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slicerCaches/slicerCache8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2.xml" ContentType="application/vnd.openxmlformats-officedocument.drawing+xml"/>
  <Override PartName="/xl/charts/chart4.xml" ContentType="application/vnd.openxmlformats-officedocument.drawingml.chart+xml"/>
  <Override PartName="/xl/drawings/drawing3.xml" ContentType="application/vnd.openxmlformats-officedocument.drawingml.chartshapes+xml"/>
  <Override PartName="/xl/charts/chart5.xml" ContentType="application/vnd.openxmlformats-officedocument.drawingml.chart+xml"/>
  <Override PartName="/xl/drawings/drawing4.xml" ContentType="application/vnd.openxmlformats-officedocument.drawing+xml"/>
  <Override PartName="/xl/slicers/slicer1.xml" ContentType="application/vnd.ms-excel.slicer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8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drawings/drawing5.xml" ContentType="application/vnd.openxmlformats-officedocument.drawing+xml"/>
  <Override PartName="/xl/charts/chart9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10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11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6.xml" ContentType="application/vnd.openxmlformats-officedocument.drawing+xml"/>
  <Override PartName="/xl/slicers/slicer2.xml" ContentType="application/vnd.ms-excel.slicer+xml"/>
  <Override PartName="/xl/charts/chart12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13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4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pivotTables/pivotTable7.xml" ContentType="application/vnd.openxmlformats-officedocument.spreadsheetml.pivotTable+xml"/>
  <Override PartName="/xl/pivotTables/pivotTable8.xml" ContentType="application/vnd.openxmlformats-officedocument.spreadsheetml.pivotTable+xml"/>
  <Override PartName="/xl/pivotTables/pivotTable9.xml" ContentType="application/vnd.openxmlformats-officedocument.spreadsheetml.pivotTable+xml"/>
  <Override PartName="/xl/pivotTables/pivotTable10.xml" ContentType="application/vnd.openxmlformats-officedocument.spreadsheetml.pivotTable+xml"/>
  <Override PartName="/xl/drawings/drawing7.xml" ContentType="application/vnd.openxmlformats-officedocument.drawing+xml"/>
  <Override PartName="/xl/charts/chart15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6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7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8.xml" ContentType="application/vnd.openxmlformats-officedocument.drawing+xml"/>
  <Override PartName="/xl/slicers/slicer3.xml" ContentType="application/vnd.ms-excel.slicer+xml"/>
  <Override PartName="/xl/charts/chart18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charts/chart19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charts/chart20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pivotTables/pivotTable11.xml" ContentType="application/vnd.openxmlformats-officedocument.spreadsheetml.pivotTable+xml"/>
  <Override PartName="/xl/pivotTables/pivotTable12.xml" ContentType="application/vnd.openxmlformats-officedocument.spreadsheetml.pivotTable+xml"/>
  <Override PartName="/xl/pivotTables/pivotTable13.xml" ContentType="application/vnd.openxmlformats-officedocument.spreadsheetml.pivotTable+xml"/>
  <Override PartName="/xl/drawings/drawing9.xml" ContentType="application/vnd.openxmlformats-officedocument.drawing+xml"/>
  <Override PartName="/xl/charts/chart21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charts/chart22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charts/chart23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10.xml" ContentType="application/vnd.openxmlformats-officedocument.drawing+xml"/>
  <Override PartName="/xl/slicers/slicer4.xml" ContentType="application/vnd.ms-excel.slicer+xml"/>
  <Override PartName="/xl/charts/chart24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charts/chart25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charts/chart26.xml" ContentType="application/vnd.openxmlformats-officedocument.drawingml.chart+xml"/>
  <Override PartName="/xl/charts/style22.xml" ContentType="application/vnd.ms-office.chartstyle+xml"/>
  <Override PartName="/xl/charts/colors2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showPivotChartFilter="1" defaultThemeVersion="124226"/>
  <mc:AlternateContent xmlns:mc="http://schemas.openxmlformats.org/markup-compatibility/2006">
    <mc:Choice Requires="x15">
      <x15ac:absPath xmlns:x15ac="http://schemas.microsoft.com/office/spreadsheetml/2010/11/ac" url="D:\Reportes\Pan\EdasIras\2025\"/>
    </mc:Choice>
  </mc:AlternateContent>
  <xr:revisionPtr revIDLastSave="0" documentId="13_ncr:1_{0BBCA1F9-8392-4714-AF7E-21186B9E496C}" xr6:coauthVersionLast="47" xr6:coauthVersionMax="47" xr10:uidLastSave="{00000000-0000-0000-0000-000000000000}"/>
  <bookViews>
    <workbookView xWindow="-108" yWindow="-108" windowWidth="23256" windowHeight="12456" tabRatio="685" firstSheet="1" activeTab="1" xr2:uid="{00000000-000D-0000-FFFF-FFFF00000000}"/>
  </bookViews>
  <sheets>
    <sheet name="Data" sheetId="10" state="hidden" r:id="rId1"/>
    <sheet name="EDA IRA" sheetId="6" r:id="rId2"/>
    <sheet name="ENC" sheetId="11" state="hidden" r:id="rId3"/>
    <sheet name="REDES" sheetId="8" r:id="rId4"/>
    <sheet name="Eda no Complicada" sheetId="12" state="hidden" r:id="rId5"/>
    <sheet name="EC" sheetId="13" state="hidden" r:id="rId6"/>
    <sheet name="Eda Complicada" sheetId="14" state="hidden" r:id="rId7"/>
    <sheet name="INC" sheetId="15" state="hidden" r:id="rId8"/>
    <sheet name="Ira no Complicada" sheetId="16" state="hidden" r:id="rId9"/>
    <sheet name="IC" sheetId="17" state="hidden" r:id="rId10"/>
    <sheet name="Ira Complicada" sheetId="18" state="hidden" r:id="rId11"/>
  </sheets>
  <externalReferences>
    <externalReference r:id="rId12"/>
    <externalReference r:id="rId13"/>
    <externalReference r:id="rId14"/>
    <externalReference r:id="rId15"/>
  </externalReferences>
  <definedNames>
    <definedName name="_xlnm._FilterDatabase" localSheetId="0" hidden="1">Data!$A$5:$I$394</definedName>
    <definedName name="_xlnm._FilterDatabase" localSheetId="1" hidden="1">'EDA IRA'!$A$5:$I$790</definedName>
    <definedName name="SegmentaciónDeDatos_MICRO_RED">#N/A</definedName>
    <definedName name="SegmentaciónDeDatos_MICRO_RED1">#N/A</definedName>
    <definedName name="SegmentaciónDeDatos_MICRO_RED2">#N/A</definedName>
    <definedName name="SegmentaciónDeDatos_MICRO_RED3">#N/A</definedName>
    <definedName name="SegmentaciónDeDatos_RED">#N/A</definedName>
    <definedName name="SegmentaciónDeDatos_RED1">#N/A</definedName>
    <definedName name="SegmentaciónDeDatos_RED2">#N/A</definedName>
    <definedName name="SegmentaciónDeDatos_RED3">#N/A</definedName>
  </definedNames>
  <calcPr calcId="191029"/>
  <pivotCaches>
    <pivotCache cacheId="0" r:id="rId16"/>
    <pivotCache cacheId="1" r:id="rId17"/>
  </pivotCaches>
  <extLst>
    <ext xmlns:x14="http://schemas.microsoft.com/office/spreadsheetml/2009/9/main" uri="{BBE1A952-AA13-448e-AADC-164F8A28A991}">
      <x14:slicerCaches>
        <x14:slicerCache r:id="rId18"/>
        <x14:slicerCache r:id="rId19"/>
        <x14:slicerCache r:id="rId20"/>
        <x14:slicerCache r:id="rId21"/>
        <x14:slicerCache r:id="rId22"/>
        <x14:slicerCache r:id="rId23"/>
        <x14:slicerCache r:id="rId24"/>
        <x14:slicerCache r:id="rId25"/>
      </x14:slicerCaches>
    </ext>
    <ext xmlns:x14="http://schemas.microsoft.com/office/spreadsheetml/2009/9/main" uri="{79F54976-1DA5-4618-B147-4CDE4B953A38}">
      <x14:workbookPr/>
    </ext>
  </extLst>
</workbook>
</file>

<file path=xl/calcChain.xml><?xml version="1.0" encoding="utf-8"?>
<calcChain xmlns="http://schemas.openxmlformats.org/spreadsheetml/2006/main">
  <c r="BO790" i="6" l="1"/>
  <c r="BO789" i="6"/>
  <c r="BO788" i="6"/>
  <c r="BO787" i="6"/>
  <c r="BO786" i="6"/>
  <c r="BO785" i="6"/>
  <c r="BO784" i="6"/>
  <c r="BO783" i="6"/>
  <c r="BO782" i="6"/>
  <c r="BO781" i="6"/>
  <c r="BO780" i="6"/>
  <c r="BO779" i="6"/>
  <c r="BO778" i="6"/>
  <c r="BO777" i="6"/>
  <c r="BO776" i="6"/>
  <c r="BO775" i="6"/>
  <c r="BO774" i="6"/>
  <c r="BO773" i="6"/>
  <c r="BO772" i="6"/>
  <c r="BO771" i="6"/>
  <c r="BO770" i="6"/>
  <c r="BO769" i="6"/>
  <c r="BO768" i="6"/>
  <c r="BO767" i="6"/>
  <c r="BO766" i="6"/>
  <c r="BO765" i="6"/>
  <c r="BO764" i="6"/>
  <c r="BO763" i="6"/>
  <c r="BO762" i="6"/>
  <c r="BO761" i="6"/>
  <c r="BO760" i="6"/>
  <c r="BO759" i="6"/>
  <c r="BO758" i="6"/>
  <c r="BO757" i="6"/>
  <c r="BO756" i="6"/>
  <c r="BO755" i="6"/>
  <c r="BO754" i="6"/>
  <c r="BO753" i="6"/>
  <c r="BO752" i="6"/>
  <c r="BO751" i="6"/>
  <c r="BO750" i="6"/>
  <c r="BO749" i="6"/>
  <c r="BO748" i="6"/>
  <c r="BO747" i="6"/>
  <c r="BO746" i="6"/>
  <c r="BO745" i="6"/>
  <c r="BO744" i="6"/>
  <c r="BO743" i="6"/>
  <c r="BO742" i="6"/>
  <c r="BO741" i="6"/>
  <c r="BO740" i="6"/>
  <c r="BO739" i="6"/>
  <c r="BO738" i="6"/>
  <c r="BO737" i="6"/>
  <c r="BO736" i="6"/>
  <c r="BO735" i="6"/>
  <c r="BO734" i="6"/>
  <c r="BO733" i="6"/>
  <c r="BO732" i="6"/>
  <c r="BO731" i="6"/>
  <c r="BO730" i="6"/>
  <c r="BO729" i="6"/>
  <c r="BO728" i="6"/>
  <c r="BO727" i="6"/>
  <c r="BO726" i="6"/>
  <c r="BO725" i="6"/>
  <c r="BO724" i="6"/>
  <c r="BO723" i="6"/>
  <c r="BO722" i="6"/>
  <c r="BO721" i="6"/>
  <c r="BO720" i="6"/>
  <c r="BO719" i="6"/>
  <c r="BO718" i="6"/>
  <c r="BO717" i="6"/>
  <c r="BO716" i="6"/>
  <c r="BO715" i="6"/>
  <c r="BO714" i="6"/>
  <c r="BO713" i="6"/>
  <c r="BO712" i="6"/>
  <c r="BO711" i="6"/>
  <c r="BO710" i="6"/>
  <c r="BO709" i="6"/>
  <c r="BO708" i="6"/>
  <c r="BO707" i="6"/>
  <c r="BO706" i="6"/>
  <c r="BO705" i="6"/>
  <c r="BO704" i="6"/>
  <c r="BO703" i="6"/>
  <c r="BO702" i="6"/>
  <c r="BO701" i="6"/>
  <c r="BO700" i="6"/>
  <c r="BO699" i="6"/>
  <c r="BO698" i="6"/>
  <c r="BO697" i="6"/>
  <c r="BO696" i="6"/>
  <c r="BO695" i="6"/>
  <c r="BO694" i="6"/>
  <c r="BO693" i="6"/>
  <c r="BO692" i="6"/>
  <c r="BO691" i="6"/>
  <c r="BO690" i="6"/>
  <c r="BO689" i="6"/>
  <c r="BO688" i="6"/>
  <c r="BO687" i="6"/>
  <c r="BO686" i="6"/>
  <c r="BO685" i="6"/>
  <c r="BO684" i="6"/>
  <c r="BO683" i="6"/>
  <c r="BO682" i="6"/>
  <c r="BO681" i="6"/>
  <c r="BO680" i="6"/>
  <c r="BO679" i="6"/>
  <c r="BO678" i="6"/>
  <c r="BO677" i="6"/>
  <c r="BO676" i="6"/>
  <c r="BO675" i="6"/>
  <c r="BO674" i="6"/>
  <c r="BO673" i="6"/>
  <c r="BO672" i="6"/>
  <c r="BO671" i="6"/>
  <c r="BO670" i="6"/>
  <c r="BO669" i="6"/>
  <c r="BO668" i="6"/>
  <c r="BO667" i="6"/>
  <c r="BO666" i="6"/>
  <c r="BO665" i="6"/>
  <c r="BO664" i="6"/>
  <c r="BO663" i="6"/>
  <c r="BO662" i="6"/>
  <c r="BO661" i="6"/>
  <c r="BO660" i="6"/>
  <c r="BO659" i="6"/>
  <c r="BO658" i="6"/>
  <c r="BO657" i="6"/>
  <c r="BO656" i="6"/>
  <c r="BO655" i="6"/>
  <c r="BO654" i="6"/>
  <c r="BO653" i="6"/>
  <c r="BO652" i="6"/>
  <c r="BO651" i="6"/>
  <c r="BO650" i="6"/>
  <c r="BO649" i="6"/>
  <c r="BO648" i="6"/>
  <c r="BO647" i="6"/>
  <c r="BO646" i="6"/>
  <c r="BO645" i="6"/>
  <c r="BO644" i="6"/>
  <c r="BO643" i="6"/>
  <c r="BO642" i="6"/>
  <c r="BO641" i="6"/>
  <c r="BO640" i="6"/>
  <c r="BO639" i="6"/>
  <c r="BO638" i="6"/>
  <c r="BO637" i="6"/>
  <c r="BO636" i="6"/>
  <c r="BO635" i="6"/>
  <c r="BO634" i="6"/>
  <c r="BO633" i="6"/>
  <c r="BO632" i="6"/>
  <c r="BO631" i="6"/>
  <c r="BO630" i="6"/>
  <c r="BO629" i="6"/>
  <c r="BO628" i="6"/>
  <c r="BO627" i="6"/>
  <c r="BO626" i="6"/>
  <c r="BO625" i="6"/>
  <c r="BO624" i="6"/>
  <c r="BO623" i="6"/>
  <c r="BO622" i="6"/>
  <c r="BO621" i="6"/>
  <c r="BO620" i="6"/>
  <c r="BO619" i="6"/>
  <c r="BO618" i="6"/>
  <c r="BO617" i="6"/>
  <c r="BO616" i="6"/>
  <c r="BO615" i="6"/>
  <c r="BO614" i="6"/>
  <c r="BO613" i="6"/>
  <c r="BO612" i="6"/>
  <c r="BO611" i="6"/>
  <c r="BO610" i="6"/>
  <c r="BO609" i="6"/>
  <c r="BO608" i="6"/>
  <c r="BO607" i="6"/>
  <c r="BO606" i="6"/>
  <c r="BO605" i="6"/>
  <c r="BO604" i="6"/>
  <c r="BO603" i="6"/>
  <c r="BO602" i="6"/>
  <c r="BO601" i="6"/>
  <c r="BO600" i="6"/>
  <c r="BO599" i="6"/>
  <c r="BO598" i="6"/>
  <c r="BO597" i="6"/>
  <c r="BO596" i="6"/>
  <c r="BO595" i="6"/>
  <c r="BO594" i="6"/>
  <c r="BO593" i="6"/>
  <c r="BO592" i="6"/>
  <c r="BO591" i="6"/>
  <c r="BO590" i="6"/>
  <c r="BO589" i="6"/>
  <c r="BO588" i="6"/>
  <c r="BO587" i="6"/>
  <c r="BO586" i="6"/>
  <c r="BO585" i="6"/>
  <c r="BO584" i="6"/>
  <c r="BO583" i="6"/>
  <c r="BO582" i="6"/>
  <c r="BO581" i="6"/>
  <c r="BO580" i="6"/>
  <c r="BO579" i="6"/>
  <c r="BO578" i="6"/>
  <c r="BO577" i="6"/>
  <c r="BO576" i="6"/>
  <c r="BO575" i="6"/>
  <c r="BO574" i="6"/>
  <c r="BO573" i="6"/>
  <c r="BO572" i="6"/>
  <c r="BO571" i="6"/>
  <c r="BO570" i="6"/>
  <c r="BO569" i="6"/>
  <c r="BO568" i="6"/>
  <c r="BO567" i="6"/>
  <c r="BO566" i="6"/>
  <c r="BO565" i="6"/>
  <c r="BO564" i="6"/>
  <c r="BO563" i="6"/>
  <c r="BO562" i="6"/>
  <c r="BO561" i="6"/>
  <c r="BO560" i="6"/>
  <c r="BO559" i="6"/>
  <c r="BO558" i="6"/>
  <c r="BO557" i="6"/>
  <c r="BO556" i="6"/>
  <c r="BO555" i="6"/>
  <c r="BO554" i="6"/>
  <c r="BO553" i="6"/>
  <c r="BO552" i="6"/>
  <c r="BO551" i="6"/>
  <c r="BO550" i="6"/>
  <c r="BO549" i="6"/>
  <c r="BO548" i="6"/>
  <c r="BO547" i="6"/>
  <c r="BO546" i="6"/>
  <c r="BO545" i="6"/>
  <c r="BO544" i="6"/>
  <c r="BO543" i="6"/>
  <c r="BO542" i="6"/>
  <c r="BO541" i="6"/>
  <c r="BO540" i="6"/>
  <c r="BO539" i="6"/>
  <c r="BO538" i="6"/>
  <c r="BO537" i="6"/>
  <c r="BO536" i="6"/>
  <c r="BO535" i="6"/>
  <c r="BO534" i="6"/>
  <c r="BO533" i="6"/>
  <c r="BO532" i="6"/>
  <c r="BO531" i="6"/>
  <c r="BO530" i="6"/>
  <c r="BO529" i="6"/>
  <c r="BO528" i="6"/>
  <c r="BO527" i="6"/>
  <c r="BO526" i="6"/>
  <c r="BO525" i="6"/>
  <c r="BO524" i="6"/>
  <c r="BO523" i="6"/>
  <c r="BO522" i="6"/>
  <c r="BO521" i="6"/>
  <c r="BO520" i="6"/>
  <c r="BO519" i="6"/>
  <c r="BO518" i="6"/>
  <c r="BO517" i="6"/>
  <c r="BO516" i="6"/>
  <c r="BO515" i="6"/>
  <c r="BO514" i="6"/>
  <c r="BO513" i="6"/>
  <c r="BO512" i="6"/>
  <c r="BO511" i="6"/>
  <c r="BO510" i="6"/>
  <c r="BO509" i="6"/>
  <c r="BO508" i="6"/>
  <c r="BO507" i="6"/>
  <c r="BO506" i="6"/>
  <c r="BO505" i="6"/>
  <c r="BO504" i="6"/>
  <c r="BO503" i="6"/>
  <c r="BO502" i="6"/>
  <c r="BO501" i="6"/>
  <c r="BO500" i="6"/>
  <c r="BO499" i="6"/>
  <c r="BO498" i="6"/>
  <c r="BO497" i="6"/>
  <c r="BO496" i="6"/>
  <c r="BO495" i="6"/>
  <c r="BO494" i="6"/>
  <c r="BO493" i="6"/>
  <c r="BO492" i="6"/>
  <c r="BO491" i="6"/>
  <c r="BO490" i="6"/>
  <c r="BO489" i="6"/>
  <c r="BO488" i="6"/>
  <c r="BO487" i="6"/>
  <c r="BO486" i="6"/>
  <c r="BO485" i="6"/>
  <c r="BO484" i="6"/>
  <c r="BO483" i="6"/>
  <c r="BO482" i="6"/>
  <c r="BO481" i="6"/>
  <c r="BO480" i="6"/>
  <c r="BO479" i="6"/>
  <c r="BO478" i="6"/>
  <c r="BO477" i="6"/>
  <c r="BO476" i="6"/>
  <c r="BO475" i="6"/>
  <c r="BO474" i="6"/>
  <c r="BO473" i="6"/>
  <c r="BO472" i="6"/>
  <c r="BO471" i="6"/>
  <c r="BO470" i="6"/>
  <c r="BO469" i="6"/>
  <c r="BO468" i="6"/>
  <c r="BO467" i="6"/>
  <c r="BO466" i="6"/>
  <c r="BO465" i="6"/>
  <c r="BO464" i="6"/>
  <c r="BO463" i="6"/>
  <c r="BO462" i="6"/>
  <c r="BO461" i="6"/>
  <c r="BO460" i="6"/>
  <c r="BO459" i="6"/>
  <c r="BO458" i="6"/>
  <c r="BO457" i="6"/>
  <c r="BO456" i="6"/>
  <c r="BO455" i="6"/>
  <c r="BO454" i="6"/>
  <c r="BO453" i="6"/>
  <c r="BO452" i="6"/>
  <c r="BO451" i="6"/>
  <c r="BO450" i="6"/>
  <c r="BO449" i="6"/>
  <c r="BO448" i="6"/>
  <c r="BO447" i="6"/>
  <c r="BO446" i="6"/>
  <c r="BO445" i="6"/>
  <c r="BO444" i="6"/>
  <c r="BO443" i="6"/>
  <c r="BO442" i="6"/>
  <c r="BO441" i="6"/>
  <c r="BO440" i="6"/>
  <c r="BO439" i="6"/>
  <c r="BO438" i="6"/>
  <c r="BO437" i="6"/>
  <c r="BO436" i="6"/>
  <c r="BO435" i="6"/>
  <c r="BO434" i="6"/>
  <c r="BO433" i="6"/>
  <c r="BO432" i="6"/>
  <c r="BO431" i="6"/>
  <c r="BO430" i="6"/>
  <c r="BO429" i="6"/>
  <c r="BO428" i="6"/>
  <c r="BO427" i="6"/>
  <c r="BO426" i="6"/>
  <c r="BO425" i="6"/>
  <c r="BO424" i="6"/>
  <c r="BO423" i="6"/>
  <c r="BO422" i="6"/>
  <c r="BO421" i="6"/>
  <c r="BO420" i="6"/>
  <c r="BO419" i="6"/>
  <c r="BO418" i="6"/>
  <c r="BO417" i="6"/>
  <c r="BO416" i="6"/>
  <c r="BO415" i="6"/>
  <c r="BO414" i="6"/>
  <c r="BO413" i="6"/>
  <c r="BO412" i="6"/>
  <c r="BO411" i="6"/>
  <c r="BO410" i="6"/>
  <c r="BO409" i="6"/>
  <c r="BO408" i="6"/>
  <c r="BO407" i="6"/>
  <c r="BO406" i="6"/>
  <c r="BO405" i="6"/>
  <c r="BO404" i="6"/>
  <c r="BO403" i="6"/>
  <c r="BO402" i="6"/>
  <c r="BO401" i="6"/>
  <c r="BO400" i="6"/>
  <c r="BO399" i="6"/>
  <c r="BO398" i="6"/>
  <c r="BO397" i="6"/>
  <c r="BO396" i="6"/>
  <c r="BO395" i="6"/>
  <c r="BO394" i="6"/>
  <c r="BO393" i="6"/>
  <c r="BO392" i="6"/>
  <c r="BO391" i="6"/>
  <c r="BO390" i="6"/>
  <c r="BO389" i="6"/>
  <c r="BO388" i="6"/>
  <c r="BO387" i="6"/>
  <c r="BO386" i="6"/>
  <c r="BO385" i="6"/>
  <c r="BO384" i="6"/>
  <c r="BO383" i="6"/>
  <c r="BO382" i="6"/>
  <c r="BO381" i="6"/>
  <c r="BO380" i="6"/>
  <c r="BO379" i="6"/>
  <c r="BO378" i="6"/>
  <c r="BO377" i="6"/>
  <c r="BO376" i="6"/>
  <c r="BO375" i="6"/>
  <c r="BO374" i="6"/>
  <c r="BO373" i="6"/>
  <c r="BO372" i="6"/>
  <c r="BO371" i="6"/>
  <c r="BO370" i="6"/>
  <c r="BO369" i="6"/>
  <c r="BO368" i="6"/>
  <c r="BO367" i="6"/>
  <c r="BO366" i="6"/>
  <c r="BO365" i="6"/>
  <c r="BO364" i="6"/>
  <c r="BO363" i="6"/>
  <c r="BO362" i="6"/>
  <c r="BO361" i="6"/>
  <c r="BO360" i="6"/>
  <c r="BO359" i="6"/>
  <c r="BO358" i="6"/>
  <c r="BO357" i="6"/>
  <c r="BO356" i="6"/>
  <c r="BO355" i="6"/>
  <c r="BO354" i="6"/>
  <c r="BO353" i="6"/>
  <c r="BO352" i="6"/>
  <c r="BO351" i="6"/>
  <c r="BO350" i="6"/>
  <c r="BO349" i="6"/>
  <c r="BO348" i="6"/>
  <c r="BO347" i="6"/>
  <c r="BO346" i="6"/>
  <c r="BO345" i="6"/>
  <c r="BO344" i="6"/>
  <c r="BO343" i="6"/>
  <c r="BO342" i="6"/>
  <c r="BO341" i="6"/>
  <c r="BO340" i="6"/>
  <c r="BO339" i="6"/>
  <c r="BO338" i="6"/>
  <c r="BO337" i="6"/>
  <c r="BO336" i="6"/>
  <c r="BO335" i="6"/>
  <c r="BO334" i="6"/>
  <c r="BO333" i="6"/>
  <c r="BO332" i="6"/>
  <c r="BO331" i="6"/>
  <c r="BO330" i="6"/>
  <c r="BO329" i="6"/>
  <c r="BO328" i="6"/>
  <c r="BO327" i="6"/>
  <c r="BO326" i="6"/>
  <c r="BO325" i="6"/>
  <c r="BO324" i="6"/>
  <c r="BO323" i="6"/>
  <c r="BO322" i="6"/>
  <c r="BO321" i="6"/>
  <c r="BO320" i="6"/>
  <c r="BO319" i="6"/>
  <c r="BO318" i="6"/>
  <c r="BO317" i="6"/>
  <c r="BO316" i="6"/>
  <c r="BO315" i="6"/>
  <c r="BO314" i="6"/>
  <c r="BO313" i="6"/>
  <c r="BO312" i="6"/>
  <c r="BO311" i="6"/>
  <c r="BO310" i="6"/>
  <c r="BO309" i="6"/>
  <c r="BO308" i="6"/>
  <c r="BO307" i="6"/>
  <c r="BO306" i="6"/>
  <c r="BO305" i="6"/>
  <c r="BO304" i="6"/>
  <c r="BO303" i="6"/>
  <c r="BO302" i="6"/>
  <c r="BO301" i="6"/>
  <c r="BO300" i="6"/>
  <c r="BO299" i="6"/>
  <c r="BO298" i="6"/>
  <c r="BO297" i="6"/>
  <c r="BO296" i="6"/>
  <c r="BO295" i="6"/>
  <c r="BO294" i="6"/>
  <c r="BO293" i="6"/>
  <c r="BO292" i="6"/>
  <c r="BO291" i="6"/>
  <c r="BO290" i="6"/>
  <c r="BO289" i="6"/>
  <c r="BO288" i="6"/>
  <c r="BO287" i="6"/>
  <c r="BO286" i="6"/>
  <c r="BO285" i="6"/>
  <c r="BO284" i="6"/>
  <c r="BO283" i="6"/>
  <c r="BO282" i="6"/>
  <c r="BO281" i="6"/>
  <c r="BO280" i="6"/>
  <c r="BO279" i="6"/>
  <c r="BO278" i="6"/>
  <c r="BO277" i="6"/>
  <c r="BO276" i="6"/>
  <c r="BO275" i="6"/>
  <c r="BO274" i="6"/>
  <c r="BO273" i="6"/>
  <c r="BO272" i="6"/>
  <c r="BO271" i="6"/>
  <c r="BO270" i="6"/>
  <c r="BO269" i="6"/>
  <c r="BO268" i="6"/>
  <c r="BO267" i="6"/>
  <c r="BO266" i="6"/>
  <c r="BO265" i="6"/>
  <c r="BO264" i="6"/>
  <c r="BO263" i="6"/>
  <c r="BO262" i="6"/>
  <c r="BO261" i="6"/>
  <c r="BO260" i="6"/>
  <c r="BO259" i="6"/>
  <c r="BO258" i="6"/>
  <c r="BO257" i="6"/>
  <c r="BO256" i="6"/>
  <c r="BO255" i="6"/>
  <c r="BO254" i="6"/>
  <c r="BO253" i="6"/>
  <c r="BO252" i="6"/>
  <c r="BO251" i="6"/>
  <c r="BO250" i="6"/>
  <c r="BO249" i="6"/>
  <c r="BO248" i="6"/>
  <c r="BO247" i="6"/>
  <c r="BO246" i="6"/>
  <c r="BO245" i="6"/>
  <c r="BO244" i="6"/>
  <c r="BO243" i="6"/>
  <c r="BO242" i="6"/>
  <c r="BO241" i="6"/>
  <c r="BO240" i="6"/>
  <c r="BO239" i="6"/>
  <c r="BO238" i="6"/>
  <c r="BO237" i="6"/>
  <c r="BO236" i="6"/>
  <c r="BO235" i="6"/>
  <c r="BO234" i="6"/>
  <c r="BO233" i="6"/>
  <c r="BO232" i="6"/>
  <c r="BO231" i="6"/>
  <c r="BO230" i="6"/>
  <c r="BO229" i="6"/>
  <c r="BO228" i="6"/>
  <c r="BO227" i="6"/>
  <c r="BO226" i="6"/>
  <c r="BO225" i="6"/>
  <c r="BO224" i="6"/>
  <c r="BO223" i="6"/>
  <c r="BO222" i="6"/>
  <c r="BO221" i="6"/>
  <c r="BO220" i="6"/>
  <c r="BO219" i="6"/>
  <c r="BO218" i="6"/>
  <c r="BO217" i="6"/>
  <c r="BO216" i="6"/>
  <c r="BO215" i="6"/>
  <c r="BO214" i="6"/>
  <c r="BO213" i="6"/>
  <c r="BO212" i="6"/>
  <c r="BO211" i="6"/>
  <c r="BO210" i="6"/>
  <c r="BO209" i="6"/>
  <c r="BO208" i="6"/>
  <c r="BO207" i="6"/>
  <c r="BO206" i="6"/>
  <c r="BO205" i="6"/>
  <c r="BO204" i="6"/>
  <c r="BO203" i="6"/>
  <c r="BO202" i="6"/>
  <c r="BO201" i="6"/>
  <c r="BO200" i="6"/>
  <c r="BO199" i="6"/>
  <c r="BO198" i="6"/>
  <c r="BO197" i="6"/>
  <c r="BO196" i="6"/>
  <c r="BO195" i="6"/>
  <c r="BO194" i="6"/>
  <c r="BO193" i="6"/>
  <c r="BO192" i="6"/>
  <c r="BO191" i="6"/>
  <c r="BO190" i="6"/>
  <c r="BO189" i="6"/>
  <c r="BO188" i="6"/>
  <c r="BO187" i="6"/>
  <c r="BO186" i="6"/>
  <c r="BO185" i="6"/>
  <c r="BO184" i="6"/>
  <c r="BO183" i="6"/>
  <c r="BO182" i="6"/>
  <c r="BO181" i="6"/>
  <c r="BO180" i="6"/>
  <c r="BO179" i="6"/>
  <c r="BO178" i="6"/>
  <c r="BO177" i="6"/>
  <c r="BO176" i="6"/>
  <c r="BO175" i="6"/>
  <c r="BO174" i="6"/>
  <c r="BO173" i="6"/>
  <c r="BO172" i="6"/>
  <c r="BO171" i="6"/>
  <c r="BO170" i="6"/>
  <c r="BO169" i="6"/>
  <c r="BO168" i="6"/>
  <c r="BO167" i="6"/>
  <c r="BO166" i="6"/>
  <c r="BO165" i="6"/>
  <c r="BO164" i="6"/>
  <c r="BO163" i="6"/>
  <c r="BO162" i="6"/>
  <c r="BO161" i="6"/>
  <c r="BO160" i="6"/>
  <c r="BO159" i="6"/>
  <c r="BO158" i="6"/>
  <c r="BO157" i="6"/>
  <c r="BO156" i="6"/>
  <c r="BO155" i="6"/>
  <c r="BO154" i="6"/>
  <c r="BO153" i="6"/>
  <c r="BO152" i="6"/>
  <c r="BO151" i="6"/>
  <c r="BO150" i="6"/>
  <c r="BO149" i="6"/>
  <c r="BO148" i="6"/>
  <c r="BO147" i="6"/>
  <c r="BO146" i="6"/>
  <c r="BO145" i="6"/>
  <c r="BO144" i="6"/>
  <c r="BO143" i="6"/>
  <c r="BO142" i="6"/>
  <c r="BO141" i="6"/>
  <c r="BO140" i="6"/>
  <c r="BO139" i="6"/>
  <c r="BO138" i="6"/>
  <c r="BO137" i="6"/>
  <c r="BO136" i="6"/>
  <c r="BO135" i="6"/>
  <c r="BO134" i="6"/>
  <c r="BO133" i="6"/>
  <c r="BO132" i="6"/>
  <c r="BO131" i="6"/>
  <c r="BO130" i="6"/>
  <c r="BO129" i="6"/>
  <c r="BO128" i="6"/>
  <c r="BO127" i="6"/>
  <c r="BO126" i="6"/>
  <c r="BO125" i="6"/>
  <c r="BO124" i="6"/>
  <c r="BO123" i="6"/>
  <c r="BO122" i="6"/>
  <c r="BO121" i="6"/>
  <c r="BO120" i="6"/>
  <c r="BO119" i="6"/>
  <c r="BO118" i="6"/>
  <c r="BO117" i="6"/>
  <c r="BO116" i="6"/>
  <c r="BO115" i="6"/>
  <c r="BO114" i="6"/>
  <c r="BO113" i="6"/>
  <c r="BO112" i="6"/>
  <c r="BO111" i="6"/>
  <c r="BO110" i="6"/>
  <c r="BO109" i="6"/>
  <c r="BO108" i="6"/>
  <c r="BO107" i="6"/>
  <c r="BO106" i="6"/>
  <c r="BO105" i="6"/>
  <c r="BO104" i="6"/>
  <c r="BO103" i="6"/>
  <c r="BO102" i="6"/>
  <c r="BO101" i="6"/>
  <c r="BO100" i="6"/>
  <c r="BO99" i="6"/>
  <c r="BO98" i="6"/>
  <c r="BO97" i="6"/>
  <c r="BO96" i="6"/>
  <c r="BO95" i="6"/>
  <c r="BO94" i="6"/>
  <c r="BO93" i="6"/>
  <c r="BO92" i="6"/>
  <c r="BO91" i="6"/>
  <c r="BO90" i="6"/>
  <c r="BO89" i="6"/>
  <c r="BO88" i="6"/>
  <c r="BO87" i="6"/>
  <c r="BO86" i="6"/>
  <c r="BO85" i="6"/>
  <c r="BO84" i="6"/>
  <c r="BO83" i="6"/>
  <c r="BO82" i="6"/>
  <c r="BO81" i="6"/>
  <c r="BO80" i="6"/>
  <c r="BO79" i="6"/>
  <c r="BO78" i="6"/>
  <c r="BO77" i="6"/>
  <c r="BO76" i="6"/>
  <c r="BO75" i="6"/>
  <c r="BO74" i="6"/>
  <c r="BO73" i="6"/>
  <c r="BO72" i="6"/>
  <c r="BO71" i="6"/>
  <c r="BO70" i="6"/>
  <c r="BO69" i="6"/>
  <c r="BO68" i="6"/>
  <c r="BO67" i="6"/>
  <c r="BO66" i="6"/>
  <c r="BO65" i="6"/>
  <c r="BO64" i="6"/>
  <c r="BO63" i="6"/>
  <c r="BO62" i="6"/>
  <c r="BO61" i="6"/>
  <c r="BO60" i="6"/>
  <c r="BO59" i="6"/>
  <c r="BO58" i="6"/>
  <c r="BO57" i="6"/>
  <c r="BO56" i="6"/>
  <c r="BO55" i="6"/>
  <c r="BO54" i="6"/>
  <c r="BO53" i="6"/>
  <c r="BO52" i="6"/>
  <c r="BO51" i="6"/>
  <c r="BO50" i="6"/>
  <c r="BO49" i="6"/>
  <c r="BO48" i="6"/>
  <c r="BO47" i="6"/>
  <c r="BO46" i="6"/>
  <c r="BO45" i="6"/>
  <c r="BO44" i="6"/>
  <c r="BO43" i="6"/>
  <c r="BO42" i="6"/>
  <c r="BO41" i="6"/>
  <c r="BO40" i="6"/>
  <c r="BO39" i="6"/>
  <c r="BO38" i="6"/>
  <c r="BO37" i="6"/>
  <c r="BO36" i="6"/>
  <c r="BO35" i="6"/>
  <c r="BO34" i="6"/>
  <c r="BO33" i="6"/>
  <c r="BO32" i="6"/>
  <c r="BO31" i="6"/>
  <c r="BO30" i="6"/>
  <c r="BO29" i="6"/>
  <c r="BO28" i="6"/>
  <c r="BO27" i="6"/>
  <c r="BO26" i="6"/>
  <c r="BO25" i="6"/>
  <c r="BO24" i="6"/>
  <c r="BO23" i="6"/>
  <c r="BO22" i="6"/>
  <c r="BO21" i="6"/>
  <c r="BO20" i="6"/>
  <c r="BO19" i="6"/>
  <c r="BO18" i="6"/>
  <c r="BO17" i="6"/>
  <c r="BO16" i="6"/>
  <c r="BO15" i="6"/>
  <c r="BO14" i="6"/>
  <c r="BO13" i="6"/>
  <c r="BO12" i="6"/>
  <c r="BO11" i="6"/>
  <c r="BO10" i="6"/>
  <c r="BO9" i="6"/>
  <c r="BO8" i="6"/>
  <c r="BO7" i="6"/>
  <c r="BO6" i="6"/>
  <c r="AZ790" i="6"/>
  <c r="AZ789" i="6"/>
  <c r="AZ788" i="6"/>
  <c r="AZ787" i="6"/>
  <c r="AZ786" i="6"/>
  <c r="AZ785" i="6"/>
  <c r="AZ784" i="6"/>
  <c r="AZ783" i="6"/>
  <c r="AZ782" i="6"/>
  <c r="AZ781" i="6"/>
  <c r="AZ780" i="6"/>
  <c r="AZ779" i="6"/>
  <c r="AZ778" i="6"/>
  <c r="AZ777" i="6"/>
  <c r="AZ776" i="6"/>
  <c r="AZ775" i="6"/>
  <c r="AZ774" i="6"/>
  <c r="AZ773" i="6"/>
  <c r="AZ772" i="6"/>
  <c r="AZ771" i="6"/>
  <c r="AZ770" i="6"/>
  <c r="AZ769" i="6"/>
  <c r="AZ768" i="6"/>
  <c r="AZ767" i="6"/>
  <c r="AZ766" i="6"/>
  <c r="AZ765" i="6"/>
  <c r="AZ764" i="6"/>
  <c r="AZ763" i="6"/>
  <c r="AZ762" i="6"/>
  <c r="AZ761" i="6"/>
  <c r="AZ760" i="6"/>
  <c r="AZ759" i="6"/>
  <c r="AZ758" i="6"/>
  <c r="AZ757" i="6"/>
  <c r="AZ756" i="6"/>
  <c r="AZ755" i="6"/>
  <c r="AZ754" i="6"/>
  <c r="AZ753" i="6"/>
  <c r="AZ752" i="6"/>
  <c r="AZ751" i="6"/>
  <c r="AZ750" i="6"/>
  <c r="AZ749" i="6"/>
  <c r="AZ748" i="6"/>
  <c r="AZ747" i="6"/>
  <c r="AZ746" i="6"/>
  <c r="AZ745" i="6"/>
  <c r="AZ744" i="6"/>
  <c r="AZ743" i="6"/>
  <c r="AZ742" i="6"/>
  <c r="AZ741" i="6"/>
  <c r="AZ740" i="6"/>
  <c r="AZ739" i="6"/>
  <c r="AZ738" i="6"/>
  <c r="AZ737" i="6"/>
  <c r="AZ736" i="6"/>
  <c r="AZ735" i="6"/>
  <c r="AZ734" i="6"/>
  <c r="AZ733" i="6"/>
  <c r="AZ732" i="6"/>
  <c r="AZ731" i="6"/>
  <c r="AZ730" i="6"/>
  <c r="AZ729" i="6"/>
  <c r="AZ728" i="6"/>
  <c r="AZ727" i="6"/>
  <c r="AZ726" i="6"/>
  <c r="AZ725" i="6"/>
  <c r="AZ724" i="6"/>
  <c r="AZ723" i="6"/>
  <c r="AZ722" i="6"/>
  <c r="AZ721" i="6"/>
  <c r="AZ720" i="6"/>
  <c r="AZ719" i="6"/>
  <c r="AZ718" i="6"/>
  <c r="AZ717" i="6"/>
  <c r="AZ716" i="6"/>
  <c r="AZ715" i="6"/>
  <c r="AZ714" i="6"/>
  <c r="AZ713" i="6"/>
  <c r="AZ712" i="6"/>
  <c r="AZ711" i="6"/>
  <c r="AZ710" i="6"/>
  <c r="AZ709" i="6"/>
  <c r="AZ708" i="6"/>
  <c r="AZ707" i="6"/>
  <c r="AZ706" i="6"/>
  <c r="AZ705" i="6"/>
  <c r="AZ704" i="6"/>
  <c r="AZ703" i="6"/>
  <c r="AZ702" i="6"/>
  <c r="AZ701" i="6"/>
  <c r="AZ700" i="6"/>
  <c r="AZ699" i="6"/>
  <c r="AZ698" i="6"/>
  <c r="AZ697" i="6"/>
  <c r="AZ696" i="6"/>
  <c r="AZ695" i="6"/>
  <c r="AZ694" i="6"/>
  <c r="AZ693" i="6"/>
  <c r="AZ692" i="6"/>
  <c r="AZ691" i="6"/>
  <c r="AZ690" i="6"/>
  <c r="AZ689" i="6"/>
  <c r="AZ688" i="6"/>
  <c r="AZ687" i="6"/>
  <c r="AZ686" i="6"/>
  <c r="AZ685" i="6"/>
  <c r="AZ684" i="6"/>
  <c r="AZ683" i="6"/>
  <c r="AZ682" i="6"/>
  <c r="AZ681" i="6"/>
  <c r="AZ680" i="6"/>
  <c r="AZ679" i="6"/>
  <c r="AZ678" i="6"/>
  <c r="AZ677" i="6"/>
  <c r="AZ676" i="6"/>
  <c r="AZ675" i="6"/>
  <c r="AZ674" i="6"/>
  <c r="AZ673" i="6"/>
  <c r="AZ672" i="6"/>
  <c r="AZ671" i="6"/>
  <c r="AZ670" i="6"/>
  <c r="AZ669" i="6"/>
  <c r="AZ668" i="6"/>
  <c r="AZ667" i="6"/>
  <c r="AZ666" i="6"/>
  <c r="AZ665" i="6"/>
  <c r="AZ664" i="6"/>
  <c r="AZ663" i="6"/>
  <c r="AZ662" i="6"/>
  <c r="AZ661" i="6"/>
  <c r="AZ660" i="6"/>
  <c r="AZ659" i="6"/>
  <c r="AZ658" i="6"/>
  <c r="AZ657" i="6"/>
  <c r="AZ656" i="6"/>
  <c r="AZ655" i="6"/>
  <c r="AZ654" i="6"/>
  <c r="AZ653" i="6"/>
  <c r="AZ652" i="6"/>
  <c r="AZ651" i="6"/>
  <c r="AZ650" i="6"/>
  <c r="AZ649" i="6"/>
  <c r="AZ648" i="6"/>
  <c r="AZ647" i="6"/>
  <c r="AZ646" i="6"/>
  <c r="AZ645" i="6"/>
  <c r="AZ644" i="6"/>
  <c r="AZ643" i="6"/>
  <c r="AZ642" i="6"/>
  <c r="AZ641" i="6"/>
  <c r="AZ640" i="6"/>
  <c r="AZ639" i="6"/>
  <c r="AZ638" i="6"/>
  <c r="AZ637" i="6"/>
  <c r="AZ636" i="6"/>
  <c r="AZ635" i="6"/>
  <c r="AZ634" i="6"/>
  <c r="AZ633" i="6"/>
  <c r="AZ632" i="6"/>
  <c r="AZ631" i="6"/>
  <c r="AZ630" i="6"/>
  <c r="AZ629" i="6"/>
  <c r="AZ628" i="6"/>
  <c r="AZ627" i="6"/>
  <c r="AZ626" i="6"/>
  <c r="AZ625" i="6"/>
  <c r="AZ624" i="6"/>
  <c r="AZ623" i="6"/>
  <c r="AZ622" i="6"/>
  <c r="AZ621" i="6"/>
  <c r="AZ620" i="6"/>
  <c r="AZ619" i="6"/>
  <c r="AZ618" i="6"/>
  <c r="AZ617" i="6"/>
  <c r="AZ616" i="6"/>
  <c r="AZ615" i="6"/>
  <c r="AZ614" i="6"/>
  <c r="AZ613" i="6"/>
  <c r="AZ612" i="6"/>
  <c r="AZ611" i="6"/>
  <c r="AZ610" i="6"/>
  <c r="AZ609" i="6"/>
  <c r="AZ608" i="6"/>
  <c r="AZ607" i="6"/>
  <c r="AZ606" i="6"/>
  <c r="AZ605" i="6"/>
  <c r="AZ604" i="6"/>
  <c r="AZ603" i="6"/>
  <c r="AZ602" i="6"/>
  <c r="AZ601" i="6"/>
  <c r="AZ600" i="6"/>
  <c r="AZ599" i="6"/>
  <c r="AZ598" i="6"/>
  <c r="AZ597" i="6"/>
  <c r="AZ596" i="6"/>
  <c r="AZ595" i="6"/>
  <c r="AZ594" i="6"/>
  <c r="AZ593" i="6"/>
  <c r="AZ592" i="6"/>
  <c r="AZ591" i="6"/>
  <c r="AZ590" i="6"/>
  <c r="AZ589" i="6"/>
  <c r="AZ588" i="6"/>
  <c r="AZ587" i="6"/>
  <c r="AZ586" i="6"/>
  <c r="AZ585" i="6"/>
  <c r="AZ584" i="6"/>
  <c r="AZ583" i="6"/>
  <c r="AZ582" i="6"/>
  <c r="AZ581" i="6"/>
  <c r="AZ580" i="6"/>
  <c r="AZ579" i="6"/>
  <c r="AZ578" i="6"/>
  <c r="AZ577" i="6"/>
  <c r="AZ576" i="6"/>
  <c r="AZ575" i="6"/>
  <c r="AZ574" i="6"/>
  <c r="AZ573" i="6"/>
  <c r="AZ572" i="6"/>
  <c r="AZ571" i="6"/>
  <c r="AZ570" i="6"/>
  <c r="AZ569" i="6"/>
  <c r="AZ568" i="6"/>
  <c r="AZ567" i="6"/>
  <c r="AZ566" i="6"/>
  <c r="AZ565" i="6"/>
  <c r="AZ564" i="6"/>
  <c r="AZ563" i="6"/>
  <c r="AZ562" i="6"/>
  <c r="AZ561" i="6"/>
  <c r="AZ560" i="6"/>
  <c r="AZ559" i="6"/>
  <c r="AZ558" i="6"/>
  <c r="AZ557" i="6"/>
  <c r="AZ556" i="6"/>
  <c r="AZ555" i="6"/>
  <c r="AZ554" i="6"/>
  <c r="AZ553" i="6"/>
  <c r="AZ552" i="6"/>
  <c r="AZ551" i="6"/>
  <c r="AZ550" i="6"/>
  <c r="AZ549" i="6"/>
  <c r="AZ548" i="6"/>
  <c r="AZ547" i="6"/>
  <c r="AZ546" i="6"/>
  <c r="AZ545" i="6"/>
  <c r="AZ544" i="6"/>
  <c r="AZ543" i="6"/>
  <c r="AZ542" i="6"/>
  <c r="AZ541" i="6"/>
  <c r="AZ540" i="6"/>
  <c r="AZ539" i="6"/>
  <c r="AZ538" i="6"/>
  <c r="AZ537" i="6"/>
  <c r="AZ536" i="6"/>
  <c r="AZ535" i="6"/>
  <c r="AZ534" i="6"/>
  <c r="AZ533" i="6"/>
  <c r="AZ532" i="6"/>
  <c r="AZ531" i="6"/>
  <c r="AZ530" i="6"/>
  <c r="AZ529" i="6"/>
  <c r="AZ528" i="6"/>
  <c r="AZ527" i="6"/>
  <c r="AZ526" i="6"/>
  <c r="AZ525" i="6"/>
  <c r="AZ524" i="6"/>
  <c r="AZ523" i="6"/>
  <c r="AZ522" i="6"/>
  <c r="AZ521" i="6"/>
  <c r="AZ520" i="6"/>
  <c r="AZ519" i="6"/>
  <c r="AZ518" i="6"/>
  <c r="AZ517" i="6"/>
  <c r="AZ516" i="6"/>
  <c r="AZ515" i="6"/>
  <c r="AZ514" i="6"/>
  <c r="AZ513" i="6"/>
  <c r="AZ512" i="6"/>
  <c r="AZ511" i="6"/>
  <c r="AZ510" i="6"/>
  <c r="AZ509" i="6"/>
  <c r="AZ508" i="6"/>
  <c r="AZ507" i="6"/>
  <c r="AZ506" i="6"/>
  <c r="AZ505" i="6"/>
  <c r="AZ504" i="6"/>
  <c r="AZ503" i="6"/>
  <c r="AZ502" i="6"/>
  <c r="AZ501" i="6"/>
  <c r="AZ500" i="6"/>
  <c r="AZ499" i="6"/>
  <c r="AZ498" i="6"/>
  <c r="AZ497" i="6"/>
  <c r="AZ496" i="6"/>
  <c r="AZ495" i="6"/>
  <c r="AZ494" i="6"/>
  <c r="AZ493" i="6"/>
  <c r="AZ492" i="6"/>
  <c r="AZ491" i="6"/>
  <c r="AZ490" i="6"/>
  <c r="AZ489" i="6"/>
  <c r="AZ488" i="6"/>
  <c r="AZ487" i="6"/>
  <c r="AZ486" i="6"/>
  <c r="AZ485" i="6"/>
  <c r="AZ484" i="6"/>
  <c r="AZ483" i="6"/>
  <c r="AZ482" i="6"/>
  <c r="AZ481" i="6"/>
  <c r="AZ480" i="6"/>
  <c r="AZ479" i="6"/>
  <c r="AZ478" i="6"/>
  <c r="AZ477" i="6"/>
  <c r="AZ476" i="6"/>
  <c r="AZ475" i="6"/>
  <c r="AZ474" i="6"/>
  <c r="AZ473" i="6"/>
  <c r="AZ472" i="6"/>
  <c r="AZ471" i="6"/>
  <c r="AZ470" i="6"/>
  <c r="AZ469" i="6"/>
  <c r="AZ468" i="6"/>
  <c r="AZ467" i="6"/>
  <c r="AZ466" i="6"/>
  <c r="AZ465" i="6"/>
  <c r="AZ464" i="6"/>
  <c r="AZ463" i="6"/>
  <c r="AZ462" i="6"/>
  <c r="AZ461" i="6"/>
  <c r="AZ460" i="6"/>
  <c r="AZ459" i="6"/>
  <c r="AZ458" i="6"/>
  <c r="AZ457" i="6"/>
  <c r="AZ456" i="6"/>
  <c r="AZ455" i="6"/>
  <c r="AZ454" i="6"/>
  <c r="AZ453" i="6"/>
  <c r="AZ452" i="6"/>
  <c r="AZ451" i="6"/>
  <c r="AZ450" i="6"/>
  <c r="AZ449" i="6"/>
  <c r="AZ448" i="6"/>
  <c r="AZ447" i="6"/>
  <c r="AZ446" i="6"/>
  <c r="AZ445" i="6"/>
  <c r="AZ444" i="6"/>
  <c r="AZ443" i="6"/>
  <c r="AZ442" i="6"/>
  <c r="AZ441" i="6"/>
  <c r="AZ440" i="6"/>
  <c r="AZ439" i="6"/>
  <c r="AZ438" i="6"/>
  <c r="AZ437" i="6"/>
  <c r="AZ436" i="6"/>
  <c r="AZ435" i="6"/>
  <c r="AZ434" i="6"/>
  <c r="AZ433" i="6"/>
  <c r="AZ432" i="6"/>
  <c r="AZ431" i="6"/>
  <c r="AZ430" i="6"/>
  <c r="AZ429" i="6"/>
  <c r="AZ428" i="6"/>
  <c r="AZ427" i="6"/>
  <c r="AZ426" i="6"/>
  <c r="AZ425" i="6"/>
  <c r="AZ424" i="6"/>
  <c r="AZ423" i="6"/>
  <c r="AZ422" i="6"/>
  <c r="AZ421" i="6"/>
  <c r="AZ420" i="6"/>
  <c r="AZ419" i="6"/>
  <c r="AZ418" i="6"/>
  <c r="AZ417" i="6"/>
  <c r="AZ416" i="6"/>
  <c r="AZ415" i="6"/>
  <c r="AZ414" i="6"/>
  <c r="AZ413" i="6"/>
  <c r="AZ412" i="6"/>
  <c r="AZ411" i="6"/>
  <c r="AZ410" i="6"/>
  <c r="AZ409" i="6"/>
  <c r="AZ408" i="6"/>
  <c r="AZ407" i="6"/>
  <c r="AZ406" i="6"/>
  <c r="AZ405" i="6"/>
  <c r="AZ404" i="6"/>
  <c r="AZ403" i="6"/>
  <c r="AZ402" i="6"/>
  <c r="AZ401" i="6"/>
  <c r="AZ400" i="6"/>
  <c r="AZ399" i="6"/>
  <c r="AZ398" i="6"/>
  <c r="AZ397" i="6"/>
  <c r="AZ396" i="6"/>
  <c r="AZ395" i="6"/>
  <c r="AZ394" i="6"/>
  <c r="AZ393" i="6"/>
  <c r="AZ392" i="6"/>
  <c r="AZ391" i="6"/>
  <c r="AZ390" i="6"/>
  <c r="AZ389" i="6"/>
  <c r="AZ388" i="6"/>
  <c r="AZ387" i="6"/>
  <c r="AZ386" i="6"/>
  <c r="AZ385" i="6"/>
  <c r="AZ384" i="6"/>
  <c r="AZ383" i="6"/>
  <c r="AZ382" i="6"/>
  <c r="AZ381" i="6"/>
  <c r="AZ380" i="6"/>
  <c r="AZ379" i="6"/>
  <c r="AZ378" i="6"/>
  <c r="AZ377" i="6"/>
  <c r="AZ376" i="6"/>
  <c r="AZ375" i="6"/>
  <c r="AZ374" i="6"/>
  <c r="AZ373" i="6"/>
  <c r="AZ372" i="6"/>
  <c r="AZ371" i="6"/>
  <c r="AZ370" i="6"/>
  <c r="AZ369" i="6"/>
  <c r="AZ368" i="6"/>
  <c r="AZ367" i="6"/>
  <c r="AZ366" i="6"/>
  <c r="AZ365" i="6"/>
  <c r="AZ364" i="6"/>
  <c r="AZ363" i="6"/>
  <c r="AZ362" i="6"/>
  <c r="AZ361" i="6"/>
  <c r="AZ360" i="6"/>
  <c r="AZ359" i="6"/>
  <c r="AZ358" i="6"/>
  <c r="AZ357" i="6"/>
  <c r="AZ356" i="6"/>
  <c r="AZ355" i="6"/>
  <c r="AZ354" i="6"/>
  <c r="AZ353" i="6"/>
  <c r="AZ352" i="6"/>
  <c r="AZ351" i="6"/>
  <c r="AZ350" i="6"/>
  <c r="AZ349" i="6"/>
  <c r="AZ348" i="6"/>
  <c r="AZ347" i="6"/>
  <c r="AZ346" i="6"/>
  <c r="AZ345" i="6"/>
  <c r="AZ344" i="6"/>
  <c r="AZ343" i="6"/>
  <c r="AZ342" i="6"/>
  <c r="AZ341" i="6"/>
  <c r="AZ340" i="6"/>
  <c r="AZ339" i="6"/>
  <c r="AZ338" i="6"/>
  <c r="AZ337" i="6"/>
  <c r="AZ336" i="6"/>
  <c r="AZ335" i="6"/>
  <c r="AZ334" i="6"/>
  <c r="AZ333" i="6"/>
  <c r="AZ332" i="6"/>
  <c r="AZ331" i="6"/>
  <c r="AZ330" i="6"/>
  <c r="AZ329" i="6"/>
  <c r="AZ328" i="6"/>
  <c r="AZ327" i="6"/>
  <c r="AZ326" i="6"/>
  <c r="AZ325" i="6"/>
  <c r="AZ324" i="6"/>
  <c r="AZ323" i="6"/>
  <c r="AZ322" i="6"/>
  <c r="AZ321" i="6"/>
  <c r="AZ320" i="6"/>
  <c r="AZ319" i="6"/>
  <c r="AZ318" i="6"/>
  <c r="AZ317" i="6"/>
  <c r="AZ316" i="6"/>
  <c r="AZ315" i="6"/>
  <c r="AZ314" i="6"/>
  <c r="AZ313" i="6"/>
  <c r="AZ312" i="6"/>
  <c r="AZ311" i="6"/>
  <c r="AZ310" i="6"/>
  <c r="AZ309" i="6"/>
  <c r="AZ308" i="6"/>
  <c r="AZ307" i="6"/>
  <c r="AZ306" i="6"/>
  <c r="AZ305" i="6"/>
  <c r="AZ304" i="6"/>
  <c r="AZ303" i="6"/>
  <c r="AZ302" i="6"/>
  <c r="AZ301" i="6"/>
  <c r="AZ300" i="6"/>
  <c r="AZ299" i="6"/>
  <c r="AZ298" i="6"/>
  <c r="AZ297" i="6"/>
  <c r="AZ296" i="6"/>
  <c r="AZ295" i="6"/>
  <c r="AZ294" i="6"/>
  <c r="AZ293" i="6"/>
  <c r="AZ292" i="6"/>
  <c r="AZ291" i="6"/>
  <c r="AZ290" i="6"/>
  <c r="AZ289" i="6"/>
  <c r="AZ288" i="6"/>
  <c r="AZ287" i="6"/>
  <c r="AZ286" i="6"/>
  <c r="AZ285" i="6"/>
  <c r="AZ284" i="6"/>
  <c r="AZ283" i="6"/>
  <c r="AZ282" i="6"/>
  <c r="AZ281" i="6"/>
  <c r="AZ280" i="6"/>
  <c r="AZ279" i="6"/>
  <c r="AZ278" i="6"/>
  <c r="AZ277" i="6"/>
  <c r="AZ276" i="6"/>
  <c r="AZ275" i="6"/>
  <c r="AZ274" i="6"/>
  <c r="AZ273" i="6"/>
  <c r="AZ272" i="6"/>
  <c r="AZ271" i="6"/>
  <c r="AZ270" i="6"/>
  <c r="AZ269" i="6"/>
  <c r="AZ268" i="6"/>
  <c r="AZ267" i="6"/>
  <c r="AZ266" i="6"/>
  <c r="AZ265" i="6"/>
  <c r="AZ264" i="6"/>
  <c r="AZ263" i="6"/>
  <c r="AZ262" i="6"/>
  <c r="AZ261" i="6"/>
  <c r="AZ260" i="6"/>
  <c r="AZ259" i="6"/>
  <c r="AZ258" i="6"/>
  <c r="AZ257" i="6"/>
  <c r="AZ256" i="6"/>
  <c r="AZ255" i="6"/>
  <c r="AZ254" i="6"/>
  <c r="AZ253" i="6"/>
  <c r="AZ252" i="6"/>
  <c r="AZ251" i="6"/>
  <c r="AZ250" i="6"/>
  <c r="AZ249" i="6"/>
  <c r="AZ248" i="6"/>
  <c r="AZ247" i="6"/>
  <c r="AZ246" i="6"/>
  <c r="AZ245" i="6"/>
  <c r="AZ244" i="6"/>
  <c r="AZ243" i="6"/>
  <c r="AZ242" i="6"/>
  <c r="AZ241" i="6"/>
  <c r="AZ240" i="6"/>
  <c r="AZ239" i="6"/>
  <c r="AZ238" i="6"/>
  <c r="AZ237" i="6"/>
  <c r="AZ236" i="6"/>
  <c r="AZ235" i="6"/>
  <c r="AZ234" i="6"/>
  <c r="AZ233" i="6"/>
  <c r="AZ232" i="6"/>
  <c r="AZ231" i="6"/>
  <c r="AZ230" i="6"/>
  <c r="AZ229" i="6"/>
  <c r="AZ228" i="6"/>
  <c r="AZ227" i="6"/>
  <c r="AZ226" i="6"/>
  <c r="AZ225" i="6"/>
  <c r="AZ224" i="6"/>
  <c r="AZ223" i="6"/>
  <c r="AZ222" i="6"/>
  <c r="AZ221" i="6"/>
  <c r="AZ220" i="6"/>
  <c r="AZ219" i="6"/>
  <c r="AZ218" i="6"/>
  <c r="AZ217" i="6"/>
  <c r="AZ216" i="6"/>
  <c r="AZ215" i="6"/>
  <c r="AZ214" i="6"/>
  <c r="AZ213" i="6"/>
  <c r="AZ212" i="6"/>
  <c r="AZ211" i="6"/>
  <c r="AZ210" i="6"/>
  <c r="AZ209" i="6"/>
  <c r="AZ208" i="6"/>
  <c r="AZ207" i="6"/>
  <c r="AZ206" i="6"/>
  <c r="AZ205" i="6"/>
  <c r="AZ204" i="6"/>
  <c r="AZ203" i="6"/>
  <c r="AZ202" i="6"/>
  <c r="AZ201" i="6"/>
  <c r="AZ200" i="6"/>
  <c r="AZ199" i="6"/>
  <c r="AZ198" i="6"/>
  <c r="AZ197" i="6"/>
  <c r="AZ196" i="6"/>
  <c r="AZ195" i="6"/>
  <c r="AZ194" i="6"/>
  <c r="AZ193" i="6"/>
  <c r="AZ192" i="6"/>
  <c r="AZ191" i="6"/>
  <c r="AZ190" i="6"/>
  <c r="AZ189" i="6"/>
  <c r="AZ188" i="6"/>
  <c r="AZ187" i="6"/>
  <c r="AZ186" i="6"/>
  <c r="AZ185" i="6"/>
  <c r="AZ184" i="6"/>
  <c r="AZ183" i="6"/>
  <c r="AZ182" i="6"/>
  <c r="AZ181" i="6"/>
  <c r="AZ180" i="6"/>
  <c r="AZ179" i="6"/>
  <c r="AZ178" i="6"/>
  <c r="AZ177" i="6"/>
  <c r="AZ176" i="6"/>
  <c r="AZ175" i="6"/>
  <c r="AZ174" i="6"/>
  <c r="AZ173" i="6"/>
  <c r="AZ172" i="6"/>
  <c r="AZ171" i="6"/>
  <c r="AZ170" i="6"/>
  <c r="AZ169" i="6"/>
  <c r="AZ168" i="6"/>
  <c r="AZ167" i="6"/>
  <c r="AZ166" i="6"/>
  <c r="AZ165" i="6"/>
  <c r="AZ164" i="6"/>
  <c r="AZ163" i="6"/>
  <c r="AZ162" i="6"/>
  <c r="AZ161" i="6"/>
  <c r="AZ160" i="6"/>
  <c r="AZ159" i="6"/>
  <c r="AZ158" i="6"/>
  <c r="AZ157" i="6"/>
  <c r="AZ156" i="6"/>
  <c r="AZ155" i="6"/>
  <c r="AZ154" i="6"/>
  <c r="AZ153" i="6"/>
  <c r="AZ152" i="6"/>
  <c r="AZ151" i="6"/>
  <c r="AZ150" i="6"/>
  <c r="AZ149" i="6"/>
  <c r="AZ148" i="6"/>
  <c r="AZ147" i="6"/>
  <c r="AZ146" i="6"/>
  <c r="AZ145" i="6"/>
  <c r="AZ144" i="6"/>
  <c r="AZ143" i="6"/>
  <c r="AZ142" i="6"/>
  <c r="AZ141" i="6"/>
  <c r="AZ140" i="6"/>
  <c r="AZ139" i="6"/>
  <c r="AZ138" i="6"/>
  <c r="AZ137" i="6"/>
  <c r="AZ136" i="6"/>
  <c r="AZ135" i="6"/>
  <c r="AZ134" i="6"/>
  <c r="AZ133" i="6"/>
  <c r="AZ132" i="6"/>
  <c r="AZ131" i="6"/>
  <c r="AZ130" i="6"/>
  <c r="AZ129" i="6"/>
  <c r="AZ128" i="6"/>
  <c r="AZ127" i="6"/>
  <c r="AZ126" i="6"/>
  <c r="AZ125" i="6"/>
  <c r="AZ124" i="6"/>
  <c r="AZ123" i="6"/>
  <c r="AZ122" i="6"/>
  <c r="AZ121" i="6"/>
  <c r="AZ120" i="6"/>
  <c r="AZ119" i="6"/>
  <c r="AZ118" i="6"/>
  <c r="AZ117" i="6"/>
  <c r="AZ116" i="6"/>
  <c r="AZ115" i="6"/>
  <c r="AZ114" i="6"/>
  <c r="AZ113" i="6"/>
  <c r="AZ112" i="6"/>
  <c r="AZ111" i="6"/>
  <c r="AZ110" i="6"/>
  <c r="AZ109" i="6"/>
  <c r="AZ108" i="6"/>
  <c r="AZ107" i="6"/>
  <c r="AZ106" i="6"/>
  <c r="AZ105" i="6"/>
  <c r="AZ104" i="6"/>
  <c r="AZ103" i="6"/>
  <c r="AZ102" i="6"/>
  <c r="AZ101" i="6"/>
  <c r="AZ100" i="6"/>
  <c r="AZ99" i="6"/>
  <c r="AZ98" i="6"/>
  <c r="AZ97" i="6"/>
  <c r="AZ96" i="6"/>
  <c r="AZ95" i="6"/>
  <c r="AZ94" i="6"/>
  <c r="AZ93" i="6"/>
  <c r="AZ92" i="6"/>
  <c r="AZ91" i="6"/>
  <c r="AZ90" i="6"/>
  <c r="AZ89" i="6"/>
  <c r="AZ88" i="6"/>
  <c r="AZ87" i="6"/>
  <c r="AZ86" i="6"/>
  <c r="AZ85" i="6"/>
  <c r="AZ84" i="6"/>
  <c r="AZ83" i="6"/>
  <c r="AZ82" i="6"/>
  <c r="AZ81" i="6"/>
  <c r="AZ80" i="6"/>
  <c r="AZ79" i="6"/>
  <c r="AZ78" i="6"/>
  <c r="AZ77" i="6"/>
  <c r="AZ76" i="6"/>
  <c r="AZ75" i="6"/>
  <c r="AZ74" i="6"/>
  <c r="AZ73" i="6"/>
  <c r="AZ72" i="6"/>
  <c r="AZ71" i="6"/>
  <c r="AZ70" i="6"/>
  <c r="AZ69" i="6"/>
  <c r="AZ68" i="6"/>
  <c r="AZ67" i="6"/>
  <c r="AZ66" i="6"/>
  <c r="AZ65" i="6"/>
  <c r="AZ64" i="6"/>
  <c r="AZ63" i="6"/>
  <c r="AZ62" i="6"/>
  <c r="AZ61" i="6"/>
  <c r="AZ60" i="6"/>
  <c r="AZ59" i="6"/>
  <c r="AZ58" i="6"/>
  <c r="AZ57" i="6"/>
  <c r="AZ56" i="6"/>
  <c r="AZ55" i="6"/>
  <c r="AZ54" i="6"/>
  <c r="AZ53" i="6"/>
  <c r="AZ52" i="6"/>
  <c r="AZ51" i="6"/>
  <c r="AZ50" i="6"/>
  <c r="AZ49" i="6"/>
  <c r="AZ48" i="6"/>
  <c r="AZ47" i="6"/>
  <c r="AZ46" i="6"/>
  <c r="AZ45" i="6"/>
  <c r="AZ44" i="6"/>
  <c r="AZ43" i="6"/>
  <c r="AZ42" i="6"/>
  <c r="AZ41" i="6"/>
  <c r="AZ40" i="6"/>
  <c r="AZ39" i="6"/>
  <c r="AZ38" i="6"/>
  <c r="AZ37" i="6"/>
  <c r="AZ36" i="6"/>
  <c r="AZ35" i="6"/>
  <c r="AZ34" i="6"/>
  <c r="AZ33" i="6"/>
  <c r="AZ32" i="6"/>
  <c r="AZ31" i="6"/>
  <c r="AZ30" i="6"/>
  <c r="AZ29" i="6"/>
  <c r="AZ28" i="6"/>
  <c r="AZ27" i="6"/>
  <c r="AZ26" i="6"/>
  <c r="AZ25" i="6"/>
  <c r="AZ24" i="6"/>
  <c r="AZ23" i="6"/>
  <c r="AZ22" i="6"/>
  <c r="AZ21" i="6"/>
  <c r="AZ20" i="6"/>
  <c r="AZ19" i="6"/>
  <c r="AZ18" i="6"/>
  <c r="AZ17" i="6"/>
  <c r="AZ16" i="6"/>
  <c r="AZ15" i="6"/>
  <c r="AZ14" i="6"/>
  <c r="AZ13" i="6"/>
  <c r="AZ12" i="6"/>
  <c r="AZ11" i="6"/>
  <c r="AZ10" i="6"/>
  <c r="AZ9" i="6"/>
  <c r="AZ8" i="6"/>
  <c r="AZ7" i="6"/>
  <c r="AZ6" i="6"/>
  <c r="AK790" i="6"/>
  <c r="AK789" i="6"/>
  <c r="AK788" i="6"/>
  <c r="AK787" i="6"/>
  <c r="AK786" i="6"/>
  <c r="AK785" i="6"/>
  <c r="AK784" i="6"/>
  <c r="AK783" i="6"/>
  <c r="AK782" i="6"/>
  <c r="AK781" i="6"/>
  <c r="AK780" i="6"/>
  <c r="AK779" i="6"/>
  <c r="AK778" i="6"/>
  <c r="AK777" i="6"/>
  <c r="AK776" i="6"/>
  <c r="AK775" i="6"/>
  <c r="AK774" i="6"/>
  <c r="AK773" i="6"/>
  <c r="AK772" i="6"/>
  <c r="AK771" i="6"/>
  <c r="AK770" i="6"/>
  <c r="AK769" i="6"/>
  <c r="AK768" i="6"/>
  <c r="AK767" i="6"/>
  <c r="AK766" i="6"/>
  <c r="AK765" i="6"/>
  <c r="AK764" i="6"/>
  <c r="AK763" i="6"/>
  <c r="AK762" i="6"/>
  <c r="AK761" i="6"/>
  <c r="AK760" i="6"/>
  <c r="AK759" i="6"/>
  <c r="AK758" i="6"/>
  <c r="AK757" i="6"/>
  <c r="AK756" i="6"/>
  <c r="AK755" i="6"/>
  <c r="AK754" i="6"/>
  <c r="AK753" i="6"/>
  <c r="AK752" i="6"/>
  <c r="AK751" i="6"/>
  <c r="AK750" i="6"/>
  <c r="AK749" i="6"/>
  <c r="AK748" i="6"/>
  <c r="AK747" i="6"/>
  <c r="AK746" i="6"/>
  <c r="AK745" i="6"/>
  <c r="AK744" i="6"/>
  <c r="AK743" i="6"/>
  <c r="AK742" i="6"/>
  <c r="AK741" i="6"/>
  <c r="AK740" i="6"/>
  <c r="AK739" i="6"/>
  <c r="AK738" i="6"/>
  <c r="AK737" i="6"/>
  <c r="AK736" i="6"/>
  <c r="AK735" i="6"/>
  <c r="AK734" i="6"/>
  <c r="AK733" i="6"/>
  <c r="AK732" i="6"/>
  <c r="AK731" i="6"/>
  <c r="AK730" i="6"/>
  <c r="AK729" i="6"/>
  <c r="AK728" i="6"/>
  <c r="AK727" i="6"/>
  <c r="AK726" i="6"/>
  <c r="AK725" i="6"/>
  <c r="AK724" i="6"/>
  <c r="AK723" i="6"/>
  <c r="AK722" i="6"/>
  <c r="AK721" i="6"/>
  <c r="AK720" i="6"/>
  <c r="AK719" i="6"/>
  <c r="AK718" i="6"/>
  <c r="AK717" i="6"/>
  <c r="AK716" i="6"/>
  <c r="AK715" i="6"/>
  <c r="AK714" i="6"/>
  <c r="AK713" i="6"/>
  <c r="AK712" i="6"/>
  <c r="AK711" i="6"/>
  <c r="AK710" i="6"/>
  <c r="AK709" i="6"/>
  <c r="AK708" i="6"/>
  <c r="AK707" i="6"/>
  <c r="AK706" i="6"/>
  <c r="AK705" i="6"/>
  <c r="AK704" i="6"/>
  <c r="AK703" i="6"/>
  <c r="AK702" i="6"/>
  <c r="AK701" i="6"/>
  <c r="AK700" i="6"/>
  <c r="AK699" i="6"/>
  <c r="AK698" i="6"/>
  <c r="AK697" i="6"/>
  <c r="AK696" i="6"/>
  <c r="AK695" i="6"/>
  <c r="AK694" i="6"/>
  <c r="AK693" i="6"/>
  <c r="AK692" i="6"/>
  <c r="AK691" i="6"/>
  <c r="AK690" i="6"/>
  <c r="AK689" i="6"/>
  <c r="AK688" i="6"/>
  <c r="AK687" i="6"/>
  <c r="AK686" i="6"/>
  <c r="AK685" i="6"/>
  <c r="AK684" i="6"/>
  <c r="AK683" i="6"/>
  <c r="AK682" i="6"/>
  <c r="AK681" i="6"/>
  <c r="AK680" i="6"/>
  <c r="AK679" i="6"/>
  <c r="AK678" i="6"/>
  <c r="AK677" i="6"/>
  <c r="AK676" i="6"/>
  <c r="AK675" i="6"/>
  <c r="AK674" i="6"/>
  <c r="AK673" i="6"/>
  <c r="AK672" i="6"/>
  <c r="AK671" i="6"/>
  <c r="AK670" i="6"/>
  <c r="AK669" i="6"/>
  <c r="AK668" i="6"/>
  <c r="AK667" i="6"/>
  <c r="AK666" i="6"/>
  <c r="AK665" i="6"/>
  <c r="AK664" i="6"/>
  <c r="AK663" i="6"/>
  <c r="AK662" i="6"/>
  <c r="AK661" i="6"/>
  <c r="AK660" i="6"/>
  <c r="AK659" i="6"/>
  <c r="AK658" i="6"/>
  <c r="AK657" i="6"/>
  <c r="AK656" i="6"/>
  <c r="AK655" i="6"/>
  <c r="AK654" i="6"/>
  <c r="AK653" i="6"/>
  <c r="AK652" i="6"/>
  <c r="AK651" i="6"/>
  <c r="AK650" i="6"/>
  <c r="AK649" i="6"/>
  <c r="AK648" i="6"/>
  <c r="AK647" i="6"/>
  <c r="AK646" i="6"/>
  <c r="AK645" i="6"/>
  <c r="AK644" i="6"/>
  <c r="AK643" i="6"/>
  <c r="AK642" i="6"/>
  <c r="AK641" i="6"/>
  <c r="AK640" i="6"/>
  <c r="AK639" i="6"/>
  <c r="AK638" i="6"/>
  <c r="AK637" i="6"/>
  <c r="AK636" i="6"/>
  <c r="AK635" i="6"/>
  <c r="AK634" i="6"/>
  <c r="AK633" i="6"/>
  <c r="AK632" i="6"/>
  <c r="AK631" i="6"/>
  <c r="AK630" i="6"/>
  <c r="AK629" i="6"/>
  <c r="AK628" i="6"/>
  <c r="AK627" i="6"/>
  <c r="AK626" i="6"/>
  <c r="AK625" i="6"/>
  <c r="AK624" i="6"/>
  <c r="AK623" i="6"/>
  <c r="AK622" i="6"/>
  <c r="AK621" i="6"/>
  <c r="AK620" i="6"/>
  <c r="AK619" i="6"/>
  <c r="AK618" i="6"/>
  <c r="AK617" i="6"/>
  <c r="AK616" i="6"/>
  <c r="AK615" i="6"/>
  <c r="AK614" i="6"/>
  <c r="AK613" i="6"/>
  <c r="AK612" i="6"/>
  <c r="AK611" i="6"/>
  <c r="AK610" i="6"/>
  <c r="AK609" i="6"/>
  <c r="AK608" i="6"/>
  <c r="AK607" i="6"/>
  <c r="AK606" i="6"/>
  <c r="AK605" i="6"/>
  <c r="AK604" i="6"/>
  <c r="AK603" i="6"/>
  <c r="AK602" i="6"/>
  <c r="AK601" i="6"/>
  <c r="AK600" i="6"/>
  <c r="AK599" i="6"/>
  <c r="AK598" i="6"/>
  <c r="AK597" i="6"/>
  <c r="AK596" i="6"/>
  <c r="AK595" i="6"/>
  <c r="AK594" i="6"/>
  <c r="AK593" i="6"/>
  <c r="AK592" i="6"/>
  <c r="AK591" i="6"/>
  <c r="AK590" i="6"/>
  <c r="AK589" i="6"/>
  <c r="AK588" i="6"/>
  <c r="AK587" i="6"/>
  <c r="AK586" i="6"/>
  <c r="AK585" i="6"/>
  <c r="AK584" i="6"/>
  <c r="AK583" i="6"/>
  <c r="AK582" i="6"/>
  <c r="AK581" i="6"/>
  <c r="AK580" i="6"/>
  <c r="AK579" i="6"/>
  <c r="AK578" i="6"/>
  <c r="AK577" i="6"/>
  <c r="AK576" i="6"/>
  <c r="AK575" i="6"/>
  <c r="AK574" i="6"/>
  <c r="AK573" i="6"/>
  <c r="AK572" i="6"/>
  <c r="AK571" i="6"/>
  <c r="AK570" i="6"/>
  <c r="AK569" i="6"/>
  <c r="AK568" i="6"/>
  <c r="AK567" i="6"/>
  <c r="AK566" i="6"/>
  <c r="AK565" i="6"/>
  <c r="AK564" i="6"/>
  <c r="AK563" i="6"/>
  <c r="AK562" i="6"/>
  <c r="AK561" i="6"/>
  <c r="AK560" i="6"/>
  <c r="AK559" i="6"/>
  <c r="AK558" i="6"/>
  <c r="AK557" i="6"/>
  <c r="AK556" i="6"/>
  <c r="AK555" i="6"/>
  <c r="AK554" i="6"/>
  <c r="AK553" i="6"/>
  <c r="AK552" i="6"/>
  <c r="AK551" i="6"/>
  <c r="AK550" i="6"/>
  <c r="AK549" i="6"/>
  <c r="AK548" i="6"/>
  <c r="AK547" i="6"/>
  <c r="AK546" i="6"/>
  <c r="AK545" i="6"/>
  <c r="AK544" i="6"/>
  <c r="AK543" i="6"/>
  <c r="AK542" i="6"/>
  <c r="AK541" i="6"/>
  <c r="AK540" i="6"/>
  <c r="AK539" i="6"/>
  <c r="AK538" i="6"/>
  <c r="AK537" i="6"/>
  <c r="AK536" i="6"/>
  <c r="AK535" i="6"/>
  <c r="AK534" i="6"/>
  <c r="AK533" i="6"/>
  <c r="AK532" i="6"/>
  <c r="AK531" i="6"/>
  <c r="AK530" i="6"/>
  <c r="AK529" i="6"/>
  <c r="AK528" i="6"/>
  <c r="AK527" i="6"/>
  <c r="AK526" i="6"/>
  <c r="AK525" i="6"/>
  <c r="AK524" i="6"/>
  <c r="AK523" i="6"/>
  <c r="AK522" i="6"/>
  <c r="AK521" i="6"/>
  <c r="AK520" i="6"/>
  <c r="AK519" i="6"/>
  <c r="AK518" i="6"/>
  <c r="AK517" i="6"/>
  <c r="AK516" i="6"/>
  <c r="AK515" i="6"/>
  <c r="AK514" i="6"/>
  <c r="AK513" i="6"/>
  <c r="AK512" i="6"/>
  <c r="AK511" i="6"/>
  <c r="AK510" i="6"/>
  <c r="AK509" i="6"/>
  <c r="AK508" i="6"/>
  <c r="AK507" i="6"/>
  <c r="AK506" i="6"/>
  <c r="AK505" i="6"/>
  <c r="AK504" i="6"/>
  <c r="AK503" i="6"/>
  <c r="AK502" i="6"/>
  <c r="AK501" i="6"/>
  <c r="AK500" i="6"/>
  <c r="AK499" i="6"/>
  <c r="AK498" i="6"/>
  <c r="AK497" i="6"/>
  <c r="AK496" i="6"/>
  <c r="AK495" i="6"/>
  <c r="AK494" i="6"/>
  <c r="AK493" i="6"/>
  <c r="AK492" i="6"/>
  <c r="AK491" i="6"/>
  <c r="AK490" i="6"/>
  <c r="AK489" i="6"/>
  <c r="AK488" i="6"/>
  <c r="AK487" i="6"/>
  <c r="AK486" i="6"/>
  <c r="AK485" i="6"/>
  <c r="AK484" i="6"/>
  <c r="AK483" i="6"/>
  <c r="AK482" i="6"/>
  <c r="AK481" i="6"/>
  <c r="AK480" i="6"/>
  <c r="AK479" i="6"/>
  <c r="AK478" i="6"/>
  <c r="AK477" i="6"/>
  <c r="AK476" i="6"/>
  <c r="AK475" i="6"/>
  <c r="AK474" i="6"/>
  <c r="AK473" i="6"/>
  <c r="AK472" i="6"/>
  <c r="AK471" i="6"/>
  <c r="AK470" i="6"/>
  <c r="AK469" i="6"/>
  <c r="AK468" i="6"/>
  <c r="AK467" i="6"/>
  <c r="AK466" i="6"/>
  <c r="AK465" i="6"/>
  <c r="AK464" i="6"/>
  <c r="AK463" i="6"/>
  <c r="AK462" i="6"/>
  <c r="AK461" i="6"/>
  <c r="AK460" i="6"/>
  <c r="AK459" i="6"/>
  <c r="AK458" i="6"/>
  <c r="AK457" i="6"/>
  <c r="AK456" i="6"/>
  <c r="AK455" i="6"/>
  <c r="AK454" i="6"/>
  <c r="AK453" i="6"/>
  <c r="AK452" i="6"/>
  <c r="AK451" i="6"/>
  <c r="AK450" i="6"/>
  <c r="AK449" i="6"/>
  <c r="AK448" i="6"/>
  <c r="AK447" i="6"/>
  <c r="AK446" i="6"/>
  <c r="AK445" i="6"/>
  <c r="AK444" i="6"/>
  <c r="AK443" i="6"/>
  <c r="AK442" i="6"/>
  <c r="AK441" i="6"/>
  <c r="AK440" i="6"/>
  <c r="AK439" i="6"/>
  <c r="AK438" i="6"/>
  <c r="AK437" i="6"/>
  <c r="AK436" i="6"/>
  <c r="AK435" i="6"/>
  <c r="AK434" i="6"/>
  <c r="AK433" i="6"/>
  <c r="AK432" i="6"/>
  <c r="AK431" i="6"/>
  <c r="AK430" i="6"/>
  <c r="AK429" i="6"/>
  <c r="AK428" i="6"/>
  <c r="AK427" i="6"/>
  <c r="AK426" i="6"/>
  <c r="AK425" i="6"/>
  <c r="AK424" i="6"/>
  <c r="AK423" i="6"/>
  <c r="AK422" i="6"/>
  <c r="AK421" i="6"/>
  <c r="AK420" i="6"/>
  <c r="AK419" i="6"/>
  <c r="AK418" i="6"/>
  <c r="AK417" i="6"/>
  <c r="AK416" i="6"/>
  <c r="AK415" i="6"/>
  <c r="AK414" i="6"/>
  <c r="AK413" i="6"/>
  <c r="AK412" i="6"/>
  <c r="AK411" i="6"/>
  <c r="AK410" i="6"/>
  <c r="AK409" i="6"/>
  <c r="AK408" i="6"/>
  <c r="AK407" i="6"/>
  <c r="AK406" i="6"/>
  <c r="AK405" i="6"/>
  <c r="AK404" i="6"/>
  <c r="AK403" i="6"/>
  <c r="AK402" i="6"/>
  <c r="AK401" i="6"/>
  <c r="AK400" i="6"/>
  <c r="AK399" i="6"/>
  <c r="AK398" i="6"/>
  <c r="AK397" i="6"/>
  <c r="AK396" i="6"/>
  <c r="AK395" i="6"/>
  <c r="AK394" i="6"/>
  <c r="AK393" i="6"/>
  <c r="AK392" i="6"/>
  <c r="AK391" i="6"/>
  <c r="AK390" i="6"/>
  <c r="AK389" i="6"/>
  <c r="AK388" i="6"/>
  <c r="AK387" i="6"/>
  <c r="AK386" i="6"/>
  <c r="AK385" i="6"/>
  <c r="AK384" i="6"/>
  <c r="AK383" i="6"/>
  <c r="AK382" i="6"/>
  <c r="AK381" i="6"/>
  <c r="AK380" i="6"/>
  <c r="AK379" i="6"/>
  <c r="AK378" i="6"/>
  <c r="AK377" i="6"/>
  <c r="AK376" i="6"/>
  <c r="AK375" i="6"/>
  <c r="AK374" i="6"/>
  <c r="AK373" i="6"/>
  <c r="AK372" i="6"/>
  <c r="AK371" i="6"/>
  <c r="AK370" i="6"/>
  <c r="AK369" i="6"/>
  <c r="AK368" i="6"/>
  <c r="AK367" i="6"/>
  <c r="AK366" i="6"/>
  <c r="AK365" i="6"/>
  <c r="AK364" i="6"/>
  <c r="AK363" i="6"/>
  <c r="AK362" i="6"/>
  <c r="AK361" i="6"/>
  <c r="AK360" i="6"/>
  <c r="AK359" i="6"/>
  <c r="AK358" i="6"/>
  <c r="AK357" i="6"/>
  <c r="AK356" i="6"/>
  <c r="AK355" i="6"/>
  <c r="AK354" i="6"/>
  <c r="AK353" i="6"/>
  <c r="AK352" i="6"/>
  <c r="AK351" i="6"/>
  <c r="AK350" i="6"/>
  <c r="AK349" i="6"/>
  <c r="AK348" i="6"/>
  <c r="AK347" i="6"/>
  <c r="AK346" i="6"/>
  <c r="AK345" i="6"/>
  <c r="AK344" i="6"/>
  <c r="AK343" i="6"/>
  <c r="AK342" i="6"/>
  <c r="AK341" i="6"/>
  <c r="AK340" i="6"/>
  <c r="AK339" i="6"/>
  <c r="AK338" i="6"/>
  <c r="AK337" i="6"/>
  <c r="AK336" i="6"/>
  <c r="AK335" i="6"/>
  <c r="AK334" i="6"/>
  <c r="AK333" i="6"/>
  <c r="AK332" i="6"/>
  <c r="AK331" i="6"/>
  <c r="AK330" i="6"/>
  <c r="AK329" i="6"/>
  <c r="AK328" i="6"/>
  <c r="AK327" i="6"/>
  <c r="AK326" i="6"/>
  <c r="AK325" i="6"/>
  <c r="AK324" i="6"/>
  <c r="AK323" i="6"/>
  <c r="AK322" i="6"/>
  <c r="AK321" i="6"/>
  <c r="AK320" i="6"/>
  <c r="AK319" i="6"/>
  <c r="AK318" i="6"/>
  <c r="AK317" i="6"/>
  <c r="AK316" i="6"/>
  <c r="AK315" i="6"/>
  <c r="AK314" i="6"/>
  <c r="AK313" i="6"/>
  <c r="AK312" i="6"/>
  <c r="AK311" i="6"/>
  <c r="AK310" i="6"/>
  <c r="AK309" i="6"/>
  <c r="AK308" i="6"/>
  <c r="AK307" i="6"/>
  <c r="AK306" i="6"/>
  <c r="AK305" i="6"/>
  <c r="AK304" i="6"/>
  <c r="AK303" i="6"/>
  <c r="AK302" i="6"/>
  <c r="AK301" i="6"/>
  <c r="AK300" i="6"/>
  <c r="AK299" i="6"/>
  <c r="AK298" i="6"/>
  <c r="AK297" i="6"/>
  <c r="AK296" i="6"/>
  <c r="AK295" i="6"/>
  <c r="AK294" i="6"/>
  <c r="AK293" i="6"/>
  <c r="AK292" i="6"/>
  <c r="AK291" i="6"/>
  <c r="AK290" i="6"/>
  <c r="AK289" i="6"/>
  <c r="AK288" i="6"/>
  <c r="AK287" i="6"/>
  <c r="AK286" i="6"/>
  <c r="AK285" i="6"/>
  <c r="AK284" i="6"/>
  <c r="AK283" i="6"/>
  <c r="AK282" i="6"/>
  <c r="AK281" i="6"/>
  <c r="AK280" i="6"/>
  <c r="AK279" i="6"/>
  <c r="AK278" i="6"/>
  <c r="AK277" i="6"/>
  <c r="AK276" i="6"/>
  <c r="AK275" i="6"/>
  <c r="AK274" i="6"/>
  <c r="AK273" i="6"/>
  <c r="AK272" i="6"/>
  <c r="AK271" i="6"/>
  <c r="AK270" i="6"/>
  <c r="AK269" i="6"/>
  <c r="AK268" i="6"/>
  <c r="AK267" i="6"/>
  <c r="AK266" i="6"/>
  <c r="AK265" i="6"/>
  <c r="AK264" i="6"/>
  <c r="AK263" i="6"/>
  <c r="AK262" i="6"/>
  <c r="AK261" i="6"/>
  <c r="AK260" i="6"/>
  <c r="AK259" i="6"/>
  <c r="AK258" i="6"/>
  <c r="AK257" i="6"/>
  <c r="AK256" i="6"/>
  <c r="AK255" i="6"/>
  <c r="AK254" i="6"/>
  <c r="AK253" i="6"/>
  <c r="AK252" i="6"/>
  <c r="AK251" i="6"/>
  <c r="AK250" i="6"/>
  <c r="AK249" i="6"/>
  <c r="AK248" i="6"/>
  <c r="AK247" i="6"/>
  <c r="AK246" i="6"/>
  <c r="AK245" i="6"/>
  <c r="AK244" i="6"/>
  <c r="AK243" i="6"/>
  <c r="AK242" i="6"/>
  <c r="AK241" i="6"/>
  <c r="AK240" i="6"/>
  <c r="AK239" i="6"/>
  <c r="AK238" i="6"/>
  <c r="AK237" i="6"/>
  <c r="AK236" i="6"/>
  <c r="AK235" i="6"/>
  <c r="AK234" i="6"/>
  <c r="AK233" i="6"/>
  <c r="AK232" i="6"/>
  <c r="AK231" i="6"/>
  <c r="AK230" i="6"/>
  <c r="AK229" i="6"/>
  <c r="AK228" i="6"/>
  <c r="AK227" i="6"/>
  <c r="AK226" i="6"/>
  <c r="AK225" i="6"/>
  <c r="AK224" i="6"/>
  <c r="AK223" i="6"/>
  <c r="AK222" i="6"/>
  <c r="AK221" i="6"/>
  <c r="AK220" i="6"/>
  <c r="AK219" i="6"/>
  <c r="AK218" i="6"/>
  <c r="AK217" i="6"/>
  <c r="AK216" i="6"/>
  <c r="AK215" i="6"/>
  <c r="AK214" i="6"/>
  <c r="AK213" i="6"/>
  <c r="AK212" i="6"/>
  <c r="AK211" i="6"/>
  <c r="AK210" i="6"/>
  <c r="AK209" i="6"/>
  <c r="AK208" i="6"/>
  <c r="AK207" i="6"/>
  <c r="AK206" i="6"/>
  <c r="AK205" i="6"/>
  <c r="AK204" i="6"/>
  <c r="AK203" i="6"/>
  <c r="AK202" i="6"/>
  <c r="AK201" i="6"/>
  <c r="AK200" i="6"/>
  <c r="AK199" i="6"/>
  <c r="AK198" i="6"/>
  <c r="AK197" i="6"/>
  <c r="AK196" i="6"/>
  <c r="AK195" i="6"/>
  <c r="AK194" i="6"/>
  <c r="AK193" i="6"/>
  <c r="AK192" i="6"/>
  <c r="AK191" i="6"/>
  <c r="AK190" i="6"/>
  <c r="AK189" i="6"/>
  <c r="AK188" i="6"/>
  <c r="AK187" i="6"/>
  <c r="AK186" i="6"/>
  <c r="AK185" i="6"/>
  <c r="AK184" i="6"/>
  <c r="AK183" i="6"/>
  <c r="AK182" i="6"/>
  <c r="AK181" i="6"/>
  <c r="AK180" i="6"/>
  <c r="AK179" i="6"/>
  <c r="AK178" i="6"/>
  <c r="AK177" i="6"/>
  <c r="AK176" i="6"/>
  <c r="AK175" i="6"/>
  <c r="AK174" i="6"/>
  <c r="AK173" i="6"/>
  <c r="AK172" i="6"/>
  <c r="AK171" i="6"/>
  <c r="AK170" i="6"/>
  <c r="AK169" i="6"/>
  <c r="AK168" i="6"/>
  <c r="AK167" i="6"/>
  <c r="AK166" i="6"/>
  <c r="AK165" i="6"/>
  <c r="AK164" i="6"/>
  <c r="AK163" i="6"/>
  <c r="AK162" i="6"/>
  <c r="AK161" i="6"/>
  <c r="AK160" i="6"/>
  <c r="AK159" i="6"/>
  <c r="AK158" i="6"/>
  <c r="AK157" i="6"/>
  <c r="AK156" i="6"/>
  <c r="AK155" i="6"/>
  <c r="AK154" i="6"/>
  <c r="AK153" i="6"/>
  <c r="AK152" i="6"/>
  <c r="AK151" i="6"/>
  <c r="AK150" i="6"/>
  <c r="AK149" i="6"/>
  <c r="AK148" i="6"/>
  <c r="AK147" i="6"/>
  <c r="AK146" i="6"/>
  <c r="AK145" i="6"/>
  <c r="AK144" i="6"/>
  <c r="AK143" i="6"/>
  <c r="AK142" i="6"/>
  <c r="AK141" i="6"/>
  <c r="AK140" i="6"/>
  <c r="AK139" i="6"/>
  <c r="AK138" i="6"/>
  <c r="AK137" i="6"/>
  <c r="AK136" i="6"/>
  <c r="AK135" i="6"/>
  <c r="AK134" i="6"/>
  <c r="AK133" i="6"/>
  <c r="AK132" i="6"/>
  <c r="AK131" i="6"/>
  <c r="AK130" i="6"/>
  <c r="AK129" i="6"/>
  <c r="AK128" i="6"/>
  <c r="AK127" i="6"/>
  <c r="AK126" i="6"/>
  <c r="AK125" i="6"/>
  <c r="AK124" i="6"/>
  <c r="AK123" i="6"/>
  <c r="AK122" i="6"/>
  <c r="AK121" i="6"/>
  <c r="AK120" i="6"/>
  <c r="AK119" i="6"/>
  <c r="AK118" i="6"/>
  <c r="AK117" i="6"/>
  <c r="AK116" i="6"/>
  <c r="AK115" i="6"/>
  <c r="AK114" i="6"/>
  <c r="AK113" i="6"/>
  <c r="AK112" i="6"/>
  <c r="AK111" i="6"/>
  <c r="AK110" i="6"/>
  <c r="AK109" i="6"/>
  <c r="AK108" i="6"/>
  <c r="AK107" i="6"/>
  <c r="AK106" i="6"/>
  <c r="AK105" i="6"/>
  <c r="AK104" i="6"/>
  <c r="AK103" i="6"/>
  <c r="AK102" i="6"/>
  <c r="AK101" i="6"/>
  <c r="AK100" i="6"/>
  <c r="AK99" i="6"/>
  <c r="AK98" i="6"/>
  <c r="AK97" i="6"/>
  <c r="AK96" i="6"/>
  <c r="AK95" i="6"/>
  <c r="AK94" i="6"/>
  <c r="AK93" i="6"/>
  <c r="AK92" i="6"/>
  <c r="AK91" i="6"/>
  <c r="AK90" i="6"/>
  <c r="AK89" i="6"/>
  <c r="AK88" i="6"/>
  <c r="AK87" i="6"/>
  <c r="AK86" i="6"/>
  <c r="AK85" i="6"/>
  <c r="AK84" i="6"/>
  <c r="AK83" i="6"/>
  <c r="AK82" i="6"/>
  <c r="AK81" i="6"/>
  <c r="AK80" i="6"/>
  <c r="AK79" i="6"/>
  <c r="AK78" i="6"/>
  <c r="AK77" i="6"/>
  <c r="AK76" i="6"/>
  <c r="AK75" i="6"/>
  <c r="AK74" i="6"/>
  <c r="AK73" i="6"/>
  <c r="AK72" i="6"/>
  <c r="AK71" i="6"/>
  <c r="AK70" i="6"/>
  <c r="AK69" i="6"/>
  <c r="AK68" i="6"/>
  <c r="AK67" i="6"/>
  <c r="AK66" i="6"/>
  <c r="AK65" i="6"/>
  <c r="AK64" i="6"/>
  <c r="AK63" i="6"/>
  <c r="AK62" i="6"/>
  <c r="AK61" i="6"/>
  <c r="AK60" i="6"/>
  <c r="AK59" i="6"/>
  <c r="AK58" i="6"/>
  <c r="AK57" i="6"/>
  <c r="AK56" i="6"/>
  <c r="AK55" i="6"/>
  <c r="AK54" i="6"/>
  <c r="AK53" i="6"/>
  <c r="AK52" i="6"/>
  <c r="AK51" i="6"/>
  <c r="AK50" i="6"/>
  <c r="AK49" i="6"/>
  <c r="AK48" i="6"/>
  <c r="AK47" i="6"/>
  <c r="AK46" i="6"/>
  <c r="AK45" i="6"/>
  <c r="AK44" i="6"/>
  <c r="AK43" i="6"/>
  <c r="AK42" i="6"/>
  <c r="AK41" i="6"/>
  <c r="AK40" i="6"/>
  <c r="AK39" i="6"/>
  <c r="AK38" i="6"/>
  <c r="AK37" i="6"/>
  <c r="AK36" i="6"/>
  <c r="AK35" i="6"/>
  <c r="AK34" i="6"/>
  <c r="AK33" i="6"/>
  <c r="AK32" i="6"/>
  <c r="AK31" i="6"/>
  <c r="AK30" i="6"/>
  <c r="AK29" i="6"/>
  <c r="AK28" i="6"/>
  <c r="AK27" i="6"/>
  <c r="AK26" i="6"/>
  <c r="AK25" i="6"/>
  <c r="AK24" i="6"/>
  <c r="AK23" i="6"/>
  <c r="AK22" i="6"/>
  <c r="AK21" i="6"/>
  <c r="AK20" i="6"/>
  <c r="AK19" i="6"/>
  <c r="AK18" i="6"/>
  <c r="AK17" i="6"/>
  <c r="AK16" i="6"/>
  <c r="AK15" i="6"/>
  <c r="AK14" i="6"/>
  <c r="AK13" i="6"/>
  <c r="AK12" i="6"/>
  <c r="AK11" i="6"/>
  <c r="AK10" i="6"/>
  <c r="AK9" i="6"/>
  <c r="AK8" i="6"/>
  <c r="AK7" i="6"/>
  <c r="AK6" i="6"/>
  <c r="V790" i="6"/>
  <c r="V789" i="6"/>
  <c r="V788" i="6"/>
  <c r="V787" i="6"/>
  <c r="V786" i="6"/>
  <c r="V785" i="6"/>
  <c r="V784" i="6"/>
  <c r="V783" i="6"/>
  <c r="V782" i="6"/>
  <c r="V781" i="6"/>
  <c r="V780" i="6"/>
  <c r="V779" i="6"/>
  <c r="V778" i="6"/>
  <c r="V777" i="6"/>
  <c r="V776" i="6"/>
  <c r="V775" i="6"/>
  <c r="V774" i="6"/>
  <c r="V773" i="6"/>
  <c r="V772" i="6"/>
  <c r="V771" i="6"/>
  <c r="V770" i="6"/>
  <c r="V769" i="6"/>
  <c r="V768" i="6"/>
  <c r="V767" i="6"/>
  <c r="V766" i="6"/>
  <c r="V765" i="6"/>
  <c r="V764" i="6"/>
  <c r="V763" i="6"/>
  <c r="V762" i="6"/>
  <c r="V761" i="6"/>
  <c r="V760" i="6"/>
  <c r="V759" i="6"/>
  <c r="V758" i="6"/>
  <c r="V757" i="6"/>
  <c r="V756" i="6"/>
  <c r="V755" i="6"/>
  <c r="V754" i="6"/>
  <c r="V753" i="6"/>
  <c r="V752" i="6"/>
  <c r="V751" i="6"/>
  <c r="V750" i="6"/>
  <c r="V749" i="6"/>
  <c r="V748" i="6"/>
  <c r="V747" i="6"/>
  <c r="V746" i="6"/>
  <c r="V745" i="6"/>
  <c r="V744" i="6"/>
  <c r="V743" i="6"/>
  <c r="V742" i="6"/>
  <c r="V741" i="6"/>
  <c r="V740" i="6"/>
  <c r="V739" i="6"/>
  <c r="V738" i="6"/>
  <c r="V737" i="6"/>
  <c r="V736" i="6"/>
  <c r="V735" i="6"/>
  <c r="V734" i="6"/>
  <c r="V733" i="6"/>
  <c r="V732" i="6"/>
  <c r="V731" i="6"/>
  <c r="V730" i="6"/>
  <c r="V729" i="6"/>
  <c r="V728" i="6"/>
  <c r="V727" i="6"/>
  <c r="V726" i="6"/>
  <c r="V725" i="6"/>
  <c r="V724" i="6"/>
  <c r="V723" i="6"/>
  <c r="V722" i="6"/>
  <c r="V721" i="6"/>
  <c r="V720" i="6"/>
  <c r="V719" i="6"/>
  <c r="V718" i="6"/>
  <c r="V717" i="6"/>
  <c r="V716" i="6"/>
  <c r="V715" i="6"/>
  <c r="V714" i="6"/>
  <c r="V713" i="6"/>
  <c r="V712" i="6"/>
  <c r="V711" i="6"/>
  <c r="V710" i="6"/>
  <c r="V709" i="6"/>
  <c r="V708" i="6"/>
  <c r="V707" i="6"/>
  <c r="V706" i="6"/>
  <c r="V705" i="6"/>
  <c r="V704" i="6"/>
  <c r="V703" i="6"/>
  <c r="V702" i="6"/>
  <c r="V701" i="6"/>
  <c r="V700" i="6"/>
  <c r="V699" i="6"/>
  <c r="V698" i="6"/>
  <c r="V697" i="6"/>
  <c r="V696" i="6"/>
  <c r="V695" i="6"/>
  <c r="V694" i="6"/>
  <c r="V693" i="6"/>
  <c r="V692" i="6"/>
  <c r="V691" i="6"/>
  <c r="V690" i="6"/>
  <c r="V689" i="6"/>
  <c r="V688" i="6"/>
  <c r="V687" i="6"/>
  <c r="V686" i="6"/>
  <c r="V685" i="6"/>
  <c r="V684" i="6"/>
  <c r="V683" i="6"/>
  <c r="V682" i="6"/>
  <c r="V681" i="6"/>
  <c r="V680" i="6"/>
  <c r="V679" i="6"/>
  <c r="V678" i="6"/>
  <c r="V677" i="6"/>
  <c r="V676" i="6"/>
  <c r="V675" i="6"/>
  <c r="V674" i="6"/>
  <c r="V673" i="6"/>
  <c r="V672" i="6"/>
  <c r="V671" i="6"/>
  <c r="V670" i="6"/>
  <c r="V669" i="6"/>
  <c r="V668" i="6"/>
  <c r="V667" i="6"/>
  <c r="V666" i="6"/>
  <c r="V665" i="6"/>
  <c r="V664" i="6"/>
  <c r="V663" i="6"/>
  <c r="V662" i="6"/>
  <c r="V661" i="6"/>
  <c r="V660" i="6"/>
  <c r="V659" i="6"/>
  <c r="V658" i="6"/>
  <c r="V657" i="6"/>
  <c r="V656" i="6"/>
  <c r="V655" i="6"/>
  <c r="V654" i="6"/>
  <c r="V653" i="6"/>
  <c r="V652" i="6"/>
  <c r="V651" i="6"/>
  <c r="V650" i="6"/>
  <c r="V649" i="6"/>
  <c r="V648" i="6"/>
  <c r="V647" i="6"/>
  <c r="V646" i="6"/>
  <c r="V645" i="6"/>
  <c r="V644" i="6"/>
  <c r="V643" i="6"/>
  <c r="V642" i="6"/>
  <c r="V641" i="6"/>
  <c r="V640" i="6"/>
  <c r="V639" i="6"/>
  <c r="V638" i="6"/>
  <c r="V637" i="6"/>
  <c r="V636" i="6"/>
  <c r="V635" i="6"/>
  <c r="V634" i="6"/>
  <c r="V633" i="6"/>
  <c r="V632" i="6"/>
  <c r="V631" i="6"/>
  <c r="V630" i="6"/>
  <c r="V629" i="6"/>
  <c r="V628" i="6"/>
  <c r="V627" i="6"/>
  <c r="V626" i="6"/>
  <c r="V625" i="6"/>
  <c r="V624" i="6"/>
  <c r="V623" i="6"/>
  <c r="V622" i="6"/>
  <c r="V621" i="6"/>
  <c r="V620" i="6"/>
  <c r="V619" i="6"/>
  <c r="V618" i="6"/>
  <c r="V617" i="6"/>
  <c r="V616" i="6"/>
  <c r="V615" i="6"/>
  <c r="V614" i="6"/>
  <c r="V613" i="6"/>
  <c r="V612" i="6"/>
  <c r="V611" i="6"/>
  <c r="V610" i="6"/>
  <c r="V609" i="6"/>
  <c r="V608" i="6"/>
  <c r="V607" i="6"/>
  <c r="V606" i="6"/>
  <c r="V605" i="6"/>
  <c r="V604" i="6"/>
  <c r="V603" i="6"/>
  <c r="V602" i="6"/>
  <c r="V601" i="6"/>
  <c r="V600" i="6"/>
  <c r="V599" i="6"/>
  <c r="V598" i="6"/>
  <c r="V597" i="6"/>
  <c r="V596" i="6"/>
  <c r="V595" i="6"/>
  <c r="V594" i="6"/>
  <c r="V593" i="6"/>
  <c r="V592" i="6"/>
  <c r="V591" i="6"/>
  <c r="V590" i="6"/>
  <c r="V589" i="6"/>
  <c r="V588" i="6"/>
  <c r="V587" i="6"/>
  <c r="V586" i="6"/>
  <c r="V585" i="6"/>
  <c r="V584" i="6"/>
  <c r="V583" i="6"/>
  <c r="V582" i="6"/>
  <c r="V581" i="6"/>
  <c r="V580" i="6"/>
  <c r="V579" i="6"/>
  <c r="V578" i="6"/>
  <c r="V577" i="6"/>
  <c r="V576" i="6"/>
  <c r="V575" i="6"/>
  <c r="V574" i="6"/>
  <c r="V573" i="6"/>
  <c r="V572" i="6"/>
  <c r="V571" i="6"/>
  <c r="V570" i="6"/>
  <c r="V569" i="6"/>
  <c r="V568" i="6"/>
  <c r="V567" i="6"/>
  <c r="V566" i="6"/>
  <c r="V565" i="6"/>
  <c r="V564" i="6"/>
  <c r="V563" i="6"/>
  <c r="V562" i="6"/>
  <c r="V561" i="6"/>
  <c r="V560" i="6"/>
  <c r="V559" i="6"/>
  <c r="V558" i="6"/>
  <c r="V557" i="6"/>
  <c r="V556" i="6"/>
  <c r="V555" i="6"/>
  <c r="V554" i="6"/>
  <c r="V553" i="6"/>
  <c r="V552" i="6"/>
  <c r="V551" i="6"/>
  <c r="V550" i="6"/>
  <c r="V549" i="6"/>
  <c r="V548" i="6"/>
  <c r="V547" i="6"/>
  <c r="V546" i="6"/>
  <c r="V545" i="6"/>
  <c r="V544" i="6"/>
  <c r="V543" i="6"/>
  <c r="V542" i="6"/>
  <c r="V541" i="6"/>
  <c r="V540" i="6"/>
  <c r="V539" i="6"/>
  <c r="V538" i="6"/>
  <c r="V537" i="6"/>
  <c r="V536" i="6"/>
  <c r="V535" i="6"/>
  <c r="V534" i="6"/>
  <c r="V533" i="6"/>
  <c r="V532" i="6"/>
  <c r="V531" i="6"/>
  <c r="V530" i="6"/>
  <c r="V529" i="6"/>
  <c r="V528" i="6"/>
  <c r="V527" i="6"/>
  <c r="V526" i="6"/>
  <c r="V525" i="6"/>
  <c r="V524" i="6"/>
  <c r="V523" i="6"/>
  <c r="V522" i="6"/>
  <c r="V521" i="6"/>
  <c r="V520" i="6"/>
  <c r="V519" i="6"/>
  <c r="V518" i="6"/>
  <c r="V517" i="6"/>
  <c r="V516" i="6"/>
  <c r="V515" i="6"/>
  <c r="V514" i="6"/>
  <c r="V513" i="6"/>
  <c r="V512" i="6"/>
  <c r="V511" i="6"/>
  <c r="V510" i="6"/>
  <c r="V509" i="6"/>
  <c r="V508" i="6"/>
  <c r="V507" i="6"/>
  <c r="V506" i="6"/>
  <c r="V505" i="6"/>
  <c r="V504" i="6"/>
  <c r="V503" i="6"/>
  <c r="V502" i="6"/>
  <c r="V501" i="6"/>
  <c r="V500" i="6"/>
  <c r="V499" i="6"/>
  <c r="V498" i="6"/>
  <c r="V497" i="6"/>
  <c r="V496" i="6"/>
  <c r="V495" i="6"/>
  <c r="V494" i="6"/>
  <c r="V493" i="6"/>
  <c r="V492" i="6"/>
  <c r="V491" i="6"/>
  <c r="V490" i="6"/>
  <c r="V489" i="6"/>
  <c r="V488" i="6"/>
  <c r="V487" i="6"/>
  <c r="V486" i="6"/>
  <c r="V485" i="6"/>
  <c r="V484" i="6"/>
  <c r="V483" i="6"/>
  <c r="V482" i="6"/>
  <c r="V481" i="6"/>
  <c r="V480" i="6"/>
  <c r="V479" i="6"/>
  <c r="V478" i="6"/>
  <c r="V477" i="6"/>
  <c r="V476" i="6"/>
  <c r="V475" i="6"/>
  <c r="V474" i="6"/>
  <c r="V473" i="6"/>
  <c r="V472" i="6"/>
  <c r="V471" i="6"/>
  <c r="V470" i="6"/>
  <c r="V469" i="6"/>
  <c r="V468" i="6"/>
  <c r="V467" i="6"/>
  <c r="V466" i="6"/>
  <c r="V465" i="6"/>
  <c r="V464" i="6"/>
  <c r="V463" i="6"/>
  <c r="V462" i="6"/>
  <c r="V461" i="6"/>
  <c r="V460" i="6"/>
  <c r="V459" i="6"/>
  <c r="V458" i="6"/>
  <c r="V457" i="6"/>
  <c r="V456" i="6"/>
  <c r="V455" i="6"/>
  <c r="V454" i="6"/>
  <c r="V453" i="6"/>
  <c r="V452" i="6"/>
  <c r="V451" i="6"/>
  <c r="V450" i="6"/>
  <c r="V449" i="6"/>
  <c r="V448" i="6"/>
  <c r="V447" i="6"/>
  <c r="V446" i="6"/>
  <c r="V445" i="6"/>
  <c r="V444" i="6"/>
  <c r="V443" i="6"/>
  <c r="V442" i="6"/>
  <c r="V441" i="6"/>
  <c r="V440" i="6"/>
  <c r="V439" i="6"/>
  <c r="V438" i="6"/>
  <c r="V437" i="6"/>
  <c r="V436" i="6"/>
  <c r="V435" i="6"/>
  <c r="V434" i="6"/>
  <c r="V433" i="6"/>
  <c r="V432" i="6"/>
  <c r="V431" i="6"/>
  <c r="V430" i="6"/>
  <c r="V429" i="6"/>
  <c r="V428" i="6"/>
  <c r="V427" i="6"/>
  <c r="V426" i="6"/>
  <c r="V425" i="6"/>
  <c r="V424" i="6"/>
  <c r="V423" i="6"/>
  <c r="V422" i="6"/>
  <c r="V421" i="6"/>
  <c r="V420" i="6"/>
  <c r="V419" i="6"/>
  <c r="V418" i="6"/>
  <c r="V417" i="6"/>
  <c r="V416" i="6"/>
  <c r="V415" i="6"/>
  <c r="V414" i="6"/>
  <c r="V413" i="6"/>
  <c r="V412" i="6"/>
  <c r="V411" i="6"/>
  <c r="V410" i="6"/>
  <c r="V409" i="6"/>
  <c r="V408" i="6"/>
  <c r="V407" i="6"/>
  <c r="V406" i="6"/>
  <c r="V405" i="6"/>
  <c r="V404" i="6"/>
  <c r="V403" i="6"/>
  <c r="V402" i="6"/>
  <c r="V401" i="6"/>
  <c r="V400" i="6"/>
  <c r="V399" i="6"/>
  <c r="V398" i="6"/>
  <c r="V397" i="6"/>
  <c r="V396" i="6"/>
  <c r="V395" i="6"/>
  <c r="V394" i="6"/>
  <c r="V393" i="6"/>
  <c r="V392" i="6"/>
  <c r="V391" i="6"/>
  <c r="V390" i="6"/>
  <c r="V389" i="6"/>
  <c r="V388" i="6"/>
  <c r="V387" i="6"/>
  <c r="V386" i="6"/>
  <c r="V385" i="6"/>
  <c r="V384" i="6"/>
  <c r="V383" i="6"/>
  <c r="V382" i="6"/>
  <c r="V381" i="6"/>
  <c r="V380" i="6"/>
  <c r="V379" i="6"/>
  <c r="V378" i="6"/>
  <c r="V377" i="6"/>
  <c r="V376" i="6"/>
  <c r="V375" i="6"/>
  <c r="V374" i="6"/>
  <c r="V373" i="6"/>
  <c r="V372" i="6"/>
  <c r="V371" i="6"/>
  <c r="V370" i="6"/>
  <c r="V369" i="6"/>
  <c r="V368" i="6"/>
  <c r="V367" i="6"/>
  <c r="V366" i="6"/>
  <c r="V365" i="6"/>
  <c r="V364" i="6"/>
  <c r="V363" i="6"/>
  <c r="V362" i="6"/>
  <c r="V361" i="6"/>
  <c r="V360" i="6"/>
  <c r="V359" i="6"/>
  <c r="V358" i="6"/>
  <c r="V357" i="6"/>
  <c r="V356" i="6"/>
  <c r="V355" i="6"/>
  <c r="V354" i="6"/>
  <c r="V353" i="6"/>
  <c r="V352" i="6"/>
  <c r="V351" i="6"/>
  <c r="V350" i="6"/>
  <c r="V349" i="6"/>
  <c r="V348" i="6"/>
  <c r="V347" i="6"/>
  <c r="V346" i="6"/>
  <c r="V345" i="6"/>
  <c r="V344" i="6"/>
  <c r="V343" i="6"/>
  <c r="V342" i="6"/>
  <c r="V341" i="6"/>
  <c r="V340" i="6"/>
  <c r="V339" i="6"/>
  <c r="V338" i="6"/>
  <c r="V337" i="6"/>
  <c r="V336" i="6"/>
  <c r="V335" i="6"/>
  <c r="V334" i="6"/>
  <c r="V333" i="6"/>
  <c r="V332" i="6"/>
  <c r="V331" i="6"/>
  <c r="V330" i="6"/>
  <c r="V329" i="6"/>
  <c r="V328" i="6"/>
  <c r="V327" i="6"/>
  <c r="V326" i="6"/>
  <c r="V325" i="6"/>
  <c r="V324" i="6"/>
  <c r="V323" i="6"/>
  <c r="V322" i="6"/>
  <c r="V321" i="6"/>
  <c r="V320" i="6"/>
  <c r="V319" i="6"/>
  <c r="V318" i="6"/>
  <c r="V317" i="6"/>
  <c r="V316" i="6"/>
  <c r="V315" i="6"/>
  <c r="V314" i="6"/>
  <c r="V313" i="6"/>
  <c r="V312" i="6"/>
  <c r="V311" i="6"/>
  <c r="V310" i="6"/>
  <c r="V309" i="6"/>
  <c r="V308" i="6"/>
  <c r="V307" i="6"/>
  <c r="V306" i="6"/>
  <c r="V305" i="6"/>
  <c r="V304" i="6"/>
  <c r="V303" i="6"/>
  <c r="V302" i="6"/>
  <c r="V301" i="6"/>
  <c r="V300" i="6"/>
  <c r="V299" i="6"/>
  <c r="V298" i="6"/>
  <c r="V297" i="6"/>
  <c r="V296" i="6"/>
  <c r="V295" i="6"/>
  <c r="V294" i="6"/>
  <c r="V293" i="6"/>
  <c r="V292" i="6"/>
  <c r="V291" i="6"/>
  <c r="V290" i="6"/>
  <c r="V289" i="6"/>
  <c r="V288" i="6"/>
  <c r="V287" i="6"/>
  <c r="V286" i="6"/>
  <c r="V285" i="6"/>
  <c r="V284" i="6"/>
  <c r="V283" i="6"/>
  <c r="V282" i="6"/>
  <c r="V281" i="6"/>
  <c r="V280" i="6"/>
  <c r="V279" i="6"/>
  <c r="V278" i="6"/>
  <c r="V277" i="6"/>
  <c r="V276" i="6"/>
  <c r="V275" i="6"/>
  <c r="V274" i="6"/>
  <c r="V273" i="6"/>
  <c r="V272" i="6"/>
  <c r="V271" i="6"/>
  <c r="V270" i="6"/>
  <c r="V269" i="6"/>
  <c r="V268" i="6"/>
  <c r="V267" i="6"/>
  <c r="V266" i="6"/>
  <c r="V265" i="6"/>
  <c r="V264" i="6"/>
  <c r="V263" i="6"/>
  <c r="V262" i="6"/>
  <c r="V261" i="6"/>
  <c r="V260" i="6"/>
  <c r="V259" i="6"/>
  <c r="V258" i="6"/>
  <c r="V257" i="6"/>
  <c r="V256" i="6"/>
  <c r="V255" i="6"/>
  <c r="V254" i="6"/>
  <c r="V253" i="6"/>
  <c r="V252" i="6"/>
  <c r="V251" i="6"/>
  <c r="V250" i="6"/>
  <c r="V249" i="6"/>
  <c r="V248" i="6"/>
  <c r="V247" i="6"/>
  <c r="V246" i="6"/>
  <c r="V245" i="6"/>
  <c r="V244" i="6"/>
  <c r="V243" i="6"/>
  <c r="V242" i="6"/>
  <c r="V241" i="6"/>
  <c r="V240" i="6"/>
  <c r="V239" i="6"/>
  <c r="V238" i="6"/>
  <c r="V237" i="6"/>
  <c r="V236" i="6"/>
  <c r="V235" i="6"/>
  <c r="V234" i="6"/>
  <c r="V233" i="6"/>
  <c r="V232" i="6"/>
  <c r="V231" i="6"/>
  <c r="V230" i="6"/>
  <c r="V229" i="6"/>
  <c r="V228" i="6"/>
  <c r="V227" i="6"/>
  <c r="V226" i="6"/>
  <c r="V225" i="6"/>
  <c r="V224" i="6"/>
  <c r="V223" i="6"/>
  <c r="V222" i="6"/>
  <c r="V221" i="6"/>
  <c r="V220" i="6"/>
  <c r="V219" i="6"/>
  <c r="V218" i="6"/>
  <c r="V217" i="6"/>
  <c r="V216" i="6"/>
  <c r="V215" i="6"/>
  <c r="V214" i="6"/>
  <c r="V213" i="6"/>
  <c r="V212" i="6"/>
  <c r="V211" i="6"/>
  <c r="V210" i="6"/>
  <c r="V209" i="6"/>
  <c r="V208" i="6"/>
  <c r="V207" i="6"/>
  <c r="V206" i="6"/>
  <c r="V205" i="6"/>
  <c r="V204" i="6"/>
  <c r="V203" i="6"/>
  <c r="V202" i="6"/>
  <c r="V201" i="6"/>
  <c r="V200" i="6"/>
  <c r="V199" i="6"/>
  <c r="V198" i="6"/>
  <c r="V197" i="6"/>
  <c r="V196" i="6"/>
  <c r="V195" i="6"/>
  <c r="V194" i="6"/>
  <c r="V193" i="6"/>
  <c r="V192" i="6"/>
  <c r="V191" i="6"/>
  <c r="V190" i="6"/>
  <c r="V189" i="6"/>
  <c r="V188" i="6"/>
  <c r="V187" i="6"/>
  <c r="V186" i="6"/>
  <c r="V185" i="6"/>
  <c r="V184" i="6"/>
  <c r="V183" i="6"/>
  <c r="V182" i="6"/>
  <c r="V181" i="6"/>
  <c r="V180" i="6"/>
  <c r="V179" i="6"/>
  <c r="V178" i="6"/>
  <c r="V177" i="6"/>
  <c r="V176" i="6"/>
  <c r="V175" i="6"/>
  <c r="V174" i="6"/>
  <c r="V173" i="6"/>
  <c r="V172" i="6"/>
  <c r="V171" i="6"/>
  <c r="V170" i="6"/>
  <c r="V169" i="6"/>
  <c r="V168" i="6"/>
  <c r="V167" i="6"/>
  <c r="V166" i="6"/>
  <c r="V165" i="6"/>
  <c r="V164" i="6"/>
  <c r="V163" i="6"/>
  <c r="V162" i="6"/>
  <c r="V161" i="6"/>
  <c r="V160" i="6"/>
  <c r="V159" i="6"/>
  <c r="V158" i="6"/>
  <c r="V157" i="6"/>
  <c r="V156" i="6"/>
  <c r="V155" i="6"/>
  <c r="V154" i="6"/>
  <c r="V153" i="6"/>
  <c r="V152" i="6"/>
  <c r="V151" i="6"/>
  <c r="V150" i="6"/>
  <c r="V149" i="6"/>
  <c r="V148" i="6"/>
  <c r="V147" i="6"/>
  <c r="V146" i="6"/>
  <c r="V145" i="6"/>
  <c r="V144" i="6"/>
  <c r="V143" i="6"/>
  <c r="V142" i="6"/>
  <c r="V141" i="6"/>
  <c r="V140" i="6"/>
  <c r="V139" i="6"/>
  <c r="V138" i="6"/>
  <c r="V137" i="6"/>
  <c r="V136" i="6"/>
  <c r="V135" i="6"/>
  <c r="V134" i="6"/>
  <c r="V133" i="6"/>
  <c r="V132" i="6"/>
  <c r="V131" i="6"/>
  <c r="V130" i="6"/>
  <c r="V129" i="6"/>
  <c r="V128" i="6"/>
  <c r="V127" i="6"/>
  <c r="V126" i="6"/>
  <c r="V125" i="6"/>
  <c r="V124" i="6"/>
  <c r="V123" i="6"/>
  <c r="V122" i="6"/>
  <c r="V121" i="6"/>
  <c r="V120" i="6"/>
  <c r="V119" i="6"/>
  <c r="V118" i="6"/>
  <c r="V117" i="6"/>
  <c r="V116" i="6"/>
  <c r="V115" i="6"/>
  <c r="V114" i="6"/>
  <c r="V113" i="6"/>
  <c r="V112" i="6"/>
  <c r="V111" i="6"/>
  <c r="V110" i="6"/>
  <c r="V109" i="6"/>
  <c r="V108" i="6"/>
  <c r="V107" i="6"/>
  <c r="V106" i="6"/>
  <c r="V105" i="6"/>
  <c r="V104" i="6"/>
  <c r="V103" i="6"/>
  <c r="V102" i="6"/>
  <c r="V101" i="6"/>
  <c r="V100" i="6"/>
  <c r="V99" i="6"/>
  <c r="V98" i="6"/>
  <c r="V97" i="6"/>
  <c r="V96" i="6"/>
  <c r="V95" i="6"/>
  <c r="V94" i="6"/>
  <c r="V93" i="6"/>
  <c r="V92" i="6"/>
  <c r="V91" i="6"/>
  <c r="V90" i="6"/>
  <c r="V89" i="6"/>
  <c r="V88" i="6"/>
  <c r="V87" i="6"/>
  <c r="V86" i="6"/>
  <c r="V85" i="6"/>
  <c r="V84" i="6"/>
  <c r="V83" i="6"/>
  <c r="V82" i="6"/>
  <c r="V81" i="6"/>
  <c r="V80" i="6"/>
  <c r="V79" i="6"/>
  <c r="V78" i="6"/>
  <c r="V77" i="6"/>
  <c r="V76" i="6"/>
  <c r="V75" i="6"/>
  <c r="V74" i="6"/>
  <c r="V73" i="6"/>
  <c r="V72" i="6"/>
  <c r="V71" i="6"/>
  <c r="V70" i="6"/>
  <c r="V69" i="6"/>
  <c r="V68" i="6"/>
  <c r="V67" i="6"/>
  <c r="V66" i="6"/>
  <c r="V65" i="6"/>
  <c r="V64" i="6"/>
  <c r="V63" i="6"/>
  <c r="V62" i="6"/>
  <c r="V61" i="6"/>
  <c r="V60" i="6"/>
  <c r="V59" i="6"/>
  <c r="V58" i="6"/>
  <c r="V57" i="6"/>
  <c r="V56" i="6"/>
  <c r="V55" i="6"/>
  <c r="V54" i="6"/>
  <c r="V53" i="6"/>
  <c r="V52" i="6"/>
  <c r="V51" i="6"/>
  <c r="V50" i="6"/>
  <c r="V49" i="6"/>
  <c r="V48" i="6"/>
  <c r="V47" i="6"/>
  <c r="V46" i="6"/>
  <c r="V45" i="6"/>
  <c r="V44" i="6"/>
  <c r="V43" i="6"/>
  <c r="V42" i="6"/>
  <c r="V41" i="6"/>
  <c r="V40" i="6"/>
  <c r="V39" i="6"/>
  <c r="V38" i="6"/>
  <c r="V37" i="6"/>
  <c r="V36" i="6"/>
  <c r="V35" i="6"/>
  <c r="V34" i="6"/>
  <c r="V33" i="6"/>
  <c r="V32" i="6"/>
  <c r="V31" i="6"/>
  <c r="V30" i="6"/>
  <c r="V29" i="6"/>
  <c r="V28" i="6"/>
  <c r="V27" i="6"/>
  <c r="V26" i="6"/>
  <c r="V25" i="6"/>
  <c r="V24" i="6"/>
  <c r="V23" i="6"/>
  <c r="V22" i="6"/>
  <c r="V21" i="6"/>
  <c r="V20" i="6"/>
  <c r="V19" i="6"/>
  <c r="V18" i="6"/>
  <c r="V17" i="6"/>
  <c r="V16" i="6"/>
  <c r="V15" i="6"/>
  <c r="V14" i="6"/>
  <c r="V13" i="6"/>
  <c r="V12" i="6"/>
  <c r="V11" i="6"/>
  <c r="V10" i="6"/>
  <c r="V9" i="6"/>
  <c r="V8" i="6"/>
  <c r="V7" i="6"/>
  <c r="V6" i="6"/>
  <c r="BN790" i="6"/>
  <c r="BM790" i="6"/>
  <c r="BL790" i="6"/>
  <c r="BK790" i="6"/>
  <c r="BJ790" i="6"/>
  <c r="BI790" i="6"/>
  <c r="BH790" i="6"/>
  <c r="BG790" i="6"/>
  <c r="BF790" i="6"/>
  <c r="BE790" i="6"/>
  <c r="BD790" i="6"/>
  <c r="BC790" i="6"/>
  <c r="BN789" i="6"/>
  <c r="BM789" i="6"/>
  <c r="BL789" i="6"/>
  <c r="BK789" i="6"/>
  <c r="BJ789" i="6"/>
  <c r="BI789" i="6"/>
  <c r="BH789" i="6"/>
  <c r="BG789" i="6"/>
  <c r="BF789" i="6"/>
  <c r="BE789" i="6"/>
  <c r="BD789" i="6"/>
  <c r="BC789" i="6"/>
  <c r="BN788" i="6"/>
  <c r="BM788" i="6"/>
  <c r="BL788" i="6"/>
  <c r="BK788" i="6"/>
  <c r="BJ788" i="6"/>
  <c r="BI788" i="6"/>
  <c r="BH788" i="6"/>
  <c r="BG788" i="6"/>
  <c r="BF788" i="6"/>
  <c r="BE788" i="6"/>
  <c r="BD788" i="6"/>
  <c r="BC788" i="6"/>
  <c r="BN787" i="6"/>
  <c r="BM787" i="6"/>
  <c r="BL787" i="6"/>
  <c r="BK787" i="6"/>
  <c r="BJ787" i="6"/>
  <c r="BI787" i="6"/>
  <c r="BH787" i="6"/>
  <c r="BG787" i="6"/>
  <c r="BF787" i="6"/>
  <c r="BE787" i="6"/>
  <c r="BD787" i="6"/>
  <c r="BC787" i="6"/>
  <c r="BN786" i="6"/>
  <c r="BM786" i="6"/>
  <c r="BL786" i="6"/>
  <c r="BK786" i="6"/>
  <c r="BJ786" i="6"/>
  <c r="BI786" i="6"/>
  <c r="BH786" i="6"/>
  <c r="BG786" i="6"/>
  <c r="BF786" i="6"/>
  <c r="BE786" i="6"/>
  <c r="BD786" i="6"/>
  <c r="BC786" i="6"/>
  <c r="BN785" i="6"/>
  <c r="BM785" i="6"/>
  <c r="BL785" i="6"/>
  <c r="BK785" i="6"/>
  <c r="BJ785" i="6"/>
  <c r="BI785" i="6"/>
  <c r="BH785" i="6"/>
  <c r="BG785" i="6"/>
  <c r="BF785" i="6"/>
  <c r="BE785" i="6"/>
  <c r="BD785" i="6"/>
  <c r="BC785" i="6"/>
  <c r="BN784" i="6"/>
  <c r="BM784" i="6"/>
  <c r="BL784" i="6"/>
  <c r="BK784" i="6"/>
  <c r="BJ784" i="6"/>
  <c r="BI784" i="6"/>
  <c r="BH784" i="6"/>
  <c r="BG784" i="6"/>
  <c r="BF784" i="6"/>
  <c r="BE784" i="6"/>
  <c r="BD784" i="6"/>
  <c r="BC784" i="6"/>
  <c r="BN783" i="6"/>
  <c r="BM783" i="6"/>
  <c r="BL783" i="6"/>
  <c r="BK783" i="6"/>
  <c r="BJ783" i="6"/>
  <c r="BI783" i="6"/>
  <c r="BH783" i="6"/>
  <c r="BG783" i="6"/>
  <c r="BF783" i="6"/>
  <c r="BE783" i="6"/>
  <c r="BD783" i="6"/>
  <c r="BC783" i="6"/>
  <c r="BN782" i="6"/>
  <c r="BM782" i="6"/>
  <c r="BL782" i="6"/>
  <c r="BK782" i="6"/>
  <c r="BJ782" i="6"/>
  <c r="BI782" i="6"/>
  <c r="BH782" i="6"/>
  <c r="BG782" i="6"/>
  <c r="BF782" i="6"/>
  <c r="BE782" i="6"/>
  <c r="BD782" i="6"/>
  <c r="BC782" i="6"/>
  <c r="BN781" i="6"/>
  <c r="BM781" i="6"/>
  <c r="BL781" i="6"/>
  <c r="BK781" i="6"/>
  <c r="BJ781" i="6"/>
  <c r="BI781" i="6"/>
  <c r="BH781" i="6"/>
  <c r="BG781" i="6"/>
  <c r="BF781" i="6"/>
  <c r="BE781" i="6"/>
  <c r="BD781" i="6"/>
  <c r="BC781" i="6"/>
  <c r="BN780" i="6"/>
  <c r="BM780" i="6"/>
  <c r="BL780" i="6"/>
  <c r="BK780" i="6"/>
  <c r="BJ780" i="6"/>
  <c r="BI780" i="6"/>
  <c r="BH780" i="6"/>
  <c r="BG780" i="6"/>
  <c r="BF780" i="6"/>
  <c r="BE780" i="6"/>
  <c r="BD780" i="6"/>
  <c r="BC780" i="6"/>
  <c r="BN779" i="6"/>
  <c r="BM779" i="6"/>
  <c r="BL779" i="6"/>
  <c r="BK779" i="6"/>
  <c r="BJ779" i="6"/>
  <c r="BI779" i="6"/>
  <c r="BH779" i="6"/>
  <c r="BG779" i="6"/>
  <c r="BF779" i="6"/>
  <c r="BE779" i="6"/>
  <c r="BD779" i="6"/>
  <c r="BC779" i="6"/>
  <c r="BN778" i="6"/>
  <c r="BM778" i="6"/>
  <c r="BL778" i="6"/>
  <c r="BK778" i="6"/>
  <c r="BJ778" i="6"/>
  <c r="BI778" i="6"/>
  <c r="BH778" i="6"/>
  <c r="BG778" i="6"/>
  <c r="BF778" i="6"/>
  <c r="BE778" i="6"/>
  <c r="BD778" i="6"/>
  <c r="BC778" i="6"/>
  <c r="BN777" i="6"/>
  <c r="BM777" i="6"/>
  <c r="BL777" i="6"/>
  <c r="BK777" i="6"/>
  <c r="BJ777" i="6"/>
  <c r="BI777" i="6"/>
  <c r="BH777" i="6"/>
  <c r="BG777" i="6"/>
  <c r="BF777" i="6"/>
  <c r="BE777" i="6"/>
  <c r="BD777" i="6"/>
  <c r="BC777" i="6"/>
  <c r="BN776" i="6"/>
  <c r="BM776" i="6"/>
  <c r="BL776" i="6"/>
  <c r="BK776" i="6"/>
  <c r="BJ776" i="6"/>
  <c r="BI776" i="6"/>
  <c r="BH776" i="6"/>
  <c r="BG776" i="6"/>
  <c r="BF776" i="6"/>
  <c r="BE776" i="6"/>
  <c r="BD776" i="6"/>
  <c r="BC776" i="6"/>
  <c r="BN775" i="6"/>
  <c r="BM775" i="6"/>
  <c r="BL775" i="6"/>
  <c r="BK775" i="6"/>
  <c r="BJ775" i="6"/>
  <c r="BI775" i="6"/>
  <c r="BH775" i="6"/>
  <c r="BG775" i="6"/>
  <c r="BF775" i="6"/>
  <c r="BE775" i="6"/>
  <c r="BD775" i="6"/>
  <c r="BC775" i="6"/>
  <c r="BN774" i="6"/>
  <c r="BM774" i="6"/>
  <c r="BL774" i="6"/>
  <c r="BK774" i="6"/>
  <c r="BJ774" i="6"/>
  <c r="BI774" i="6"/>
  <c r="BH774" i="6"/>
  <c r="BG774" i="6"/>
  <c r="BF774" i="6"/>
  <c r="BE774" i="6"/>
  <c r="BD774" i="6"/>
  <c r="BC774" i="6"/>
  <c r="BN773" i="6"/>
  <c r="BM773" i="6"/>
  <c r="BL773" i="6"/>
  <c r="BK773" i="6"/>
  <c r="BJ773" i="6"/>
  <c r="BI773" i="6"/>
  <c r="BH773" i="6"/>
  <c r="BG773" i="6"/>
  <c r="BF773" i="6"/>
  <c r="BE773" i="6"/>
  <c r="BD773" i="6"/>
  <c r="BC773" i="6"/>
  <c r="BN772" i="6"/>
  <c r="BM772" i="6"/>
  <c r="BL772" i="6"/>
  <c r="BK772" i="6"/>
  <c r="BJ772" i="6"/>
  <c r="BI772" i="6"/>
  <c r="BH772" i="6"/>
  <c r="BG772" i="6"/>
  <c r="BF772" i="6"/>
  <c r="BE772" i="6"/>
  <c r="BD772" i="6"/>
  <c r="BC772" i="6"/>
  <c r="BN771" i="6"/>
  <c r="BM771" i="6"/>
  <c r="BL771" i="6"/>
  <c r="BK771" i="6"/>
  <c r="BJ771" i="6"/>
  <c r="BI771" i="6"/>
  <c r="BH771" i="6"/>
  <c r="BG771" i="6"/>
  <c r="BF771" i="6"/>
  <c r="BE771" i="6"/>
  <c r="BD771" i="6"/>
  <c r="BC771" i="6"/>
  <c r="BN770" i="6"/>
  <c r="BM770" i="6"/>
  <c r="BL770" i="6"/>
  <c r="BK770" i="6"/>
  <c r="BJ770" i="6"/>
  <c r="BI770" i="6"/>
  <c r="BH770" i="6"/>
  <c r="BG770" i="6"/>
  <c r="BF770" i="6"/>
  <c r="BE770" i="6"/>
  <c r="BD770" i="6"/>
  <c r="BC770" i="6"/>
  <c r="BN769" i="6"/>
  <c r="BM769" i="6"/>
  <c r="BL769" i="6"/>
  <c r="BK769" i="6"/>
  <c r="BJ769" i="6"/>
  <c r="BI769" i="6"/>
  <c r="BH769" i="6"/>
  <c r="BG769" i="6"/>
  <c r="BF769" i="6"/>
  <c r="BE769" i="6"/>
  <c r="BD769" i="6"/>
  <c r="BC769" i="6"/>
  <c r="BN768" i="6"/>
  <c r="BM768" i="6"/>
  <c r="BL768" i="6"/>
  <c r="BK768" i="6"/>
  <c r="BJ768" i="6"/>
  <c r="BI768" i="6"/>
  <c r="BH768" i="6"/>
  <c r="BG768" i="6"/>
  <c r="BF768" i="6"/>
  <c r="BE768" i="6"/>
  <c r="BD768" i="6"/>
  <c r="BC768" i="6"/>
  <c r="BN767" i="6"/>
  <c r="BM767" i="6"/>
  <c r="BL767" i="6"/>
  <c r="BK767" i="6"/>
  <c r="BJ767" i="6"/>
  <c r="BI767" i="6"/>
  <c r="BH767" i="6"/>
  <c r="BG767" i="6"/>
  <c r="BF767" i="6"/>
  <c r="BE767" i="6"/>
  <c r="BD767" i="6"/>
  <c r="BC767" i="6"/>
  <c r="BN766" i="6"/>
  <c r="BM766" i="6"/>
  <c r="BL766" i="6"/>
  <c r="BK766" i="6"/>
  <c r="BJ766" i="6"/>
  <c r="BI766" i="6"/>
  <c r="BH766" i="6"/>
  <c r="BG766" i="6"/>
  <c r="BF766" i="6"/>
  <c r="BE766" i="6"/>
  <c r="BD766" i="6"/>
  <c r="BC766" i="6"/>
  <c r="BN765" i="6"/>
  <c r="BM765" i="6"/>
  <c r="BL765" i="6"/>
  <c r="BK765" i="6"/>
  <c r="BJ765" i="6"/>
  <c r="BI765" i="6"/>
  <c r="BH765" i="6"/>
  <c r="BG765" i="6"/>
  <c r="BF765" i="6"/>
  <c r="BE765" i="6"/>
  <c r="BD765" i="6"/>
  <c r="BC765" i="6"/>
  <c r="BN764" i="6"/>
  <c r="BM764" i="6"/>
  <c r="BL764" i="6"/>
  <c r="BK764" i="6"/>
  <c r="BJ764" i="6"/>
  <c r="BI764" i="6"/>
  <c r="BH764" i="6"/>
  <c r="BG764" i="6"/>
  <c r="BF764" i="6"/>
  <c r="BE764" i="6"/>
  <c r="BD764" i="6"/>
  <c r="BC764" i="6"/>
  <c r="BN763" i="6"/>
  <c r="BM763" i="6"/>
  <c r="BL763" i="6"/>
  <c r="BK763" i="6"/>
  <c r="BJ763" i="6"/>
  <c r="BI763" i="6"/>
  <c r="BH763" i="6"/>
  <c r="BG763" i="6"/>
  <c r="BF763" i="6"/>
  <c r="BE763" i="6"/>
  <c r="BD763" i="6"/>
  <c r="BC763" i="6"/>
  <c r="BN762" i="6"/>
  <c r="BM762" i="6"/>
  <c r="BL762" i="6"/>
  <c r="BK762" i="6"/>
  <c r="BJ762" i="6"/>
  <c r="BI762" i="6"/>
  <c r="BH762" i="6"/>
  <c r="BG762" i="6"/>
  <c r="BF762" i="6"/>
  <c r="BE762" i="6"/>
  <c r="BD762" i="6"/>
  <c r="BC762" i="6"/>
  <c r="BN761" i="6"/>
  <c r="BM761" i="6"/>
  <c r="BL761" i="6"/>
  <c r="BK761" i="6"/>
  <c r="BJ761" i="6"/>
  <c r="BI761" i="6"/>
  <c r="BH761" i="6"/>
  <c r="BG761" i="6"/>
  <c r="BF761" i="6"/>
  <c r="BE761" i="6"/>
  <c r="BD761" i="6"/>
  <c r="BC761" i="6"/>
  <c r="BN760" i="6"/>
  <c r="BM760" i="6"/>
  <c r="BL760" i="6"/>
  <c r="BK760" i="6"/>
  <c r="BJ760" i="6"/>
  <c r="BI760" i="6"/>
  <c r="BH760" i="6"/>
  <c r="BG760" i="6"/>
  <c r="BF760" i="6"/>
  <c r="BE760" i="6"/>
  <c r="BD760" i="6"/>
  <c r="BC760" i="6"/>
  <c r="BN759" i="6"/>
  <c r="BM759" i="6"/>
  <c r="BL759" i="6"/>
  <c r="BK759" i="6"/>
  <c r="BJ759" i="6"/>
  <c r="BI759" i="6"/>
  <c r="BH759" i="6"/>
  <c r="BG759" i="6"/>
  <c r="BF759" i="6"/>
  <c r="BE759" i="6"/>
  <c r="BD759" i="6"/>
  <c r="BC759" i="6"/>
  <c r="BN758" i="6"/>
  <c r="BM758" i="6"/>
  <c r="BL758" i="6"/>
  <c r="BK758" i="6"/>
  <c r="BJ758" i="6"/>
  <c r="BI758" i="6"/>
  <c r="BH758" i="6"/>
  <c r="BG758" i="6"/>
  <c r="BF758" i="6"/>
  <c r="BE758" i="6"/>
  <c r="BD758" i="6"/>
  <c r="BC758" i="6"/>
  <c r="BN757" i="6"/>
  <c r="BM757" i="6"/>
  <c r="BL757" i="6"/>
  <c r="BK757" i="6"/>
  <c r="BJ757" i="6"/>
  <c r="BI757" i="6"/>
  <c r="BH757" i="6"/>
  <c r="BG757" i="6"/>
  <c r="BF757" i="6"/>
  <c r="BE757" i="6"/>
  <c r="BD757" i="6"/>
  <c r="BC757" i="6"/>
  <c r="BN756" i="6"/>
  <c r="BM756" i="6"/>
  <c r="BL756" i="6"/>
  <c r="BK756" i="6"/>
  <c r="BJ756" i="6"/>
  <c r="BI756" i="6"/>
  <c r="BH756" i="6"/>
  <c r="BG756" i="6"/>
  <c r="BF756" i="6"/>
  <c r="BE756" i="6"/>
  <c r="BD756" i="6"/>
  <c r="BC756" i="6"/>
  <c r="BN755" i="6"/>
  <c r="BM755" i="6"/>
  <c r="BL755" i="6"/>
  <c r="BK755" i="6"/>
  <c r="BJ755" i="6"/>
  <c r="BI755" i="6"/>
  <c r="BH755" i="6"/>
  <c r="BG755" i="6"/>
  <c r="BF755" i="6"/>
  <c r="BE755" i="6"/>
  <c r="BD755" i="6"/>
  <c r="BC755" i="6"/>
  <c r="BN754" i="6"/>
  <c r="BM754" i="6"/>
  <c r="BL754" i="6"/>
  <c r="BK754" i="6"/>
  <c r="BJ754" i="6"/>
  <c r="BI754" i="6"/>
  <c r="BH754" i="6"/>
  <c r="BG754" i="6"/>
  <c r="BF754" i="6"/>
  <c r="BE754" i="6"/>
  <c r="BD754" i="6"/>
  <c r="BC754" i="6"/>
  <c r="BN753" i="6"/>
  <c r="BM753" i="6"/>
  <c r="BL753" i="6"/>
  <c r="BK753" i="6"/>
  <c r="BJ753" i="6"/>
  <c r="BI753" i="6"/>
  <c r="BH753" i="6"/>
  <c r="BG753" i="6"/>
  <c r="BF753" i="6"/>
  <c r="BE753" i="6"/>
  <c r="BD753" i="6"/>
  <c r="BC753" i="6"/>
  <c r="BN752" i="6"/>
  <c r="BM752" i="6"/>
  <c r="BL752" i="6"/>
  <c r="BK752" i="6"/>
  <c r="BJ752" i="6"/>
  <c r="BI752" i="6"/>
  <c r="BH752" i="6"/>
  <c r="BG752" i="6"/>
  <c r="BF752" i="6"/>
  <c r="BE752" i="6"/>
  <c r="BD752" i="6"/>
  <c r="BC752" i="6"/>
  <c r="BN751" i="6"/>
  <c r="BM751" i="6"/>
  <c r="BL751" i="6"/>
  <c r="BK751" i="6"/>
  <c r="BJ751" i="6"/>
  <c r="BI751" i="6"/>
  <c r="BH751" i="6"/>
  <c r="BG751" i="6"/>
  <c r="BF751" i="6"/>
  <c r="BE751" i="6"/>
  <c r="BD751" i="6"/>
  <c r="BC751" i="6"/>
  <c r="BN750" i="6"/>
  <c r="BM750" i="6"/>
  <c r="BL750" i="6"/>
  <c r="BK750" i="6"/>
  <c r="BJ750" i="6"/>
  <c r="BI750" i="6"/>
  <c r="BH750" i="6"/>
  <c r="BG750" i="6"/>
  <c r="BF750" i="6"/>
  <c r="BE750" i="6"/>
  <c r="BD750" i="6"/>
  <c r="BC750" i="6"/>
  <c r="BN749" i="6"/>
  <c r="BM749" i="6"/>
  <c r="BL749" i="6"/>
  <c r="BK749" i="6"/>
  <c r="BJ749" i="6"/>
  <c r="BI749" i="6"/>
  <c r="BH749" i="6"/>
  <c r="BG749" i="6"/>
  <c r="BF749" i="6"/>
  <c r="BE749" i="6"/>
  <c r="BD749" i="6"/>
  <c r="BC749" i="6"/>
  <c r="BN748" i="6"/>
  <c r="BM748" i="6"/>
  <c r="BL748" i="6"/>
  <c r="BK748" i="6"/>
  <c r="BJ748" i="6"/>
  <c r="BI748" i="6"/>
  <c r="BH748" i="6"/>
  <c r="BG748" i="6"/>
  <c r="BF748" i="6"/>
  <c r="BE748" i="6"/>
  <c r="BD748" i="6"/>
  <c r="BC748" i="6"/>
  <c r="BN747" i="6"/>
  <c r="BM747" i="6"/>
  <c r="BL747" i="6"/>
  <c r="BK747" i="6"/>
  <c r="BJ747" i="6"/>
  <c r="BI747" i="6"/>
  <c r="BH747" i="6"/>
  <c r="BG747" i="6"/>
  <c r="BF747" i="6"/>
  <c r="BE747" i="6"/>
  <c r="BD747" i="6"/>
  <c r="BC747" i="6"/>
  <c r="BN746" i="6"/>
  <c r="BM746" i="6"/>
  <c r="BL746" i="6"/>
  <c r="BK746" i="6"/>
  <c r="BJ746" i="6"/>
  <c r="BI746" i="6"/>
  <c r="BH746" i="6"/>
  <c r="BG746" i="6"/>
  <c r="BF746" i="6"/>
  <c r="BE746" i="6"/>
  <c r="BD746" i="6"/>
  <c r="BC746" i="6"/>
  <c r="BN745" i="6"/>
  <c r="BM745" i="6"/>
  <c r="BL745" i="6"/>
  <c r="BK745" i="6"/>
  <c r="BJ745" i="6"/>
  <c r="BI745" i="6"/>
  <c r="BH745" i="6"/>
  <c r="BG745" i="6"/>
  <c r="BF745" i="6"/>
  <c r="BE745" i="6"/>
  <c r="BD745" i="6"/>
  <c r="BC745" i="6"/>
  <c r="BN744" i="6"/>
  <c r="BM744" i="6"/>
  <c r="BL744" i="6"/>
  <c r="BK744" i="6"/>
  <c r="BJ744" i="6"/>
  <c r="BI744" i="6"/>
  <c r="BH744" i="6"/>
  <c r="BG744" i="6"/>
  <c r="BF744" i="6"/>
  <c r="BE744" i="6"/>
  <c r="BD744" i="6"/>
  <c r="BC744" i="6"/>
  <c r="BN743" i="6"/>
  <c r="BM743" i="6"/>
  <c r="BL743" i="6"/>
  <c r="BK743" i="6"/>
  <c r="BJ743" i="6"/>
  <c r="BI743" i="6"/>
  <c r="BH743" i="6"/>
  <c r="BG743" i="6"/>
  <c r="BF743" i="6"/>
  <c r="BE743" i="6"/>
  <c r="BD743" i="6"/>
  <c r="BC743" i="6"/>
  <c r="BN742" i="6"/>
  <c r="BM742" i="6"/>
  <c r="BL742" i="6"/>
  <c r="BK742" i="6"/>
  <c r="BJ742" i="6"/>
  <c r="BI742" i="6"/>
  <c r="BH742" i="6"/>
  <c r="BG742" i="6"/>
  <c r="BF742" i="6"/>
  <c r="BE742" i="6"/>
  <c r="BD742" i="6"/>
  <c r="BC742" i="6"/>
  <c r="BN741" i="6"/>
  <c r="BM741" i="6"/>
  <c r="BL741" i="6"/>
  <c r="BK741" i="6"/>
  <c r="BJ741" i="6"/>
  <c r="BI741" i="6"/>
  <c r="BH741" i="6"/>
  <c r="BG741" i="6"/>
  <c r="BF741" i="6"/>
  <c r="BE741" i="6"/>
  <c r="BD741" i="6"/>
  <c r="BC741" i="6"/>
  <c r="BN740" i="6"/>
  <c r="BM740" i="6"/>
  <c r="BL740" i="6"/>
  <c r="BK740" i="6"/>
  <c r="BJ740" i="6"/>
  <c r="BI740" i="6"/>
  <c r="BH740" i="6"/>
  <c r="BG740" i="6"/>
  <c r="BF740" i="6"/>
  <c r="BE740" i="6"/>
  <c r="BD740" i="6"/>
  <c r="BC740" i="6"/>
  <c r="BN739" i="6"/>
  <c r="BM739" i="6"/>
  <c r="BL739" i="6"/>
  <c r="BK739" i="6"/>
  <c r="BJ739" i="6"/>
  <c r="BI739" i="6"/>
  <c r="BH739" i="6"/>
  <c r="BG739" i="6"/>
  <c r="BF739" i="6"/>
  <c r="BE739" i="6"/>
  <c r="BD739" i="6"/>
  <c r="BC739" i="6"/>
  <c r="BN738" i="6"/>
  <c r="BM738" i="6"/>
  <c r="BL738" i="6"/>
  <c r="BK738" i="6"/>
  <c r="BJ738" i="6"/>
  <c r="BI738" i="6"/>
  <c r="BH738" i="6"/>
  <c r="BG738" i="6"/>
  <c r="BF738" i="6"/>
  <c r="BE738" i="6"/>
  <c r="BD738" i="6"/>
  <c r="BC738" i="6"/>
  <c r="BN737" i="6"/>
  <c r="BM737" i="6"/>
  <c r="BL737" i="6"/>
  <c r="BK737" i="6"/>
  <c r="BJ737" i="6"/>
  <c r="BI737" i="6"/>
  <c r="BH737" i="6"/>
  <c r="BG737" i="6"/>
  <c r="BF737" i="6"/>
  <c r="BE737" i="6"/>
  <c r="BD737" i="6"/>
  <c r="BC737" i="6"/>
  <c r="BN736" i="6"/>
  <c r="BM736" i="6"/>
  <c r="BL736" i="6"/>
  <c r="BK736" i="6"/>
  <c r="BJ736" i="6"/>
  <c r="BI736" i="6"/>
  <c r="BH736" i="6"/>
  <c r="BG736" i="6"/>
  <c r="BF736" i="6"/>
  <c r="BE736" i="6"/>
  <c r="BD736" i="6"/>
  <c r="BC736" i="6"/>
  <c r="BN735" i="6"/>
  <c r="BM735" i="6"/>
  <c r="BL735" i="6"/>
  <c r="BK735" i="6"/>
  <c r="BJ735" i="6"/>
  <c r="BI735" i="6"/>
  <c r="BH735" i="6"/>
  <c r="BG735" i="6"/>
  <c r="BF735" i="6"/>
  <c r="BE735" i="6"/>
  <c r="BD735" i="6"/>
  <c r="BC735" i="6"/>
  <c r="BN734" i="6"/>
  <c r="BM734" i="6"/>
  <c r="BL734" i="6"/>
  <c r="BK734" i="6"/>
  <c r="BJ734" i="6"/>
  <c r="BI734" i="6"/>
  <c r="BH734" i="6"/>
  <c r="BG734" i="6"/>
  <c r="BF734" i="6"/>
  <c r="BE734" i="6"/>
  <c r="BD734" i="6"/>
  <c r="BC734" i="6"/>
  <c r="BN733" i="6"/>
  <c r="BM733" i="6"/>
  <c r="BL733" i="6"/>
  <c r="BK733" i="6"/>
  <c r="BJ733" i="6"/>
  <c r="BI733" i="6"/>
  <c r="BH733" i="6"/>
  <c r="BG733" i="6"/>
  <c r="BF733" i="6"/>
  <c r="BE733" i="6"/>
  <c r="BD733" i="6"/>
  <c r="BC733" i="6"/>
  <c r="BN732" i="6"/>
  <c r="BM732" i="6"/>
  <c r="BL732" i="6"/>
  <c r="BK732" i="6"/>
  <c r="BJ732" i="6"/>
  <c r="BI732" i="6"/>
  <c r="BH732" i="6"/>
  <c r="BG732" i="6"/>
  <c r="BF732" i="6"/>
  <c r="BE732" i="6"/>
  <c r="BD732" i="6"/>
  <c r="BC732" i="6"/>
  <c r="BN731" i="6"/>
  <c r="BM731" i="6"/>
  <c r="BL731" i="6"/>
  <c r="BK731" i="6"/>
  <c r="BJ731" i="6"/>
  <c r="BI731" i="6"/>
  <c r="BH731" i="6"/>
  <c r="BG731" i="6"/>
  <c r="BF731" i="6"/>
  <c r="BE731" i="6"/>
  <c r="BD731" i="6"/>
  <c r="BC731" i="6"/>
  <c r="BN730" i="6"/>
  <c r="BM730" i="6"/>
  <c r="BL730" i="6"/>
  <c r="BK730" i="6"/>
  <c r="BJ730" i="6"/>
  <c r="BI730" i="6"/>
  <c r="BH730" i="6"/>
  <c r="BG730" i="6"/>
  <c r="BF730" i="6"/>
  <c r="BE730" i="6"/>
  <c r="BD730" i="6"/>
  <c r="BC730" i="6"/>
  <c r="BN729" i="6"/>
  <c r="BM729" i="6"/>
  <c r="BL729" i="6"/>
  <c r="BK729" i="6"/>
  <c r="BJ729" i="6"/>
  <c r="BI729" i="6"/>
  <c r="BH729" i="6"/>
  <c r="BG729" i="6"/>
  <c r="BF729" i="6"/>
  <c r="BE729" i="6"/>
  <c r="BD729" i="6"/>
  <c r="BC729" i="6"/>
  <c r="BN728" i="6"/>
  <c r="BM728" i="6"/>
  <c r="BL728" i="6"/>
  <c r="BK728" i="6"/>
  <c r="BJ728" i="6"/>
  <c r="BI728" i="6"/>
  <c r="BH728" i="6"/>
  <c r="BG728" i="6"/>
  <c r="BF728" i="6"/>
  <c r="BE728" i="6"/>
  <c r="BD728" i="6"/>
  <c r="BC728" i="6"/>
  <c r="BN727" i="6"/>
  <c r="BM727" i="6"/>
  <c r="BL727" i="6"/>
  <c r="BK727" i="6"/>
  <c r="BJ727" i="6"/>
  <c r="BI727" i="6"/>
  <c r="BH727" i="6"/>
  <c r="BG727" i="6"/>
  <c r="BF727" i="6"/>
  <c r="BE727" i="6"/>
  <c r="BD727" i="6"/>
  <c r="BC727" i="6"/>
  <c r="BN726" i="6"/>
  <c r="BM726" i="6"/>
  <c r="BL726" i="6"/>
  <c r="BK726" i="6"/>
  <c r="BJ726" i="6"/>
  <c r="BI726" i="6"/>
  <c r="BH726" i="6"/>
  <c r="BG726" i="6"/>
  <c r="BF726" i="6"/>
  <c r="BE726" i="6"/>
  <c r="BD726" i="6"/>
  <c r="BC726" i="6"/>
  <c r="BN725" i="6"/>
  <c r="BM725" i="6"/>
  <c r="BL725" i="6"/>
  <c r="BK725" i="6"/>
  <c r="BJ725" i="6"/>
  <c r="BI725" i="6"/>
  <c r="BH725" i="6"/>
  <c r="BG725" i="6"/>
  <c r="BF725" i="6"/>
  <c r="BE725" i="6"/>
  <c r="BD725" i="6"/>
  <c r="BC725" i="6"/>
  <c r="BN724" i="6"/>
  <c r="BM724" i="6"/>
  <c r="BL724" i="6"/>
  <c r="BK724" i="6"/>
  <c r="BJ724" i="6"/>
  <c r="BI724" i="6"/>
  <c r="BH724" i="6"/>
  <c r="BG724" i="6"/>
  <c r="BF724" i="6"/>
  <c r="BE724" i="6"/>
  <c r="BD724" i="6"/>
  <c r="BC724" i="6"/>
  <c r="BN723" i="6"/>
  <c r="BM723" i="6"/>
  <c r="BL723" i="6"/>
  <c r="BK723" i="6"/>
  <c r="BJ723" i="6"/>
  <c r="BI723" i="6"/>
  <c r="BH723" i="6"/>
  <c r="BG723" i="6"/>
  <c r="BF723" i="6"/>
  <c r="BE723" i="6"/>
  <c r="BD723" i="6"/>
  <c r="BC723" i="6"/>
  <c r="BN722" i="6"/>
  <c r="BM722" i="6"/>
  <c r="BL722" i="6"/>
  <c r="BK722" i="6"/>
  <c r="BJ722" i="6"/>
  <c r="BI722" i="6"/>
  <c r="BH722" i="6"/>
  <c r="BG722" i="6"/>
  <c r="BF722" i="6"/>
  <c r="BE722" i="6"/>
  <c r="BD722" i="6"/>
  <c r="BC722" i="6"/>
  <c r="BN721" i="6"/>
  <c r="BM721" i="6"/>
  <c r="BL721" i="6"/>
  <c r="BK721" i="6"/>
  <c r="BJ721" i="6"/>
  <c r="BI721" i="6"/>
  <c r="BH721" i="6"/>
  <c r="BG721" i="6"/>
  <c r="BF721" i="6"/>
  <c r="BE721" i="6"/>
  <c r="BD721" i="6"/>
  <c r="BC721" i="6"/>
  <c r="BN720" i="6"/>
  <c r="BM720" i="6"/>
  <c r="BL720" i="6"/>
  <c r="BK720" i="6"/>
  <c r="BJ720" i="6"/>
  <c r="BI720" i="6"/>
  <c r="BH720" i="6"/>
  <c r="BG720" i="6"/>
  <c r="BF720" i="6"/>
  <c r="BE720" i="6"/>
  <c r="BD720" i="6"/>
  <c r="BC720" i="6"/>
  <c r="BN719" i="6"/>
  <c r="BM719" i="6"/>
  <c r="BL719" i="6"/>
  <c r="BK719" i="6"/>
  <c r="BJ719" i="6"/>
  <c r="BI719" i="6"/>
  <c r="BH719" i="6"/>
  <c r="BG719" i="6"/>
  <c r="BF719" i="6"/>
  <c r="BE719" i="6"/>
  <c r="BD719" i="6"/>
  <c r="BC719" i="6"/>
  <c r="BN718" i="6"/>
  <c r="BM718" i="6"/>
  <c r="BL718" i="6"/>
  <c r="BK718" i="6"/>
  <c r="BJ718" i="6"/>
  <c r="BI718" i="6"/>
  <c r="BH718" i="6"/>
  <c r="BG718" i="6"/>
  <c r="BF718" i="6"/>
  <c r="BE718" i="6"/>
  <c r="BD718" i="6"/>
  <c r="BC718" i="6"/>
  <c r="BN717" i="6"/>
  <c r="BM717" i="6"/>
  <c r="BL717" i="6"/>
  <c r="BK717" i="6"/>
  <c r="BJ717" i="6"/>
  <c r="BI717" i="6"/>
  <c r="BH717" i="6"/>
  <c r="BG717" i="6"/>
  <c r="BF717" i="6"/>
  <c r="BE717" i="6"/>
  <c r="BD717" i="6"/>
  <c r="BC717" i="6"/>
  <c r="BN716" i="6"/>
  <c r="BM716" i="6"/>
  <c r="BL716" i="6"/>
  <c r="BK716" i="6"/>
  <c r="BJ716" i="6"/>
  <c r="BI716" i="6"/>
  <c r="BH716" i="6"/>
  <c r="BG716" i="6"/>
  <c r="BF716" i="6"/>
  <c r="BE716" i="6"/>
  <c r="BD716" i="6"/>
  <c r="BC716" i="6"/>
  <c r="BN715" i="6"/>
  <c r="BM715" i="6"/>
  <c r="BL715" i="6"/>
  <c r="BK715" i="6"/>
  <c r="BJ715" i="6"/>
  <c r="BI715" i="6"/>
  <c r="BH715" i="6"/>
  <c r="BG715" i="6"/>
  <c r="BF715" i="6"/>
  <c r="BE715" i="6"/>
  <c r="BD715" i="6"/>
  <c r="BC715" i="6"/>
  <c r="BN714" i="6"/>
  <c r="BM714" i="6"/>
  <c r="BL714" i="6"/>
  <c r="BK714" i="6"/>
  <c r="BJ714" i="6"/>
  <c r="BI714" i="6"/>
  <c r="BH714" i="6"/>
  <c r="BG714" i="6"/>
  <c r="BF714" i="6"/>
  <c r="BE714" i="6"/>
  <c r="BD714" i="6"/>
  <c r="BC714" i="6"/>
  <c r="BN713" i="6"/>
  <c r="BM713" i="6"/>
  <c r="BL713" i="6"/>
  <c r="BK713" i="6"/>
  <c r="BJ713" i="6"/>
  <c r="BI713" i="6"/>
  <c r="BH713" i="6"/>
  <c r="BG713" i="6"/>
  <c r="BF713" i="6"/>
  <c r="BE713" i="6"/>
  <c r="BD713" i="6"/>
  <c r="BC713" i="6"/>
  <c r="BN712" i="6"/>
  <c r="BM712" i="6"/>
  <c r="BL712" i="6"/>
  <c r="BK712" i="6"/>
  <c r="BJ712" i="6"/>
  <c r="BI712" i="6"/>
  <c r="BH712" i="6"/>
  <c r="BG712" i="6"/>
  <c r="BF712" i="6"/>
  <c r="BE712" i="6"/>
  <c r="BD712" i="6"/>
  <c r="BC712" i="6"/>
  <c r="BN711" i="6"/>
  <c r="BM711" i="6"/>
  <c r="BL711" i="6"/>
  <c r="BK711" i="6"/>
  <c r="BJ711" i="6"/>
  <c r="BI711" i="6"/>
  <c r="BH711" i="6"/>
  <c r="BG711" i="6"/>
  <c r="BF711" i="6"/>
  <c r="BE711" i="6"/>
  <c r="BD711" i="6"/>
  <c r="BC711" i="6"/>
  <c r="BN710" i="6"/>
  <c r="BM710" i="6"/>
  <c r="BL710" i="6"/>
  <c r="BK710" i="6"/>
  <c r="BJ710" i="6"/>
  <c r="BI710" i="6"/>
  <c r="BH710" i="6"/>
  <c r="BG710" i="6"/>
  <c r="BF710" i="6"/>
  <c r="BE710" i="6"/>
  <c r="BD710" i="6"/>
  <c r="BC710" i="6"/>
  <c r="BN709" i="6"/>
  <c r="BM709" i="6"/>
  <c r="BL709" i="6"/>
  <c r="BK709" i="6"/>
  <c r="BJ709" i="6"/>
  <c r="BI709" i="6"/>
  <c r="BH709" i="6"/>
  <c r="BG709" i="6"/>
  <c r="BF709" i="6"/>
  <c r="BE709" i="6"/>
  <c r="BD709" i="6"/>
  <c r="BC709" i="6"/>
  <c r="BN708" i="6"/>
  <c r="BM708" i="6"/>
  <c r="BL708" i="6"/>
  <c r="BK708" i="6"/>
  <c r="BJ708" i="6"/>
  <c r="BI708" i="6"/>
  <c r="BH708" i="6"/>
  <c r="BG708" i="6"/>
  <c r="BF708" i="6"/>
  <c r="BE708" i="6"/>
  <c r="BD708" i="6"/>
  <c r="BC708" i="6"/>
  <c r="BN707" i="6"/>
  <c r="BM707" i="6"/>
  <c r="BL707" i="6"/>
  <c r="BK707" i="6"/>
  <c r="BJ707" i="6"/>
  <c r="BI707" i="6"/>
  <c r="BH707" i="6"/>
  <c r="BG707" i="6"/>
  <c r="BF707" i="6"/>
  <c r="BE707" i="6"/>
  <c r="BD707" i="6"/>
  <c r="BC707" i="6"/>
  <c r="BN706" i="6"/>
  <c r="BM706" i="6"/>
  <c r="BL706" i="6"/>
  <c r="BK706" i="6"/>
  <c r="BJ706" i="6"/>
  <c r="BI706" i="6"/>
  <c r="BH706" i="6"/>
  <c r="BG706" i="6"/>
  <c r="BF706" i="6"/>
  <c r="BE706" i="6"/>
  <c r="BD706" i="6"/>
  <c r="BC706" i="6"/>
  <c r="BN705" i="6"/>
  <c r="BM705" i="6"/>
  <c r="BL705" i="6"/>
  <c r="BK705" i="6"/>
  <c r="BJ705" i="6"/>
  <c r="BI705" i="6"/>
  <c r="BH705" i="6"/>
  <c r="BG705" i="6"/>
  <c r="BF705" i="6"/>
  <c r="BE705" i="6"/>
  <c r="BD705" i="6"/>
  <c r="BC705" i="6"/>
  <c r="BN704" i="6"/>
  <c r="BM704" i="6"/>
  <c r="BL704" i="6"/>
  <c r="BK704" i="6"/>
  <c r="BJ704" i="6"/>
  <c r="BI704" i="6"/>
  <c r="BH704" i="6"/>
  <c r="BG704" i="6"/>
  <c r="BF704" i="6"/>
  <c r="BE704" i="6"/>
  <c r="BD704" i="6"/>
  <c r="BC704" i="6"/>
  <c r="BN703" i="6"/>
  <c r="BM703" i="6"/>
  <c r="BL703" i="6"/>
  <c r="BK703" i="6"/>
  <c r="BJ703" i="6"/>
  <c r="BI703" i="6"/>
  <c r="BH703" i="6"/>
  <c r="BG703" i="6"/>
  <c r="BF703" i="6"/>
  <c r="BE703" i="6"/>
  <c r="BD703" i="6"/>
  <c r="BC703" i="6"/>
  <c r="BN702" i="6"/>
  <c r="BM702" i="6"/>
  <c r="BL702" i="6"/>
  <c r="BK702" i="6"/>
  <c r="BJ702" i="6"/>
  <c r="BI702" i="6"/>
  <c r="BH702" i="6"/>
  <c r="BG702" i="6"/>
  <c r="BF702" i="6"/>
  <c r="BE702" i="6"/>
  <c r="BD702" i="6"/>
  <c r="BC702" i="6"/>
  <c r="BN701" i="6"/>
  <c r="BM701" i="6"/>
  <c r="BL701" i="6"/>
  <c r="BK701" i="6"/>
  <c r="BJ701" i="6"/>
  <c r="BI701" i="6"/>
  <c r="BH701" i="6"/>
  <c r="BG701" i="6"/>
  <c r="BF701" i="6"/>
  <c r="BE701" i="6"/>
  <c r="BD701" i="6"/>
  <c r="BC701" i="6"/>
  <c r="BN700" i="6"/>
  <c r="BM700" i="6"/>
  <c r="BL700" i="6"/>
  <c r="BK700" i="6"/>
  <c r="BJ700" i="6"/>
  <c r="BI700" i="6"/>
  <c r="BH700" i="6"/>
  <c r="BG700" i="6"/>
  <c r="BF700" i="6"/>
  <c r="BE700" i="6"/>
  <c r="BD700" i="6"/>
  <c r="BC700" i="6"/>
  <c r="BN699" i="6"/>
  <c r="BM699" i="6"/>
  <c r="BL699" i="6"/>
  <c r="BK699" i="6"/>
  <c r="BJ699" i="6"/>
  <c r="BI699" i="6"/>
  <c r="BH699" i="6"/>
  <c r="BG699" i="6"/>
  <c r="BF699" i="6"/>
  <c r="BE699" i="6"/>
  <c r="BD699" i="6"/>
  <c r="BC699" i="6"/>
  <c r="BN698" i="6"/>
  <c r="BM698" i="6"/>
  <c r="BL698" i="6"/>
  <c r="BK698" i="6"/>
  <c r="BJ698" i="6"/>
  <c r="BI698" i="6"/>
  <c r="BH698" i="6"/>
  <c r="BG698" i="6"/>
  <c r="BF698" i="6"/>
  <c r="BE698" i="6"/>
  <c r="BD698" i="6"/>
  <c r="BC698" i="6"/>
  <c r="BN697" i="6"/>
  <c r="BM697" i="6"/>
  <c r="BL697" i="6"/>
  <c r="BK697" i="6"/>
  <c r="BJ697" i="6"/>
  <c r="BI697" i="6"/>
  <c r="BH697" i="6"/>
  <c r="BG697" i="6"/>
  <c r="BF697" i="6"/>
  <c r="BE697" i="6"/>
  <c r="BD697" i="6"/>
  <c r="BC697" i="6"/>
  <c r="BN696" i="6"/>
  <c r="BM696" i="6"/>
  <c r="BL696" i="6"/>
  <c r="BK696" i="6"/>
  <c r="BJ696" i="6"/>
  <c r="BI696" i="6"/>
  <c r="BH696" i="6"/>
  <c r="BG696" i="6"/>
  <c r="BF696" i="6"/>
  <c r="BE696" i="6"/>
  <c r="BD696" i="6"/>
  <c r="BC696" i="6"/>
  <c r="BN695" i="6"/>
  <c r="BM695" i="6"/>
  <c r="BL695" i="6"/>
  <c r="BK695" i="6"/>
  <c r="BJ695" i="6"/>
  <c r="BI695" i="6"/>
  <c r="BH695" i="6"/>
  <c r="BG695" i="6"/>
  <c r="BF695" i="6"/>
  <c r="BE695" i="6"/>
  <c r="BD695" i="6"/>
  <c r="BC695" i="6"/>
  <c r="BN694" i="6"/>
  <c r="BM694" i="6"/>
  <c r="BL694" i="6"/>
  <c r="BK694" i="6"/>
  <c r="BJ694" i="6"/>
  <c r="BI694" i="6"/>
  <c r="BH694" i="6"/>
  <c r="BG694" i="6"/>
  <c r="BF694" i="6"/>
  <c r="BE694" i="6"/>
  <c r="BD694" i="6"/>
  <c r="BC694" i="6"/>
  <c r="BN693" i="6"/>
  <c r="BM693" i="6"/>
  <c r="BL693" i="6"/>
  <c r="BK693" i="6"/>
  <c r="BJ693" i="6"/>
  <c r="BI693" i="6"/>
  <c r="BH693" i="6"/>
  <c r="BG693" i="6"/>
  <c r="BF693" i="6"/>
  <c r="BE693" i="6"/>
  <c r="BD693" i="6"/>
  <c r="BC693" i="6"/>
  <c r="BN692" i="6"/>
  <c r="BM692" i="6"/>
  <c r="BL692" i="6"/>
  <c r="BK692" i="6"/>
  <c r="BJ692" i="6"/>
  <c r="BI692" i="6"/>
  <c r="BH692" i="6"/>
  <c r="BG692" i="6"/>
  <c r="BF692" i="6"/>
  <c r="BE692" i="6"/>
  <c r="BD692" i="6"/>
  <c r="BC692" i="6"/>
  <c r="BN691" i="6"/>
  <c r="BM691" i="6"/>
  <c r="BL691" i="6"/>
  <c r="BK691" i="6"/>
  <c r="BJ691" i="6"/>
  <c r="BI691" i="6"/>
  <c r="BH691" i="6"/>
  <c r="BG691" i="6"/>
  <c r="BF691" i="6"/>
  <c r="BE691" i="6"/>
  <c r="BD691" i="6"/>
  <c r="BC691" i="6"/>
  <c r="BN690" i="6"/>
  <c r="BM690" i="6"/>
  <c r="BL690" i="6"/>
  <c r="BK690" i="6"/>
  <c r="BJ690" i="6"/>
  <c r="BI690" i="6"/>
  <c r="BH690" i="6"/>
  <c r="BG690" i="6"/>
  <c r="BF690" i="6"/>
  <c r="BE690" i="6"/>
  <c r="BD690" i="6"/>
  <c r="BC690" i="6"/>
  <c r="BN689" i="6"/>
  <c r="BM689" i="6"/>
  <c r="BL689" i="6"/>
  <c r="BK689" i="6"/>
  <c r="BJ689" i="6"/>
  <c r="BI689" i="6"/>
  <c r="BH689" i="6"/>
  <c r="BG689" i="6"/>
  <c r="BF689" i="6"/>
  <c r="BE689" i="6"/>
  <c r="BD689" i="6"/>
  <c r="BC689" i="6"/>
  <c r="BN688" i="6"/>
  <c r="BM688" i="6"/>
  <c r="BL688" i="6"/>
  <c r="BK688" i="6"/>
  <c r="BJ688" i="6"/>
  <c r="BI688" i="6"/>
  <c r="BH688" i="6"/>
  <c r="BG688" i="6"/>
  <c r="BF688" i="6"/>
  <c r="BE688" i="6"/>
  <c r="BD688" i="6"/>
  <c r="BC688" i="6"/>
  <c r="BN687" i="6"/>
  <c r="BM687" i="6"/>
  <c r="BL687" i="6"/>
  <c r="BK687" i="6"/>
  <c r="BJ687" i="6"/>
  <c r="BI687" i="6"/>
  <c r="BH687" i="6"/>
  <c r="BG687" i="6"/>
  <c r="BF687" i="6"/>
  <c r="BE687" i="6"/>
  <c r="BD687" i="6"/>
  <c r="BC687" i="6"/>
  <c r="BN686" i="6"/>
  <c r="BM686" i="6"/>
  <c r="BL686" i="6"/>
  <c r="BK686" i="6"/>
  <c r="BJ686" i="6"/>
  <c r="BI686" i="6"/>
  <c r="BH686" i="6"/>
  <c r="BG686" i="6"/>
  <c r="BF686" i="6"/>
  <c r="BE686" i="6"/>
  <c r="BD686" i="6"/>
  <c r="BC686" i="6"/>
  <c r="BN685" i="6"/>
  <c r="BM685" i="6"/>
  <c r="BL685" i="6"/>
  <c r="BK685" i="6"/>
  <c r="BJ685" i="6"/>
  <c r="BI685" i="6"/>
  <c r="BH685" i="6"/>
  <c r="BG685" i="6"/>
  <c r="BF685" i="6"/>
  <c r="BE685" i="6"/>
  <c r="BD685" i="6"/>
  <c r="BC685" i="6"/>
  <c r="BN684" i="6"/>
  <c r="BM684" i="6"/>
  <c r="BL684" i="6"/>
  <c r="BK684" i="6"/>
  <c r="BJ684" i="6"/>
  <c r="BI684" i="6"/>
  <c r="BH684" i="6"/>
  <c r="BG684" i="6"/>
  <c r="BF684" i="6"/>
  <c r="BE684" i="6"/>
  <c r="BD684" i="6"/>
  <c r="BC684" i="6"/>
  <c r="BN683" i="6"/>
  <c r="BM683" i="6"/>
  <c r="BL683" i="6"/>
  <c r="BK683" i="6"/>
  <c r="BJ683" i="6"/>
  <c r="BI683" i="6"/>
  <c r="BH683" i="6"/>
  <c r="BG683" i="6"/>
  <c r="BF683" i="6"/>
  <c r="BE683" i="6"/>
  <c r="BD683" i="6"/>
  <c r="BC683" i="6"/>
  <c r="BN682" i="6"/>
  <c r="BM682" i="6"/>
  <c r="BL682" i="6"/>
  <c r="BK682" i="6"/>
  <c r="BJ682" i="6"/>
  <c r="BI682" i="6"/>
  <c r="BH682" i="6"/>
  <c r="BG682" i="6"/>
  <c r="BF682" i="6"/>
  <c r="BE682" i="6"/>
  <c r="BD682" i="6"/>
  <c r="BC682" i="6"/>
  <c r="BN681" i="6"/>
  <c r="BM681" i="6"/>
  <c r="BL681" i="6"/>
  <c r="BK681" i="6"/>
  <c r="BJ681" i="6"/>
  <c r="BI681" i="6"/>
  <c r="BH681" i="6"/>
  <c r="BG681" i="6"/>
  <c r="BF681" i="6"/>
  <c r="BE681" i="6"/>
  <c r="BD681" i="6"/>
  <c r="BC681" i="6"/>
  <c r="BN680" i="6"/>
  <c r="BM680" i="6"/>
  <c r="BL680" i="6"/>
  <c r="BK680" i="6"/>
  <c r="BJ680" i="6"/>
  <c r="BI680" i="6"/>
  <c r="BH680" i="6"/>
  <c r="BG680" i="6"/>
  <c r="BF680" i="6"/>
  <c r="BE680" i="6"/>
  <c r="BD680" i="6"/>
  <c r="BC680" i="6"/>
  <c r="BN679" i="6"/>
  <c r="BM679" i="6"/>
  <c r="BL679" i="6"/>
  <c r="BK679" i="6"/>
  <c r="BJ679" i="6"/>
  <c r="BI679" i="6"/>
  <c r="BH679" i="6"/>
  <c r="BG679" i="6"/>
  <c r="BF679" i="6"/>
  <c r="BE679" i="6"/>
  <c r="BD679" i="6"/>
  <c r="BC679" i="6"/>
  <c r="BN678" i="6"/>
  <c r="BM678" i="6"/>
  <c r="BL678" i="6"/>
  <c r="BK678" i="6"/>
  <c r="BJ678" i="6"/>
  <c r="BI678" i="6"/>
  <c r="BH678" i="6"/>
  <c r="BG678" i="6"/>
  <c r="BF678" i="6"/>
  <c r="BE678" i="6"/>
  <c r="BD678" i="6"/>
  <c r="BC678" i="6"/>
  <c r="BN677" i="6"/>
  <c r="BM677" i="6"/>
  <c r="BL677" i="6"/>
  <c r="BK677" i="6"/>
  <c r="BJ677" i="6"/>
  <c r="BI677" i="6"/>
  <c r="BH677" i="6"/>
  <c r="BG677" i="6"/>
  <c r="BF677" i="6"/>
  <c r="BE677" i="6"/>
  <c r="BD677" i="6"/>
  <c r="BC677" i="6"/>
  <c r="BN676" i="6"/>
  <c r="BM676" i="6"/>
  <c r="BL676" i="6"/>
  <c r="BK676" i="6"/>
  <c r="BJ676" i="6"/>
  <c r="BI676" i="6"/>
  <c r="BH676" i="6"/>
  <c r="BG676" i="6"/>
  <c r="BF676" i="6"/>
  <c r="BE676" i="6"/>
  <c r="BD676" i="6"/>
  <c r="BC676" i="6"/>
  <c r="BN675" i="6"/>
  <c r="BM675" i="6"/>
  <c r="BL675" i="6"/>
  <c r="BK675" i="6"/>
  <c r="BJ675" i="6"/>
  <c r="BI675" i="6"/>
  <c r="BH675" i="6"/>
  <c r="BG675" i="6"/>
  <c r="BF675" i="6"/>
  <c r="BE675" i="6"/>
  <c r="BD675" i="6"/>
  <c r="BC675" i="6"/>
  <c r="BN674" i="6"/>
  <c r="BM674" i="6"/>
  <c r="BL674" i="6"/>
  <c r="BK674" i="6"/>
  <c r="BJ674" i="6"/>
  <c r="BI674" i="6"/>
  <c r="BH674" i="6"/>
  <c r="BG674" i="6"/>
  <c r="BF674" i="6"/>
  <c r="BE674" i="6"/>
  <c r="BD674" i="6"/>
  <c r="BC674" i="6"/>
  <c r="BN673" i="6"/>
  <c r="BM673" i="6"/>
  <c r="BL673" i="6"/>
  <c r="BK673" i="6"/>
  <c r="BJ673" i="6"/>
  <c r="BI673" i="6"/>
  <c r="BH673" i="6"/>
  <c r="BG673" i="6"/>
  <c r="BF673" i="6"/>
  <c r="BE673" i="6"/>
  <c r="BD673" i="6"/>
  <c r="BC673" i="6"/>
  <c r="BN672" i="6"/>
  <c r="BM672" i="6"/>
  <c r="BL672" i="6"/>
  <c r="BK672" i="6"/>
  <c r="BJ672" i="6"/>
  <c r="BI672" i="6"/>
  <c r="BH672" i="6"/>
  <c r="BG672" i="6"/>
  <c r="BF672" i="6"/>
  <c r="BE672" i="6"/>
  <c r="BD672" i="6"/>
  <c r="BC672" i="6"/>
  <c r="BN671" i="6"/>
  <c r="BM671" i="6"/>
  <c r="BL671" i="6"/>
  <c r="BK671" i="6"/>
  <c r="BJ671" i="6"/>
  <c r="BI671" i="6"/>
  <c r="BH671" i="6"/>
  <c r="BG671" i="6"/>
  <c r="BF671" i="6"/>
  <c r="BE671" i="6"/>
  <c r="BD671" i="6"/>
  <c r="BC671" i="6"/>
  <c r="BN670" i="6"/>
  <c r="BM670" i="6"/>
  <c r="BL670" i="6"/>
  <c r="BK670" i="6"/>
  <c r="BJ670" i="6"/>
  <c r="BI670" i="6"/>
  <c r="BH670" i="6"/>
  <c r="BG670" i="6"/>
  <c r="BF670" i="6"/>
  <c r="BE670" i="6"/>
  <c r="BD670" i="6"/>
  <c r="BC670" i="6"/>
  <c r="BN669" i="6"/>
  <c r="BM669" i="6"/>
  <c r="BL669" i="6"/>
  <c r="BK669" i="6"/>
  <c r="BJ669" i="6"/>
  <c r="BI669" i="6"/>
  <c r="BH669" i="6"/>
  <c r="BG669" i="6"/>
  <c r="BF669" i="6"/>
  <c r="BE669" i="6"/>
  <c r="BD669" i="6"/>
  <c r="BC669" i="6"/>
  <c r="BN668" i="6"/>
  <c r="BM668" i="6"/>
  <c r="BL668" i="6"/>
  <c r="BK668" i="6"/>
  <c r="BJ668" i="6"/>
  <c r="BI668" i="6"/>
  <c r="BH668" i="6"/>
  <c r="BG668" i="6"/>
  <c r="BF668" i="6"/>
  <c r="BE668" i="6"/>
  <c r="BD668" i="6"/>
  <c r="BC668" i="6"/>
  <c r="BN667" i="6"/>
  <c r="BM667" i="6"/>
  <c r="BL667" i="6"/>
  <c r="BK667" i="6"/>
  <c r="BJ667" i="6"/>
  <c r="BI667" i="6"/>
  <c r="BH667" i="6"/>
  <c r="BG667" i="6"/>
  <c r="BF667" i="6"/>
  <c r="BE667" i="6"/>
  <c r="BD667" i="6"/>
  <c r="BC667" i="6"/>
  <c r="BN666" i="6"/>
  <c r="BM666" i="6"/>
  <c r="BL666" i="6"/>
  <c r="BK666" i="6"/>
  <c r="BJ666" i="6"/>
  <c r="BI666" i="6"/>
  <c r="BH666" i="6"/>
  <c r="BG666" i="6"/>
  <c r="BF666" i="6"/>
  <c r="BE666" i="6"/>
  <c r="BD666" i="6"/>
  <c r="BC666" i="6"/>
  <c r="BN665" i="6"/>
  <c r="BM665" i="6"/>
  <c r="BL665" i="6"/>
  <c r="BK665" i="6"/>
  <c r="BJ665" i="6"/>
  <c r="BI665" i="6"/>
  <c r="BH665" i="6"/>
  <c r="BG665" i="6"/>
  <c r="BF665" i="6"/>
  <c r="BE665" i="6"/>
  <c r="BD665" i="6"/>
  <c r="BC665" i="6"/>
  <c r="BN664" i="6"/>
  <c r="BM664" i="6"/>
  <c r="BL664" i="6"/>
  <c r="BK664" i="6"/>
  <c r="BJ664" i="6"/>
  <c r="BI664" i="6"/>
  <c r="BH664" i="6"/>
  <c r="BG664" i="6"/>
  <c r="BF664" i="6"/>
  <c r="BE664" i="6"/>
  <c r="BD664" i="6"/>
  <c r="BC664" i="6"/>
  <c r="BN663" i="6"/>
  <c r="BM663" i="6"/>
  <c r="BL663" i="6"/>
  <c r="BK663" i="6"/>
  <c r="BJ663" i="6"/>
  <c r="BI663" i="6"/>
  <c r="BH663" i="6"/>
  <c r="BG663" i="6"/>
  <c r="BF663" i="6"/>
  <c r="BE663" i="6"/>
  <c r="BD663" i="6"/>
  <c r="BC663" i="6"/>
  <c r="BN662" i="6"/>
  <c r="BM662" i="6"/>
  <c r="BL662" i="6"/>
  <c r="BK662" i="6"/>
  <c r="BJ662" i="6"/>
  <c r="BI662" i="6"/>
  <c r="BH662" i="6"/>
  <c r="BG662" i="6"/>
  <c r="BF662" i="6"/>
  <c r="BE662" i="6"/>
  <c r="BD662" i="6"/>
  <c r="BC662" i="6"/>
  <c r="BN661" i="6"/>
  <c r="BM661" i="6"/>
  <c r="BL661" i="6"/>
  <c r="BK661" i="6"/>
  <c r="BJ661" i="6"/>
  <c r="BI661" i="6"/>
  <c r="BH661" i="6"/>
  <c r="BG661" i="6"/>
  <c r="BF661" i="6"/>
  <c r="BE661" i="6"/>
  <c r="BD661" i="6"/>
  <c r="BC661" i="6"/>
  <c r="BN660" i="6"/>
  <c r="BM660" i="6"/>
  <c r="BL660" i="6"/>
  <c r="BK660" i="6"/>
  <c r="BJ660" i="6"/>
  <c r="BI660" i="6"/>
  <c r="BH660" i="6"/>
  <c r="BG660" i="6"/>
  <c r="BF660" i="6"/>
  <c r="BE660" i="6"/>
  <c r="BD660" i="6"/>
  <c r="BC660" i="6"/>
  <c r="BN659" i="6"/>
  <c r="BM659" i="6"/>
  <c r="BL659" i="6"/>
  <c r="BK659" i="6"/>
  <c r="BJ659" i="6"/>
  <c r="BI659" i="6"/>
  <c r="BH659" i="6"/>
  <c r="BG659" i="6"/>
  <c r="BF659" i="6"/>
  <c r="BE659" i="6"/>
  <c r="BD659" i="6"/>
  <c r="BC659" i="6"/>
  <c r="BN658" i="6"/>
  <c r="BM658" i="6"/>
  <c r="BL658" i="6"/>
  <c r="BK658" i="6"/>
  <c r="BJ658" i="6"/>
  <c r="BI658" i="6"/>
  <c r="BH658" i="6"/>
  <c r="BG658" i="6"/>
  <c r="BF658" i="6"/>
  <c r="BE658" i="6"/>
  <c r="BD658" i="6"/>
  <c r="BC658" i="6"/>
  <c r="BN657" i="6"/>
  <c r="BM657" i="6"/>
  <c r="BL657" i="6"/>
  <c r="BK657" i="6"/>
  <c r="BJ657" i="6"/>
  <c r="BI657" i="6"/>
  <c r="BH657" i="6"/>
  <c r="BG657" i="6"/>
  <c r="BF657" i="6"/>
  <c r="BE657" i="6"/>
  <c r="BD657" i="6"/>
  <c r="BC657" i="6"/>
  <c r="BN656" i="6"/>
  <c r="BM656" i="6"/>
  <c r="BL656" i="6"/>
  <c r="BK656" i="6"/>
  <c r="BJ656" i="6"/>
  <c r="BI656" i="6"/>
  <c r="BH656" i="6"/>
  <c r="BG656" i="6"/>
  <c r="BF656" i="6"/>
  <c r="BE656" i="6"/>
  <c r="BD656" i="6"/>
  <c r="BC656" i="6"/>
  <c r="BN655" i="6"/>
  <c r="BM655" i="6"/>
  <c r="BL655" i="6"/>
  <c r="BK655" i="6"/>
  <c r="BJ655" i="6"/>
  <c r="BI655" i="6"/>
  <c r="BH655" i="6"/>
  <c r="BG655" i="6"/>
  <c r="BF655" i="6"/>
  <c r="BE655" i="6"/>
  <c r="BD655" i="6"/>
  <c r="BC655" i="6"/>
  <c r="BN654" i="6"/>
  <c r="BM654" i="6"/>
  <c r="BL654" i="6"/>
  <c r="BK654" i="6"/>
  <c r="BJ654" i="6"/>
  <c r="BI654" i="6"/>
  <c r="BH654" i="6"/>
  <c r="BG654" i="6"/>
  <c r="BF654" i="6"/>
  <c r="BE654" i="6"/>
  <c r="BD654" i="6"/>
  <c r="BC654" i="6"/>
  <c r="BN653" i="6"/>
  <c r="BM653" i="6"/>
  <c r="BL653" i="6"/>
  <c r="BK653" i="6"/>
  <c r="BJ653" i="6"/>
  <c r="BI653" i="6"/>
  <c r="BH653" i="6"/>
  <c r="BG653" i="6"/>
  <c r="BF653" i="6"/>
  <c r="BE653" i="6"/>
  <c r="BD653" i="6"/>
  <c r="BC653" i="6"/>
  <c r="BN652" i="6"/>
  <c r="BM652" i="6"/>
  <c r="BL652" i="6"/>
  <c r="BK652" i="6"/>
  <c r="BJ652" i="6"/>
  <c r="BI652" i="6"/>
  <c r="BH652" i="6"/>
  <c r="BG652" i="6"/>
  <c r="BF652" i="6"/>
  <c r="BE652" i="6"/>
  <c r="BD652" i="6"/>
  <c r="BC652" i="6"/>
  <c r="BN651" i="6"/>
  <c r="BM651" i="6"/>
  <c r="BL651" i="6"/>
  <c r="BK651" i="6"/>
  <c r="BJ651" i="6"/>
  <c r="BI651" i="6"/>
  <c r="BH651" i="6"/>
  <c r="BG651" i="6"/>
  <c r="BF651" i="6"/>
  <c r="BE651" i="6"/>
  <c r="BD651" i="6"/>
  <c r="BC651" i="6"/>
  <c r="BN650" i="6"/>
  <c r="BM650" i="6"/>
  <c r="BL650" i="6"/>
  <c r="BK650" i="6"/>
  <c r="BJ650" i="6"/>
  <c r="BI650" i="6"/>
  <c r="BH650" i="6"/>
  <c r="BG650" i="6"/>
  <c r="BF650" i="6"/>
  <c r="BE650" i="6"/>
  <c r="BD650" i="6"/>
  <c r="BC650" i="6"/>
  <c r="BN649" i="6"/>
  <c r="BM649" i="6"/>
  <c r="BL649" i="6"/>
  <c r="BK649" i="6"/>
  <c r="BJ649" i="6"/>
  <c r="BI649" i="6"/>
  <c r="BH649" i="6"/>
  <c r="BG649" i="6"/>
  <c r="BF649" i="6"/>
  <c r="BE649" i="6"/>
  <c r="BD649" i="6"/>
  <c r="BC649" i="6"/>
  <c r="BN648" i="6"/>
  <c r="BM648" i="6"/>
  <c r="BL648" i="6"/>
  <c r="BK648" i="6"/>
  <c r="BJ648" i="6"/>
  <c r="BI648" i="6"/>
  <c r="BH648" i="6"/>
  <c r="BG648" i="6"/>
  <c r="BF648" i="6"/>
  <c r="BE648" i="6"/>
  <c r="BD648" i="6"/>
  <c r="BC648" i="6"/>
  <c r="BN647" i="6"/>
  <c r="BM647" i="6"/>
  <c r="BL647" i="6"/>
  <c r="BK647" i="6"/>
  <c r="BJ647" i="6"/>
  <c r="BI647" i="6"/>
  <c r="BH647" i="6"/>
  <c r="BG647" i="6"/>
  <c r="BF647" i="6"/>
  <c r="BE647" i="6"/>
  <c r="BD647" i="6"/>
  <c r="BC647" i="6"/>
  <c r="BN646" i="6"/>
  <c r="BM646" i="6"/>
  <c r="BL646" i="6"/>
  <c r="BK646" i="6"/>
  <c r="BJ646" i="6"/>
  <c r="BI646" i="6"/>
  <c r="BH646" i="6"/>
  <c r="BG646" i="6"/>
  <c r="BF646" i="6"/>
  <c r="BE646" i="6"/>
  <c r="BD646" i="6"/>
  <c r="BC646" i="6"/>
  <c r="BN645" i="6"/>
  <c r="BM645" i="6"/>
  <c r="BL645" i="6"/>
  <c r="BK645" i="6"/>
  <c r="BJ645" i="6"/>
  <c r="BI645" i="6"/>
  <c r="BH645" i="6"/>
  <c r="BG645" i="6"/>
  <c r="BF645" i="6"/>
  <c r="BE645" i="6"/>
  <c r="BD645" i="6"/>
  <c r="BC645" i="6"/>
  <c r="BN644" i="6"/>
  <c r="BM644" i="6"/>
  <c r="BL644" i="6"/>
  <c r="BK644" i="6"/>
  <c r="BJ644" i="6"/>
  <c r="BI644" i="6"/>
  <c r="BH644" i="6"/>
  <c r="BG644" i="6"/>
  <c r="BF644" i="6"/>
  <c r="BE644" i="6"/>
  <c r="BD644" i="6"/>
  <c r="BC644" i="6"/>
  <c r="BN643" i="6"/>
  <c r="BM643" i="6"/>
  <c r="BL643" i="6"/>
  <c r="BK643" i="6"/>
  <c r="BJ643" i="6"/>
  <c r="BI643" i="6"/>
  <c r="BH643" i="6"/>
  <c r="BG643" i="6"/>
  <c r="BF643" i="6"/>
  <c r="BE643" i="6"/>
  <c r="BD643" i="6"/>
  <c r="BC643" i="6"/>
  <c r="BN642" i="6"/>
  <c r="BM642" i="6"/>
  <c r="BL642" i="6"/>
  <c r="BK642" i="6"/>
  <c r="BJ642" i="6"/>
  <c r="BI642" i="6"/>
  <c r="BH642" i="6"/>
  <c r="BG642" i="6"/>
  <c r="BF642" i="6"/>
  <c r="BE642" i="6"/>
  <c r="BD642" i="6"/>
  <c r="BC642" i="6"/>
  <c r="BN641" i="6"/>
  <c r="BM641" i="6"/>
  <c r="BL641" i="6"/>
  <c r="BK641" i="6"/>
  <c r="BJ641" i="6"/>
  <c r="BI641" i="6"/>
  <c r="BH641" i="6"/>
  <c r="BG641" i="6"/>
  <c r="BF641" i="6"/>
  <c r="BE641" i="6"/>
  <c r="BD641" i="6"/>
  <c r="BC641" i="6"/>
  <c r="BN640" i="6"/>
  <c r="BM640" i="6"/>
  <c r="BL640" i="6"/>
  <c r="BK640" i="6"/>
  <c r="BJ640" i="6"/>
  <c r="BI640" i="6"/>
  <c r="BH640" i="6"/>
  <c r="BG640" i="6"/>
  <c r="BF640" i="6"/>
  <c r="BE640" i="6"/>
  <c r="BD640" i="6"/>
  <c r="BC640" i="6"/>
  <c r="BN639" i="6"/>
  <c r="BM639" i="6"/>
  <c r="BL639" i="6"/>
  <c r="BK639" i="6"/>
  <c r="BJ639" i="6"/>
  <c r="BI639" i="6"/>
  <c r="BH639" i="6"/>
  <c r="BG639" i="6"/>
  <c r="BF639" i="6"/>
  <c r="BE639" i="6"/>
  <c r="BD639" i="6"/>
  <c r="BC639" i="6"/>
  <c r="BN638" i="6"/>
  <c r="BM638" i="6"/>
  <c r="BL638" i="6"/>
  <c r="BK638" i="6"/>
  <c r="BJ638" i="6"/>
  <c r="BI638" i="6"/>
  <c r="BH638" i="6"/>
  <c r="BG638" i="6"/>
  <c r="BF638" i="6"/>
  <c r="BE638" i="6"/>
  <c r="BD638" i="6"/>
  <c r="BC638" i="6"/>
  <c r="BN637" i="6"/>
  <c r="BM637" i="6"/>
  <c r="BL637" i="6"/>
  <c r="BK637" i="6"/>
  <c r="BJ637" i="6"/>
  <c r="BI637" i="6"/>
  <c r="BH637" i="6"/>
  <c r="BG637" i="6"/>
  <c r="BF637" i="6"/>
  <c r="BE637" i="6"/>
  <c r="BD637" i="6"/>
  <c r="BC637" i="6"/>
  <c r="BN636" i="6"/>
  <c r="BM636" i="6"/>
  <c r="BL636" i="6"/>
  <c r="BK636" i="6"/>
  <c r="BJ636" i="6"/>
  <c r="BI636" i="6"/>
  <c r="BH636" i="6"/>
  <c r="BG636" i="6"/>
  <c r="BF636" i="6"/>
  <c r="BE636" i="6"/>
  <c r="BD636" i="6"/>
  <c r="BC636" i="6"/>
  <c r="BN635" i="6"/>
  <c r="BM635" i="6"/>
  <c r="BL635" i="6"/>
  <c r="BK635" i="6"/>
  <c r="BJ635" i="6"/>
  <c r="BI635" i="6"/>
  <c r="BH635" i="6"/>
  <c r="BG635" i="6"/>
  <c r="BF635" i="6"/>
  <c r="BE635" i="6"/>
  <c r="BD635" i="6"/>
  <c r="BC635" i="6"/>
  <c r="BN634" i="6"/>
  <c r="BM634" i="6"/>
  <c r="BL634" i="6"/>
  <c r="BK634" i="6"/>
  <c r="BJ634" i="6"/>
  <c r="BI634" i="6"/>
  <c r="BH634" i="6"/>
  <c r="BG634" i="6"/>
  <c r="BF634" i="6"/>
  <c r="BE634" i="6"/>
  <c r="BD634" i="6"/>
  <c r="BC634" i="6"/>
  <c r="BN633" i="6"/>
  <c r="BM633" i="6"/>
  <c r="BL633" i="6"/>
  <c r="BK633" i="6"/>
  <c r="BJ633" i="6"/>
  <c r="BI633" i="6"/>
  <c r="BH633" i="6"/>
  <c r="BG633" i="6"/>
  <c r="BF633" i="6"/>
  <c r="BE633" i="6"/>
  <c r="BD633" i="6"/>
  <c r="BC633" i="6"/>
  <c r="BN632" i="6"/>
  <c r="BM632" i="6"/>
  <c r="BL632" i="6"/>
  <c r="BK632" i="6"/>
  <c r="BJ632" i="6"/>
  <c r="BI632" i="6"/>
  <c r="BH632" i="6"/>
  <c r="BG632" i="6"/>
  <c r="BF632" i="6"/>
  <c r="BE632" i="6"/>
  <c r="BD632" i="6"/>
  <c r="BC632" i="6"/>
  <c r="BN631" i="6"/>
  <c r="BM631" i="6"/>
  <c r="BL631" i="6"/>
  <c r="BK631" i="6"/>
  <c r="BJ631" i="6"/>
  <c r="BI631" i="6"/>
  <c r="BH631" i="6"/>
  <c r="BG631" i="6"/>
  <c r="BF631" i="6"/>
  <c r="BE631" i="6"/>
  <c r="BD631" i="6"/>
  <c r="BC631" i="6"/>
  <c r="BN630" i="6"/>
  <c r="BM630" i="6"/>
  <c r="BL630" i="6"/>
  <c r="BK630" i="6"/>
  <c r="BJ630" i="6"/>
  <c r="BI630" i="6"/>
  <c r="BH630" i="6"/>
  <c r="BG630" i="6"/>
  <c r="BF630" i="6"/>
  <c r="BE630" i="6"/>
  <c r="BD630" i="6"/>
  <c r="BC630" i="6"/>
  <c r="BN629" i="6"/>
  <c r="BM629" i="6"/>
  <c r="BL629" i="6"/>
  <c r="BK629" i="6"/>
  <c r="BJ629" i="6"/>
  <c r="BI629" i="6"/>
  <c r="BH629" i="6"/>
  <c r="BG629" i="6"/>
  <c r="BF629" i="6"/>
  <c r="BE629" i="6"/>
  <c r="BD629" i="6"/>
  <c r="BC629" i="6"/>
  <c r="BN628" i="6"/>
  <c r="BM628" i="6"/>
  <c r="BL628" i="6"/>
  <c r="BK628" i="6"/>
  <c r="BJ628" i="6"/>
  <c r="BI628" i="6"/>
  <c r="BH628" i="6"/>
  <c r="BG628" i="6"/>
  <c r="BF628" i="6"/>
  <c r="BE628" i="6"/>
  <c r="BD628" i="6"/>
  <c r="BC628" i="6"/>
  <c r="BN627" i="6"/>
  <c r="BM627" i="6"/>
  <c r="BL627" i="6"/>
  <c r="BK627" i="6"/>
  <c r="BJ627" i="6"/>
  <c r="BI627" i="6"/>
  <c r="BH627" i="6"/>
  <c r="BG627" i="6"/>
  <c r="BF627" i="6"/>
  <c r="BE627" i="6"/>
  <c r="BD627" i="6"/>
  <c r="BC627" i="6"/>
  <c r="BN626" i="6"/>
  <c r="BM626" i="6"/>
  <c r="BL626" i="6"/>
  <c r="BK626" i="6"/>
  <c r="BJ626" i="6"/>
  <c r="BI626" i="6"/>
  <c r="BH626" i="6"/>
  <c r="BG626" i="6"/>
  <c r="BF626" i="6"/>
  <c r="BE626" i="6"/>
  <c r="BD626" i="6"/>
  <c r="BC626" i="6"/>
  <c r="BN625" i="6"/>
  <c r="BM625" i="6"/>
  <c r="BL625" i="6"/>
  <c r="BK625" i="6"/>
  <c r="BJ625" i="6"/>
  <c r="BI625" i="6"/>
  <c r="BH625" i="6"/>
  <c r="BG625" i="6"/>
  <c r="BF625" i="6"/>
  <c r="BE625" i="6"/>
  <c r="BD625" i="6"/>
  <c r="BC625" i="6"/>
  <c r="BN624" i="6"/>
  <c r="BM624" i="6"/>
  <c r="BL624" i="6"/>
  <c r="BK624" i="6"/>
  <c r="BJ624" i="6"/>
  <c r="BI624" i="6"/>
  <c r="BH624" i="6"/>
  <c r="BG624" i="6"/>
  <c r="BF624" i="6"/>
  <c r="BE624" i="6"/>
  <c r="BD624" i="6"/>
  <c r="BC624" i="6"/>
  <c r="BN623" i="6"/>
  <c r="BM623" i="6"/>
  <c r="BL623" i="6"/>
  <c r="BK623" i="6"/>
  <c r="BJ623" i="6"/>
  <c r="BI623" i="6"/>
  <c r="BH623" i="6"/>
  <c r="BG623" i="6"/>
  <c r="BF623" i="6"/>
  <c r="BE623" i="6"/>
  <c r="BD623" i="6"/>
  <c r="BC623" i="6"/>
  <c r="BN622" i="6"/>
  <c r="BM622" i="6"/>
  <c r="BL622" i="6"/>
  <c r="BK622" i="6"/>
  <c r="BJ622" i="6"/>
  <c r="BI622" i="6"/>
  <c r="BH622" i="6"/>
  <c r="BG622" i="6"/>
  <c r="BF622" i="6"/>
  <c r="BE622" i="6"/>
  <c r="BD622" i="6"/>
  <c r="BC622" i="6"/>
  <c r="BN621" i="6"/>
  <c r="BM621" i="6"/>
  <c r="BL621" i="6"/>
  <c r="BK621" i="6"/>
  <c r="BJ621" i="6"/>
  <c r="BI621" i="6"/>
  <c r="BH621" i="6"/>
  <c r="BG621" i="6"/>
  <c r="BF621" i="6"/>
  <c r="BE621" i="6"/>
  <c r="BD621" i="6"/>
  <c r="BC621" i="6"/>
  <c r="BN620" i="6"/>
  <c r="BM620" i="6"/>
  <c r="BL620" i="6"/>
  <c r="BK620" i="6"/>
  <c r="BJ620" i="6"/>
  <c r="BI620" i="6"/>
  <c r="BH620" i="6"/>
  <c r="BG620" i="6"/>
  <c r="BF620" i="6"/>
  <c r="BE620" i="6"/>
  <c r="BD620" i="6"/>
  <c r="BC620" i="6"/>
  <c r="BN619" i="6"/>
  <c r="BM619" i="6"/>
  <c r="BL619" i="6"/>
  <c r="BK619" i="6"/>
  <c r="BJ619" i="6"/>
  <c r="BI619" i="6"/>
  <c r="BH619" i="6"/>
  <c r="BG619" i="6"/>
  <c r="BF619" i="6"/>
  <c r="BE619" i="6"/>
  <c r="BD619" i="6"/>
  <c r="BC619" i="6"/>
  <c r="BN618" i="6"/>
  <c r="BM618" i="6"/>
  <c r="BL618" i="6"/>
  <c r="BK618" i="6"/>
  <c r="BJ618" i="6"/>
  <c r="BI618" i="6"/>
  <c r="BH618" i="6"/>
  <c r="BG618" i="6"/>
  <c r="BF618" i="6"/>
  <c r="BE618" i="6"/>
  <c r="BD618" i="6"/>
  <c r="BC618" i="6"/>
  <c r="BN617" i="6"/>
  <c r="BM617" i="6"/>
  <c r="BL617" i="6"/>
  <c r="BK617" i="6"/>
  <c r="BJ617" i="6"/>
  <c r="BI617" i="6"/>
  <c r="BH617" i="6"/>
  <c r="BG617" i="6"/>
  <c r="BF617" i="6"/>
  <c r="BE617" i="6"/>
  <c r="BD617" i="6"/>
  <c r="BC617" i="6"/>
  <c r="BN616" i="6"/>
  <c r="BM616" i="6"/>
  <c r="BL616" i="6"/>
  <c r="BK616" i="6"/>
  <c r="BJ616" i="6"/>
  <c r="BI616" i="6"/>
  <c r="BH616" i="6"/>
  <c r="BG616" i="6"/>
  <c r="BF616" i="6"/>
  <c r="BE616" i="6"/>
  <c r="BD616" i="6"/>
  <c r="BC616" i="6"/>
  <c r="BN615" i="6"/>
  <c r="BM615" i="6"/>
  <c r="BL615" i="6"/>
  <c r="BK615" i="6"/>
  <c r="BJ615" i="6"/>
  <c r="BI615" i="6"/>
  <c r="BH615" i="6"/>
  <c r="BG615" i="6"/>
  <c r="BF615" i="6"/>
  <c r="BE615" i="6"/>
  <c r="BD615" i="6"/>
  <c r="BC615" i="6"/>
  <c r="BN614" i="6"/>
  <c r="BM614" i="6"/>
  <c r="BL614" i="6"/>
  <c r="BK614" i="6"/>
  <c r="BJ614" i="6"/>
  <c r="BI614" i="6"/>
  <c r="BH614" i="6"/>
  <c r="BG614" i="6"/>
  <c r="BF614" i="6"/>
  <c r="BE614" i="6"/>
  <c r="BD614" i="6"/>
  <c r="BC614" i="6"/>
  <c r="BN613" i="6"/>
  <c r="BM613" i="6"/>
  <c r="BL613" i="6"/>
  <c r="BK613" i="6"/>
  <c r="BJ613" i="6"/>
  <c r="BI613" i="6"/>
  <c r="BH613" i="6"/>
  <c r="BG613" i="6"/>
  <c r="BF613" i="6"/>
  <c r="BE613" i="6"/>
  <c r="BD613" i="6"/>
  <c r="BC613" i="6"/>
  <c r="BN612" i="6"/>
  <c r="BM612" i="6"/>
  <c r="BL612" i="6"/>
  <c r="BK612" i="6"/>
  <c r="BJ612" i="6"/>
  <c r="BI612" i="6"/>
  <c r="BH612" i="6"/>
  <c r="BG612" i="6"/>
  <c r="BF612" i="6"/>
  <c r="BE612" i="6"/>
  <c r="BD612" i="6"/>
  <c r="BC612" i="6"/>
  <c r="BN611" i="6"/>
  <c r="BM611" i="6"/>
  <c r="BL611" i="6"/>
  <c r="BK611" i="6"/>
  <c r="BJ611" i="6"/>
  <c r="BI611" i="6"/>
  <c r="BH611" i="6"/>
  <c r="BG611" i="6"/>
  <c r="BF611" i="6"/>
  <c r="BE611" i="6"/>
  <c r="BD611" i="6"/>
  <c r="BC611" i="6"/>
  <c r="BN610" i="6"/>
  <c r="BM610" i="6"/>
  <c r="BL610" i="6"/>
  <c r="BK610" i="6"/>
  <c r="BJ610" i="6"/>
  <c r="BI610" i="6"/>
  <c r="BH610" i="6"/>
  <c r="BG610" i="6"/>
  <c r="BF610" i="6"/>
  <c r="BE610" i="6"/>
  <c r="BD610" i="6"/>
  <c r="BC610" i="6"/>
  <c r="BN609" i="6"/>
  <c r="BM609" i="6"/>
  <c r="BL609" i="6"/>
  <c r="BK609" i="6"/>
  <c r="BJ609" i="6"/>
  <c r="BI609" i="6"/>
  <c r="BH609" i="6"/>
  <c r="BG609" i="6"/>
  <c r="BF609" i="6"/>
  <c r="BE609" i="6"/>
  <c r="BD609" i="6"/>
  <c r="BC609" i="6"/>
  <c r="BN608" i="6"/>
  <c r="BM608" i="6"/>
  <c r="BL608" i="6"/>
  <c r="BK608" i="6"/>
  <c r="BJ608" i="6"/>
  <c r="BI608" i="6"/>
  <c r="BH608" i="6"/>
  <c r="BG608" i="6"/>
  <c r="BF608" i="6"/>
  <c r="BE608" i="6"/>
  <c r="BD608" i="6"/>
  <c r="BC608" i="6"/>
  <c r="BN607" i="6"/>
  <c r="BM607" i="6"/>
  <c r="BL607" i="6"/>
  <c r="BK607" i="6"/>
  <c r="BJ607" i="6"/>
  <c r="BI607" i="6"/>
  <c r="BH607" i="6"/>
  <c r="BG607" i="6"/>
  <c r="BF607" i="6"/>
  <c r="BE607" i="6"/>
  <c r="BD607" i="6"/>
  <c r="BC607" i="6"/>
  <c r="BN606" i="6"/>
  <c r="BM606" i="6"/>
  <c r="BL606" i="6"/>
  <c r="BK606" i="6"/>
  <c r="BJ606" i="6"/>
  <c r="BI606" i="6"/>
  <c r="BH606" i="6"/>
  <c r="BG606" i="6"/>
  <c r="BF606" i="6"/>
  <c r="BE606" i="6"/>
  <c r="BD606" i="6"/>
  <c r="BC606" i="6"/>
  <c r="BN605" i="6"/>
  <c r="BM605" i="6"/>
  <c r="BL605" i="6"/>
  <c r="BK605" i="6"/>
  <c r="BJ605" i="6"/>
  <c r="BI605" i="6"/>
  <c r="BH605" i="6"/>
  <c r="BG605" i="6"/>
  <c r="BF605" i="6"/>
  <c r="BE605" i="6"/>
  <c r="BD605" i="6"/>
  <c r="BC605" i="6"/>
  <c r="BN604" i="6"/>
  <c r="BM604" i="6"/>
  <c r="BL604" i="6"/>
  <c r="BK604" i="6"/>
  <c r="BJ604" i="6"/>
  <c r="BI604" i="6"/>
  <c r="BH604" i="6"/>
  <c r="BG604" i="6"/>
  <c r="BF604" i="6"/>
  <c r="BE604" i="6"/>
  <c r="BD604" i="6"/>
  <c r="BC604" i="6"/>
  <c r="BN603" i="6"/>
  <c r="BM603" i="6"/>
  <c r="BL603" i="6"/>
  <c r="BK603" i="6"/>
  <c r="BJ603" i="6"/>
  <c r="BI603" i="6"/>
  <c r="BH603" i="6"/>
  <c r="BG603" i="6"/>
  <c r="BF603" i="6"/>
  <c r="BE603" i="6"/>
  <c r="BD603" i="6"/>
  <c r="BC603" i="6"/>
  <c r="BN602" i="6"/>
  <c r="BM602" i="6"/>
  <c r="BL602" i="6"/>
  <c r="BK602" i="6"/>
  <c r="BJ602" i="6"/>
  <c r="BI602" i="6"/>
  <c r="BH602" i="6"/>
  <c r="BG602" i="6"/>
  <c r="BF602" i="6"/>
  <c r="BE602" i="6"/>
  <c r="BD602" i="6"/>
  <c r="BC602" i="6"/>
  <c r="BN601" i="6"/>
  <c r="BM601" i="6"/>
  <c r="BL601" i="6"/>
  <c r="BK601" i="6"/>
  <c r="BJ601" i="6"/>
  <c r="BI601" i="6"/>
  <c r="BH601" i="6"/>
  <c r="BG601" i="6"/>
  <c r="BF601" i="6"/>
  <c r="BE601" i="6"/>
  <c r="BD601" i="6"/>
  <c r="BC601" i="6"/>
  <c r="BN600" i="6"/>
  <c r="BM600" i="6"/>
  <c r="BL600" i="6"/>
  <c r="BK600" i="6"/>
  <c r="BJ600" i="6"/>
  <c r="BI600" i="6"/>
  <c r="BH600" i="6"/>
  <c r="BG600" i="6"/>
  <c r="BF600" i="6"/>
  <c r="BE600" i="6"/>
  <c r="BD600" i="6"/>
  <c r="BC600" i="6"/>
  <c r="BN599" i="6"/>
  <c r="BM599" i="6"/>
  <c r="BL599" i="6"/>
  <c r="BK599" i="6"/>
  <c r="BJ599" i="6"/>
  <c r="BI599" i="6"/>
  <c r="BH599" i="6"/>
  <c r="BG599" i="6"/>
  <c r="BF599" i="6"/>
  <c r="BE599" i="6"/>
  <c r="BD599" i="6"/>
  <c r="BC599" i="6"/>
  <c r="BN598" i="6"/>
  <c r="BM598" i="6"/>
  <c r="BL598" i="6"/>
  <c r="BK598" i="6"/>
  <c r="BJ598" i="6"/>
  <c r="BI598" i="6"/>
  <c r="BH598" i="6"/>
  <c r="BG598" i="6"/>
  <c r="BF598" i="6"/>
  <c r="BE598" i="6"/>
  <c r="BD598" i="6"/>
  <c r="BC598" i="6"/>
  <c r="BN597" i="6"/>
  <c r="BM597" i="6"/>
  <c r="BL597" i="6"/>
  <c r="BK597" i="6"/>
  <c r="BJ597" i="6"/>
  <c r="BI597" i="6"/>
  <c r="BH597" i="6"/>
  <c r="BG597" i="6"/>
  <c r="BF597" i="6"/>
  <c r="BE597" i="6"/>
  <c r="BD597" i="6"/>
  <c r="BC597" i="6"/>
  <c r="BN596" i="6"/>
  <c r="BM596" i="6"/>
  <c r="BL596" i="6"/>
  <c r="BK596" i="6"/>
  <c r="BJ596" i="6"/>
  <c r="BI596" i="6"/>
  <c r="BH596" i="6"/>
  <c r="BG596" i="6"/>
  <c r="BF596" i="6"/>
  <c r="BE596" i="6"/>
  <c r="BD596" i="6"/>
  <c r="BC596" i="6"/>
  <c r="BN595" i="6"/>
  <c r="BM595" i="6"/>
  <c r="BL595" i="6"/>
  <c r="BK595" i="6"/>
  <c r="BJ595" i="6"/>
  <c r="BI595" i="6"/>
  <c r="BH595" i="6"/>
  <c r="BG595" i="6"/>
  <c r="BF595" i="6"/>
  <c r="BE595" i="6"/>
  <c r="BD595" i="6"/>
  <c r="BC595" i="6"/>
  <c r="BN594" i="6"/>
  <c r="BM594" i="6"/>
  <c r="BL594" i="6"/>
  <c r="BK594" i="6"/>
  <c r="BJ594" i="6"/>
  <c r="BI594" i="6"/>
  <c r="BH594" i="6"/>
  <c r="BG594" i="6"/>
  <c r="BF594" i="6"/>
  <c r="BE594" i="6"/>
  <c r="BD594" i="6"/>
  <c r="BC594" i="6"/>
  <c r="BN593" i="6"/>
  <c r="BM593" i="6"/>
  <c r="BL593" i="6"/>
  <c r="BK593" i="6"/>
  <c r="BJ593" i="6"/>
  <c r="BI593" i="6"/>
  <c r="BH593" i="6"/>
  <c r="BG593" i="6"/>
  <c r="BF593" i="6"/>
  <c r="BE593" i="6"/>
  <c r="BD593" i="6"/>
  <c r="BC593" i="6"/>
  <c r="BN592" i="6"/>
  <c r="BM592" i="6"/>
  <c r="BL592" i="6"/>
  <c r="BK592" i="6"/>
  <c r="BJ592" i="6"/>
  <c r="BI592" i="6"/>
  <c r="BH592" i="6"/>
  <c r="BG592" i="6"/>
  <c r="BF592" i="6"/>
  <c r="BE592" i="6"/>
  <c r="BD592" i="6"/>
  <c r="BC592" i="6"/>
  <c r="BN591" i="6"/>
  <c r="BM591" i="6"/>
  <c r="BL591" i="6"/>
  <c r="BK591" i="6"/>
  <c r="BJ591" i="6"/>
  <c r="BI591" i="6"/>
  <c r="BH591" i="6"/>
  <c r="BG591" i="6"/>
  <c r="BF591" i="6"/>
  <c r="BE591" i="6"/>
  <c r="BD591" i="6"/>
  <c r="BC591" i="6"/>
  <c r="BN590" i="6"/>
  <c r="BM590" i="6"/>
  <c r="BL590" i="6"/>
  <c r="BK590" i="6"/>
  <c r="BJ590" i="6"/>
  <c r="BI590" i="6"/>
  <c r="BH590" i="6"/>
  <c r="BG590" i="6"/>
  <c r="BF590" i="6"/>
  <c r="BE590" i="6"/>
  <c r="BD590" i="6"/>
  <c r="BC590" i="6"/>
  <c r="BN589" i="6"/>
  <c r="BM589" i="6"/>
  <c r="BL589" i="6"/>
  <c r="BK589" i="6"/>
  <c r="BJ589" i="6"/>
  <c r="BI589" i="6"/>
  <c r="BH589" i="6"/>
  <c r="BG589" i="6"/>
  <c r="BF589" i="6"/>
  <c r="BE589" i="6"/>
  <c r="BD589" i="6"/>
  <c r="BC589" i="6"/>
  <c r="BN588" i="6"/>
  <c r="BM588" i="6"/>
  <c r="BL588" i="6"/>
  <c r="BK588" i="6"/>
  <c r="BJ588" i="6"/>
  <c r="BI588" i="6"/>
  <c r="BH588" i="6"/>
  <c r="BG588" i="6"/>
  <c r="BF588" i="6"/>
  <c r="BE588" i="6"/>
  <c r="BD588" i="6"/>
  <c r="BC588" i="6"/>
  <c r="BN587" i="6"/>
  <c r="BM587" i="6"/>
  <c r="BL587" i="6"/>
  <c r="BK587" i="6"/>
  <c r="BJ587" i="6"/>
  <c r="BI587" i="6"/>
  <c r="BH587" i="6"/>
  <c r="BG587" i="6"/>
  <c r="BF587" i="6"/>
  <c r="BE587" i="6"/>
  <c r="BD587" i="6"/>
  <c r="BC587" i="6"/>
  <c r="BN586" i="6"/>
  <c r="BM586" i="6"/>
  <c r="BL586" i="6"/>
  <c r="BK586" i="6"/>
  <c r="BJ586" i="6"/>
  <c r="BI586" i="6"/>
  <c r="BH586" i="6"/>
  <c r="BG586" i="6"/>
  <c r="BF586" i="6"/>
  <c r="BE586" i="6"/>
  <c r="BD586" i="6"/>
  <c r="BC586" i="6"/>
  <c r="BN585" i="6"/>
  <c r="BM585" i="6"/>
  <c r="BL585" i="6"/>
  <c r="BK585" i="6"/>
  <c r="BJ585" i="6"/>
  <c r="BI585" i="6"/>
  <c r="BH585" i="6"/>
  <c r="BG585" i="6"/>
  <c r="BF585" i="6"/>
  <c r="BE585" i="6"/>
  <c r="BD585" i="6"/>
  <c r="BC585" i="6"/>
  <c r="BN584" i="6"/>
  <c r="BM584" i="6"/>
  <c r="BL584" i="6"/>
  <c r="BK584" i="6"/>
  <c r="BJ584" i="6"/>
  <c r="BI584" i="6"/>
  <c r="BH584" i="6"/>
  <c r="BG584" i="6"/>
  <c r="BF584" i="6"/>
  <c r="BE584" i="6"/>
  <c r="BD584" i="6"/>
  <c r="BC584" i="6"/>
  <c r="BN583" i="6"/>
  <c r="BM583" i="6"/>
  <c r="BL583" i="6"/>
  <c r="BK583" i="6"/>
  <c r="BJ583" i="6"/>
  <c r="BI583" i="6"/>
  <c r="BH583" i="6"/>
  <c r="BG583" i="6"/>
  <c r="BF583" i="6"/>
  <c r="BE583" i="6"/>
  <c r="BD583" i="6"/>
  <c r="BC583" i="6"/>
  <c r="BN582" i="6"/>
  <c r="BM582" i="6"/>
  <c r="BL582" i="6"/>
  <c r="BK582" i="6"/>
  <c r="BJ582" i="6"/>
  <c r="BI582" i="6"/>
  <c r="BH582" i="6"/>
  <c r="BG582" i="6"/>
  <c r="BF582" i="6"/>
  <c r="BE582" i="6"/>
  <c r="BD582" i="6"/>
  <c r="BC582" i="6"/>
  <c r="BN581" i="6"/>
  <c r="BM581" i="6"/>
  <c r="BL581" i="6"/>
  <c r="BK581" i="6"/>
  <c r="BJ581" i="6"/>
  <c r="BI581" i="6"/>
  <c r="BH581" i="6"/>
  <c r="BG581" i="6"/>
  <c r="BF581" i="6"/>
  <c r="BE581" i="6"/>
  <c r="BD581" i="6"/>
  <c r="BC581" i="6"/>
  <c r="BN580" i="6"/>
  <c r="BM580" i="6"/>
  <c r="BL580" i="6"/>
  <c r="BK580" i="6"/>
  <c r="BJ580" i="6"/>
  <c r="BI580" i="6"/>
  <c r="BH580" i="6"/>
  <c r="BG580" i="6"/>
  <c r="BF580" i="6"/>
  <c r="BE580" i="6"/>
  <c r="BD580" i="6"/>
  <c r="BC580" i="6"/>
  <c r="BN579" i="6"/>
  <c r="BM579" i="6"/>
  <c r="BL579" i="6"/>
  <c r="BK579" i="6"/>
  <c r="BJ579" i="6"/>
  <c r="BI579" i="6"/>
  <c r="BH579" i="6"/>
  <c r="BG579" i="6"/>
  <c r="BF579" i="6"/>
  <c r="BE579" i="6"/>
  <c r="BD579" i="6"/>
  <c r="BC579" i="6"/>
  <c r="BN578" i="6"/>
  <c r="BM578" i="6"/>
  <c r="BL578" i="6"/>
  <c r="BK578" i="6"/>
  <c r="BJ578" i="6"/>
  <c r="BI578" i="6"/>
  <c r="BH578" i="6"/>
  <c r="BG578" i="6"/>
  <c r="BF578" i="6"/>
  <c r="BE578" i="6"/>
  <c r="BD578" i="6"/>
  <c r="BC578" i="6"/>
  <c r="BN577" i="6"/>
  <c r="BM577" i="6"/>
  <c r="BL577" i="6"/>
  <c r="BK577" i="6"/>
  <c r="BJ577" i="6"/>
  <c r="BI577" i="6"/>
  <c r="BH577" i="6"/>
  <c r="BG577" i="6"/>
  <c r="BF577" i="6"/>
  <c r="BE577" i="6"/>
  <c r="BD577" i="6"/>
  <c r="BC577" i="6"/>
  <c r="BN576" i="6"/>
  <c r="BM576" i="6"/>
  <c r="BL576" i="6"/>
  <c r="BK576" i="6"/>
  <c r="BJ576" i="6"/>
  <c r="BI576" i="6"/>
  <c r="BH576" i="6"/>
  <c r="BG576" i="6"/>
  <c r="BF576" i="6"/>
  <c r="BE576" i="6"/>
  <c r="BD576" i="6"/>
  <c r="BC576" i="6"/>
  <c r="BN575" i="6"/>
  <c r="BM575" i="6"/>
  <c r="BL575" i="6"/>
  <c r="BK575" i="6"/>
  <c r="BJ575" i="6"/>
  <c r="BI575" i="6"/>
  <c r="BH575" i="6"/>
  <c r="BG575" i="6"/>
  <c r="BF575" i="6"/>
  <c r="BE575" i="6"/>
  <c r="BD575" i="6"/>
  <c r="BC575" i="6"/>
  <c r="BN574" i="6"/>
  <c r="BM574" i="6"/>
  <c r="BL574" i="6"/>
  <c r="BK574" i="6"/>
  <c r="BJ574" i="6"/>
  <c r="BI574" i="6"/>
  <c r="BH574" i="6"/>
  <c r="BG574" i="6"/>
  <c r="BF574" i="6"/>
  <c r="BE574" i="6"/>
  <c r="BD574" i="6"/>
  <c r="BC574" i="6"/>
  <c r="BN573" i="6"/>
  <c r="BM573" i="6"/>
  <c r="BL573" i="6"/>
  <c r="BK573" i="6"/>
  <c r="BJ573" i="6"/>
  <c r="BI573" i="6"/>
  <c r="BH573" i="6"/>
  <c r="BG573" i="6"/>
  <c r="BF573" i="6"/>
  <c r="BE573" i="6"/>
  <c r="BD573" i="6"/>
  <c r="BC573" i="6"/>
  <c r="BN572" i="6"/>
  <c r="BM572" i="6"/>
  <c r="BL572" i="6"/>
  <c r="BK572" i="6"/>
  <c r="BJ572" i="6"/>
  <c r="BI572" i="6"/>
  <c r="BH572" i="6"/>
  <c r="BG572" i="6"/>
  <c r="BF572" i="6"/>
  <c r="BE572" i="6"/>
  <c r="BD572" i="6"/>
  <c r="BC572" i="6"/>
  <c r="BN571" i="6"/>
  <c r="BM571" i="6"/>
  <c r="BL571" i="6"/>
  <c r="BK571" i="6"/>
  <c r="BJ571" i="6"/>
  <c r="BI571" i="6"/>
  <c r="BH571" i="6"/>
  <c r="BG571" i="6"/>
  <c r="BF571" i="6"/>
  <c r="BE571" i="6"/>
  <c r="BD571" i="6"/>
  <c r="BC571" i="6"/>
  <c r="BN570" i="6"/>
  <c r="BM570" i="6"/>
  <c r="BL570" i="6"/>
  <c r="BK570" i="6"/>
  <c r="BJ570" i="6"/>
  <c r="BI570" i="6"/>
  <c r="BH570" i="6"/>
  <c r="BG570" i="6"/>
  <c r="BF570" i="6"/>
  <c r="BE570" i="6"/>
  <c r="BD570" i="6"/>
  <c r="BC570" i="6"/>
  <c r="BN569" i="6"/>
  <c r="BM569" i="6"/>
  <c r="BL569" i="6"/>
  <c r="BK569" i="6"/>
  <c r="BJ569" i="6"/>
  <c r="BI569" i="6"/>
  <c r="BH569" i="6"/>
  <c r="BG569" i="6"/>
  <c r="BF569" i="6"/>
  <c r="BE569" i="6"/>
  <c r="BD569" i="6"/>
  <c r="BC569" i="6"/>
  <c r="BN568" i="6"/>
  <c r="BM568" i="6"/>
  <c r="BL568" i="6"/>
  <c r="BK568" i="6"/>
  <c r="BJ568" i="6"/>
  <c r="BI568" i="6"/>
  <c r="BH568" i="6"/>
  <c r="BG568" i="6"/>
  <c r="BF568" i="6"/>
  <c r="BE568" i="6"/>
  <c r="BD568" i="6"/>
  <c r="BC568" i="6"/>
  <c r="BN567" i="6"/>
  <c r="BM567" i="6"/>
  <c r="BL567" i="6"/>
  <c r="BK567" i="6"/>
  <c r="BJ567" i="6"/>
  <c r="BI567" i="6"/>
  <c r="BH567" i="6"/>
  <c r="BG567" i="6"/>
  <c r="BF567" i="6"/>
  <c r="BE567" i="6"/>
  <c r="BD567" i="6"/>
  <c r="BC567" i="6"/>
  <c r="BN566" i="6"/>
  <c r="BM566" i="6"/>
  <c r="BL566" i="6"/>
  <c r="BK566" i="6"/>
  <c r="BJ566" i="6"/>
  <c r="BI566" i="6"/>
  <c r="BH566" i="6"/>
  <c r="BG566" i="6"/>
  <c r="BF566" i="6"/>
  <c r="BE566" i="6"/>
  <c r="BD566" i="6"/>
  <c r="BC566" i="6"/>
  <c r="BN565" i="6"/>
  <c r="BM565" i="6"/>
  <c r="BL565" i="6"/>
  <c r="BK565" i="6"/>
  <c r="BJ565" i="6"/>
  <c r="BI565" i="6"/>
  <c r="BH565" i="6"/>
  <c r="BG565" i="6"/>
  <c r="BF565" i="6"/>
  <c r="BE565" i="6"/>
  <c r="BD565" i="6"/>
  <c r="BC565" i="6"/>
  <c r="BN564" i="6"/>
  <c r="BM564" i="6"/>
  <c r="BL564" i="6"/>
  <c r="BK564" i="6"/>
  <c r="BJ564" i="6"/>
  <c r="BI564" i="6"/>
  <c r="BH564" i="6"/>
  <c r="BG564" i="6"/>
  <c r="BF564" i="6"/>
  <c r="BE564" i="6"/>
  <c r="BD564" i="6"/>
  <c r="BC564" i="6"/>
  <c r="BN563" i="6"/>
  <c r="BM563" i="6"/>
  <c r="BL563" i="6"/>
  <c r="BK563" i="6"/>
  <c r="BJ563" i="6"/>
  <c r="BI563" i="6"/>
  <c r="BH563" i="6"/>
  <c r="BG563" i="6"/>
  <c r="BF563" i="6"/>
  <c r="BE563" i="6"/>
  <c r="BD563" i="6"/>
  <c r="BC563" i="6"/>
  <c r="BN562" i="6"/>
  <c r="BM562" i="6"/>
  <c r="BL562" i="6"/>
  <c r="BK562" i="6"/>
  <c r="BJ562" i="6"/>
  <c r="BI562" i="6"/>
  <c r="BH562" i="6"/>
  <c r="BG562" i="6"/>
  <c r="BF562" i="6"/>
  <c r="BE562" i="6"/>
  <c r="BD562" i="6"/>
  <c r="BC562" i="6"/>
  <c r="BN561" i="6"/>
  <c r="BM561" i="6"/>
  <c r="BL561" i="6"/>
  <c r="BK561" i="6"/>
  <c r="BJ561" i="6"/>
  <c r="BI561" i="6"/>
  <c r="BH561" i="6"/>
  <c r="BG561" i="6"/>
  <c r="BF561" i="6"/>
  <c r="BE561" i="6"/>
  <c r="BD561" i="6"/>
  <c r="BC561" i="6"/>
  <c r="BN560" i="6"/>
  <c r="BM560" i="6"/>
  <c r="BL560" i="6"/>
  <c r="BK560" i="6"/>
  <c r="BJ560" i="6"/>
  <c r="BI560" i="6"/>
  <c r="BH560" i="6"/>
  <c r="BG560" i="6"/>
  <c r="BF560" i="6"/>
  <c r="BE560" i="6"/>
  <c r="BD560" i="6"/>
  <c r="BC560" i="6"/>
  <c r="BN559" i="6"/>
  <c r="BM559" i="6"/>
  <c r="BL559" i="6"/>
  <c r="BK559" i="6"/>
  <c r="BJ559" i="6"/>
  <c r="BI559" i="6"/>
  <c r="BH559" i="6"/>
  <c r="BG559" i="6"/>
  <c r="BF559" i="6"/>
  <c r="BE559" i="6"/>
  <c r="BD559" i="6"/>
  <c r="BC559" i="6"/>
  <c r="BN558" i="6"/>
  <c r="BM558" i="6"/>
  <c r="BL558" i="6"/>
  <c r="BK558" i="6"/>
  <c r="BJ558" i="6"/>
  <c r="BI558" i="6"/>
  <c r="BH558" i="6"/>
  <c r="BG558" i="6"/>
  <c r="BF558" i="6"/>
  <c r="BE558" i="6"/>
  <c r="BD558" i="6"/>
  <c r="BC558" i="6"/>
  <c r="BN557" i="6"/>
  <c r="BM557" i="6"/>
  <c r="BL557" i="6"/>
  <c r="BK557" i="6"/>
  <c r="BJ557" i="6"/>
  <c r="BI557" i="6"/>
  <c r="BH557" i="6"/>
  <c r="BG557" i="6"/>
  <c r="BF557" i="6"/>
  <c r="BE557" i="6"/>
  <c r="BD557" i="6"/>
  <c r="BC557" i="6"/>
  <c r="BN556" i="6"/>
  <c r="BM556" i="6"/>
  <c r="BL556" i="6"/>
  <c r="BK556" i="6"/>
  <c r="BJ556" i="6"/>
  <c r="BI556" i="6"/>
  <c r="BH556" i="6"/>
  <c r="BG556" i="6"/>
  <c r="BF556" i="6"/>
  <c r="BE556" i="6"/>
  <c r="BD556" i="6"/>
  <c r="BC556" i="6"/>
  <c r="BN555" i="6"/>
  <c r="BM555" i="6"/>
  <c r="BL555" i="6"/>
  <c r="BK555" i="6"/>
  <c r="BJ555" i="6"/>
  <c r="BI555" i="6"/>
  <c r="BH555" i="6"/>
  <c r="BG555" i="6"/>
  <c r="BF555" i="6"/>
  <c r="BE555" i="6"/>
  <c r="BD555" i="6"/>
  <c r="BC555" i="6"/>
  <c r="BN554" i="6"/>
  <c r="BM554" i="6"/>
  <c r="BL554" i="6"/>
  <c r="BK554" i="6"/>
  <c r="BJ554" i="6"/>
  <c r="BI554" i="6"/>
  <c r="BH554" i="6"/>
  <c r="BG554" i="6"/>
  <c r="BF554" i="6"/>
  <c r="BE554" i="6"/>
  <c r="BD554" i="6"/>
  <c r="BC554" i="6"/>
  <c r="BN553" i="6"/>
  <c r="BM553" i="6"/>
  <c r="BL553" i="6"/>
  <c r="BK553" i="6"/>
  <c r="BJ553" i="6"/>
  <c r="BI553" i="6"/>
  <c r="BH553" i="6"/>
  <c r="BG553" i="6"/>
  <c r="BF553" i="6"/>
  <c r="BE553" i="6"/>
  <c r="BD553" i="6"/>
  <c r="BC553" i="6"/>
  <c r="BN552" i="6"/>
  <c r="BM552" i="6"/>
  <c r="BL552" i="6"/>
  <c r="BK552" i="6"/>
  <c r="BJ552" i="6"/>
  <c r="BI552" i="6"/>
  <c r="BH552" i="6"/>
  <c r="BG552" i="6"/>
  <c r="BF552" i="6"/>
  <c r="BE552" i="6"/>
  <c r="BD552" i="6"/>
  <c r="BC552" i="6"/>
  <c r="BN551" i="6"/>
  <c r="BM551" i="6"/>
  <c r="BL551" i="6"/>
  <c r="BK551" i="6"/>
  <c r="BJ551" i="6"/>
  <c r="BI551" i="6"/>
  <c r="BH551" i="6"/>
  <c r="BG551" i="6"/>
  <c r="BF551" i="6"/>
  <c r="BE551" i="6"/>
  <c r="BD551" i="6"/>
  <c r="BC551" i="6"/>
  <c r="BN550" i="6"/>
  <c r="BM550" i="6"/>
  <c r="BL550" i="6"/>
  <c r="BK550" i="6"/>
  <c r="BJ550" i="6"/>
  <c r="BI550" i="6"/>
  <c r="BH550" i="6"/>
  <c r="BG550" i="6"/>
  <c r="BF550" i="6"/>
  <c r="BE550" i="6"/>
  <c r="BD550" i="6"/>
  <c r="BC550" i="6"/>
  <c r="BN549" i="6"/>
  <c r="BM549" i="6"/>
  <c r="BL549" i="6"/>
  <c r="BK549" i="6"/>
  <c r="BJ549" i="6"/>
  <c r="BI549" i="6"/>
  <c r="BH549" i="6"/>
  <c r="BG549" i="6"/>
  <c r="BF549" i="6"/>
  <c r="BE549" i="6"/>
  <c r="BD549" i="6"/>
  <c r="BC549" i="6"/>
  <c r="BN548" i="6"/>
  <c r="BM548" i="6"/>
  <c r="BL548" i="6"/>
  <c r="BK548" i="6"/>
  <c r="BJ548" i="6"/>
  <c r="BI548" i="6"/>
  <c r="BH548" i="6"/>
  <c r="BG548" i="6"/>
  <c r="BF548" i="6"/>
  <c r="BE548" i="6"/>
  <c r="BD548" i="6"/>
  <c r="BC548" i="6"/>
  <c r="BN547" i="6"/>
  <c r="BM547" i="6"/>
  <c r="BL547" i="6"/>
  <c r="BK547" i="6"/>
  <c r="BJ547" i="6"/>
  <c r="BI547" i="6"/>
  <c r="BH547" i="6"/>
  <c r="BG547" i="6"/>
  <c r="BF547" i="6"/>
  <c r="BE547" i="6"/>
  <c r="BD547" i="6"/>
  <c r="BC547" i="6"/>
  <c r="BN546" i="6"/>
  <c r="BM546" i="6"/>
  <c r="BL546" i="6"/>
  <c r="BK546" i="6"/>
  <c r="BJ546" i="6"/>
  <c r="BI546" i="6"/>
  <c r="BH546" i="6"/>
  <c r="BG546" i="6"/>
  <c r="BF546" i="6"/>
  <c r="BE546" i="6"/>
  <c r="BD546" i="6"/>
  <c r="BC546" i="6"/>
  <c r="BN545" i="6"/>
  <c r="BM545" i="6"/>
  <c r="BL545" i="6"/>
  <c r="BK545" i="6"/>
  <c r="BJ545" i="6"/>
  <c r="BI545" i="6"/>
  <c r="BH545" i="6"/>
  <c r="BG545" i="6"/>
  <c r="BF545" i="6"/>
  <c r="BE545" i="6"/>
  <c r="BD545" i="6"/>
  <c r="BC545" i="6"/>
  <c r="BN544" i="6"/>
  <c r="BM544" i="6"/>
  <c r="BL544" i="6"/>
  <c r="BK544" i="6"/>
  <c r="BJ544" i="6"/>
  <c r="BI544" i="6"/>
  <c r="BH544" i="6"/>
  <c r="BG544" i="6"/>
  <c r="BF544" i="6"/>
  <c r="BE544" i="6"/>
  <c r="BD544" i="6"/>
  <c r="BC544" i="6"/>
  <c r="BN543" i="6"/>
  <c r="BM543" i="6"/>
  <c r="BL543" i="6"/>
  <c r="BK543" i="6"/>
  <c r="BJ543" i="6"/>
  <c r="BI543" i="6"/>
  <c r="BH543" i="6"/>
  <c r="BG543" i="6"/>
  <c r="BF543" i="6"/>
  <c r="BE543" i="6"/>
  <c r="BD543" i="6"/>
  <c r="BC543" i="6"/>
  <c r="BN542" i="6"/>
  <c r="BM542" i="6"/>
  <c r="BL542" i="6"/>
  <c r="BK542" i="6"/>
  <c r="BJ542" i="6"/>
  <c r="BI542" i="6"/>
  <c r="BH542" i="6"/>
  <c r="BG542" i="6"/>
  <c r="BF542" i="6"/>
  <c r="BE542" i="6"/>
  <c r="BD542" i="6"/>
  <c r="BC542" i="6"/>
  <c r="BN541" i="6"/>
  <c r="BM541" i="6"/>
  <c r="BL541" i="6"/>
  <c r="BK541" i="6"/>
  <c r="BJ541" i="6"/>
  <c r="BI541" i="6"/>
  <c r="BH541" i="6"/>
  <c r="BG541" i="6"/>
  <c r="BF541" i="6"/>
  <c r="BE541" i="6"/>
  <c r="BD541" i="6"/>
  <c r="BC541" i="6"/>
  <c r="BN540" i="6"/>
  <c r="BM540" i="6"/>
  <c r="BL540" i="6"/>
  <c r="BK540" i="6"/>
  <c r="BJ540" i="6"/>
  <c r="BI540" i="6"/>
  <c r="BH540" i="6"/>
  <c r="BG540" i="6"/>
  <c r="BF540" i="6"/>
  <c r="BE540" i="6"/>
  <c r="BD540" i="6"/>
  <c r="BC540" i="6"/>
  <c r="BN539" i="6"/>
  <c r="BM539" i="6"/>
  <c r="BL539" i="6"/>
  <c r="BK539" i="6"/>
  <c r="BJ539" i="6"/>
  <c r="BI539" i="6"/>
  <c r="BH539" i="6"/>
  <c r="BG539" i="6"/>
  <c r="BF539" i="6"/>
  <c r="BE539" i="6"/>
  <c r="BD539" i="6"/>
  <c r="BC539" i="6"/>
  <c r="BN538" i="6"/>
  <c r="BM538" i="6"/>
  <c r="BL538" i="6"/>
  <c r="BK538" i="6"/>
  <c r="BJ538" i="6"/>
  <c r="BI538" i="6"/>
  <c r="BH538" i="6"/>
  <c r="BG538" i="6"/>
  <c r="BF538" i="6"/>
  <c r="BE538" i="6"/>
  <c r="BD538" i="6"/>
  <c r="BC538" i="6"/>
  <c r="BN537" i="6"/>
  <c r="BM537" i="6"/>
  <c r="BL537" i="6"/>
  <c r="BK537" i="6"/>
  <c r="BJ537" i="6"/>
  <c r="BI537" i="6"/>
  <c r="BH537" i="6"/>
  <c r="BG537" i="6"/>
  <c r="BF537" i="6"/>
  <c r="BE537" i="6"/>
  <c r="BD537" i="6"/>
  <c r="BC537" i="6"/>
  <c r="BN536" i="6"/>
  <c r="BM536" i="6"/>
  <c r="BL536" i="6"/>
  <c r="BK536" i="6"/>
  <c r="BJ536" i="6"/>
  <c r="BI536" i="6"/>
  <c r="BH536" i="6"/>
  <c r="BG536" i="6"/>
  <c r="BF536" i="6"/>
  <c r="BE536" i="6"/>
  <c r="BD536" i="6"/>
  <c r="BC536" i="6"/>
  <c r="BN535" i="6"/>
  <c r="BM535" i="6"/>
  <c r="BL535" i="6"/>
  <c r="BK535" i="6"/>
  <c r="BJ535" i="6"/>
  <c r="BI535" i="6"/>
  <c r="BH535" i="6"/>
  <c r="BG535" i="6"/>
  <c r="BF535" i="6"/>
  <c r="BE535" i="6"/>
  <c r="BD535" i="6"/>
  <c r="BC535" i="6"/>
  <c r="BN534" i="6"/>
  <c r="BM534" i="6"/>
  <c r="BL534" i="6"/>
  <c r="BK534" i="6"/>
  <c r="BJ534" i="6"/>
  <c r="BI534" i="6"/>
  <c r="BH534" i="6"/>
  <c r="BG534" i="6"/>
  <c r="BF534" i="6"/>
  <c r="BE534" i="6"/>
  <c r="BD534" i="6"/>
  <c r="BC534" i="6"/>
  <c r="BN533" i="6"/>
  <c r="BM533" i="6"/>
  <c r="BL533" i="6"/>
  <c r="BK533" i="6"/>
  <c r="BJ533" i="6"/>
  <c r="BI533" i="6"/>
  <c r="BH533" i="6"/>
  <c r="BG533" i="6"/>
  <c r="BF533" i="6"/>
  <c r="BE533" i="6"/>
  <c r="BD533" i="6"/>
  <c r="BC533" i="6"/>
  <c r="BN532" i="6"/>
  <c r="BM532" i="6"/>
  <c r="BL532" i="6"/>
  <c r="BK532" i="6"/>
  <c r="BJ532" i="6"/>
  <c r="BI532" i="6"/>
  <c r="BH532" i="6"/>
  <c r="BG532" i="6"/>
  <c r="BF532" i="6"/>
  <c r="BE532" i="6"/>
  <c r="BD532" i="6"/>
  <c r="BC532" i="6"/>
  <c r="BN531" i="6"/>
  <c r="BM531" i="6"/>
  <c r="BL531" i="6"/>
  <c r="BK531" i="6"/>
  <c r="BJ531" i="6"/>
  <c r="BI531" i="6"/>
  <c r="BH531" i="6"/>
  <c r="BG531" i="6"/>
  <c r="BF531" i="6"/>
  <c r="BE531" i="6"/>
  <c r="BD531" i="6"/>
  <c r="BC531" i="6"/>
  <c r="BN530" i="6"/>
  <c r="BM530" i="6"/>
  <c r="BL530" i="6"/>
  <c r="BK530" i="6"/>
  <c r="BJ530" i="6"/>
  <c r="BI530" i="6"/>
  <c r="BH530" i="6"/>
  <c r="BG530" i="6"/>
  <c r="BF530" i="6"/>
  <c r="BE530" i="6"/>
  <c r="BD530" i="6"/>
  <c r="BC530" i="6"/>
  <c r="BN529" i="6"/>
  <c r="BM529" i="6"/>
  <c r="BL529" i="6"/>
  <c r="BK529" i="6"/>
  <c r="BJ529" i="6"/>
  <c r="BI529" i="6"/>
  <c r="BH529" i="6"/>
  <c r="BG529" i="6"/>
  <c r="BF529" i="6"/>
  <c r="BE529" i="6"/>
  <c r="BD529" i="6"/>
  <c r="BC529" i="6"/>
  <c r="BN528" i="6"/>
  <c r="BM528" i="6"/>
  <c r="BL528" i="6"/>
  <c r="BK528" i="6"/>
  <c r="BJ528" i="6"/>
  <c r="BI528" i="6"/>
  <c r="BH528" i="6"/>
  <c r="BG528" i="6"/>
  <c r="BF528" i="6"/>
  <c r="BE528" i="6"/>
  <c r="BD528" i="6"/>
  <c r="BC528" i="6"/>
  <c r="BN527" i="6"/>
  <c r="BM527" i="6"/>
  <c r="BL527" i="6"/>
  <c r="BK527" i="6"/>
  <c r="BJ527" i="6"/>
  <c r="BI527" i="6"/>
  <c r="BH527" i="6"/>
  <c r="BG527" i="6"/>
  <c r="BF527" i="6"/>
  <c r="BE527" i="6"/>
  <c r="BD527" i="6"/>
  <c r="BC527" i="6"/>
  <c r="BN526" i="6"/>
  <c r="BM526" i="6"/>
  <c r="BL526" i="6"/>
  <c r="BK526" i="6"/>
  <c r="BJ526" i="6"/>
  <c r="BI526" i="6"/>
  <c r="BH526" i="6"/>
  <c r="BG526" i="6"/>
  <c r="BF526" i="6"/>
  <c r="BE526" i="6"/>
  <c r="BD526" i="6"/>
  <c r="BC526" i="6"/>
  <c r="BN525" i="6"/>
  <c r="BM525" i="6"/>
  <c r="BL525" i="6"/>
  <c r="BK525" i="6"/>
  <c r="BJ525" i="6"/>
  <c r="BI525" i="6"/>
  <c r="BH525" i="6"/>
  <c r="BG525" i="6"/>
  <c r="BF525" i="6"/>
  <c r="BE525" i="6"/>
  <c r="BD525" i="6"/>
  <c r="BC525" i="6"/>
  <c r="BN524" i="6"/>
  <c r="BM524" i="6"/>
  <c r="BL524" i="6"/>
  <c r="BK524" i="6"/>
  <c r="BJ524" i="6"/>
  <c r="BI524" i="6"/>
  <c r="BH524" i="6"/>
  <c r="BG524" i="6"/>
  <c r="BF524" i="6"/>
  <c r="BE524" i="6"/>
  <c r="BD524" i="6"/>
  <c r="BC524" i="6"/>
  <c r="BN523" i="6"/>
  <c r="BM523" i="6"/>
  <c r="BL523" i="6"/>
  <c r="BK523" i="6"/>
  <c r="BJ523" i="6"/>
  <c r="BI523" i="6"/>
  <c r="BH523" i="6"/>
  <c r="BG523" i="6"/>
  <c r="BF523" i="6"/>
  <c r="BE523" i="6"/>
  <c r="BD523" i="6"/>
  <c r="BC523" i="6"/>
  <c r="BN522" i="6"/>
  <c r="BM522" i="6"/>
  <c r="BL522" i="6"/>
  <c r="BK522" i="6"/>
  <c r="BJ522" i="6"/>
  <c r="BI522" i="6"/>
  <c r="BH522" i="6"/>
  <c r="BG522" i="6"/>
  <c r="BF522" i="6"/>
  <c r="BE522" i="6"/>
  <c r="BD522" i="6"/>
  <c r="BC522" i="6"/>
  <c r="BN521" i="6"/>
  <c r="BM521" i="6"/>
  <c r="BL521" i="6"/>
  <c r="BK521" i="6"/>
  <c r="BJ521" i="6"/>
  <c r="BI521" i="6"/>
  <c r="BH521" i="6"/>
  <c r="BG521" i="6"/>
  <c r="BF521" i="6"/>
  <c r="BE521" i="6"/>
  <c r="BD521" i="6"/>
  <c r="BC521" i="6"/>
  <c r="BN520" i="6"/>
  <c r="BM520" i="6"/>
  <c r="BL520" i="6"/>
  <c r="BK520" i="6"/>
  <c r="BJ520" i="6"/>
  <c r="BI520" i="6"/>
  <c r="BH520" i="6"/>
  <c r="BG520" i="6"/>
  <c r="BF520" i="6"/>
  <c r="BE520" i="6"/>
  <c r="BD520" i="6"/>
  <c r="BC520" i="6"/>
  <c r="BN519" i="6"/>
  <c r="BM519" i="6"/>
  <c r="BL519" i="6"/>
  <c r="BK519" i="6"/>
  <c r="BJ519" i="6"/>
  <c r="BI519" i="6"/>
  <c r="BH519" i="6"/>
  <c r="BG519" i="6"/>
  <c r="BF519" i="6"/>
  <c r="BE519" i="6"/>
  <c r="BD519" i="6"/>
  <c r="BC519" i="6"/>
  <c r="BN518" i="6"/>
  <c r="BM518" i="6"/>
  <c r="BL518" i="6"/>
  <c r="BK518" i="6"/>
  <c r="BJ518" i="6"/>
  <c r="BI518" i="6"/>
  <c r="BH518" i="6"/>
  <c r="BG518" i="6"/>
  <c r="BF518" i="6"/>
  <c r="BE518" i="6"/>
  <c r="BD518" i="6"/>
  <c r="BC518" i="6"/>
  <c r="BN517" i="6"/>
  <c r="BM517" i="6"/>
  <c r="BL517" i="6"/>
  <c r="BK517" i="6"/>
  <c r="BJ517" i="6"/>
  <c r="BI517" i="6"/>
  <c r="BH517" i="6"/>
  <c r="BG517" i="6"/>
  <c r="BF517" i="6"/>
  <c r="BE517" i="6"/>
  <c r="BD517" i="6"/>
  <c r="BC517" i="6"/>
  <c r="BN516" i="6"/>
  <c r="BM516" i="6"/>
  <c r="BL516" i="6"/>
  <c r="BK516" i="6"/>
  <c r="BJ516" i="6"/>
  <c r="BI516" i="6"/>
  <c r="BH516" i="6"/>
  <c r="BG516" i="6"/>
  <c r="BF516" i="6"/>
  <c r="BE516" i="6"/>
  <c r="BD516" i="6"/>
  <c r="BC516" i="6"/>
  <c r="BN515" i="6"/>
  <c r="BM515" i="6"/>
  <c r="BL515" i="6"/>
  <c r="BK515" i="6"/>
  <c r="BJ515" i="6"/>
  <c r="BI515" i="6"/>
  <c r="BH515" i="6"/>
  <c r="BG515" i="6"/>
  <c r="BF515" i="6"/>
  <c r="BE515" i="6"/>
  <c r="BD515" i="6"/>
  <c r="BC515" i="6"/>
  <c r="BN514" i="6"/>
  <c r="BM514" i="6"/>
  <c r="BL514" i="6"/>
  <c r="BK514" i="6"/>
  <c r="BJ514" i="6"/>
  <c r="BI514" i="6"/>
  <c r="BH514" i="6"/>
  <c r="BG514" i="6"/>
  <c r="BF514" i="6"/>
  <c r="BE514" i="6"/>
  <c r="BD514" i="6"/>
  <c r="BC514" i="6"/>
  <c r="BN513" i="6"/>
  <c r="BM513" i="6"/>
  <c r="BL513" i="6"/>
  <c r="BK513" i="6"/>
  <c r="BJ513" i="6"/>
  <c r="BI513" i="6"/>
  <c r="BH513" i="6"/>
  <c r="BG513" i="6"/>
  <c r="BF513" i="6"/>
  <c r="BE513" i="6"/>
  <c r="BD513" i="6"/>
  <c r="BC513" i="6"/>
  <c r="BN512" i="6"/>
  <c r="BM512" i="6"/>
  <c r="BL512" i="6"/>
  <c r="BK512" i="6"/>
  <c r="BJ512" i="6"/>
  <c r="BI512" i="6"/>
  <c r="BH512" i="6"/>
  <c r="BG512" i="6"/>
  <c r="BF512" i="6"/>
  <c r="BE512" i="6"/>
  <c r="BD512" i="6"/>
  <c r="BC512" i="6"/>
  <c r="BN511" i="6"/>
  <c r="BM511" i="6"/>
  <c r="BL511" i="6"/>
  <c r="BK511" i="6"/>
  <c r="BJ511" i="6"/>
  <c r="BI511" i="6"/>
  <c r="BH511" i="6"/>
  <c r="BG511" i="6"/>
  <c r="BF511" i="6"/>
  <c r="BE511" i="6"/>
  <c r="BD511" i="6"/>
  <c r="BC511" i="6"/>
  <c r="BN510" i="6"/>
  <c r="BM510" i="6"/>
  <c r="BL510" i="6"/>
  <c r="BK510" i="6"/>
  <c r="BJ510" i="6"/>
  <c r="BI510" i="6"/>
  <c r="BH510" i="6"/>
  <c r="BG510" i="6"/>
  <c r="BF510" i="6"/>
  <c r="BE510" i="6"/>
  <c r="BD510" i="6"/>
  <c r="BC510" i="6"/>
  <c r="BN509" i="6"/>
  <c r="BM509" i="6"/>
  <c r="BL509" i="6"/>
  <c r="BK509" i="6"/>
  <c r="BJ509" i="6"/>
  <c r="BI509" i="6"/>
  <c r="BH509" i="6"/>
  <c r="BG509" i="6"/>
  <c r="BF509" i="6"/>
  <c r="BE509" i="6"/>
  <c r="BD509" i="6"/>
  <c r="BC509" i="6"/>
  <c r="BN508" i="6"/>
  <c r="BM508" i="6"/>
  <c r="BL508" i="6"/>
  <c r="BK508" i="6"/>
  <c r="BJ508" i="6"/>
  <c r="BI508" i="6"/>
  <c r="BH508" i="6"/>
  <c r="BG508" i="6"/>
  <c r="BF508" i="6"/>
  <c r="BE508" i="6"/>
  <c r="BD508" i="6"/>
  <c r="BC508" i="6"/>
  <c r="BN507" i="6"/>
  <c r="BM507" i="6"/>
  <c r="BL507" i="6"/>
  <c r="BK507" i="6"/>
  <c r="BJ507" i="6"/>
  <c r="BI507" i="6"/>
  <c r="BH507" i="6"/>
  <c r="BG507" i="6"/>
  <c r="BF507" i="6"/>
  <c r="BE507" i="6"/>
  <c r="BD507" i="6"/>
  <c r="BC507" i="6"/>
  <c r="BN506" i="6"/>
  <c r="BM506" i="6"/>
  <c r="BL506" i="6"/>
  <c r="BK506" i="6"/>
  <c r="BJ506" i="6"/>
  <c r="BI506" i="6"/>
  <c r="BH506" i="6"/>
  <c r="BG506" i="6"/>
  <c r="BF506" i="6"/>
  <c r="BE506" i="6"/>
  <c r="BD506" i="6"/>
  <c r="BC506" i="6"/>
  <c r="BN505" i="6"/>
  <c r="BM505" i="6"/>
  <c r="BL505" i="6"/>
  <c r="BK505" i="6"/>
  <c r="BJ505" i="6"/>
  <c r="BI505" i="6"/>
  <c r="BH505" i="6"/>
  <c r="BG505" i="6"/>
  <c r="BF505" i="6"/>
  <c r="BE505" i="6"/>
  <c r="BD505" i="6"/>
  <c r="BC505" i="6"/>
  <c r="BN504" i="6"/>
  <c r="BM504" i="6"/>
  <c r="BL504" i="6"/>
  <c r="BK504" i="6"/>
  <c r="BJ504" i="6"/>
  <c r="BI504" i="6"/>
  <c r="BH504" i="6"/>
  <c r="BG504" i="6"/>
  <c r="BF504" i="6"/>
  <c r="BE504" i="6"/>
  <c r="BD504" i="6"/>
  <c r="BC504" i="6"/>
  <c r="BN503" i="6"/>
  <c r="BM503" i="6"/>
  <c r="BL503" i="6"/>
  <c r="BK503" i="6"/>
  <c r="BJ503" i="6"/>
  <c r="BI503" i="6"/>
  <c r="BH503" i="6"/>
  <c r="BG503" i="6"/>
  <c r="BF503" i="6"/>
  <c r="BE503" i="6"/>
  <c r="BD503" i="6"/>
  <c r="BC503" i="6"/>
  <c r="BN502" i="6"/>
  <c r="BM502" i="6"/>
  <c r="BL502" i="6"/>
  <c r="BK502" i="6"/>
  <c r="BJ502" i="6"/>
  <c r="BI502" i="6"/>
  <c r="BH502" i="6"/>
  <c r="BG502" i="6"/>
  <c r="BF502" i="6"/>
  <c r="BE502" i="6"/>
  <c r="BD502" i="6"/>
  <c r="BC502" i="6"/>
  <c r="BN501" i="6"/>
  <c r="BM501" i="6"/>
  <c r="BL501" i="6"/>
  <c r="BK501" i="6"/>
  <c r="BJ501" i="6"/>
  <c r="BI501" i="6"/>
  <c r="BH501" i="6"/>
  <c r="BG501" i="6"/>
  <c r="BF501" i="6"/>
  <c r="BE501" i="6"/>
  <c r="BD501" i="6"/>
  <c r="BC501" i="6"/>
  <c r="BN500" i="6"/>
  <c r="BM500" i="6"/>
  <c r="BL500" i="6"/>
  <c r="BK500" i="6"/>
  <c r="BJ500" i="6"/>
  <c r="BI500" i="6"/>
  <c r="BH500" i="6"/>
  <c r="BG500" i="6"/>
  <c r="BF500" i="6"/>
  <c r="BE500" i="6"/>
  <c r="BD500" i="6"/>
  <c r="BC500" i="6"/>
  <c r="BN499" i="6"/>
  <c r="BM499" i="6"/>
  <c r="BL499" i="6"/>
  <c r="BK499" i="6"/>
  <c r="BJ499" i="6"/>
  <c r="BI499" i="6"/>
  <c r="BH499" i="6"/>
  <c r="BG499" i="6"/>
  <c r="BF499" i="6"/>
  <c r="BE499" i="6"/>
  <c r="BD499" i="6"/>
  <c r="BC499" i="6"/>
  <c r="BN498" i="6"/>
  <c r="BM498" i="6"/>
  <c r="BL498" i="6"/>
  <c r="BK498" i="6"/>
  <c r="BJ498" i="6"/>
  <c r="BI498" i="6"/>
  <c r="BH498" i="6"/>
  <c r="BG498" i="6"/>
  <c r="BF498" i="6"/>
  <c r="BE498" i="6"/>
  <c r="BD498" i="6"/>
  <c r="BC498" i="6"/>
  <c r="BN497" i="6"/>
  <c r="BM497" i="6"/>
  <c r="BL497" i="6"/>
  <c r="BK497" i="6"/>
  <c r="BJ497" i="6"/>
  <c r="BI497" i="6"/>
  <c r="BH497" i="6"/>
  <c r="BG497" i="6"/>
  <c r="BF497" i="6"/>
  <c r="BE497" i="6"/>
  <c r="BD497" i="6"/>
  <c r="BC497" i="6"/>
  <c r="BN496" i="6"/>
  <c r="BM496" i="6"/>
  <c r="BL496" i="6"/>
  <c r="BK496" i="6"/>
  <c r="BJ496" i="6"/>
  <c r="BI496" i="6"/>
  <c r="BH496" i="6"/>
  <c r="BG496" i="6"/>
  <c r="BF496" i="6"/>
  <c r="BE496" i="6"/>
  <c r="BD496" i="6"/>
  <c r="BC496" i="6"/>
  <c r="BN495" i="6"/>
  <c r="BM495" i="6"/>
  <c r="BL495" i="6"/>
  <c r="BK495" i="6"/>
  <c r="BJ495" i="6"/>
  <c r="BI495" i="6"/>
  <c r="BH495" i="6"/>
  <c r="BG495" i="6"/>
  <c r="BF495" i="6"/>
  <c r="BE495" i="6"/>
  <c r="BD495" i="6"/>
  <c r="BC495" i="6"/>
  <c r="BN494" i="6"/>
  <c r="BM494" i="6"/>
  <c r="BL494" i="6"/>
  <c r="BK494" i="6"/>
  <c r="BJ494" i="6"/>
  <c r="BI494" i="6"/>
  <c r="BH494" i="6"/>
  <c r="BG494" i="6"/>
  <c r="BF494" i="6"/>
  <c r="BE494" i="6"/>
  <c r="BD494" i="6"/>
  <c r="BC494" i="6"/>
  <c r="BN493" i="6"/>
  <c r="BM493" i="6"/>
  <c r="BL493" i="6"/>
  <c r="BK493" i="6"/>
  <c r="BJ493" i="6"/>
  <c r="BI493" i="6"/>
  <c r="BH493" i="6"/>
  <c r="BG493" i="6"/>
  <c r="BF493" i="6"/>
  <c r="BE493" i="6"/>
  <c r="BD493" i="6"/>
  <c r="BC493" i="6"/>
  <c r="BN492" i="6"/>
  <c r="BM492" i="6"/>
  <c r="BL492" i="6"/>
  <c r="BK492" i="6"/>
  <c r="BJ492" i="6"/>
  <c r="BI492" i="6"/>
  <c r="BH492" i="6"/>
  <c r="BG492" i="6"/>
  <c r="BF492" i="6"/>
  <c r="BE492" i="6"/>
  <c r="BD492" i="6"/>
  <c r="BC492" i="6"/>
  <c r="BN491" i="6"/>
  <c r="BM491" i="6"/>
  <c r="BL491" i="6"/>
  <c r="BK491" i="6"/>
  <c r="BJ491" i="6"/>
  <c r="BI491" i="6"/>
  <c r="BH491" i="6"/>
  <c r="BG491" i="6"/>
  <c r="BF491" i="6"/>
  <c r="BE491" i="6"/>
  <c r="BD491" i="6"/>
  <c r="BC491" i="6"/>
  <c r="BN490" i="6"/>
  <c r="BM490" i="6"/>
  <c r="BL490" i="6"/>
  <c r="BK490" i="6"/>
  <c r="BJ490" i="6"/>
  <c r="BI490" i="6"/>
  <c r="BH490" i="6"/>
  <c r="BG490" i="6"/>
  <c r="BF490" i="6"/>
  <c r="BE490" i="6"/>
  <c r="BD490" i="6"/>
  <c r="BC490" i="6"/>
  <c r="BN489" i="6"/>
  <c r="BM489" i="6"/>
  <c r="BL489" i="6"/>
  <c r="BK489" i="6"/>
  <c r="BJ489" i="6"/>
  <c r="BI489" i="6"/>
  <c r="BH489" i="6"/>
  <c r="BG489" i="6"/>
  <c r="BF489" i="6"/>
  <c r="BE489" i="6"/>
  <c r="BD489" i="6"/>
  <c r="BC489" i="6"/>
  <c r="BN488" i="6"/>
  <c r="BM488" i="6"/>
  <c r="BL488" i="6"/>
  <c r="BK488" i="6"/>
  <c r="BJ488" i="6"/>
  <c r="BI488" i="6"/>
  <c r="BH488" i="6"/>
  <c r="BG488" i="6"/>
  <c r="BF488" i="6"/>
  <c r="BE488" i="6"/>
  <c r="BD488" i="6"/>
  <c r="BC488" i="6"/>
  <c r="BN487" i="6"/>
  <c r="BM487" i="6"/>
  <c r="BL487" i="6"/>
  <c r="BK487" i="6"/>
  <c r="BJ487" i="6"/>
  <c r="BI487" i="6"/>
  <c r="BH487" i="6"/>
  <c r="BG487" i="6"/>
  <c r="BF487" i="6"/>
  <c r="BE487" i="6"/>
  <c r="BD487" i="6"/>
  <c r="BC487" i="6"/>
  <c r="BN486" i="6"/>
  <c r="BM486" i="6"/>
  <c r="BL486" i="6"/>
  <c r="BK486" i="6"/>
  <c r="BJ486" i="6"/>
  <c r="BI486" i="6"/>
  <c r="BH486" i="6"/>
  <c r="BG486" i="6"/>
  <c r="BF486" i="6"/>
  <c r="BE486" i="6"/>
  <c r="BD486" i="6"/>
  <c r="BC486" i="6"/>
  <c r="BN485" i="6"/>
  <c r="BM485" i="6"/>
  <c r="BL485" i="6"/>
  <c r="BK485" i="6"/>
  <c r="BJ485" i="6"/>
  <c r="BI485" i="6"/>
  <c r="BH485" i="6"/>
  <c r="BG485" i="6"/>
  <c r="BF485" i="6"/>
  <c r="BE485" i="6"/>
  <c r="BD485" i="6"/>
  <c r="BC485" i="6"/>
  <c r="BN484" i="6"/>
  <c r="BM484" i="6"/>
  <c r="BL484" i="6"/>
  <c r="BK484" i="6"/>
  <c r="BJ484" i="6"/>
  <c r="BI484" i="6"/>
  <c r="BH484" i="6"/>
  <c r="BG484" i="6"/>
  <c r="BF484" i="6"/>
  <c r="BE484" i="6"/>
  <c r="BD484" i="6"/>
  <c r="BC484" i="6"/>
  <c r="BN483" i="6"/>
  <c r="BM483" i="6"/>
  <c r="BL483" i="6"/>
  <c r="BK483" i="6"/>
  <c r="BJ483" i="6"/>
  <c r="BI483" i="6"/>
  <c r="BH483" i="6"/>
  <c r="BG483" i="6"/>
  <c r="BF483" i="6"/>
  <c r="BE483" i="6"/>
  <c r="BD483" i="6"/>
  <c r="BC483" i="6"/>
  <c r="BN482" i="6"/>
  <c r="BM482" i="6"/>
  <c r="BL482" i="6"/>
  <c r="BK482" i="6"/>
  <c r="BJ482" i="6"/>
  <c r="BI482" i="6"/>
  <c r="BH482" i="6"/>
  <c r="BG482" i="6"/>
  <c r="BF482" i="6"/>
  <c r="BE482" i="6"/>
  <c r="BD482" i="6"/>
  <c r="BC482" i="6"/>
  <c r="BN481" i="6"/>
  <c r="BM481" i="6"/>
  <c r="BL481" i="6"/>
  <c r="BK481" i="6"/>
  <c r="BJ481" i="6"/>
  <c r="BI481" i="6"/>
  <c r="BH481" i="6"/>
  <c r="BG481" i="6"/>
  <c r="BF481" i="6"/>
  <c r="BE481" i="6"/>
  <c r="BD481" i="6"/>
  <c r="BC481" i="6"/>
  <c r="BN480" i="6"/>
  <c r="BM480" i="6"/>
  <c r="BL480" i="6"/>
  <c r="BK480" i="6"/>
  <c r="BJ480" i="6"/>
  <c r="BI480" i="6"/>
  <c r="BH480" i="6"/>
  <c r="BG480" i="6"/>
  <c r="BF480" i="6"/>
  <c r="BE480" i="6"/>
  <c r="BD480" i="6"/>
  <c r="BC480" i="6"/>
  <c r="BN479" i="6"/>
  <c r="BM479" i="6"/>
  <c r="BL479" i="6"/>
  <c r="BK479" i="6"/>
  <c r="BJ479" i="6"/>
  <c r="BI479" i="6"/>
  <c r="BH479" i="6"/>
  <c r="BG479" i="6"/>
  <c r="BF479" i="6"/>
  <c r="BE479" i="6"/>
  <c r="BD479" i="6"/>
  <c r="BC479" i="6"/>
  <c r="BN478" i="6"/>
  <c r="BM478" i="6"/>
  <c r="BL478" i="6"/>
  <c r="BK478" i="6"/>
  <c r="BJ478" i="6"/>
  <c r="BI478" i="6"/>
  <c r="BH478" i="6"/>
  <c r="BG478" i="6"/>
  <c r="BF478" i="6"/>
  <c r="BE478" i="6"/>
  <c r="BD478" i="6"/>
  <c r="BC478" i="6"/>
  <c r="BN477" i="6"/>
  <c r="BM477" i="6"/>
  <c r="BL477" i="6"/>
  <c r="BK477" i="6"/>
  <c r="BJ477" i="6"/>
  <c r="BI477" i="6"/>
  <c r="BH477" i="6"/>
  <c r="BG477" i="6"/>
  <c r="BF477" i="6"/>
  <c r="BE477" i="6"/>
  <c r="BD477" i="6"/>
  <c r="BC477" i="6"/>
  <c r="BN476" i="6"/>
  <c r="BM476" i="6"/>
  <c r="BL476" i="6"/>
  <c r="BK476" i="6"/>
  <c r="BJ476" i="6"/>
  <c r="BI476" i="6"/>
  <c r="BH476" i="6"/>
  <c r="BG476" i="6"/>
  <c r="BF476" i="6"/>
  <c r="BE476" i="6"/>
  <c r="BD476" i="6"/>
  <c r="BC476" i="6"/>
  <c r="BN475" i="6"/>
  <c r="BM475" i="6"/>
  <c r="BL475" i="6"/>
  <c r="BK475" i="6"/>
  <c r="BJ475" i="6"/>
  <c r="BI475" i="6"/>
  <c r="BH475" i="6"/>
  <c r="BG475" i="6"/>
  <c r="BF475" i="6"/>
  <c r="BE475" i="6"/>
  <c r="BD475" i="6"/>
  <c r="BC475" i="6"/>
  <c r="BN474" i="6"/>
  <c r="BM474" i="6"/>
  <c r="BL474" i="6"/>
  <c r="BK474" i="6"/>
  <c r="BJ474" i="6"/>
  <c r="BI474" i="6"/>
  <c r="BH474" i="6"/>
  <c r="BG474" i="6"/>
  <c r="BF474" i="6"/>
  <c r="BE474" i="6"/>
  <c r="BD474" i="6"/>
  <c r="BC474" i="6"/>
  <c r="BN473" i="6"/>
  <c r="BM473" i="6"/>
  <c r="BL473" i="6"/>
  <c r="BK473" i="6"/>
  <c r="BJ473" i="6"/>
  <c r="BI473" i="6"/>
  <c r="BH473" i="6"/>
  <c r="BG473" i="6"/>
  <c r="BF473" i="6"/>
  <c r="BE473" i="6"/>
  <c r="BD473" i="6"/>
  <c r="BC473" i="6"/>
  <c r="BN472" i="6"/>
  <c r="BM472" i="6"/>
  <c r="BL472" i="6"/>
  <c r="BK472" i="6"/>
  <c r="BJ472" i="6"/>
  <c r="BI472" i="6"/>
  <c r="BH472" i="6"/>
  <c r="BG472" i="6"/>
  <c r="BF472" i="6"/>
  <c r="BE472" i="6"/>
  <c r="BD472" i="6"/>
  <c r="BC472" i="6"/>
  <c r="BN471" i="6"/>
  <c r="BM471" i="6"/>
  <c r="BL471" i="6"/>
  <c r="BK471" i="6"/>
  <c r="BJ471" i="6"/>
  <c r="BI471" i="6"/>
  <c r="BH471" i="6"/>
  <c r="BG471" i="6"/>
  <c r="BF471" i="6"/>
  <c r="BE471" i="6"/>
  <c r="BD471" i="6"/>
  <c r="BC471" i="6"/>
  <c r="BN470" i="6"/>
  <c r="BM470" i="6"/>
  <c r="BL470" i="6"/>
  <c r="BK470" i="6"/>
  <c r="BJ470" i="6"/>
  <c r="BI470" i="6"/>
  <c r="BH470" i="6"/>
  <c r="BG470" i="6"/>
  <c r="BF470" i="6"/>
  <c r="BE470" i="6"/>
  <c r="BD470" i="6"/>
  <c r="BC470" i="6"/>
  <c r="BN469" i="6"/>
  <c r="BM469" i="6"/>
  <c r="BL469" i="6"/>
  <c r="BK469" i="6"/>
  <c r="BJ469" i="6"/>
  <c r="BI469" i="6"/>
  <c r="BH469" i="6"/>
  <c r="BG469" i="6"/>
  <c r="BF469" i="6"/>
  <c r="BE469" i="6"/>
  <c r="BD469" i="6"/>
  <c r="BC469" i="6"/>
  <c r="BN468" i="6"/>
  <c r="BM468" i="6"/>
  <c r="BL468" i="6"/>
  <c r="BK468" i="6"/>
  <c r="BJ468" i="6"/>
  <c r="BI468" i="6"/>
  <c r="BH468" i="6"/>
  <c r="BG468" i="6"/>
  <c r="BF468" i="6"/>
  <c r="BE468" i="6"/>
  <c r="BD468" i="6"/>
  <c r="BC468" i="6"/>
  <c r="BN467" i="6"/>
  <c r="BM467" i="6"/>
  <c r="BL467" i="6"/>
  <c r="BK467" i="6"/>
  <c r="BJ467" i="6"/>
  <c r="BI467" i="6"/>
  <c r="BH467" i="6"/>
  <c r="BG467" i="6"/>
  <c r="BF467" i="6"/>
  <c r="BE467" i="6"/>
  <c r="BD467" i="6"/>
  <c r="BC467" i="6"/>
  <c r="BN466" i="6"/>
  <c r="BM466" i="6"/>
  <c r="BL466" i="6"/>
  <c r="BK466" i="6"/>
  <c r="BJ466" i="6"/>
  <c r="BI466" i="6"/>
  <c r="BH466" i="6"/>
  <c r="BG466" i="6"/>
  <c r="BF466" i="6"/>
  <c r="BE466" i="6"/>
  <c r="BD466" i="6"/>
  <c r="BC466" i="6"/>
  <c r="BN465" i="6"/>
  <c r="BM465" i="6"/>
  <c r="BL465" i="6"/>
  <c r="BK465" i="6"/>
  <c r="BJ465" i="6"/>
  <c r="BI465" i="6"/>
  <c r="BH465" i="6"/>
  <c r="BG465" i="6"/>
  <c r="BF465" i="6"/>
  <c r="BE465" i="6"/>
  <c r="BD465" i="6"/>
  <c r="BC465" i="6"/>
  <c r="BN464" i="6"/>
  <c r="BM464" i="6"/>
  <c r="BL464" i="6"/>
  <c r="BK464" i="6"/>
  <c r="BJ464" i="6"/>
  <c r="BI464" i="6"/>
  <c r="BH464" i="6"/>
  <c r="BG464" i="6"/>
  <c r="BF464" i="6"/>
  <c r="BE464" i="6"/>
  <c r="BD464" i="6"/>
  <c r="BC464" i="6"/>
  <c r="BN463" i="6"/>
  <c r="BM463" i="6"/>
  <c r="BL463" i="6"/>
  <c r="BK463" i="6"/>
  <c r="BJ463" i="6"/>
  <c r="BI463" i="6"/>
  <c r="BH463" i="6"/>
  <c r="BG463" i="6"/>
  <c r="BF463" i="6"/>
  <c r="BE463" i="6"/>
  <c r="BD463" i="6"/>
  <c r="BC463" i="6"/>
  <c r="BN462" i="6"/>
  <c r="BM462" i="6"/>
  <c r="BL462" i="6"/>
  <c r="BK462" i="6"/>
  <c r="BJ462" i="6"/>
  <c r="BI462" i="6"/>
  <c r="BH462" i="6"/>
  <c r="BG462" i="6"/>
  <c r="BF462" i="6"/>
  <c r="BE462" i="6"/>
  <c r="BD462" i="6"/>
  <c r="BC462" i="6"/>
  <c r="BN461" i="6"/>
  <c r="BM461" i="6"/>
  <c r="BL461" i="6"/>
  <c r="BK461" i="6"/>
  <c r="BJ461" i="6"/>
  <c r="BI461" i="6"/>
  <c r="BH461" i="6"/>
  <c r="BG461" i="6"/>
  <c r="BF461" i="6"/>
  <c r="BE461" i="6"/>
  <c r="BD461" i="6"/>
  <c r="BC461" i="6"/>
  <c r="BN460" i="6"/>
  <c r="BM460" i="6"/>
  <c r="BL460" i="6"/>
  <c r="BK460" i="6"/>
  <c r="BJ460" i="6"/>
  <c r="BI460" i="6"/>
  <c r="BH460" i="6"/>
  <c r="BG460" i="6"/>
  <c r="BF460" i="6"/>
  <c r="BE460" i="6"/>
  <c r="BD460" i="6"/>
  <c r="BC460" i="6"/>
  <c r="BN459" i="6"/>
  <c r="BM459" i="6"/>
  <c r="BL459" i="6"/>
  <c r="BK459" i="6"/>
  <c r="BJ459" i="6"/>
  <c r="BI459" i="6"/>
  <c r="BH459" i="6"/>
  <c r="BG459" i="6"/>
  <c r="BF459" i="6"/>
  <c r="BE459" i="6"/>
  <c r="BD459" i="6"/>
  <c r="BC459" i="6"/>
  <c r="BN458" i="6"/>
  <c r="BM458" i="6"/>
  <c r="BL458" i="6"/>
  <c r="BK458" i="6"/>
  <c r="BJ458" i="6"/>
  <c r="BI458" i="6"/>
  <c r="BH458" i="6"/>
  <c r="BG458" i="6"/>
  <c r="BF458" i="6"/>
  <c r="BE458" i="6"/>
  <c r="BD458" i="6"/>
  <c r="BC458" i="6"/>
  <c r="BN457" i="6"/>
  <c r="BM457" i="6"/>
  <c r="BL457" i="6"/>
  <c r="BK457" i="6"/>
  <c r="BJ457" i="6"/>
  <c r="BI457" i="6"/>
  <c r="BH457" i="6"/>
  <c r="BG457" i="6"/>
  <c r="BF457" i="6"/>
  <c r="BE457" i="6"/>
  <c r="BD457" i="6"/>
  <c r="BC457" i="6"/>
  <c r="BN456" i="6"/>
  <c r="BM456" i="6"/>
  <c r="BL456" i="6"/>
  <c r="BK456" i="6"/>
  <c r="BJ456" i="6"/>
  <c r="BI456" i="6"/>
  <c r="BH456" i="6"/>
  <c r="BG456" i="6"/>
  <c r="BF456" i="6"/>
  <c r="BE456" i="6"/>
  <c r="BD456" i="6"/>
  <c r="BC456" i="6"/>
  <c r="BN455" i="6"/>
  <c r="BM455" i="6"/>
  <c r="BL455" i="6"/>
  <c r="BK455" i="6"/>
  <c r="BJ455" i="6"/>
  <c r="BI455" i="6"/>
  <c r="BH455" i="6"/>
  <c r="BG455" i="6"/>
  <c r="BF455" i="6"/>
  <c r="BE455" i="6"/>
  <c r="BD455" i="6"/>
  <c r="BC455" i="6"/>
  <c r="BN454" i="6"/>
  <c r="BM454" i="6"/>
  <c r="BL454" i="6"/>
  <c r="BK454" i="6"/>
  <c r="BJ454" i="6"/>
  <c r="BI454" i="6"/>
  <c r="BH454" i="6"/>
  <c r="BG454" i="6"/>
  <c r="BF454" i="6"/>
  <c r="BE454" i="6"/>
  <c r="BD454" i="6"/>
  <c r="BC454" i="6"/>
  <c r="BN453" i="6"/>
  <c r="BM453" i="6"/>
  <c r="BL453" i="6"/>
  <c r="BK453" i="6"/>
  <c r="BJ453" i="6"/>
  <c r="BI453" i="6"/>
  <c r="BH453" i="6"/>
  <c r="BG453" i="6"/>
  <c r="BF453" i="6"/>
  <c r="BE453" i="6"/>
  <c r="BD453" i="6"/>
  <c r="BC453" i="6"/>
  <c r="BN452" i="6"/>
  <c r="BM452" i="6"/>
  <c r="BL452" i="6"/>
  <c r="BK452" i="6"/>
  <c r="BJ452" i="6"/>
  <c r="BI452" i="6"/>
  <c r="BH452" i="6"/>
  <c r="BG452" i="6"/>
  <c r="BF452" i="6"/>
  <c r="BE452" i="6"/>
  <c r="BD452" i="6"/>
  <c r="BC452" i="6"/>
  <c r="BN451" i="6"/>
  <c r="BM451" i="6"/>
  <c r="BL451" i="6"/>
  <c r="BK451" i="6"/>
  <c r="BJ451" i="6"/>
  <c r="BI451" i="6"/>
  <c r="BH451" i="6"/>
  <c r="BG451" i="6"/>
  <c r="BF451" i="6"/>
  <c r="BE451" i="6"/>
  <c r="BD451" i="6"/>
  <c r="BC451" i="6"/>
  <c r="BN450" i="6"/>
  <c r="BM450" i="6"/>
  <c r="BL450" i="6"/>
  <c r="BK450" i="6"/>
  <c r="BJ450" i="6"/>
  <c r="BI450" i="6"/>
  <c r="BH450" i="6"/>
  <c r="BG450" i="6"/>
  <c r="BF450" i="6"/>
  <c r="BE450" i="6"/>
  <c r="BD450" i="6"/>
  <c r="BC450" i="6"/>
  <c r="BN449" i="6"/>
  <c r="BM449" i="6"/>
  <c r="BL449" i="6"/>
  <c r="BK449" i="6"/>
  <c r="BJ449" i="6"/>
  <c r="BI449" i="6"/>
  <c r="BH449" i="6"/>
  <c r="BG449" i="6"/>
  <c r="BF449" i="6"/>
  <c r="BE449" i="6"/>
  <c r="BD449" i="6"/>
  <c r="BC449" i="6"/>
  <c r="BN448" i="6"/>
  <c r="BM448" i="6"/>
  <c r="BL448" i="6"/>
  <c r="BK448" i="6"/>
  <c r="BJ448" i="6"/>
  <c r="BI448" i="6"/>
  <c r="BH448" i="6"/>
  <c r="BG448" i="6"/>
  <c r="BF448" i="6"/>
  <c r="BE448" i="6"/>
  <c r="BD448" i="6"/>
  <c r="BC448" i="6"/>
  <c r="BN447" i="6"/>
  <c r="BM447" i="6"/>
  <c r="BL447" i="6"/>
  <c r="BK447" i="6"/>
  <c r="BJ447" i="6"/>
  <c r="BI447" i="6"/>
  <c r="BH447" i="6"/>
  <c r="BG447" i="6"/>
  <c r="BF447" i="6"/>
  <c r="BE447" i="6"/>
  <c r="BD447" i="6"/>
  <c r="BC447" i="6"/>
  <c r="BN446" i="6"/>
  <c r="BM446" i="6"/>
  <c r="BL446" i="6"/>
  <c r="BK446" i="6"/>
  <c r="BJ446" i="6"/>
  <c r="BI446" i="6"/>
  <c r="BH446" i="6"/>
  <c r="BG446" i="6"/>
  <c r="BF446" i="6"/>
  <c r="BE446" i="6"/>
  <c r="BD446" i="6"/>
  <c r="BC446" i="6"/>
  <c r="BN445" i="6"/>
  <c r="BM445" i="6"/>
  <c r="BL445" i="6"/>
  <c r="BK445" i="6"/>
  <c r="BJ445" i="6"/>
  <c r="BI445" i="6"/>
  <c r="BH445" i="6"/>
  <c r="BG445" i="6"/>
  <c r="BF445" i="6"/>
  <c r="BE445" i="6"/>
  <c r="BD445" i="6"/>
  <c r="BC445" i="6"/>
  <c r="BN444" i="6"/>
  <c r="BM444" i="6"/>
  <c r="BL444" i="6"/>
  <c r="BK444" i="6"/>
  <c r="BJ444" i="6"/>
  <c r="BI444" i="6"/>
  <c r="BH444" i="6"/>
  <c r="BG444" i="6"/>
  <c r="BF444" i="6"/>
  <c r="BE444" i="6"/>
  <c r="BD444" i="6"/>
  <c r="BC444" i="6"/>
  <c r="BN443" i="6"/>
  <c r="BM443" i="6"/>
  <c r="BL443" i="6"/>
  <c r="BK443" i="6"/>
  <c r="BJ443" i="6"/>
  <c r="BI443" i="6"/>
  <c r="BH443" i="6"/>
  <c r="BG443" i="6"/>
  <c r="BF443" i="6"/>
  <c r="BE443" i="6"/>
  <c r="BD443" i="6"/>
  <c r="BC443" i="6"/>
  <c r="BN442" i="6"/>
  <c r="BM442" i="6"/>
  <c r="BL442" i="6"/>
  <c r="BK442" i="6"/>
  <c r="BJ442" i="6"/>
  <c r="BI442" i="6"/>
  <c r="BH442" i="6"/>
  <c r="BG442" i="6"/>
  <c r="BF442" i="6"/>
  <c r="BE442" i="6"/>
  <c r="BD442" i="6"/>
  <c r="BC442" i="6"/>
  <c r="BN441" i="6"/>
  <c r="BM441" i="6"/>
  <c r="BL441" i="6"/>
  <c r="BK441" i="6"/>
  <c r="BJ441" i="6"/>
  <c r="BI441" i="6"/>
  <c r="BH441" i="6"/>
  <c r="BG441" i="6"/>
  <c r="BF441" i="6"/>
  <c r="BE441" i="6"/>
  <c r="BD441" i="6"/>
  <c r="BC441" i="6"/>
  <c r="BN440" i="6"/>
  <c r="BM440" i="6"/>
  <c r="BL440" i="6"/>
  <c r="BK440" i="6"/>
  <c r="BJ440" i="6"/>
  <c r="BI440" i="6"/>
  <c r="BH440" i="6"/>
  <c r="BG440" i="6"/>
  <c r="BF440" i="6"/>
  <c r="BE440" i="6"/>
  <c r="BD440" i="6"/>
  <c r="BC440" i="6"/>
  <c r="BN439" i="6"/>
  <c r="BM439" i="6"/>
  <c r="BL439" i="6"/>
  <c r="BK439" i="6"/>
  <c r="BJ439" i="6"/>
  <c r="BI439" i="6"/>
  <c r="BH439" i="6"/>
  <c r="BG439" i="6"/>
  <c r="BF439" i="6"/>
  <c r="BE439" i="6"/>
  <c r="BD439" i="6"/>
  <c r="BC439" i="6"/>
  <c r="BN438" i="6"/>
  <c r="BM438" i="6"/>
  <c r="BL438" i="6"/>
  <c r="BK438" i="6"/>
  <c r="BJ438" i="6"/>
  <c r="BI438" i="6"/>
  <c r="BH438" i="6"/>
  <c r="BG438" i="6"/>
  <c r="BF438" i="6"/>
  <c r="BE438" i="6"/>
  <c r="BD438" i="6"/>
  <c r="BC438" i="6"/>
  <c r="BN437" i="6"/>
  <c r="BM437" i="6"/>
  <c r="BL437" i="6"/>
  <c r="BK437" i="6"/>
  <c r="BJ437" i="6"/>
  <c r="BI437" i="6"/>
  <c r="BH437" i="6"/>
  <c r="BG437" i="6"/>
  <c r="BF437" i="6"/>
  <c r="BE437" i="6"/>
  <c r="BD437" i="6"/>
  <c r="BC437" i="6"/>
  <c r="BN436" i="6"/>
  <c r="BM436" i="6"/>
  <c r="BL436" i="6"/>
  <c r="BK436" i="6"/>
  <c r="BJ436" i="6"/>
  <c r="BI436" i="6"/>
  <c r="BH436" i="6"/>
  <c r="BG436" i="6"/>
  <c r="BF436" i="6"/>
  <c r="BE436" i="6"/>
  <c r="BD436" i="6"/>
  <c r="BC436" i="6"/>
  <c r="BN435" i="6"/>
  <c r="BM435" i="6"/>
  <c r="BL435" i="6"/>
  <c r="BK435" i="6"/>
  <c r="BJ435" i="6"/>
  <c r="BI435" i="6"/>
  <c r="BH435" i="6"/>
  <c r="BG435" i="6"/>
  <c r="BF435" i="6"/>
  <c r="BE435" i="6"/>
  <c r="BD435" i="6"/>
  <c r="BC435" i="6"/>
  <c r="BN434" i="6"/>
  <c r="BM434" i="6"/>
  <c r="BL434" i="6"/>
  <c r="BK434" i="6"/>
  <c r="BJ434" i="6"/>
  <c r="BI434" i="6"/>
  <c r="BH434" i="6"/>
  <c r="BG434" i="6"/>
  <c r="BF434" i="6"/>
  <c r="BE434" i="6"/>
  <c r="BD434" i="6"/>
  <c r="BC434" i="6"/>
  <c r="BN433" i="6"/>
  <c r="BM433" i="6"/>
  <c r="BL433" i="6"/>
  <c r="BK433" i="6"/>
  <c r="BJ433" i="6"/>
  <c r="BI433" i="6"/>
  <c r="BH433" i="6"/>
  <c r="BG433" i="6"/>
  <c r="BF433" i="6"/>
  <c r="BE433" i="6"/>
  <c r="BD433" i="6"/>
  <c r="BC433" i="6"/>
  <c r="BN432" i="6"/>
  <c r="BM432" i="6"/>
  <c r="BL432" i="6"/>
  <c r="BK432" i="6"/>
  <c r="BJ432" i="6"/>
  <c r="BI432" i="6"/>
  <c r="BH432" i="6"/>
  <c r="BG432" i="6"/>
  <c r="BF432" i="6"/>
  <c r="BE432" i="6"/>
  <c r="BD432" i="6"/>
  <c r="BC432" i="6"/>
  <c r="BN431" i="6"/>
  <c r="BM431" i="6"/>
  <c r="BL431" i="6"/>
  <c r="BK431" i="6"/>
  <c r="BJ431" i="6"/>
  <c r="BI431" i="6"/>
  <c r="BH431" i="6"/>
  <c r="BG431" i="6"/>
  <c r="BF431" i="6"/>
  <c r="BE431" i="6"/>
  <c r="BD431" i="6"/>
  <c r="BC431" i="6"/>
  <c r="BN430" i="6"/>
  <c r="BM430" i="6"/>
  <c r="BL430" i="6"/>
  <c r="BK430" i="6"/>
  <c r="BJ430" i="6"/>
  <c r="BI430" i="6"/>
  <c r="BH430" i="6"/>
  <c r="BG430" i="6"/>
  <c r="BF430" i="6"/>
  <c r="BE430" i="6"/>
  <c r="BD430" i="6"/>
  <c r="BC430" i="6"/>
  <c r="BN429" i="6"/>
  <c r="BM429" i="6"/>
  <c r="BL429" i="6"/>
  <c r="BK429" i="6"/>
  <c r="BJ429" i="6"/>
  <c r="BI429" i="6"/>
  <c r="BH429" i="6"/>
  <c r="BG429" i="6"/>
  <c r="BF429" i="6"/>
  <c r="BE429" i="6"/>
  <c r="BD429" i="6"/>
  <c r="BC429" i="6"/>
  <c r="BN428" i="6"/>
  <c r="BM428" i="6"/>
  <c r="BL428" i="6"/>
  <c r="BK428" i="6"/>
  <c r="BJ428" i="6"/>
  <c r="BI428" i="6"/>
  <c r="BH428" i="6"/>
  <c r="BG428" i="6"/>
  <c r="BF428" i="6"/>
  <c r="BE428" i="6"/>
  <c r="BD428" i="6"/>
  <c r="BC428" i="6"/>
  <c r="BN427" i="6"/>
  <c r="BM427" i="6"/>
  <c r="BL427" i="6"/>
  <c r="BK427" i="6"/>
  <c r="BJ427" i="6"/>
  <c r="BI427" i="6"/>
  <c r="BH427" i="6"/>
  <c r="BG427" i="6"/>
  <c r="BF427" i="6"/>
  <c r="BE427" i="6"/>
  <c r="BD427" i="6"/>
  <c r="BC427" i="6"/>
  <c r="BN426" i="6"/>
  <c r="BM426" i="6"/>
  <c r="BL426" i="6"/>
  <c r="BK426" i="6"/>
  <c r="BJ426" i="6"/>
  <c r="BI426" i="6"/>
  <c r="BH426" i="6"/>
  <c r="BG426" i="6"/>
  <c r="BF426" i="6"/>
  <c r="BE426" i="6"/>
  <c r="BD426" i="6"/>
  <c r="BC426" i="6"/>
  <c r="BN425" i="6"/>
  <c r="BM425" i="6"/>
  <c r="BL425" i="6"/>
  <c r="BK425" i="6"/>
  <c r="BJ425" i="6"/>
  <c r="BI425" i="6"/>
  <c r="BH425" i="6"/>
  <c r="BG425" i="6"/>
  <c r="BF425" i="6"/>
  <c r="BE425" i="6"/>
  <c r="BD425" i="6"/>
  <c r="BC425" i="6"/>
  <c r="BN424" i="6"/>
  <c r="BM424" i="6"/>
  <c r="BL424" i="6"/>
  <c r="BK424" i="6"/>
  <c r="BJ424" i="6"/>
  <c r="BI424" i="6"/>
  <c r="BH424" i="6"/>
  <c r="BG424" i="6"/>
  <c r="BF424" i="6"/>
  <c r="BE424" i="6"/>
  <c r="BD424" i="6"/>
  <c r="BC424" i="6"/>
  <c r="BN423" i="6"/>
  <c r="BM423" i="6"/>
  <c r="BL423" i="6"/>
  <c r="BK423" i="6"/>
  <c r="BJ423" i="6"/>
  <c r="BI423" i="6"/>
  <c r="BH423" i="6"/>
  <c r="BG423" i="6"/>
  <c r="BF423" i="6"/>
  <c r="BE423" i="6"/>
  <c r="BD423" i="6"/>
  <c r="BC423" i="6"/>
  <c r="BN422" i="6"/>
  <c r="BM422" i="6"/>
  <c r="BL422" i="6"/>
  <c r="BK422" i="6"/>
  <c r="BJ422" i="6"/>
  <c r="BI422" i="6"/>
  <c r="BH422" i="6"/>
  <c r="BG422" i="6"/>
  <c r="BF422" i="6"/>
  <c r="BE422" i="6"/>
  <c r="BD422" i="6"/>
  <c r="BC422" i="6"/>
  <c r="BN421" i="6"/>
  <c r="BM421" i="6"/>
  <c r="BL421" i="6"/>
  <c r="BK421" i="6"/>
  <c r="BJ421" i="6"/>
  <c r="BI421" i="6"/>
  <c r="BH421" i="6"/>
  <c r="BG421" i="6"/>
  <c r="BF421" i="6"/>
  <c r="BE421" i="6"/>
  <c r="BD421" i="6"/>
  <c r="BC421" i="6"/>
  <c r="BN420" i="6"/>
  <c r="BM420" i="6"/>
  <c r="BL420" i="6"/>
  <c r="BK420" i="6"/>
  <c r="BJ420" i="6"/>
  <c r="BI420" i="6"/>
  <c r="BH420" i="6"/>
  <c r="BG420" i="6"/>
  <c r="BF420" i="6"/>
  <c r="BE420" i="6"/>
  <c r="BD420" i="6"/>
  <c r="BC420" i="6"/>
  <c r="BN419" i="6"/>
  <c r="BM419" i="6"/>
  <c r="BL419" i="6"/>
  <c r="BK419" i="6"/>
  <c r="BJ419" i="6"/>
  <c r="BI419" i="6"/>
  <c r="BH419" i="6"/>
  <c r="BG419" i="6"/>
  <c r="BF419" i="6"/>
  <c r="BE419" i="6"/>
  <c r="BD419" i="6"/>
  <c r="BC419" i="6"/>
  <c r="BN418" i="6"/>
  <c r="BM418" i="6"/>
  <c r="BL418" i="6"/>
  <c r="BK418" i="6"/>
  <c r="BJ418" i="6"/>
  <c r="BI418" i="6"/>
  <c r="BH418" i="6"/>
  <c r="BG418" i="6"/>
  <c r="BF418" i="6"/>
  <c r="BE418" i="6"/>
  <c r="BD418" i="6"/>
  <c r="BC418" i="6"/>
  <c r="BN417" i="6"/>
  <c r="BM417" i="6"/>
  <c r="BL417" i="6"/>
  <c r="BK417" i="6"/>
  <c r="BJ417" i="6"/>
  <c r="BI417" i="6"/>
  <c r="BH417" i="6"/>
  <c r="BG417" i="6"/>
  <c r="BF417" i="6"/>
  <c r="BE417" i="6"/>
  <c r="BD417" i="6"/>
  <c r="BC417" i="6"/>
  <c r="BN416" i="6"/>
  <c r="BM416" i="6"/>
  <c r="BL416" i="6"/>
  <c r="BK416" i="6"/>
  <c r="BJ416" i="6"/>
  <c r="BI416" i="6"/>
  <c r="BH416" i="6"/>
  <c r="BG416" i="6"/>
  <c r="BF416" i="6"/>
  <c r="BE416" i="6"/>
  <c r="BD416" i="6"/>
  <c r="BC416" i="6"/>
  <c r="BN415" i="6"/>
  <c r="BM415" i="6"/>
  <c r="BL415" i="6"/>
  <c r="BK415" i="6"/>
  <c r="BJ415" i="6"/>
  <c r="BI415" i="6"/>
  <c r="BH415" i="6"/>
  <c r="BG415" i="6"/>
  <c r="BF415" i="6"/>
  <c r="BE415" i="6"/>
  <c r="BD415" i="6"/>
  <c r="BC415" i="6"/>
  <c r="BN414" i="6"/>
  <c r="BM414" i="6"/>
  <c r="BL414" i="6"/>
  <c r="BK414" i="6"/>
  <c r="BJ414" i="6"/>
  <c r="BI414" i="6"/>
  <c r="BH414" i="6"/>
  <c r="BG414" i="6"/>
  <c r="BF414" i="6"/>
  <c r="BE414" i="6"/>
  <c r="BD414" i="6"/>
  <c r="BC414" i="6"/>
  <c r="BN413" i="6"/>
  <c r="BM413" i="6"/>
  <c r="BL413" i="6"/>
  <c r="BK413" i="6"/>
  <c r="BJ413" i="6"/>
  <c r="BI413" i="6"/>
  <c r="BH413" i="6"/>
  <c r="BG413" i="6"/>
  <c r="BF413" i="6"/>
  <c r="BE413" i="6"/>
  <c r="BD413" i="6"/>
  <c r="BC413" i="6"/>
  <c r="BN412" i="6"/>
  <c r="BM412" i="6"/>
  <c r="BL412" i="6"/>
  <c r="BK412" i="6"/>
  <c r="BJ412" i="6"/>
  <c r="BI412" i="6"/>
  <c r="BH412" i="6"/>
  <c r="BG412" i="6"/>
  <c r="BF412" i="6"/>
  <c r="BE412" i="6"/>
  <c r="BD412" i="6"/>
  <c r="BC412" i="6"/>
  <c r="BN411" i="6"/>
  <c r="BM411" i="6"/>
  <c r="BL411" i="6"/>
  <c r="BK411" i="6"/>
  <c r="BJ411" i="6"/>
  <c r="BI411" i="6"/>
  <c r="BH411" i="6"/>
  <c r="BG411" i="6"/>
  <c r="BF411" i="6"/>
  <c r="BE411" i="6"/>
  <c r="BD411" i="6"/>
  <c r="BC411" i="6"/>
  <c r="BN410" i="6"/>
  <c r="BM410" i="6"/>
  <c r="BL410" i="6"/>
  <c r="BK410" i="6"/>
  <c r="BJ410" i="6"/>
  <c r="BI410" i="6"/>
  <c r="BH410" i="6"/>
  <c r="BG410" i="6"/>
  <c r="BF410" i="6"/>
  <c r="BE410" i="6"/>
  <c r="BD410" i="6"/>
  <c r="BC410" i="6"/>
  <c r="BN409" i="6"/>
  <c r="BM409" i="6"/>
  <c r="BL409" i="6"/>
  <c r="BK409" i="6"/>
  <c r="BJ409" i="6"/>
  <c r="BI409" i="6"/>
  <c r="BH409" i="6"/>
  <c r="BG409" i="6"/>
  <c r="BF409" i="6"/>
  <c r="BE409" i="6"/>
  <c r="BD409" i="6"/>
  <c r="BC409" i="6"/>
  <c r="BN408" i="6"/>
  <c r="BM408" i="6"/>
  <c r="BL408" i="6"/>
  <c r="BK408" i="6"/>
  <c r="BJ408" i="6"/>
  <c r="BI408" i="6"/>
  <c r="BH408" i="6"/>
  <c r="BG408" i="6"/>
  <c r="BF408" i="6"/>
  <c r="BE408" i="6"/>
  <c r="BD408" i="6"/>
  <c r="BC408" i="6"/>
  <c r="BN407" i="6"/>
  <c r="BM407" i="6"/>
  <c r="BL407" i="6"/>
  <c r="BK407" i="6"/>
  <c r="BJ407" i="6"/>
  <c r="BI407" i="6"/>
  <c r="BH407" i="6"/>
  <c r="BG407" i="6"/>
  <c r="BF407" i="6"/>
  <c r="BE407" i="6"/>
  <c r="BD407" i="6"/>
  <c r="BC407" i="6"/>
  <c r="BN406" i="6"/>
  <c r="BM406" i="6"/>
  <c r="BL406" i="6"/>
  <c r="BK406" i="6"/>
  <c r="BJ406" i="6"/>
  <c r="BI406" i="6"/>
  <c r="BH406" i="6"/>
  <c r="BG406" i="6"/>
  <c r="BF406" i="6"/>
  <c r="BE406" i="6"/>
  <c r="BD406" i="6"/>
  <c r="BC406" i="6"/>
  <c r="BN405" i="6"/>
  <c r="BM405" i="6"/>
  <c r="BL405" i="6"/>
  <c r="BK405" i="6"/>
  <c r="BJ405" i="6"/>
  <c r="BI405" i="6"/>
  <c r="BH405" i="6"/>
  <c r="BG405" i="6"/>
  <c r="BF405" i="6"/>
  <c r="BE405" i="6"/>
  <c r="BD405" i="6"/>
  <c r="BC405" i="6"/>
  <c r="BN404" i="6"/>
  <c r="BM404" i="6"/>
  <c r="BL404" i="6"/>
  <c r="BK404" i="6"/>
  <c r="BJ404" i="6"/>
  <c r="BI404" i="6"/>
  <c r="BH404" i="6"/>
  <c r="BG404" i="6"/>
  <c r="BF404" i="6"/>
  <c r="BE404" i="6"/>
  <c r="BD404" i="6"/>
  <c r="BC404" i="6"/>
  <c r="BN403" i="6"/>
  <c r="BM403" i="6"/>
  <c r="BL403" i="6"/>
  <c r="BK403" i="6"/>
  <c r="BJ403" i="6"/>
  <c r="BI403" i="6"/>
  <c r="BH403" i="6"/>
  <c r="BG403" i="6"/>
  <c r="BF403" i="6"/>
  <c r="BE403" i="6"/>
  <c r="BD403" i="6"/>
  <c r="BC403" i="6"/>
  <c r="BN402" i="6"/>
  <c r="BM402" i="6"/>
  <c r="BL402" i="6"/>
  <c r="BK402" i="6"/>
  <c r="BJ402" i="6"/>
  <c r="BI402" i="6"/>
  <c r="BH402" i="6"/>
  <c r="BG402" i="6"/>
  <c r="BF402" i="6"/>
  <c r="BE402" i="6"/>
  <c r="BD402" i="6"/>
  <c r="BC402" i="6"/>
  <c r="BN401" i="6"/>
  <c r="BM401" i="6"/>
  <c r="BL401" i="6"/>
  <c r="BK401" i="6"/>
  <c r="BJ401" i="6"/>
  <c r="BI401" i="6"/>
  <c r="BH401" i="6"/>
  <c r="BG401" i="6"/>
  <c r="BF401" i="6"/>
  <c r="BE401" i="6"/>
  <c r="BD401" i="6"/>
  <c r="BC401" i="6"/>
  <c r="BN400" i="6"/>
  <c r="BM400" i="6"/>
  <c r="BL400" i="6"/>
  <c r="BK400" i="6"/>
  <c r="BJ400" i="6"/>
  <c r="BI400" i="6"/>
  <c r="BH400" i="6"/>
  <c r="BG400" i="6"/>
  <c r="BF400" i="6"/>
  <c r="BE400" i="6"/>
  <c r="BD400" i="6"/>
  <c r="BC400" i="6"/>
  <c r="BN399" i="6"/>
  <c r="BM399" i="6"/>
  <c r="BL399" i="6"/>
  <c r="BK399" i="6"/>
  <c r="BJ399" i="6"/>
  <c r="BI399" i="6"/>
  <c r="BH399" i="6"/>
  <c r="BG399" i="6"/>
  <c r="BF399" i="6"/>
  <c r="BE399" i="6"/>
  <c r="BD399" i="6"/>
  <c r="BC399" i="6"/>
  <c r="BN398" i="6"/>
  <c r="BM398" i="6"/>
  <c r="BL398" i="6"/>
  <c r="BK398" i="6"/>
  <c r="BJ398" i="6"/>
  <c r="BI398" i="6"/>
  <c r="BH398" i="6"/>
  <c r="BG398" i="6"/>
  <c r="BF398" i="6"/>
  <c r="BE398" i="6"/>
  <c r="BD398" i="6"/>
  <c r="BC398" i="6"/>
  <c r="BN397" i="6"/>
  <c r="BM397" i="6"/>
  <c r="BL397" i="6"/>
  <c r="BK397" i="6"/>
  <c r="BJ397" i="6"/>
  <c r="BI397" i="6"/>
  <c r="BH397" i="6"/>
  <c r="BG397" i="6"/>
  <c r="BF397" i="6"/>
  <c r="BE397" i="6"/>
  <c r="BD397" i="6"/>
  <c r="BC397" i="6"/>
  <c r="BN396" i="6"/>
  <c r="BM396" i="6"/>
  <c r="BL396" i="6"/>
  <c r="BK396" i="6"/>
  <c r="BJ396" i="6"/>
  <c r="BI396" i="6"/>
  <c r="BH396" i="6"/>
  <c r="BG396" i="6"/>
  <c r="BF396" i="6"/>
  <c r="BE396" i="6"/>
  <c r="BD396" i="6"/>
  <c r="BC396" i="6"/>
  <c r="BN395" i="6"/>
  <c r="BM395" i="6"/>
  <c r="BL395" i="6"/>
  <c r="BK395" i="6"/>
  <c r="BJ395" i="6"/>
  <c r="BI395" i="6"/>
  <c r="BH395" i="6"/>
  <c r="BG395" i="6"/>
  <c r="BF395" i="6"/>
  <c r="BE395" i="6"/>
  <c r="BD395" i="6"/>
  <c r="BC395" i="6"/>
  <c r="BN394" i="6"/>
  <c r="BM394" i="6"/>
  <c r="BL394" i="6"/>
  <c r="BK394" i="6"/>
  <c r="BJ394" i="6"/>
  <c r="BI394" i="6"/>
  <c r="BH394" i="6"/>
  <c r="BG394" i="6"/>
  <c r="BF394" i="6"/>
  <c r="BE394" i="6"/>
  <c r="BD394" i="6"/>
  <c r="BC394" i="6"/>
  <c r="BN393" i="6"/>
  <c r="BM393" i="6"/>
  <c r="BL393" i="6"/>
  <c r="BK393" i="6"/>
  <c r="BJ393" i="6"/>
  <c r="BI393" i="6"/>
  <c r="BH393" i="6"/>
  <c r="BG393" i="6"/>
  <c r="BF393" i="6"/>
  <c r="BE393" i="6"/>
  <c r="BD393" i="6"/>
  <c r="BC393" i="6"/>
  <c r="BN392" i="6"/>
  <c r="BM392" i="6"/>
  <c r="BL392" i="6"/>
  <c r="BK392" i="6"/>
  <c r="BJ392" i="6"/>
  <c r="BI392" i="6"/>
  <c r="BH392" i="6"/>
  <c r="BG392" i="6"/>
  <c r="BF392" i="6"/>
  <c r="BE392" i="6"/>
  <c r="BD392" i="6"/>
  <c r="BC392" i="6"/>
  <c r="BN391" i="6"/>
  <c r="BM391" i="6"/>
  <c r="BL391" i="6"/>
  <c r="BK391" i="6"/>
  <c r="BJ391" i="6"/>
  <c r="BI391" i="6"/>
  <c r="BH391" i="6"/>
  <c r="BG391" i="6"/>
  <c r="BF391" i="6"/>
  <c r="BE391" i="6"/>
  <c r="BD391" i="6"/>
  <c r="BC391" i="6"/>
  <c r="BN390" i="6"/>
  <c r="BM390" i="6"/>
  <c r="BL390" i="6"/>
  <c r="BK390" i="6"/>
  <c r="BJ390" i="6"/>
  <c r="BI390" i="6"/>
  <c r="BH390" i="6"/>
  <c r="BG390" i="6"/>
  <c r="BF390" i="6"/>
  <c r="BE390" i="6"/>
  <c r="BD390" i="6"/>
  <c r="BC390" i="6"/>
  <c r="BN389" i="6"/>
  <c r="BM389" i="6"/>
  <c r="BL389" i="6"/>
  <c r="BK389" i="6"/>
  <c r="BJ389" i="6"/>
  <c r="BI389" i="6"/>
  <c r="BH389" i="6"/>
  <c r="BG389" i="6"/>
  <c r="BF389" i="6"/>
  <c r="BE389" i="6"/>
  <c r="BD389" i="6"/>
  <c r="BC389" i="6"/>
  <c r="BN388" i="6"/>
  <c r="BM388" i="6"/>
  <c r="BL388" i="6"/>
  <c r="BK388" i="6"/>
  <c r="BJ388" i="6"/>
  <c r="BI388" i="6"/>
  <c r="BH388" i="6"/>
  <c r="BG388" i="6"/>
  <c r="BF388" i="6"/>
  <c r="BE388" i="6"/>
  <c r="BD388" i="6"/>
  <c r="BC388" i="6"/>
  <c r="BN387" i="6"/>
  <c r="BM387" i="6"/>
  <c r="BL387" i="6"/>
  <c r="BK387" i="6"/>
  <c r="BJ387" i="6"/>
  <c r="BI387" i="6"/>
  <c r="BH387" i="6"/>
  <c r="BG387" i="6"/>
  <c r="BF387" i="6"/>
  <c r="BE387" i="6"/>
  <c r="BD387" i="6"/>
  <c r="BC387" i="6"/>
  <c r="BN386" i="6"/>
  <c r="BM386" i="6"/>
  <c r="BL386" i="6"/>
  <c r="BK386" i="6"/>
  <c r="BJ386" i="6"/>
  <c r="BI386" i="6"/>
  <c r="BH386" i="6"/>
  <c r="BG386" i="6"/>
  <c r="BF386" i="6"/>
  <c r="BE386" i="6"/>
  <c r="BD386" i="6"/>
  <c r="BC386" i="6"/>
  <c r="BN385" i="6"/>
  <c r="BM385" i="6"/>
  <c r="BL385" i="6"/>
  <c r="BK385" i="6"/>
  <c r="BJ385" i="6"/>
  <c r="BI385" i="6"/>
  <c r="BH385" i="6"/>
  <c r="BG385" i="6"/>
  <c r="BF385" i="6"/>
  <c r="BE385" i="6"/>
  <c r="BD385" i="6"/>
  <c r="BC385" i="6"/>
  <c r="BN384" i="6"/>
  <c r="BM384" i="6"/>
  <c r="BL384" i="6"/>
  <c r="BK384" i="6"/>
  <c r="BJ384" i="6"/>
  <c r="BI384" i="6"/>
  <c r="BH384" i="6"/>
  <c r="BG384" i="6"/>
  <c r="BF384" i="6"/>
  <c r="BE384" i="6"/>
  <c r="BD384" i="6"/>
  <c r="BC384" i="6"/>
  <c r="BN383" i="6"/>
  <c r="BM383" i="6"/>
  <c r="BL383" i="6"/>
  <c r="BK383" i="6"/>
  <c r="BJ383" i="6"/>
  <c r="BI383" i="6"/>
  <c r="BH383" i="6"/>
  <c r="BG383" i="6"/>
  <c r="BF383" i="6"/>
  <c r="BE383" i="6"/>
  <c r="BD383" i="6"/>
  <c r="BC383" i="6"/>
  <c r="BN382" i="6"/>
  <c r="BM382" i="6"/>
  <c r="BL382" i="6"/>
  <c r="BK382" i="6"/>
  <c r="BJ382" i="6"/>
  <c r="BI382" i="6"/>
  <c r="BH382" i="6"/>
  <c r="BG382" i="6"/>
  <c r="BF382" i="6"/>
  <c r="BE382" i="6"/>
  <c r="BD382" i="6"/>
  <c r="BC382" i="6"/>
  <c r="BN381" i="6"/>
  <c r="BM381" i="6"/>
  <c r="BL381" i="6"/>
  <c r="BK381" i="6"/>
  <c r="BJ381" i="6"/>
  <c r="BI381" i="6"/>
  <c r="BH381" i="6"/>
  <c r="BG381" i="6"/>
  <c r="BF381" i="6"/>
  <c r="BE381" i="6"/>
  <c r="BD381" i="6"/>
  <c r="BC381" i="6"/>
  <c r="BN380" i="6"/>
  <c r="BM380" i="6"/>
  <c r="BL380" i="6"/>
  <c r="BK380" i="6"/>
  <c r="BJ380" i="6"/>
  <c r="BI380" i="6"/>
  <c r="BH380" i="6"/>
  <c r="BG380" i="6"/>
  <c r="BF380" i="6"/>
  <c r="BE380" i="6"/>
  <c r="BD380" i="6"/>
  <c r="BC380" i="6"/>
  <c r="BN379" i="6"/>
  <c r="BM379" i="6"/>
  <c r="BL379" i="6"/>
  <c r="BK379" i="6"/>
  <c r="BJ379" i="6"/>
  <c r="BI379" i="6"/>
  <c r="BH379" i="6"/>
  <c r="BG379" i="6"/>
  <c r="BF379" i="6"/>
  <c r="BE379" i="6"/>
  <c r="BD379" i="6"/>
  <c r="BC379" i="6"/>
  <c r="BN378" i="6"/>
  <c r="BM378" i="6"/>
  <c r="BL378" i="6"/>
  <c r="BK378" i="6"/>
  <c r="BJ378" i="6"/>
  <c r="BI378" i="6"/>
  <c r="BH378" i="6"/>
  <c r="BG378" i="6"/>
  <c r="BF378" i="6"/>
  <c r="BE378" i="6"/>
  <c r="BD378" i="6"/>
  <c r="BC378" i="6"/>
  <c r="BN377" i="6"/>
  <c r="BM377" i="6"/>
  <c r="BL377" i="6"/>
  <c r="BK377" i="6"/>
  <c r="BJ377" i="6"/>
  <c r="BI377" i="6"/>
  <c r="BH377" i="6"/>
  <c r="BG377" i="6"/>
  <c r="BF377" i="6"/>
  <c r="BE377" i="6"/>
  <c r="BD377" i="6"/>
  <c r="BC377" i="6"/>
  <c r="BN376" i="6"/>
  <c r="BM376" i="6"/>
  <c r="BL376" i="6"/>
  <c r="BK376" i="6"/>
  <c r="BJ376" i="6"/>
  <c r="BI376" i="6"/>
  <c r="BH376" i="6"/>
  <c r="BG376" i="6"/>
  <c r="BF376" i="6"/>
  <c r="BE376" i="6"/>
  <c r="BD376" i="6"/>
  <c r="BC376" i="6"/>
  <c r="BN375" i="6"/>
  <c r="BM375" i="6"/>
  <c r="BL375" i="6"/>
  <c r="BK375" i="6"/>
  <c r="BJ375" i="6"/>
  <c r="BI375" i="6"/>
  <c r="BH375" i="6"/>
  <c r="BG375" i="6"/>
  <c r="BF375" i="6"/>
  <c r="BE375" i="6"/>
  <c r="BD375" i="6"/>
  <c r="BC375" i="6"/>
  <c r="BN374" i="6"/>
  <c r="BM374" i="6"/>
  <c r="BL374" i="6"/>
  <c r="BK374" i="6"/>
  <c r="BJ374" i="6"/>
  <c r="BI374" i="6"/>
  <c r="BH374" i="6"/>
  <c r="BG374" i="6"/>
  <c r="BF374" i="6"/>
  <c r="BE374" i="6"/>
  <c r="BD374" i="6"/>
  <c r="BC374" i="6"/>
  <c r="BN373" i="6"/>
  <c r="BM373" i="6"/>
  <c r="BL373" i="6"/>
  <c r="BK373" i="6"/>
  <c r="BJ373" i="6"/>
  <c r="BI373" i="6"/>
  <c r="BH373" i="6"/>
  <c r="BG373" i="6"/>
  <c r="BF373" i="6"/>
  <c r="BE373" i="6"/>
  <c r="BD373" i="6"/>
  <c r="BC373" i="6"/>
  <c r="BN372" i="6"/>
  <c r="BM372" i="6"/>
  <c r="BL372" i="6"/>
  <c r="BK372" i="6"/>
  <c r="BJ372" i="6"/>
  <c r="BI372" i="6"/>
  <c r="BH372" i="6"/>
  <c r="BG372" i="6"/>
  <c r="BF372" i="6"/>
  <c r="BE372" i="6"/>
  <c r="BD372" i="6"/>
  <c r="BC372" i="6"/>
  <c r="BN371" i="6"/>
  <c r="BM371" i="6"/>
  <c r="BL371" i="6"/>
  <c r="BK371" i="6"/>
  <c r="BJ371" i="6"/>
  <c r="BI371" i="6"/>
  <c r="BH371" i="6"/>
  <c r="BG371" i="6"/>
  <c r="BF371" i="6"/>
  <c r="BE371" i="6"/>
  <c r="BD371" i="6"/>
  <c r="BC371" i="6"/>
  <c r="BN370" i="6"/>
  <c r="BM370" i="6"/>
  <c r="BL370" i="6"/>
  <c r="BK370" i="6"/>
  <c r="BJ370" i="6"/>
  <c r="BI370" i="6"/>
  <c r="BH370" i="6"/>
  <c r="BG370" i="6"/>
  <c r="BF370" i="6"/>
  <c r="BE370" i="6"/>
  <c r="BD370" i="6"/>
  <c r="BC370" i="6"/>
  <c r="BN369" i="6"/>
  <c r="BM369" i="6"/>
  <c r="BL369" i="6"/>
  <c r="BK369" i="6"/>
  <c r="BJ369" i="6"/>
  <c r="BI369" i="6"/>
  <c r="BH369" i="6"/>
  <c r="BG369" i="6"/>
  <c r="BF369" i="6"/>
  <c r="BE369" i="6"/>
  <c r="BD369" i="6"/>
  <c r="BC369" i="6"/>
  <c r="BN368" i="6"/>
  <c r="BM368" i="6"/>
  <c r="BL368" i="6"/>
  <c r="BK368" i="6"/>
  <c r="BJ368" i="6"/>
  <c r="BI368" i="6"/>
  <c r="BH368" i="6"/>
  <c r="BG368" i="6"/>
  <c r="BF368" i="6"/>
  <c r="BE368" i="6"/>
  <c r="BD368" i="6"/>
  <c r="BC368" i="6"/>
  <c r="BN367" i="6"/>
  <c r="BM367" i="6"/>
  <c r="BL367" i="6"/>
  <c r="BK367" i="6"/>
  <c r="BJ367" i="6"/>
  <c r="BI367" i="6"/>
  <c r="BH367" i="6"/>
  <c r="BG367" i="6"/>
  <c r="BF367" i="6"/>
  <c r="BE367" i="6"/>
  <c r="BD367" i="6"/>
  <c r="BC367" i="6"/>
  <c r="BN366" i="6"/>
  <c r="BM366" i="6"/>
  <c r="BL366" i="6"/>
  <c r="BK366" i="6"/>
  <c r="BJ366" i="6"/>
  <c r="BI366" i="6"/>
  <c r="BH366" i="6"/>
  <c r="BG366" i="6"/>
  <c r="BF366" i="6"/>
  <c r="BE366" i="6"/>
  <c r="BD366" i="6"/>
  <c r="BC366" i="6"/>
  <c r="BN365" i="6"/>
  <c r="BM365" i="6"/>
  <c r="BL365" i="6"/>
  <c r="BK365" i="6"/>
  <c r="BJ365" i="6"/>
  <c r="BI365" i="6"/>
  <c r="BH365" i="6"/>
  <c r="BG365" i="6"/>
  <c r="BF365" i="6"/>
  <c r="BE365" i="6"/>
  <c r="BD365" i="6"/>
  <c r="BC365" i="6"/>
  <c r="BN364" i="6"/>
  <c r="BM364" i="6"/>
  <c r="BL364" i="6"/>
  <c r="BK364" i="6"/>
  <c r="BJ364" i="6"/>
  <c r="BI364" i="6"/>
  <c r="BH364" i="6"/>
  <c r="BG364" i="6"/>
  <c r="BF364" i="6"/>
  <c r="BE364" i="6"/>
  <c r="BD364" i="6"/>
  <c r="BC364" i="6"/>
  <c r="BN363" i="6"/>
  <c r="BM363" i="6"/>
  <c r="BL363" i="6"/>
  <c r="BK363" i="6"/>
  <c r="BJ363" i="6"/>
  <c r="BI363" i="6"/>
  <c r="BH363" i="6"/>
  <c r="BG363" i="6"/>
  <c r="BF363" i="6"/>
  <c r="BE363" i="6"/>
  <c r="BD363" i="6"/>
  <c r="BC363" i="6"/>
  <c r="BN362" i="6"/>
  <c r="BM362" i="6"/>
  <c r="BL362" i="6"/>
  <c r="BK362" i="6"/>
  <c r="BJ362" i="6"/>
  <c r="BI362" i="6"/>
  <c r="BH362" i="6"/>
  <c r="BG362" i="6"/>
  <c r="BF362" i="6"/>
  <c r="BE362" i="6"/>
  <c r="BD362" i="6"/>
  <c r="BC362" i="6"/>
  <c r="BN361" i="6"/>
  <c r="BM361" i="6"/>
  <c r="BL361" i="6"/>
  <c r="BK361" i="6"/>
  <c r="BJ361" i="6"/>
  <c r="BI361" i="6"/>
  <c r="BH361" i="6"/>
  <c r="BG361" i="6"/>
  <c r="BF361" i="6"/>
  <c r="BE361" i="6"/>
  <c r="BD361" i="6"/>
  <c r="BC361" i="6"/>
  <c r="BN360" i="6"/>
  <c r="BM360" i="6"/>
  <c r="BL360" i="6"/>
  <c r="BK360" i="6"/>
  <c r="BJ360" i="6"/>
  <c r="BI360" i="6"/>
  <c r="BH360" i="6"/>
  <c r="BG360" i="6"/>
  <c r="BF360" i="6"/>
  <c r="BE360" i="6"/>
  <c r="BD360" i="6"/>
  <c r="BC360" i="6"/>
  <c r="BN359" i="6"/>
  <c r="BM359" i="6"/>
  <c r="BL359" i="6"/>
  <c r="BK359" i="6"/>
  <c r="BJ359" i="6"/>
  <c r="BI359" i="6"/>
  <c r="BH359" i="6"/>
  <c r="BG359" i="6"/>
  <c r="BF359" i="6"/>
  <c r="BE359" i="6"/>
  <c r="BD359" i="6"/>
  <c r="BC359" i="6"/>
  <c r="BN358" i="6"/>
  <c r="BM358" i="6"/>
  <c r="BL358" i="6"/>
  <c r="BK358" i="6"/>
  <c r="BJ358" i="6"/>
  <c r="BI358" i="6"/>
  <c r="BH358" i="6"/>
  <c r="BG358" i="6"/>
  <c r="BF358" i="6"/>
  <c r="BE358" i="6"/>
  <c r="BD358" i="6"/>
  <c r="BC358" i="6"/>
  <c r="BN357" i="6"/>
  <c r="BM357" i="6"/>
  <c r="BL357" i="6"/>
  <c r="BK357" i="6"/>
  <c r="BJ357" i="6"/>
  <c r="BI357" i="6"/>
  <c r="BH357" i="6"/>
  <c r="BG357" i="6"/>
  <c r="BF357" i="6"/>
  <c r="BE357" i="6"/>
  <c r="BD357" i="6"/>
  <c r="BC357" i="6"/>
  <c r="BN356" i="6"/>
  <c r="BM356" i="6"/>
  <c r="BL356" i="6"/>
  <c r="BK356" i="6"/>
  <c r="BJ356" i="6"/>
  <c r="BI356" i="6"/>
  <c r="BH356" i="6"/>
  <c r="BG356" i="6"/>
  <c r="BF356" i="6"/>
  <c r="BE356" i="6"/>
  <c r="BD356" i="6"/>
  <c r="BC356" i="6"/>
  <c r="BN355" i="6"/>
  <c r="BM355" i="6"/>
  <c r="BL355" i="6"/>
  <c r="BK355" i="6"/>
  <c r="BJ355" i="6"/>
  <c r="BI355" i="6"/>
  <c r="BH355" i="6"/>
  <c r="BG355" i="6"/>
  <c r="BF355" i="6"/>
  <c r="BE355" i="6"/>
  <c r="BD355" i="6"/>
  <c r="BC355" i="6"/>
  <c r="BN354" i="6"/>
  <c r="BM354" i="6"/>
  <c r="BL354" i="6"/>
  <c r="BK354" i="6"/>
  <c r="BJ354" i="6"/>
  <c r="BI354" i="6"/>
  <c r="BH354" i="6"/>
  <c r="BG354" i="6"/>
  <c r="BF354" i="6"/>
  <c r="BE354" i="6"/>
  <c r="BD354" i="6"/>
  <c r="BC354" i="6"/>
  <c r="BN353" i="6"/>
  <c r="BM353" i="6"/>
  <c r="BL353" i="6"/>
  <c r="BK353" i="6"/>
  <c r="BJ353" i="6"/>
  <c r="BI353" i="6"/>
  <c r="BH353" i="6"/>
  <c r="BG353" i="6"/>
  <c r="BF353" i="6"/>
  <c r="BE353" i="6"/>
  <c r="BD353" i="6"/>
  <c r="BC353" i="6"/>
  <c r="BN352" i="6"/>
  <c r="BM352" i="6"/>
  <c r="BL352" i="6"/>
  <c r="BK352" i="6"/>
  <c r="BJ352" i="6"/>
  <c r="BI352" i="6"/>
  <c r="BH352" i="6"/>
  <c r="BG352" i="6"/>
  <c r="BF352" i="6"/>
  <c r="BE352" i="6"/>
  <c r="BD352" i="6"/>
  <c r="BC352" i="6"/>
  <c r="BN351" i="6"/>
  <c r="BM351" i="6"/>
  <c r="BL351" i="6"/>
  <c r="BK351" i="6"/>
  <c r="BJ351" i="6"/>
  <c r="BI351" i="6"/>
  <c r="BH351" i="6"/>
  <c r="BG351" i="6"/>
  <c r="BF351" i="6"/>
  <c r="BE351" i="6"/>
  <c r="BD351" i="6"/>
  <c r="BC351" i="6"/>
  <c r="BN350" i="6"/>
  <c r="BM350" i="6"/>
  <c r="BL350" i="6"/>
  <c r="BK350" i="6"/>
  <c r="BJ350" i="6"/>
  <c r="BI350" i="6"/>
  <c r="BH350" i="6"/>
  <c r="BG350" i="6"/>
  <c r="BF350" i="6"/>
  <c r="BE350" i="6"/>
  <c r="BD350" i="6"/>
  <c r="BC350" i="6"/>
  <c r="BN349" i="6"/>
  <c r="BM349" i="6"/>
  <c r="BL349" i="6"/>
  <c r="BK349" i="6"/>
  <c r="BJ349" i="6"/>
  <c r="BI349" i="6"/>
  <c r="BH349" i="6"/>
  <c r="BG349" i="6"/>
  <c r="BF349" i="6"/>
  <c r="BE349" i="6"/>
  <c r="BD349" i="6"/>
  <c r="BC349" i="6"/>
  <c r="BN348" i="6"/>
  <c r="BM348" i="6"/>
  <c r="BL348" i="6"/>
  <c r="BK348" i="6"/>
  <c r="BJ348" i="6"/>
  <c r="BI348" i="6"/>
  <c r="BH348" i="6"/>
  <c r="BG348" i="6"/>
  <c r="BF348" i="6"/>
  <c r="BE348" i="6"/>
  <c r="BD348" i="6"/>
  <c r="BC348" i="6"/>
  <c r="BN347" i="6"/>
  <c r="BM347" i="6"/>
  <c r="BL347" i="6"/>
  <c r="BK347" i="6"/>
  <c r="BJ347" i="6"/>
  <c r="BI347" i="6"/>
  <c r="BH347" i="6"/>
  <c r="BG347" i="6"/>
  <c r="BF347" i="6"/>
  <c r="BE347" i="6"/>
  <c r="BD347" i="6"/>
  <c r="BC347" i="6"/>
  <c r="BN346" i="6"/>
  <c r="BM346" i="6"/>
  <c r="BL346" i="6"/>
  <c r="BK346" i="6"/>
  <c r="BJ346" i="6"/>
  <c r="BI346" i="6"/>
  <c r="BH346" i="6"/>
  <c r="BG346" i="6"/>
  <c r="BF346" i="6"/>
  <c r="BE346" i="6"/>
  <c r="BD346" i="6"/>
  <c r="BC346" i="6"/>
  <c r="BN345" i="6"/>
  <c r="BM345" i="6"/>
  <c r="BL345" i="6"/>
  <c r="BK345" i="6"/>
  <c r="BJ345" i="6"/>
  <c r="BI345" i="6"/>
  <c r="BH345" i="6"/>
  <c r="BG345" i="6"/>
  <c r="BF345" i="6"/>
  <c r="BE345" i="6"/>
  <c r="BD345" i="6"/>
  <c r="BC345" i="6"/>
  <c r="BN344" i="6"/>
  <c r="BM344" i="6"/>
  <c r="BL344" i="6"/>
  <c r="BK344" i="6"/>
  <c r="BJ344" i="6"/>
  <c r="BI344" i="6"/>
  <c r="BH344" i="6"/>
  <c r="BG344" i="6"/>
  <c r="BF344" i="6"/>
  <c r="BE344" i="6"/>
  <c r="BD344" i="6"/>
  <c r="BC344" i="6"/>
  <c r="BN343" i="6"/>
  <c r="BM343" i="6"/>
  <c r="BL343" i="6"/>
  <c r="BK343" i="6"/>
  <c r="BJ343" i="6"/>
  <c r="BI343" i="6"/>
  <c r="BH343" i="6"/>
  <c r="BG343" i="6"/>
  <c r="BF343" i="6"/>
  <c r="BE343" i="6"/>
  <c r="BD343" i="6"/>
  <c r="BC343" i="6"/>
  <c r="BN342" i="6"/>
  <c r="BM342" i="6"/>
  <c r="BL342" i="6"/>
  <c r="BK342" i="6"/>
  <c r="BJ342" i="6"/>
  <c r="BI342" i="6"/>
  <c r="BH342" i="6"/>
  <c r="BG342" i="6"/>
  <c r="BF342" i="6"/>
  <c r="BE342" i="6"/>
  <c r="BD342" i="6"/>
  <c r="BC342" i="6"/>
  <c r="BN341" i="6"/>
  <c r="BM341" i="6"/>
  <c r="BL341" i="6"/>
  <c r="BK341" i="6"/>
  <c r="BJ341" i="6"/>
  <c r="BI341" i="6"/>
  <c r="BH341" i="6"/>
  <c r="BG341" i="6"/>
  <c r="BF341" i="6"/>
  <c r="BE341" i="6"/>
  <c r="BD341" i="6"/>
  <c r="BC341" i="6"/>
  <c r="BN340" i="6"/>
  <c r="BM340" i="6"/>
  <c r="BL340" i="6"/>
  <c r="BK340" i="6"/>
  <c r="BJ340" i="6"/>
  <c r="BI340" i="6"/>
  <c r="BH340" i="6"/>
  <c r="BG340" i="6"/>
  <c r="BF340" i="6"/>
  <c r="BE340" i="6"/>
  <c r="BD340" i="6"/>
  <c r="BC340" i="6"/>
  <c r="BN339" i="6"/>
  <c r="BM339" i="6"/>
  <c r="BL339" i="6"/>
  <c r="BK339" i="6"/>
  <c r="BJ339" i="6"/>
  <c r="BI339" i="6"/>
  <c r="BH339" i="6"/>
  <c r="BG339" i="6"/>
  <c r="BF339" i="6"/>
  <c r="BE339" i="6"/>
  <c r="BD339" i="6"/>
  <c r="BC339" i="6"/>
  <c r="BN338" i="6"/>
  <c r="BM338" i="6"/>
  <c r="BL338" i="6"/>
  <c r="BK338" i="6"/>
  <c r="BJ338" i="6"/>
  <c r="BI338" i="6"/>
  <c r="BH338" i="6"/>
  <c r="BG338" i="6"/>
  <c r="BF338" i="6"/>
  <c r="BE338" i="6"/>
  <c r="BD338" i="6"/>
  <c r="BC338" i="6"/>
  <c r="BN337" i="6"/>
  <c r="BM337" i="6"/>
  <c r="BL337" i="6"/>
  <c r="BK337" i="6"/>
  <c r="BJ337" i="6"/>
  <c r="BI337" i="6"/>
  <c r="BH337" i="6"/>
  <c r="BG337" i="6"/>
  <c r="BF337" i="6"/>
  <c r="BE337" i="6"/>
  <c r="BD337" i="6"/>
  <c r="BC337" i="6"/>
  <c r="BN336" i="6"/>
  <c r="BM336" i="6"/>
  <c r="BL336" i="6"/>
  <c r="BK336" i="6"/>
  <c r="BJ336" i="6"/>
  <c r="BI336" i="6"/>
  <c r="BH336" i="6"/>
  <c r="BG336" i="6"/>
  <c r="BF336" i="6"/>
  <c r="BE336" i="6"/>
  <c r="BD336" i="6"/>
  <c r="BC336" i="6"/>
  <c r="BN335" i="6"/>
  <c r="BM335" i="6"/>
  <c r="BL335" i="6"/>
  <c r="BK335" i="6"/>
  <c r="BJ335" i="6"/>
  <c r="BI335" i="6"/>
  <c r="BH335" i="6"/>
  <c r="BG335" i="6"/>
  <c r="BF335" i="6"/>
  <c r="BE335" i="6"/>
  <c r="BD335" i="6"/>
  <c r="BC335" i="6"/>
  <c r="BN334" i="6"/>
  <c r="BM334" i="6"/>
  <c r="BL334" i="6"/>
  <c r="BK334" i="6"/>
  <c r="BJ334" i="6"/>
  <c r="BI334" i="6"/>
  <c r="BH334" i="6"/>
  <c r="BG334" i="6"/>
  <c r="BF334" i="6"/>
  <c r="BE334" i="6"/>
  <c r="BD334" i="6"/>
  <c r="BC334" i="6"/>
  <c r="BN333" i="6"/>
  <c r="BM333" i="6"/>
  <c r="BL333" i="6"/>
  <c r="BK333" i="6"/>
  <c r="BJ333" i="6"/>
  <c r="BI333" i="6"/>
  <c r="BH333" i="6"/>
  <c r="BG333" i="6"/>
  <c r="BF333" i="6"/>
  <c r="BE333" i="6"/>
  <c r="BD333" i="6"/>
  <c r="BC333" i="6"/>
  <c r="BN332" i="6"/>
  <c r="BM332" i="6"/>
  <c r="BL332" i="6"/>
  <c r="BK332" i="6"/>
  <c r="BJ332" i="6"/>
  <c r="BI332" i="6"/>
  <c r="BH332" i="6"/>
  <c r="BG332" i="6"/>
  <c r="BF332" i="6"/>
  <c r="BE332" i="6"/>
  <c r="BD332" i="6"/>
  <c r="BC332" i="6"/>
  <c r="BN331" i="6"/>
  <c r="BM331" i="6"/>
  <c r="BL331" i="6"/>
  <c r="BK331" i="6"/>
  <c r="BJ331" i="6"/>
  <c r="BI331" i="6"/>
  <c r="BH331" i="6"/>
  <c r="BG331" i="6"/>
  <c r="BF331" i="6"/>
  <c r="BE331" i="6"/>
  <c r="BD331" i="6"/>
  <c r="BC331" i="6"/>
  <c r="BN330" i="6"/>
  <c r="BM330" i="6"/>
  <c r="BL330" i="6"/>
  <c r="BK330" i="6"/>
  <c r="BJ330" i="6"/>
  <c r="BI330" i="6"/>
  <c r="BH330" i="6"/>
  <c r="BG330" i="6"/>
  <c r="BF330" i="6"/>
  <c r="BE330" i="6"/>
  <c r="BD330" i="6"/>
  <c r="BC330" i="6"/>
  <c r="BN329" i="6"/>
  <c r="BM329" i="6"/>
  <c r="BL329" i="6"/>
  <c r="BK329" i="6"/>
  <c r="BJ329" i="6"/>
  <c r="BI329" i="6"/>
  <c r="BH329" i="6"/>
  <c r="BG329" i="6"/>
  <c r="BF329" i="6"/>
  <c r="BE329" i="6"/>
  <c r="BD329" i="6"/>
  <c r="BC329" i="6"/>
  <c r="BN328" i="6"/>
  <c r="BM328" i="6"/>
  <c r="BL328" i="6"/>
  <c r="BK328" i="6"/>
  <c r="BJ328" i="6"/>
  <c r="BI328" i="6"/>
  <c r="BH328" i="6"/>
  <c r="BG328" i="6"/>
  <c r="BF328" i="6"/>
  <c r="BE328" i="6"/>
  <c r="BD328" i="6"/>
  <c r="BC328" i="6"/>
  <c r="BN327" i="6"/>
  <c r="BM327" i="6"/>
  <c r="BL327" i="6"/>
  <c r="BK327" i="6"/>
  <c r="BJ327" i="6"/>
  <c r="BI327" i="6"/>
  <c r="BH327" i="6"/>
  <c r="BG327" i="6"/>
  <c r="BF327" i="6"/>
  <c r="BE327" i="6"/>
  <c r="BD327" i="6"/>
  <c r="BC327" i="6"/>
  <c r="BN326" i="6"/>
  <c r="BM326" i="6"/>
  <c r="BL326" i="6"/>
  <c r="BK326" i="6"/>
  <c r="BJ326" i="6"/>
  <c r="BI326" i="6"/>
  <c r="BH326" i="6"/>
  <c r="BG326" i="6"/>
  <c r="BF326" i="6"/>
  <c r="BE326" i="6"/>
  <c r="BD326" i="6"/>
  <c r="BC326" i="6"/>
  <c r="BN325" i="6"/>
  <c r="BM325" i="6"/>
  <c r="BL325" i="6"/>
  <c r="BK325" i="6"/>
  <c r="BJ325" i="6"/>
  <c r="BI325" i="6"/>
  <c r="BH325" i="6"/>
  <c r="BG325" i="6"/>
  <c r="BF325" i="6"/>
  <c r="BE325" i="6"/>
  <c r="BD325" i="6"/>
  <c r="BC325" i="6"/>
  <c r="BN324" i="6"/>
  <c r="BM324" i="6"/>
  <c r="BL324" i="6"/>
  <c r="BK324" i="6"/>
  <c r="BJ324" i="6"/>
  <c r="BI324" i="6"/>
  <c r="BH324" i="6"/>
  <c r="BG324" i="6"/>
  <c r="BF324" i="6"/>
  <c r="BE324" i="6"/>
  <c r="BD324" i="6"/>
  <c r="BC324" i="6"/>
  <c r="BN323" i="6"/>
  <c r="BM323" i="6"/>
  <c r="BL323" i="6"/>
  <c r="BK323" i="6"/>
  <c r="BJ323" i="6"/>
  <c r="BI323" i="6"/>
  <c r="BH323" i="6"/>
  <c r="BG323" i="6"/>
  <c r="BF323" i="6"/>
  <c r="BE323" i="6"/>
  <c r="BD323" i="6"/>
  <c r="BC323" i="6"/>
  <c r="BN322" i="6"/>
  <c r="BM322" i="6"/>
  <c r="BL322" i="6"/>
  <c r="BK322" i="6"/>
  <c r="BJ322" i="6"/>
  <c r="BI322" i="6"/>
  <c r="BH322" i="6"/>
  <c r="BG322" i="6"/>
  <c r="BF322" i="6"/>
  <c r="BE322" i="6"/>
  <c r="BD322" i="6"/>
  <c r="BC322" i="6"/>
  <c r="BN321" i="6"/>
  <c r="BM321" i="6"/>
  <c r="BL321" i="6"/>
  <c r="BK321" i="6"/>
  <c r="BJ321" i="6"/>
  <c r="BI321" i="6"/>
  <c r="BH321" i="6"/>
  <c r="BG321" i="6"/>
  <c r="BF321" i="6"/>
  <c r="BE321" i="6"/>
  <c r="BD321" i="6"/>
  <c r="BC321" i="6"/>
  <c r="BN320" i="6"/>
  <c r="BM320" i="6"/>
  <c r="BL320" i="6"/>
  <c r="BK320" i="6"/>
  <c r="BJ320" i="6"/>
  <c r="BI320" i="6"/>
  <c r="BH320" i="6"/>
  <c r="BG320" i="6"/>
  <c r="BF320" i="6"/>
  <c r="BE320" i="6"/>
  <c r="BD320" i="6"/>
  <c r="BC320" i="6"/>
  <c r="BN319" i="6"/>
  <c r="BM319" i="6"/>
  <c r="BL319" i="6"/>
  <c r="BK319" i="6"/>
  <c r="BJ319" i="6"/>
  <c r="BI319" i="6"/>
  <c r="BH319" i="6"/>
  <c r="BG319" i="6"/>
  <c r="BF319" i="6"/>
  <c r="BE319" i="6"/>
  <c r="BD319" i="6"/>
  <c r="BC319" i="6"/>
  <c r="BN318" i="6"/>
  <c r="BM318" i="6"/>
  <c r="BL318" i="6"/>
  <c r="BK318" i="6"/>
  <c r="BJ318" i="6"/>
  <c r="BI318" i="6"/>
  <c r="BH318" i="6"/>
  <c r="BG318" i="6"/>
  <c r="BF318" i="6"/>
  <c r="BE318" i="6"/>
  <c r="BD318" i="6"/>
  <c r="BC318" i="6"/>
  <c r="BN317" i="6"/>
  <c r="BM317" i="6"/>
  <c r="BL317" i="6"/>
  <c r="BK317" i="6"/>
  <c r="BJ317" i="6"/>
  <c r="BI317" i="6"/>
  <c r="BH317" i="6"/>
  <c r="BG317" i="6"/>
  <c r="BF317" i="6"/>
  <c r="BE317" i="6"/>
  <c r="BD317" i="6"/>
  <c r="BC317" i="6"/>
  <c r="BN316" i="6"/>
  <c r="BM316" i="6"/>
  <c r="BL316" i="6"/>
  <c r="BK316" i="6"/>
  <c r="BJ316" i="6"/>
  <c r="BI316" i="6"/>
  <c r="BH316" i="6"/>
  <c r="BG316" i="6"/>
  <c r="BF316" i="6"/>
  <c r="BE316" i="6"/>
  <c r="BD316" i="6"/>
  <c r="BC316" i="6"/>
  <c r="BN315" i="6"/>
  <c r="BM315" i="6"/>
  <c r="BL315" i="6"/>
  <c r="BK315" i="6"/>
  <c r="BJ315" i="6"/>
  <c r="BI315" i="6"/>
  <c r="BH315" i="6"/>
  <c r="BG315" i="6"/>
  <c r="BF315" i="6"/>
  <c r="BE315" i="6"/>
  <c r="BD315" i="6"/>
  <c r="BC315" i="6"/>
  <c r="BN314" i="6"/>
  <c r="BM314" i="6"/>
  <c r="BL314" i="6"/>
  <c r="BK314" i="6"/>
  <c r="BJ314" i="6"/>
  <c r="BI314" i="6"/>
  <c r="BH314" i="6"/>
  <c r="BG314" i="6"/>
  <c r="BF314" i="6"/>
  <c r="BE314" i="6"/>
  <c r="BD314" i="6"/>
  <c r="BC314" i="6"/>
  <c r="BN313" i="6"/>
  <c r="BM313" i="6"/>
  <c r="BL313" i="6"/>
  <c r="BK313" i="6"/>
  <c r="BJ313" i="6"/>
  <c r="BI313" i="6"/>
  <c r="BH313" i="6"/>
  <c r="BG313" i="6"/>
  <c r="BF313" i="6"/>
  <c r="BE313" i="6"/>
  <c r="BD313" i="6"/>
  <c r="BC313" i="6"/>
  <c r="BN312" i="6"/>
  <c r="BM312" i="6"/>
  <c r="BL312" i="6"/>
  <c r="BK312" i="6"/>
  <c r="BJ312" i="6"/>
  <c r="BI312" i="6"/>
  <c r="BH312" i="6"/>
  <c r="BG312" i="6"/>
  <c r="BF312" i="6"/>
  <c r="BE312" i="6"/>
  <c r="BD312" i="6"/>
  <c r="BC312" i="6"/>
  <c r="BN311" i="6"/>
  <c r="BM311" i="6"/>
  <c r="BL311" i="6"/>
  <c r="BK311" i="6"/>
  <c r="BJ311" i="6"/>
  <c r="BI311" i="6"/>
  <c r="BH311" i="6"/>
  <c r="BG311" i="6"/>
  <c r="BF311" i="6"/>
  <c r="BE311" i="6"/>
  <c r="BD311" i="6"/>
  <c r="BC311" i="6"/>
  <c r="BN310" i="6"/>
  <c r="BM310" i="6"/>
  <c r="BL310" i="6"/>
  <c r="BK310" i="6"/>
  <c r="BJ310" i="6"/>
  <c r="BI310" i="6"/>
  <c r="BH310" i="6"/>
  <c r="BG310" i="6"/>
  <c r="BF310" i="6"/>
  <c r="BE310" i="6"/>
  <c r="BD310" i="6"/>
  <c r="BC310" i="6"/>
  <c r="BN309" i="6"/>
  <c r="BM309" i="6"/>
  <c r="BL309" i="6"/>
  <c r="BK309" i="6"/>
  <c r="BJ309" i="6"/>
  <c r="BI309" i="6"/>
  <c r="BH309" i="6"/>
  <c r="BG309" i="6"/>
  <c r="BF309" i="6"/>
  <c r="BE309" i="6"/>
  <c r="BD309" i="6"/>
  <c r="BC309" i="6"/>
  <c r="BN308" i="6"/>
  <c r="BM308" i="6"/>
  <c r="BL308" i="6"/>
  <c r="BK308" i="6"/>
  <c r="BJ308" i="6"/>
  <c r="BI308" i="6"/>
  <c r="BH308" i="6"/>
  <c r="BG308" i="6"/>
  <c r="BF308" i="6"/>
  <c r="BE308" i="6"/>
  <c r="BD308" i="6"/>
  <c r="BC308" i="6"/>
  <c r="BN307" i="6"/>
  <c r="BM307" i="6"/>
  <c r="BL307" i="6"/>
  <c r="BK307" i="6"/>
  <c r="BJ307" i="6"/>
  <c r="BI307" i="6"/>
  <c r="BH307" i="6"/>
  <c r="BG307" i="6"/>
  <c r="BF307" i="6"/>
  <c r="BE307" i="6"/>
  <c r="BD307" i="6"/>
  <c r="BC307" i="6"/>
  <c r="BN306" i="6"/>
  <c r="BM306" i="6"/>
  <c r="BL306" i="6"/>
  <c r="BK306" i="6"/>
  <c r="BJ306" i="6"/>
  <c r="BI306" i="6"/>
  <c r="BH306" i="6"/>
  <c r="BG306" i="6"/>
  <c r="BF306" i="6"/>
  <c r="BE306" i="6"/>
  <c r="BD306" i="6"/>
  <c r="BC306" i="6"/>
  <c r="BN305" i="6"/>
  <c r="BM305" i="6"/>
  <c r="BL305" i="6"/>
  <c r="BK305" i="6"/>
  <c r="BJ305" i="6"/>
  <c r="BI305" i="6"/>
  <c r="BH305" i="6"/>
  <c r="BG305" i="6"/>
  <c r="BF305" i="6"/>
  <c r="BE305" i="6"/>
  <c r="BD305" i="6"/>
  <c r="BC305" i="6"/>
  <c r="BN304" i="6"/>
  <c r="BM304" i="6"/>
  <c r="BL304" i="6"/>
  <c r="BK304" i="6"/>
  <c r="BJ304" i="6"/>
  <c r="BI304" i="6"/>
  <c r="BH304" i="6"/>
  <c r="BG304" i="6"/>
  <c r="BF304" i="6"/>
  <c r="BE304" i="6"/>
  <c r="BD304" i="6"/>
  <c r="BC304" i="6"/>
  <c r="BN303" i="6"/>
  <c r="BM303" i="6"/>
  <c r="BL303" i="6"/>
  <c r="BK303" i="6"/>
  <c r="BJ303" i="6"/>
  <c r="BI303" i="6"/>
  <c r="BH303" i="6"/>
  <c r="BG303" i="6"/>
  <c r="BF303" i="6"/>
  <c r="BE303" i="6"/>
  <c r="BD303" i="6"/>
  <c r="BC303" i="6"/>
  <c r="BN302" i="6"/>
  <c r="BM302" i="6"/>
  <c r="BL302" i="6"/>
  <c r="BK302" i="6"/>
  <c r="BJ302" i="6"/>
  <c r="BI302" i="6"/>
  <c r="BH302" i="6"/>
  <c r="BG302" i="6"/>
  <c r="BF302" i="6"/>
  <c r="BE302" i="6"/>
  <c r="BD302" i="6"/>
  <c r="BC302" i="6"/>
  <c r="BN301" i="6"/>
  <c r="BM301" i="6"/>
  <c r="BL301" i="6"/>
  <c r="BK301" i="6"/>
  <c r="BJ301" i="6"/>
  <c r="BI301" i="6"/>
  <c r="BH301" i="6"/>
  <c r="BG301" i="6"/>
  <c r="BF301" i="6"/>
  <c r="BE301" i="6"/>
  <c r="BD301" i="6"/>
  <c r="BC301" i="6"/>
  <c r="BN300" i="6"/>
  <c r="BM300" i="6"/>
  <c r="BL300" i="6"/>
  <c r="BK300" i="6"/>
  <c r="BJ300" i="6"/>
  <c r="BI300" i="6"/>
  <c r="BH300" i="6"/>
  <c r="BG300" i="6"/>
  <c r="BF300" i="6"/>
  <c r="BE300" i="6"/>
  <c r="BD300" i="6"/>
  <c r="BC300" i="6"/>
  <c r="BN299" i="6"/>
  <c r="BM299" i="6"/>
  <c r="BL299" i="6"/>
  <c r="BK299" i="6"/>
  <c r="BJ299" i="6"/>
  <c r="BI299" i="6"/>
  <c r="BH299" i="6"/>
  <c r="BG299" i="6"/>
  <c r="BF299" i="6"/>
  <c r="BE299" i="6"/>
  <c r="BD299" i="6"/>
  <c r="BC299" i="6"/>
  <c r="BN298" i="6"/>
  <c r="BM298" i="6"/>
  <c r="BL298" i="6"/>
  <c r="BK298" i="6"/>
  <c r="BJ298" i="6"/>
  <c r="BI298" i="6"/>
  <c r="BH298" i="6"/>
  <c r="BG298" i="6"/>
  <c r="BF298" i="6"/>
  <c r="BE298" i="6"/>
  <c r="BD298" i="6"/>
  <c r="BC298" i="6"/>
  <c r="BN297" i="6"/>
  <c r="BM297" i="6"/>
  <c r="BL297" i="6"/>
  <c r="BK297" i="6"/>
  <c r="BJ297" i="6"/>
  <c r="BI297" i="6"/>
  <c r="BH297" i="6"/>
  <c r="BG297" i="6"/>
  <c r="BF297" i="6"/>
  <c r="BE297" i="6"/>
  <c r="BD297" i="6"/>
  <c r="BC297" i="6"/>
  <c r="BN296" i="6"/>
  <c r="BM296" i="6"/>
  <c r="BL296" i="6"/>
  <c r="BK296" i="6"/>
  <c r="BJ296" i="6"/>
  <c r="BI296" i="6"/>
  <c r="BH296" i="6"/>
  <c r="BG296" i="6"/>
  <c r="BF296" i="6"/>
  <c r="BE296" i="6"/>
  <c r="BD296" i="6"/>
  <c r="BC296" i="6"/>
  <c r="BN295" i="6"/>
  <c r="BM295" i="6"/>
  <c r="BL295" i="6"/>
  <c r="BK295" i="6"/>
  <c r="BJ295" i="6"/>
  <c r="BI295" i="6"/>
  <c r="BH295" i="6"/>
  <c r="BG295" i="6"/>
  <c r="BF295" i="6"/>
  <c r="BE295" i="6"/>
  <c r="BD295" i="6"/>
  <c r="BC295" i="6"/>
  <c r="BN294" i="6"/>
  <c r="BM294" i="6"/>
  <c r="BL294" i="6"/>
  <c r="BK294" i="6"/>
  <c r="BJ294" i="6"/>
  <c r="BI294" i="6"/>
  <c r="BH294" i="6"/>
  <c r="BG294" i="6"/>
  <c r="BF294" i="6"/>
  <c r="BE294" i="6"/>
  <c r="BD294" i="6"/>
  <c r="BC294" i="6"/>
  <c r="BN293" i="6"/>
  <c r="BM293" i="6"/>
  <c r="BL293" i="6"/>
  <c r="BK293" i="6"/>
  <c r="BJ293" i="6"/>
  <c r="BI293" i="6"/>
  <c r="BH293" i="6"/>
  <c r="BG293" i="6"/>
  <c r="BF293" i="6"/>
  <c r="BE293" i="6"/>
  <c r="BD293" i="6"/>
  <c r="BC293" i="6"/>
  <c r="BN292" i="6"/>
  <c r="BM292" i="6"/>
  <c r="BL292" i="6"/>
  <c r="BK292" i="6"/>
  <c r="BJ292" i="6"/>
  <c r="BI292" i="6"/>
  <c r="BH292" i="6"/>
  <c r="BG292" i="6"/>
  <c r="BF292" i="6"/>
  <c r="BE292" i="6"/>
  <c r="BD292" i="6"/>
  <c r="BC292" i="6"/>
  <c r="BN291" i="6"/>
  <c r="BM291" i="6"/>
  <c r="BL291" i="6"/>
  <c r="BK291" i="6"/>
  <c r="BJ291" i="6"/>
  <c r="BI291" i="6"/>
  <c r="BH291" i="6"/>
  <c r="BG291" i="6"/>
  <c r="BF291" i="6"/>
  <c r="BE291" i="6"/>
  <c r="BD291" i="6"/>
  <c r="BC291" i="6"/>
  <c r="BN290" i="6"/>
  <c r="BM290" i="6"/>
  <c r="BL290" i="6"/>
  <c r="BK290" i="6"/>
  <c r="BJ290" i="6"/>
  <c r="BI290" i="6"/>
  <c r="BH290" i="6"/>
  <c r="BG290" i="6"/>
  <c r="BF290" i="6"/>
  <c r="BE290" i="6"/>
  <c r="BD290" i="6"/>
  <c r="BC290" i="6"/>
  <c r="BN289" i="6"/>
  <c r="BM289" i="6"/>
  <c r="BL289" i="6"/>
  <c r="BK289" i="6"/>
  <c r="BJ289" i="6"/>
  <c r="BI289" i="6"/>
  <c r="BH289" i="6"/>
  <c r="BG289" i="6"/>
  <c r="BF289" i="6"/>
  <c r="BE289" i="6"/>
  <c r="BD289" i="6"/>
  <c r="BC289" i="6"/>
  <c r="BN288" i="6"/>
  <c r="BM288" i="6"/>
  <c r="BL288" i="6"/>
  <c r="BK288" i="6"/>
  <c r="BJ288" i="6"/>
  <c r="BI288" i="6"/>
  <c r="BH288" i="6"/>
  <c r="BG288" i="6"/>
  <c r="BF288" i="6"/>
  <c r="BE288" i="6"/>
  <c r="BD288" i="6"/>
  <c r="BC288" i="6"/>
  <c r="BN287" i="6"/>
  <c r="BM287" i="6"/>
  <c r="BL287" i="6"/>
  <c r="BK287" i="6"/>
  <c r="BJ287" i="6"/>
  <c r="BI287" i="6"/>
  <c r="BH287" i="6"/>
  <c r="BG287" i="6"/>
  <c r="BF287" i="6"/>
  <c r="BE287" i="6"/>
  <c r="BD287" i="6"/>
  <c r="BC287" i="6"/>
  <c r="BN286" i="6"/>
  <c r="BM286" i="6"/>
  <c r="BL286" i="6"/>
  <c r="BK286" i="6"/>
  <c r="BJ286" i="6"/>
  <c r="BI286" i="6"/>
  <c r="BH286" i="6"/>
  <c r="BG286" i="6"/>
  <c r="BF286" i="6"/>
  <c r="BE286" i="6"/>
  <c r="BD286" i="6"/>
  <c r="BC286" i="6"/>
  <c r="BN285" i="6"/>
  <c r="BM285" i="6"/>
  <c r="BL285" i="6"/>
  <c r="BK285" i="6"/>
  <c r="BJ285" i="6"/>
  <c r="BI285" i="6"/>
  <c r="BH285" i="6"/>
  <c r="BG285" i="6"/>
  <c r="BF285" i="6"/>
  <c r="BE285" i="6"/>
  <c r="BD285" i="6"/>
  <c r="BC285" i="6"/>
  <c r="BN284" i="6"/>
  <c r="BM284" i="6"/>
  <c r="BL284" i="6"/>
  <c r="BK284" i="6"/>
  <c r="BJ284" i="6"/>
  <c r="BI284" i="6"/>
  <c r="BH284" i="6"/>
  <c r="BG284" i="6"/>
  <c r="BF284" i="6"/>
  <c r="BE284" i="6"/>
  <c r="BD284" i="6"/>
  <c r="BC284" i="6"/>
  <c r="BN283" i="6"/>
  <c r="BM283" i="6"/>
  <c r="BL283" i="6"/>
  <c r="BK283" i="6"/>
  <c r="BJ283" i="6"/>
  <c r="BI283" i="6"/>
  <c r="BH283" i="6"/>
  <c r="BG283" i="6"/>
  <c r="BF283" i="6"/>
  <c r="BE283" i="6"/>
  <c r="BD283" i="6"/>
  <c r="BC283" i="6"/>
  <c r="BN282" i="6"/>
  <c r="BM282" i="6"/>
  <c r="BL282" i="6"/>
  <c r="BK282" i="6"/>
  <c r="BJ282" i="6"/>
  <c r="BI282" i="6"/>
  <c r="BH282" i="6"/>
  <c r="BG282" i="6"/>
  <c r="BF282" i="6"/>
  <c r="BE282" i="6"/>
  <c r="BD282" i="6"/>
  <c r="BC282" i="6"/>
  <c r="BN281" i="6"/>
  <c r="BM281" i="6"/>
  <c r="BL281" i="6"/>
  <c r="BK281" i="6"/>
  <c r="BJ281" i="6"/>
  <c r="BI281" i="6"/>
  <c r="BH281" i="6"/>
  <c r="BG281" i="6"/>
  <c r="BF281" i="6"/>
  <c r="BE281" i="6"/>
  <c r="BD281" i="6"/>
  <c r="BC281" i="6"/>
  <c r="BN280" i="6"/>
  <c r="BM280" i="6"/>
  <c r="BL280" i="6"/>
  <c r="BK280" i="6"/>
  <c r="BJ280" i="6"/>
  <c r="BI280" i="6"/>
  <c r="BH280" i="6"/>
  <c r="BG280" i="6"/>
  <c r="BF280" i="6"/>
  <c r="BE280" i="6"/>
  <c r="BD280" i="6"/>
  <c r="BC280" i="6"/>
  <c r="BN279" i="6"/>
  <c r="BM279" i="6"/>
  <c r="BL279" i="6"/>
  <c r="BK279" i="6"/>
  <c r="BJ279" i="6"/>
  <c r="BI279" i="6"/>
  <c r="BH279" i="6"/>
  <c r="BG279" i="6"/>
  <c r="BF279" i="6"/>
  <c r="BE279" i="6"/>
  <c r="BD279" i="6"/>
  <c r="BC279" i="6"/>
  <c r="BN278" i="6"/>
  <c r="BM278" i="6"/>
  <c r="BL278" i="6"/>
  <c r="BK278" i="6"/>
  <c r="BJ278" i="6"/>
  <c r="BI278" i="6"/>
  <c r="BH278" i="6"/>
  <c r="BG278" i="6"/>
  <c r="BF278" i="6"/>
  <c r="BE278" i="6"/>
  <c r="BD278" i="6"/>
  <c r="BC278" i="6"/>
  <c r="BN277" i="6"/>
  <c r="BM277" i="6"/>
  <c r="BL277" i="6"/>
  <c r="BK277" i="6"/>
  <c r="BJ277" i="6"/>
  <c r="BI277" i="6"/>
  <c r="BH277" i="6"/>
  <c r="BG277" i="6"/>
  <c r="BF277" i="6"/>
  <c r="BE277" i="6"/>
  <c r="BD277" i="6"/>
  <c r="BC277" i="6"/>
  <c r="BN276" i="6"/>
  <c r="BM276" i="6"/>
  <c r="BL276" i="6"/>
  <c r="BK276" i="6"/>
  <c r="BJ276" i="6"/>
  <c r="BI276" i="6"/>
  <c r="BH276" i="6"/>
  <c r="BG276" i="6"/>
  <c r="BF276" i="6"/>
  <c r="BE276" i="6"/>
  <c r="BD276" i="6"/>
  <c r="BC276" i="6"/>
  <c r="BN275" i="6"/>
  <c r="BM275" i="6"/>
  <c r="BL275" i="6"/>
  <c r="BK275" i="6"/>
  <c r="BJ275" i="6"/>
  <c r="BI275" i="6"/>
  <c r="BH275" i="6"/>
  <c r="BG275" i="6"/>
  <c r="BF275" i="6"/>
  <c r="BE275" i="6"/>
  <c r="BD275" i="6"/>
  <c r="BC275" i="6"/>
  <c r="BN274" i="6"/>
  <c r="BM274" i="6"/>
  <c r="BL274" i="6"/>
  <c r="BK274" i="6"/>
  <c r="BJ274" i="6"/>
  <c r="BI274" i="6"/>
  <c r="BH274" i="6"/>
  <c r="BG274" i="6"/>
  <c r="BF274" i="6"/>
  <c r="BE274" i="6"/>
  <c r="BD274" i="6"/>
  <c r="BC274" i="6"/>
  <c r="BN273" i="6"/>
  <c r="BM273" i="6"/>
  <c r="BL273" i="6"/>
  <c r="BK273" i="6"/>
  <c r="BJ273" i="6"/>
  <c r="BI273" i="6"/>
  <c r="BH273" i="6"/>
  <c r="BG273" i="6"/>
  <c r="BF273" i="6"/>
  <c r="BE273" i="6"/>
  <c r="BD273" i="6"/>
  <c r="BC273" i="6"/>
  <c r="BN272" i="6"/>
  <c r="BM272" i="6"/>
  <c r="BL272" i="6"/>
  <c r="BK272" i="6"/>
  <c r="BJ272" i="6"/>
  <c r="BI272" i="6"/>
  <c r="BH272" i="6"/>
  <c r="BG272" i="6"/>
  <c r="BF272" i="6"/>
  <c r="BE272" i="6"/>
  <c r="BD272" i="6"/>
  <c r="BC272" i="6"/>
  <c r="BN271" i="6"/>
  <c r="BM271" i="6"/>
  <c r="BL271" i="6"/>
  <c r="BK271" i="6"/>
  <c r="BJ271" i="6"/>
  <c r="BI271" i="6"/>
  <c r="BH271" i="6"/>
  <c r="BG271" i="6"/>
  <c r="BF271" i="6"/>
  <c r="BE271" i="6"/>
  <c r="BD271" i="6"/>
  <c r="BC271" i="6"/>
  <c r="BN270" i="6"/>
  <c r="BM270" i="6"/>
  <c r="BL270" i="6"/>
  <c r="BK270" i="6"/>
  <c r="BJ270" i="6"/>
  <c r="BI270" i="6"/>
  <c r="BH270" i="6"/>
  <c r="BG270" i="6"/>
  <c r="BF270" i="6"/>
  <c r="BE270" i="6"/>
  <c r="BD270" i="6"/>
  <c r="BC270" i="6"/>
  <c r="BN269" i="6"/>
  <c r="BM269" i="6"/>
  <c r="BL269" i="6"/>
  <c r="BK269" i="6"/>
  <c r="BJ269" i="6"/>
  <c r="BI269" i="6"/>
  <c r="BH269" i="6"/>
  <c r="BG269" i="6"/>
  <c r="BF269" i="6"/>
  <c r="BE269" i="6"/>
  <c r="BD269" i="6"/>
  <c r="BC269" i="6"/>
  <c r="BN268" i="6"/>
  <c r="BM268" i="6"/>
  <c r="BL268" i="6"/>
  <c r="BK268" i="6"/>
  <c r="BJ268" i="6"/>
  <c r="BI268" i="6"/>
  <c r="BH268" i="6"/>
  <c r="BG268" i="6"/>
  <c r="BF268" i="6"/>
  <c r="BE268" i="6"/>
  <c r="BD268" i="6"/>
  <c r="BC268" i="6"/>
  <c r="BN267" i="6"/>
  <c r="BM267" i="6"/>
  <c r="BL267" i="6"/>
  <c r="BK267" i="6"/>
  <c r="BJ267" i="6"/>
  <c r="BI267" i="6"/>
  <c r="BH267" i="6"/>
  <c r="BG267" i="6"/>
  <c r="BF267" i="6"/>
  <c r="BE267" i="6"/>
  <c r="BD267" i="6"/>
  <c r="BC267" i="6"/>
  <c r="BN266" i="6"/>
  <c r="BM266" i="6"/>
  <c r="BL266" i="6"/>
  <c r="BK266" i="6"/>
  <c r="BJ266" i="6"/>
  <c r="BI266" i="6"/>
  <c r="BH266" i="6"/>
  <c r="BG266" i="6"/>
  <c r="BF266" i="6"/>
  <c r="BE266" i="6"/>
  <c r="BD266" i="6"/>
  <c r="BC266" i="6"/>
  <c r="BN265" i="6"/>
  <c r="BM265" i="6"/>
  <c r="BL265" i="6"/>
  <c r="BK265" i="6"/>
  <c r="BJ265" i="6"/>
  <c r="BI265" i="6"/>
  <c r="BH265" i="6"/>
  <c r="BG265" i="6"/>
  <c r="BF265" i="6"/>
  <c r="BE265" i="6"/>
  <c r="BD265" i="6"/>
  <c r="BC265" i="6"/>
  <c r="BN264" i="6"/>
  <c r="BM264" i="6"/>
  <c r="BL264" i="6"/>
  <c r="BK264" i="6"/>
  <c r="BJ264" i="6"/>
  <c r="BI264" i="6"/>
  <c r="BH264" i="6"/>
  <c r="BG264" i="6"/>
  <c r="BF264" i="6"/>
  <c r="BE264" i="6"/>
  <c r="BD264" i="6"/>
  <c r="BC264" i="6"/>
  <c r="BN263" i="6"/>
  <c r="BM263" i="6"/>
  <c r="BL263" i="6"/>
  <c r="BK263" i="6"/>
  <c r="BJ263" i="6"/>
  <c r="BI263" i="6"/>
  <c r="BH263" i="6"/>
  <c r="BG263" i="6"/>
  <c r="BF263" i="6"/>
  <c r="BE263" i="6"/>
  <c r="BD263" i="6"/>
  <c r="BC263" i="6"/>
  <c r="BN262" i="6"/>
  <c r="BM262" i="6"/>
  <c r="BL262" i="6"/>
  <c r="BK262" i="6"/>
  <c r="BJ262" i="6"/>
  <c r="BI262" i="6"/>
  <c r="BH262" i="6"/>
  <c r="BG262" i="6"/>
  <c r="BF262" i="6"/>
  <c r="BE262" i="6"/>
  <c r="BD262" i="6"/>
  <c r="BC262" i="6"/>
  <c r="BN261" i="6"/>
  <c r="BM261" i="6"/>
  <c r="BL261" i="6"/>
  <c r="BK261" i="6"/>
  <c r="BJ261" i="6"/>
  <c r="BI261" i="6"/>
  <c r="BH261" i="6"/>
  <c r="BG261" i="6"/>
  <c r="BF261" i="6"/>
  <c r="BE261" i="6"/>
  <c r="BD261" i="6"/>
  <c r="BC261" i="6"/>
  <c r="BN260" i="6"/>
  <c r="BM260" i="6"/>
  <c r="BL260" i="6"/>
  <c r="BK260" i="6"/>
  <c r="BJ260" i="6"/>
  <c r="BI260" i="6"/>
  <c r="BH260" i="6"/>
  <c r="BG260" i="6"/>
  <c r="BF260" i="6"/>
  <c r="BE260" i="6"/>
  <c r="BD260" i="6"/>
  <c r="BC260" i="6"/>
  <c r="BN259" i="6"/>
  <c r="BM259" i="6"/>
  <c r="BL259" i="6"/>
  <c r="BK259" i="6"/>
  <c r="BJ259" i="6"/>
  <c r="BI259" i="6"/>
  <c r="BH259" i="6"/>
  <c r="BG259" i="6"/>
  <c r="BF259" i="6"/>
  <c r="BE259" i="6"/>
  <c r="BD259" i="6"/>
  <c r="BC259" i="6"/>
  <c r="BN258" i="6"/>
  <c r="BM258" i="6"/>
  <c r="BL258" i="6"/>
  <c r="BK258" i="6"/>
  <c r="BJ258" i="6"/>
  <c r="BI258" i="6"/>
  <c r="BH258" i="6"/>
  <c r="BG258" i="6"/>
  <c r="BF258" i="6"/>
  <c r="BE258" i="6"/>
  <c r="BD258" i="6"/>
  <c r="BC258" i="6"/>
  <c r="BN257" i="6"/>
  <c r="BM257" i="6"/>
  <c r="BL257" i="6"/>
  <c r="BK257" i="6"/>
  <c r="BJ257" i="6"/>
  <c r="BI257" i="6"/>
  <c r="BH257" i="6"/>
  <c r="BG257" i="6"/>
  <c r="BF257" i="6"/>
  <c r="BE257" i="6"/>
  <c r="BD257" i="6"/>
  <c r="BC257" i="6"/>
  <c r="BN256" i="6"/>
  <c r="BM256" i="6"/>
  <c r="BL256" i="6"/>
  <c r="BK256" i="6"/>
  <c r="BJ256" i="6"/>
  <c r="BI256" i="6"/>
  <c r="BH256" i="6"/>
  <c r="BG256" i="6"/>
  <c r="BF256" i="6"/>
  <c r="BE256" i="6"/>
  <c r="BD256" i="6"/>
  <c r="BC256" i="6"/>
  <c r="BN255" i="6"/>
  <c r="BM255" i="6"/>
  <c r="BL255" i="6"/>
  <c r="BK255" i="6"/>
  <c r="BJ255" i="6"/>
  <c r="BI255" i="6"/>
  <c r="BH255" i="6"/>
  <c r="BG255" i="6"/>
  <c r="BF255" i="6"/>
  <c r="BE255" i="6"/>
  <c r="BD255" i="6"/>
  <c r="BC255" i="6"/>
  <c r="BN254" i="6"/>
  <c r="BM254" i="6"/>
  <c r="BL254" i="6"/>
  <c r="BK254" i="6"/>
  <c r="BJ254" i="6"/>
  <c r="BI254" i="6"/>
  <c r="BH254" i="6"/>
  <c r="BG254" i="6"/>
  <c r="BF254" i="6"/>
  <c r="BE254" i="6"/>
  <c r="BD254" i="6"/>
  <c r="BC254" i="6"/>
  <c r="BN253" i="6"/>
  <c r="BM253" i="6"/>
  <c r="BL253" i="6"/>
  <c r="BK253" i="6"/>
  <c r="BJ253" i="6"/>
  <c r="BI253" i="6"/>
  <c r="BH253" i="6"/>
  <c r="BG253" i="6"/>
  <c r="BF253" i="6"/>
  <c r="BE253" i="6"/>
  <c r="BD253" i="6"/>
  <c r="BC253" i="6"/>
  <c r="BN252" i="6"/>
  <c r="BM252" i="6"/>
  <c r="BL252" i="6"/>
  <c r="BK252" i="6"/>
  <c r="BJ252" i="6"/>
  <c r="BI252" i="6"/>
  <c r="BH252" i="6"/>
  <c r="BG252" i="6"/>
  <c r="BF252" i="6"/>
  <c r="BE252" i="6"/>
  <c r="BD252" i="6"/>
  <c r="BC252" i="6"/>
  <c r="BN251" i="6"/>
  <c r="BM251" i="6"/>
  <c r="BL251" i="6"/>
  <c r="BK251" i="6"/>
  <c r="BJ251" i="6"/>
  <c r="BI251" i="6"/>
  <c r="BH251" i="6"/>
  <c r="BG251" i="6"/>
  <c r="BF251" i="6"/>
  <c r="BE251" i="6"/>
  <c r="BD251" i="6"/>
  <c r="BC251" i="6"/>
  <c r="BN250" i="6"/>
  <c r="BM250" i="6"/>
  <c r="BL250" i="6"/>
  <c r="BK250" i="6"/>
  <c r="BJ250" i="6"/>
  <c r="BI250" i="6"/>
  <c r="BH250" i="6"/>
  <c r="BG250" i="6"/>
  <c r="BF250" i="6"/>
  <c r="BE250" i="6"/>
  <c r="BD250" i="6"/>
  <c r="BC250" i="6"/>
  <c r="BN249" i="6"/>
  <c r="BM249" i="6"/>
  <c r="BL249" i="6"/>
  <c r="BK249" i="6"/>
  <c r="BJ249" i="6"/>
  <c r="BI249" i="6"/>
  <c r="BH249" i="6"/>
  <c r="BG249" i="6"/>
  <c r="BF249" i="6"/>
  <c r="BE249" i="6"/>
  <c r="BD249" i="6"/>
  <c r="BC249" i="6"/>
  <c r="BN248" i="6"/>
  <c r="BM248" i="6"/>
  <c r="BL248" i="6"/>
  <c r="BK248" i="6"/>
  <c r="BJ248" i="6"/>
  <c r="BI248" i="6"/>
  <c r="BH248" i="6"/>
  <c r="BG248" i="6"/>
  <c r="BF248" i="6"/>
  <c r="BE248" i="6"/>
  <c r="BD248" i="6"/>
  <c r="BC248" i="6"/>
  <c r="BN247" i="6"/>
  <c r="BM247" i="6"/>
  <c r="BL247" i="6"/>
  <c r="BK247" i="6"/>
  <c r="BJ247" i="6"/>
  <c r="BI247" i="6"/>
  <c r="BH247" i="6"/>
  <c r="BG247" i="6"/>
  <c r="BF247" i="6"/>
  <c r="BE247" i="6"/>
  <c r="BD247" i="6"/>
  <c r="BC247" i="6"/>
  <c r="BN246" i="6"/>
  <c r="BM246" i="6"/>
  <c r="BL246" i="6"/>
  <c r="BK246" i="6"/>
  <c r="BJ246" i="6"/>
  <c r="BI246" i="6"/>
  <c r="BH246" i="6"/>
  <c r="BG246" i="6"/>
  <c r="BF246" i="6"/>
  <c r="BE246" i="6"/>
  <c r="BD246" i="6"/>
  <c r="BC246" i="6"/>
  <c r="BN245" i="6"/>
  <c r="BM245" i="6"/>
  <c r="BL245" i="6"/>
  <c r="BK245" i="6"/>
  <c r="BJ245" i="6"/>
  <c r="BI245" i="6"/>
  <c r="BH245" i="6"/>
  <c r="BG245" i="6"/>
  <c r="BF245" i="6"/>
  <c r="BE245" i="6"/>
  <c r="BD245" i="6"/>
  <c r="BC245" i="6"/>
  <c r="BN244" i="6"/>
  <c r="BM244" i="6"/>
  <c r="BL244" i="6"/>
  <c r="BK244" i="6"/>
  <c r="BJ244" i="6"/>
  <c r="BI244" i="6"/>
  <c r="BH244" i="6"/>
  <c r="BG244" i="6"/>
  <c r="BF244" i="6"/>
  <c r="BE244" i="6"/>
  <c r="BD244" i="6"/>
  <c r="BC244" i="6"/>
  <c r="BN243" i="6"/>
  <c r="BM243" i="6"/>
  <c r="BL243" i="6"/>
  <c r="BK243" i="6"/>
  <c r="BJ243" i="6"/>
  <c r="BI243" i="6"/>
  <c r="BH243" i="6"/>
  <c r="BG243" i="6"/>
  <c r="BF243" i="6"/>
  <c r="BE243" i="6"/>
  <c r="BD243" i="6"/>
  <c r="BC243" i="6"/>
  <c r="BN242" i="6"/>
  <c r="BM242" i="6"/>
  <c r="BL242" i="6"/>
  <c r="BK242" i="6"/>
  <c r="BJ242" i="6"/>
  <c r="BI242" i="6"/>
  <c r="BH242" i="6"/>
  <c r="BG242" i="6"/>
  <c r="BF242" i="6"/>
  <c r="BE242" i="6"/>
  <c r="BD242" i="6"/>
  <c r="BC242" i="6"/>
  <c r="BN241" i="6"/>
  <c r="BM241" i="6"/>
  <c r="BL241" i="6"/>
  <c r="BK241" i="6"/>
  <c r="BJ241" i="6"/>
  <c r="BI241" i="6"/>
  <c r="BH241" i="6"/>
  <c r="BG241" i="6"/>
  <c r="BF241" i="6"/>
  <c r="BE241" i="6"/>
  <c r="BD241" i="6"/>
  <c r="BC241" i="6"/>
  <c r="BN240" i="6"/>
  <c r="BM240" i="6"/>
  <c r="BL240" i="6"/>
  <c r="BK240" i="6"/>
  <c r="BJ240" i="6"/>
  <c r="BI240" i="6"/>
  <c r="BH240" i="6"/>
  <c r="BG240" i="6"/>
  <c r="BF240" i="6"/>
  <c r="BE240" i="6"/>
  <c r="BD240" i="6"/>
  <c r="BC240" i="6"/>
  <c r="BN239" i="6"/>
  <c r="BM239" i="6"/>
  <c r="BL239" i="6"/>
  <c r="BK239" i="6"/>
  <c r="BJ239" i="6"/>
  <c r="BI239" i="6"/>
  <c r="BH239" i="6"/>
  <c r="BG239" i="6"/>
  <c r="BF239" i="6"/>
  <c r="BE239" i="6"/>
  <c r="BD239" i="6"/>
  <c r="BC239" i="6"/>
  <c r="BN238" i="6"/>
  <c r="BM238" i="6"/>
  <c r="BL238" i="6"/>
  <c r="BK238" i="6"/>
  <c r="BJ238" i="6"/>
  <c r="BI238" i="6"/>
  <c r="BH238" i="6"/>
  <c r="BG238" i="6"/>
  <c r="BF238" i="6"/>
  <c r="BE238" i="6"/>
  <c r="BD238" i="6"/>
  <c r="BC238" i="6"/>
  <c r="BN237" i="6"/>
  <c r="BM237" i="6"/>
  <c r="BL237" i="6"/>
  <c r="BK237" i="6"/>
  <c r="BJ237" i="6"/>
  <c r="BI237" i="6"/>
  <c r="BH237" i="6"/>
  <c r="BG237" i="6"/>
  <c r="BF237" i="6"/>
  <c r="BE237" i="6"/>
  <c r="BD237" i="6"/>
  <c r="BC237" i="6"/>
  <c r="BN236" i="6"/>
  <c r="BM236" i="6"/>
  <c r="BL236" i="6"/>
  <c r="BK236" i="6"/>
  <c r="BJ236" i="6"/>
  <c r="BI236" i="6"/>
  <c r="BH236" i="6"/>
  <c r="BG236" i="6"/>
  <c r="BF236" i="6"/>
  <c r="BE236" i="6"/>
  <c r="BD236" i="6"/>
  <c r="BC236" i="6"/>
  <c r="BN235" i="6"/>
  <c r="BM235" i="6"/>
  <c r="BL235" i="6"/>
  <c r="BK235" i="6"/>
  <c r="BJ235" i="6"/>
  <c r="BI235" i="6"/>
  <c r="BH235" i="6"/>
  <c r="BG235" i="6"/>
  <c r="BF235" i="6"/>
  <c r="BE235" i="6"/>
  <c r="BD235" i="6"/>
  <c r="BC235" i="6"/>
  <c r="BN234" i="6"/>
  <c r="BM234" i="6"/>
  <c r="BL234" i="6"/>
  <c r="BK234" i="6"/>
  <c r="BJ234" i="6"/>
  <c r="BI234" i="6"/>
  <c r="BH234" i="6"/>
  <c r="BG234" i="6"/>
  <c r="BF234" i="6"/>
  <c r="BE234" i="6"/>
  <c r="BD234" i="6"/>
  <c r="BC234" i="6"/>
  <c r="BN233" i="6"/>
  <c r="BM233" i="6"/>
  <c r="BL233" i="6"/>
  <c r="BK233" i="6"/>
  <c r="BJ233" i="6"/>
  <c r="BI233" i="6"/>
  <c r="BH233" i="6"/>
  <c r="BG233" i="6"/>
  <c r="BF233" i="6"/>
  <c r="BE233" i="6"/>
  <c r="BD233" i="6"/>
  <c r="BC233" i="6"/>
  <c r="BN232" i="6"/>
  <c r="BM232" i="6"/>
  <c r="BL232" i="6"/>
  <c r="BK232" i="6"/>
  <c r="BJ232" i="6"/>
  <c r="BI232" i="6"/>
  <c r="BH232" i="6"/>
  <c r="BG232" i="6"/>
  <c r="BF232" i="6"/>
  <c r="BE232" i="6"/>
  <c r="BD232" i="6"/>
  <c r="BC232" i="6"/>
  <c r="BN231" i="6"/>
  <c r="BM231" i="6"/>
  <c r="BL231" i="6"/>
  <c r="BK231" i="6"/>
  <c r="BJ231" i="6"/>
  <c r="BI231" i="6"/>
  <c r="BH231" i="6"/>
  <c r="BG231" i="6"/>
  <c r="BF231" i="6"/>
  <c r="BE231" i="6"/>
  <c r="BD231" i="6"/>
  <c r="BC231" i="6"/>
  <c r="BN230" i="6"/>
  <c r="BM230" i="6"/>
  <c r="BL230" i="6"/>
  <c r="BK230" i="6"/>
  <c r="BJ230" i="6"/>
  <c r="BI230" i="6"/>
  <c r="BH230" i="6"/>
  <c r="BG230" i="6"/>
  <c r="BF230" i="6"/>
  <c r="BE230" i="6"/>
  <c r="BD230" i="6"/>
  <c r="BC230" i="6"/>
  <c r="BN229" i="6"/>
  <c r="BM229" i="6"/>
  <c r="BL229" i="6"/>
  <c r="BK229" i="6"/>
  <c r="BJ229" i="6"/>
  <c r="BI229" i="6"/>
  <c r="BH229" i="6"/>
  <c r="BG229" i="6"/>
  <c r="BF229" i="6"/>
  <c r="BE229" i="6"/>
  <c r="BD229" i="6"/>
  <c r="BC229" i="6"/>
  <c r="BN228" i="6"/>
  <c r="BM228" i="6"/>
  <c r="BL228" i="6"/>
  <c r="BK228" i="6"/>
  <c r="BJ228" i="6"/>
  <c r="BI228" i="6"/>
  <c r="BH228" i="6"/>
  <c r="BG228" i="6"/>
  <c r="BF228" i="6"/>
  <c r="BE228" i="6"/>
  <c r="BD228" i="6"/>
  <c r="BC228" i="6"/>
  <c r="BN227" i="6"/>
  <c r="BM227" i="6"/>
  <c r="BL227" i="6"/>
  <c r="BK227" i="6"/>
  <c r="BJ227" i="6"/>
  <c r="BI227" i="6"/>
  <c r="BH227" i="6"/>
  <c r="BG227" i="6"/>
  <c r="BF227" i="6"/>
  <c r="BE227" i="6"/>
  <c r="BD227" i="6"/>
  <c r="BC227" i="6"/>
  <c r="BN226" i="6"/>
  <c r="BM226" i="6"/>
  <c r="BL226" i="6"/>
  <c r="BK226" i="6"/>
  <c r="BJ226" i="6"/>
  <c r="BI226" i="6"/>
  <c r="BH226" i="6"/>
  <c r="BG226" i="6"/>
  <c r="BF226" i="6"/>
  <c r="BE226" i="6"/>
  <c r="BD226" i="6"/>
  <c r="BC226" i="6"/>
  <c r="BN225" i="6"/>
  <c r="BM225" i="6"/>
  <c r="BL225" i="6"/>
  <c r="BK225" i="6"/>
  <c r="BJ225" i="6"/>
  <c r="BI225" i="6"/>
  <c r="BH225" i="6"/>
  <c r="BG225" i="6"/>
  <c r="BF225" i="6"/>
  <c r="BE225" i="6"/>
  <c r="BD225" i="6"/>
  <c r="BC225" i="6"/>
  <c r="BN224" i="6"/>
  <c r="BM224" i="6"/>
  <c r="BL224" i="6"/>
  <c r="BK224" i="6"/>
  <c r="BJ224" i="6"/>
  <c r="BI224" i="6"/>
  <c r="BH224" i="6"/>
  <c r="BG224" i="6"/>
  <c r="BF224" i="6"/>
  <c r="BE224" i="6"/>
  <c r="BD224" i="6"/>
  <c r="BC224" i="6"/>
  <c r="BN223" i="6"/>
  <c r="BM223" i="6"/>
  <c r="BL223" i="6"/>
  <c r="BK223" i="6"/>
  <c r="BJ223" i="6"/>
  <c r="BI223" i="6"/>
  <c r="BH223" i="6"/>
  <c r="BG223" i="6"/>
  <c r="BF223" i="6"/>
  <c r="BE223" i="6"/>
  <c r="BD223" i="6"/>
  <c r="BC223" i="6"/>
  <c r="BN222" i="6"/>
  <c r="BM222" i="6"/>
  <c r="BL222" i="6"/>
  <c r="BK222" i="6"/>
  <c r="BJ222" i="6"/>
  <c r="BI222" i="6"/>
  <c r="BH222" i="6"/>
  <c r="BG222" i="6"/>
  <c r="BF222" i="6"/>
  <c r="BE222" i="6"/>
  <c r="BD222" i="6"/>
  <c r="BC222" i="6"/>
  <c r="BN221" i="6"/>
  <c r="BM221" i="6"/>
  <c r="BL221" i="6"/>
  <c r="BK221" i="6"/>
  <c r="BJ221" i="6"/>
  <c r="BI221" i="6"/>
  <c r="BH221" i="6"/>
  <c r="BG221" i="6"/>
  <c r="BF221" i="6"/>
  <c r="BE221" i="6"/>
  <c r="BD221" i="6"/>
  <c r="BC221" i="6"/>
  <c r="BN220" i="6"/>
  <c r="BM220" i="6"/>
  <c r="BL220" i="6"/>
  <c r="BK220" i="6"/>
  <c r="BJ220" i="6"/>
  <c r="BI220" i="6"/>
  <c r="BH220" i="6"/>
  <c r="BG220" i="6"/>
  <c r="BF220" i="6"/>
  <c r="BE220" i="6"/>
  <c r="BD220" i="6"/>
  <c r="BC220" i="6"/>
  <c r="BN219" i="6"/>
  <c r="BM219" i="6"/>
  <c r="BL219" i="6"/>
  <c r="BK219" i="6"/>
  <c r="BJ219" i="6"/>
  <c r="BI219" i="6"/>
  <c r="BH219" i="6"/>
  <c r="BG219" i="6"/>
  <c r="BF219" i="6"/>
  <c r="BE219" i="6"/>
  <c r="BD219" i="6"/>
  <c r="BC219" i="6"/>
  <c r="BN218" i="6"/>
  <c r="BM218" i="6"/>
  <c r="BL218" i="6"/>
  <c r="BK218" i="6"/>
  <c r="BJ218" i="6"/>
  <c r="BI218" i="6"/>
  <c r="BH218" i="6"/>
  <c r="BG218" i="6"/>
  <c r="BF218" i="6"/>
  <c r="BE218" i="6"/>
  <c r="BD218" i="6"/>
  <c r="BC218" i="6"/>
  <c r="BN217" i="6"/>
  <c r="BM217" i="6"/>
  <c r="BL217" i="6"/>
  <c r="BK217" i="6"/>
  <c r="BJ217" i="6"/>
  <c r="BI217" i="6"/>
  <c r="BH217" i="6"/>
  <c r="BG217" i="6"/>
  <c r="BF217" i="6"/>
  <c r="BE217" i="6"/>
  <c r="BD217" i="6"/>
  <c r="BC217" i="6"/>
  <c r="BN216" i="6"/>
  <c r="BM216" i="6"/>
  <c r="BL216" i="6"/>
  <c r="BK216" i="6"/>
  <c r="BJ216" i="6"/>
  <c r="BI216" i="6"/>
  <c r="BH216" i="6"/>
  <c r="BG216" i="6"/>
  <c r="BF216" i="6"/>
  <c r="BE216" i="6"/>
  <c r="BD216" i="6"/>
  <c r="BC216" i="6"/>
  <c r="BN215" i="6"/>
  <c r="BM215" i="6"/>
  <c r="BL215" i="6"/>
  <c r="BK215" i="6"/>
  <c r="BJ215" i="6"/>
  <c r="BI215" i="6"/>
  <c r="BH215" i="6"/>
  <c r="BG215" i="6"/>
  <c r="BF215" i="6"/>
  <c r="BE215" i="6"/>
  <c r="BD215" i="6"/>
  <c r="BC215" i="6"/>
  <c r="BN214" i="6"/>
  <c r="BM214" i="6"/>
  <c r="BL214" i="6"/>
  <c r="BK214" i="6"/>
  <c r="BJ214" i="6"/>
  <c r="BI214" i="6"/>
  <c r="BH214" i="6"/>
  <c r="BG214" i="6"/>
  <c r="BF214" i="6"/>
  <c r="BE214" i="6"/>
  <c r="BD214" i="6"/>
  <c r="BC214" i="6"/>
  <c r="BN213" i="6"/>
  <c r="BM213" i="6"/>
  <c r="BL213" i="6"/>
  <c r="BK213" i="6"/>
  <c r="BJ213" i="6"/>
  <c r="BI213" i="6"/>
  <c r="BH213" i="6"/>
  <c r="BG213" i="6"/>
  <c r="BF213" i="6"/>
  <c r="BE213" i="6"/>
  <c r="BD213" i="6"/>
  <c r="BC213" i="6"/>
  <c r="BN212" i="6"/>
  <c r="BM212" i="6"/>
  <c r="BL212" i="6"/>
  <c r="BK212" i="6"/>
  <c r="BJ212" i="6"/>
  <c r="BI212" i="6"/>
  <c r="BH212" i="6"/>
  <c r="BG212" i="6"/>
  <c r="BF212" i="6"/>
  <c r="BE212" i="6"/>
  <c r="BD212" i="6"/>
  <c r="BC212" i="6"/>
  <c r="BN211" i="6"/>
  <c r="BM211" i="6"/>
  <c r="BL211" i="6"/>
  <c r="BK211" i="6"/>
  <c r="BJ211" i="6"/>
  <c r="BI211" i="6"/>
  <c r="BH211" i="6"/>
  <c r="BG211" i="6"/>
  <c r="BF211" i="6"/>
  <c r="BE211" i="6"/>
  <c r="BD211" i="6"/>
  <c r="BC211" i="6"/>
  <c r="BN210" i="6"/>
  <c r="BM210" i="6"/>
  <c r="BL210" i="6"/>
  <c r="BK210" i="6"/>
  <c r="BJ210" i="6"/>
  <c r="BI210" i="6"/>
  <c r="BH210" i="6"/>
  <c r="BG210" i="6"/>
  <c r="BF210" i="6"/>
  <c r="BE210" i="6"/>
  <c r="BD210" i="6"/>
  <c r="BC210" i="6"/>
  <c r="BN209" i="6"/>
  <c r="BM209" i="6"/>
  <c r="BL209" i="6"/>
  <c r="BK209" i="6"/>
  <c r="BJ209" i="6"/>
  <c r="BI209" i="6"/>
  <c r="BH209" i="6"/>
  <c r="BG209" i="6"/>
  <c r="BF209" i="6"/>
  <c r="BE209" i="6"/>
  <c r="BD209" i="6"/>
  <c r="BC209" i="6"/>
  <c r="BN208" i="6"/>
  <c r="BM208" i="6"/>
  <c r="BL208" i="6"/>
  <c r="BK208" i="6"/>
  <c r="BJ208" i="6"/>
  <c r="BI208" i="6"/>
  <c r="BH208" i="6"/>
  <c r="BG208" i="6"/>
  <c r="BF208" i="6"/>
  <c r="BE208" i="6"/>
  <c r="BD208" i="6"/>
  <c r="BC208" i="6"/>
  <c r="BN207" i="6"/>
  <c r="BM207" i="6"/>
  <c r="BL207" i="6"/>
  <c r="BK207" i="6"/>
  <c r="BJ207" i="6"/>
  <c r="BI207" i="6"/>
  <c r="BH207" i="6"/>
  <c r="BG207" i="6"/>
  <c r="BF207" i="6"/>
  <c r="BE207" i="6"/>
  <c r="BD207" i="6"/>
  <c r="BC207" i="6"/>
  <c r="BN206" i="6"/>
  <c r="BM206" i="6"/>
  <c r="BL206" i="6"/>
  <c r="BK206" i="6"/>
  <c r="BJ206" i="6"/>
  <c r="BI206" i="6"/>
  <c r="BH206" i="6"/>
  <c r="BG206" i="6"/>
  <c r="BF206" i="6"/>
  <c r="BE206" i="6"/>
  <c r="BD206" i="6"/>
  <c r="BC206" i="6"/>
  <c r="BN205" i="6"/>
  <c r="BM205" i="6"/>
  <c r="BL205" i="6"/>
  <c r="BK205" i="6"/>
  <c r="BJ205" i="6"/>
  <c r="BI205" i="6"/>
  <c r="BH205" i="6"/>
  <c r="BG205" i="6"/>
  <c r="BF205" i="6"/>
  <c r="BE205" i="6"/>
  <c r="BD205" i="6"/>
  <c r="BC205" i="6"/>
  <c r="BN204" i="6"/>
  <c r="BM204" i="6"/>
  <c r="BL204" i="6"/>
  <c r="BK204" i="6"/>
  <c r="BJ204" i="6"/>
  <c r="BI204" i="6"/>
  <c r="BH204" i="6"/>
  <c r="BG204" i="6"/>
  <c r="BF204" i="6"/>
  <c r="BE204" i="6"/>
  <c r="BD204" i="6"/>
  <c r="BC204" i="6"/>
  <c r="BN203" i="6"/>
  <c r="BM203" i="6"/>
  <c r="BL203" i="6"/>
  <c r="BK203" i="6"/>
  <c r="BJ203" i="6"/>
  <c r="BI203" i="6"/>
  <c r="BH203" i="6"/>
  <c r="BG203" i="6"/>
  <c r="BF203" i="6"/>
  <c r="BE203" i="6"/>
  <c r="BD203" i="6"/>
  <c r="BC203" i="6"/>
  <c r="BN202" i="6"/>
  <c r="BM202" i="6"/>
  <c r="BL202" i="6"/>
  <c r="BK202" i="6"/>
  <c r="BJ202" i="6"/>
  <c r="BI202" i="6"/>
  <c r="BH202" i="6"/>
  <c r="BG202" i="6"/>
  <c r="BF202" i="6"/>
  <c r="BE202" i="6"/>
  <c r="BD202" i="6"/>
  <c r="BC202" i="6"/>
  <c r="BN201" i="6"/>
  <c r="BM201" i="6"/>
  <c r="BL201" i="6"/>
  <c r="BK201" i="6"/>
  <c r="BJ201" i="6"/>
  <c r="BI201" i="6"/>
  <c r="BH201" i="6"/>
  <c r="BG201" i="6"/>
  <c r="BF201" i="6"/>
  <c r="BE201" i="6"/>
  <c r="BD201" i="6"/>
  <c r="BC201" i="6"/>
  <c r="BN200" i="6"/>
  <c r="BM200" i="6"/>
  <c r="BL200" i="6"/>
  <c r="BK200" i="6"/>
  <c r="BJ200" i="6"/>
  <c r="BI200" i="6"/>
  <c r="BH200" i="6"/>
  <c r="BG200" i="6"/>
  <c r="BF200" i="6"/>
  <c r="BE200" i="6"/>
  <c r="BD200" i="6"/>
  <c r="BC200" i="6"/>
  <c r="BN199" i="6"/>
  <c r="BM199" i="6"/>
  <c r="BL199" i="6"/>
  <c r="BK199" i="6"/>
  <c r="BJ199" i="6"/>
  <c r="BI199" i="6"/>
  <c r="BH199" i="6"/>
  <c r="BG199" i="6"/>
  <c r="BF199" i="6"/>
  <c r="BE199" i="6"/>
  <c r="BD199" i="6"/>
  <c r="BC199" i="6"/>
  <c r="BN198" i="6"/>
  <c r="BM198" i="6"/>
  <c r="BL198" i="6"/>
  <c r="BK198" i="6"/>
  <c r="BJ198" i="6"/>
  <c r="BI198" i="6"/>
  <c r="BH198" i="6"/>
  <c r="BG198" i="6"/>
  <c r="BF198" i="6"/>
  <c r="BE198" i="6"/>
  <c r="BD198" i="6"/>
  <c r="BC198" i="6"/>
  <c r="BN197" i="6"/>
  <c r="BM197" i="6"/>
  <c r="BL197" i="6"/>
  <c r="BK197" i="6"/>
  <c r="BJ197" i="6"/>
  <c r="BI197" i="6"/>
  <c r="BH197" i="6"/>
  <c r="BG197" i="6"/>
  <c r="BF197" i="6"/>
  <c r="BE197" i="6"/>
  <c r="BD197" i="6"/>
  <c r="BC197" i="6"/>
  <c r="BN196" i="6"/>
  <c r="BM196" i="6"/>
  <c r="BL196" i="6"/>
  <c r="BK196" i="6"/>
  <c r="BJ196" i="6"/>
  <c r="BI196" i="6"/>
  <c r="BH196" i="6"/>
  <c r="BG196" i="6"/>
  <c r="BF196" i="6"/>
  <c r="BE196" i="6"/>
  <c r="BD196" i="6"/>
  <c r="BC196" i="6"/>
  <c r="BN195" i="6"/>
  <c r="BM195" i="6"/>
  <c r="BL195" i="6"/>
  <c r="BK195" i="6"/>
  <c r="BJ195" i="6"/>
  <c r="BI195" i="6"/>
  <c r="BH195" i="6"/>
  <c r="BG195" i="6"/>
  <c r="BF195" i="6"/>
  <c r="BE195" i="6"/>
  <c r="BD195" i="6"/>
  <c r="BC195" i="6"/>
  <c r="BN194" i="6"/>
  <c r="BM194" i="6"/>
  <c r="BL194" i="6"/>
  <c r="BK194" i="6"/>
  <c r="BJ194" i="6"/>
  <c r="BI194" i="6"/>
  <c r="BH194" i="6"/>
  <c r="BG194" i="6"/>
  <c r="BF194" i="6"/>
  <c r="BE194" i="6"/>
  <c r="BD194" i="6"/>
  <c r="BC194" i="6"/>
  <c r="BN193" i="6"/>
  <c r="BM193" i="6"/>
  <c r="BL193" i="6"/>
  <c r="BK193" i="6"/>
  <c r="BJ193" i="6"/>
  <c r="BI193" i="6"/>
  <c r="BH193" i="6"/>
  <c r="BG193" i="6"/>
  <c r="BF193" i="6"/>
  <c r="BE193" i="6"/>
  <c r="BD193" i="6"/>
  <c r="BC193" i="6"/>
  <c r="BN192" i="6"/>
  <c r="BM192" i="6"/>
  <c r="BL192" i="6"/>
  <c r="BK192" i="6"/>
  <c r="BJ192" i="6"/>
  <c r="BI192" i="6"/>
  <c r="BH192" i="6"/>
  <c r="BG192" i="6"/>
  <c r="BF192" i="6"/>
  <c r="BE192" i="6"/>
  <c r="BD192" i="6"/>
  <c r="BC192" i="6"/>
  <c r="BN191" i="6"/>
  <c r="BM191" i="6"/>
  <c r="BL191" i="6"/>
  <c r="BK191" i="6"/>
  <c r="BJ191" i="6"/>
  <c r="BI191" i="6"/>
  <c r="BH191" i="6"/>
  <c r="BG191" i="6"/>
  <c r="BF191" i="6"/>
  <c r="BE191" i="6"/>
  <c r="BD191" i="6"/>
  <c r="BC191" i="6"/>
  <c r="BN190" i="6"/>
  <c r="BM190" i="6"/>
  <c r="BL190" i="6"/>
  <c r="BK190" i="6"/>
  <c r="BJ190" i="6"/>
  <c r="BI190" i="6"/>
  <c r="BH190" i="6"/>
  <c r="BG190" i="6"/>
  <c r="BF190" i="6"/>
  <c r="BE190" i="6"/>
  <c r="BD190" i="6"/>
  <c r="BC190" i="6"/>
  <c r="BN189" i="6"/>
  <c r="BM189" i="6"/>
  <c r="BL189" i="6"/>
  <c r="BK189" i="6"/>
  <c r="BJ189" i="6"/>
  <c r="BI189" i="6"/>
  <c r="BH189" i="6"/>
  <c r="BG189" i="6"/>
  <c r="BF189" i="6"/>
  <c r="BE189" i="6"/>
  <c r="BD189" i="6"/>
  <c r="BC189" i="6"/>
  <c r="BN188" i="6"/>
  <c r="BM188" i="6"/>
  <c r="BL188" i="6"/>
  <c r="BK188" i="6"/>
  <c r="BJ188" i="6"/>
  <c r="BI188" i="6"/>
  <c r="BH188" i="6"/>
  <c r="BG188" i="6"/>
  <c r="BF188" i="6"/>
  <c r="BE188" i="6"/>
  <c r="BD188" i="6"/>
  <c r="BC188" i="6"/>
  <c r="BN187" i="6"/>
  <c r="BM187" i="6"/>
  <c r="BL187" i="6"/>
  <c r="BK187" i="6"/>
  <c r="BJ187" i="6"/>
  <c r="BI187" i="6"/>
  <c r="BH187" i="6"/>
  <c r="BG187" i="6"/>
  <c r="BF187" i="6"/>
  <c r="BE187" i="6"/>
  <c r="BD187" i="6"/>
  <c r="BC187" i="6"/>
  <c r="BN186" i="6"/>
  <c r="BM186" i="6"/>
  <c r="BL186" i="6"/>
  <c r="BK186" i="6"/>
  <c r="BJ186" i="6"/>
  <c r="BI186" i="6"/>
  <c r="BH186" i="6"/>
  <c r="BG186" i="6"/>
  <c r="BF186" i="6"/>
  <c r="BE186" i="6"/>
  <c r="BD186" i="6"/>
  <c r="BC186" i="6"/>
  <c r="BN185" i="6"/>
  <c r="BM185" i="6"/>
  <c r="BL185" i="6"/>
  <c r="BK185" i="6"/>
  <c r="BJ185" i="6"/>
  <c r="BI185" i="6"/>
  <c r="BH185" i="6"/>
  <c r="BG185" i="6"/>
  <c r="BF185" i="6"/>
  <c r="BE185" i="6"/>
  <c r="BD185" i="6"/>
  <c r="BC185" i="6"/>
  <c r="BN184" i="6"/>
  <c r="BM184" i="6"/>
  <c r="BL184" i="6"/>
  <c r="BK184" i="6"/>
  <c r="BJ184" i="6"/>
  <c r="BI184" i="6"/>
  <c r="BH184" i="6"/>
  <c r="BG184" i="6"/>
  <c r="BF184" i="6"/>
  <c r="BE184" i="6"/>
  <c r="BD184" i="6"/>
  <c r="BC184" i="6"/>
  <c r="BN183" i="6"/>
  <c r="BM183" i="6"/>
  <c r="BL183" i="6"/>
  <c r="BK183" i="6"/>
  <c r="BJ183" i="6"/>
  <c r="BI183" i="6"/>
  <c r="BH183" i="6"/>
  <c r="BG183" i="6"/>
  <c r="BF183" i="6"/>
  <c r="BE183" i="6"/>
  <c r="BD183" i="6"/>
  <c r="BC183" i="6"/>
  <c r="BN182" i="6"/>
  <c r="BM182" i="6"/>
  <c r="BL182" i="6"/>
  <c r="BK182" i="6"/>
  <c r="BJ182" i="6"/>
  <c r="BI182" i="6"/>
  <c r="BH182" i="6"/>
  <c r="BG182" i="6"/>
  <c r="BF182" i="6"/>
  <c r="BE182" i="6"/>
  <c r="BD182" i="6"/>
  <c r="BC182" i="6"/>
  <c r="BN181" i="6"/>
  <c r="BM181" i="6"/>
  <c r="BL181" i="6"/>
  <c r="BK181" i="6"/>
  <c r="BJ181" i="6"/>
  <c r="BI181" i="6"/>
  <c r="BH181" i="6"/>
  <c r="BG181" i="6"/>
  <c r="BF181" i="6"/>
  <c r="BE181" i="6"/>
  <c r="BD181" i="6"/>
  <c r="BC181" i="6"/>
  <c r="BN180" i="6"/>
  <c r="BM180" i="6"/>
  <c r="BL180" i="6"/>
  <c r="BK180" i="6"/>
  <c r="BJ180" i="6"/>
  <c r="BI180" i="6"/>
  <c r="BH180" i="6"/>
  <c r="BG180" i="6"/>
  <c r="BF180" i="6"/>
  <c r="BE180" i="6"/>
  <c r="BD180" i="6"/>
  <c r="BC180" i="6"/>
  <c r="BN179" i="6"/>
  <c r="BM179" i="6"/>
  <c r="BL179" i="6"/>
  <c r="BK179" i="6"/>
  <c r="BJ179" i="6"/>
  <c r="BI179" i="6"/>
  <c r="BH179" i="6"/>
  <c r="BG179" i="6"/>
  <c r="BF179" i="6"/>
  <c r="BE179" i="6"/>
  <c r="BD179" i="6"/>
  <c r="BC179" i="6"/>
  <c r="BN178" i="6"/>
  <c r="BM178" i="6"/>
  <c r="BL178" i="6"/>
  <c r="BK178" i="6"/>
  <c r="BJ178" i="6"/>
  <c r="BI178" i="6"/>
  <c r="BH178" i="6"/>
  <c r="BG178" i="6"/>
  <c r="BF178" i="6"/>
  <c r="BE178" i="6"/>
  <c r="BD178" i="6"/>
  <c r="BC178" i="6"/>
  <c r="BN177" i="6"/>
  <c r="BM177" i="6"/>
  <c r="BL177" i="6"/>
  <c r="BK177" i="6"/>
  <c r="BJ177" i="6"/>
  <c r="BI177" i="6"/>
  <c r="BH177" i="6"/>
  <c r="BG177" i="6"/>
  <c r="BF177" i="6"/>
  <c r="BE177" i="6"/>
  <c r="BD177" i="6"/>
  <c r="BC177" i="6"/>
  <c r="BN176" i="6"/>
  <c r="BM176" i="6"/>
  <c r="BL176" i="6"/>
  <c r="BK176" i="6"/>
  <c r="BJ176" i="6"/>
  <c r="BI176" i="6"/>
  <c r="BH176" i="6"/>
  <c r="BG176" i="6"/>
  <c r="BF176" i="6"/>
  <c r="BE176" i="6"/>
  <c r="BD176" i="6"/>
  <c r="BC176" i="6"/>
  <c r="BN175" i="6"/>
  <c r="BM175" i="6"/>
  <c r="BL175" i="6"/>
  <c r="BK175" i="6"/>
  <c r="BJ175" i="6"/>
  <c r="BI175" i="6"/>
  <c r="BH175" i="6"/>
  <c r="BG175" i="6"/>
  <c r="BF175" i="6"/>
  <c r="BE175" i="6"/>
  <c r="BD175" i="6"/>
  <c r="BC175" i="6"/>
  <c r="BN174" i="6"/>
  <c r="BM174" i="6"/>
  <c r="BL174" i="6"/>
  <c r="BK174" i="6"/>
  <c r="BJ174" i="6"/>
  <c r="BI174" i="6"/>
  <c r="BH174" i="6"/>
  <c r="BG174" i="6"/>
  <c r="BF174" i="6"/>
  <c r="BE174" i="6"/>
  <c r="BD174" i="6"/>
  <c r="BC174" i="6"/>
  <c r="BN173" i="6"/>
  <c r="BM173" i="6"/>
  <c r="BL173" i="6"/>
  <c r="BK173" i="6"/>
  <c r="BJ173" i="6"/>
  <c r="BI173" i="6"/>
  <c r="BH173" i="6"/>
  <c r="BG173" i="6"/>
  <c r="BF173" i="6"/>
  <c r="BE173" i="6"/>
  <c r="BD173" i="6"/>
  <c r="BC173" i="6"/>
  <c r="BN172" i="6"/>
  <c r="BM172" i="6"/>
  <c r="BL172" i="6"/>
  <c r="BK172" i="6"/>
  <c r="BJ172" i="6"/>
  <c r="BI172" i="6"/>
  <c r="BH172" i="6"/>
  <c r="BG172" i="6"/>
  <c r="BF172" i="6"/>
  <c r="BE172" i="6"/>
  <c r="BD172" i="6"/>
  <c r="BC172" i="6"/>
  <c r="BN171" i="6"/>
  <c r="BM171" i="6"/>
  <c r="BL171" i="6"/>
  <c r="BK171" i="6"/>
  <c r="BJ171" i="6"/>
  <c r="BI171" i="6"/>
  <c r="BH171" i="6"/>
  <c r="BG171" i="6"/>
  <c r="BF171" i="6"/>
  <c r="BE171" i="6"/>
  <c r="BD171" i="6"/>
  <c r="BC171" i="6"/>
  <c r="BN170" i="6"/>
  <c r="BM170" i="6"/>
  <c r="BL170" i="6"/>
  <c r="BK170" i="6"/>
  <c r="BJ170" i="6"/>
  <c r="BI170" i="6"/>
  <c r="BH170" i="6"/>
  <c r="BG170" i="6"/>
  <c r="BF170" i="6"/>
  <c r="BE170" i="6"/>
  <c r="BD170" i="6"/>
  <c r="BC170" i="6"/>
  <c r="BN169" i="6"/>
  <c r="BM169" i="6"/>
  <c r="BL169" i="6"/>
  <c r="BK169" i="6"/>
  <c r="BJ169" i="6"/>
  <c r="BI169" i="6"/>
  <c r="BH169" i="6"/>
  <c r="BG169" i="6"/>
  <c r="BF169" i="6"/>
  <c r="BE169" i="6"/>
  <c r="BD169" i="6"/>
  <c r="BC169" i="6"/>
  <c r="BN168" i="6"/>
  <c r="BM168" i="6"/>
  <c r="BL168" i="6"/>
  <c r="BK168" i="6"/>
  <c r="BJ168" i="6"/>
  <c r="BI168" i="6"/>
  <c r="BH168" i="6"/>
  <c r="BG168" i="6"/>
  <c r="BF168" i="6"/>
  <c r="BE168" i="6"/>
  <c r="BD168" i="6"/>
  <c r="BC168" i="6"/>
  <c r="BN167" i="6"/>
  <c r="BM167" i="6"/>
  <c r="BL167" i="6"/>
  <c r="BK167" i="6"/>
  <c r="BJ167" i="6"/>
  <c r="BI167" i="6"/>
  <c r="BH167" i="6"/>
  <c r="BG167" i="6"/>
  <c r="BF167" i="6"/>
  <c r="BE167" i="6"/>
  <c r="BD167" i="6"/>
  <c r="BC167" i="6"/>
  <c r="BN166" i="6"/>
  <c r="BM166" i="6"/>
  <c r="BL166" i="6"/>
  <c r="BK166" i="6"/>
  <c r="BJ166" i="6"/>
  <c r="BI166" i="6"/>
  <c r="BH166" i="6"/>
  <c r="BG166" i="6"/>
  <c r="BF166" i="6"/>
  <c r="BE166" i="6"/>
  <c r="BD166" i="6"/>
  <c r="BC166" i="6"/>
  <c r="BN165" i="6"/>
  <c r="BM165" i="6"/>
  <c r="BL165" i="6"/>
  <c r="BK165" i="6"/>
  <c r="BJ165" i="6"/>
  <c r="BI165" i="6"/>
  <c r="BH165" i="6"/>
  <c r="BG165" i="6"/>
  <c r="BF165" i="6"/>
  <c r="BE165" i="6"/>
  <c r="BD165" i="6"/>
  <c r="BC165" i="6"/>
  <c r="BN164" i="6"/>
  <c r="BM164" i="6"/>
  <c r="BL164" i="6"/>
  <c r="BK164" i="6"/>
  <c r="BJ164" i="6"/>
  <c r="BI164" i="6"/>
  <c r="BH164" i="6"/>
  <c r="BG164" i="6"/>
  <c r="BF164" i="6"/>
  <c r="BE164" i="6"/>
  <c r="BD164" i="6"/>
  <c r="BC164" i="6"/>
  <c r="BN163" i="6"/>
  <c r="BM163" i="6"/>
  <c r="BL163" i="6"/>
  <c r="BK163" i="6"/>
  <c r="BJ163" i="6"/>
  <c r="BI163" i="6"/>
  <c r="BH163" i="6"/>
  <c r="BG163" i="6"/>
  <c r="BF163" i="6"/>
  <c r="BE163" i="6"/>
  <c r="BD163" i="6"/>
  <c r="BC163" i="6"/>
  <c r="BN162" i="6"/>
  <c r="BM162" i="6"/>
  <c r="BL162" i="6"/>
  <c r="BK162" i="6"/>
  <c r="BJ162" i="6"/>
  <c r="BI162" i="6"/>
  <c r="BH162" i="6"/>
  <c r="BG162" i="6"/>
  <c r="BF162" i="6"/>
  <c r="BE162" i="6"/>
  <c r="BD162" i="6"/>
  <c r="BC162" i="6"/>
  <c r="BN161" i="6"/>
  <c r="BM161" i="6"/>
  <c r="BL161" i="6"/>
  <c r="BK161" i="6"/>
  <c r="BJ161" i="6"/>
  <c r="BI161" i="6"/>
  <c r="BH161" i="6"/>
  <c r="BG161" i="6"/>
  <c r="BF161" i="6"/>
  <c r="BE161" i="6"/>
  <c r="BD161" i="6"/>
  <c r="BC161" i="6"/>
  <c r="BN160" i="6"/>
  <c r="BM160" i="6"/>
  <c r="BL160" i="6"/>
  <c r="BK160" i="6"/>
  <c r="BJ160" i="6"/>
  <c r="BI160" i="6"/>
  <c r="BH160" i="6"/>
  <c r="BG160" i="6"/>
  <c r="BF160" i="6"/>
  <c r="BE160" i="6"/>
  <c r="BD160" i="6"/>
  <c r="BC160" i="6"/>
  <c r="BN159" i="6"/>
  <c r="BM159" i="6"/>
  <c r="BL159" i="6"/>
  <c r="BK159" i="6"/>
  <c r="BJ159" i="6"/>
  <c r="BI159" i="6"/>
  <c r="BH159" i="6"/>
  <c r="BG159" i="6"/>
  <c r="BF159" i="6"/>
  <c r="BE159" i="6"/>
  <c r="BD159" i="6"/>
  <c r="BC159" i="6"/>
  <c r="BN158" i="6"/>
  <c r="BM158" i="6"/>
  <c r="BL158" i="6"/>
  <c r="BK158" i="6"/>
  <c r="BJ158" i="6"/>
  <c r="BI158" i="6"/>
  <c r="BH158" i="6"/>
  <c r="BG158" i="6"/>
  <c r="BF158" i="6"/>
  <c r="BE158" i="6"/>
  <c r="BD158" i="6"/>
  <c r="BC158" i="6"/>
  <c r="BN157" i="6"/>
  <c r="BM157" i="6"/>
  <c r="BL157" i="6"/>
  <c r="BK157" i="6"/>
  <c r="BJ157" i="6"/>
  <c r="BI157" i="6"/>
  <c r="BH157" i="6"/>
  <c r="BG157" i="6"/>
  <c r="BF157" i="6"/>
  <c r="BE157" i="6"/>
  <c r="BD157" i="6"/>
  <c r="BC157" i="6"/>
  <c r="BN156" i="6"/>
  <c r="BM156" i="6"/>
  <c r="BL156" i="6"/>
  <c r="BK156" i="6"/>
  <c r="BJ156" i="6"/>
  <c r="BI156" i="6"/>
  <c r="BH156" i="6"/>
  <c r="BG156" i="6"/>
  <c r="BF156" i="6"/>
  <c r="BE156" i="6"/>
  <c r="BD156" i="6"/>
  <c r="BC156" i="6"/>
  <c r="BN155" i="6"/>
  <c r="BM155" i="6"/>
  <c r="BL155" i="6"/>
  <c r="BK155" i="6"/>
  <c r="BJ155" i="6"/>
  <c r="BI155" i="6"/>
  <c r="BH155" i="6"/>
  <c r="BG155" i="6"/>
  <c r="BF155" i="6"/>
  <c r="BE155" i="6"/>
  <c r="BD155" i="6"/>
  <c r="BC155" i="6"/>
  <c r="BN154" i="6"/>
  <c r="BM154" i="6"/>
  <c r="BL154" i="6"/>
  <c r="BK154" i="6"/>
  <c r="BJ154" i="6"/>
  <c r="BI154" i="6"/>
  <c r="BH154" i="6"/>
  <c r="BG154" i="6"/>
  <c r="BF154" i="6"/>
  <c r="BE154" i="6"/>
  <c r="BD154" i="6"/>
  <c r="BC154" i="6"/>
  <c r="BN153" i="6"/>
  <c r="BM153" i="6"/>
  <c r="BL153" i="6"/>
  <c r="BK153" i="6"/>
  <c r="BJ153" i="6"/>
  <c r="BI153" i="6"/>
  <c r="BH153" i="6"/>
  <c r="BG153" i="6"/>
  <c r="BF153" i="6"/>
  <c r="BE153" i="6"/>
  <c r="BD153" i="6"/>
  <c r="BC153" i="6"/>
  <c r="BN152" i="6"/>
  <c r="BM152" i="6"/>
  <c r="BL152" i="6"/>
  <c r="BK152" i="6"/>
  <c r="BJ152" i="6"/>
  <c r="BI152" i="6"/>
  <c r="BH152" i="6"/>
  <c r="BG152" i="6"/>
  <c r="BF152" i="6"/>
  <c r="BE152" i="6"/>
  <c r="BD152" i="6"/>
  <c r="BC152" i="6"/>
  <c r="BN151" i="6"/>
  <c r="BM151" i="6"/>
  <c r="BL151" i="6"/>
  <c r="BK151" i="6"/>
  <c r="BJ151" i="6"/>
  <c r="BI151" i="6"/>
  <c r="BH151" i="6"/>
  <c r="BG151" i="6"/>
  <c r="BF151" i="6"/>
  <c r="BE151" i="6"/>
  <c r="BD151" i="6"/>
  <c r="BC151" i="6"/>
  <c r="BN150" i="6"/>
  <c r="BM150" i="6"/>
  <c r="BL150" i="6"/>
  <c r="BK150" i="6"/>
  <c r="BJ150" i="6"/>
  <c r="BI150" i="6"/>
  <c r="BH150" i="6"/>
  <c r="BG150" i="6"/>
  <c r="BF150" i="6"/>
  <c r="BE150" i="6"/>
  <c r="BD150" i="6"/>
  <c r="BC150" i="6"/>
  <c r="BN149" i="6"/>
  <c r="BM149" i="6"/>
  <c r="BL149" i="6"/>
  <c r="BK149" i="6"/>
  <c r="BJ149" i="6"/>
  <c r="BI149" i="6"/>
  <c r="BH149" i="6"/>
  <c r="BG149" i="6"/>
  <c r="BF149" i="6"/>
  <c r="BE149" i="6"/>
  <c r="BD149" i="6"/>
  <c r="BC149" i="6"/>
  <c r="BN148" i="6"/>
  <c r="BM148" i="6"/>
  <c r="BL148" i="6"/>
  <c r="BK148" i="6"/>
  <c r="BJ148" i="6"/>
  <c r="BI148" i="6"/>
  <c r="BH148" i="6"/>
  <c r="BG148" i="6"/>
  <c r="BF148" i="6"/>
  <c r="BE148" i="6"/>
  <c r="BD148" i="6"/>
  <c r="BC148" i="6"/>
  <c r="BN147" i="6"/>
  <c r="BM147" i="6"/>
  <c r="BL147" i="6"/>
  <c r="BK147" i="6"/>
  <c r="BJ147" i="6"/>
  <c r="BI147" i="6"/>
  <c r="BH147" i="6"/>
  <c r="BG147" i="6"/>
  <c r="BF147" i="6"/>
  <c r="BE147" i="6"/>
  <c r="BD147" i="6"/>
  <c r="BC147" i="6"/>
  <c r="BN146" i="6"/>
  <c r="BM146" i="6"/>
  <c r="BL146" i="6"/>
  <c r="BK146" i="6"/>
  <c r="BJ146" i="6"/>
  <c r="BI146" i="6"/>
  <c r="BH146" i="6"/>
  <c r="BG146" i="6"/>
  <c r="BF146" i="6"/>
  <c r="BE146" i="6"/>
  <c r="BD146" i="6"/>
  <c r="BC146" i="6"/>
  <c r="BN145" i="6"/>
  <c r="BM145" i="6"/>
  <c r="BL145" i="6"/>
  <c r="BK145" i="6"/>
  <c r="BJ145" i="6"/>
  <c r="BI145" i="6"/>
  <c r="BH145" i="6"/>
  <c r="BG145" i="6"/>
  <c r="BF145" i="6"/>
  <c r="BE145" i="6"/>
  <c r="BD145" i="6"/>
  <c r="BC145" i="6"/>
  <c r="BN144" i="6"/>
  <c r="BM144" i="6"/>
  <c r="BL144" i="6"/>
  <c r="BK144" i="6"/>
  <c r="BJ144" i="6"/>
  <c r="BI144" i="6"/>
  <c r="BH144" i="6"/>
  <c r="BG144" i="6"/>
  <c r="BF144" i="6"/>
  <c r="BE144" i="6"/>
  <c r="BD144" i="6"/>
  <c r="BC144" i="6"/>
  <c r="BN143" i="6"/>
  <c r="BM143" i="6"/>
  <c r="BL143" i="6"/>
  <c r="BK143" i="6"/>
  <c r="BJ143" i="6"/>
  <c r="BI143" i="6"/>
  <c r="BH143" i="6"/>
  <c r="BG143" i="6"/>
  <c r="BF143" i="6"/>
  <c r="BE143" i="6"/>
  <c r="BD143" i="6"/>
  <c r="BC143" i="6"/>
  <c r="BN142" i="6"/>
  <c r="BM142" i="6"/>
  <c r="BL142" i="6"/>
  <c r="BK142" i="6"/>
  <c r="BJ142" i="6"/>
  <c r="BI142" i="6"/>
  <c r="BH142" i="6"/>
  <c r="BG142" i="6"/>
  <c r="BF142" i="6"/>
  <c r="BE142" i="6"/>
  <c r="BD142" i="6"/>
  <c r="BC142" i="6"/>
  <c r="BN141" i="6"/>
  <c r="BM141" i="6"/>
  <c r="BL141" i="6"/>
  <c r="BK141" i="6"/>
  <c r="BJ141" i="6"/>
  <c r="BI141" i="6"/>
  <c r="BH141" i="6"/>
  <c r="BG141" i="6"/>
  <c r="BF141" i="6"/>
  <c r="BE141" i="6"/>
  <c r="BD141" i="6"/>
  <c r="BC141" i="6"/>
  <c r="BN140" i="6"/>
  <c r="BM140" i="6"/>
  <c r="BL140" i="6"/>
  <c r="BK140" i="6"/>
  <c r="BJ140" i="6"/>
  <c r="BI140" i="6"/>
  <c r="BH140" i="6"/>
  <c r="BG140" i="6"/>
  <c r="BF140" i="6"/>
  <c r="BE140" i="6"/>
  <c r="BD140" i="6"/>
  <c r="BC140" i="6"/>
  <c r="BN139" i="6"/>
  <c r="BM139" i="6"/>
  <c r="BL139" i="6"/>
  <c r="BK139" i="6"/>
  <c r="BJ139" i="6"/>
  <c r="BI139" i="6"/>
  <c r="BH139" i="6"/>
  <c r="BG139" i="6"/>
  <c r="BF139" i="6"/>
  <c r="BE139" i="6"/>
  <c r="BD139" i="6"/>
  <c r="BC139" i="6"/>
  <c r="BN138" i="6"/>
  <c r="BM138" i="6"/>
  <c r="BL138" i="6"/>
  <c r="BK138" i="6"/>
  <c r="BJ138" i="6"/>
  <c r="BI138" i="6"/>
  <c r="BH138" i="6"/>
  <c r="BG138" i="6"/>
  <c r="BF138" i="6"/>
  <c r="BE138" i="6"/>
  <c r="BD138" i="6"/>
  <c r="BC138" i="6"/>
  <c r="BN137" i="6"/>
  <c r="BM137" i="6"/>
  <c r="BL137" i="6"/>
  <c r="BK137" i="6"/>
  <c r="BJ137" i="6"/>
  <c r="BI137" i="6"/>
  <c r="BH137" i="6"/>
  <c r="BG137" i="6"/>
  <c r="BF137" i="6"/>
  <c r="BE137" i="6"/>
  <c r="BD137" i="6"/>
  <c r="BC137" i="6"/>
  <c r="BN136" i="6"/>
  <c r="BM136" i="6"/>
  <c r="BL136" i="6"/>
  <c r="BK136" i="6"/>
  <c r="BJ136" i="6"/>
  <c r="BI136" i="6"/>
  <c r="BH136" i="6"/>
  <c r="BG136" i="6"/>
  <c r="BF136" i="6"/>
  <c r="BE136" i="6"/>
  <c r="BD136" i="6"/>
  <c r="BC136" i="6"/>
  <c r="BN135" i="6"/>
  <c r="BM135" i="6"/>
  <c r="BL135" i="6"/>
  <c r="BK135" i="6"/>
  <c r="BJ135" i="6"/>
  <c r="BI135" i="6"/>
  <c r="BH135" i="6"/>
  <c r="BG135" i="6"/>
  <c r="BF135" i="6"/>
  <c r="BE135" i="6"/>
  <c r="BD135" i="6"/>
  <c r="BC135" i="6"/>
  <c r="BN134" i="6"/>
  <c r="BM134" i="6"/>
  <c r="BL134" i="6"/>
  <c r="BK134" i="6"/>
  <c r="BJ134" i="6"/>
  <c r="BI134" i="6"/>
  <c r="BH134" i="6"/>
  <c r="BG134" i="6"/>
  <c r="BF134" i="6"/>
  <c r="BE134" i="6"/>
  <c r="BD134" i="6"/>
  <c r="BC134" i="6"/>
  <c r="BN133" i="6"/>
  <c r="BM133" i="6"/>
  <c r="BL133" i="6"/>
  <c r="BK133" i="6"/>
  <c r="BJ133" i="6"/>
  <c r="BI133" i="6"/>
  <c r="BH133" i="6"/>
  <c r="BG133" i="6"/>
  <c r="BF133" i="6"/>
  <c r="BE133" i="6"/>
  <c r="BD133" i="6"/>
  <c r="BC133" i="6"/>
  <c r="BN132" i="6"/>
  <c r="BM132" i="6"/>
  <c r="BL132" i="6"/>
  <c r="BK132" i="6"/>
  <c r="BJ132" i="6"/>
  <c r="BI132" i="6"/>
  <c r="BH132" i="6"/>
  <c r="BG132" i="6"/>
  <c r="BF132" i="6"/>
  <c r="BE132" i="6"/>
  <c r="BD132" i="6"/>
  <c r="BC132" i="6"/>
  <c r="BN131" i="6"/>
  <c r="BM131" i="6"/>
  <c r="BL131" i="6"/>
  <c r="BK131" i="6"/>
  <c r="BJ131" i="6"/>
  <c r="BI131" i="6"/>
  <c r="BH131" i="6"/>
  <c r="BG131" i="6"/>
  <c r="BF131" i="6"/>
  <c r="BE131" i="6"/>
  <c r="BD131" i="6"/>
  <c r="BC131" i="6"/>
  <c r="BN130" i="6"/>
  <c r="BM130" i="6"/>
  <c r="BL130" i="6"/>
  <c r="BK130" i="6"/>
  <c r="BJ130" i="6"/>
  <c r="BI130" i="6"/>
  <c r="BH130" i="6"/>
  <c r="BG130" i="6"/>
  <c r="BF130" i="6"/>
  <c r="BE130" i="6"/>
  <c r="BD130" i="6"/>
  <c r="BC130" i="6"/>
  <c r="BN129" i="6"/>
  <c r="BM129" i="6"/>
  <c r="BL129" i="6"/>
  <c r="BK129" i="6"/>
  <c r="BJ129" i="6"/>
  <c r="BI129" i="6"/>
  <c r="BH129" i="6"/>
  <c r="BG129" i="6"/>
  <c r="BF129" i="6"/>
  <c r="BE129" i="6"/>
  <c r="BD129" i="6"/>
  <c r="BC129" i="6"/>
  <c r="BN128" i="6"/>
  <c r="BM128" i="6"/>
  <c r="BL128" i="6"/>
  <c r="BK128" i="6"/>
  <c r="BJ128" i="6"/>
  <c r="BI128" i="6"/>
  <c r="BH128" i="6"/>
  <c r="BG128" i="6"/>
  <c r="BF128" i="6"/>
  <c r="BE128" i="6"/>
  <c r="BD128" i="6"/>
  <c r="BC128" i="6"/>
  <c r="BN127" i="6"/>
  <c r="BM127" i="6"/>
  <c r="BL127" i="6"/>
  <c r="BK127" i="6"/>
  <c r="BJ127" i="6"/>
  <c r="BI127" i="6"/>
  <c r="BH127" i="6"/>
  <c r="BG127" i="6"/>
  <c r="BF127" i="6"/>
  <c r="BE127" i="6"/>
  <c r="BD127" i="6"/>
  <c r="BC127" i="6"/>
  <c r="BN126" i="6"/>
  <c r="BM126" i="6"/>
  <c r="BL126" i="6"/>
  <c r="BK126" i="6"/>
  <c r="BJ126" i="6"/>
  <c r="BI126" i="6"/>
  <c r="BH126" i="6"/>
  <c r="BG126" i="6"/>
  <c r="BF126" i="6"/>
  <c r="BE126" i="6"/>
  <c r="BD126" i="6"/>
  <c r="BC126" i="6"/>
  <c r="BN125" i="6"/>
  <c r="BM125" i="6"/>
  <c r="BL125" i="6"/>
  <c r="BK125" i="6"/>
  <c r="BJ125" i="6"/>
  <c r="BI125" i="6"/>
  <c r="BH125" i="6"/>
  <c r="BG125" i="6"/>
  <c r="BF125" i="6"/>
  <c r="BE125" i="6"/>
  <c r="BD125" i="6"/>
  <c r="BC125" i="6"/>
  <c r="BN124" i="6"/>
  <c r="BM124" i="6"/>
  <c r="BL124" i="6"/>
  <c r="BK124" i="6"/>
  <c r="BJ124" i="6"/>
  <c r="BI124" i="6"/>
  <c r="BH124" i="6"/>
  <c r="BG124" i="6"/>
  <c r="BF124" i="6"/>
  <c r="BE124" i="6"/>
  <c r="BD124" i="6"/>
  <c r="BC124" i="6"/>
  <c r="BN123" i="6"/>
  <c r="BM123" i="6"/>
  <c r="BL123" i="6"/>
  <c r="BK123" i="6"/>
  <c r="BJ123" i="6"/>
  <c r="BI123" i="6"/>
  <c r="BH123" i="6"/>
  <c r="BG123" i="6"/>
  <c r="BF123" i="6"/>
  <c r="BE123" i="6"/>
  <c r="BD123" i="6"/>
  <c r="BC123" i="6"/>
  <c r="BN122" i="6"/>
  <c r="BM122" i="6"/>
  <c r="BL122" i="6"/>
  <c r="BK122" i="6"/>
  <c r="BJ122" i="6"/>
  <c r="BI122" i="6"/>
  <c r="BH122" i="6"/>
  <c r="BG122" i="6"/>
  <c r="BF122" i="6"/>
  <c r="BE122" i="6"/>
  <c r="BD122" i="6"/>
  <c r="BC122" i="6"/>
  <c r="BN121" i="6"/>
  <c r="BM121" i="6"/>
  <c r="BL121" i="6"/>
  <c r="BK121" i="6"/>
  <c r="BJ121" i="6"/>
  <c r="BI121" i="6"/>
  <c r="BH121" i="6"/>
  <c r="BG121" i="6"/>
  <c r="BF121" i="6"/>
  <c r="BE121" i="6"/>
  <c r="BD121" i="6"/>
  <c r="BC121" i="6"/>
  <c r="BN120" i="6"/>
  <c r="BM120" i="6"/>
  <c r="BL120" i="6"/>
  <c r="BK120" i="6"/>
  <c r="BJ120" i="6"/>
  <c r="BI120" i="6"/>
  <c r="BH120" i="6"/>
  <c r="BG120" i="6"/>
  <c r="BF120" i="6"/>
  <c r="BE120" i="6"/>
  <c r="BD120" i="6"/>
  <c r="BC120" i="6"/>
  <c r="BN119" i="6"/>
  <c r="BM119" i="6"/>
  <c r="BL119" i="6"/>
  <c r="BK119" i="6"/>
  <c r="BJ119" i="6"/>
  <c r="BI119" i="6"/>
  <c r="BH119" i="6"/>
  <c r="BG119" i="6"/>
  <c r="BF119" i="6"/>
  <c r="BE119" i="6"/>
  <c r="BD119" i="6"/>
  <c r="BC119" i="6"/>
  <c r="BN118" i="6"/>
  <c r="BM118" i="6"/>
  <c r="BL118" i="6"/>
  <c r="BK118" i="6"/>
  <c r="BJ118" i="6"/>
  <c r="BI118" i="6"/>
  <c r="BH118" i="6"/>
  <c r="BG118" i="6"/>
  <c r="BF118" i="6"/>
  <c r="BE118" i="6"/>
  <c r="BD118" i="6"/>
  <c r="BC118" i="6"/>
  <c r="BN117" i="6"/>
  <c r="BM117" i="6"/>
  <c r="BL117" i="6"/>
  <c r="BK117" i="6"/>
  <c r="BJ117" i="6"/>
  <c r="BI117" i="6"/>
  <c r="BH117" i="6"/>
  <c r="BG117" i="6"/>
  <c r="BF117" i="6"/>
  <c r="BE117" i="6"/>
  <c r="BD117" i="6"/>
  <c r="BC117" i="6"/>
  <c r="BN116" i="6"/>
  <c r="BM116" i="6"/>
  <c r="BL116" i="6"/>
  <c r="BK116" i="6"/>
  <c r="BJ116" i="6"/>
  <c r="BI116" i="6"/>
  <c r="BH116" i="6"/>
  <c r="BG116" i="6"/>
  <c r="BF116" i="6"/>
  <c r="BE116" i="6"/>
  <c r="BD116" i="6"/>
  <c r="BC116" i="6"/>
  <c r="BN115" i="6"/>
  <c r="BM115" i="6"/>
  <c r="BL115" i="6"/>
  <c r="BK115" i="6"/>
  <c r="BJ115" i="6"/>
  <c r="BI115" i="6"/>
  <c r="BH115" i="6"/>
  <c r="BG115" i="6"/>
  <c r="BF115" i="6"/>
  <c r="BE115" i="6"/>
  <c r="BD115" i="6"/>
  <c r="BC115" i="6"/>
  <c r="BN114" i="6"/>
  <c r="BM114" i="6"/>
  <c r="BL114" i="6"/>
  <c r="BK114" i="6"/>
  <c r="BJ114" i="6"/>
  <c r="BI114" i="6"/>
  <c r="BH114" i="6"/>
  <c r="BG114" i="6"/>
  <c r="BF114" i="6"/>
  <c r="BE114" i="6"/>
  <c r="BD114" i="6"/>
  <c r="BC114" i="6"/>
  <c r="BN113" i="6"/>
  <c r="BM113" i="6"/>
  <c r="BL113" i="6"/>
  <c r="BK113" i="6"/>
  <c r="BJ113" i="6"/>
  <c r="BI113" i="6"/>
  <c r="BH113" i="6"/>
  <c r="BG113" i="6"/>
  <c r="BF113" i="6"/>
  <c r="BE113" i="6"/>
  <c r="BD113" i="6"/>
  <c r="BC113" i="6"/>
  <c r="BN112" i="6"/>
  <c r="BM112" i="6"/>
  <c r="BL112" i="6"/>
  <c r="BK112" i="6"/>
  <c r="BJ112" i="6"/>
  <c r="BI112" i="6"/>
  <c r="BH112" i="6"/>
  <c r="BG112" i="6"/>
  <c r="BF112" i="6"/>
  <c r="BE112" i="6"/>
  <c r="BD112" i="6"/>
  <c r="BC112" i="6"/>
  <c r="BN111" i="6"/>
  <c r="BM111" i="6"/>
  <c r="BL111" i="6"/>
  <c r="BK111" i="6"/>
  <c r="BJ111" i="6"/>
  <c r="BI111" i="6"/>
  <c r="BH111" i="6"/>
  <c r="BG111" i="6"/>
  <c r="BF111" i="6"/>
  <c r="BE111" i="6"/>
  <c r="BD111" i="6"/>
  <c r="BC111" i="6"/>
  <c r="BN110" i="6"/>
  <c r="BM110" i="6"/>
  <c r="BL110" i="6"/>
  <c r="BK110" i="6"/>
  <c r="BJ110" i="6"/>
  <c r="BI110" i="6"/>
  <c r="BH110" i="6"/>
  <c r="BG110" i="6"/>
  <c r="BF110" i="6"/>
  <c r="BE110" i="6"/>
  <c r="BD110" i="6"/>
  <c r="BC110" i="6"/>
  <c r="BN109" i="6"/>
  <c r="BM109" i="6"/>
  <c r="BL109" i="6"/>
  <c r="BK109" i="6"/>
  <c r="BJ109" i="6"/>
  <c r="BI109" i="6"/>
  <c r="BH109" i="6"/>
  <c r="BG109" i="6"/>
  <c r="BF109" i="6"/>
  <c r="BE109" i="6"/>
  <c r="BD109" i="6"/>
  <c r="BC109" i="6"/>
  <c r="BN108" i="6"/>
  <c r="BM108" i="6"/>
  <c r="BL108" i="6"/>
  <c r="BK108" i="6"/>
  <c r="BJ108" i="6"/>
  <c r="BI108" i="6"/>
  <c r="BH108" i="6"/>
  <c r="BG108" i="6"/>
  <c r="BF108" i="6"/>
  <c r="BE108" i="6"/>
  <c r="BD108" i="6"/>
  <c r="BC108" i="6"/>
  <c r="BN107" i="6"/>
  <c r="BM107" i="6"/>
  <c r="BL107" i="6"/>
  <c r="BK107" i="6"/>
  <c r="BJ107" i="6"/>
  <c r="BI107" i="6"/>
  <c r="BH107" i="6"/>
  <c r="BG107" i="6"/>
  <c r="BF107" i="6"/>
  <c r="BE107" i="6"/>
  <c r="BD107" i="6"/>
  <c r="BC107" i="6"/>
  <c r="BN106" i="6"/>
  <c r="BM106" i="6"/>
  <c r="BL106" i="6"/>
  <c r="BK106" i="6"/>
  <c r="BJ106" i="6"/>
  <c r="BI106" i="6"/>
  <c r="BH106" i="6"/>
  <c r="BG106" i="6"/>
  <c r="BF106" i="6"/>
  <c r="BE106" i="6"/>
  <c r="BD106" i="6"/>
  <c r="BC106" i="6"/>
  <c r="BN105" i="6"/>
  <c r="BM105" i="6"/>
  <c r="BL105" i="6"/>
  <c r="BK105" i="6"/>
  <c r="BJ105" i="6"/>
  <c r="BI105" i="6"/>
  <c r="BH105" i="6"/>
  <c r="BG105" i="6"/>
  <c r="BF105" i="6"/>
  <c r="BE105" i="6"/>
  <c r="BD105" i="6"/>
  <c r="BC105" i="6"/>
  <c r="BN104" i="6"/>
  <c r="BM104" i="6"/>
  <c r="BL104" i="6"/>
  <c r="BK104" i="6"/>
  <c r="BJ104" i="6"/>
  <c r="BI104" i="6"/>
  <c r="BH104" i="6"/>
  <c r="BG104" i="6"/>
  <c r="BF104" i="6"/>
  <c r="BE104" i="6"/>
  <c r="BD104" i="6"/>
  <c r="BC104" i="6"/>
  <c r="BN103" i="6"/>
  <c r="BM103" i="6"/>
  <c r="BL103" i="6"/>
  <c r="BK103" i="6"/>
  <c r="BJ103" i="6"/>
  <c r="BI103" i="6"/>
  <c r="BH103" i="6"/>
  <c r="BG103" i="6"/>
  <c r="BF103" i="6"/>
  <c r="BE103" i="6"/>
  <c r="BD103" i="6"/>
  <c r="BC103" i="6"/>
  <c r="BN102" i="6"/>
  <c r="BM102" i="6"/>
  <c r="BL102" i="6"/>
  <c r="BK102" i="6"/>
  <c r="BJ102" i="6"/>
  <c r="BI102" i="6"/>
  <c r="BH102" i="6"/>
  <c r="BG102" i="6"/>
  <c r="BF102" i="6"/>
  <c r="BE102" i="6"/>
  <c r="BD102" i="6"/>
  <c r="BC102" i="6"/>
  <c r="BN101" i="6"/>
  <c r="BM101" i="6"/>
  <c r="BL101" i="6"/>
  <c r="BK101" i="6"/>
  <c r="BJ101" i="6"/>
  <c r="BI101" i="6"/>
  <c r="BH101" i="6"/>
  <c r="BG101" i="6"/>
  <c r="BF101" i="6"/>
  <c r="BE101" i="6"/>
  <c r="BD101" i="6"/>
  <c r="BC101" i="6"/>
  <c r="BN100" i="6"/>
  <c r="BM100" i="6"/>
  <c r="BL100" i="6"/>
  <c r="BK100" i="6"/>
  <c r="BJ100" i="6"/>
  <c r="BI100" i="6"/>
  <c r="BH100" i="6"/>
  <c r="BG100" i="6"/>
  <c r="BF100" i="6"/>
  <c r="BE100" i="6"/>
  <c r="BD100" i="6"/>
  <c r="BC100" i="6"/>
  <c r="BN99" i="6"/>
  <c r="BM99" i="6"/>
  <c r="BL99" i="6"/>
  <c r="BK99" i="6"/>
  <c r="BJ99" i="6"/>
  <c r="BI99" i="6"/>
  <c r="BH99" i="6"/>
  <c r="BG99" i="6"/>
  <c r="BF99" i="6"/>
  <c r="BE99" i="6"/>
  <c r="BD99" i="6"/>
  <c r="BC99" i="6"/>
  <c r="BN98" i="6"/>
  <c r="BM98" i="6"/>
  <c r="BL98" i="6"/>
  <c r="BK98" i="6"/>
  <c r="BJ98" i="6"/>
  <c r="BI98" i="6"/>
  <c r="BH98" i="6"/>
  <c r="BG98" i="6"/>
  <c r="BF98" i="6"/>
  <c r="BE98" i="6"/>
  <c r="BD98" i="6"/>
  <c r="BC98" i="6"/>
  <c r="BN97" i="6"/>
  <c r="BM97" i="6"/>
  <c r="BL97" i="6"/>
  <c r="BK97" i="6"/>
  <c r="BJ97" i="6"/>
  <c r="BI97" i="6"/>
  <c r="BH97" i="6"/>
  <c r="BG97" i="6"/>
  <c r="BF97" i="6"/>
  <c r="BE97" i="6"/>
  <c r="BD97" i="6"/>
  <c r="BC97" i="6"/>
  <c r="BN96" i="6"/>
  <c r="BM96" i="6"/>
  <c r="BL96" i="6"/>
  <c r="BK96" i="6"/>
  <c r="BJ96" i="6"/>
  <c r="BI96" i="6"/>
  <c r="BH96" i="6"/>
  <c r="BG96" i="6"/>
  <c r="BF96" i="6"/>
  <c r="BE96" i="6"/>
  <c r="BD96" i="6"/>
  <c r="BC96" i="6"/>
  <c r="BN95" i="6"/>
  <c r="BM95" i="6"/>
  <c r="BL95" i="6"/>
  <c r="BK95" i="6"/>
  <c r="BJ95" i="6"/>
  <c r="BI95" i="6"/>
  <c r="BH95" i="6"/>
  <c r="BG95" i="6"/>
  <c r="BF95" i="6"/>
  <c r="BE95" i="6"/>
  <c r="BD95" i="6"/>
  <c r="BC95" i="6"/>
  <c r="BN94" i="6"/>
  <c r="BM94" i="6"/>
  <c r="BL94" i="6"/>
  <c r="BK94" i="6"/>
  <c r="BJ94" i="6"/>
  <c r="BI94" i="6"/>
  <c r="BH94" i="6"/>
  <c r="BG94" i="6"/>
  <c r="BF94" i="6"/>
  <c r="BE94" i="6"/>
  <c r="BD94" i="6"/>
  <c r="BC94" i="6"/>
  <c r="BN93" i="6"/>
  <c r="BM93" i="6"/>
  <c r="BL93" i="6"/>
  <c r="BK93" i="6"/>
  <c r="BJ93" i="6"/>
  <c r="BI93" i="6"/>
  <c r="BH93" i="6"/>
  <c r="BG93" i="6"/>
  <c r="BF93" i="6"/>
  <c r="BE93" i="6"/>
  <c r="BD93" i="6"/>
  <c r="BC93" i="6"/>
  <c r="BN92" i="6"/>
  <c r="BM92" i="6"/>
  <c r="BL92" i="6"/>
  <c r="BK92" i="6"/>
  <c r="BJ92" i="6"/>
  <c r="BI92" i="6"/>
  <c r="BH92" i="6"/>
  <c r="BG92" i="6"/>
  <c r="BF92" i="6"/>
  <c r="BE92" i="6"/>
  <c r="BD92" i="6"/>
  <c r="BC92" i="6"/>
  <c r="BN91" i="6"/>
  <c r="BM91" i="6"/>
  <c r="BL91" i="6"/>
  <c r="BK91" i="6"/>
  <c r="BJ91" i="6"/>
  <c r="BI91" i="6"/>
  <c r="BH91" i="6"/>
  <c r="BG91" i="6"/>
  <c r="BF91" i="6"/>
  <c r="BE91" i="6"/>
  <c r="BD91" i="6"/>
  <c r="BC91" i="6"/>
  <c r="BN90" i="6"/>
  <c r="BM90" i="6"/>
  <c r="BL90" i="6"/>
  <c r="BK90" i="6"/>
  <c r="BJ90" i="6"/>
  <c r="BI90" i="6"/>
  <c r="BH90" i="6"/>
  <c r="BG90" i="6"/>
  <c r="BF90" i="6"/>
  <c r="BE90" i="6"/>
  <c r="BD90" i="6"/>
  <c r="BC90" i="6"/>
  <c r="BN89" i="6"/>
  <c r="BM89" i="6"/>
  <c r="BL89" i="6"/>
  <c r="BK89" i="6"/>
  <c r="BJ89" i="6"/>
  <c r="BI89" i="6"/>
  <c r="BH89" i="6"/>
  <c r="BG89" i="6"/>
  <c r="BF89" i="6"/>
  <c r="BE89" i="6"/>
  <c r="BD89" i="6"/>
  <c r="BC89" i="6"/>
  <c r="BN88" i="6"/>
  <c r="BM88" i="6"/>
  <c r="BL88" i="6"/>
  <c r="BK88" i="6"/>
  <c r="BJ88" i="6"/>
  <c r="BI88" i="6"/>
  <c r="BH88" i="6"/>
  <c r="BG88" i="6"/>
  <c r="BF88" i="6"/>
  <c r="BE88" i="6"/>
  <c r="BD88" i="6"/>
  <c r="BC88" i="6"/>
  <c r="BN87" i="6"/>
  <c r="BM87" i="6"/>
  <c r="BL87" i="6"/>
  <c r="BK87" i="6"/>
  <c r="BJ87" i="6"/>
  <c r="BI87" i="6"/>
  <c r="BH87" i="6"/>
  <c r="BG87" i="6"/>
  <c r="BF87" i="6"/>
  <c r="BE87" i="6"/>
  <c r="BD87" i="6"/>
  <c r="BC87" i="6"/>
  <c r="BN86" i="6"/>
  <c r="BM86" i="6"/>
  <c r="BL86" i="6"/>
  <c r="BK86" i="6"/>
  <c r="BJ86" i="6"/>
  <c r="BI86" i="6"/>
  <c r="BH86" i="6"/>
  <c r="BG86" i="6"/>
  <c r="BF86" i="6"/>
  <c r="BE86" i="6"/>
  <c r="BD86" i="6"/>
  <c r="BC86" i="6"/>
  <c r="BN85" i="6"/>
  <c r="BM85" i="6"/>
  <c r="BL85" i="6"/>
  <c r="BK85" i="6"/>
  <c r="BJ85" i="6"/>
  <c r="BI85" i="6"/>
  <c r="BH85" i="6"/>
  <c r="BG85" i="6"/>
  <c r="BF85" i="6"/>
  <c r="BE85" i="6"/>
  <c r="BD85" i="6"/>
  <c r="BC85" i="6"/>
  <c r="BN84" i="6"/>
  <c r="BM84" i="6"/>
  <c r="BL84" i="6"/>
  <c r="BK84" i="6"/>
  <c r="BJ84" i="6"/>
  <c r="BI84" i="6"/>
  <c r="BH84" i="6"/>
  <c r="BG84" i="6"/>
  <c r="BF84" i="6"/>
  <c r="BE84" i="6"/>
  <c r="BD84" i="6"/>
  <c r="BC84" i="6"/>
  <c r="BN83" i="6"/>
  <c r="BM83" i="6"/>
  <c r="BL83" i="6"/>
  <c r="BK83" i="6"/>
  <c r="BJ83" i="6"/>
  <c r="BI83" i="6"/>
  <c r="BH83" i="6"/>
  <c r="BG83" i="6"/>
  <c r="BF83" i="6"/>
  <c r="BE83" i="6"/>
  <c r="BD83" i="6"/>
  <c r="BC83" i="6"/>
  <c r="BN82" i="6"/>
  <c r="BM82" i="6"/>
  <c r="BL82" i="6"/>
  <c r="BK82" i="6"/>
  <c r="BJ82" i="6"/>
  <c r="BI82" i="6"/>
  <c r="BH82" i="6"/>
  <c r="BG82" i="6"/>
  <c r="BF82" i="6"/>
  <c r="BE82" i="6"/>
  <c r="BD82" i="6"/>
  <c r="BC82" i="6"/>
  <c r="BN81" i="6"/>
  <c r="BM81" i="6"/>
  <c r="BL81" i="6"/>
  <c r="BK81" i="6"/>
  <c r="BJ81" i="6"/>
  <c r="BI81" i="6"/>
  <c r="BH81" i="6"/>
  <c r="BG81" i="6"/>
  <c r="BF81" i="6"/>
  <c r="BE81" i="6"/>
  <c r="BD81" i="6"/>
  <c r="BC81" i="6"/>
  <c r="BN80" i="6"/>
  <c r="BM80" i="6"/>
  <c r="BL80" i="6"/>
  <c r="BK80" i="6"/>
  <c r="BJ80" i="6"/>
  <c r="BI80" i="6"/>
  <c r="BH80" i="6"/>
  <c r="BG80" i="6"/>
  <c r="BF80" i="6"/>
  <c r="BE80" i="6"/>
  <c r="BD80" i="6"/>
  <c r="BC80" i="6"/>
  <c r="BN79" i="6"/>
  <c r="BM79" i="6"/>
  <c r="BL79" i="6"/>
  <c r="BK79" i="6"/>
  <c r="BJ79" i="6"/>
  <c r="BI79" i="6"/>
  <c r="BH79" i="6"/>
  <c r="BG79" i="6"/>
  <c r="BF79" i="6"/>
  <c r="BE79" i="6"/>
  <c r="BD79" i="6"/>
  <c r="BC79" i="6"/>
  <c r="BN78" i="6"/>
  <c r="BM78" i="6"/>
  <c r="BL78" i="6"/>
  <c r="BK78" i="6"/>
  <c r="BJ78" i="6"/>
  <c r="BI78" i="6"/>
  <c r="BH78" i="6"/>
  <c r="BG78" i="6"/>
  <c r="BF78" i="6"/>
  <c r="BE78" i="6"/>
  <c r="BD78" i="6"/>
  <c r="BC78" i="6"/>
  <c r="BN77" i="6"/>
  <c r="BM77" i="6"/>
  <c r="BL77" i="6"/>
  <c r="BK77" i="6"/>
  <c r="BJ77" i="6"/>
  <c r="BI77" i="6"/>
  <c r="BH77" i="6"/>
  <c r="BG77" i="6"/>
  <c r="BF77" i="6"/>
  <c r="BE77" i="6"/>
  <c r="BD77" i="6"/>
  <c r="BC77" i="6"/>
  <c r="BN76" i="6"/>
  <c r="BM76" i="6"/>
  <c r="BL76" i="6"/>
  <c r="BK76" i="6"/>
  <c r="BJ76" i="6"/>
  <c r="BI76" i="6"/>
  <c r="BH76" i="6"/>
  <c r="BG76" i="6"/>
  <c r="BF76" i="6"/>
  <c r="BE76" i="6"/>
  <c r="BD76" i="6"/>
  <c r="BC76" i="6"/>
  <c r="BN75" i="6"/>
  <c r="BM75" i="6"/>
  <c r="BL75" i="6"/>
  <c r="BK75" i="6"/>
  <c r="BJ75" i="6"/>
  <c r="BI75" i="6"/>
  <c r="BH75" i="6"/>
  <c r="BG75" i="6"/>
  <c r="BF75" i="6"/>
  <c r="BE75" i="6"/>
  <c r="BD75" i="6"/>
  <c r="BC75" i="6"/>
  <c r="BN74" i="6"/>
  <c r="BM74" i="6"/>
  <c r="BL74" i="6"/>
  <c r="BK74" i="6"/>
  <c r="BJ74" i="6"/>
  <c r="BI74" i="6"/>
  <c r="BH74" i="6"/>
  <c r="BG74" i="6"/>
  <c r="BF74" i="6"/>
  <c r="BE74" i="6"/>
  <c r="BD74" i="6"/>
  <c r="BC74" i="6"/>
  <c r="BN73" i="6"/>
  <c r="BM73" i="6"/>
  <c r="BL73" i="6"/>
  <c r="BK73" i="6"/>
  <c r="BJ73" i="6"/>
  <c r="BI73" i="6"/>
  <c r="BH73" i="6"/>
  <c r="BG73" i="6"/>
  <c r="BF73" i="6"/>
  <c r="BE73" i="6"/>
  <c r="BD73" i="6"/>
  <c r="BC73" i="6"/>
  <c r="BN72" i="6"/>
  <c r="BM72" i="6"/>
  <c r="BL72" i="6"/>
  <c r="BK72" i="6"/>
  <c r="BJ72" i="6"/>
  <c r="BI72" i="6"/>
  <c r="BH72" i="6"/>
  <c r="BG72" i="6"/>
  <c r="BF72" i="6"/>
  <c r="BE72" i="6"/>
  <c r="BD72" i="6"/>
  <c r="BC72" i="6"/>
  <c r="BN71" i="6"/>
  <c r="BM71" i="6"/>
  <c r="BL71" i="6"/>
  <c r="BK71" i="6"/>
  <c r="BJ71" i="6"/>
  <c r="BI71" i="6"/>
  <c r="BH71" i="6"/>
  <c r="BG71" i="6"/>
  <c r="BF71" i="6"/>
  <c r="BE71" i="6"/>
  <c r="BD71" i="6"/>
  <c r="BC71" i="6"/>
  <c r="BN70" i="6"/>
  <c r="BM70" i="6"/>
  <c r="BL70" i="6"/>
  <c r="BK70" i="6"/>
  <c r="BJ70" i="6"/>
  <c r="BI70" i="6"/>
  <c r="BH70" i="6"/>
  <c r="BG70" i="6"/>
  <c r="BF70" i="6"/>
  <c r="BE70" i="6"/>
  <c r="BD70" i="6"/>
  <c r="BC70" i="6"/>
  <c r="BN69" i="6"/>
  <c r="BM69" i="6"/>
  <c r="BL69" i="6"/>
  <c r="BK69" i="6"/>
  <c r="BJ69" i="6"/>
  <c r="BI69" i="6"/>
  <c r="BH69" i="6"/>
  <c r="BG69" i="6"/>
  <c r="BF69" i="6"/>
  <c r="BE69" i="6"/>
  <c r="BD69" i="6"/>
  <c r="BC69" i="6"/>
  <c r="BN68" i="6"/>
  <c r="BM68" i="6"/>
  <c r="BL68" i="6"/>
  <c r="BK68" i="6"/>
  <c r="BJ68" i="6"/>
  <c r="BI68" i="6"/>
  <c r="BH68" i="6"/>
  <c r="BG68" i="6"/>
  <c r="BF68" i="6"/>
  <c r="BE68" i="6"/>
  <c r="BD68" i="6"/>
  <c r="BC68" i="6"/>
  <c r="BN67" i="6"/>
  <c r="BM67" i="6"/>
  <c r="BL67" i="6"/>
  <c r="BK67" i="6"/>
  <c r="BJ67" i="6"/>
  <c r="BI67" i="6"/>
  <c r="BH67" i="6"/>
  <c r="BG67" i="6"/>
  <c r="BF67" i="6"/>
  <c r="BE67" i="6"/>
  <c r="BD67" i="6"/>
  <c r="BC67" i="6"/>
  <c r="BN66" i="6"/>
  <c r="BM66" i="6"/>
  <c r="BL66" i="6"/>
  <c r="BK66" i="6"/>
  <c r="BJ66" i="6"/>
  <c r="BI66" i="6"/>
  <c r="BH66" i="6"/>
  <c r="BG66" i="6"/>
  <c r="BF66" i="6"/>
  <c r="BE66" i="6"/>
  <c r="BD66" i="6"/>
  <c r="BC66" i="6"/>
  <c r="BN65" i="6"/>
  <c r="BM65" i="6"/>
  <c r="BL65" i="6"/>
  <c r="BK65" i="6"/>
  <c r="BJ65" i="6"/>
  <c r="BI65" i="6"/>
  <c r="BH65" i="6"/>
  <c r="BG65" i="6"/>
  <c r="BF65" i="6"/>
  <c r="BE65" i="6"/>
  <c r="BD65" i="6"/>
  <c r="BC65" i="6"/>
  <c r="BN64" i="6"/>
  <c r="BM64" i="6"/>
  <c r="BL64" i="6"/>
  <c r="BK64" i="6"/>
  <c r="BJ64" i="6"/>
  <c r="BI64" i="6"/>
  <c r="BH64" i="6"/>
  <c r="BG64" i="6"/>
  <c r="BF64" i="6"/>
  <c r="BE64" i="6"/>
  <c r="BD64" i="6"/>
  <c r="BC64" i="6"/>
  <c r="BN63" i="6"/>
  <c r="BM63" i="6"/>
  <c r="BL63" i="6"/>
  <c r="BK63" i="6"/>
  <c r="BJ63" i="6"/>
  <c r="BI63" i="6"/>
  <c r="BH63" i="6"/>
  <c r="BG63" i="6"/>
  <c r="BF63" i="6"/>
  <c r="BE63" i="6"/>
  <c r="BD63" i="6"/>
  <c r="BC63" i="6"/>
  <c r="BN62" i="6"/>
  <c r="BM62" i="6"/>
  <c r="BL62" i="6"/>
  <c r="BK62" i="6"/>
  <c r="BJ62" i="6"/>
  <c r="BI62" i="6"/>
  <c r="BH62" i="6"/>
  <c r="BG62" i="6"/>
  <c r="BF62" i="6"/>
  <c r="BE62" i="6"/>
  <c r="BD62" i="6"/>
  <c r="BC62" i="6"/>
  <c r="BN61" i="6"/>
  <c r="BM61" i="6"/>
  <c r="BL61" i="6"/>
  <c r="BK61" i="6"/>
  <c r="BJ61" i="6"/>
  <c r="BI61" i="6"/>
  <c r="BH61" i="6"/>
  <c r="BG61" i="6"/>
  <c r="BF61" i="6"/>
  <c r="BE61" i="6"/>
  <c r="BD61" i="6"/>
  <c r="BC61" i="6"/>
  <c r="BN60" i="6"/>
  <c r="BM60" i="6"/>
  <c r="BL60" i="6"/>
  <c r="BK60" i="6"/>
  <c r="BJ60" i="6"/>
  <c r="BI60" i="6"/>
  <c r="BH60" i="6"/>
  <c r="BG60" i="6"/>
  <c r="BF60" i="6"/>
  <c r="BE60" i="6"/>
  <c r="BD60" i="6"/>
  <c r="BC60" i="6"/>
  <c r="BN59" i="6"/>
  <c r="BM59" i="6"/>
  <c r="BL59" i="6"/>
  <c r="BK59" i="6"/>
  <c r="BJ59" i="6"/>
  <c r="BI59" i="6"/>
  <c r="BH59" i="6"/>
  <c r="BG59" i="6"/>
  <c r="BF59" i="6"/>
  <c r="BE59" i="6"/>
  <c r="BD59" i="6"/>
  <c r="BC59" i="6"/>
  <c r="BN58" i="6"/>
  <c r="BM58" i="6"/>
  <c r="BL58" i="6"/>
  <c r="BK58" i="6"/>
  <c r="BJ58" i="6"/>
  <c r="BI58" i="6"/>
  <c r="BH58" i="6"/>
  <c r="BG58" i="6"/>
  <c r="BF58" i="6"/>
  <c r="BE58" i="6"/>
  <c r="BD58" i="6"/>
  <c r="BC58" i="6"/>
  <c r="BN57" i="6"/>
  <c r="BM57" i="6"/>
  <c r="BL57" i="6"/>
  <c r="BK57" i="6"/>
  <c r="BJ57" i="6"/>
  <c r="BI57" i="6"/>
  <c r="BH57" i="6"/>
  <c r="BG57" i="6"/>
  <c r="BF57" i="6"/>
  <c r="BE57" i="6"/>
  <c r="BD57" i="6"/>
  <c r="BC57" i="6"/>
  <c r="BN56" i="6"/>
  <c r="BM56" i="6"/>
  <c r="BL56" i="6"/>
  <c r="BK56" i="6"/>
  <c r="BJ56" i="6"/>
  <c r="BI56" i="6"/>
  <c r="BH56" i="6"/>
  <c r="BG56" i="6"/>
  <c r="BF56" i="6"/>
  <c r="BE56" i="6"/>
  <c r="BD56" i="6"/>
  <c r="BC56" i="6"/>
  <c r="BN55" i="6"/>
  <c r="BM55" i="6"/>
  <c r="BL55" i="6"/>
  <c r="BK55" i="6"/>
  <c r="BJ55" i="6"/>
  <c r="BI55" i="6"/>
  <c r="BH55" i="6"/>
  <c r="BG55" i="6"/>
  <c r="BF55" i="6"/>
  <c r="BE55" i="6"/>
  <c r="BD55" i="6"/>
  <c r="BC55" i="6"/>
  <c r="BN54" i="6"/>
  <c r="BM54" i="6"/>
  <c r="BL54" i="6"/>
  <c r="BK54" i="6"/>
  <c r="BJ54" i="6"/>
  <c r="BI54" i="6"/>
  <c r="BH54" i="6"/>
  <c r="BG54" i="6"/>
  <c r="BF54" i="6"/>
  <c r="BE54" i="6"/>
  <c r="BD54" i="6"/>
  <c r="BC54" i="6"/>
  <c r="BN53" i="6"/>
  <c r="BM53" i="6"/>
  <c r="BL53" i="6"/>
  <c r="BK53" i="6"/>
  <c r="BJ53" i="6"/>
  <c r="BI53" i="6"/>
  <c r="BH53" i="6"/>
  <c r="BG53" i="6"/>
  <c r="BF53" i="6"/>
  <c r="BE53" i="6"/>
  <c r="BD53" i="6"/>
  <c r="BC53" i="6"/>
  <c r="BN52" i="6"/>
  <c r="BM52" i="6"/>
  <c r="BL52" i="6"/>
  <c r="BK52" i="6"/>
  <c r="BJ52" i="6"/>
  <c r="BI52" i="6"/>
  <c r="BH52" i="6"/>
  <c r="BG52" i="6"/>
  <c r="BF52" i="6"/>
  <c r="BE52" i="6"/>
  <c r="BD52" i="6"/>
  <c r="BC52" i="6"/>
  <c r="BN51" i="6"/>
  <c r="BM51" i="6"/>
  <c r="BL51" i="6"/>
  <c r="BK51" i="6"/>
  <c r="BJ51" i="6"/>
  <c r="BI51" i="6"/>
  <c r="BH51" i="6"/>
  <c r="BG51" i="6"/>
  <c r="BF51" i="6"/>
  <c r="BE51" i="6"/>
  <c r="BD51" i="6"/>
  <c r="BC51" i="6"/>
  <c r="BN50" i="6"/>
  <c r="BM50" i="6"/>
  <c r="BL50" i="6"/>
  <c r="BK50" i="6"/>
  <c r="BJ50" i="6"/>
  <c r="BI50" i="6"/>
  <c r="BH50" i="6"/>
  <c r="BG50" i="6"/>
  <c r="BF50" i="6"/>
  <c r="BE50" i="6"/>
  <c r="BD50" i="6"/>
  <c r="BC50" i="6"/>
  <c r="BN49" i="6"/>
  <c r="BM49" i="6"/>
  <c r="BL49" i="6"/>
  <c r="BK49" i="6"/>
  <c r="BJ49" i="6"/>
  <c r="BI49" i="6"/>
  <c r="BH49" i="6"/>
  <c r="BG49" i="6"/>
  <c r="BF49" i="6"/>
  <c r="BE49" i="6"/>
  <c r="BD49" i="6"/>
  <c r="BC49" i="6"/>
  <c r="BN48" i="6"/>
  <c r="BM48" i="6"/>
  <c r="BL48" i="6"/>
  <c r="BK48" i="6"/>
  <c r="BJ48" i="6"/>
  <c r="BI48" i="6"/>
  <c r="BH48" i="6"/>
  <c r="BG48" i="6"/>
  <c r="BF48" i="6"/>
  <c r="BE48" i="6"/>
  <c r="BD48" i="6"/>
  <c r="BC48" i="6"/>
  <c r="BN47" i="6"/>
  <c r="BM47" i="6"/>
  <c r="BL47" i="6"/>
  <c r="BK47" i="6"/>
  <c r="BJ47" i="6"/>
  <c r="BI47" i="6"/>
  <c r="BH47" i="6"/>
  <c r="BG47" i="6"/>
  <c r="BF47" i="6"/>
  <c r="BE47" i="6"/>
  <c r="BD47" i="6"/>
  <c r="BC47" i="6"/>
  <c r="BN46" i="6"/>
  <c r="BM46" i="6"/>
  <c r="BL46" i="6"/>
  <c r="BK46" i="6"/>
  <c r="BJ46" i="6"/>
  <c r="BI46" i="6"/>
  <c r="BH46" i="6"/>
  <c r="BG46" i="6"/>
  <c r="BF46" i="6"/>
  <c r="BE46" i="6"/>
  <c r="BD46" i="6"/>
  <c r="BC46" i="6"/>
  <c r="BN45" i="6"/>
  <c r="BM45" i="6"/>
  <c r="BL45" i="6"/>
  <c r="BK45" i="6"/>
  <c r="BJ45" i="6"/>
  <c r="BI45" i="6"/>
  <c r="BH45" i="6"/>
  <c r="BG45" i="6"/>
  <c r="BF45" i="6"/>
  <c r="BE45" i="6"/>
  <c r="BD45" i="6"/>
  <c r="BC45" i="6"/>
  <c r="BN44" i="6"/>
  <c r="BM44" i="6"/>
  <c r="BL44" i="6"/>
  <c r="BK44" i="6"/>
  <c r="BJ44" i="6"/>
  <c r="BI44" i="6"/>
  <c r="BH44" i="6"/>
  <c r="BG44" i="6"/>
  <c r="BF44" i="6"/>
  <c r="BE44" i="6"/>
  <c r="BD44" i="6"/>
  <c r="BC44" i="6"/>
  <c r="BN43" i="6"/>
  <c r="BM43" i="6"/>
  <c r="BL43" i="6"/>
  <c r="BK43" i="6"/>
  <c r="BJ43" i="6"/>
  <c r="BI43" i="6"/>
  <c r="BH43" i="6"/>
  <c r="BG43" i="6"/>
  <c r="BF43" i="6"/>
  <c r="BE43" i="6"/>
  <c r="BD43" i="6"/>
  <c r="BC43" i="6"/>
  <c r="BN42" i="6"/>
  <c r="BM42" i="6"/>
  <c r="BL42" i="6"/>
  <c r="BK42" i="6"/>
  <c r="BJ42" i="6"/>
  <c r="BI42" i="6"/>
  <c r="BH42" i="6"/>
  <c r="BG42" i="6"/>
  <c r="BF42" i="6"/>
  <c r="BE42" i="6"/>
  <c r="BD42" i="6"/>
  <c r="BC42" i="6"/>
  <c r="BN41" i="6"/>
  <c r="BM41" i="6"/>
  <c r="BL41" i="6"/>
  <c r="BK41" i="6"/>
  <c r="BJ41" i="6"/>
  <c r="BI41" i="6"/>
  <c r="BH41" i="6"/>
  <c r="BG41" i="6"/>
  <c r="BF41" i="6"/>
  <c r="BE41" i="6"/>
  <c r="BD41" i="6"/>
  <c r="BC41" i="6"/>
  <c r="BN40" i="6"/>
  <c r="BM40" i="6"/>
  <c r="BL40" i="6"/>
  <c r="BK40" i="6"/>
  <c r="BJ40" i="6"/>
  <c r="BI40" i="6"/>
  <c r="BH40" i="6"/>
  <c r="BG40" i="6"/>
  <c r="BF40" i="6"/>
  <c r="BE40" i="6"/>
  <c r="BD40" i="6"/>
  <c r="BC40" i="6"/>
  <c r="BN39" i="6"/>
  <c r="BM39" i="6"/>
  <c r="BL39" i="6"/>
  <c r="BK39" i="6"/>
  <c r="BJ39" i="6"/>
  <c r="BI39" i="6"/>
  <c r="BH39" i="6"/>
  <c r="BG39" i="6"/>
  <c r="BF39" i="6"/>
  <c r="BE39" i="6"/>
  <c r="BD39" i="6"/>
  <c r="BC39" i="6"/>
  <c r="BN38" i="6"/>
  <c r="BM38" i="6"/>
  <c r="BL38" i="6"/>
  <c r="BK38" i="6"/>
  <c r="BJ38" i="6"/>
  <c r="BI38" i="6"/>
  <c r="BH38" i="6"/>
  <c r="BG38" i="6"/>
  <c r="BF38" i="6"/>
  <c r="BE38" i="6"/>
  <c r="BD38" i="6"/>
  <c r="BC38" i="6"/>
  <c r="BN37" i="6"/>
  <c r="BM37" i="6"/>
  <c r="BL37" i="6"/>
  <c r="BK37" i="6"/>
  <c r="BJ37" i="6"/>
  <c r="BI37" i="6"/>
  <c r="BH37" i="6"/>
  <c r="BG37" i="6"/>
  <c r="BF37" i="6"/>
  <c r="BE37" i="6"/>
  <c r="BD37" i="6"/>
  <c r="BC37" i="6"/>
  <c r="BN36" i="6"/>
  <c r="BM36" i="6"/>
  <c r="BL36" i="6"/>
  <c r="BK36" i="6"/>
  <c r="BJ36" i="6"/>
  <c r="BI36" i="6"/>
  <c r="BH36" i="6"/>
  <c r="BG36" i="6"/>
  <c r="BF36" i="6"/>
  <c r="BE36" i="6"/>
  <c r="BD36" i="6"/>
  <c r="BC36" i="6"/>
  <c r="BN35" i="6"/>
  <c r="BM35" i="6"/>
  <c r="BL35" i="6"/>
  <c r="BK35" i="6"/>
  <c r="BJ35" i="6"/>
  <c r="BI35" i="6"/>
  <c r="BH35" i="6"/>
  <c r="BG35" i="6"/>
  <c r="BF35" i="6"/>
  <c r="BE35" i="6"/>
  <c r="BD35" i="6"/>
  <c r="BC35" i="6"/>
  <c r="BN34" i="6"/>
  <c r="BM34" i="6"/>
  <c r="BL34" i="6"/>
  <c r="BK34" i="6"/>
  <c r="BJ34" i="6"/>
  <c r="BI34" i="6"/>
  <c r="BH34" i="6"/>
  <c r="BG34" i="6"/>
  <c r="BF34" i="6"/>
  <c r="BE34" i="6"/>
  <c r="BD34" i="6"/>
  <c r="BC34" i="6"/>
  <c r="BN33" i="6"/>
  <c r="BM33" i="6"/>
  <c r="BL33" i="6"/>
  <c r="BK33" i="6"/>
  <c r="BJ33" i="6"/>
  <c r="BI33" i="6"/>
  <c r="BH33" i="6"/>
  <c r="BG33" i="6"/>
  <c r="BF33" i="6"/>
  <c r="BE33" i="6"/>
  <c r="BD33" i="6"/>
  <c r="BC33" i="6"/>
  <c r="BN32" i="6"/>
  <c r="BM32" i="6"/>
  <c r="BL32" i="6"/>
  <c r="BK32" i="6"/>
  <c r="BJ32" i="6"/>
  <c r="BI32" i="6"/>
  <c r="BH32" i="6"/>
  <c r="BG32" i="6"/>
  <c r="BF32" i="6"/>
  <c r="BE32" i="6"/>
  <c r="BD32" i="6"/>
  <c r="BC32" i="6"/>
  <c r="BN31" i="6"/>
  <c r="BM31" i="6"/>
  <c r="BL31" i="6"/>
  <c r="BK31" i="6"/>
  <c r="BJ31" i="6"/>
  <c r="BI31" i="6"/>
  <c r="BH31" i="6"/>
  <c r="BG31" i="6"/>
  <c r="BF31" i="6"/>
  <c r="BE31" i="6"/>
  <c r="BD31" i="6"/>
  <c r="BC31" i="6"/>
  <c r="BN30" i="6"/>
  <c r="BM30" i="6"/>
  <c r="BL30" i="6"/>
  <c r="BK30" i="6"/>
  <c r="BJ30" i="6"/>
  <c r="BI30" i="6"/>
  <c r="BH30" i="6"/>
  <c r="BG30" i="6"/>
  <c r="BF30" i="6"/>
  <c r="BE30" i="6"/>
  <c r="BD30" i="6"/>
  <c r="BC30" i="6"/>
  <c r="BN29" i="6"/>
  <c r="BM29" i="6"/>
  <c r="BL29" i="6"/>
  <c r="BK29" i="6"/>
  <c r="BJ29" i="6"/>
  <c r="BI29" i="6"/>
  <c r="BH29" i="6"/>
  <c r="BG29" i="6"/>
  <c r="BF29" i="6"/>
  <c r="BE29" i="6"/>
  <c r="BD29" i="6"/>
  <c r="BC29" i="6"/>
  <c r="BN28" i="6"/>
  <c r="BM28" i="6"/>
  <c r="BL28" i="6"/>
  <c r="BK28" i="6"/>
  <c r="BJ28" i="6"/>
  <c r="BI28" i="6"/>
  <c r="BH28" i="6"/>
  <c r="BG28" i="6"/>
  <c r="BF28" i="6"/>
  <c r="BE28" i="6"/>
  <c r="BD28" i="6"/>
  <c r="BC28" i="6"/>
  <c r="BN27" i="6"/>
  <c r="BM27" i="6"/>
  <c r="BL27" i="6"/>
  <c r="BK27" i="6"/>
  <c r="BJ27" i="6"/>
  <c r="BI27" i="6"/>
  <c r="BH27" i="6"/>
  <c r="BG27" i="6"/>
  <c r="BF27" i="6"/>
  <c r="BE27" i="6"/>
  <c r="BD27" i="6"/>
  <c r="BC27" i="6"/>
  <c r="BN26" i="6"/>
  <c r="BM26" i="6"/>
  <c r="BL26" i="6"/>
  <c r="BK26" i="6"/>
  <c r="BJ26" i="6"/>
  <c r="BI26" i="6"/>
  <c r="BH26" i="6"/>
  <c r="BG26" i="6"/>
  <c r="BF26" i="6"/>
  <c r="BE26" i="6"/>
  <c r="BD26" i="6"/>
  <c r="BC26" i="6"/>
  <c r="BN25" i="6"/>
  <c r="BM25" i="6"/>
  <c r="BL25" i="6"/>
  <c r="BK25" i="6"/>
  <c r="BJ25" i="6"/>
  <c r="BI25" i="6"/>
  <c r="BH25" i="6"/>
  <c r="BG25" i="6"/>
  <c r="BF25" i="6"/>
  <c r="BE25" i="6"/>
  <c r="BD25" i="6"/>
  <c r="BC25" i="6"/>
  <c r="BN24" i="6"/>
  <c r="BM24" i="6"/>
  <c r="BL24" i="6"/>
  <c r="BK24" i="6"/>
  <c r="BJ24" i="6"/>
  <c r="BI24" i="6"/>
  <c r="BH24" i="6"/>
  <c r="BG24" i="6"/>
  <c r="BF24" i="6"/>
  <c r="BE24" i="6"/>
  <c r="BD24" i="6"/>
  <c r="BC24" i="6"/>
  <c r="BN23" i="6"/>
  <c r="BM23" i="6"/>
  <c r="BL23" i="6"/>
  <c r="BK23" i="6"/>
  <c r="BJ23" i="6"/>
  <c r="BI23" i="6"/>
  <c r="BH23" i="6"/>
  <c r="BG23" i="6"/>
  <c r="BF23" i="6"/>
  <c r="BE23" i="6"/>
  <c r="BD23" i="6"/>
  <c r="BC23" i="6"/>
  <c r="BN22" i="6"/>
  <c r="BM22" i="6"/>
  <c r="BL22" i="6"/>
  <c r="BK22" i="6"/>
  <c r="BJ22" i="6"/>
  <c r="BI22" i="6"/>
  <c r="BH22" i="6"/>
  <c r="BG22" i="6"/>
  <c r="BF22" i="6"/>
  <c r="BE22" i="6"/>
  <c r="BD22" i="6"/>
  <c r="BC22" i="6"/>
  <c r="BN21" i="6"/>
  <c r="BM21" i="6"/>
  <c r="BL21" i="6"/>
  <c r="BK21" i="6"/>
  <c r="BJ21" i="6"/>
  <c r="BI21" i="6"/>
  <c r="BH21" i="6"/>
  <c r="BG21" i="6"/>
  <c r="BF21" i="6"/>
  <c r="BE21" i="6"/>
  <c r="BD21" i="6"/>
  <c r="BC21" i="6"/>
  <c r="BN20" i="6"/>
  <c r="BM20" i="6"/>
  <c r="BL20" i="6"/>
  <c r="BK20" i="6"/>
  <c r="BJ20" i="6"/>
  <c r="BI20" i="6"/>
  <c r="BH20" i="6"/>
  <c r="BG20" i="6"/>
  <c r="BF20" i="6"/>
  <c r="BE20" i="6"/>
  <c r="BD20" i="6"/>
  <c r="BC20" i="6"/>
  <c r="BN19" i="6"/>
  <c r="BM19" i="6"/>
  <c r="BL19" i="6"/>
  <c r="BK19" i="6"/>
  <c r="BJ19" i="6"/>
  <c r="BI19" i="6"/>
  <c r="BH19" i="6"/>
  <c r="BG19" i="6"/>
  <c r="BF19" i="6"/>
  <c r="BE19" i="6"/>
  <c r="BD19" i="6"/>
  <c r="BC19" i="6"/>
  <c r="BN18" i="6"/>
  <c r="BM18" i="6"/>
  <c r="BL18" i="6"/>
  <c r="BK18" i="6"/>
  <c r="BJ18" i="6"/>
  <c r="BI18" i="6"/>
  <c r="BH18" i="6"/>
  <c r="BG18" i="6"/>
  <c r="BF18" i="6"/>
  <c r="BE18" i="6"/>
  <c r="BD18" i="6"/>
  <c r="BC18" i="6"/>
  <c r="BN17" i="6"/>
  <c r="BM17" i="6"/>
  <c r="BL17" i="6"/>
  <c r="BK17" i="6"/>
  <c r="BJ17" i="6"/>
  <c r="BI17" i="6"/>
  <c r="BH17" i="6"/>
  <c r="BG17" i="6"/>
  <c r="BF17" i="6"/>
  <c r="BE17" i="6"/>
  <c r="BD17" i="6"/>
  <c r="BC17" i="6"/>
  <c r="BN16" i="6"/>
  <c r="BM16" i="6"/>
  <c r="BL16" i="6"/>
  <c r="BK16" i="6"/>
  <c r="BJ16" i="6"/>
  <c r="BI16" i="6"/>
  <c r="BH16" i="6"/>
  <c r="BG16" i="6"/>
  <c r="BF16" i="6"/>
  <c r="BE16" i="6"/>
  <c r="BD16" i="6"/>
  <c r="BC16" i="6"/>
  <c r="BN15" i="6"/>
  <c r="BM15" i="6"/>
  <c r="BL15" i="6"/>
  <c r="BK15" i="6"/>
  <c r="BJ15" i="6"/>
  <c r="BI15" i="6"/>
  <c r="BH15" i="6"/>
  <c r="BG15" i="6"/>
  <c r="BF15" i="6"/>
  <c r="BE15" i="6"/>
  <c r="BD15" i="6"/>
  <c r="BC15" i="6"/>
  <c r="BN14" i="6"/>
  <c r="BM14" i="6"/>
  <c r="BL14" i="6"/>
  <c r="BK14" i="6"/>
  <c r="BJ14" i="6"/>
  <c r="BI14" i="6"/>
  <c r="BH14" i="6"/>
  <c r="BG14" i="6"/>
  <c r="BF14" i="6"/>
  <c r="BE14" i="6"/>
  <c r="BD14" i="6"/>
  <c r="BC14" i="6"/>
  <c r="BN13" i="6"/>
  <c r="BM13" i="6"/>
  <c r="BL13" i="6"/>
  <c r="BK13" i="6"/>
  <c r="BJ13" i="6"/>
  <c r="BI13" i="6"/>
  <c r="BH13" i="6"/>
  <c r="BG13" i="6"/>
  <c r="BF13" i="6"/>
  <c r="BE13" i="6"/>
  <c r="BD13" i="6"/>
  <c r="BC13" i="6"/>
  <c r="BN12" i="6"/>
  <c r="BM12" i="6"/>
  <c r="BL12" i="6"/>
  <c r="BK12" i="6"/>
  <c r="BJ12" i="6"/>
  <c r="BI12" i="6"/>
  <c r="BH12" i="6"/>
  <c r="BG12" i="6"/>
  <c r="BF12" i="6"/>
  <c r="BE12" i="6"/>
  <c r="BD12" i="6"/>
  <c r="BC12" i="6"/>
  <c r="BN11" i="6"/>
  <c r="BM11" i="6"/>
  <c r="BL11" i="6"/>
  <c r="BK11" i="6"/>
  <c r="BJ11" i="6"/>
  <c r="BI11" i="6"/>
  <c r="BH11" i="6"/>
  <c r="BG11" i="6"/>
  <c r="BF11" i="6"/>
  <c r="BE11" i="6"/>
  <c r="BD11" i="6"/>
  <c r="BC11" i="6"/>
  <c r="BN10" i="6"/>
  <c r="BM10" i="6"/>
  <c r="BL10" i="6"/>
  <c r="BK10" i="6"/>
  <c r="BJ10" i="6"/>
  <c r="BI10" i="6"/>
  <c r="BH10" i="6"/>
  <c r="BG10" i="6"/>
  <c r="BF10" i="6"/>
  <c r="BE10" i="6"/>
  <c r="BD10" i="6"/>
  <c r="BC10" i="6"/>
  <c r="BN9" i="6"/>
  <c r="BM9" i="6"/>
  <c r="BL9" i="6"/>
  <c r="BK9" i="6"/>
  <c r="BJ9" i="6"/>
  <c r="BI9" i="6"/>
  <c r="BH9" i="6"/>
  <c r="BG9" i="6"/>
  <c r="BF9" i="6"/>
  <c r="BE9" i="6"/>
  <c r="BD9" i="6"/>
  <c r="BC9" i="6"/>
  <c r="BN8" i="6"/>
  <c r="BM8" i="6"/>
  <c r="BL8" i="6"/>
  <c r="BK8" i="6"/>
  <c r="BJ8" i="6"/>
  <c r="BI8" i="6"/>
  <c r="BH8" i="6"/>
  <c r="BG8" i="6"/>
  <c r="BF8" i="6"/>
  <c r="BE8" i="6"/>
  <c r="BD8" i="6"/>
  <c r="BC8" i="6"/>
  <c r="BN7" i="6"/>
  <c r="BM7" i="6"/>
  <c r="BL7" i="6"/>
  <c r="BK7" i="6"/>
  <c r="BJ7" i="6"/>
  <c r="BI7" i="6"/>
  <c r="BH7" i="6"/>
  <c r="BG7" i="6"/>
  <c r="BF7" i="6"/>
  <c r="BE7" i="6"/>
  <c r="BD7" i="6"/>
  <c r="BC7" i="6"/>
  <c r="BN6" i="6"/>
  <c r="BM6" i="6"/>
  <c r="BL6" i="6"/>
  <c r="BK6" i="6"/>
  <c r="BJ6" i="6"/>
  <c r="BI6" i="6"/>
  <c r="BH6" i="6"/>
  <c r="BG6" i="6"/>
  <c r="BF6" i="6"/>
  <c r="BE6" i="6"/>
  <c r="BD6" i="6"/>
  <c r="BC6" i="6"/>
  <c r="AY790" i="6" l="1"/>
  <c r="AX790" i="6"/>
  <c r="AW790" i="6"/>
  <c r="AV790" i="6"/>
  <c r="AU790" i="6"/>
  <c r="AT790" i="6"/>
  <c r="AS790" i="6"/>
  <c r="AR790" i="6"/>
  <c r="AQ790" i="6"/>
  <c r="AP790" i="6"/>
  <c r="AO790" i="6"/>
  <c r="AN790" i="6"/>
  <c r="AY789" i="6"/>
  <c r="AX789" i="6"/>
  <c r="AW789" i="6"/>
  <c r="AV789" i="6"/>
  <c r="AU789" i="6"/>
  <c r="AT789" i="6"/>
  <c r="AS789" i="6"/>
  <c r="AR789" i="6"/>
  <c r="AQ789" i="6"/>
  <c r="AP789" i="6"/>
  <c r="AO789" i="6"/>
  <c r="AN789" i="6"/>
  <c r="AY788" i="6"/>
  <c r="AX788" i="6"/>
  <c r="AW788" i="6"/>
  <c r="AV788" i="6"/>
  <c r="AU788" i="6"/>
  <c r="AT788" i="6"/>
  <c r="AS788" i="6"/>
  <c r="AR788" i="6"/>
  <c r="AQ788" i="6"/>
  <c r="AP788" i="6"/>
  <c r="AO788" i="6"/>
  <c r="AN788" i="6"/>
  <c r="AY787" i="6"/>
  <c r="AX787" i="6"/>
  <c r="AW787" i="6"/>
  <c r="AV787" i="6"/>
  <c r="AU787" i="6"/>
  <c r="AT787" i="6"/>
  <c r="AS787" i="6"/>
  <c r="AR787" i="6"/>
  <c r="AQ787" i="6"/>
  <c r="AP787" i="6"/>
  <c r="AO787" i="6"/>
  <c r="AN787" i="6"/>
  <c r="AY786" i="6"/>
  <c r="AX786" i="6"/>
  <c r="AW786" i="6"/>
  <c r="AV786" i="6"/>
  <c r="AU786" i="6"/>
  <c r="AT786" i="6"/>
  <c r="AS786" i="6"/>
  <c r="AR786" i="6"/>
  <c r="AQ786" i="6"/>
  <c r="AP786" i="6"/>
  <c r="AO786" i="6"/>
  <c r="AN786" i="6"/>
  <c r="AY785" i="6"/>
  <c r="AX785" i="6"/>
  <c r="AW785" i="6"/>
  <c r="AV785" i="6"/>
  <c r="AU785" i="6"/>
  <c r="AT785" i="6"/>
  <c r="AS785" i="6"/>
  <c r="AR785" i="6"/>
  <c r="AQ785" i="6"/>
  <c r="AP785" i="6"/>
  <c r="AO785" i="6"/>
  <c r="AN785" i="6"/>
  <c r="AY784" i="6"/>
  <c r="AX784" i="6"/>
  <c r="AW784" i="6"/>
  <c r="AV784" i="6"/>
  <c r="AU784" i="6"/>
  <c r="AT784" i="6"/>
  <c r="AS784" i="6"/>
  <c r="AR784" i="6"/>
  <c r="AQ784" i="6"/>
  <c r="AP784" i="6"/>
  <c r="AO784" i="6"/>
  <c r="AN784" i="6"/>
  <c r="AY783" i="6"/>
  <c r="AX783" i="6"/>
  <c r="AW783" i="6"/>
  <c r="AV783" i="6"/>
  <c r="AU783" i="6"/>
  <c r="AT783" i="6"/>
  <c r="AS783" i="6"/>
  <c r="AR783" i="6"/>
  <c r="AQ783" i="6"/>
  <c r="AP783" i="6"/>
  <c r="AO783" i="6"/>
  <c r="AN783" i="6"/>
  <c r="AY782" i="6"/>
  <c r="AX782" i="6"/>
  <c r="AW782" i="6"/>
  <c r="AV782" i="6"/>
  <c r="AU782" i="6"/>
  <c r="AT782" i="6"/>
  <c r="AS782" i="6"/>
  <c r="AR782" i="6"/>
  <c r="AQ782" i="6"/>
  <c r="AP782" i="6"/>
  <c r="AO782" i="6"/>
  <c r="AN782" i="6"/>
  <c r="AY781" i="6"/>
  <c r="AX781" i="6"/>
  <c r="AW781" i="6"/>
  <c r="AV781" i="6"/>
  <c r="AU781" i="6"/>
  <c r="AT781" i="6"/>
  <c r="AS781" i="6"/>
  <c r="AR781" i="6"/>
  <c r="AQ781" i="6"/>
  <c r="AP781" i="6"/>
  <c r="AO781" i="6"/>
  <c r="AN781" i="6"/>
  <c r="AY780" i="6"/>
  <c r="AX780" i="6"/>
  <c r="AW780" i="6"/>
  <c r="AV780" i="6"/>
  <c r="AU780" i="6"/>
  <c r="AT780" i="6"/>
  <c r="AS780" i="6"/>
  <c r="AR780" i="6"/>
  <c r="AQ780" i="6"/>
  <c r="AP780" i="6"/>
  <c r="AO780" i="6"/>
  <c r="AN780" i="6"/>
  <c r="AY779" i="6"/>
  <c r="AX779" i="6"/>
  <c r="AW779" i="6"/>
  <c r="AV779" i="6"/>
  <c r="AU779" i="6"/>
  <c r="AT779" i="6"/>
  <c r="AS779" i="6"/>
  <c r="AR779" i="6"/>
  <c r="AQ779" i="6"/>
  <c r="AP779" i="6"/>
  <c r="AO779" i="6"/>
  <c r="AN779" i="6"/>
  <c r="AY778" i="6"/>
  <c r="AX778" i="6"/>
  <c r="AW778" i="6"/>
  <c r="AV778" i="6"/>
  <c r="AU778" i="6"/>
  <c r="AT778" i="6"/>
  <c r="AS778" i="6"/>
  <c r="AR778" i="6"/>
  <c r="AQ778" i="6"/>
  <c r="AP778" i="6"/>
  <c r="AO778" i="6"/>
  <c r="AN778" i="6"/>
  <c r="AY777" i="6"/>
  <c r="AX777" i="6"/>
  <c r="AW777" i="6"/>
  <c r="AV777" i="6"/>
  <c r="AU777" i="6"/>
  <c r="AT777" i="6"/>
  <c r="AS777" i="6"/>
  <c r="AR777" i="6"/>
  <c r="AQ777" i="6"/>
  <c r="AP777" i="6"/>
  <c r="AO777" i="6"/>
  <c r="AN777" i="6"/>
  <c r="AY776" i="6"/>
  <c r="AX776" i="6"/>
  <c r="AW776" i="6"/>
  <c r="AV776" i="6"/>
  <c r="AU776" i="6"/>
  <c r="AT776" i="6"/>
  <c r="AS776" i="6"/>
  <c r="AR776" i="6"/>
  <c r="AQ776" i="6"/>
  <c r="AP776" i="6"/>
  <c r="AO776" i="6"/>
  <c r="AN776" i="6"/>
  <c r="AY775" i="6"/>
  <c r="AX775" i="6"/>
  <c r="AW775" i="6"/>
  <c r="AV775" i="6"/>
  <c r="AU775" i="6"/>
  <c r="AT775" i="6"/>
  <c r="AS775" i="6"/>
  <c r="AR775" i="6"/>
  <c r="AQ775" i="6"/>
  <c r="AP775" i="6"/>
  <c r="AO775" i="6"/>
  <c r="AN775" i="6"/>
  <c r="AY774" i="6"/>
  <c r="AX774" i="6"/>
  <c r="AW774" i="6"/>
  <c r="AV774" i="6"/>
  <c r="AU774" i="6"/>
  <c r="AT774" i="6"/>
  <c r="AS774" i="6"/>
  <c r="AR774" i="6"/>
  <c r="AQ774" i="6"/>
  <c r="AP774" i="6"/>
  <c r="AO774" i="6"/>
  <c r="AN774" i="6"/>
  <c r="AY773" i="6"/>
  <c r="AX773" i="6"/>
  <c r="AW773" i="6"/>
  <c r="AV773" i="6"/>
  <c r="AU773" i="6"/>
  <c r="AT773" i="6"/>
  <c r="AS773" i="6"/>
  <c r="AR773" i="6"/>
  <c r="AQ773" i="6"/>
  <c r="AP773" i="6"/>
  <c r="AO773" i="6"/>
  <c r="AN773" i="6"/>
  <c r="AY772" i="6"/>
  <c r="AX772" i="6"/>
  <c r="AW772" i="6"/>
  <c r="AV772" i="6"/>
  <c r="AU772" i="6"/>
  <c r="AT772" i="6"/>
  <c r="AS772" i="6"/>
  <c r="AR772" i="6"/>
  <c r="AQ772" i="6"/>
  <c r="AP772" i="6"/>
  <c r="AO772" i="6"/>
  <c r="AN772" i="6"/>
  <c r="AY771" i="6"/>
  <c r="AX771" i="6"/>
  <c r="AW771" i="6"/>
  <c r="AV771" i="6"/>
  <c r="AU771" i="6"/>
  <c r="AT771" i="6"/>
  <c r="AS771" i="6"/>
  <c r="AR771" i="6"/>
  <c r="AQ771" i="6"/>
  <c r="AP771" i="6"/>
  <c r="AO771" i="6"/>
  <c r="AN771" i="6"/>
  <c r="AY770" i="6"/>
  <c r="AX770" i="6"/>
  <c r="AW770" i="6"/>
  <c r="AV770" i="6"/>
  <c r="AU770" i="6"/>
  <c r="AT770" i="6"/>
  <c r="AS770" i="6"/>
  <c r="AR770" i="6"/>
  <c r="AQ770" i="6"/>
  <c r="AP770" i="6"/>
  <c r="AO770" i="6"/>
  <c r="AN770" i="6"/>
  <c r="AY769" i="6"/>
  <c r="AX769" i="6"/>
  <c r="AW769" i="6"/>
  <c r="AV769" i="6"/>
  <c r="AU769" i="6"/>
  <c r="AT769" i="6"/>
  <c r="AS769" i="6"/>
  <c r="AR769" i="6"/>
  <c r="AQ769" i="6"/>
  <c r="AP769" i="6"/>
  <c r="AO769" i="6"/>
  <c r="AN769" i="6"/>
  <c r="AY768" i="6"/>
  <c r="AX768" i="6"/>
  <c r="AW768" i="6"/>
  <c r="AV768" i="6"/>
  <c r="AU768" i="6"/>
  <c r="AT768" i="6"/>
  <c r="AS768" i="6"/>
  <c r="AR768" i="6"/>
  <c r="AQ768" i="6"/>
  <c r="AP768" i="6"/>
  <c r="AO768" i="6"/>
  <c r="AN768" i="6"/>
  <c r="AY767" i="6"/>
  <c r="AX767" i="6"/>
  <c r="AW767" i="6"/>
  <c r="AV767" i="6"/>
  <c r="AU767" i="6"/>
  <c r="AT767" i="6"/>
  <c r="AS767" i="6"/>
  <c r="AR767" i="6"/>
  <c r="AQ767" i="6"/>
  <c r="AP767" i="6"/>
  <c r="AO767" i="6"/>
  <c r="AN767" i="6"/>
  <c r="AY766" i="6"/>
  <c r="AX766" i="6"/>
  <c r="AW766" i="6"/>
  <c r="AV766" i="6"/>
  <c r="AU766" i="6"/>
  <c r="AT766" i="6"/>
  <c r="AS766" i="6"/>
  <c r="AR766" i="6"/>
  <c r="AQ766" i="6"/>
  <c r="AP766" i="6"/>
  <c r="AO766" i="6"/>
  <c r="AN766" i="6"/>
  <c r="AY765" i="6"/>
  <c r="AX765" i="6"/>
  <c r="AW765" i="6"/>
  <c r="AV765" i="6"/>
  <c r="AU765" i="6"/>
  <c r="AT765" i="6"/>
  <c r="AS765" i="6"/>
  <c r="AR765" i="6"/>
  <c r="AQ765" i="6"/>
  <c r="AP765" i="6"/>
  <c r="AO765" i="6"/>
  <c r="AN765" i="6"/>
  <c r="AY764" i="6"/>
  <c r="AX764" i="6"/>
  <c r="AW764" i="6"/>
  <c r="AV764" i="6"/>
  <c r="AU764" i="6"/>
  <c r="AT764" i="6"/>
  <c r="AS764" i="6"/>
  <c r="AR764" i="6"/>
  <c r="AQ764" i="6"/>
  <c r="AP764" i="6"/>
  <c r="AO764" i="6"/>
  <c r="AN764" i="6"/>
  <c r="AY763" i="6"/>
  <c r="AX763" i="6"/>
  <c r="AW763" i="6"/>
  <c r="AV763" i="6"/>
  <c r="AU763" i="6"/>
  <c r="AT763" i="6"/>
  <c r="AS763" i="6"/>
  <c r="AR763" i="6"/>
  <c r="AQ763" i="6"/>
  <c r="AP763" i="6"/>
  <c r="AO763" i="6"/>
  <c r="AN763" i="6"/>
  <c r="AY762" i="6"/>
  <c r="AX762" i="6"/>
  <c r="AW762" i="6"/>
  <c r="AV762" i="6"/>
  <c r="AU762" i="6"/>
  <c r="AT762" i="6"/>
  <c r="AS762" i="6"/>
  <c r="AR762" i="6"/>
  <c r="AQ762" i="6"/>
  <c r="AP762" i="6"/>
  <c r="AO762" i="6"/>
  <c r="AN762" i="6"/>
  <c r="AY761" i="6"/>
  <c r="AX761" i="6"/>
  <c r="AW761" i="6"/>
  <c r="AV761" i="6"/>
  <c r="AU761" i="6"/>
  <c r="AT761" i="6"/>
  <c r="AS761" i="6"/>
  <c r="AR761" i="6"/>
  <c r="AQ761" i="6"/>
  <c r="AP761" i="6"/>
  <c r="AO761" i="6"/>
  <c r="AN761" i="6"/>
  <c r="AY760" i="6"/>
  <c r="AX760" i="6"/>
  <c r="AW760" i="6"/>
  <c r="AV760" i="6"/>
  <c r="AU760" i="6"/>
  <c r="AT760" i="6"/>
  <c r="AS760" i="6"/>
  <c r="AR760" i="6"/>
  <c r="AQ760" i="6"/>
  <c r="AP760" i="6"/>
  <c r="AO760" i="6"/>
  <c r="AN760" i="6"/>
  <c r="AY759" i="6"/>
  <c r="AX759" i="6"/>
  <c r="AW759" i="6"/>
  <c r="AV759" i="6"/>
  <c r="AU759" i="6"/>
  <c r="AT759" i="6"/>
  <c r="AS759" i="6"/>
  <c r="AR759" i="6"/>
  <c r="AQ759" i="6"/>
  <c r="AP759" i="6"/>
  <c r="AO759" i="6"/>
  <c r="AN759" i="6"/>
  <c r="AY758" i="6"/>
  <c r="AX758" i="6"/>
  <c r="AW758" i="6"/>
  <c r="AV758" i="6"/>
  <c r="AU758" i="6"/>
  <c r="AT758" i="6"/>
  <c r="AS758" i="6"/>
  <c r="AR758" i="6"/>
  <c r="AQ758" i="6"/>
  <c r="AP758" i="6"/>
  <c r="AO758" i="6"/>
  <c r="AN758" i="6"/>
  <c r="AY757" i="6"/>
  <c r="AX757" i="6"/>
  <c r="AW757" i="6"/>
  <c r="AV757" i="6"/>
  <c r="AU757" i="6"/>
  <c r="AT757" i="6"/>
  <c r="AS757" i="6"/>
  <c r="AR757" i="6"/>
  <c r="AQ757" i="6"/>
  <c r="AP757" i="6"/>
  <c r="AO757" i="6"/>
  <c r="AN757" i="6"/>
  <c r="AY756" i="6"/>
  <c r="AX756" i="6"/>
  <c r="AW756" i="6"/>
  <c r="AV756" i="6"/>
  <c r="AU756" i="6"/>
  <c r="AT756" i="6"/>
  <c r="AS756" i="6"/>
  <c r="AR756" i="6"/>
  <c r="AQ756" i="6"/>
  <c r="AP756" i="6"/>
  <c r="AO756" i="6"/>
  <c r="AN756" i="6"/>
  <c r="AY755" i="6"/>
  <c r="AX755" i="6"/>
  <c r="AW755" i="6"/>
  <c r="AV755" i="6"/>
  <c r="AU755" i="6"/>
  <c r="AT755" i="6"/>
  <c r="AS755" i="6"/>
  <c r="AR755" i="6"/>
  <c r="AQ755" i="6"/>
  <c r="AP755" i="6"/>
  <c r="AO755" i="6"/>
  <c r="AN755" i="6"/>
  <c r="AY754" i="6"/>
  <c r="AX754" i="6"/>
  <c r="AW754" i="6"/>
  <c r="AV754" i="6"/>
  <c r="AU754" i="6"/>
  <c r="AT754" i="6"/>
  <c r="AS754" i="6"/>
  <c r="AR754" i="6"/>
  <c r="AQ754" i="6"/>
  <c r="AP754" i="6"/>
  <c r="AO754" i="6"/>
  <c r="AN754" i="6"/>
  <c r="AY753" i="6"/>
  <c r="AX753" i="6"/>
  <c r="AW753" i="6"/>
  <c r="AV753" i="6"/>
  <c r="AU753" i="6"/>
  <c r="AT753" i="6"/>
  <c r="AS753" i="6"/>
  <c r="AR753" i="6"/>
  <c r="AQ753" i="6"/>
  <c r="AP753" i="6"/>
  <c r="AO753" i="6"/>
  <c r="AN753" i="6"/>
  <c r="AY752" i="6"/>
  <c r="AX752" i="6"/>
  <c r="AW752" i="6"/>
  <c r="AV752" i="6"/>
  <c r="AU752" i="6"/>
  <c r="AT752" i="6"/>
  <c r="AS752" i="6"/>
  <c r="AR752" i="6"/>
  <c r="AQ752" i="6"/>
  <c r="AP752" i="6"/>
  <c r="AO752" i="6"/>
  <c r="AN752" i="6"/>
  <c r="AY751" i="6"/>
  <c r="AX751" i="6"/>
  <c r="AW751" i="6"/>
  <c r="AV751" i="6"/>
  <c r="AU751" i="6"/>
  <c r="AT751" i="6"/>
  <c r="AS751" i="6"/>
  <c r="AR751" i="6"/>
  <c r="AQ751" i="6"/>
  <c r="AP751" i="6"/>
  <c r="AO751" i="6"/>
  <c r="AN751" i="6"/>
  <c r="AY750" i="6"/>
  <c r="AX750" i="6"/>
  <c r="AW750" i="6"/>
  <c r="AV750" i="6"/>
  <c r="AU750" i="6"/>
  <c r="AT750" i="6"/>
  <c r="AS750" i="6"/>
  <c r="AR750" i="6"/>
  <c r="AQ750" i="6"/>
  <c r="AP750" i="6"/>
  <c r="AO750" i="6"/>
  <c r="AN750" i="6"/>
  <c r="AY749" i="6"/>
  <c r="AX749" i="6"/>
  <c r="AW749" i="6"/>
  <c r="AV749" i="6"/>
  <c r="AU749" i="6"/>
  <c r="AT749" i="6"/>
  <c r="AS749" i="6"/>
  <c r="AR749" i="6"/>
  <c r="AQ749" i="6"/>
  <c r="AP749" i="6"/>
  <c r="AO749" i="6"/>
  <c r="AN749" i="6"/>
  <c r="AY748" i="6"/>
  <c r="AX748" i="6"/>
  <c r="AW748" i="6"/>
  <c r="AV748" i="6"/>
  <c r="AU748" i="6"/>
  <c r="AT748" i="6"/>
  <c r="AS748" i="6"/>
  <c r="AR748" i="6"/>
  <c r="AQ748" i="6"/>
  <c r="AP748" i="6"/>
  <c r="AO748" i="6"/>
  <c r="AN748" i="6"/>
  <c r="AY747" i="6"/>
  <c r="AX747" i="6"/>
  <c r="AW747" i="6"/>
  <c r="AV747" i="6"/>
  <c r="AU747" i="6"/>
  <c r="AT747" i="6"/>
  <c r="AS747" i="6"/>
  <c r="AR747" i="6"/>
  <c r="AQ747" i="6"/>
  <c r="AP747" i="6"/>
  <c r="AO747" i="6"/>
  <c r="AN747" i="6"/>
  <c r="AY746" i="6"/>
  <c r="AX746" i="6"/>
  <c r="AW746" i="6"/>
  <c r="AV746" i="6"/>
  <c r="AU746" i="6"/>
  <c r="AT746" i="6"/>
  <c r="AS746" i="6"/>
  <c r="AR746" i="6"/>
  <c r="AQ746" i="6"/>
  <c r="AP746" i="6"/>
  <c r="AO746" i="6"/>
  <c r="AN746" i="6"/>
  <c r="AY745" i="6"/>
  <c r="AX745" i="6"/>
  <c r="AW745" i="6"/>
  <c r="AV745" i="6"/>
  <c r="AU745" i="6"/>
  <c r="AT745" i="6"/>
  <c r="AS745" i="6"/>
  <c r="AR745" i="6"/>
  <c r="AQ745" i="6"/>
  <c r="AP745" i="6"/>
  <c r="AO745" i="6"/>
  <c r="AN745" i="6"/>
  <c r="AY744" i="6"/>
  <c r="AX744" i="6"/>
  <c r="AW744" i="6"/>
  <c r="AV744" i="6"/>
  <c r="AU744" i="6"/>
  <c r="AT744" i="6"/>
  <c r="AS744" i="6"/>
  <c r="AR744" i="6"/>
  <c r="AQ744" i="6"/>
  <c r="AP744" i="6"/>
  <c r="AO744" i="6"/>
  <c r="AN744" i="6"/>
  <c r="AY743" i="6"/>
  <c r="AX743" i="6"/>
  <c r="AW743" i="6"/>
  <c r="AV743" i="6"/>
  <c r="AU743" i="6"/>
  <c r="AT743" i="6"/>
  <c r="AS743" i="6"/>
  <c r="AR743" i="6"/>
  <c r="AQ743" i="6"/>
  <c r="AP743" i="6"/>
  <c r="AO743" i="6"/>
  <c r="AN743" i="6"/>
  <c r="AY742" i="6"/>
  <c r="AX742" i="6"/>
  <c r="AW742" i="6"/>
  <c r="AV742" i="6"/>
  <c r="AU742" i="6"/>
  <c r="AT742" i="6"/>
  <c r="AS742" i="6"/>
  <c r="AR742" i="6"/>
  <c r="AQ742" i="6"/>
  <c r="AP742" i="6"/>
  <c r="AO742" i="6"/>
  <c r="AN742" i="6"/>
  <c r="AY741" i="6"/>
  <c r="AX741" i="6"/>
  <c r="AW741" i="6"/>
  <c r="AV741" i="6"/>
  <c r="AU741" i="6"/>
  <c r="AT741" i="6"/>
  <c r="AS741" i="6"/>
  <c r="AR741" i="6"/>
  <c r="AQ741" i="6"/>
  <c r="AP741" i="6"/>
  <c r="AO741" i="6"/>
  <c r="AN741" i="6"/>
  <c r="AY740" i="6"/>
  <c r="AX740" i="6"/>
  <c r="AW740" i="6"/>
  <c r="AV740" i="6"/>
  <c r="AU740" i="6"/>
  <c r="AT740" i="6"/>
  <c r="AS740" i="6"/>
  <c r="AR740" i="6"/>
  <c r="AQ740" i="6"/>
  <c r="AP740" i="6"/>
  <c r="AO740" i="6"/>
  <c r="AN740" i="6"/>
  <c r="AY739" i="6"/>
  <c r="AX739" i="6"/>
  <c r="AW739" i="6"/>
  <c r="AV739" i="6"/>
  <c r="AU739" i="6"/>
  <c r="AT739" i="6"/>
  <c r="AS739" i="6"/>
  <c r="AR739" i="6"/>
  <c r="AQ739" i="6"/>
  <c r="AP739" i="6"/>
  <c r="AO739" i="6"/>
  <c r="AN739" i="6"/>
  <c r="AY738" i="6"/>
  <c r="AX738" i="6"/>
  <c r="AW738" i="6"/>
  <c r="AV738" i="6"/>
  <c r="AU738" i="6"/>
  <c r="AT738" i="6"/>
  <c r="AS738" i="6"/>
  <c r="AR738" i="6"/>
  <c r="AQ738" i="6"/>
  <c r="AP738" i="6"/>
  <c r="AO738" i="6"/>
  <c r="AN738" i="6"/>
  <c r="AY737" i="6"/>
  <c r="AX737" i="6"/>
  <c r="AW737" i="6"/>
  <c r="AV737" i="6"/>
  <c r="AU737" i="6"/>
  <c r="AT737" i="6"/>
  <c r="AS737" i="6"/>
  <c r="AR737" i="6"/>
  <c r="AQ737" i="6"/>
  <c r="AP737" i="6"/>
  <c r="AO737" i="6"/>
  <c r="AN737" i="6"/>
  <c r="AY736" i="6"/>
  <c r="AX736" i="6"/>
  <c r="AW736" i="6"/>
  <c r="AV736" i="6"/>
  <c r="AU736" i="6"/>
  <c r="AT736" i="6"/>
  <c r="AS736" i="6"/>
  <c r="AR736" i="6"/>
  <c r="AQ736" i="6"/>
  <c r="AP736" i="6"/>
  <c r="AO736" i="6"/>
  <c r="AN736" i="6"/>
  <c r="AY735" i="6"/>
  <c r="AX735" i="6"/>
  <c r="AW735" i="6"/>
  <c r="AV735" i="6"/>
  <c r="AU735" i="6"/>
  <c r="AT735" i="6"/>
  <c r="AS735" i="6"/>
  <c r="AR735" i="6"/>
  <c r="AQ735" i="6"/>
  <c r="AP735" i="6"/>
  <c r="AO735" i="6"/>
  <c r="AN735" i="6"/>
  <c r="AY734" i="6"/>
  <c r="AX734" i="6"/>
  <c r="AW734" i="6"/>
  <c r="AV734" i="6"/>
  <c r="AU734" i="6"/>
  <c r="AT734" i="6"/>
  <c r="AS734" i="6"/>
  <c r="AR734" i="6"/>
  <c r="AQ734" i="6"/>
  <c r="AP734" i="6"/>
  <c r="AO734" i="6"/>
  <c r="AN734" i="6"/>
  <c r="AY733" i="6"/>
  <c r="AX733" i="6"/>
  <c r="AW733" i="6"/>
  <c r="AV733" i="6"/>
  <c r="AU733" i="6"/>
  <c r="AT733" i="6"/>
  <c r="AS733" i="6"/>
  <c r="AR733" i="6"/>
  <c r="AQ733" i="6"/>
  <c r="AP733" i="6"/>
  <c r="AO733" i="6"/>
  <c r="AN733" i="6"/>
  <c r="AY732" i="6"/>
  <c r="AX732" i="6"/>
  <c r="AW732" i="6"/>
  <c r="AV732" i="6"/>
  <c r="AU732" i="6"/>
  <c r="AT732" i="6"/>
  <c r="AS732" i="6"/>
  <c r="AR732" i="6"/>
  <c r="AQ732" i="6"/>
  <c r="AP732" i="6"/>
  <c r="AO732" i="6"/>
  <c r="AN732" i="6"/>
  <c r="AY731" i="6"/>
  <c r="AX731" i="6"/>
  <c r="AW731" i="6"/>
  <c r="AV731" i="6"/>
  <c r="AU731" i="6"/>
  <c r="AT731" i="6"/>
  <c r="AS731" i="6"/>
  <c r="AR731" i="6"/>
  <c r="AQ731" i="6"/>
  <c r="AP731" i="6"/>
  <c r="AO731" i="6"/>
  <c r="AN731" i="6"/>
  <c r="AY730" i="6"/>
  <c r="AX730" i="6"/>
  <c r="AW730" i="6"/>
  <c r="AV730" i="6"/>
  <c r="AU730" i="6"/>
  <c r="AT730" i="6"/>
  <c r="AS730" i="6"/>
  <c r="AR730" i="6"/>
  <c r="AQ730" i="6"/>
  <c r="AP730" i="6"/>
  <c r="AO730" i="6"/>
  <c r="AN730" i="6"/>
  <c r="AY729" i="6"/>
  <c r="AX729" i="6"/>
  <c r="AW729" i="6"/>
  <c r="AV729" i="6"/>
  <c r="AU729" i="6"/>
  <c r="AT729" i="6"/>
  <c r="AS729" i="6"/>
  <c r="AR729" i="6"/>
  <c r="AQ729" i="6"/>
  <c r="AP729" i="6"/>
  <c r="AO729" i="6"/>
  <c r="AN729" i="6"/>
  <c r="AY728" i="6"/>
  <c r="AX728" i="6"/>
  <c r="AW728" i="6"/>
  <c r="AV728" i="6"/>
  <c r="AU728" i="6"/>
  <c r="AT728" i="6"/>
  <c r="AS728" i="6"/>
  <c r="AR728" i="6"/>
  <c r="AQ728" i="6"/>
  <c r="AP728" i="6"/>
  <c r="AO728" i="6"/>
  <c r="AN728" i="6"/>
  <c r="AY727" i="6"/>
  <c r="AX727" i="6"/>
  <c r="AW727" i="6"/>
  <c r="AV727" i="6"/>
  <c r="AU727" i="6"/>
  <c r="AT727" i="6"/>
  <c r="AS727" i="6"/>
  <c r="AR727" i="6"/>
  <c r="AQ727" i="6"/>
  <c r="AP727" i="6"/>
  <c r="AO727" i="6"/>
  <c r="AN727" i="6"/>
  <c r="AY726" i="6"/>
  <c r="AX726" i="6"/>
  <c r="AW726" i="6"/>
  <c r="AV726" i="6"/>
  <c r="AU726" i="6"/>
  <c r="AT726" i="6"/>
  <c r="AS726" i="6"/>
  <c r="AR726" i="6"/>
  <c r="AQ726" i="6"/>
  <c r="AP726" i="6"/>
  <c r="AO726" i="6"/>
  <c r="AN726" i="6"/>
  <c r="AY725" i="6"/>
  <c r="AX725" i="6"/>
  <c r="AW725" i="6"/>
  <c r="AV725" i="6"/>
  <c r="AU725" i="6"/>
  <c r="AT725" i="6"/>
  <c r="AS725" i="6"/>
  <c r="AR725" i="6"/>
  <c r="AQ725" i="6"/>
  <c r="AP725" i="6"/>
  <c r="AO725" i="6"/>
  <c r="AN725" i="6"/>
  <c r="AY724" i="6"/>
  <c r="AX724" i="6"/>
  <c r="AW724" i="6"/>
  <c r="AV724" i="6"/>
  <c r="AU724" i="6"/>
  <c r="AT724" i="6"/>
  <c r="AS724" i="6"/>
  <c r="AR724" i="6"/>
  <c r="AQ724" i="6"/>
  <c r="AP724" i="6"/>
  <c r="AO724" i="6"/>
  <c r="AN724" i="6"/>
  <c r="AY723" i="6"/>
  <c r="AX723" i="6"/>
  <c r="AW723" i="6"/>
  <c r="AV723" i="6"/>
  <c r="AU723" i="6"/>
  <c r="AT723" i="6"/>
  <c r="AS723" i="6"/>
  <c r="AR723" i="6"/>
  <c r="AQ723" i="6"/>
  <c r="AP723" i="6"/>
  <c r="AO723" i="6"/>
  <c r="AN723" i="6"/>
  <c r="AY722" i="6"/>
  <c r="AX722" i="6"/>
  <c r="AW722" i="6"/>
  <c r="AV722" i="6"/>
  <c r="AU722" i="6"/>
  <c r="AT722" i="6"/>
  <c r="AS722" i="6"/>
  <c r="AR722" i="6"/>
  <c r="AQ722" i="6"/>
  <c r="AP722" i="6"/>
  <c r="AO722" i="6"/>
  <c r="AN722" i="6"/>
  <c r="AY721" i="6"/>
  <c r="AX721" i="6"/>
  <c r="AW721" i="6"/>
  <c r="AV721" i="6"/>
  <c r="AU721" i="6"/>
  <c r="AT721" i="6"/>
  <c r="AS721" i="6"/>
  <c r="AR721" i="6"/>
  <c r="AQ721" i="6"/>
  <c r="AP721" i="6"/>
  <c r="AO721" i="6"/>
  <c r="AN721" i="6"/>
  <c r="AY720" i="6"/>
  <c r="AX720" i="6"/>
  <c r="AW720" i="6"/>
  <c r="AV720" i="6"/>
  <c r="AU720" i="6"/>
  <c r="AT720" i="6"/>
  <c r="AS720" i="6"/>
  <c r="AR720" i="6"/>
  <c r="AQ720" i="6"/>
  <c r="AP720" i="6"/>
  <c r="AO720" i="6"/>
  <c r="AN720" i="6"/>
  <c r="AY719" i="6"/>
  <c r="AX719" i="6"/>
  <c r="AW719" i="6"/>
  <c r="AV719" i="6"/>
  <c r="AU719" i="6"/>
  <c r="AT719" i="6"/>
  <c r="AS719" i="6"/>
  <c r="AR719" i="6"/>
  <c r="AQ719" i="6"/>
  <c r="AP719" i="6"/>
  <c r="AO719" i="6"/>
  <c r="AN719" i="6"/>
  <c r="AY718" i="6"/>
  <c r="AX718" i="6"/>
  <c r="AW718" i="6"/>
  <c r="AV718" i="6"/>
  <c r="AU718" i="6"/>
  <c r="AT718" i="6"/>
  <c r="AS718" i="6"/>
  <c r="AR718" i="6"/>
  <c r="AQ718" i="6"/>
  <c r="AP718" i="6"/>
  <c r="AO718" i="6"/>
  <c r="AN718" i="6"/>
  <c r="AY717" i="6"/>
  <c r="AX717" i="6"/>
  <c r="AW717" i="6"/>
  <c r="AV717" i="6"/>
  <c r="AU717" i="6"/>
  <c r="AT717" i="6"/>
  <c r="AS717" i="6"/>
  <c r="AR717" i="6"/>
  <c r="AQ717" i="6"/>
  <c r="AP717" i="6"/>
  <c r="AO717" i="6"/>
  <c r="AN717" i="6"/>
  <c r="AY716" i="6"/>
  <c r="AX716" i="6"/>
  <c r="AW716" i="6"/>
  <c r="AV716" i="6"/>
  <c r="AU716" i="6"/>
  <c r="AT716" i="6"/>
  <c r="AS716" i="6"/>
  <c r="AR716" i="6"/>
  <c r="AQ716" i="6"/>
  <c r="AP716" i="6"/>
  <c r="AO716" i="6"/>
  <c r="AN716" i="6"/>
  <c r="AY715" i="6"/>
  <c r="AX715" i="6"/>
  <c r="AW715" i="6"/>
  <c r="AV715" i="6"/>
  <c r="AU715" i="6"/>
  <c r="AT715" i="6"/>
  <c r="AS715" i="6"/>
  <c r="AR715" i="6"/>
  <c r="AQ715" i="6"/>
  <c r="AP715" i="6"/>
  <c r="AO715" i="6"/>
  <c r="AN715" i="6"/>
  <c r="AY714" i="6"/>
  <c r="AX714" i="6"/>
  <c r="AW714" i="6"/>
  <c r="AV714" i="6"/>
  <c r="AU714" i="6"/>
  <c r="AT714" i="6"/>
  <c r="AS714" i="6"/>
  <c r="AR714" i="6"/>
  <c r="AQ714" i="6"/>
  <c r="AP714" i="6"/>
  <c r="AO714" i="6"/>
  <c r="AN714" i="6"/>
  <c r="AY713" i="6"/>
  <c r="AX713" i="6"/>
  <c r="AW713" i="6"/>
  <c r="AV713" i="6"/>
  <c r="AU713" i="6"/>
  <c r="AT713" i="6"/>
  <c r="AS713" i="6"/>
  <c r="AR713" i="6"/>
  <c r="AQ713" i="6"/>
  <c r="AP713" i="6"/>
  <c r="AO713" i="6"/>
  <c r="AN713" i="6"/>
  <c r="AY712" i="6"/>
  <c r="AX712" i="6"/>
  <c r="AW712" i="6"/>
  <c r="AV712" i="6"/>
  <c r="AU712" i="6"/>
  <c r="AT712" i="6"/>
  <c r="AS712" i="6"/>
  <c r="AR712" i="6"/>
  <c r="AQ712" i="6"/>
  <c r="AP712" i="6"/>
  <c r="AO712" i="6"/>
  <c r="AN712" i="6"/>
  <c r="AY711" i="6"/>
  <c r="AX711" i="6"/>
  <c r="AW711" i="6"/>
  <c r="AV711" i="6"/>
  <c r="AU711" i="6"/>
  <c r="AT711" i="6"/>
  <c r="AS711" i="6"/>
  <c r="AR711" i="6"/>
  <c r="AQ711" i="6"/>
  <c r="AP711" i="6"/>
  <c r="AO711" i="6"/>
  <c r="AN711" i="6"/>
  <c r="AY710" i="6"/>
  <c r="AX710" i="6"/>
  <c r="AW710" i="6"/>
  <c r="AV710" i="6"/>
  <c r="AU710" i="6"/>
  <c r="AT710" i="6"/>
  <c r="AS710" i="6"/>
  <c r="AR710" i="6"/>
  <c r="AQ710" i="6"/>
  <c r="AP710" i="6"/>
  <c r="AO710" i="6"/>
  <c r="AN710" i="6"/>
  <c r="AY709" i="6"/>
  <c r="AX709" i="6"/>
  <c r="AW709" i="6"/>
  <c r="AV709" i="6"/>
  <c r="AU709" i="6"/>
  <c r="AT709" i="6"/>
  <c r="AS709" i="6"/>
  <c r="AR709" i="6"/>
  <c r="AQ709" i="6"/>
  <c r="AP709" i="6"/>
  <c r="AO709" i="6"/>
  <c r="AN709" i="6"/>
  <c r="AY708" i="6"/>
  <c r="AX708" i="6"/>
  <c r="AW708" i="6"/>
  <c r="AV708" i="6"/>
  <c r="AU708" i="6"/>
  <c r="AT708" i="6"/>
  <c r="AS708" i="6"/>
  <c r="AR708" i="6"/>
  <c r="AQ708" i="6"/>
  <c r="AP708" i="6"/>
  <c r="AO708" i="6"/>
  <c r="AN708" i="6"/>
  <c r="AY707" i="6"/>
  <c r="AX707" i="6"/>
  <c r="AW707" i="6"/>
  <c r="AV707" i="6"/>
  <c r="AU707" i="6"/>
  <c r="AT707" i="6"/>
  <c r="AS707" i="6"/>
  <c r="AR707" i="6"/>
  <c r="AQ707" i="6"/>
  <c r="AP707" i="6"/>
  <c r="AO707" i="6"/>
  <c r="AN707" i="6"/>
  <c r="AY706" i="6"/>
  <c r="AX706" i="6"/>
  <c r="AW706" i="6"/>
  <c r="AV706" i="6"/>
  <c r="AU706" i="6"/>
  <c r="AT706" i="6"/>
  <c r="AS706" i="6"/>
  <c r="AR706" i="6"/>
  <c r="AQ706" i="6"/>
  <c r="AP706" i="6"/>
  <c r="AO706" i="6"/>
  <c r="AN706" i="6"/>
  <c r="AY705" i="6"/>
  <c r="AX705" i="6"/>
  <c r="AW705" i="6"/>
  <c r="AV705" i="6"/>
  <c r="AU705" i="6"/>
  <c r="AT705" i="6"/>
  <c r="AS705" i="6"/>
  <c r="AR705" i="6"/>
  <c r="AQ705" i="6"/>
  <c r="AP705" i="6"/>
  <c r="AO705" i="6"/>
  <c r="AN705" i="6"/>
  <c r="AY704" i="6"/>
  <c r="AX704" i="6"/>
  <c r="AW704" i="6"/>
  <c r="AV704" i="6"/>
  <c r="AU704" i="6"/>
  <c r="AT704" i="6"/>
  <c r="AS704" i="6"/>
  <c r="AR704" i="6"/>
  <c r="AQ704" i="6"/>
  <c r="AP704" i="6"/>
  <c r="AO704" i="6"/>
  <c r="AN704" i="6"/>
  <c r="AY703" i="6"/>
  <c r="AX703" i="6"/>
  <c r="AW703" i="6"/>
  <c r="AV703" i="6"/>
  <c r="AU703" i="6"/>
  <c r="AT703" i="6"/>
  <c r="AS703" i="6"/>
  <c r="AR703" i="6"/>
  <c r="AQ703" i="6"/>
  <c r="AP703" i="6"/>
  <c r="AO703" i="6"/>
  <c r="AN703" i="6"/>
  <c r="AY702" i="6"/>
  <c r="AX702" i="6"/>
  <c r="AW702" i="6"/>
  <c r="AV702" i="6"/>
  <c r="AU702" i="6"/>
  <c r="AT702" i="6"/>
  <c r="AS702" i="6"/>
  <c r="AR702" i="6"/>
  <c r="AQ702" i="6"/>
  <c r="AP702" i="6"/>
  <c r="AO702" i="6"/>
  <c r="AN702" i="6"/>
  <c r="AY701" i="6"/>
  <c r="AX701" i="6"/>
  <c r="AW701" i="6"/>
  <c r="AV701" i="6"/>
  <c r="AU701" i="6"/>
  <c r="AT701" i="6"/>
  <c r="AS701" i="6"/>
  <c r="AR701" i="6"/>
  <c r="AQ701" i="6"/>
  <c r="AP701" i="6"/>
  <c r="AO701" i="6"/>
  <c r="AN701" i="6"/>
  <c r="AY700" i="6"/>
  <c r="AX700" i="6"/>
  <c r="AW700" i="6"/>
  <c r="AV700" i="6"/>
  <c r="AU700" i="6"/>
  <c r="AT700" i="6"/>
  <c r="AS700" i="6"/>
  <c r="AR700" i="6"/>
  <c r="AQ700" i="6"/>
  <c r="AP700" i="6"/>
  <c r="AO700" i="6"/>
  <c r="AN700" i="6"/>
  <c r="AY699" i="6"/>
  <c r="AX699" i="6"/>
  <c r="AW699" i="6"/>
  <c r="AV699" i="6"/>
  <c r="AU699" i="6"/>
  <c r="AT699" i="6"/>
  <c r="AS699" i="6"/>
  <c r="AR699" i="6"/>
  <c r="AQ699" i="6"/>
  <c r="AP699" i="6"/>
  <c r="AO699" i="6"/>
  <c r="AN699" i="6"/>
  <c r="AY698" i="6"/>
  <c r="AX698" i="6"/>
  <c r="AW698" i="6"/>
  <c r="AV698" i="6"/>
  <c r="AU698" i="6"/>
  <c r="AT698" i="6"/>
  <c r="AS698" i="6"/>
  <c r="AR698" i="6"/>
  <c r="AQ698" i="6"/>
  <c r="AP698" i="6"/>
  <c r="AO698" i="6"/>
  <c r="AN698" i="6"/>
  <c r="AY697" i="6"/>
  <c r="AX697" i="6"/>
  <c r="AW697" i="6"/>
  <c r="AV697" i="6"/>
  <c r="AU697" i="6"/>
  <c r="AT697" i="6"/>
  <c r="AS697" i="6"/>
  <c r="AR697" i="6"/>
  <c r="AQ697" i="6"/>
  <c r="AP697" i="6"/>
  <c r="AO697" i="6"/>
  <c r="AN697" i="6"/>
  <c r="AY696" i="6"/>
  <c r="AX696" i="6"/>
  <c r="AW696" i="6"/>
  <c r="AV696" i="6"/>
  <c r="AU696" i="6"/>
  <c r="AT696" i="6"/>
  <c r="AS696" i="6"/>
  <c r="AR696" i="6"/>
  <c r="AQ696" i="6"/>
  <c r="AP696" i="6"/>
  <c r="AO696" i="6"/>
  <c r="AN696" i="6"/>
  <c r="AY695" i="6"/>
  <c r="AX695" i="6"/>
  <c r="AW695" i="6"/>
  <c r="AV695" i="6"/>
  <c r="AU695" i="6"/>
  <c r="AT695" i="6"/>
  <c r="AS695" i="6"/>
  <c r="AR695" i="6"/>
  <c r="AQ695" i="6"/>
  <c r="AP695" i="6"/>
  <c r="AO695" i="6"/>
  <c r="AN695" i="6"/>
  <c r="AY694" i="6"/>
  <c r="AX694" i="6"/>
  <c r="AW694" i="6"/>
  <c r="AV694" i="6"/>
  <c r="AU694" i="6"/>
  <c r="AT694" i="6"/>
  <c r="AS694" i="6"/>
  <c r="AR694" i="6"/>
  <c r="AQ694" i="6"/>
  <c r="AP694" i="6"/>
  <c r="AO694" i="6"/>
  <c r="AN694" i="6"/>
  <c r="AY693" i="6"/>
  <c r="AX693" i="6"/>
  <c r="AW693" i="6"/>
  <c r="AV693" i="6"/>
  <c r="AU693" i="6"/>
  <c r="AT693" i="6"/>
  <c r="AS693" i="6"/>
  <c r="AR693" i="6"/>
  <c r="AQ693" i="6"/>
  <c r="AP693" i="6"/>
  <c r="AO693" i="6"/>
  <c r="AN693" i="6"/>
  <c r="AY692" i="6"/>
  <c r="AX692" i="6"/>
  <c r="AW692" i="6"/>
  <c r="AV692" i="6"/>
  <c r="AU692" i="6"/>
  <c r="AT692" i="6"/>
  <c r="AS692" i="6"/>
  <c r="AR692" i="6"/>
  <c r="AQ692" i="6"/>
  <c r="AP692" i="6"/>
  <c r="AO692" i="6"/>
  <c r="AN692" i="6"/>
  <c r="AY691" i="6"/>
  <c r="AX691" i="6"/>
  <c r="AW691" i="6"/>
  <c r="AV691" i="6"/>
  <c r="AU691" i="6"/>
  <c r="AT691" i="6"/>
  <c r="AS691" i="6"/>
  <c r="AR691" i="6"/>
  <c r="AQ691" i="6"/>
  <c r="AP691" i="6"/>
  <c r="AO691" i="6"/>
  <c r="AN691" i="6"/>
  <c r="AY690" i="6"/>
  <c r="AX690" i="6"/>
  <c r="AW690" i="6"/>
  <c r="AV690" i="6"/>
  <c r="AU690" i="6"/>
  <c r="AT690" i="6"/>
  <c r="AS690" i="6"/>
  <c r="AR690" i="6"/>
  <c r="AQ690" i="6"/>
  <c r="AP690" i="6"/>
  <c r="AO690" i="6"/>
  <c r="AN690" i="6"/>
  <c r="AY689" i="6"/>
  <c r="AX689" i="6"/>
  <c r="AW689" i="6"/>
  <c r="AV689" i="6"/>
  <c r="AU689" i="6"/>
  <c r="AT689" i="6"/>
  <c r="AS689" i="6"/>
  <c r="AR689" i="6"/>
  <c r="AQ689" i="6"/>
  <c r="AP689" i="6"/>
  <c r="AO689" i="6"/>
  <c r="AN689" i="6"/>
  <c r="AY688" i="6"/>
  <c r="AX688" i="6"/>
  <c r="AW688" i="6"/>
  <c r="AV688" i="6"/>
  <c r="AU688" i="6"/>
  <c r="AT688" i="6"/>
  <c r="AS688" i="6"/>
  <c r="AR688" i="6"/>
  <c r="AQ688" i="6"/>
  <c r="AP688" i="6"/>
  <c r="AO688" i="6"/>
  <c r="AN688" i="6"/>
  <c r="AY687" i="6"/>
  <c r="AX687" i="6"/>
  <c r="AW687" i="6"/>
  <c r="AV687" i="6"/>
  <c r="AU687" i="6"/>
  <c r="AT687" i="6"/>
  <c r="AS687" i="6"/>
  <c r="AR687" i="6"/>
  <c r="AQ687" i="6"/>
  <c r="AP687" i="6"/>
  <c r="AO687" i="6"/>
  <c r="AN687" i="6"/>
  <c r="AY686" i="6"/>
  <c r="AX686" i="6"/>
  <c r="AW686" i="6"/>
  <c r="AV686" i="6"/>
  <c r="AU686" i="6"/>
  <c r="AT686" i="6"/>
  <c r="AS686" i="6"/>
  <c r="AR686" i="6"/>
  <c r="AQ686" i="6"/>
  <c r="AP686" i="6"/>
  <c r="AO686" i="6"/>
  <c r="AN686" i="6"/>
  <c r="AY685" i="6"/>
  <c r="AX685" i="6"/>
  <c r="AW685" i="6"/>
  <c r="AV685" i="6"/>
  <c r="AU685" i="6"/>
  <c r="AT685" i="6"/>
  <c r="AS685" i="6"/>
  <c r="AR685" i="6"/>
  <c r="AQ685" i="6"/>
  <c r="AP685" i="6"/>
  <c r="AO685" i="6"/>
  <c r="AN685" i="6"/>
  <c r="AY684" i="6"/>
  <c r="AX684" i="6"/>
  <c r="AW684" i="6"/>
  <c r="AV684" i="6"/>
  <c r="AU684" i="6"/>
  <c r="AT684" i="6"/>
  <c r="AS684" i="6"/>
  <c r="AR684" i="6"/>
  <c r="AQ684" i="6"/>
  <c r="AP684" i="6"/>
  <c r="AO684" i="6"/>
  <c r="AN684" i="6"/>
  <c r="AY683" i="6"/>
  <c r="AX683" i="6"/>
  <c r="AW683" i="6"/>
  <c r="AV683" i="6"/>
  <c r="AU683" i="6"/>
  <c r="AT683" i="6"/>
  <c r="AS683" i="6"/>
  <c r="AR683" i="6"/>
  <c r="AQ683" i="6"/>
  <c r="AP683" i="6"/>
  <c r="AO683" i="6"/>
  <c r="AN683" i="6"/>
  <c r="AY682" i="6"/>
  <c r="AX682" i="6"/>
  <c r="AW682" i="6"/>
  <c r="AV682" i="6"/>
  <c r="AU682" i="6"/>
  <c r="AT682" i="6"/>
  <c r="AS682" i="6"/>
  <c r="AR682" i="6"/>
  <c r="AQ682" i="6"/>
  <c r="AP682" i="6"/>
  <c r="AO682" i="6"/>
  <c r="AN682" i="6"/>
  <c r="AY681" i="6"/>
  <c r="AX681" i="6"/>
  <c r="AW681" i="6"/>
  <c r="AV681" i="6"/>
  <c r="AU681" i="6"/>
  <c r="AT681" i="6"/>
  <c r="AS681" i="6"/>
  <c r="AR681" i="6"/>
  <c r="AQ681" i="6"/>
  <c r="AP681" i="6"/>
  <c r="AO681" i="6"/>
  <c r="AN681" i="6"/>
  <c r="AY680" i="6"/>
  <c r="AX680" i="6"/>
  <c r="AW680" i="6"/>
  <c r="AV680" i="6"/>
  <c r="AU680" i="6"/>
  <c r="AT680" i="6"/>
  <c r="AS680" i="6"/>
  <c r="AR680" i="6"/>
  <c r="AQ680" i="6"/>
  <c r="AP680" i="6"/>
  <c r="AO680" i="6"/>
  <c r="AN680" i="6"/>
  <c r="AY679" i="6"/>
  <c r="AX679" i="6"/>
  <c r="AW679" i="6"/>
  <c r="AV679" i="6"/>
  <c r="AU679" i="6"/>
  <c r="AT679" i="6"/>
  <c r="AS679" i="6"/>
  <c r="AR679" i="6"/>
  <c r="AQ679" i="6"/>
  <c r="AP679" i="6"/>
  <c r="AO679" i="6"/>
  <c r="AN679" i="6"/>
  <c r="AY678" i="6"/>
  <c r="AX678" i="6"/>
  <c r="AW678" i="6"/>
  <c r="AV678" i="6"/>
  <c r="AU678" i="6"/>
  <c r="AT678" i="6"/>
  <c r="AS678" i="6"/>
  <c r="AR678" i="6"/>
  <c r="AQ678" i="6"/>
  <c r="AP678" i="6"/>
  <c r="AO678" i="6"/>
  <c r="AN678" i="6"/>
  <c r="AY677" i="6"/>
  <c r="AX677" i="6"/>
  <c r="AW677" i="6"/>
  <c r="AV677" i="6"/>
  <c r="AU677" i="6"/>
  <c r="AT677" i="6"/>
  <c r="AS677" i="6"/>
  <c r="AR677" i="6"/>
  <c r="AQ677" i="6"/>
  <c r="AP677" i="6"/>
  <c r="AO677" i="6"/>
  <c r="AN677" i="6"/>
  <c r="AY676" i="6"/>
  <c r="AX676" i="6"/>
  <c r="AW676" i="6"/>
  <c r="AV676" i="6"/>
  <c r="AU676" i="6"/>
  <c r="AT676" i="6"/>
  <c r="AS676" i="6"/>
  <c r="AR676" i="6"/>
  <c r="AQ676" i="6"/>
  <c r="AP676" i="6"/>
  <c r="AO676" i="6"/>
  <c r="AN676" i="6"/>
  <c r="AY675" i="6"/>
  <c r="AX675" i="6"/>
  <c r="AW675" i="6"/>
  <c r="AV675" i="6"/>
  <c r="AU675" i="6"/>
  <c r="AT675" i="6"/>
  <c r="AS675" i="6"/>
  <c r="AR675" i="6"/>
  <c r="AQ675" i="6"/>
  <c r="AP675" i="6"/>
  <c r="AO675" i="6"/>
  <c r="AN675" i="6"/>
  <c r="AY674" i="6"/>
  <c r="AX674" i="6"/>
  <c r="AW674" i="6"/>
  <c r="AV674" i="6"/>
  <c r="AU674" i="6"/>
  <c r="AT674" i="6"/>
  <c r="AS674" i="6"/>
  <c r="AR674" i="6"/>
  <c r="AQ674" i="6"/>
  <c r="AP674" i="6"/>
  <c r="AO674" i="6"/>
  <c r="AN674" i="6"/>
  <c r="AY673" i="6"/>
  <c r="AX673" i="6"/>
  <c r="AW673" i="6"/>
  <c r="AV673" i="6"/>
  <c r="AU673" i="6"/>
  <c r="AT673" i="6"/>
  <c r="AS673" i="6"/>
  <c r="AR673" i="6"/>
  <c r="AQ673" i="6"/>
  <c r="AP673" i="6"/>
  <c r="AO673" i="6"/>
  <c r="AN673" i="6"/>
  <c r="AY672" i="6"/>
  <c r="AX672" i="6"/>
  <c r="AW672" i="6"/>
  <c r="AV672" i="6"/>
  <c r="AU672" i="6"/>
  <c r="AT672" i="6"/>
  <c r="AS672" i="6"/>
  <c r="AR672" i="6"/>
  <c r="AQ672" i="6"/>
  <c r="AP672" i="6"/>
  <c r="AO672" i="6"/>
  <c r="AN672" i="6"/>
  <c r="AY671" i="6"/>
  <c r="AX671" i="6"/>
  <c r="AW671" i="6"/>
  <c r="AV671" i="6"/>
  <c r="AU671" i="6"/>
  <c r="AT671" i="6"/>
  <c r="AS671" i="6"/>
  <c r="AR671" i="6"/>
  <c r="AQ671" i="6"/>
  <c r="AP671" i="6"/>
  <c r="AO671" i="6"/>
  <c r="AN671" i="6"/>
  <c r="AY670" i="6"/>
  <c r="AX670" i="6"/>
  <c r="AW670" i="6"/>
  <c r="AV670" i="6"/>
  <c r="AU670" i="6"/>
  <c r="AT670" i="6"/>
  <c r="AS670" i="6"/>
  <c r="AR670" i="6"/>
  <c r="AQ670" i="6"/>
  <c r="AP670" i="6"/>
  <c r="AO670" i="6"/>
  <c r="AN670" i="6"/>
  <c r="AY669" i="6"/>
  <c r="AX669" i="6"/>
  <c r="AW669" i="6"/>
  <c r="AV669" i="6"/>
  <c r="AU669" i="6"/>
  <c r="AT669" i="6"/>
  <c r="AS669" i="6"/>
  <c r="AR669" i="6"/>
  <c r="AQ669" i="6"/>
  <c r="AP669" i="6"/>
  <c r="AO669" i="6"/>
  <c r="AN669" i="6"/>
  <c r="AY668" i="6"/>
  <c r="AX668" i="6"/>
  <c r="AW668" i="6"/>
  <c r="AV668" i="6"/>
  <c r="AU668" i="6"/>
  <c r="AT668" i="6"/>
  <c r="AS668" i="6"/>
  <c r="AR668" i="6"/>
  <c r="AQ668" i="6"/>
  <c r="AP668" i="6"/>
  <c r="AO668" i="6"/>
  <c r="AN668" i="6"/>
  <c r="AY667" i="6"/>
  <c r="AX667" i="6"/>
  <c r="AW667" i="6"/>
  <c r="AV667" i="6"/>
  <c r="AU667" i="6"/>
  <c r="AT667" i="6"/>
  <c r="AS667" i="6"/>
  <c r="AR667" i="6"/>
  <c r="AQ667" i="6"/>
  <c r="AP667" i="6"/>
  <c r="AO667" i="6"/>
  <c r="AN667" i="6"/>
  <c r="AY666" i="6"/>
  <c r="AX666" i="6"/>
  <c r="AW666" i="6"/>
  <c r="AV666" i="6"/>
  <c r="AU666" i="6"/>
  <c r="AT666" i="6"/>
  <c r="AS666" i="6"/>
  <c r="AR666" i="6"/>
  <c r="AQ666" i="6"/>
  <c r="AP666" i="6"/>
  <c r="AO666" i="6"/>
  <c r="AN666" i="6"/>
  <c r="AY665" i="6"/>
  <c r="AX665" i="6"/>
  <c r="AW665" i="6"/>
  <c r="AV665" i="6"/>
  <c r="AU665" i="6"/>
  <c r="AT665" i="6"/>
  <c r="AS665" i="6"/>
  <c r="AR665" i="6"/>
  <c r="AQ665" i="6"/>
  <c r="AP665" i="6"/>
  <c r="AO665" i="6"/>
  <c r="AN665" i="6"/>
  <c r="AY664" i="6"/>
  <c r="AX664" i="6"/>
  <c r="AW664" i="6"/>
  <c r="AV664" i="6"/>
  <c r="AU664" i="6"/>
  <c r="AT664" i="6"/>
  <c r="AS664" i="6"/>
  <c r="AR664" i="6"/>
  <c r="AQ664" i="6"/>
  <c r="AP664" i="6"/>
  <c r="AO664" i="6"/>
  <c r="AN664" i="6"/>
  <c r="AY663" i="6"/>
  <c r="AX663" i="6"/>
  <c r="AW663" i="6"/>
  <c r="AV663" i="6"/>
  <c r="AU663" i="6"/>
  <c r="AT663" i="6"/>
  <c r="AS663" i="6"/>
  <c r="AR663" i="6"/>
  <c r="AQ663" i="6"/>
  <c r="AP663" i="6"/>
  <c r="AO663" i="6"/>
  <c r="AN663" i="6"/>
  <c r="AY662" i="6"/>
  <c r="AX662" i="6"/>
  <c r="AW662" i="6"/>
  <c r="AV662" i="6"/>
  <c r="AU662" i="6"/>
  <c r="AT662" i="6"/>
  <c r="AS662" i="6"/>
  <c r="AR662" i="6"/>
  <c r="AQ662" i="6"/>
  <c r="AP662" i="6"/>
  <c r="AO662" i="6"/>
  <c r="AN662" i="6"/>
  <c r="AY661" i="6"/>
  <c r="AX661" i="6"/>
  <c r="AW661" i="6"/>
  <c r="AV661" i="6"/>
  <c r="AU661" i="6"/>
  <c r="AT661" i="6"/>
  <c r="AS661" i="6"/>
  <c r="AR661" i="6"/>
  <c r="AQ661" i="6"/>
  <c r="AP661" i="6"/>
  <c r="AO661" i="6"/>
  <c r="AN661" i="6"/>
  <c r="AY660" i="6"/>
  <c r="AX660" i="6"/>
  <c r="AW660" i="6"/>
  <c r="AV660" i="6"/>
  <c r="AU660" i="6"/>
  <c r="AT660" i="6"/>
  <c r="AS660" i="6"/>
  <c r="AR660" i="6"/>
  <c r="AQ660" i="6"/>
  <c r="AP660" i="6"/>
  <c r="AO660" i="6"/>
  <c r="AN660" i="6"/>
  <c r="AY659" i="6"/>
  <c r="AX659" i="6"/>
  <c r="AW659" i="6"/>
  <c r="AV659" i="6"/>
  <c r="AU659" i="6"/>
  <c r="AT659" i="6"/>
  <c r="AS659" i="6"/>
  <c r="AR659" i="6"/>
  <c r="AQ659" i="6"/>
  <c r="AP659" i="6"/>
  <c r="AO659" i="6"/>
  <c r="AN659" i="6"/>
  <c r="AY658" i="6"/>
  <c r="AX658" i="6"/>
  <c r="AW658" i="6"/>
  <c r="AV658" i="6"/>
  <c r="AU658" i="6"/>
  <c r="AT658" i="6"/>
  <c r="AS658" i="6"/>
  <c r="AR658" i="6"/>
  <c r="AQ658" i="6"/>
  <c r="AP658" i="6"/>
  <c r="AO658" i="6"/>
  <c r="AN658" i="6"/>
  <c r="AY657" i="6"/>
  <c r="AX657" i="6"/>
  <c r="AW657" i="6"/>
  <c r="AV657" i="6"/>
  <c r="AU657" i="6"/>
  <c r="AT657" i="6"/>
  <c r="AS657" i="6"/>
  <c r="AR657" i="6"/>
  <c r="AQ657" i="6"/>
  <c r="AP657" i="6"/>
  <c r="AO657" i="6"/>
  <c r="AN657" i="6"/>
  <c r="AY656" i="6"/>
  <c r="AX656" i="6"/>
  <c r="AW656" i="6"/>
  <c r="AV656" i="6"/>
  <c r="AU656" i="6"/>
  <c r="AT656" i="6"/>
  <c r="AS656" i="6"/>
  <c r="AR656" i="6"/>
  <c r="AQ656" i="6"/>
  <c r="AP656" i="6"/>
  <c r="AO656" i="6"/>
  <c r="AN656" i="6"/>
  <c r="AY655" i="6"/>
  <c r="AX655" i="6"/>
  <c r="AW655" i="6"/>
  <c r="AV655" i="6"/>
  <c r="AU655" i="6"/>
  <c r="AT655" i="6"/>
  <c r="AS655" i="6"/>
  <c r="AR655" i="6"/>
  <c r="AQ655" i="6"/>
  <c r="AP655" i="6"/>
  <c r="AO655" i="6"/>
  <c r="AN655" i="6"/>
  <c r="AY654" i="6"/>
  <c r="AX654" i="6"/>
  <c r="AW654" i="6"/>
  <c r="AV654" i="6"/>
  <c r="AU654" i="6"/>
  <c r="AT654" i="6"/>
  <c r="AS654" i="6"/>
  <c r="AR654" i="6"/>
  <c r="AQ654" i="6"/>
  <c r="AP654" i="6"/>
  <c r="AO654" i="6"/>
  <c r="AN654" i="6"/>
  <c r="AY653" i="6"/>
  <c r="AX653" i="6"/>
  <c r="AW653" i="6"/>
  <c r="AV653" i="6"/>
  <c r="AU653" i="6"/>
  <c r="AT653" i="6"/>
  <c r="AS653" i="6"/>
  <c r="AR653" i="6"/>
  <c r="AQ653" i="6"/>
  <c r="AP653" i="6"/>
  <c r="AO653" i="6"/>
  <c r="AN653" i="6"/>
  <c r="AY652" i="6"/>
  <c r="AX652" i="6"/>
  <c r="AW652" i="6"/>
  <c r="AV652" i="6"/>
  <c r="AU652" i="6"/>
  <c r="AT652" i="6"/>
  <c r="AS652" i="6"/>
  <c r="AR652" i="6"/>
  <c r="AQ652" i="6"/>
  <c r="AP652" i="6"/>
  <c r="AO652" i="6"/>
  <c r="AN652" i="6"/>
  <c r="AY651" i="6"/>
  <c r="AX651" i="6"/>
  <c r="AW651" i="6"/>
  <c r="AV651" i="6"/>
  <c r="AU651" i="6"/>
  <c r="AT651" i="6"/>
  <c r="AS651" i="6"/>
  <c r="AR651" i="6"/>
  <c r="AQ651" i="6"/>
  <c r="AP651" i="6"/>
  <c r="AO651" i="6"/>
  <c r="AN651" i="6"/>
  <c r="AY650" i="6"/>
  <c r="AX650" i="6"/>
  <c r="AW650" i="6"/>
  <c r="AV650" i="6"/>
  <c r="AU650" i="6"/>
  <c r="AT650" i="6"/>
  <c r="AS650" i="6"/>
  <c r="AR650" i="6"/>
  <c r="AQ650" i="6"/>
  <c r="AP650" i="6"/>
  <c r="AO650" i="6"/>
  <c r="AN650" i="6"/>
  <c r="AY649" i="6"/>
  <c r="AX649" i="6"/>
  <c r="AW649" i="6"/>
  <c r="AV649" i="6"/>
  <c r="AU649" i="6"/>
  <c r="AT649" i="6"/>
  <c r="AS649" i="6"/>
  <c r="AR649" i="6"/>
  <c r="AQ649" i="6"/>
  <c r="AP649" i="6"/>
  <c r="AO649" i="6"/>
  <c r="AN649" i="6"/>
  <c r="AY648" i="6"/>
  <c r="AX648" i="6"/>
  <c r="AW648" i="6"/>
  <c r="AV648" i="6"/>
  <c r="AU648" i="6"/>
  <c r="AT648" i="6"/>
  <c r="AS648" i="6"/>
  <c r="AR648" i="6"/>
  <c r="AQ648" i="6"/>
  <c r="AP648" i="6"/>
  <c r="AO648" i="6"/>
  <c r="AN648" i="6"/>
  <c r="AY647" i="6"/>
  <c r="AX647" i="6"/>
  <c r="AW647" i="6"/>
  <c r="AV647" i="6"/>
  <c r="AU647" i="6"/>
  <c r="AT647" i="6"/>
  <c r="AS647" i="6"/>
  <c r="AR647" i="6"/>
  <c r="AQ647" i="6"/>
  <c r="AP647" i="6"/>
  <c r="AO647" i="6"/>
  <c r="AN647" i="6"/>
  <c r="AY646" i="6"/>
  <c r="AX646" i="6"/>
  <c r="AW646" i="6"/>
  <c r="AV646" i="6"/>
  <c r="AU646" i="6"/>
  <c r="AT646" i="6"/>
  <c r="AS646" i="6"/>
  <c r="AR646" i="6"/>
  <c r="AQ646" i="6"/>
  <c r="AP646" i="6"/>
  <c r="AO646" i="6"/>
  <c r="AN646" i="6"/>
  <c r="AY645" i="6"/>
  <c r="AX645" i="6"/>
  <c r="AW645" i="6"/>
  <c r="AV645" i="6"/>
  <c r="AU645" i="6"/>
  <c r="AT645" i="6"/>
  <c r="AS645" i="6"/>
  <c r="AR645" i="6"/>
  <c r="AQ645" i="6"/>
  <c r="AP645" i="6"/>
  <c r="AO645" i="6"/>
  <c r="AN645" i="6"/>
  <c r="AY644" i="6"/>
  <c r="AX644" i="6"/>
  <c r="AW644" i="6"/>
  <c r="AV644" i="6"/>
  <c r="AU644" i="6"/>
  <c r="AT644" i="6"/>
  <c r="AS644" i="6"/>
  <c r="AR644" i="6"/>
  <c r="AQ644" i="6"/>
  <c r="AP644" i="6"/>
  <c r="AO644" i="6"/>
  <c r="AN644" i="6"/>
  <c r="AY643" i="6"/>
  <c r="AX643" i="6"/>
  <c r="AW643" i="6"/>
  <c r="AV643" i="6"/>
  <c r="AU643" i="6"/>
  <c r="AT643" i="6"/>
  <c r="AS643" i="6"/>
  <c r="AR643" i="6"/>
  <c r="AQ643" i="6"/>
  <c r="AP643" i="6"/>
  <c r="AO643" i="6"/>
  <c r="AN643" i="6"/>
  <c r="AY642" i="6"/>
  <c r="AX642" i="6"/>
  <c r="AW642" i="6"/>
  <c r="AV642" i="6"/>
  <c r="AU642" i="6"/>
  <c r="AT642" i="6"/>
  <c r="AS642" i="6"/>
  <c r="AR642" i="6"/>
  <c r="AQ642" i="6"/>
  <c r="AP642" i="6"/>
  <c r="AO642" i="6"/>
  <c r="AN642" i="6"/>
  <c r="AY641" i="6"/>
  <c r="AX641" i="6"/>
  <c r="AW641" i="6"/>
  <c r="AV641" i="6"/>
  <c r="AU641" i="6"/>
  <c r="AT641" i="6"/>
  <c r="AS641" i="6"/>
  <c r="AR641" i="6"/>
  <c r="AQ641" i="6"/>
  <c r="AP641" i="6"/>
  <c r="AO641" i="6"/>
  <c r="AN641" i="6"/>
  <c r="AY640" i="6"/>
  <c r="AX640" i="6"/>
  <c r="AW640" i="6"/>
  <c r="AV640" i="6"/>
  <c r="AU640" i="6"/>
  <c r="AT640" i="6"/>
  <c r="AS640" i="6"/>
  <c r="AR640" i="6"/>
  <c r="AQ640" i="6"/>
  <c r="AP640" i="6"/>
  <c r="AO640" i="6"/>
  <c r="AN640" i="6"/>
  <c r="AY639" i="6"/>
  <c r="AX639" i="6"/>
  <c r="AW639" i="6"/>
  <c r="AV639" i="6"/>
  <c r="AU639" i="6"/>
  <c r="AT639" i="6"/>
  <c r="AS639" i="6"/>
  <c r="AR639" i="6"/>
  <c r="AQ639" i="6"/>
  <c r="AP639" i="6"/>
  <c r="AO639" i="6"/>
  <c r="AN639" i="6"/>
  <c r="AY638" i="6"/>
  <c r="AX638" i="6"/>
  <c r="AW638" i="6"/>
  <c r="AV638" i="6"/>
  <c r="AU638" i="6"/>
  <c r="AT638" i="6"/>
  <c r="AS638" i="6"/>
  <c r="AR638" i="6"/>
  <c r="AQ638" i="6"/>
  <c r="AP638" i="6"/>
  <c r="AO638" i="6"/>
  <c r="AN638" i="6"/>
  <c r="AY637" i="6"/>
  <c r="AX637" i="6"/>
  <c r="AW637" i="6"/>
  <c r="AV637" i="6"/>
  <c r="AU637" i="6"/>
  <c r="AT637" i="6"/>
  <c r="AS637" i="6"/>
  <c r="AR637" i="6"/>
  <c r="AQ637" i="6"/>
  <c r="AP637" i="6"/>
  <c r="AO637" i="6"/>
  <c r="AN637" i="6"/>
  <c r="AY636" i="6"/>
  <c r="AX636" i="6"/>
  <c r="AW636" i="6"/>
  <c r="AV636" i="6"/>
  <c r="AU636" i="6"/>
  <c r="AT636" i="6"/>
  <c r="AS636" i="6"/>
  <c r="AR636" i="6"/>
  <c r="AQ636" i="6"/>
  <c r="AP636" i="6"/>
  <c r="AO636" i="6"/>
  <c r="AN636" i="6"/>
  <c r="AY635" i="6"/>
  <c r="AX635" i="6"/>
  <c r="AW635" i="6"/>
  <c r="AV635" i="6"/>
  <c r="AU635" i="6"/>
  <c r="AT635" i="6"/>
  <c r="AS635" i="6"/>
  <c r="AR635" i="6"/>
  <c r="AQ635" i="6"/>
  <c r="AP635" i="6"/>
  <c r="AO635" i="6"/>
  <c r="AN635" i="6"/>
  <c r="AY634" i="6"/>
  <c r="AX634" i="6"/>
  <c r="AW634" i="6"/>
  <c r="AV634" i="6"/>
  <c r="AU634" i="6"/>
  <c r="AT634" i="6"/>
  <c r="AS634" i="6"/>
  <c r="AR634" i="6"/>
  <c r="AQ634" i="6"/>
  <c r="AP634" i="6"/>
  <c r="AO634" i="6"/>
  <c r="AN634" i="6"/>
  <c r="AY633" i="6"/>
  <c r="AX633" i="6"/>
  <c r="AW633" i="6"/>
  <c r="AV633" i="6"/>
  <c r="AU633" i="6"/>
  <c r="AT633" i="6"/>
  <c r="AS633" i="6"/>
  <c r="AR633" i="6"/>
  <c r="AQ633" i="6"/>
  <c r="AP633" i="6"/>
  <c r="AO633" i="6"/>
  <c r="AN633" i="6"/>
  <c r="AY632" i="6"/>
  <c r="AX632" i="6"/>
  <c r="AW632" i="6"/>
  <c r="AV632" i="6"/>
  <c r="AU632" i="6"/>
  <c r="AT632" i="6"/>
  <c r="AS632" i="6"/>
  <c r="AR632" i="6"/>
  <c r="AQ632" i="6"/>
  <c r="AP632" i="6"/>
  <c r="AO632" i="6"/>
  <c r="AN632" i="6"/>
  <c r="AY631" i="6"/>
  <c r="AX631" i="6"/>
  <c r="AW631" i="6"/>
  <c r="AV631" i="6"/>
  <c r="AU631" i="6"/>
  <c r="AT631" i="6"/>
  <c r="AS631" i="6"/>
  <c r="AR631" i="6"/>
  <c r="AQ631" i="6"/>
  <c r="AP631" i="6"/>
  <c r="AO631" i="6"/>
  <c r="AN631" i="6"/>
  <c r="AY630" i="6"/>
  <c r="AX630" i="6"/>
  <c r="AW630" i="6"/>
  <c r="AV630" i="6"/>
  <c r="AU630" i="6"/>
  <c r="AT630" i="6"/>
  <c r="AS630" i="6"/>
  <c r="AR630" i="6"/>
  <c r="AQ630" i="6"/>
  <c r="AP630" i="6"/>
  <c r="AO630" i="6"/>
  <c r="AN630" i="6"/>
  <c r="AY629" i="6"/>
  <c r="AX629" i="6"/>
  <c r="AW629" i="6"/>
  <c r="AV629" i="6"/>
  <c r="AU629" i="6"/>
  <c r="AT629" i="6"/>
  <c r="AS629" i="6"/>
  <c r="AR629" i="6"/>
  <c r="AQ629" i="6"/>
  <c r="AP629" i="6"/>
  <c r="AO629" i="6"/>
  <c r="AN629" i="6"/>
  <c r="AY628" i="6"/>
  <c r="AX628" i="6"/>
  <c r="AW628" i="6"/>
  <c r="AV628" i="6"/>
  <c r="AU628" i="6"/>
  <c r="AT628" i="6"/>
  <c r="AS628" i="6"/>
  <c r="AR628" i="6"/>
  <c r="AQ628" i="6"/>
  <c r="AP628" i="6"/>
  <c r="AO628" i="6"/>
  <c r="AN628" i="6"/>
  <c r="AY627" i="6"/>
  <c r="AX627" i="6"/>
  <c r="AW627" i="6"/>
  <c r="AV627" i="6"/>
  <c r="AU627" i="6"/>
  <c r="AT627" i="6"/>
  <c r="AS627" i="6"/>
  <c r="AR627" i="6"/>
  <c r="AQ627" i="6"/>
  <c r="AP627" i="6"/>
  <c r="AO627" i="6"/>
  <c r="AN627" i="6"/>
  <c r="AY626" i="6"/>
  <c r="AX626" i="6"/>
  <c r="AW626" i="6"/>
  <c r="AV626" i="6"/>
  <c r="AU626" i="6"/>
  <c r="AT626" i="6"/>
  <c r="AS626" i="6"/>
  <c r="AR626" i="6"/>
  <c r="AQ626" i="6"/>
  <c r="AP626" i="6"/>
  <c r="AO626" i="6"/>
  <c r="AN626" i="6"/>
  <c r="AY625" i="6"/>
  <c r="AX625" i="6"/>
  <c r="AW625" i="6"/>
  <c r="AV625" i="6"/>
  <c r="AU625" i="6"/>
  <c r="AT625" i="6"/>
  <c r="AS625" i="6"/>
  <c r="AR625" i="6"/>
  <c r="AQ625" i="6"/>
  <c r="AP625" i="6"/>
  <c r="AO625" i="6"/>
  <c r="AN625" i="6"/>
  <c r="AY624" i="6"/>
  <c r="AX624" i="6"/>
  <c r="AW624" i="6"/>
  <c r="AV624" i="6"/>
  <c r="AU624" i="6"/>
  <c r="AT624" i="6"/>
  <c r="AS624" i="6"/>
  <c r="AR624" i="6"/>
  <c r="AQ624" i="6"/>
  <c r="AP624" i="6"/>
  <c r="AO624" i="6"/>
  <c r="AN624" i="6"/>
  <c r="AY623" i="6"/>
  <c r="AX623" i="6"/>
  <c r="AW623" i="6"/>
  <c r="AV623" i="6"/>
  <c r="AU623" i="6"/>
  <c r="AT623" i="6"/>
  <c r="AS623" i="6"/>
  <c r="AR623" i="6"/>
  <c r="AQ623" i="6"/>
  <c r="AP623" i="6"/>
  <c r="AO623" i="6"/>
  <c r="AN623" i="6"/>
  <c r="AY622" i="6"/>
  <c r="AX622" i="6"/>
  <c r="AW622" i="6"/>
  <c r="AV622" i="6"/>
  <c r="AU622" i="6"/>
  <c r="AT622" i="6"/>
  <c r="AS622" i="6"/>
  <c r="AR622" i="6"/>
  <c r="AQ622" i="6"/>
  <c r="AP622" i="6"/>
  <c r="AO622" i="6"/>
  <c r="AN622" i="6"/>
  <c r="AY621" i="6"/>
  <c r="AX621" i="6"/>
  <c r="AW621" i="6"/>
  <c r="AV621" i="6"/>
  <c r="AU621" i="6"/>
  <c r="AT621" i="6"/>
  <c r="AS621" i="6"/>
  <c r="AR621" i="6"/>
  <c r="AQ621" i="6"/>
  <c r="AP621" i="6"/>
  <c r="AO621" i="6"/>
  <c r="AN621" i="6"/>
  <c r="AY620" i="6"/>
  <c r="AX620" i="6"/>
  <c r="AW620" i="6"/>
  <c r="AV620" i="6"/>
  <c r="AU620" i="6"/>
  <c r="AT620" i="6"/>
  <c r="AS620" i="6"/>
  <c r="AR620" i="6"/>
  <c r="AQ620" i="6"/>
  <c r="AP620" i="6"/>
  <c r="AO620" i="6"/>
  <c r="AN620" i="6"/>
  <c r="AY619" i="6"/>
  <c r="AX619" i="6"/>
  <c r="AW619" i="6"/>
  <c r="AV619" i="6"/>
  <c r="AU619" i="6"/>
  <c r="AT619" i="6"/>
  <c r="AS619" i="6"/>
  <c r="AR619" i="6"/>
  <c r="AQ619" i="6"/>
  <c r="AP619" i="6"/>
  <c r="AO619" i="6"/>
  <c r="AN619" i="6"/>
  <c r="AY618" i="6"/>
  <c r="AX618" i="6"/>
  <c r="AW618" i="6"/>
  <c r="AV618" i="6"/>
  <c r="AU618" i="6"/>
  <c r="AT618" i="6"/>
  <c r="AS618" i="6"/>
  <c r="AR618" i="6"/>
  <c r="AQ618" i="6"/>
  <c r="AP618" i="6"/>
  <c r="AO618" i="6"/>
  <c r="AN618" i="6"/>
  <c r="AY617" i="6"/>
  <c r="AX617" i="6"/>
  <c r="AW617" i="6"/>
  <c r="AV617" i="6"/>
  <c r="AU617" i="6"/>
  <c r="AT617" i="6"/>
  <c r="AS617" i="6"/>
  <c r="AR617" i="6"/>
  <c r="AQ617" i="6"/>
  <c r="AP617" i="6"/>
  <c r="AO617" i="6"/>
  <c r="AN617" i="6"/>
  <c r="AY616" i="6"/>
  <c r="AX616" i="6"/>
  <c r="AW616" i="6"/>
  <c r="AV616" i="6"/>
  <c r="AU616" i="6"/>
  <c r="AT616" i="6"/>
  <c r="AS616" i="6"/>
  <c r="AR616" i="6"/>
  <c r="AQ616" i="6"/>
  <c r="AP616" i="6"/>
  <c r="AO616" i="6"/>
  <c r="AN616" i="6"/>
  <c r="AY615" i="6"/>
  <c r="AX615" i="6"/>
  <c r="AW615" i="6"/>
  <c r="AV615" i="6"/>
  <c r="AU615" i="6"/>
  <c r="AT615" i="6"/>
  <c r="AS615" i="6"/>
  <c r="AR615" i="6"/>
  <c r="AQ615" i="6"/>
  <c r="AP615" i="6"/>
  <c r="AO615" i="6"/>
  <c r="AN615" i="6"/>
  <c r="AY614" i="6"/>
  <c r="AX614" i="6"/>
  <c r="AW614" i="6"/>
  <c r="AV614" i="6"/>
  <c r="AU614" i="6"/>
  <c r="AT614" i="6"/>
  <c r="AS614" i="6"/>
  <c r="AR614" i="6"/>
  <c r="AQ614" i="6"/>
  <c r="AP614" i="6"/>
  <c r="AO614" i="6"/>
  <c r="AN614" i="6"/>
  <c r="AY613" i="6"/>
  <c r="AX613" i="6"/>
  <c r="AW613" i="6"/>
  <c r="AV613" i="6"/>
  <c r="AU613" i="6"/>
  <c r="AT613" i="6"/>
  <c r="AS613" i="6"/>
  <c r="AR613" i="6"/>
  <c r="AQ613" i="6"/>
  <c r="AP613" i="6"/>
  <c r="AO613" i="6"/>
  <c r="AN613" i="6"/>
  <c r="AY612" i="6"/>
  <c r="AX612" i="6"/>
  <c r="AW612" i="6"/>
  <c r="AV612" i="6"/>
  <c r="AU612" i="6"/>
  <c r="AT612" i="6"/>
  <c r="AS612" i="6"/>
  <c r="AR612" i="6"/>
  <c r="AQ612" i="6"/>
  <c r="AP612" i="6"/>
  <c r="AO612" i="6"/>
  <c r="AN612" i="6"/>
  <c r="AY611" i="6"/>
  <c r="AX611" i="6"/>
  <c r="AW611" i="6"/>
  <c r="AV611" i="6"/>
  <c r="AU611" i="6"/>
  <c r="AT611" i="6"/>
  <c r="AS611" i="6"/>
  <c r="AR611" i="6"/>
  <c r="AQ611" i="6"/>
  <c r="AP611" i="6"/>
  <c r="AO611" i="6"/>
  <c r="AN611" i="6"/>
  <c r="AY610" i="6"/>
  <c r="AX610" i="6"/>
  <c r="AW610" i="6"/>
  <c r="AV610" i="6"/>
  <c r="AU610" i="6"/>
  <c r="AT610" i="6"/>
  <c r="AS610" i="6"/>
  <c r="AR610" i="6"/>
  <c r="AQ610" i="6"/>
  <c r="AP610" i="6"/>
  <c r="AO610" i="6"/>
  <c r="AN610" i="6"/>
  <c r="AY609" i="6"/>
  <c r="AX609" i="6"/>
  <c r="AW609" i="6"/>
  <c r="AV609" i="6"/>
  <c r="AU609" i="6"/>
  <c r="AT609" i="6"/>
  <c r="AS609" i="6"/>
  <c r="AR609" i="6"/>
  <c r="AQ609" i="6"/>
  <c r="AP609" i="6"/>
  <c r="AO609" i="6"/>
  <c r="AN609" i="6"/>
  <c r="AY608" i="6"/>
  <c r="AX608" i="6"/>
  <c r="AW608" i="6"/>
  <c r="AV608" i="6"/>
  <c r="AU608" i="6"/>
  <c r="AT608" i="6"/>
  <c r="AS608" i="6"/>
  <c r="AR608" i="6"/>
  <c r="AQ608" i="6"/>
  <c r="AP608" i="6"/>
  <c r="AO608" i="6"/>
  <c r="AN608" i="6"/>
  <c r="AY607" i="6"/>
  <c r="AX607" i="6"/>
  <c r="AW607" i="6"/>
  <c r="AV607" i="6"/>
  <c r="AU607" i="6"/>
  <c r="AT607" i="6"/>
  <c r="AS607" i="6"/>
  <c r="AR607" i="6"/>
  <c r="AQ607" i="6"/>
  <c r="AP607" i="6"/>
  <c r="AO607" i="6"/>
  <c r="AN607" i="6"/>
  <c r="AY606" i="6"/>
  <c r="AX606" i="6"/>
  <c r="AW606" i="6"/>
  <c r="AV606" i="6"/>
  <c r="AU606" i="6"/>
  <c r="AT606" i="6"/>
  <c r="AS606" i="6"/>
  <c r="AR606" i="6"/>
  <c r="AQ606" i="6"/>
  <c r="AP606" i="6"/>
  <c r="AO606" i="6"/>
  <c r="AN606" i="6"/>
  <c r="AY605" i="6"/>
  <c r="AX605" i="6"/>
  <c r="AW605" i="6"/>
  <c r="AV605" i="6"/>
  <c r="AU605" i="6"/>
  <c r="AT605" i="6"/>
  <c r="AS605" i="6"/>
  <c r="AR605" i="6"/>
  <c r="AQ605" i="6"/>
  <c r="AP605" i="6"/>
  <c r="AO605" i="6"/>
  <c r="AN605" i="6"/>
  <c r="AY604" i="6"/>
  <c r="AX604" i="6"/>
  <c r="AW604" i="6"/>
  <c r="AV604" i="6"/>
  <c r="AU604" i="6"/>
  <c r="AT604" i="6"/>
  <c r="AS604" i="6"/>
  <c r="AR604" i="6"/>
  <c r="AQ604" i="6"/>
  <c r="AP604" i="6"/>
  <c r="AO604" i="6"/>
  <c r="AN604" i="6"/>
  <c r="AY603" i="6"/>
  <c r="AX603" i="6"/>
  <c r="AW603" i="6"/>
  <c r="AV603" i="6"/>
  <c r="AU603" i="6"/>
  <c r="AT603" i="6"/>
  <c r="AS603" i="6"/>
  <c r="AR603" i="6"/>
  <c r="AQ603" i="6"/>
  <c r="AP603" i="6"/>
  <c r="AO603" i="6"/>
  <c r="AN603" i="6"/>
  <c r="AY602" i="6"/>
  <c r="AX602" i="6"/>
  <c r="AW602" i="6"/>
  <c r="AV602" i="6"/>
  <c r="AU602" i="6"/>
  <c r="AT602" i="6"/>
  <c r="AS602" i="6"/>
  <c r="AR602" i="6"/>
  <c r="AQ602" i="6"/>
  <c r="AP602" i="6"/>
  <c r="AO602" i="6"/>
  <c r="AN602" i="6"/>
  <c r="AY601" i="6"/>
  <c r="AX601" i="6"/>
  <c r="AW601" i="6"/>
  <c r="AV601" i="6"/>
  <c r="AU601" i="6"/>
  <c r="AT601" i="6"/>
  <c r="AS601" i="6"/>
  <c r="AR601" i="6"/>
  <c r="AQ601" i="6"/>
  <c r="AP601" i="6"/>
  <c r="AO601" i="6"/>
  <c r="AN601" i="6"/>
  <c r="AY600" i="6"/>
  <c r="AX600" i="6"/>
  <c r="AW600" i="6"/>
  <c r="AV600" i="6"/>
  <c r="AU600" i="6"/>
  <c r="AT600" i="6"/>
  <c r="AS600" i="6"/>
  <c r="AR600" i="6"/>
  <c r="AQ600" i="6"/>
  <c r="AP600" i="6"/>
  <c r="AO600" i="6"/>
  <c r="AN600" i="6"/>
  <c r="AY599" i="6"/>
  <c r="AX599" i="6"/>
  <c r="AW599" i="6"/>
  <c r="AV599" i="6"/>
  <c r="AU599" i="6"/>
  <c r="AT599" i="6"/>
  <c r="AS599" i="6"/>
  <c r="AR599" i="6"/>
  <c r="AQ599" i="6"/>
  <c r="AP599" i="6"/>
  <c r="AO599" i="6"/>
  <c r="AN599" i="6"/>
  <c r="AY598" i="6"/>
  <c r="AX598" i="6"/>
  <c r="AW598" i="6"/>
  <c r="AV598" i="6"/>
  <c r="AU598" i="6"/>
  <c r="AT598" i="6"/>
  <c r="AS598" i="6"/>
  <c r="AR598" i="6"/>
  <c r="AQ598" i="6"/>
  <c r="AP598" i="6"/>
  <c r="AO598" i="6"/>
  <c r="AN598" i="6"/>
  <c r="AY597" i="6"/>
  <c r="AX597" i="6"/>
  <c r="AW597" i="6"/>
  <c r="AV597" i="6"/>
  <c r="AU597" i="6"/>
  <c r="AT597" i="6"/>
  <c r="AS597" i="6"/>
  <c r="AR597" i="6"/>
  <c r="AQ597" i="6"/>
  <c r="AP597" i="6"/>
  <c r="AO597" i="6"/>
  <c r="AN597" i="6"/>
  <c r="AY596" i="6"/>
  <c r="AX596" i="6"/>
  <c r="AW596" i="6"/>
  <c r="AV596" i="6"/>
  <c r="AU596" i="6"/>
  <c r="AT596" i="6"/>
  <c r="AS596" i="6"/>
  <c r="AR596" i="6"/>
  <c r="AQ596" i="6"/>
  <c r="AP596" i="6"/>
  <c r="AO596" i="6"/>
  <c r="AN596" i="6"/>
  <c r="AY595" i="6"/>
  <c r="AX595" i="6"/>
  <c r="AW595" i="6"/>
  <c r="AV595" i="6"/>
  <c r="AU595" i="6"/>
  <c r="AT595" i="6"/>
  <c r="AS595" i="6"/>
  <c r="AR595" i="6"/>
  <c r="AQ595" i="6"/>
  <c r="AP595" i="6"/>
  <c r="AO595" i="6"/>
  <c r="AN595" i="6"/>
  <c r="AY594" i="6"/>
  <c r="AX594" i="6"/>
  <c r="AW594" i="6"/>
  <c r="AV594" i="6"/>
  <c r="AU594" i="6"/>
  <c r="AT594" i="6"/>
  <c r="AS594" i="6"/>
  <c r="AR594" i="6"/>
  <c r="AQ594" i="6"/>
  <c r="AP594" i="6"/>
  <c r="AO594" i="6"/>
  <c r="AN594" i="6"/>
  <c r="AY593" i="6"/>
  <c r="AX593" i="6"/>
  <c r="AW593" i="6"/>
  <c r="AV593" i="6"/>
  <c r="AU593" i="6"/>
  <c r="AT593" i="6"/>
  <c r="AS593" i="6"/>
  <c r="AR593" i="6"/>
  <c r="AQ593" i="6"/>
  <c r="AP593" i="6"/>
  <c r="AO593" i="6"/>
  <c r="AN593" i="6"/>
  <c r="AY592" i="6"/>
  <c r="AX592" i="6"/>
  <c r="AW592" i="6"/>
  <c r="AV592" i="6"/>
  <c r="AU592" i="6"/>
  <c r="AT592" i="6"/>
  <c r="AS592" i="6"/>
  <c r="AR592" i="6"/>
  <c r="AQ592" i="6"/>
  <c r="AP592" i="6"/>
  <c r="AO592" i="6"/>
  <c r="AN592" i="6"/>
  <c r="AY591" i="6"/>
  <c r="AX591" i="6"/>
  <c r="AW591" i="6"/>
  <c r="AV591" i="6"/>
  <c r="AU591" i="6"/>
  <c r="AT591" i="6"/>
  <c r="AS591" i="6"/>
  <c r="AR591" i="6"/>
  <c r="AQ591" i="6"/>
  <c r="AP591" i="6"/>
  <c r="AO591" i="6"/>
  <c r="AN591" i="6"/>
  <c r="AY590" i="6"/>
  <c r="AX590" i="6"/>
  <c r="AW590" i="6"/>
  <c r="AV590" i="6"/>
  <c r="AU590" i="6"/>
  <c r="AT590" i="6"/>
  <c r="AS590" i="6"/>
  <c r="AR590" i="6"/>
  <c r="AQ590" i="6"/>
  <c r="AP590" i="6"/>
  <c r="AO590" i="6"/>
  <c r="AN590" i="6"/>
  <c r="AY589" i="6"/>
  <c r="AX589" i="6"/>
  <c r="AW589" i="6"/>
  <c r="AV589" i="6"/>
  <c r="AU589" i="6"/>
  <c r="AT589" i="6"/>
  <c r="AS589" i="6"/>
  <c r="AR589" i="6"/>
  <c r="AQ589" i="6"/>
  <c r="AP589" i="6"/>
  <c r="AO589" i="6"/>
  <c r="AN589" i="6"/>
  <c r="AY588" i="6"/>
  <c r="AX588" i="6"/>
  <c r="AW588" i="6"/>
  <c r="AV588" i="6"/>
  <c r="AU588" i="6"/>
  <c r="AT588" i="6"/>
  <c r="AS588" i="6"/>
  <c r="AR588" i="6"/>
  <c r="AQ588" i="6"/>
  <c r="AP588" i="6"/>
  <c r="AO588" i="6"/>
  <c r="AN588" i="6"/>
  <c r="AY587" i="6"/>
  <c r="AX587" i="6"/>
  <c r="AW587" i="6"/>
  <c r="AV587" i="6"/>
  <c r="AU587" i="6"/>
  <c r="AT587" i="6"/>
  <c r="AS587" i="6"/>
  <c r="AR587" i="6"/>
  <c r="AQ587" i="6"/>
  <c r="AP587" i="6"/>
  <c r="AO587" i="6"/>
  <c r="AN587" i="6"/>
  <c r="AY586" i="6"/>
  <c r="AX586" i="6"/>
  <c r="AW586" i="6"/>
  <c r="AV586" i="6"/>
  <c r="AU586" i="6"/>
  <c r="AT586" i="6"/>
  <c r="AS586" i="6"/>
  <c r="AR586" i="6"/>
  <c r="AQ586" i="6"/>
  <c r="AP586" i="6"/>
  <c r="AO586" i="6"/>
  <c r="AN586" i="6"/>
  <c r="AY585" i="6"/>
  <c r="AX585" i="6"/>
  <c r="AW585" i="6"/>
  <c r="AV585" i="6"/>
  <c r="AU585" i="6"/>
  <c r="AT585" i="6"/>
  <c r="AS585" i="6"/>
  <c r="AR585" i="6"/>
  <c r="AQ585" i="6"/>
  <c r="AP585" i="6"/>
  <c r="AO585" i="6"/>
  <c r="AN585" i="6"/>
  <c r="AY584" i="6"/>
  <c r="AX584" i="6"/>
  <c r="AW584" i="6"/>
  <c r="AV584" i="6"/>
  <c r="AU584" i="6"/>
  <c r="AT584" i="6"/>
  <c r="AS584" i="6"/>
  <c r="AR584" i="6"/>
  <c r="AQ584" i="6"/>
  <c r="AP584" i="6"/>
  <c r="AO584" i="6"/>
  <c r="AN584" i="6"/>
  <c r="AY583" i="6"/>
  <c r="AX583" i="6"/>
  <c r="AW583" i="6"/>
  <c r="AV583" i="6"/>
  <c r="AU583" i="6"/>
  <c r="AT583" i="6"/>
  <c r="AS583" i="6"/>
  <c r="AR583" i="6"/>
  <c r="AQ583" i="6"/>
  <c r="AP583" i="6"/>
  <c r="AO583" i="6"/>
  <c r="AN583" i="6"/>
  <c r="AY582" i="6"/>
  <c r="AX582" i="6"/>
  <c r="AW582" i="6"/>
  <c r="AV582" i="6"/>
  <c r="AU582" i="6"/>
  <c r="AT582" i="6"/>
  <c r="AS582" i="6"/>
  <c r="AR582" i="6"/>
  <c r="AQ582" i="6"/>
  <c r="AP582" i="6"/>
  <c r="AO582" i="6"/>
  <c r="AN582" i="6"/>
  <c r="AY581" i="6"/>
  <c r="AX581" i="6"/>
  <c r="AW581" i="6"/>
  <c r="AV581" i="6"/>
  <c r="AU581" i="6"/>
  <c r="AT581" i="6"/>
  <c r="AS581" i="6"/>
  <c r="AR581" i="6"/>
  <c r="AQ581" i="6"/>
  <c r="AP581" i="6"/>
  <c r="AO581" i="6"/>
  <c r="AN581" i="6"/>
  <c r="AY580" i="6"/>
  <c r="AX580" i="6"/>
  <c r="AW580" i="6"/>
  <c r="AV580" i="6"/>
  <c r="AU580" i="6"/>
  <c r="AT580" i="6"/>
  <c r="AS580" i="6"/>
  <c r="AR580" i="6"/>
  <c r="AQ580" i="6"/>
  <c r="AP580" i="6"/>
  <c r="AO580" i="6"/>
  <c r="AN580" i="6"/>
  <c r="AY579" i="6"/>
  <c r="AX579" i="6"/>
  <c r="AW579" i="6"/>
  <c r="AV579" i="6"/>
  <c r="AU579" i="6"/>
  <c r="AT579" i="6"/>
  <c r="AS579" i="6"/>
  <c r="AR579" i="6"/>
  <c r="AQ579" i="6"/>
  <c r="AP579" i="6"/>
  <c r="AO579" i="6"/>
  <c r="AN579" i="6"/>
  <c r="AY578" i="6"/>
  <c r="AX578" i="6"/>
  <c r="AW578" i="6"/>
  <c r="AV578" i="6"/>
  <c r="AU578" i="6"/>
  <c r="AT578" i="6"/>
  <c r="AS578" i="6"/>
  <c r="AR578" i="6"/>
  <c r="AQ578" i="6"/>
  <c r="AP578" i="6"/>
  <c r="AO578" i="6"/>
  <c r="AN578" i="6"/>
  <c r="AY577" i="6"/>
  <c r="AX577" i="6"/>
  <c r="AW577" i="6"/>
  <c r="AV577" i="6"/>
  <c r="AU577" i="6"/>
  <c r="AT577" i="6"/>
  <c r="AS577" i="6"/>
  <c r="AR577" i="6"/>
  <c r="AQ577" i="6"/>
  <c r="AP577" i="6"/>
  <c r="AO577" i="6"/>
  <c r="AN577" i="6"/>
  <c r="AY576" i="6"/>
  <c r="AX576" i="6"/>
  <c r="AW576" i="6"/>
  <c r="AV576" i="6"/>
  <c r="AU576" i="6"/>
  <c r="AT576" i="6"/>
  <c r="AS576" i="6"/>
  <c r="AR576" i="6"/>
  <c r="AQ576" i="6"/>
  <c r="AP576" i="6"/>
  <c r="AO576" i="6"/>
  <c r="AN576" i="6"/>
  <c r="AY575" i="6"/>
  <c r="AX575" i="6"/>
  <c r="AW575" i="6"/>
  <c r="AV575" i="6"/>
  <c r="AU575" i="6"/>
  <c r="AT575" i="6"/>
  <c r="AS575" i="6"/>
  <c r="AR575" i="6"/>
  <c r="AQ575" i="6"/>
  <c r="AP575" i="6"/>
  <c r="AO575" i="6"/>
  <c r="AN575" i="6"/>
  <c r="AY574" i="6"/>
  <c r="AX574" i="6"/>
  <c r="AW574" i="6"/>
  <c r="AV574" i="6"/>
  <c r="AU574" i="6"/>
  <c r="AT574" i="6"/>
  <c r="AS574" i="6"/>
  <c r="AR574" i="6"/>
  <c r="AQ574" i="6"/>
  <c r="AP574" i="6"/>
  <c r="AO574" i="6"/>
  <c r="AN574" i="6"/>
  <c r="AY573" i="6"/>
  <c r="AX573" i="6"/>
  <c r="AW573" i="6"/>
  <c r="AV573" i="6"/>
  <c r="AU573" i="6"/>
  <c r="AT573" i="6"/>
  <c r="AS573" i="6"/>
  <c r="AR573" i="6"/>
  <c r="AQ573" i="6"/>
  <c r="AP573" i="6"/>
  <c r="AO573" i="6"/>
  <c r="AN573" i="6"/>
  <c r="AY572" i="6"/>
  <c r="AX572" i="6"/>
  <c r="AW572" i="6"/>
  <c r="AV572" i="6"/>
  <c r="AU572" i="6"/>
  <c r="AT572" i="6"/>
  <c r="AS572" i="6"/>
  <c r="AR572" i="6"/>
  <c r="AQ572" i="6"/>
  <c r="AP572" i="6"/>
  <c r="AO572" i="6"/>
  <c r="AN572" i="6"/>
  <c r="AY571" i="6"/>
  <c r="AX571" i="6"/>
  <c r="AW571" i="6"/>
  <c r="AV571" i="6"/>
  <c r="AU571" i="6"/>
  <c r="AT571" i="6"/>
  <c r="AS571" i="6"/>
  <c r="AR571" i="6"/>
  <c r="AQ571" i="6"/>
  <c r="AP571" i="6"/>
  <c r="AO571" i="6"/>
  <c r="AN571" i="6"/>
  <c r="AY570" i="6"/>
  <c r="AX570" i="6"/>
  <c r="AW570" i="6"/>
  <c r="AV570" i="6"/>
  <c r="AU570" i="6"/>
  <c r="AT570" i="6"/>
  <c r="AS570" i="6"/>
  <c r="AR570" i="6"/>
  <c r="AQ570" i="6"/>
  <c r="AP570" i="6"/>
  <c r="AO570" i="6"/>
  <c r="AN570" i="6"/>
  <c r="AY569" i="6"/>
  <c r="AX569" i="6"/>
  <c r="AW569" i="6"/>
  <c r="AV569" i="6"/>
  <c r="AU569" i="6"/>
  <c r="AT569" i="6"/>
  <c r="AS569" i="6"/>
  <c r="AR569" i="6"/>
  <c r="AQ569" i="6"/>
  <c r="AP569" i="6"/>
  <c r="AO569" i="6"/>
  <c r="AN569" i="6"/>
  <c r="AY568" i="6"/>
  <c r="AX568" i="6"/>
  <c r="AW568" i="6"/>
  <c r="AV568" i="6"/>
  <c r="AU568" i="6"/>
  <c r="AT568" i="6"/>
  <c r="AS568" i="6"/>
  <c r="AR568" i="6"/>
  <c r="AQ568" i="6"/>
  <c r="AP568" i="6"/>
  <c r="AO568" i="6"/>
  <c r="AN568" i="6"/>
  <c r="AY567" i="6"/>
  <c r="AX567" i="6"/>
  <c r="AW567" i="6"/>
  <c r="AV567" i="6"/>
  <c r="AU567" i="6"/>
  <c r="AT567" i="6"/>
  <c r="AS567" i="6"/>
  <c r="AR567" i="6"/>
  <c r="AQ567" i="6"/>
  <c r="AP567" i="6"/>
  <c r="AO567" i="6"/>
  <c r="AN567" i="6"/>
  <c r="AY566" i="6"/>
  <c r="AX566" i="6"/>
  <c r="AW566" i="6"/>
  <c r="AV566" i="6"/>
  <c r="AU566" i="6"/>
  <c r="AT566" i="6"/>
  <c r="AS566" i="6"/>
  <c r="AR566" i="6"/>
  <c r="AQ566" i="6"/>
  <c r="AP566" i="6"/>
  <c r="AO566" i="6"/>
  <c r="AN566" i="6"/>
  <c r="AY565" i="6"/>
  <c r="AX565" i="6"/>
  <c r="AW565" i="6"/>
  <c r="AV565" i="6"/>
  <c r="AU565" i="6"/>
  <c r="AT565" i="6"/>
  <c r="AS565" i="6"/>
  <c r="AR565" i="6"/>
  <c r="AQ565" i="6"/>
  <c r="AP565" i="6"/>
  <c r="AO565" i="6"/>
  <c r="AN565" i="6"/>
  <c r="AY564" i="6"/>
  <c r="AX564" i="6"/>
  <c r="AW564" i="6"/>
  <c r="AV564" i="6"/>
  <c r="AU564" i="6"/>
  <c r="AT564" i="6"/>
  <c r="AS564" i="6"/>
  <c r="AR564" i="6"/>
  <c r="AQ564" i="6"/>
  <c r="AP564" i="6"/>
  <c r="AO564" i="6"/>
  <c r="AN564" i="6"/>
  <c r="AY563" i="6"/>
  <c r="AX563" i="6"/>
  <c r="AW563" i="6"/>
  <c r="AV563" i="6"/>
  <c r="AU563" i="6"/>
  <c r="AT563" i="6"/>
  <c r="AS563" i="6"/>
  <c r="AR563" i="6"/>
  <c r="AQ563" i="6"/>
  <c r="AP563" i="6"/>
  <c r="AO563" i="6"/>
  <c r="AN563" i="6"/>
  <c r="AY562" i="6"/>
  <c r="AX562" i="6"/>
  <c r="AW562" i="6"/>
  <c r="AV562" i="6"/>
  <c r="AU562" i="6"/>
  <c r="AT562" i="6"/>
  <c r="AS562" i="6"/>
  <c r="AR562" i="6"/>
  <c r="AQ562" i="6"/>
  <c r="AP562" i="6"/>
  <c r="AO562" i="6"/>
  <c r="AN562" i="6"/>
  <c r="AY561" i="6"/>
  <c r="AX561" i="6"/>
  <c r="AW561" i="6"/>
  <c r="AV561" i="6"/>
  <c r="AU561" i="6"/>
  <c r="AT561" i="6"/>
  <c r="AS561" i="6"/>
  <c r="AR561" i="6"/>
  <c r="AQ561" i="6"/>
  <c r="AP561" i="6"/>
  <c r="AO561" i="6"/>
  <c r="AN561" i="6"/>
  <c r="AY560" i="6"/>
  <c r="AX560" i="6"/>
  <c r="AW560" i="6"/>
  <c r="AV560" i="6"/>
  <c r="AU560" i="6"/>
  <c r="AT560" i="6"/>
  <c r="AS560" i="6"/>
  <c r="AR560" i="6"/>
  <c r="AQ560" i="6"/>
  <c r="AP560" i="6"/>
  <c r="AO560" i="6"/>
  <c r="AN560" i="6"/>
  <c r="AY559" i="6"/>
  <c r="AX559" i="6"/>
  <c r="AW559" i="6"/>
  <c r="AV559" i="6"/>
  <c r="AU559" i="6"/>
  <c r="AT559" i="6"/>
  <c r="AS559" i="6"/>
  <c r="AR559" i="6"/>
  <c r="AQ559" i="6"/>
  <c r="AP559" i="6"/>
  <c r="AO559" i="6"/>
  <c r="AN559" i="6"/>
  <c r="AY558" i="6"/>
  <c r="AX558" i="6"/>
  <c r="AW558" i="6"/>
  <c r="AV558" i="6"/>
  <c r="AU558" i="6"/>
  <c r="AT558" i="6"/>
  <c r="AS558" i="6"/>
  <c r="AR558" i="6"/>
  <c r="AQ558" i="6"/>
  <c r="AP558" i="6"/>
  <c r="AO558" i="6"/>
  <c r="AN558" i="6"/>
  <c r="AY557" i="6"/>
  <c r="AX557" i="6"/>
  <c r="AW557" i="6"/>
  <c r="AV557" i="6"/>
  <c r="AU557" i="6"/>
  <c r="AT557" i="6"/>
  <c r="AS557" i="6"/>
  <c r="AR557" i="6"/>
  <c r="AQ557" i="6"/>
  <c r="AP557" i="6"/>
  <c r="AO557" i="6"/>
  <c r="AN557" i="6"/>
  <c r="AY556" i="6"/>
  <c r="AX556" i="6"/>
  <c r="AW556" i="6"/>
  <c r="AV556" i="6"/>
  <c r="AU556" i="6"/>
  <c r="AT556" i="6"/>
  <c r="AS556" i="6"/>
  <c r="AR556" i="6"/>
  <c r="AQ556" i="6"/>
  <c r="AP556" i="6"/>
  <c r="AO556" i="6"/>
  <c r="AN556" i="6"/>
  <c r="AY555" i="6"/>
  <c r="AX555" i="6"/>
  <c r="AW555" i="6"/>
  <c r="AV555" i="6"/>
  <c r="AU555" i="6"/>
  <c r="AT555" i="6"/>
  <c r="AS555" i="6"/>
  <c r="AR555" i="6"/>
  <c r="AQ555" i="6"/>
  <c r="AP555" i="6"/>
  <c r="AO555" i="6"/>
  <c r="AN555" i="6"/>
  <c r="AY554" i="6"/>
  <c r="AX554" i="6"/>
  <c r="AW554" i="6"/>
  <c r="AV554" i="6"/>
  <c r="AU554" i="6"/>
  <c r="AT554" i="6"/>
  <c r="AS554" i="6"/>
  <c r="AR554" i="6"/>
  <c r="AQ554" i="6"/>
  <c r="AP554" i="6"/>
  <c r="AO554" i="6"/>
  <c r="AN554" i="6"/>
  <c r="AY553" i="6"/>
  <c r="AX553" i="6"/>
  <c r="AW553" i="6"/>
  <c r="AV553" i="6"/>
  <c r="AU553" i="6"/>
  <c r="AT553" i="6"/>
  <c r="AS553" i="6"/>
  <c r="AR553" i="6"/>
  <c r="AQ553" i="6"/>
  <c r="AP553" i="6"/>
  <c r="AO553" i="6"/>
  <c r="AN553" i="6"/>
  <c r="AY552" i="6"/>
  <c r="AX552" i="6"/>
  <c r="AW552" i="6"/>
  <c r="AV552" i="6"/>
  <c r="AU552" i="6"/>
  <c r="AT552" i="6"/>
  <c r="AS552" i="6"/>
  <c r="AR552" i="6"/>
  <c r="AQ552" i="6"/>
  <c r="AP552" i="6"/>
  <c r="AO552" i="6"/>
  <c r="AN552" i="6"/>
  <c r="AY551" i="6"/>
  <c r="AX551" i="6"/>
  <c r="AW551" i="6"/>
  <c r="AV551" i="6"/>
  <c r="AU551" i="6"/>
  <c r="AT551" i="6"/>
  <c r="AS551" i="6"/>
  <c r="AR551" i="6"/>
  <c r="AQ551" i="6"/>
  <c r="AP551" i="6"/>
  <c r="AO551" i="6"/>
  <c r="AN551" i="6"/>
  <c r="AY550" i="6"/>
  <c r="AX550" i="6"/>
  <c r="AW550" i="6"/>
  <c r="AV550" i="6"/>
  <c r="AU550" i="6"/>
  <c r="AT550" i="6"/>
  <c r="AS550" i="6"/>
  <c r="AR550" i="6"/>
  <c r="AQ550" i="6"/>
  <c r="AP550" i="6"/>
  <c r="AO550" i="6"/>
  <c r="AN550" i="6"/>
  <c r="AY549" i="6"/>
  <c r="AX549" i="6"/>
  <c r="AW549" i="6"/>
  <c r="AV549" i="6"/>
  <c r="AU549" i="6"/>
  <c r="AT549" i="6"/>
  <c r="AS549" i="6"/>
  <c r="AR549" i="6"/>
  <c r="AQ549" i="6"/>
  <c r="AP549" i="6"/>
  <c r="AO549" i="6"/>
  <c r="AN549" i="6"/>
  <c r="AY548" i="6"/>
  <c r="AX548" i="6"/>
  <c r="AW548" i="6"/>
  <c r="AV548" i="6"/>
  <c r="AU548" i="6"/>
  <c r="AT548" i="6"/>
  <c r="AS548" i="6"/>
  <c r="AR548" i="6"/>
  <c r="AQ548" i="6"/>
  <c r="AP548" i="6"/>
  <c r="AO548" i="6"/>
  <c r="AN548" i="6"/>
  <c r="AY547" i="6"/>
  <c r="AX547" i="6"/>
  <c r="AW547" i="6"/>
  <c r="AV547" i="6"/>
  <c r="AU547" i="6"/>
  <c r="AT547" i="6"/>
  <c r="AS547" i="6"/>
  <c r="AR547" i="6"/>
  <c r="AQ547" i="6"/>
  <c r="AP547" i="6"/>
  <c r="AO547" i="6"/>
  <c r="AN547" i="6"/>
  <c r="AY546" i="6"/>
  <c r="AX546" i="6"/>
  <c r="AW546" i="6"/>
  <c r="AV546" i="6"/>
  <c r="AU546" i="6"/>
  <c r="AT546" i="6"/>
  <c r="AS546" i="6"/>
  <c r="AR546" i="6"/>
  <c r="AQ546" i="6"/>
  <c r="AP546" i="6"/>
  <c r="AO546" i="6"/>
  <c r="AN546" i="6"/>
  <c r="AY545" i="6"/>
  <c r="AX545" i="6"/>
  <c r="AW545" i="6"/>
  <c r="AV545" i="6"/>
  <c r="AU545" i="6"/>
  <c r="AT545" i="6"/>
  <c r="AS545" i="6"/>
  <c r="AR545" i="6"/>
  <c r="AQ545" i="6"/>
  <c r="AP545" i="6"/>
  <c r="AO545" i="6"/>
  <c r="AN545" i="6"/>
  <c r="AY544" i="6"/>
  <c r="AX544" i="6"/>
  <c r="AW544" i="6"/>
  <c r="AV544" i="6"/>
  <c r="AU544" i="6"/>
  <c r="AT544" i="6"/>
  <c r="AS544" i="6"/>
  <c r="AR544" i="6"/>
  <c r="AQ544" i="6"/>
  <c r="AP544" i="6"/>
  <c r="AO544" i="6"/>
  <c r="AN544" i="6"/>
  <c r="AY543" i="6"/>
  <c r="AX543" i="6"/>
  <c r="AW543" i="6"/>
  <c r="AV543" i="6"/>
  <c r="AU543" i="6"/>
  <c r="AT543" i="6"/>
  <c r="AS543" i="6"/>
  <c r="AR543" i="6"/>
  <c r="AQ543" i="6"/>
  <c r="AP543" i="6"/>
  <c r="AO543" i="6"/>
  <c r="AN543" i="6"/>
  <c r="AY542" i="6"/>
  <c r="AX542" i="6"/>
  <c r="AW542" i="6"/>
  <c r="AV542" i="6"/>
  <c r="AU542" i="6"/>
  <c r="AT542" i="6"/>
  <c r="AS542" i="6"/>
  <c r="AR542" i="6"/>
  <c r="AQ542" i="6"/>
  <c r="AP542" i="6"/>
  <c r="AO542" i="6"/>
  <c r="AN542" i="6"/>
  <c r="AY541" i="6"/>
  <c r="AX541" i="6"/>
  <c r="AW541" i="6"/>
  <c r="AV541" i="6"/>
  <c r="AU541" i="6"/>
  <c r="AT541" i="6"/>
  <c r="AS541" i="6"/>
  <c r="AR541" i="6"/>
  <c r="AQ541" i="6"/>
  <c r="AP541" i="6"/>
  <c r="AO541" i="6"/>
  <c r="AN541" i="6"/>
  <c r="AY540" i="6"/>
  <c r="AX540" i="6"/>
  <c r="AW540" i="6"/>
  <c r="AV540" i="6"/>
  <c r="AU540" i="6"/>
  <c r="AT540" i="6"/>
  <c r="AS540" i="6"/>
  <c r="AR540" i="6"/>
  <c r="AQ540" i="6"/>
  <c r="AP540" i="6"/>
  <c r="AO540" i="6"/>
  <c r="AN540" i="6"/>
  <c r="AY539" i="6"/>
  <c r="AX539" i="6"/>
  <c r="AW539" i="6"/>
  <c r="AV539" i="6"/>
  <c r="AU539" i="6"/>
  <c r="AT539" i="6"/>
  <c r="AS539" i="6"/>
  <c r="AR539" i="6"/>
  <c r="AQ539" i="6"/>
  <c r="AP539" i="6"/>
  <c r="AO539" i="6"/>
  <c r="AN539" i="6"/>
  <c r="AY538" i="6"/>
  <c r="AX538" i="6"/>
  <c r="AW538" i="6"/>
  <c r="AV538" i="6"/>
  <c r="AU538" i="6"/>
  <c r="AT538" i="6"/>
  <c r="AS538" i="6"/>
  <c r="AR538" i="6"/>
  <c r="AQ538" i="6"/>
  <c r="AP538" i="6"/>
  <c r="AO538" i="6"/>
  <c r="AN538" i="6"/>
  <c r="AY537" i="6"/>
  <c r="AX537" i="6"/>
  <c r="AW537" i="6"/>
  <c r="AV537" i="6"/>
  <c r="AU537" i="6"/>
  <c r="AT537" i="6"/>
  <c r="AS537" i="6"/>
  <c r="AR537" i="6"/>
  <c r="AQ537" i="6"/>
  <c r="AP537" i="6"/>
  <c r="AO537" i="6"/>
  <c r="AN537" i="6"/>
  <c r="AY536" i="6"/>
  <c r="AX536" i="6"/>
  <c r="AW536" i="6"/>
  <c r="AV536" i="6"/>
  <c r="AU536" i="6"/>
  <c r="AT536" i="6"/>
  <c r="AS536" i="6"/>
  <c r="AR536" i="6"/>
  <c r="AQ536" i="6"/>
  <c r="AP536" i="6"/>
  <c r="AO536" i="6"/>
  <c r="AN536" i="6"/>
  <c r="AY535" i="6"/>
  <c r="AX535" i="6"/>
  <c r="AW535" i="6"/>
  <c r="AV535" i="6"/>
  <c r="AU535" i="6"/>
  <c r="AT535" i="6"/>
  <c r="AS535" i="6"/>
  <c r="AR535" i="6"/>
  <c r="AQ535" i="6"/>
  <c r="AP535" i="6"/>
  <c r="AO535" i="6"/>
  <c r="AN535" i="6"/>
  <c r="AY534" i="6"/>
  <c r="AX534" i="6"/>
  <c r="AW534" i="6"/>
  <c r="AV534" i="6"/>
  <c r="AU534" i="6"/>
  <c r="AT534" i="6"/>
  <c r="AS534" i="6"/>
  <c r="AR534" i="6"/>
  <c r="AQ534" i="6"/>
  <c r="AP534" i="6"/>
  <c r="AO534" i="6"/>
  <c r="AN534" i="6"/>
  <c r="AY533" i="6"/>
  <c r="AX533" i="6"/>
  <c r="AW533" i="6"/>
  <c r="AV533" i="6"/>
  <c r="AU533" i="6"/>
  <c r="AT533" i="6"/>
  <c r="AS533" i="6"/>
  <c r="AR533" i="6"/>
  <c r="AQ533" i="6"/>
  <c r="AP533" i="6"/>
  <c r="AO533" i="6"/>
  <c r="AN533" i="6"/>
  <c r="AY532" i="6"/>
  <c r="AX532" i="6"/>
  <c r="AW532" i="6"/>
  <c r="AV532" i="6"/>
  <c r="AU532" i="6"/>
  <c r="AT532" i="6"/>
  <c r="AS532" i="6"/>
  <c r="AR532" i="6"/>
  <c r="AQ532" i="6"/>
  <c r="AP532" i="6"/>
  <c r="AO532" i="6"/>
  <c r="AN532" i="6"/>
  <c r="AY531" i="6"/>
  <c r="AX531" i="6"/>
  <c r="AW531" i="6"/>
  <c r="AV531" i="6"/>
  <c r="AU531" i="6"/>
  <c r="AT531" i="6"/>
  <c r="AS531" i="6"/>
  <c r="AR531" i="6"/>
  <c r="AQ531" i="6"/>
  <c r="AP531" i="6"/>
  <c r="AO531" i="6"/>
  <c r="AN531" i="6"/>
  <c r="AY530" i="6"/>
  <c r="AX530" i="6"/>
  <c r="AW530" i="6"/>
  <c r="AV530" i="6"/>
  <c r="AU530" i="6"/>
  <c r="AT530" i="6"/>
  <c r="AS530" i="6"/>
  <c r="AR530" i="6"/>
  <c r="AQ530" i="6"/>
  <c r="AP530" i="6"/>
  <c r="AO530" i="6"/>
  <c r="AN530" i="6"/>
  <c r="AY529" i="6"/>
  <c r="AX529" i="6"/>
  <c r="AW529" i="6"/>
  <c r="AV529" i="6"/>
  <c r="AU529" i="6"/>
  <c r="AT529" i="6"/>
  <c r="AS529" i="6"/>
  <c r="AR529" i="6"/>
  <c r="AQ529" i="6"/>
  <c r="AP529" i="6"/>
  <c r="AO529" i="6"/>
  <c r="AN529" i="6"/>
  <c r="AY528" i="6"/>
  <c r="AX528" i="6"/>
  <c r="AW528" i="6"/>
  <c r="AV528" i="6"/>
  <c r="AU528" i="6"/>
  <c r="AT528" i="6"/>
  <c r="AS528" i="6"/>
  <c r="AR528" i="6"/>
  <c r="AQ528" i="6"/>
  <c r="AP528" i="6"/>
  <c r="AO528" i="6"/>
  <c r="AN528" i="6"/>
  <c r="AY527" i="6"/>
  <c r="AX527" i="6"/>
  <c r="AW527" i="6"/>
  <c r="AV527" i="6"/>
  <c r="AU527" i="6"/>
  <c r="AT527" i="6"/>
  <c r="AS527" i="6"/>
  <c r="AR527" i="6"/>
  <c r="AQ527" i="6"/>
  <c r="AP527" i="6"/>
  <c r="AO527" i="6"/>
  <c r="AN527" i="6"/>
  <c r="AY526" i="6"/>
  <c r="AX526" i="6"/>
  <c r="AW526" i="6"/>
  <c r="AV526" i="6"/>
  <c r="AU526" i="6"/>
  <c r="AT526" i="6"/>
  <c r="AS526" i="6"/>
  <c r="AR526" i="6"/>
  <c r="AQ526" i="6"/>
  <c r="AP526" i="6"/>
  <c r="AO526" i="6"/>
  <c r="AN526" i="6"/>
  <c r="AY525" i="6"/>
  <c r="AX525" i="6"/>
  <c r="AW525" i="6"/>
  <c r="AV525" i="6"/>
  <c r="AU525" i="6"/>
  <c r="AT525" i="6"/>
  <c r="AS525" i="6"/>
  <c r="AR525" i="6"/>
  <c r="AQ525" i="6"/>
  <c r="AP525" i="6"/>
  <c r="AO525" i="6"/>
  <c r="AN525" i="6"/>
  <c r="AY524" i="6"/>
  <c r="AX524" i="6"/>
  <c r="AW524" i="6"/>
  <c r="AV524" i="6"/>
  <c r="AU524" i="6"/>
  <c r="AT524" i="6"/>
  <c r="AS524" i="6"/>
  <c r="AR524" i="6"/>
  <c r="AQ524" i="6"/>
  <c r="AP524" i="6"/>
  <c r="AO524" i="6"/>
  <c r="AN524" i="6"/>
  <c r="AY523" i="6"/>
  <c r="AX523" i="6"/>
  <c r="AW523" i="6"/>
  <c r="AV523" i="6"/>
  <c r="AU523" i="6"/>
  <c r="AT523" i="6"/>
  <c r="AS523" i="6"/>
  <c r="AR523" i="6"/>
  <c r="AQ523" i="6"/>
  <c r="AP523" i="6"/>
  <c r="AO523" i="6"/>
  <c r="AN523" i="6"/>
  <c r="AY522" i="6"/>
  <c r="AX522" i="6"/>
  <c r="AW522" i="6"/>
  <c r="AV522" i="6"/>
  <c r="AU522" i="6"/>
  <c r="AT522" i="6"/>
  <c r="AS522" i="6"/>
  <c r="AR522" i="6"/>
  <c r="AQ522" i="6"/>
  <c r="AP522" i="6"/>
  <c r="AO522" i="6"/>
  <c r="AN522" i="6"/>
  <c r="AY521" i="6"/>
  <c r="AX521" i="6"/>
  <c r="AW521" i="6"/>
  <c r="AV521" i="6"/>
  <c r="AU521" i="6"/>
  <c r="AT521" i="6"/>
  <c r="AS521" i="6"/>
  <c r="AR521" i="6"/>
  <c r="AQ521" i="6"/>
  <c r="AP521" i="6"/>
  <c r="AO521" i="6"/>
  <c r="AN521" i="6"/>
  <c r="AY520" i="6"/>
  <c r="AX520" i="6"/>
  <c r="AW520" i="6"/>
  <c r="AV520" i="6"/>
  <c r="AU520" i="6"/>
  <c r="AT520" i="6"/>
  <c r="AS520" i="6"/>
  <c r="AR520" i="6"/>
  <c r="AQ520" i="6"/>
  <c r="AP520" i="6"/>
  <c r="AO520" i="6"/>
  <c r="AN520" i="6"/>
  <c r="AY519" i="6"/>
  <c r="AX519" i="6"/>
  <c r="AW519" i="6"/>
  <c r="AV519" i="6"/>
  <c r="AU519" i="6"/>
  <c r="AT519" i="6"/>
  <c r="AS519" i="6"/>
  <c r="AR519" i="6"/>
  <c r="AQ519" i="6"/>
  <c r="AP519" i="6"/>
  <c r="AO519" i="6"/>
  <c r="AN519" i="6"/>
  <c r="AY518" i="6"/>
  <c r="AX518" i="6"/>
  <c r="AW518" i="6"/>
  <c r="AV518" i="6"/>
  <c r="AU518" i="6"/>
  <c r="AT518" i="6"/>
  <c r="AS518" i="6"/>
  <c r="AR518" i="6"/>
  <c r="AQ518" i="6"/>
  <c r="AP518" i="6"/>
  <c r="AO518" i="6"/>
  <c r="AN518" i="6"/>
  <c r="AY517" i="6"/>
  <c r="AX517" i="6"/>
  <c r="AW517" i="6"/>
  <c r="AV517" i="6"/>
  <c r="AU517" i="6"/>
  <c r="AT517" i="6"/>
  <c r="AS517" i="6"/>
  <c r="AR517" i="6"/>
  <c r="AQ517" i="6"/>
  <c r="AP517" i="6"/>
  <c r="AO517" i="6"/>
  <c r="AN517" i="6"/>
  <c r="AY516" i="6"/>
  <c r="AX516" i="6"/>
  <c r="AW516" i="6"/>
  <c r="AV516" i="6"/>
  <c r="AU516" i="6"/>
  <c r="AT516" i="6"/>
  <c r="AS516" i="6"/>
  <c r="AR516" i="6"/>
  <c r="AQ516" i="6"/>
  <c r="AP516" i="6"/>
  <c r="AO516" i="6"/>
  <c r="AN516" i="6"/>
  <c r="AY515" i="6"/>
  <c r="AX515" i="6"/>
  <c r="AW515" i="6"/>
  <c r="AV515" i="6"/>
  <c r="AU515" i="6"/>
  <c r="AT515" i="6"/>
  <c r="AS515" i="6"/>
  <c r="AR515" i="6"/>
  <c r="AQ515" i="6"/>
  <c r="AP515" i="6"/>
  <c r="AO515" i="6"/>
  <c r="AN515" i="6"/>
  <c r="AY514" i="6"/>
  <c r="AX514" i="6"/>
  <c r="AW514" i="6"/>
  <c r="AV514" i="6"/>
  <c r="AU514" i="6"/>
  <c r="AT514" i="6"/>
  <c r="AS514" i="6"/>
  <c r="AR514" i="6"/>
  <c r="AQ514" i="6"/>
  <c r="AP514" i="6"/>
  <c r="AO514" i="6"/>
  <c r="AN514" i="6"/>
  <c r="AY513" i="6"/>
  <c r="AX513" i="6"/>
  <c r="AW513" i="6"/>
  <c r="AV513" i="6"/>
  <c r="AU513" i="6"/>
  <c r="AT513" i="6"/>
  <c r="AS513" i="6"/>
  <c r="AR513" i="6"/>
  <c r="AQ513" i="6"/>
  <c r="AP513" i="6"/>
  <c r="AO513" i="6"/>
  <c r="AN513" i="6"/>
  <c r="AY512" i="6"/>
  <c r="AX512" i="6"/>
  <c r="AW512" i="6"/>
  <c r="AV512" i="6"/>
  <c r="AU512" i="6"/>
  <c r="AT512" i="6"/>
  <c r="AS512" i="6"/>
  <c r="AR512" i="6"/>
  <c r="AQ512" i="6"/>
  <c r="AP512" i="6"/>
  <c r="AO512" i="6"/>
  <c r="AN512" i="6"/>
  <c r="AY511" i="6"/>
  <c r="AX511" i="6"/>
  <c r="AW511" i="6"/>
  <c r="AV511" i="6"/>
  <c r="AU511" i="6"/>
  <c r="AT511" i="6"/>
  <c r="AS511" i="6"/>
  <c r="AR511" i="6"/>
  <c r="AQ511" i="6"/>
  <c r="AP511" i="6"/>
  <c r="AO511" i="6"/>
  <c r="AN511" i="6"/>
  <c r="AY510" i="6"/>
  <c r="AX510" i="6"/>
  <c r="AW510" i="6"/>
  <c r="AV510" i="6"/>
  <c r="AU510" i="6"/>
  <c r="AT510" i="6"/>
  <c r="AS510" i="6"/>
  <c r="AR510" i="6"/>
  <c r="AQ510" i="6"/>
  <c r="AP510" i="6"/>
  <c r="AO510" i="6"/>
  <c r="AN510" i="6"/>
  <c r="AY509" i="6"/>
  <c r="AX509" i="6"/>
  <c r="AW509" i="6"/>
  <c r="AV509" i="6"/>
  <c r="AU509" i="6"/>
  <c r="AT509" i="6"/>
  <c r="AS509" i="6"/>
  <c r="AR509" i="6"/>
  <c r="AQ509" i="6"/>
  <c r="AP509" i="6"/>
  <c r="AO509" i="6"/>
  <c r="AN509" i="6"/>
  <c r="AY508" i="6"/>
  <c r="AX508" i="6"/>
  <c r="AW508" i="6"/>
  <c r="AV508" i="6"/>
  <c r="AU508" i="6"/>
  <c r="AT508" i="6"/>
  <c r="AS508" i="6"/>
  <c r="AR508" i="6"/>
  <c r="AQ508" i="6"/>
  <c r="AP508" i="6"/>
  <c r="AO508" i="6"/>
  <c r="AN508" i="6"/>
  <c r="AY507" i="6"/>
  <c r="AX507" i="6"/>
  <c r="AW507" i="6"/>
  <c r="AV507" i="6"/>
  <c r="AU507" i="6"/>
  <c r="AT507" i="6"/>
  <c r="AS507" i="6"/>
  <c r="AR507" i="6"/>
  <c r="AQ507" i="6"/>
  <c r="AP507" i="6"/>
  <c r="AO507" i="6"/>
  <c r="AN507" i="6"/>
  <c r="AY506" i="6"/>
  <c r="AX506" i="6"/>
  <c r="AW506" i="6"/>
  <c r="AV506" i="6"/>
  <c r="AU506" i="6"/>
  <c r="AT506" i="6"/>
  <c r="AS506" i="6"/>
  <c r="AR506" i="6"/>
  <c r="AQ506" i="6"/>
  <c r="AP506" i="6"/>
  <c r="AO506" i="6"/>
  <c r="AN506" i="6"/>
  <c r="AY505" i="6"/>
  <c r="AX505" i="6"/>
  <c r="AW505" i="6"/>
  <c r="AV505" i="6"/>
  <c r="AU505" i="6"/>
  <c r="AT505" i="6"/>
  <c r="AS505" i="6"/>
  <c r="AR505" i="6"/>
  <c r="AQ505" i="6"/>
  <c r="AP505" i="6"/>
  <c r="AO505" i="6"/>
  <c r="AN505" i="6"/>
  <c r="AY504" i="6"/>
  <c r="AX504" i="6"/>
  <c r="AW504" i="6"/>
  <c r="AV504" i="6"/>
  <c r="AU504" i="6"/>
  <c r="AT504" i="6"/>
  <c r="AS504" i="6"/>
  <c r="AR504" i="6"/>
  <c r="AQ504" i="6"/>
  <c r="AP504" i="6"/>
  <c r="AO504" i="6"/>
  <c r="AN504" i="6"/>
  <c r="AY503" i="6"/>
  <c r="AX503" i="6"/>
  <c r="AW503" i="6"/>
  <c r="AV503" i="6"/>
  <c r="AU503" i="6"/>
  <c r="AT503" i="6"/>
  <c r="AS503" i="6"/>
  <c r="AR503" i="6"/>
  <c r="AQ503" i="6"/>
  <c r="AP503" i="6"/>
  <c r="AO503" i="6"/>
  <c r="AN503" i="6"/>
  <c r="AY502" i="6"/>
  <c r="AX502" i="6"/>
  <c r="AW502" i="6"/>
  <c r="AV502" i="6"/>
  <c r="AU502" i="6"/>
  <c r="AT502" i="6"/>
  <c r="AS502" i="6"/>
  <c r="AR502" i="6"/>
  <c r="AQ502" i="6"/>
  <c r="AP502" i="6"/>
  <c r="AO502" i="6"/>
  <c r="AN502" i="6"/>
  <c r="AY501" i="6"/>
  <c r="AX501" i="6"/>
  <c r="AW501" i="6"/>
  <c r="AV501" i="6"/>
  <c r="AU501" i="6"/>
  <c r="AT501" i="6"/>
  <c r="AS501" i="6"/>
  <c r="AR501" i="6"/>
  <c r="AQ501" i="6"/>
  <c r="AP501" i="6"/>
  <c r="AO501" i="6"/>
  <c r="AN501" i="6"/>
  <c r="AY500" i="6"/>
  <c r="AX500" i="6"/>
  <c r="AW500" i="6"/>
  <c r="AV500" i="6"/>
  <c r="AU500" i="6"/>
  <c r="AT500" i="6"/>
  <c r="AS500" i="6"/>
  <c r="AR500" i="6"/>
  <c r="AQ500" i="6"/>
  <c r="AP500" i="6"/>
  <c r="AO500" i="6"/>
  <c r="AN500" i="6"/>
  <c r="AY499" i="6"/>
  <c r="AX499" i="6"/>
  <c r="AW499" i="6"/>
  <c r="AV499" i="6"/>
  <c r="AU499" i="6"/>
  <c r="AT499" i="6"/>
  <c r="AS499" i="6"/>
  <c r="AR499" i="6"/>
  <c r="AQ499" i="6"/>
  <c r="AP499" i="6"/>
  <c r="AO499" i="6"/>
  <c r="AN499" i="6"/>
  <c r="AY498" i="6"/>
  <c r="AX498" i="6"/>
  <c r="AW498" i="6"/>
  <c r="AV498" i="6"/>
  <c r="AU498" i="6"/>
  <c r="AT498" i="6"/>
  <c r="AS498" i="6"/>
  <c r="AR498" i="6"/>
  <c r="AQ498" i="6"/>
  <c r="AP498" i="6"/>
  <c r="AO498" i="6"/>
  <c r="AN498" i="6"/>
  <c r="AY497" i="6"/>
  <c r="AX497" i="6"/>
  <c r="AW497" i="6"/>
  <c r="AV497" i="6"/>
  <c r="AU497" i="6"/>
  <c r="AT497" i="6"/>
  <c r="AS497" i="6"/>
  <c r="AR497" i="6"/>
  <c r="AQ497" i="6"/>
  <c r="AP497" i="6"/>
  <c r="AO497" i="6"/>
  <c r="AN497" i="6"/>
  <c r="AY496" i="6"/>
  <c r="AX496" i="6"/>
  <c r="AW496" i="6"/>
  <c r="AV496" i="6"/>
  <c r="AU496" i="6"/>
  <c r="AT496" i="6"/>
  <c r="AS496" i="6"/>
  <c r="AR496" i="6"/>
  <c r="AQ496" i="6"/>
  <c r="AP496" i="6"/>
  <c r="AO496" i="6"/>
  <c r="AN496" i="6"/>
  <c r="AY495" i="6"/>
  <c r="AX495" i="6"/>
  <c r="AW495" i="6"/>
  <c r="AV495" i="6"/>
  <c r="AU495" i="6"/>
  <c r="AT495" i="6"/>
  <c r="AS495" i="6"/>
  <c r="AR495" i="6"/>
  <c r="AQ495" i="6"/>
  <c r="AP495" i="6"/>
  <c r="AO495" i="6"/>
  <c r="AN495" i="6"/>
  <c r="AY494" i="6"/>
  <c r="AX494" i="6"/>
  <c r="AW494" i="6"/>
  <c r="AV494" i="6"/>
  <c r="AU494" i="6"/>
  <c r="AT494" i="6"/>
  <c r="AS494" i="6"/>
  <c r="AR494" i="6"/>
  <c r="AQ494" i="6"/>
  <c r="AP494" i="6"/>
  <c r="AO494" i="6"/>
  <c r="AN494" i="6"/>
  <c r="AY493" i="6"/>
  <c r="AX493" i="6"/>
  <c r="AW493" i="6"/>
  <c r="AV493" i="6"/>
  <c r="AU493" i="6"/>
  <c r="AT493" i="6"/>
  <c r="AS493" i="6"/>
  <c r="AR493" i="6"/>
  <c r="AQ493" i="6"/>
  <c r="AP493" i="6"/>
  <c r="AO493" i="6"/>
  <c r="AN493" i="6"/>
  <c r="AY492" i="6"/>
  <c r="AX492" i="6"/>
  <c r="AW492" i="6"/>
  <c r="AV492" i="6"/>
  <c r="AU492" i="6"/>
  <c r="AT492" i="6"/>
  <c r="AS492" i="6"/>
  <c r="AR492" i="6"/>
  <c r="AQ492" i="6"/>
  <c r="AP492" i="6"/>
  <c r="AO492" i="6"/>
  <c r="AN492" i="6"/>
  <c r="AY491" i="6"/>
  <c r="AX491" i="6"/>
  <c r="AW491" i="6"/>
  <c r="AV491" i="6"/>
  <c r="AU491" i="6"/>
  <c r="AT491" i="6"/>
  <c r="AS491" i="6"/>
  <c r="AR491" i="6"/>
  <c r="AQ491" i="6"/>
  <c r="AP491" i="6"/>
  <c r="AO491" i="6"/>
  <c r="AN491" i="6"/>
  <c r="AY490" i="6"/>
  <c r="AX490" i="6"/>
  <c r="AW490" i="6"/>
  <c r="AV490" i="6"/>
  <c r="AU490" i="6"/>
  <c r="AT490" i="6"/>
  <c r="AS490" i="6"/>
  <c r="AR490" i="6"/>
  <c r="AQ490" i="6"/>
  <c r="AP490" i="6"/>
  <c r="AO490" i="6"/>
  <c r="AN490" i="6"/>
  <c r="AY489" i="6"/>
  <c r="AX489" i="6"/>
  <c r="AW489" i="6"/>
  <c r="AV489" i="6"/>
  <c r="AU489" i="6"/>
  <c r="AT489" i="6"/>
  <c r="AS489" i="6"/>
  <c r="AR489" i="6"/>
  <c r="AQ489" i="6"/>
  <c r="AP489" i="6"/>
  <c r="AO489" i="6"/>
  <c r="AN489" i="6"/>
  <c r="AY488" i="6"/>
  <c r="AX488" i="6"/>
  <c r="AW488" i="6"/>
  <c r="AV488" i="6"/>
  <c r="AU488" i="6"/>
  <c r="AT488" i="6"/>
  <c r="AS488" i="6"/>
  <c r="AR488" i="6"/>
  <c r="AQ488" i="6"/>
  <c r="AP488" i="6"/>
  <c r="AO488" i="6"/>
  <c r="AN488" i="6"/>
  <c r="AY487" i="6"/>
  <c r="AX487" i="6"/>
  <c r="AW487" i="6"/>
  <c r="AV487" i="6"/>
  <c r="AU487" i="6"/>
  <c r="AT487" i="6"/>
  <c r="AS487" i="6"/>
  <c r="AR487" i="6"/>
  <c r="AQ487" i="6"/>
  <c r="AP487" i="6"/>
  <c r="AO487" i="6"/>
  <c r="AN487" i="6"/>
  <c r="AY486" i="6"/>
  <c r="AX486" i="6"/>
  <c r="AW486" i="6"/>
  <c r="AV486" i="6"/>
  <c r="AU486" i="6"/>
  <c r="AT486" i="6"/>
  <c r="AS486" i="6"/>
  <c r="AR486" i="6"/>
  <c r="AQ486" i="6"/>
  <c r="AP486" i="6"/>
  <c r="AO486" i="6"/>
  <c r="AN486" i="6"/>
  <c r="AY485" i="6"/>
  <c r="AX485" i="6"/>
  <c r="AW485" i="6"/>
  <c r="AV485" i="6"/>
  <c r="AU485" i="6"/>
  <c r="AT485" i="6"/>
  <c r="AS485" i="6"/>
  <c r="AR485" i="6"/>
  <c r="AQ485" i="6"/>
  <c r="AP485" i="6"/>
  <c r="AO485" i="6"/>
  <c r="AN485" i="6"/>
  <c r="AY484" i="6"/>
  <c r="AX484" i="6"/>
  <c r="AW484" i="6"/>
  <c r="AV484" i="6"/>
  <c r="AU484" i="6"/>
  <c r="AT484" i="6"/>
  <c r="AS484" i="6"/>
  <c r="AR484" i="6"/>
  <c r="AQ484" i="6"/>
  <c r="AP484" i="6"/>
  <c r="AO484" i="6"/>
  <c r="AN484" i="6"/>
  <c r="AY483" i="6"/>
  <c r="AX483" i="6"/>
  <c r="AW483" i="6"/>
  <c r="AV483" i="6"/>
  <c r="AU483" i="6"/>
  <c r="AT483" i="6"/>
  <c r="AS483" i="6"/>
  <c r="AR483" i="6"/>
  <c r="AQ483" i="6"/>
  <c r="AP483" i="6"/>
  <c r="AO483" i="6"/>
  <c r="AN483" i="6"/>
  <c r="AY482" i="6"/>
  <c r="AX482" i="6"/>
  <c r="AW482" i="6"/>
  <c r="AV482" i="6"/>
  <c r="AU482" i="6"/>
  <c r="AT482" i="6"/>
  <c r="AS482" i="6"/>
  <c r="AR482" i="6"/>
  <c r="AQ482" i="6"/>
  <c r="AP482" i="6"/>
  <c r="AO482" i="6"/>
  <c r="AN482" i="6"/>
  <c r="AY481" i="6"/>
  <c r="AX481" i="6"/>
  <c r="AW481" i="6"/>
  <c r="AV481" i="6"/>
  <c r="AU481" i="6"/>
  <c r="AT481" i="6"/>
  <c r="AS481" i="6"/>
  <c r="AR481" i="6"/>
  <c r="AQ481" i="6"/>
  <c r="AP481" i="6"/>
  <c r="AO481" i="6"/>
  <c r="AN481" i="6"/>
  <c r="AY480" i="6"/>
  <c r="AX480" i="6"/>
  <c r="AW480" i="6"/>
  <c r="AV480" i="6"/>
  <c r="AU480" i="6"/>
  <c r="AT480" i="6"/>
  <c r="AS480" i="6"/>
  <c r="AR480" i="6"/>
  <c r="AQ480" i="6"/>
  <c r="AP480" i="6"/>
  <c r="AO480" i="6"/>
  <c r="AN480" i="6"/>
  <c r="AY479" i="6"/>
  <c r="AX479" i="6"/>
  <c r="AW479" i="6"/>
  <c r="AV479" i="6"/>
  <c r="AU479" i="6"/>
  <c r="AT479" i="6"/>
  <c r="AS479" i="6"/>
  <c r="AR479" i="6"/>
  <c r="AQ479" i="6"/>
  <c r="AP479" i="6"/>
  <c r="AO479" i="6"/>
  <c r="AN479" i="6"/>
  <c r="AY478" i="6"/>
  <c r="AX478" i="6"/>
  <c r="AW478" i="6"/>
  <c r="AV478" i="6"/>
  <c r="AU478" i="6"/>
  <c r="AT478" i="6"/>
  <c r="AS478" i="6"/>
  <c r="AR478" i="6"/>
  <c r="AQ478" i="6"/>
  <c r="AP478" i="6"/>
  <c r="AO478" i="6"/>
  <c r="AN478" i="6"/>
  <c r="AY477" i="6"/>
  <c r="AX477" i="6"/>
  <c r="AW477" i="6"/>
  <c r="AV477" i="6"/>
  <c r="AU477" i="6"/>
  <c r="AT477" i="6"/>
  <c r="AS477" i="6"/>
  <c r="AR477" i="6"/>
  <c r="AQ477" i="6"/>
  <c r="AP477" i="6"/>
  <c r="AO477" i="6"/>
  <c r="AN477" i="6"/>
  <c r="AY476" i="6"/>
  <c r="AX476" i="6"/>
  <c r="AW476" i="6"/>
  <c r="AV476" i="6"/>
  <c r="AU476" i="6"/>
  <c r="AT476" i="6"/>
  <c r="AS476" i="6"/>
  <c r="AR476" i="6"/>
  <c r="AQ476" i="6"/>
  <c r="AP476" i="6"/>
  <c r="AO476" i="6"/>
  <c r="AN476" i="6"/>
  <c r="AY475" i="6"/>
  <c r="AX475" i="6"/>
  <c r="AW475" i="6"/>
  <c r="AV475" i="6"/>
  <c r="AU475" i="6"/>
  <c r="AT475" i="6"/>
  <c r="AS475" i="6"/>
  <c r="AR475" i="6"/>
  <c r="AQ475" i="6"/>
  <c r="AP475" i="6"/>
  <c r="AO475" i="6"/>
  <c r="AN475" i="6"/>
  <c r="AY474" i="6"/>
  <c r="AX474" i="6"/>
  <c r="AW474" i="6"/>
  <c r="AV474" i="6"/>
  <c r="AU474" i="6"/>
  <c r="AT474" i="6"/>
  <c r="AS474" i="6"/>
  <c r="AR474" i="6"/>
  <c r="AQ474" i="6"/>
  <c r="AP474" i="6"/>
  <c r="AO474" i="6"/>
  <c r="AN474" i="6"/>
  <c r="AY473" i="6"/>
  <c r="AX473" i="6"/>
  <c r="AW473" i="6"/>
  <c r="AV473" i="6"/>
  <c r="AU473" i="6"/>
  <c r="AT473" i="6"/>
  <c r="AS473" i="6"/>
  <c r="AR473" i="6"/>
  <c r="AQ473" i="6"/>
  <c r="AP473" i="6"/>
  <c r="AO473" i="6"/>
  <c r="AN473" i="6"/>
  <c r="AY472" i="6"/>
  <c r="AX472" i="6"/>
  <c r="AW472" i="6"/>
  <c r="AV472" i="6"/>
  <c r="AU472" i="6"/>
  <c r="AT472" i="6"/>
  <c r="AS472" i="6"/>
  <c r="AR472" i="6"/>
  <c r="AQ472" i="6"/>
  <c r="AP472" i="6"/>
  <c r="AO472" i="6"/>
  <c r="AN472" i="6"/>
  <c r="AY471" i="6"/>
  <c r="AX471" i="6"/>
  <c r="AW471" i="6"/>
  <c r="AV471" i="6"/>
  <c r="AU471" i="6"/>
  <c r="AT471" i="6"/>
  <c r="AS471" i="6"/>
  <c r="AR471" i="6"/>
  <c r="AQ471" i="6"/>
  <c r="AP471" i="6"/>
  <c r="AO471" i="6"/>
  <c r="AN471" i="6"/>
  <c r="AY470" i="6"/>
  <c r="AX470" i="6"/>
  <c r="AW470" i="6"/>
  <c r="AV470" i="6"/>
  <c r="AU470" i="6"/>
  <c r="AT470" i="6"/>
  <c r="AS470" i="6"/>
  <c r="AR470" i="6"/>
  <c r="AQ470" i="6"/>
  <c r="AP470" i="6"/>
  <c r="AO470" i="6"/>
  <c r="AN470" i="6"/>
  <c r="AY469" i="6"/>
  <c r="AX469" i="6"/>
  <c r="AW469" i="6"/>
  <c r="AV469" i="6"/>
  <c r="AU469" i="6"/>
  <c r="AT469" i="6"/>
  <c r="AS469" i="6"/>
  <c r="AR469" i="6"/>
  <c r="AQ469" i="6"/>
  <c r="AP469" i="6"/>
  <c r="AO469" i="6"/>
  <c r="AN469" i="6"/>
  <c r="AY468" i="6"/>
  <c r="AX468" i="6"/>
  <c r="AW468" i="6"/>
  <c r="AV468" i="6"/>
  <c r="AU468" i="6"/>
  <c r="AT468" i="6"/>
  <c r="AS468" i="6"/>
  <c r="AR468" i="6"/>
  <c r="AQ468" i="6"/>
  <c r="AP468" i="6"/>
  <c r="AO468" i="6"/>
  <c r="AN468" i="6"/>
  <c r="AY467" i="6"/>
  <c r="AX467" i="6"/>
  <c r="AW467" i="6"/>
  <c r="AV467" i="6"/>
  <c r="AU467" i="6"/>
  <c r="AT467" i="6"/>
  <c r="AS467" i="6"/>
  <c r="AR467" i="6"/>
  <c r="AQ467" i="6"/>
  <c r="AP467" i="6"/>
  <c r="AO467" i="6"/>
  <c r="AN467" i="6"/>
  <c r="AY466" i="6"/>
  <c r="AX466" i="6"/>
  <c r="AW466" i="6"/>
  <c r="AV466" i="6"/>
  <c r="AU466" i="6"/>
  <c r="AT466" i="6"/>
  <c r="AS466" i="6"/>
  <c r="AR466" i="6"/>
  <c r="AQ466" i="6"/>
  <c r="AP466" i="6"/>
  <c r="AO466" i="6"/>
  <c r="AN466" i="6"/>
  <c r="AY465" i="6"/>
  <c r="AX465" i="6"/>
  <c r="AW465" i="6"/>
  <c r="AV465" i="6"/>
  <c r="AU465" i="6"/>
  <c r="AT465" i="6"/>
  <c r="AS465" i="6"/>
  <c r="AR465" i="6"/>
  <c r="AQ465" i="6"/>
  <c r="AP465" i="6"/>
  <c r="AO465" i="6"/>
  <c r="AN465" i="6"/>
  <c r="AY464" i="6"/>
  <c r="AX464" i="6"/>
  <c r="AW464" i="6"/>
  <c r="AV464" i="6"/>
  <c r="AU464" i="6"/>
  <c r="AT464" i="6"/>
  <c r="AS464" i="6"/>
  <c r="AR464" i="6"/>
  <c r="AQ464" i="6"/>
  <c r="AP464" i="6"/>
  <c r="AO464" i="6"/>
  <c r="AN464" i="6"/>
  <c r="AY463" i="6"/>
  <c r="AX463" i="6"/>
  <c r="AW463" i="6"/>
  <c r="AV463" i="6"/>
  <c r="AU463" i="6"/>
  <c r="AT463" i="6"/>
  <c r="AS463" i="6"/>
  <c r="AR463" i="6"/>
  <c r="AQ463" i="6"/>
  <c r="AP463" i="6"/>
  <c r="AO463" i="6"/>
  <c r="AN463" i="6"/>
  <c r="AY462" i="6"/>
  <c r="AX462" i="6"/>
  <c r="AW462" i="6"/>
  <c r="AV462" i="6"/>
  <c r="AU462" i="6"/>
  <c r="AT462" i="6"/>
  <c r="AS462" i="6"/>
  <c r="AR462" i="6"/>
  <c r="AQ462" i="6"/>
  <c r="AP462" i="6"/>
  <c r="AO462" i="6"/>
  <c r="AN462" i="6"/>
  <c r="AY461" i="6"/>
  <c r="AX461" i="6"/>
  <c r="AW461" i="6"/>
  <c r="AV461" i="6"/>
  <c r="AU461" i="6"/>
  <c r="AT461" i="6"/>
  <c r="AS461" i="6"/>
  <c r="AR461" i="6"/>
  <c r="AQ461" i="6"/>
  <c r="AP461" i="6"/>
  <c r="AO461" i="6"/>
  <c r="AN461" i="6"/>
  <c r="AY460" i="6"/>
  <c r="AX460" i="6"/>
  <c r="AW460" i="6"/>
  <c r="AV460" i="6"/>
  <c r="AU460" i="6"/>
  <c r="AT460" i="6"/>
  <c r="AS460" i="6"/>
  <c r="AR460" i="6"/>
  <c r="AQ460" i="6"/>
  <c r="AP460" i="6"/>
  <c r="AO460" i="6"/>
  <c r="AN460" i="6"/>
  <c r="AY459" i="6"/>
  <c r="AX459" i="6"/>
  <c r="AW459" i="6"/>
  <c r="AV459" i="6"/>
  <c r="AU459" i="6"/>
  <c r="AT459" i="6"/>
  <c r="AS459" i="6"/>
  <c r="AR459" i="6"/>
  <c r="AQ459" i="6"/>
  <c r="AP459" i="6"/>
  <c r="AO459" i="6"/>
  <c r="AN459" i="6"/>
  <c r="AY458" i="6"/>
  <c r="AX458" i="6"/>
  <c r="AW458" i="6"/>
  <c r="AV458" i="6"/>
  <c r="AU458" i="6"/>
  <c r="AT458" i="6"/>
  <c r="AS458" i="6"/>
  <c r="AR458" i="6"/>
  <c r="AQ458" i="6"/>
  <c r="AP458" i="6"/>
  <c r="AO458" i="6"/>
  <c r="AN458" i="6"/>
  <c r="AY457" i="6"/>
  <c r="AX457" i="6"/>
  <c r="AW457" i="6"/>
  <c r="AV457" i="6"/>
  <c r="AU457" i="6"/>
  <c r="AT457" i="6"/>
  <c r="AS457" i="6"/>
  <c r="AR457" i="6"/>
  <c r="AQ457" i="6"/>
  <c r="AP457" i="6"/>
  <c r="AO457" i="6"/>
  <c r="AN457" i="6"/>
  <c r="AY456" i="6"/>
  <c r="AX456" i="6"/>
  <c r="AW456" i="6"/>
  <c r="AV456" i="6"/>
  <c r="AU456" i="6"/>
  <c r="AT456" i="6"/>
  <c r="AS456" i="6"/>
  <c r="AR456" i="6"/>
  <c r="AQ456" i="6"/>
  <c r="AP456" i="6"/>
  <c r="AO456" i="6"/>
  <c r="AN456" i="6"/>
  <c r="AY455" i="6"/>
  <c r="AX455" i="6"/>
  <c r="AW455" i="6"/>
  <c r="AV455" i="6"/>
  <c r="AU455" i="6"/>
  <c r="AT455" i="6"/>
  <c r="AS455" i="6"/>
  <c r="AR455" i="6"/>
  <c r="AQ455" i="6"/>
  <c r="AP455" i="6"/>
  <c r="AO455" i="6"/>
  <c r="AN455" i="6"/>
  <c r="AY454" i="6"/>
  <c r="AX454" i="6"/>
  <c r="AW454" i="6"/>
  <c r="AV454" i="6"/>
  <c r="AU454" i="6"/>
  <c r="AT454" i="6"/>
  <c r="AS454" i="6"/>
  <c r="AR454" i="6"/>
  <c r="AQ454" i="6"/>
  <c r="AP454" i="6"/>
  <c r="AO454" i="6"/>
  <c r="AN454" i="6"/>
  <c r="AY453" i="6"/>
  <c r="AX453" i="6"/>
  <c r="AW453" i="6"/>
  <c r="AV453" i="6"/>
  <c r="AU453" i="6"/>
  <c r="AT453" i="6"/>
  <c r="AS453" i="6"/>
  <c r="AR453" i="6"/>
  <c r="AQ453" i="6"/>
  <c r="AP453" i="6"/>
  <c r="AO453" i="6"/>
  <c r="AN453" i="6"/>
  <c r="AY452" i="6"/>
  <c r="AX452" i="6"/>
  <c r="AW452" i="6"/>
  <c r="AV452" i="6"/>
  <c r="AU452" i="6"/>
  <c r="AT452" i="6"/>
  <c r="AS452" i="6"/>
  <c r="AR452" i="6"/>
  <c r="AQ452" i="6"/>
  <c r="AP452" i="6"/>
  <c r="AO452" i="6"/>
  <c r="AN452" i="6"/>
  <c r="AY451" i="6"/>
  <c r="AX451" i="6"/>
  <c r="AW451" i="6"/>
  <c r="AV451" i="6"/>
  <c r="AU451" i="6"/>
  <c r="AT451" i="6"/>
  <c r="AS451" i="6"/>
  <c r="AR451" i="6"/>
  <c r="AQ451" i="6"/>
  <c r="AP451" i="6"/>
  <c r="AO451" i="6"/>
  <c r="AN451" i="6"/>
  <c r="AY450" i="6"/>
  <c r="AX450" i="6"/>
  <c r="AW450" i="6"/>
  <c r="AV450" i="6"/>
  <c r="AU450" i="6"/>
  <c r="AT450" i="6"/>
  <c r="AS450" i="6"/>
  <c r="AR450" i="6"/>
  <c r="AQ450" i="6"/>
  <c r="AP450" i="6"/>
  <c r="AO450" i="6"/>
  <c r="AN450" i="6"/>
  <c r="AY449" i="6"/>
  <c r="AX449" i="6"/>
  <c r="AW449" i="6"/>
  <c r="AV449" i="6"/>
  <c r="AU449" i="6"/>
  <c r="AT449" i="6"/>
  <c r="AS449" i="6"/>
  <c r="AR449" i="6"/>
  <c r="AQ449" i="6"/>
  <c r="AP449" i="6"/>
  <c r="AO449" i="6"/>
  <c r="AN449" i="6"/>
  <c r="AY448" i="6"/>
  <c r="AX448" i="6"/>
  <c r="AW448" i="6"/>
  <c r="AV448" i="6"/>
  <c r="AU448" i="6"/>
  <c r="AT448" i="6"/>
  <c r="AS448" i="6"/>
  <c r="AR448" i="6"/>
  <c r="AQ448" i="6"/>
  <c r="AP448" i="6"/>
  <c r="AO448" i="6"/>
  <c r="AN448" i="6"/>
  <c r="AY447" i="6"/>
  <c r="AX447" i="6"/>
  <c r="AW447" i="6"/>
  <c r="AV447" i="6"/>
  <c r="AU447" i="6"/>
  <c r="AT447" i="6"/>
  <c r="AS447" i="6"/>
  <c r="AR447" i="6"/>
  <c r="AQ447" i="6"/>
  <c r="AP447" i="6"/>
  <c r="AO447" i="6"/>
  <c r="AN447" i="6"/>
  <c r="AY446" i="6"/>
  <c r="AX446" i="6"/>
  <c r="AW446" i="6"/>
  <c r="AV446" i="6"/>
  <c r="AU446" i="6"/>
  <c r="AT446" i="6"/>
  <c r="AS446" i="6"/>
  <c r="AR446" i="6"/>
  <c r="AQ446" i="6"/>
  <c r="AP446" i="6"/>
  <c r="AO446" i="6"/>
  <c r="AN446" i="6"/>
  <c r="AY445" i="6"/>
  <c r="AX445" i="6"/>
  <c r="AW445" i="6"/>
  <c r="AV445" i="6"/>
  <c r="AU445" i="6"/>
  <c r="AT445" i="6"/>
  <c r="AS445" i="6"/>
  <c r="AR445" i="6"/>
  <c r="AQ445" i="6"/>
  <c r="AP445" i="6"/>
  <c r="AO445" i="6"/>
  <c r="AN445" i="6"/>
  <c r="AY444" i="6"/>
  <c r="AX444" i="6"/>
  <c r="AW444" i="6"/>
  <c r="AV444" i="6"/>
  <c r="AU444" i="6"/>
  <c r="AT444" i="6"/>
  <c r="AS444" i="6"/>
  <c r="AR444" i="6"/>
  <c r="AQ444" i="6"/>
  <c r="AP444" i="6"/>
  <c r="AO444" i="6"/>
  <c r="AN444" i="6"/>
  <c r="AY443" i="6"/>
  <c r="AX443" i="6"/>
  <c r="AW443" i="6"/>
  <c r="AV443" i="6"/>
  <c r="AU443" i="6"/>
  <c r="AT443" i="6"/>
  <c r="AS443" i="6"/>
  <c r="AR443" i="6"/>
  <c r="AQ443" i="6"/>
  <c r="AP443" i="6"/>
  <c r="AO443" i="6"/>
  <c r="AN443" i="6"/>
  <c r="AY442" i="6"/>
  <c r="AX442" i="6"/>
  <c r="AW442" i="6"/>
  <c r="AV442" i="6"/>
  <c r="AU442" i="6"/>
  <c r="AT442" i="6"/>
  <c r="AS442" i="6"/>
  <c r="AR442" i="6"/>
  <c r="AQ442" i="6"/>
  <c r="AP442" i="6"/>
  <c r="AO442" i="6"/>
  <c r="AN442" i="6"/>
  <c r="AY441" i="6"/>
  <c r="AX441" i="6"/>
  <c r="AW441" i="6"/>
  <c r="AV441" i="6"/>
  <c r="AU441" i="6"/>
  <c r="AT441" i="6"/>
  <c r="AS441" i="6"/>
  <c r="AR441" i="6"/>
  <c r="AQ441" i="6"/>
  <c r="AP441" i="6"/>
  <c r="AO441" i="6"/>
  <c r="AN441" i="6"/>
  <c r="AY440" i="6"/>
  <c r="AX440" i="6"/>
  <c r="AW440" i="6"/>
  <c r="AV440" i="6"/>
  <c r="AU440" i="6"/>
  <c r="AT440" i="6"/>
  <c r="AS440" i="6"/>
  <c r="AR440" i="6"/>
  <c r="AQ440" i="6"/>
  <c r="AP440" i="6"/>
  <c r="AO440" i="6"/>
  <c r="AN440" i="6"/>
  <c r="AY439" i="6"/>
  <c r="AX439" i="6"/>
  <c r="AW439" i="6"/>
  <c r="AV439" i="6"/>
  <c r="AU439" i="6"/>
  <c r="AT439" i="6"/>
  <c r="AS439" i="6"/>
  <c r="AR439" i="6"/>
  <c r="AQ439" i="6"/>
  <c r="AP439" i="6"/>
  <c r="AO439" i="6"/>
  <c r="AN439" i="6"/>
  <c r="AY438" i="6"/>
  <c r="AX438" i="6"/>
  <c r="AW438" i="6"/>
  <c r="AV438" i="6"/>
  <c r="AU438" i="6"/>
  <c r="AT438" i="6"/>
  <c r="AS438" i="6"/>
  <c r="AR438" i="6"/>
  <c r="AQ438" i="6"/>
  <c r="AP438" i="6"/>
  <c r="AO438" i="6"/>
  <c r="AN438" i="6"/>
  <c r="AY437" i="6"/>
  <c r="AX437" i="6"/>
  <c r="AW437" i="6"/>
  <c r="AV437" i="6"/>
  <c r="AU437" i="6"/>
  <c r="AT437" i="6"/>
  <c r="AS437" i="6"/>
  <c r="AR437" i="6"/>
  <c r="AQ437" i="6"/>
  <c r="AP437" i="6"/>
  <c r="AO437" i="6"/>
  <c r="AN437" i="6"/>
  <c r="AY436" i="6"/>
  <c r="AX436" i="6"/>
  <c r="AW436" i="6"/>
  <c r="AV436" i="6"/>
  <c r="AU436" i="6"/>
  <c r="AT436" i="6"/>
  <c r="AS436" i="6"/>
  <c r="AR436" i="6"/>
  <c r="AQ436" i="6"/>
  <c r="AP436" i="6"/>
  <c r="AO436" i="6"/>
  <c r="AN436" i="6"/>
  <c r="AY435" i="6"/>
  <c r="AX435" i="6"/>
  <c r="AW435" i="6"/>
  <c r="AV435" i="6"/>
  <c r="AU435" i="6"/>
  <c r="AT435" i="6"/>
  <c r="AS435" i="6"/>
  <c r="AR435" i="6"/>
  <c r="AQ435" i="6"/>
  <c r="AP435" i="6"/>
  <c r="AO435" i="6"/>
  <c r="AN435" i="6"/>
  <c r="AY434" i="6"/>
  <c r="AX434" i="6"/>
  <c r="AW434" i="6"/>
  <c r="AV434" i="6"/>
  <c r="AU434" i="6"/>
  <c r="AT434" i="6"/>
  <c r="AS434" i="6"/>
  <c r="AR434" i="6"/>
  <c r="AQ434" i="6"/>
  <c r="AP434" i="6"/>
  <c r="AO434" i="6"/>
  <c r="AN434" i="6"/>
  <c r="AY433" i="6"/>
  <c r="AX433" i="6"/>
  <c r="AW433" i="6"/>
  <c r="AV433" i="6"/>
  <c r="AU433" i="6"/>
  <c r="AT433" i="6"/>
  <c r="AS433" i="6"/>
  <c r="AR433" i="6"/>
  <c r="AQ433" i="6"/>
  <c r="AP433" i="6"/>
  <c r="AO433" i="6"/>
  <c r="AN433" i="6"/>
  <c r="AY432" i="6"/>
  <c r="AX432" i="6"/>
  <c r="AW432" i="6"/>
  <c r="AV432" i="6"/>
  <c r="AU432" i="6"/>
  <c r="AT432" i="6"/>
  <c r="AS432" i="6"/>
  <c r="AR432" i="6"/>
  <c r="AQ432" i="6"/>
  <c r="AP432" i="6"/>
  <c r="AO432" i="6"/>
  <c r="AN432" i="6"/>
  <c r="AY431" i="6"/>
  <c r="AX431" i="6"/>
  <c r="AW431" i="6"/>
  <c r="AV431" i="6"/>
  <c r="AU431" i="6"/>
  <c r="AT431" i="6"/>
  <c r="AS431" i="6"/>
  <c r="AR431" i="6"/>
  <c r="AQ431" i="6"/>
  <c r="AP431" i="6"/>
  <c r="AO431" i="6"/>
  <c r="AN431" i="6"/>
  <c r="AY430" i="6"/>
  <c r="AX430" i="6"/>
  <c r="AW430" i="6"/>
  <c r="AV430" i="6"/>
  <c r="AU430" i="6"/>
  <c r="AT430" i="6"/>
  <c r="AS430" i="6"/>
  <c r="AR430" i="6"/>
  <c r="AQ430" i="6"/>
  <c r="AP430" i="6"/>
  <c r="AO430" i="6"/>
  <c r="AN430" i="6"/>
  <c r="AY429" i="6"/>
  <c r="AX429" i="6"/>
  <c r="AW429" i="6"/>
  <c r="AV429" i="6"/>
  <c r="AU429" i="6"/>
  <c r="AT429" i="6"/>
  <c r="AS429" i="6"/>
  <c r="AR429" i="6"/>
  <c r="AQ429" i="6"/>
  <c r="AP429" i="6"/>
  <c r="AO429" i="6"/>
  <c r="AN429" i="6"/>
  <c r="AY428" i="6"/>
  <c r="AX428" i="6"/>
  <c r="AW428" i="6"/>
  <c r="AV428" i="6"/>
  <c r="AU428" i="6"/>
  <c r="AT428" i="6"/>
  <c r="AS428" i="6"/>
  <c r="AR428" i="6"/>
  <c r="AQ428" i="6"/>
  <c r="AP428" i="6"/>
  <c r="AO428" i="6"/>
  <c r="AN428" i="6"/>
  <c r="AY427" i="6"/>
  <c r="AX427" i="6"/>
  <c r="AW427" i="6"/>
  <c r="AV427" i="6"/>
  <c r="AU427" i="6"/>
  <c r="AT427" i="6"/>
  <c r="AS427" i="6"/>
  <c r="AR427" i="6"/>
  <c r="AQ427" i="6"/>
  <c r="AP427" i="6"/>
  <c r="AO427" i="6"/>
  <c r="AN427" i="6"/>
  <c r="AY426" i="6"/>
  <c r="AX426" i="6"/>
  <c r="AW426" i="6"/>
  <c r="AV426" i="6"/>
  <c r="AU426" i="6"/>
  <c r="AT426" i="6"/>
  <c r="AS426" i="6"/>
  <c r="AR426" i="6"/>
  <c r="AQ426" i="6"/>
  <c r="AP426" i="6"/>
  <c r="AO426" i="6"/>
  <c r="AN426" i="6"/>
  <c r="AY425" i="6"/>
  <c r="AX425" i="6"/>
  <c r="AW425" i="6"/>
  <c r="AV425" i="6"/>
  <c r="AU425" i="6"/>
  <c r="AT425" i="6"/>
  <c r="AS425" i="6"/>
  <c r="AR425" i="6"/>
  <c r="AQ425" i="6"/>
  <c r="AP425" i="6"/>
  <c r="AO425" i="6"/>
  <c r="AN425" i="6"/>
  <c r="AY424" i="6"/>
  <c r="AX424" i="6"/>
  <c r="AW424" i="6"/>
  <c r="AV424" i="6"/>
  <c r="AU424" i="6"/>
  <c r="AT424" i="6"/>
  <c r="AS424" i="6"/>
  <c r="AR424" i="6"/>
  <c r="AQ424" i="6"/>
  <c r="AP424" i="6"/>
  <c r="AO424" i="6"/>
  <c r="AN424" i="6"/>
  <c r="AY423" i="6"/>
  <c r="AX423" i="6"/>
  <c r="AW423" i="6"/>
  <c r="AV423" i="6"/>
  <c r="AU423" i="6"/>
  <c r="AT423" i="6"/>
  <c r="AS423" i="6"/>
  <c r="AR423" i="6"/>
  <c r="AQ423" i="6"/>
  <c r="AP423" i="6"/>
  <c r="AO423" i="6"/>
  <c r="AN423" i="6"/>
  <c r="AY422" i="6"/>
  <c r="AX422" i="6"/>
  <c r="AW422" i="6"/>
  <c r="AV422" i="6"/>
  <c r="AU422" i="6"/>
  <c r="AT422" i="6"/>
  <c r="AS422" i="6"/>
  <c r="AR422" i="6"/>
  <c r="AQ422" i="6"/>
  <c r="AP422" i="6"/>
  <c r="AO422" i="6"/>
  <c r="AN422" i="6"/>
  <c r="AY421" i="6"/>
  <c r="AX421" i="6"/>
  <c r="AW421" i="6"/>
  <c r="AV421" i="6"/>
  <c r="AU421" i="6"/>
  <c r="AT421" i="6"/>
  <c r="AS421" i="6"/>
  <c r="AR421" i="6"/>
  <c r="AQ421" i="6"/>
  <c r="AP421" i="6"/>
  <c r="AO421" i="6"/>
  <c r="AN421" i="6"/>
  <c r="AY420" i="6"/>
  <c r="AX420" i="6"/>
  <c r="AW420" i="6"/>
  <c r="AV420" i="6"/>
  <c r="AU420" i="6"/>
  <c r="AT420" i="6"/>
  <c r="AS420" i="6"/>
  <c r="AR420" i="6"/>
  <c r="AQ420" i="6"/>
  <c r="AP420" i="6"/>
  <c r="AO420" i="6"/>
  <c r="AN420" i="6"/>
  <c r="AY419" i="6"/>
  <c r="AX419" i="6"/>
  <c r="AW419" i="6"/>
  <c r="AV419" i="6"/>
  <c r="AU419" i="6"/>
  <c r="AT419" i="6"/>
  <c r="AS419" i="6"/>
  <c r="AR419" i="6"/>
  <c r="AQ419" i="6"/>
  <c r="AP419" i="6"/>
  <c r="AO419" i="6"/>
  <c r="AN419" i="6"/>
  <c r="AY418" i="6"/>
  <c r="AX418" i="6"/>
  <c r="AW418" i="6"/>
  <c r="AV418" i="6"/>
  <c r="AU418" i="6"/>
  <c r="AT418" i="6"/>
  <c r="AS418" i="6"/>
  <c r="AR418" i="6"/>
  <c r="AQ418" i="6"/>
  <c r="AP418" i="6"/>
  <c r="AO418" i="6"/>
  <c r="AN418" i="6"/>
  <c r="AY417" i="6"/>
  <c r="AX417" i="6"/>
  <c r="AW417" i="6"/>
  <c r="AV417" i="6"/>
  <c r="AU417" i="6"/>
  <c r="AT417" i="6"/>
  <c r="AS417" i="6"/>
  <c r="AR417" i="6"/>
  <c r="AQ417" i="6"/>
  <c r="AP417" i="6"/>
  <c r="AO417" i="6"/>
  <c r="AN417" i="6"/>
  <c r="AY416" i="6"/>
  <c r="AX416" i="6"/>
  <c r="AW416" i="6"/>
  <c r="AV416" i="6"/>
  <c r="AU416" i="6"/>
  <c r="AT416" i="6"/>
  <c r="AS416" i="6"/>
  <c r="AR416" i="6"/>
  <c r="AQ416" i="6"/>
  <c r="AP416" i="6"/>
  <c r="AO416" i="6"/>
  <c r="AN416" i="6"/>
  <c r="AY415" i="6"/>
  <c r="AX415" i="6"/>
  <c r="AW415" i="6"/>
  <c r="AV415" i="6"/>
  <c r="AU415" i="6"/>
  <c r="AT415" i="6"/>
  <c r="AS415" i="6"/>
  <c r="AR415" i="6"/>
  <c r="AQ415" i="6"/>
  <c r="AP415" i="6"/>
  <c r="AO415" i="6"/>
  <c r="AN415" i="6"/>
  <c r="AY414" i="6"/>
  <c r="AX414" i="6"/>
  <c r="AW414" i="6"/>
  <c r="AV414" i="6"/>
  <c r="AU414" i="6"/>
  <c r="AT414" i="6"/>
  <c r="AS414" i="6"/>
  <c r="AR414" i="6"/>
  <c r="AQ414" i="6"/>
  <c r="AP414" i="6"/>
  <c r="AO414" i="6"/>
  <c r="AN414" i="6"/>
  <c r="AY413" i="6"/>
  <c r="AX413" i="6"/>
  <c r="AW413" i="6"/>
  <c r="AV413" i="6"/>
  <c r="AU413" i="6"/>
  <c r="AT413" i="6"/>
  <c r="AS413" i="6"/>
  <c r="AR413" i="6"/>
  <c r="AQ413" i="6"/>
  <c r="AP413" i="6"/>
  <c r="AO413" i="6"/>
  <c r="AN413" i="6"/>
  <c r="AY412" i="6"/>
  <c r="AX412" i="6"/>
  <c r="AW412" i="6"/>
  <c r="AV412" i="6"/>
  <c r="AU412" i="6"/>
  <c r="AT412" i="6"/>
  <c r="AS412" i="6"/>
  <c r="AR412" i="6"/>
  <c r="AQ412" i="6"/>
  <c r="AP412" i="6"/>
  <c r="AO412" i="6"/>
  <c r="AN412" i="6"/>
  <c r="AY411" i="6"/>
  <c r="AX411" i="6"/>
  <c r="AW411" i="6"/>
  <c r="AV411" i="6"/>
  <c r="AU411" i="6"/>
  <c r="AT411" i="6"/>
  <c r="AS411" i="6"/>
  <c r="AR411" i="6"/>
  <c r="AQ411" i="6"/>
  <c r="AP411" i="6"/>
  <c r="AO411" i="6"/>
  <c r="AN411" i="6"/>
  <c r="AY410" i="6"/>
  <c r="AX410" i="6"/>
  <c r="AW410" i="6"/>
  <c r="AV410" i="6"/>
  <c r="AU410" i="6"/>
  <c r="AT410" i="6"/>
  <c r="AS410" i="6"/>
  <c r="AR410" i="6"/>
  <c r="AQ410" i="6"/>
  <c r="AP410" i="6"/>
  <c r="AO410" i="6"/>
  <c r="AN410" i="6"/>
  <c r="AY409" i="6"/>
  <c r="AX409" i="6"/>
  <c r="AW409" i="6"/>
  <c r="AV409" i="6"/>
  <c r="AU409" i="6"/>
  <c r="AT409" i="6"/>
  <c r="AS409" i="6"/>
  <c r="AR409" i="6"/>
  <c r="AQ409" i="6"/>
  <c r="AP409" i="6"/>
  <c r="AO409" i="6"/>
  <c r="AN409" i="6"/>
  <c r="AY408" i="6"/>
  <c r="AX408" i="6"/>
  <c r="AW408" i="6"/>
  <c r="AV408" i="6"/>
  <c r="AU408" i="6"/>
  <c r="AT408" i="6"/>
  <c r="AS408" i="6"/>
  <c r="AR408" i="6"/>
  <c r="AQ408" i="6"/>
  <c r="AP408" i="6"/>
  <c r="AO408" i="6"/>
  <c r="AN408" i="6"/>
  <c r="AY407" i="6"/>
  <c r="AX407" i="6"/>
  <c r="AW407" i="6"/>
  <c r="AV407" i="6"/>
  <c r="AU407" i="6"/>
  <c r="AT407" i="6"/>
  <c r="AS407" i="6"/>
  <c r="AR407" i="6"/>
  <c r="AQ407" i="6"/>
  <c r="AP407" i="6"/>
  <c r="AO407" i="6"/>
  <c r="AN407" i="6"/>
  <c r="AY406" i="6"/>
  <c r="AX406" i="6"/>
  <c r="AW406" i="6"/>
  <c r="AV406" i="6"/>
  <c r="AU406" i="6"/>
  <c r="AT406" i="6"/>
  <c r="AS406" i="6"/>
  <c r="AR406" i="6"/>
  <c r="AQ406" i="6"/>
  <c r="AP406" i="6"/>
  <c r="AO406" i="6"/>
  <c r="AN406" i="6"/>
  <c r="AY405" i="6"/>
  <c r="AX405" i="6"/>
  <c r="AW405" i="6"/>
  <c r="AV405" i="6"/>
  <c r="AU405" i="6"/>
  <c r="AT405" i="6"/>
  <c r="AS405" i="6"/>
  <c r="AR405" i="6"/>
  <c r="AQ405" i="6"/>
  <c r="AP405" i="6"/>
  <c r="AO405" i="6"/>
  <c r="AN405" i="6"/>
  <c r="AY404" i="6"/>
  <c r="AX404" i="6"/>
  <c r="AW404" i="6"/>
  <c r="AV404" i="6"/>
  <c r="AU404" i="6"/>
  <c r="AT404" i="6"/>
  <c r="AS404" i="6"/>
  <c r="AR404" i="6"/>
  <c r="AQ404" i="6"/>
  <c r="AP404" i="6"/>
  <c r="AO404" i="6"/>
  <c r="AN404" i="6"/>
  <c r="AY403" i="6"/>
  <c r="AX403" i="6"/>
  <c r="AW403" i="6"/>
  <c r="AV403" i="6"/>
  <c r="AU403" i="6"/>
  <c r="AT403" i="6"/>
  <c r="AS403" i="6"/>
  <c r="AR403" i="6"/>
  <c r="AQ403" i="6"/>
  <c r="AP403" i="6"/>
  <c r="AO403" i="6"/>
  <c r="AN403" i="6"/>
  <c r="AY402" i="6"/>
  <c r="AX402" i="6"/>
  <c r="AW402" i="6"/>
  <c r="AV402" i="6"/>
  <c r="AU402" i="6"/>
  <c r="AT402" i="6"/>
  <c r="AS402" i="6"/>
  <c r="AR402" i="6"/>
  <c r="AQ402" i="6"/>
  <c r="AP402" i="6"/>
  <c r="AO402" i="6"/>
  <c r="AN402" i="6"/>
  <c r="AY401" i="6"/>
  <c r="AX401" i="6"/>
  <c r="AW401" i="6"/>
  <c r="AV401" i="6"/>
  <c r="AU401" i="6"/>
  <c r="AT401" i="6"/>
  <c r="AS401" i="6"/>
  <c r="AR401" i="6"/>
  <c r="AQ401" i="6"/>
  <c r="AP401" i="6"/>
  <c r="AO401" i="6"/>
  <c r="AN401" i="6"/>
  <c r="AY400" i="6"/>
  <c r="AX400" i="6"/>
  <c r="AW400" i="6"/>
  <c r="AV400" i="6"/>
  <c r="AU400" i="6"/>
  <c r="AT400" i="6"/>
  <c r="AS400" i="6"/>
  <c r="AR400" i="6"/>
  <c r="AQ400" i="6"/>
  <c r="AP400" i="6"/>
  <c r="AO400" i="6"/>
  <c r="AN400" i="6"/>
  <c r="AY399" i="6"/>
  <c r="AX399" i="6"/>
  <c r="AW399" i="6"/>
  <c r="AV399" i="6"/>
  <c r="AU399" i="6"/>
  <c r="AT399" i="6"/>
  <c r="AS399" i="6"/>
  <c r="AR399" i="6"/>
  <c r="AQ399" i="6"/>
  <c r="AP399" i="6"/>
  <c r="AO399" i="6"/>
  <c r="AN399" i="6"/>
  <c r="AY398" i="6"/>
  <c r="AX398" i="6"/>
  <c r="AW398" i="6"/>
  <c r="AV398" i="6"/>
  <c r="AU398" i="6"/>
  <c r="AT398" i="6"/>
  <c r="AS398" i="6"/>
  <c r="AR398" i="6"/>
  <c r="AQ398" i="6"/>
  <c r="AP398" i="6"/>
  <c r="AO398" i="6"/>
  <c r="AN398" i="6"/>
  <c r="AY397" i="6"/>
  <c r="AX397" i="6"/>
  <c r="AW397" i="6"/>
  <c r="AV397" i="6"/>
  <c r="AU397" i="6"/>
  <c r="AT397" i="6"/>
  <c r="AS397" i="6"/>
  <c r="AR397" i="6"/>
  <c r="AQ397" i="6"/>
  <c r="AP397" i="6"/>
  <c r="AO397" i="6"/>
  <c r="AN397" i="6"/>
  <c r="AY396" i="6"/>
  <c r="AX396" i="6"/>
  <c r="AW396" i="6"/>
  <c r="AV396" i="6"/>
  <c r="AU396" i="6"/>
  <c r="AT396" i="6"/>
  <c r="AS396" i="6"/>
  <c r="AR396" i="6"/>
  <c r="AQ396" i="6"/>
  <c r="AP396" i="6"/>
  <c r="AO396" i="6"/>
  <c r="AN396" i="6"/>
  <c r="AY395" i="6"/>
  <c r="AX395" i="6"/>
  <c r="AW395" i="6"/>
  <c r="AV395" i="6"/>
  <c r="AU395" i="6"/>
  <c r="AT395" i="6"/>
  <c r="AS395" i="6"/>
  <c r="AR395" i="6"/>
  <c r="AQ395" i="6"/>
  <c r="AP395" i="6"/>
  <c r="AO395" i="6"/>
  <c r="AN395" i="6"/>
  <c r="AY394" i="6"/>
  <c r="AX394" i="6"/>
  <c r="AW394" i="6"/>
  <c r="AV394" i="6"/>
  <c r="AU394" i="6"/>
  <c r="AT394" i="6"/>
  <c r="AS394" i="6"/>
  <c r="AR394" i="6"/>
  <c r="AQ394" i="6"/>
  <c r="AP394" i="6"/>
  <c r="AO394" i="6"/>
  <c r="AN394" i="6"/>
  <c r="AY393" i="6"/>
  <c r="AX393" i="6"/>
  <c r="AW393" i="6"/>
  <c r="AV393" i="6"/>
  <c r="AU393" i="6"/>
  <c r="AT393" i="6"/>
  <c r="AS393" i="6"/>
  <c r="AR393" i="6"/>
  <c r="AQ393" i="6"/>
  <c r="AP393" i="6"/>
  <c r="AO393" i="6"/>
  <c r="AN393" i="6"/>
  <c r="AY392" i="6"/>
  <c r="AX392" i="6"/>
  <c r="AW392" i="6"/>
  <c r="AV392" i="6"/>
  <c r="AU392" i="6"/>
  <c r="AT392" i="6"/>
  <c r="AS392" i="6"/>
  <c r="AR392" i="6"/>
  <c r="AQ392" i="6"/>
  <c r="AP392" i="6"/>
  <c r="AO392" i="6"/>
  <c r="AN392" i="6"/>
  <c r="AY391" i="6"/>
  <c r="AX391" i="6"/>
  <c r="AW391" i="6"/>
  <c r="AV391" i="6"/>
  <c r="AU391" i="6"/>
  <c r="AT391" i="6"/>
  <c r="AS391" i="6"/>
  <c r="AR391" i="6"/>
  <c r="AQ391" i="6"/>
  <c r="AP391" i="6"/>
  <c r="AO391" i="6"/>
  <c r="AN391" i="6"/>
  <c r="AY390" i="6"/>
  <c r="AX390" i="6"/>
  <c r="AW390" i="6"/>
  <c r="AV390" i="6"/>
  <c r="AU390" i="6"/>
  <c r="AT390" i="6"/>
  <c r="AS390" i="6"/>
  <c r="AR390" i="6"/>
  <c r="AQ390" i="6"/>
  <c r="AP390" i="6"/>
  <c r="AO390" i="6"/>
  <c r="AN390" i="6"/>
  <c r="AY389" i="6"/>
  <c r="AX389" i="6"/>
  <c r="AW389" i="6"/>
  <c r="AV389" i="6"/>
  <c r="AU389" i="6"/>
  <c r="AT389" i="6"/>
  <c r="AS389" i="6"/>
  <c r="AR389" i="6"/>
  <c r="AQ389" i="6"/>
  <c r="AP389" i="6"/>
  <c r="AO389" i="6"/>
  <c r="AN389" i="6"/>
  <c r="AY388" i="6"/>
  <c r="AX388" i="6"/>
  <c r="AW388" i="6"/>
  <c r="AV388" i="6"/>
  <c r="AU388" i="6"/>
  <c r="AT388" i="6"/>
  <c r="AS388" i="6"/>
  <c r="AR388" i="6"/>
  <c r="AQ388" i="6"/>
  <c r="AP388" i="6"/>
  <c r="AO388" i="6"/>
  <c r="AN388" i="6"/>
  <c r="AY387" i="6"/>
  <c r="AX387" i="6"/>
  <c r="AW387" i="6"/>
  <c r="AV387" i="6"/>
  <c r="AU387" i="6"/>
  <c r="AT387" i="6"/>
  <c r="AS387" i="6"/>
  <c r="AR387" i="6"/>
  <c r="AQ387" i="6"/>
  <c r="AP387" i="6"/>
  <c r="AO387" i="6"/>
  <c r="AN387" i="6"/>
  <c r="AY386" i="6"/>
  <c r="AX386" i="6"/>
  <c r="AW386" i="6"/>
  <c r="AV386" i="6"/>
  <c r="AU386" i="6"/>
  <c r="AT386" i="6"/>
  <c r="AS386" i="6"/>
  <c r="AR386" i="6"/>
  <c r="AQ386" i="6"/>
  <c r="AP386" i="6"/>
  <c r="AO386" i="6"/>
  <c r="AN386" i="6"/>
  <c r="AY385" i="6"/>
  <c r="AX385" i="6"/>
  <c r="AW385" i="6"/>
  <c r="AV385" i="6"/>
  <c r="AU385" i="6"/>
  <c r="AT385" i="6"/>
  <c r="AS385" i="6"/>
  <c r="AR385" i="6"/>
  <c r="AQ385" i="6"/>
  <c r="AP385" i="6"/>
  <c r="AO385" i="6"/>
  <c r="AN385" i="6"/>
  <c r="AY384" i="6"/>
  <c r="AX384" i="6"/>
  <c r="AW384" i="6"/>
  <c r="AV384" i="6"/>
  <c r="AU384" i="6"/>
  <c r="AT384" i="6"/>
  <c r="AS384" i="6"/>
  <c r="AR384" i="6"/>
  <c r="AQ384" i="6"/>
  <c r="AP384" i="6"/>
  <c r="AO384" i="6"/>
  <c r="AN384" i="6"/>
  <c r="AY383" i="6"/>
  <c r="AX383" i="6"/>
  <c r="AW383" i="6"/>
  <c r="AV383" i="6"/>
  <c r="AU383" i="6"/>
  <c r="AT383" i="6"/>
  <c r="AS383" i="6"/>
  <c r="AR383" i="6"/>
  <c r="AQ383" i="6"/>
  <c r="AP383" i="6"/>
  <c r="AO383" i="6"/>
  <c r="AN383" i="6"/>
  <c r="AY382" i="6"/>
  <c r="AX382" i="6"/>
  <c r="AW382" i="6"/>
  <c r="AV382" i="6"/>
  <c r="AU382" i="6"/>
  <c r="AT382" i="6"/>
  <c r="AS382" i="6"/>
  <c r="AR382" i="6"/>
  <c r="AQ382" i="6"/>
  <c r="AP382" i="6"/>
  <c r="AO382" i="6"/>
  <c r="AN382" i="6"/>
  <c r="AY381" i="6"/>
  <c r="AX381" i="6"/>
  <c r="AW381" i="6"/>
  <c r="AV381" i="6"/>
  <c r="AU381" i="6"/>
  <c r="AT381" i="6"/>
  <c r="AS381" i="6"/>
  <c r="AR381" i="6"/>
  <c r="AQ381" i="6"/>
  <c r="AP381" i="6"/>
  <c r="AO381" i="6"/>
  <c r="AN381" i="6"/>
  <c r="AY380" i="6"/>
  <c r="AX380" i="6"/>
  <c r="AW380" i="6"/>
  <c r="AV380" i="6"/>
  <c r="AU380" i="6"/>
  <c r="AT380" i="6"/>
  <c r="AS380" i="6"/>
  <c r="AR380" i="6"/>
  <c r="AQ380" i="6"/>
  <c r="AP380" i="6"/>
  <c r="AO380" i="6"/>
  <c r="AN380" i="6"/>
  <c r="AY379" i="6"/>
  <c r="AX379" i="6"/>
  <c r="AW379" i="6"/>
  <c r="AV379" i="6"/>
  <c r="AU379" i="6"/>
  <c r="AT379" i="6"/>
  <c r="AS379" i="6"/>
  <c r="AR379" i="6"/>
  <c r="AQ379" i="6"/>
  <c r="AP379" i="6"/>
  <c r="AO379" i="6"/>
  <c r="AN379" i="6"/>
  <c r="AY378" i="6"/>
  <c r="AX378" i="6"/>
  <c r="AW378" i="6"/>
  <c r="AV378" i="6"/>
  <c r="AU378" i="6"/>
  <c r="AT378" i="6"/>
  <c r="AS378" i="6"/>
  <c r="AR378" i="6"/>
  <c r="AQ378" i="6"/>
  <c r="AP378" i="6"/>
  <c r="AO378" i="6"/>
  <c r="AN378" i="6"/>
  <c r="AY377" i="6"/>
  <c r="AX377" i="6"/>
  <c r="AW377" i="6"/>
  <c r="AV377" i="6"/>
  <c r="AU377" i="6"/>
  <c r="AT377" i="6"/>
  <c r="AS377" i="6"/>
  <c r="AR377" i="6"/>
  <c r="AQ377" i="6"/>
  <c r="AP377" i="6"/>
  <c r="AO377" i="6"/>
  <c r="AN377" i="6"/>
  <c r="AY376" i="6"/>
  <c r="AX376" i="6"/>
  <c r="AW376" i="6"/>
  <c r="AV376" i="6"/>
  <c r="AU376" i="6"/>
  <c r="AT376" i="6"/>
  <c r="AS376" i="6"/>
  <c r="AR376" i="6"/>
  <c r="AQ376" i="6"/>
  <c r="AP376" i="6"/>
  <c r="AO376" i="6"/>
  <c r="AN376" i="6"/>
  <c r="AY375" i="6"/>
  <c r="AX375" i="6"/>
  <c r="AW375" i="6"/>
  <c r="AV375" i="6"/>
  <c r="AU375" i="6"/>
  <c r="AT375" i="6"/>
  <c r="AS375" i="6"/>
  <c r="AR375" i="6"/>
  <c r="AQ375" i="6"/>
  <c r="AP375" i="6"/>
  <c r="AO375" i="6"/>
  <c r="AN375" i="6"/>
  <c r="AY374" i="6"/>
  <c r="AX374" i="6"/>
  <c r="AW374" i="6"/>
  <c r="AV374" i="6"/>
  <c r="AU374" i="6"/>
  <c r="AT374" i="6"/>
  <c r="AS374" i="6"/>
  <c r="AR374" i="6"/>
  <c r="AQ374" i="6"/>
  <c r="AP374" i="6"/>
  <c r="AO374" i="6"/>
  <c r="AN374" i="6"/>
  <c r="AY373" i="6"/>
  <c r="AX373" i="6"/>
  <c r="AW373" i="6"/>
  <c r="AV373" i="6"/>
  <c r="AU373" i="6"/>
  <c r="AT373" i="6"/>
  <c r="AS373" i="6"/>
  <c r="AR373" i="6"/>
  <c r="AQ373" i="6"/>
  <c r="AP373" i="6"/>
  <c r="AO373" i="6"/>
  <c r="AN373" i="6"/>
  <c r="AY372" i="6"/>
  <c r="AX372" i="6"/>
  <c r="AW372" i="6"/>
  <c r="AV372" i="6"/>
  <c r="AU372" i="6"/>
  <c r="AT372" i="6"/>
  <c r="AS372" i="6"/>
  <c r="AR372" i="6"/>
  <c r="AQ372" i="6"/>
  <c r="AP372" i="6"/>
  <c r="AO372" i="6"/>
  <c r="AN372" i="6"/>
  <c r="AY371" i="6"/>
  <c r="AX371" i="6"/>
  <c r="AW371" i="6"/>
  <c r="AV371" i="6"/>
  <c r="AU371" i="6"/>
  <c r="AT371" i="6"/>
  <c r="AS371" i="6"/>
  <c r="AR371" i="6"/>
  <c r="AQ371" i="6"/>
  <c r="AP371" i="6"/>
  <c r="AO371" i="6"/>
  <c r="AN371" i="6"/>
  <c r="AY370" i="6"/>
  <c r="AX370" i="6"/>
  <c r="AW370" i="6"/>
  <c r="AV370" i="6"/>
  <c r="AU370" i="6"/>
  <c r="AT370" i="6"/>
  <c r="AS370" i="6"/>
  <c r="AR370" i="6"/>
  <c r="AQ370" i="6"/>
  <c r="AP370" i="6"/>
  <c r="AO370" i="6"/>
  <c r="AN370" i="6"/>
  <c r="AY369" i="6"/>
  <c r="AX369" i="6"/>
  <c r="AW369" i="6"/>
  <c r="AV369" i="6"/>
  <c r="AU369" i="6"/>
  <c r="AT369" i="6"/>
  <c r="AS369" i="6"/>
  <c r="AR369" i="6"/>
  <c r="AQ369" i="6"/>
  <c r="AP369" i="6"/>
  <c r="AO369" i="6"/>
  <c r="AN369" i="6"/>
  <c r="AY368" i="6"/>
  <c r="AX368" i="6"/>
  <c r="AW368" i="6"/>
  <c r="AV368" i="6"/>
  <c r="AU368" i="6"/>
  <c r="AT368" i="6"/>
  <c r="AS368" i="6"/>
  <c r="AR368" i="6"/>
  <c r="AQ368" i="6"/>
  <c r="AP368" i="6"/>
  <c r="AO368" i="6"/>
  <c r="AN368" i="6"/>
  <c r="AY367" i="6"/>
  <c r="AX367" i="6"/>
  <c r="AW367" i="6"/>
  <c r="AV367" i="6"/>
  <c r="AU367" i="6"/>
  <c r="AT367" i="6"/>
  <c r="AS367" i="6"/>
  <c r="AR367" i="6"/>
  <c r="AQ367" i="6"/>
  <c r="AP367" i="6"/>
  <c r="AO367" i="6"/>
  <c r="AN367" i="6"/>
  <c r="AY366" i="6"/>
  <c r="AX366" i="6"/>
  <c r="AW366" i="6"/>
  <c r="AV366" i="6"/>
  <c r="AU366" i="6"/>
  <c r="AT366" i="6"/>
  <c r="AS366" i="6"/>
  <c r="AR366" i="6"/>
  <c r="AQ366" i="6"/>
  <c r="AP366" i="6"/>
  <c r="AO366" i="6"/>
  <c r="AN366" i="6"/>
  <c r="AY365" i="6"/>
  <c r="AX365" i="6"/>
  <c r="AW365" i="6"/>
  <c r="AV365" i="6"/>
  <c r="AU365" i="6"/>
  <c r="AT365" i="6"/>
  <c r="AS365" i="6"/>
  <c r="AR365" i="6"/>
  <c r="AQ365" i="6"/>
  <c r="AP365" i="6"/>
  <c r="AO365" i="6"/>
  <c r="AN365" i="6"/>
  <c r="AY364" i="6"/>
  <c r="AX364" i="6"/>
  <c r="AW364" i="6"/>
  <c r="AV364" i="6"/>
  <c r="AU364" i="6"/>
  <c r="AT364" i="6"/>
  <c r="AS364" i="6"/>
  <c r="AR364" i="6"/>
  <c r="AQ364" i="6"/>
  <c r="AP364" i="6"/>
  <c r="AO364" i="6"/>
  <c r="AN364" i="6"/>
  <c r="AY363" i="6"/>
  <c r="AX363" i="6"/>
  <c r="AW363" i="6"/>
  <c r="AV363" i="6"/>
  <c r="AU363" i="6"/>
  <c r="AT363" i="6"/>
  <c r="AS363" i="6"/>
  <c r="AR363" i="6"/>
  <c r="AQ363" i="6"/>
  <c r="AP363" i="6"/>
  <c r="AO363" i="6"/>
  <c r="AN363" i="6"/>
  <c r="AY362" i="6"/>
  <c r="AX362" i="6"/>
  <c r="AW362" i="6"/>
  <c r="AV362" i="6"/>
  <c r="AU362" i="6"/>
  <c r="AT362" i="6"/>
  <c r="AS362" i="6"/>
  <c r="AR362" i="6"/>
  <c r="AQ362" i="6"/>
  <c r="AP362" i="6"/>
  <c r="AO362" i="6"/>
  <c r="AN362" i="6"/>
  <c r="AY361" i="6"/>
  <c r="AX361" i="6"/>
  <c r="AW361" i="6"/>
  <c r="AV361" i="6"/>
  <c r="AU361" i="6"/>
  <c r="AT361" i="6"/>
  <c r="AS361" i="6"/>
  <c r="AR361" i="6"/>
  <c r="AQ361" i="6"/>
  <c r="AP361" i="6"/>
  <c r="AO361" i="6"/>
  <c r="AN361" i="6"/>
  <c r="AY360" i="6"/>
  <c r="AX360" i="6"/>
  <c r="AW360" i="6"/>
  <c r="AV360" i="6"/>
  <c r="AU360" i="6"/>
  <c r="AT360" i="6"/>
  <c r="AS360" i="6"/>
  <c r="AR360" i="6"/>
  <c r="AQ360" i="6"/>
  <c r="AP360" i="6"/>
  <c r="AO360" i="6"/>
  <c r="AN360" i="6"/>
  <c r="AY359" i="6"/>
  <c r="AX359" i="6"/>
  <c r="AW359" i="6"/>
  <c r="AV359" i="6"/>
  <c r="AU359" i="6"/>
  <c r="AT359" i="6"/>
  <c r="AS359" i="6"/>
  <c r="AR359" i="6"/>
  <c r="AQ359" i="6"/>
  <c r="AP359" i="6"/>
  <c r="AO359" i="6"/>
  <c r="AN359" i="6"/>
  <c r="AY358" i="6"/>
  <c r="AX358" i="6"/>
  <c r="AW358" i="6"/>
  <c r="AV358" i="6"/>
  <c r="AU358" i="6"/>
  <c r="AT358" i="6"/>
  <c r="AS358" i="6"/>
  <c r="AR358" i="6"/>
  <c r="AQ358" i="6"/>
  <c r="AP358" i="6"/>
  <c r="AO358" i="6"/>
  <c r="AN358" i="6"/>
  <c r="AY357" i="6"/>
  <c r="AX357" i="6"/>
  <c r="AW357" i="6"/>
  <c r="AV357" i="6"/>
  <c r="AU357" i="6"/>
  <c r="AT357" i="6"/>
  <c r="AS357" i="6"/>
  <c r="AR357" i="6"/>
  <c r="AQ357" i="6"/>
  <c r="AP357" i="6"/>
  <c r="AO357" i="6"/>
  <c r="AN357" i="6"/>
  <c r="AY356" i="6"/>
  <c r="AX356" i="6"/>
  <c r="AW356" i="6"/>
  <c r="AV356" i="6"/>
  <c r="AU356" i="6"/>
  <c r="AT356" i="6"/>
  <c r="AS356" i="6"/>
  <c r="AR356" i="6"/>
  <c r="AQ356" i="6"/>
  <c r="AP356" i="6"/>
  <c r="AO356" i="6"/>
  <c r="AN356" i="6"/>
  <c r="AY355" i="6"/>
  <c r="AX355" i="6"/>
  <c r="AW355" i="6"/>
  <c r="AV355" i="6"/>
  <c r="AU355" i="6"/>
  <c r="AT355" i="6"/>
  <c r="AS355" i="6"/>
  <c r="AR355" i="6"/>
  <c r="AQ355" i="6"/>
  <c r="AP355" i="6"/>
  <c r="AO355" i="6"/>
  <c r="AN355" i="6"/>
  <c r="AY354" i="6"/>
  <c r="AX354" i="6"/>
  <c r="AW354" i="6"/>
  <c r="AV354" i="6"/>
  <c r="AU354" i="6"/>
  <c r="AT354" i="6"/>
  <c r="AS354" i="6"/>
  <c r="AR354" i="6"/>
  <c r="AQ354" i="6"/>
  <c r="AP354" i="6"/>
  <c r="AO354" i="6"/>
  <c r="AN354" i="6"/>
  <c r="AY353" i="6"/>
  <c r="AX353" i="6"/>
  <c r="AW353" i="6"/>
  <c r="AV353" i="6"/>
  <c r="AU353" i="6"/>
  <c r="AT353" i="6"/>
  <c r="AS353" i="6"/>
  <c r="AR353" i="6"/>
  <c r="AQ353" i="6"/>
  <c r="AP353" i="6"/>
  <c r="AO353" i="6"/>
  <c r="AN353" i="6"/>
  <c r="AY352" i="6"/>
  <c r="AX352" i="6"/>
  <c r="AW352" i="6"/>
  <c r="AV352" i="6"/>
  <c r="AU352" i="6"/>
  <c r="AT352" i="6"/>
  <c r="AS352" i="6"/>
  <c r="AR352" i="6"/>
  <c r="AQ352" i="6"/>
  <c r="AP352" i="6"/>
  <c r="AO352" i="6"/>
  <c r="AN352" i="6"/>
  <c r="AY351" i="6"/>
  <c r="AX351" i="6"/>
  <c r="AW351" i="6"/>
  <c r="AV351" i="6"/>
  <c r="AU351" i="6"/>
  <c r="AT351" i="6"/>
  <c r="AS351" i="6"/>
  <c r="AR351" i="6"/>
  <c r="AQ351" i="6"/>
  <c r="AP351" i="6"/>
  <c r="AO351" i="6"/>
  <c r="AN351" i="6"/>
  <c r="AY350" i="6"/>
  <c r="AX350" i="6"/>
  <c r="AW350" i="6"/>
  <c r="AV350" i="6"/>
  <c r="AU350" i="6"/>
  <c r="AT350" i="6"/>
  <c r="AS350" i="6"/>
  <c r="AR350" i="6"/>
  <c r="AQ350" i="6"/>
  <c r="AP350" i="6"/>
  <c r="AO350" i="6"/>
  <c r="AN350" i="6"/>
  <c r="AY349" i="6"/>
  <c r="AX349" i="6"/>
  <c r="AW349" i="6"/>
  <c r="AV349" i="6"/>
  <c r="AU349" i="6"/>
  <c r="AT349" i="6"/>
  <c r="AS349" i="6"/>
  <c r="AR349" i="6"/>
  <c r="AQ349" i="6"/>
  <c r="AP349" i="6"/>
  <c r="AO349" i="6"/>
  <c r="AN349" i="6"/>
  <c r="AY348" i="6"/>
  <c r="AX348" i="6"/>
  <c r="AW348" i="6"/>
  <c r="AV348" i="6"/>
  <c r="AU348" i="6"/>
  <c r="AT348" i="6"/>
  <c r="AS348" i="6"/>
  <c r="AR348" i="6"/>
  <c r="AQ348" i="6"/>
  <c r="AP348" i="6"/>
  <c r="AO348" i="6"/>
  <c r="AN348" i="6"/>
  <c r="AY347" i="6"/>
  <c r="AX347" i="6"/>
  <c r="AW347" i="6"/>
  <c r="AV347" i="6"/>
  <c r="AU347" i="6"/>
  <c r="AT347" i="6"/>
  <c r="AS347" i="6"/>
  <c r="AR347" i="6"/>
  <c r="AQ347" i="6"/>
  <c r="AP347" i="6"/>
  <c r="AO347" i="6"/>
  <c r="AN347" i="6"/>
  <c r="AY346" i="6"/>
  <c r="AX346" i="6"/>
  <c r="AW346" i="6"/>
  <c r="AV346" i="6"/>
  <c r="AU346" i="6"/>
  <c r="AT346" i="6"/>
  <c r="AS346" i="6"/>
  <c r="AR346" i="6"/>
  <c r="AQ346" i="6"/>
  <c r="AP346" i="6"/>
  <c r="AO346" i="6"/>
  <c r="AN346" i="6"/>
  <c r="AY345" i="6"/>
  <c r="AX345" i="6"/>
  <c r="AW345" i="6"/>
  <c r="AV345" i="6"/>
  <c r="AU345" i="6"/>
  <c r="AT345" i="6"/>
  <c r="AS345" i="6"/>
  <c r="AR345" i="6"/>
  <c r="AQ345" i="6"/>
  <c r="AP345" i="6"/>
  <c r="AO345" i="6"/>
  <c r="AN345" i="6"/>
  <c r="AY344" i="6"/>
  <c r="AX344" i="6"/>
  <c r="AW344" i="6"/>
  <c r="AV344" i="6"/>
  <c r="AU344" i="6"/>
  <c r="AT344" i="6"/>
  <c r="AS344" i="6"/>
  <c r="AR344" i="6"/>
  <c r="AQ344" i="6"/>
  <c r="AP344" i="6"/>
  <c r="AO344" i="6"/>
  <c r="AN344" i="6"/>
  <c r="AY343" i="6"/>
  <c r="AX343" i="6"/>
  <c r="AW343" i="6"/>
  <c r="AV343" i="6"/>
  <c r="AU343" i="6"/>
  <c r="AT343" i="6"/>
  <c r="AS343" i="6"/>
  <c r="AR343" i="6"/>
  <c r="AQ343" i="6"/>
  <c r="AP343" i="6"/>
  <c r="AO343" i="6"/>
  <c r="AN343" i="6"/>
  <c r="AY342" i="6"/>
  <c r="AX342" i="6"/>
  <c r="AW342" i="6"/>
  <c r="AV342" i="6"/>
  <c r="AU342" i="6"/>
  <c r="AT342" i="6"/>
  <c r="AS342" i="6"/>
  <c r="AR342" i="6"/>
  <c r="AQ342" i="6"/>
  <c r="AP342" i="6"/>
  <c r="AO342" i="6"/>
  <c r="AN342" i="6"/>
  <c r="AY341" i="6"/>
  <c r="AX341" i="6"/>
  <c r="AW341" i="6"/>
  <c r="AV341" i="6"/>
  <c r="AU341" i="6"/>
  <c r="AT341" i="6"/>
  <c r="AS341" i="6"/>
  <c r="AR341" i="6"/>
  <c r="AQ341" i="6"/>
  <c r="AP341" i="6"/>
  <c r="AO341" i="6"/>
  <c r="AN341" i="6"/>
  <c r="AY340" i="6"/>
  <c r="AX340" i="6"/>
  <c r="AW340" i="6"/>
  <c r="AV340" i="6"/>
  <c r="AU340" i="6"/>
  <c r="AT340" i="6"/>
  <c r="AS340" i="6"/>
  <c r="AR340" i="6"/>
  <c r="AQ340" i="6"/>
  <c r="AP340" i="6"/>
  <c r="AO340" i="6"/>
  <c r="AN340" i="6"/>
  <c r="AY339" i="6"/>
  <c r="AX339" i="6"/>
  <c r="AW339" i="6"/>
  <c r="AV339" i="6"/>
  <c r="AU339" i="6"/>
  <c r="AT339" i="6"/>
  <c r="AS339" i="6"/>
  <c r="AR339" i="6"/>
  <c r="AQ339" i="6"/>
  <c r="AP339" i="6"/>
  <c r="AO339" i="6"/>
  <c r="AN339" i="6"/>
  <c r="AY338" i="6"/>
  <c r="AX338" i="6"/>
  <c r="AW338" i="6"/>
  <c r="AV338" i="6"/>
  <c r="AU338" i="6"/>
  <c r="AT338" i="6"/>
  <c r="AS338" i="6"/>
  <c r="AR338" i="6"/>
  <c r="AQ338" i="6"/>
  <c r="AP338" i="6"/>
  <c r="AO338" i="6"/>
  <c r="AN338" i="6"/>
  <c r="AY337" i="6"/>
  <c r="AX337" i="6"/>
  <c r="AW337" i="6"/>
  <c r="AV337" i="6"/>
  <c r="AU337" i="6"/>
  <c r="AT337" i="6"/>
  <c r="AS337" i="6"/>
  <c r="AR337" i="6"/>
  <c r="AQ337" i="6"/>
  <c r="AP337" i="6"/>
  <c r="AO337" i="6"/>
  <c r="AN337" i="6"/>
  <c r="AY336" i="6"/>
  <c r="AX336" i="6"/>
  <c r="AW336" i="6"/>
  <c r="AV336" i="6"/>
  <c r="AU336" i="6"/>
  <c r="AT336" i="6"/>
  <c r="AS336" i="6"/>
  <c r="AR336" i="6"/>
  <c r="AQ336" i="6"/>
  <c r="AP336" i="6"/>
  <c r="AO336" i="6"/>
  <c r="AN336" i="6"/>
  <c r="AY335" i="6"/>
  <c r="AX335" i="6"/>
  <c r="AW335" i="6"/>
  <c r="AV335" i="6"/>
  <c r="AU335" i="6"/>
  <c r="AT335" i="6"/>
  <c r="AS335" i="6"/>
  <c r="AR335" i="6"/>
  <c r="AQ335" i="6"/>
  <c r="AP335" i="6"/>
  <c r="AO335" i="6"/>
  <c r="AN335" i="6"/>
  <c r="AY334" i="6"/>
  <c r="AX334" i="6"/>
  <c r="AW334" i="6"/>
  <c r="AV334" i="6"/>
  <c r="AU334" i="6"/>
  <c r="AT334" i="6"/>
  <c r="AS334" i="6"/>
  <c r="AR334" i="6"/>
  <c r="AQ334" i="6"/>
  <c r="AP334" i="6"/>
  <c r="AO334" i="6"/>
  <c r="AN334" i="6"/>
  <c r="AY333" i="6"/>
  <c r="AX333" i="6"/>
  <c r="AW333" i="6"/>
  <c r="AV333" i="6"/>
  <c r="AU333" i="6"/>
  <c r="AT333" i="6"/>
  <c r="AS333" i="6"/>
  <c r="AR333" i="6"/>
  <c r="AQ333" i="6"/>
  <c r="AP333" i="6"/>
  <c r="AO333" i="6"/>
  <c r="AN333" i="6"/>
  <c r="AY332" i="6"/>
  <c r="AX332" i="6"/>
  <c r="AW332" i="6"/>
  <c r="AV332" i="6"/>
  <c r="AU332" i="6"/>
  <c r="AT332" i="6"/>
  <c r="AS332" i="6"/>
  <c r="AR332" i="6"/>
  <c r="AQ332" i="6"/>
  <c r="AP332" i="6"/>
  <c r="AO332" i="6"/>
  <c r="AN332" i="6"/>
  <c r="AY331" i="6"/>
  <c r="AX331" i="6"/>
  <c r="AW331" i="6"/>
  <c r="AV331" i="6"/>
  <c r="AU331" i="6"/>
  <c r="AT331" i="6"/>
  <c r="AS331" i="6"/>
  <c r="AR331" i="6"/>
  <c r="AQ331" i="6"/>
  <c r="AP331" i="6"/>
  <c r="AO331" i="6"/>
  <c r="AN331" i="6"/>
  <c r="AY330" i="6"/>
  <c r="AX330" i="6"/>
  <c r="AW330" i="6"/>
  <c r="AV330" i="6"/>
  <c r="AU330" i="6"/>
  <c r="AT330" i="6"/>
  <c r="AS330" i="6"/>
  <c r="AR330" i="6"/>
  <c r="AQ330" i="6"/>
  <c r="AP330" i="6"/>
  <c r="AO330" i="6"/>
  <c r="AN330" i="6"/>
  <c r="AY329" i="6"/>
  <c r="AX329" i="6"/>
  <c r="AW329" i="6"/>
  <c r="AV329" i="6"/>
  <c r="AU329" i="6"/>
  <c r="AT329" i="6"/>
  <c r="AS329" i="6"/>
  <c r="AR329" i="6"/>
  <c r="AQ329" i="6"/>
  <c r="AP329" i="6"/>
  <c r="AO329" i="6"/>
  <c r="AN329" i="6"/>
  <c r="AY328" i="6"/>
  <c r="AX328" i="6"/>
  <c r="AW328" i="6"/>
  <c r="AV328" i="6"/>
  <c r="AU328" i="6"/>
  <c r="AT328" i="6"/>
  <c r="AS328" i="6"/>
  <c r="AR328" i="6"/>
  <c r="AQ328" i="6"/>
  <c r="AP328" i="6"/>
  <c r="AO328" i="6"/>
  <c r="AN328" i="6"/>
  <c r="AY327" i="6"/>
  <c r="AX327" i="6"/>
  <c r="AW327" i="6"/>
  <c r="AV327" i="6"/>
  <c r="AU327" i="6"/>
  <c r="AT327" i="6"/>
  <c r="AS327" i="6"/>
  <c r="AR327" i="6"/>
  <c r="AQ327" i="6"/>
  <c r="AP327" i="6"/>
  <c r="AO327" i="6"/>
  <c r="AN327" i="6"/>
  <c r="AY326" i="6"/>
  <c r="AX326" i="6"/>
  <c r="AW326" i="6"/>
  <c r="AV326" i="6"/>
  <c r="AU326" i="6"/>
  <c r="AT326" i="6"/>
  <c r="AS326" i="6"/>
  <c r="AR326" i="6"/>
  <c r="AQ326" i="6"/>
  <c r="AP326" i="6"/>
  <c r="AO326" i="6"/>
  <c r="AN326" i="6"/>
  <c r="AY325" i="6"/>
  <c r="AX325" i="6"/>
  <c r="AW325" i="6"/>
  <c r="AV325" i="6"/>
  <c r="AU325" i="6"/>
  <c r="AT325" i="6"/>
  <c r="AS325" i="6"/>
  <c r="AR325" i="6"/>
  <c r="AQ325" i="6"/>
  <c r="AP325" i="6"/>
  <c r="AO325" i="6"/>
  <c r="AN325" i="6"/>
  <c r="AY324" i="6"/>
  <c r="AX324" i="6"/>
  <c r="AW324" i="6"/>
  <c r="AV324" i="6"/>
  <c r="AU324" i="6"/>
  <c r="AT324" i="6"/>
  <c r="AS324" i="6"/>
  <c r="AR324" i="6"/>
  <c r="AQ324" i="6"/>
  <c r="AP324" i="6"/>
  <c r="AO324" i="6"/>
  <c r="AN324" i="6"/>
  <c r="AY323" i="6"/>
  <c r="AX323" i="6"/>
  <c r="AW323" i="6"/>
  <c r="AV323" i="6"/>
  <c r="AU323" i="6"/>
  <c r="AT323" i="6"/>
  <c r="AS323" i="6"/>
  <c r="AR323" i="6"/>
  <c r="AQ323" i="6"/>
  <c r="AP323" i="6"/>
  <c r="AO323" i="6"/>
  <c r="AN323" i="6"/>
  <c r="AY322" i="6"/>
  <c r="AX322" i="6"/>
  <c r="AW322" i="6"/>
  <c r="AV322" i="6"/>
  <c r="AU322" i="6"/>
  <c r="AT322" i="6"/>
  <c r="AS322" i="6"/>
  <c r="AR322" i="6"/>
  <c r="AQ322" i="6"/>
  <c r="AP322" i="6"/>
  <c r="AO322" i="6"/>
  <c r="AN322" i="6"/>
  <c r="AY321" i="6"/>
  <c r="AX321" i="6"/>
  <c r="AW321" i="6"/>
  <c r="AV321" i="6"/>
  <c r="AU321" i="6"/>
  <c r="AT321" i="6"/>
  <c r="AS321" i="6"/>
  <c r="AR321" i="6"/>
  <c r="AQ321" i="6"/>
  <c r="AP321" i="6"/>
  <c r="AO321" i="6"/>
  <c r="AN321" i="6"/>
  <c r="AY320" i="6"/>
  <c r="AX320" i="6"/>
  <c r="AW320" i="6"/>
  <c r="AV320" i="6"/>
  <c r="AU320" i="6"/>
  <c r="AT320" i="6"/>
  <c r="AS320" i="6"/>
  <c r="AR320" i="6"/>
  <c r="AQ320" i="6"/>
  <c r="AP320" i="6"/>
  <c r="AO320" i="6"/>
  <c r="AN320" i="6"/>
  <c r="AY319" i="6"/>
  <c r="AX319" i="6"/>
  <c r="AW319" i="6"/>
  <c r="AV319" i="6"/>
  <c r="AU319" i="6"/>
  <c r="AT319" i="6"/>
  <c r="AS319" i="6"/>
  <c r="AR319" i="6"/>
  <c r="AQ319" i="6"/>
  <c r="AP319" i="6"/>
  <c r="AO319" i="6"/>
  <c r="AN319" i="6"/>
  <c r="AY318" i="6"/>
  <c r="AX318" i="6"/>
  <c r="AW318" i="6"/>
  <c r="AV318" i="6"/>
  <c r="AU318" i="6"/>
  <c r="AT318" i="6"/>
  <c r="AS318" i="6"/>
  <c r="AR318" i="6"/>
  <c r="AQ318" i="6"/>
  <c r="AP318" i="6"/>
  <c r="AO318" i="6"/>
  <c r="AN318" i="6"/>
  <c r="AY317" i="6"/>
  <c r="AX317" i="6"/>
  <c r="AW317" i="6"/>
  <c r="AV317" i="6"/>
  <c r="AU317" i="6"/>
  <c r="AT317" i="6"/>
  <c r="AS317" i="6"/>
  <c r="AR317" i="6"/>
  <c r="AQ317" i="6"/>
  <c r="AP317" i="6"/>
  <c r="AO317" i="6"/>
  <c r="AN317" i="6"/>
  <c r="AY316" i="6"/>
  <c r="AX316" i="6"/>
  <c r="AW316" i="6"/>
  <c r="AV316" i="6"/>
  <c r="AU316" i="6"/>
  <c r="AT316" i="6"/>
  <c r="AS316" i="6"/>
  <c r="AR316" i="6"/>
  <c r="AQ316" i="6"/>
  <c r="AP316" i="6"/>
  <c r="AO316" i="6"/>
  <c r="AN316" i="6"/>
  <c r="AY315" i="6"/>
  <c r="AX315" i="6"/>
  <c r="AW315" i="6"/>
  <c r="AV315" i="6"/>
  <c r="AU315" i="6"/>
  <c r="AT315" i="6"/>
  <c r="AS315" i="6"/>
  <c r="AR315" i="6"/>
  <c r="AQ315" i="6"/>
  <c r="AP315" i="6"/>
  <c r="AO315" i="6"/>
  <c r="AN315" i="6"/>
  <c r="AY314" i="6"/>
  <c r="AX314" i="6"/>
  <c r="AW314" i="6"/>
  <c r="AV314" i="6"/>
  <c r="AU314" i="6"/>
  <c r="AT314" i="6"/>
  <c r="AS314" i="6"/>
  <c r="AR314" i="6"/>
  <c r="AQ314" i="6"/>
  <c r="AP314" i="6"/>
  <c r="AO314" i="6"/>
  <c r="AN314" i="6"/>
  <c r="AY313" i="6"/>
  <c r="AX313" i="6"/>
  <c r="AW313" i="6"/>
  <c r="AV313" i="6"/>
  <c r="AU313" i="6"/>
  <c r="AT313" i="6"/>
  <c r="AS313" i="6"/>
  <c r="AR313" i="6"/>
  <c r="AQ313" i="6"/>
  <c r="AP313" i="6"/>
  <c r="AO313" i="6"/>
  <c r="AN313" i="6"/>
  <c r="AY312" i="6"/>
  <c r="AX312" i="6"/>
  <c r="AW312" i="6"/>
  <c r="AV312" i="6"/>
  <c r="AU312" i="6"/>
  <c r="AT312" i="6"/>
  <c r="AS312" i="6"/>
  <c r="AR312" i="6"/>
  <c r="AQ312" i="6"/>
  <c r="AP312" i="6"/>
  <c r="AO312" i="6"/>
  <c r="AN312" i="6"/>
  <c r="AY311" i="6"/>
  <c r="AX311" i="6"/>
  <c r="AW311" i="6"/>
  <c r="AV311" i="6"/>
  <c r="AU311" i="6"/>
  <c r="AT311" i="6"/>
  <c r="AS311" i="6"/>
  <c r="AR311" i="6"/>
  <c r="AQ311" i="6"/>
  <c r="AP311" i="6"/>
  <c r="AO311" i="6"/>
  <c r="AN311" i="6"/>
  <c r="AY310" i="6"/>
  <c r="AX310" i="6"/>
  <c r="AW310" i="6"/>
  <c r="AV310" i="6"/>
  <c r="AU310" i="6"/>
  <c r="AT310" i="6"/>
  <c r="AS310" i="6"/>
  <c r="AR310" i="6"/>
  <c r="AQ310" i="6"/>
  <c r="AP310" i="6"/>
  <c r="AO310" i="6"/>
  <c r="AN310" i="6"/>
  <c r="AY309" i="6"/>
  <c r="AX309" i="6"/>
  <c r="AW309" i="6"/>
  <c r="AV309" i="6"/>
  <c r="AU309" i="6"/>
  <c r="AT309" i="6"/>
  <c r="AS309" i="6"/>
  <c r="AR309" i="6"/>
  <c r="AQ309" i="6"/>
  <c r="AP309" i="6"/>
  <c r="AO309" i="6"/>
  <c r="AN309" i="6"/>
  <c r="AY308" i="6"/>
  <c r="AX308" i="6"/>
  <c r="AW308" i="6"/>
  <c r="AV308" i="6"/>
  <c r="AU308" i="6"/>
  <c r="AT308" i="6"/>
  <c r="AS308" i="6"/>
  <c r="AR308" i="6"/>
  <c r="AQ308" i="6"/>
  <c r="AP308" i="6"/>
  <c r="AO308" i="6"/>
  <c r="AN308" i="6"/>
  <c r="AY307" i="6"/>
  <c r="AX307" i="6"/>
  <c r="AW307" i="6"/>
  <c r="AV307" i="6"/>
  <c r="AU307" i="6"/>
  <c r="AT307" i="6"/>
  <c r="AS307" i="6"/>
  <c r="AR307" i="6"/>
  <c r="AQ307" i="6"/>
  <c r="AP307" i="6"/>
  <c r="AO307" i="6"/>
  <c r="AN307" i="6"/>
  <c r="AY306" i="6"/>
  <c r="AX306" i="6"/>
  <c r="AW306" i="6"/>
  <c r="AV306" i="6"/>
  <c r="AU306" i="6"/>
  <c r="AT306" i="6"/>
  <c r="AS306" i="6"/>
  <c r="AR306" i="6"/>
  <c r="AQ306" i="6"/>
  <c r="AP306" i="6"/>
  <c r="AO306" i="6"/>
  <c r="AN306" i="6"/>
  <c r="AY305" i="6"/>
  <c r="AX305" i="6"/>
  <c r="AW305" i="6"/>
  <c r="AV305" i="6"/>
  <c r="AU305" i="6"/>
  <c r="AT305" i="6"/>
  <c r="AS305" i="6"/>
  <c r="AR305" i="6"/>
  <c r="AQ305" i="6"/>
  <c r="AP305" i="6"/>
  <c r="AO305" i="6"/>
  <c r="AN305" i="6"/>
  <c r="AY304" i="6"/>
  <c r="AX304" i="6"/>
  <c r="AW304" i="6"/>
  <c r="AV304" i="6"/>
  <c r="AU304" i="6"/>
  <c r="AT304" i="6"/>
  <c r="AS304" i="6"/>
  <c r="AR304" i="6"/>
  <c r="AQ304" i="6"/>
  <c r="AP304" i="6"/>
  <c r="AO304" i="6"/>
  <c r="AN304" i="6"/>
  <c r="AY303" i="6"/>
  <c r="AX303" i="6"/>
  <c r="AW303" i="6"/>
  <c r="AV303" i="6"/>
  <c r="AU303" i="6"/>
  <c r="AT303" i="6"/>
  <c r="AS303" i="6"/>
  <c r="AR303" i="6"/>
  <c r="AQ303" i="6"/>
  <c r="AP303" i="6"/>
  <c r="AO303" i="6"/>
  <c r="AN303" i="6"/>
  <c r="AY302" i="6"/>
  <c r="AX302" i="6"/>
  <c r="AW302" i="6"/>
  <c r="AV302" i="6"/>
  <c r="AU302" i="6"/>
  <c r="AT302" i="6"/>
  <c r="AS302" i="6"/>
  <c r="AR302" i="6"/>
  <c r="AQ302" i="6"/>
  <c r="AP302" i="6"/>
  <c r="AO302" i="6"/>
  <c r="AN302" i="6"/>
  <c r="AY301" i="6"/>
  <c r="AX301" i="6"/>
  <c r="AW301" i="6"/>
  <c r="AV301" i="6"/>
  <c r="AU301" i="6"/>
  <c r="AT301" i="6"/>
  <c r="AS301" i="6"/>
  <c r="AR301" i="6"/>
  <c r="AQ301" i="6"/>
  <c r="AP301" i="6"/>
  <c r="AO301" i="6"/>
  <c r="AN301" i="6"/>
  <c r="AY300" i="6"/>
  <c r="AX300" i="6"/>
  <c r="AW300" i="6"/>
  <c r="AV300" i="6"/>
  <c r="AU300" i="6"/>
  <c r="AT300" i="6"/>
  <c r="AS300" i="6"/>
  <c r="AR300" i="6"/>
  <c r="AQ300" i="6"/>
  <c r="AP300" i="6"/>
  <c r="AO300" i="6"/>
  <c r="AN300" i="6"/>
  <c r="AY299" i="6"/>
  <c r="AX299" i="6"/>
  <c r="AW299" i="6"/>
  <c r="AV299" i="6"/>
  <c r="AU299" i="6"/>
  <c r="AT299" i="6"/>
  <c r="AS299" i="6"/>
  <c r="AR299" i="6"/>
  <c r="AQ299" i="6"/>
  <c r="AP299" i="6"/>
  <c r="AO299" i="6"/>
  <c r="AN299" i="6"/>
  <c r="AY298" i="6"/>
  <c r="AX298" i="6"/>
  <c r="AW298" i="6"/>
  <c r="AV298" i="6"/>
  <c r="AU298" i="6"/>
  <c r="AT298" i="6"/>
  <c r="AS298" i="6"/>
  <c r="AR298" i="6"/>
  <c r="AQ298" i="6"/>
  <c r="AP298" i="6"/>
  <c r="AO298" i="6"/>
  <c r="AN298" i="6"/>
  <c r="AY297" i="6"/>
  <c r="AX297" i="6"/>
  <c r="AW297" i="6"/>
  <c r="AV297" i="6"/>
  <c r="AU297" i="6"/>
  <c r="AT297" i="6"/>
  <c r="AS297" i="6"/>
  <c r="AR297" i="6"/>
  <c r="AQ297" i="6"/>
  <c r="AP297" i="6"/>
  <c r="AO297" i="6"/>
  <c r="AN297" i="6"/>
  <c r="AY296" i="6"/>
  <c r="AX296" i="6"/>
  <c r="AW296" i="6"/>
  <c r="AV296" i="6"/>
  <c r="AU296" i="6"/>
  <c r="AT296" i="6"/>
  <c r="AS296" i="6"/>
  <c r="AR296" i="6"/>
  <c r="AQ296" i="6"/>
  <c r="AP296" i="6"/>
  <c r="AO296" i="6"/>
  <c r="AN296" i="6"/>
  <c r="AY295" i="6"/>
  <c r="AX295" i="6"/>
  <c r="AW295" i="6"/>
  <c r="AV295" i="6"/>
  <c r="AU295" i="6"/>
  <c r="AT295" i="6"/>
  <c r="AS295" i="6"/>
  <c r="AR295" i="6"/>
  <c r="AQ295" i="6"/>
  <c r="AP295" i="6"/>
  <c r="AO295" i="6"/>
  <c r="AN295" i="6"/>
  <c r="AY294" i="6"/>
  <c r="AX294" i="6"/>
  <c r="AW294" i="6"/>
  <c r="AV294" i="6"/>
  <c r="AU294" i="6"/>
  <c r="AT294" i="6"/>
  <c r="AS294" i="6"/>
  <c r="AR294" i="6"/>
  <c r="AQ294" i="6"/>
  <c r="AP294" i="6"/>
  <c r="AO294" i="6"/>
  <c r="AN294" i="6"/>
  <c r="AY293" i="6"/>
  <c r="AX293" i="6"/>
  <c r="AW293" i="6"/>
  <c r="AV293" i="6"/>
  <c r="AU293" i="6"/>
  <c r="AT293" i="6"/>
  <c r="AS293" i="6"/>
  <c r="AR293" i="6"/>
  <c r="AQ293" i="6"/>
  <c r="AP293" i="6"/>
  <c r="AO293" i="6"/>
  <c r="AN293" i="6"/>
  <c r="AY292" i="6"/>
  <c r="AX292" i="6"/>
  <c r="AW292" i="6"/>
  <c r="AV292" i="6"/>
  <c r="AU292" i="6"/>
  <c r="AT292" i="6"/>
  <c r="AS292" i="6"/>
  <c r="AR292" i="6"/>
  <c r="AQ292" i="6"/>
  <c r="AP292" i="6"/>
  <c r="AO292" i="6"/>
  <c r="AN292" i="6"/>
  <c r="AY291" i="6"/>
  <c r="AX291" i="6"/>
  <c r="AW291" i="6"/>
  <c r="AV291" i="6"/>
  <c r="AU291" i="6"/>
  <c r="AT291" i="6"/>
  <c r="AS291" i="6"/>
  <c r="AR291" i="6"/>
  <c r="AQ291" i="6"/>
  <c r="AP291" i="6"/>
  <c r="AO291" i="6"/>
  <c r="AN291" i="6"/>
  <c r="AY290" i="6"/>
  <c r="AX290" i="6"/>
  <c r="AW290" i="6"/>
  <c r="AV290" i="6"/>
  <c r="AU290" i="6"/>
  <c r="AT290" i="6"/>
  <c r="AS290" i="6"/>
  <c r="AR290" i="6"/>
  <c r="AQ290" i="6"/>
  <c r="AP290" i="6"/>
  <c r="AO290" i="6"/>
  <c r="AN290" i="6"/>
  <c r="AY289" i="6"/>
  <c r="AX289" i="6"/>
  <c r="AW289" i="6"/>
  <c r="AV289" i="6"/>
  <c r="AU289" i="6"/>
  <c r="AT289" i="6"/>
  <c r="AS289" i="6"/>
  <c r="AR289" i="6"/>
  <c r="AQ289" i="6"/>
  <c r="AP289" i="6"/>
  <c r="AO289" i="6"/>
  <c r="AN289" i="6"/>
  <c r="AY288" i="6"/>
  <c r="AX288" i="6"/>
  <c r="AW288" i="6"/>
  <c r="AV288" i="6"/>
  <c r="AU288" i="6"/>
  <c r="AT288" i="6"/>
  <c r="AS288" i="6"/>
  <c r="AR288" i="6"/>
  <c r="AQ288" i="6"/>
  <c r="AP288" i="6"/>
  <c r="AO288" i="6"/>
  <c r="AN288" i="6"/>
  <c r="AY287" i="6"/>
  <c r="AX287" i="6"/>
  <c r="AW287" i="6"/>
  <c r="AV287" i="6"/>
  <c r="AU287" i="6"/>
  <c r="AT287" i="6"/>
  <c r="AS287" i="6"/>
  <c r="AR287" i="6"/>
  <c r="AQ287" i="6"/>
  <c r="AP287" i="6"/>
  <c r="AO287" i="6"/>
  <c r="AN287" i="6"/>
  <c r="AY286" i="6"/>
  <c r="AX286" i="6"/>
  <c r="AW286" i="6"/>
  <c r="AV286" i="6"/>
  <c r="AU286" i="6"/>
  <c r="AT286" i="6"/>
  <c r="AS286" i="6"/>
  <c r="AR286" i="6"/>
  <c r="AQ286" i="6"/>
  <c r="AP286" i="6"/>
  <c r="AO286" i="6"/>
  <c r="AN286" i="6"/>
  <c r="AY285" i="6"/>
  <c r="AX285" i="6"/>
  <c r="AW285" i="6"/>
  <c r="AV285" i="6"/>
  <c r="AU285" i="6"/>
  <c r="AT285" i="6"/>
  <c r="AS285" i="6"/>
  <c r="AR285" i="6"/>
  <c r="AQ285" i="6"/>
  <c r="AP285" i="6"/>
  <c r="AO285" i="6"/>
  <c r="AN285" i="6"/>
  <c r="AY284" i="6"/>
  <c r="AX284" i="6"/>
  <c r="AW284" i="6"/>
  <c r="AV284" i="6"/>
  <c r="AU284" i="6"/>
  <c r="AT284" i="6"/>
  <c r="AS284" i="6"/>
  <c r="AR284" i="6"/>
  <c r="AQ284" i="6"/>
  <c r="AP284" i="6"/>
  <c r="AO284" i="6"/>
  <c r="AN284" i="6"/>
  <c r="AY283" i="6"/>
  <c r="AX283" i="6"/>
  <c r="AW283" i="6"/>
  <c r="AV283" i="6"/>
  <c r="AU283" i="6"/>
  <c r="AT283" i="6"/>
  <c r="AS283" i="6"/>
  <c r="AR283" i="6"/>
  <c r="AQ283" i="6"/>
  <c r="AP283" i="6"/>
  <c r="AO283" i="6"/>
  <c r="AN283" i="6"/>
  <c r="AY282" i="6"/>
  <c r="AX282" i="6"/>
  <c r="AW282" i="6"/>
  <c r="AV282" i="6"/>
  <c r="AU282" i="6"/>
  <c r="AT282" i="6"/>
  <c r="AS282" i="6"/>
  <c r="AR282" i="6"/>
  <c r="AQ282" i="6"/>
  <c r="AP282" i="6"/>
  <c r="AO282" i="6"/>
  <c r="AN282" i="6"/>
  <c r="AY281" i="6"/>
  <c r="AX281" i="6"/>
  <c r="AW281" i="6"/>
  <c r="AV281" i="6"/>
  <c r="AU281" i="6"/>
  <c r="AT281" i="6"/>
  <c r="AS281" i="6"/>
  <c r="AR281" i="6"/>
  <c r="AQ281" i="6"/>
  <c r="AP281" i="6"/>
  <c r="AO281" i="6"/>
  <c r="AN281" i="6"/>
  <c r="AY280" i="6"/>
  <c r="AX280" i="6"/>
  <c r="AW280" i="6"/>
  <c r="AV280" i="6"/>
  <c r="AU280" i="6"/>
  <c r="AT280" i="6"/>
  <c r="AS280" i="6"/>
  <c r="AR280" i="6"/>
  <c r="AQ280" i="6"/>
  <c r="AP280" i="6"/>
  <c r="AO280" i="6"/>
  <c r="AN280" i="6"/>
  <c r="AY279" i="6"/>
  <c r="AX279" i="6"/>
  <c r="AW279" i="6"/>
  <c r="AV279" i="6"/>
  <c r="AU279" i="6"/>
  <c r="AT279" i="6"/>
  <c r="AS279" i="6"/>
  <c r="AR279" i="6"/>
  <c r="AQ279" i="6"/>
  <c r="AP279" i="6"/>
  <c r="AO279" i="6"/>
  <c r="AN279" i="6"/>
  <c r="AY278" i="6"/>
  <c r="AX278" i="6"/>
  <c r="AW278" i="6"/>
  <c r="AV278" i="6"/>
  <c r="AU278" i="6"/>
  <c r="AT278" i="6"/>
  <c r="AS278" i="6"/>
  <c r="AR278" i="6"/>
  <c r="AQ278" i="6"/>
  <c r="AP278" i="6"/>
  <c r="AO278" i="6"/>
  <c r="AN278" i="6"/>
  <c r="AY277" i="6"/>
  <c r="AX277" i="6"/>
  <c r="AW277" i="6"/>
  <c r="AV277" i="6"/>
  <c r="AU277" i="6"/>
  <c r="AT277" i="6"/>
  <c r="AS277" i="6"/>
  <c r="AR277" i="6"/>
  <c r="AQ277" i="6"/>
  <c r="AP277" i="6"/>
  <c r="AO277" i="6"/>
  <c r="AN277" i="6"/>
  <c r="AY276" i="6"/>
  <c r="AX276" i="6"/>
  <c r="AW276" i="6"/>
  <c r="AV276" i="6"/>
  <c r="AU276" i="6"/>
  <c r="AT276" i="6"/>
  <c r="AS276" i="6"/>
  <c r="AR276" i="6"/>
  <c r="AQ276" i="6"/>
  <c r="AP276" i="6"/>
  <c r="AO276" i="6"/>
  <c r="AN276" i="6"/>
  <c r="AY275" i="6"/>
  <c r="AX275" i="6"/>
  <c r="AW275" i="6"/>
  <c r="AV275" i="6"/>
  <c r="AU275" i="6"/>
  <c r="AT275" i="6"/>
  <c r="AS275" i="6"/>
  <c r="AR275" i="6"/>
  <c r="AQ275" i="6"/>
  <c r="AP275" i="6"/>
  <c r="AO275" i="6"/>
  <c r="AN275" i="6"/>
  <c r="AY274" i="6"/>
  <c r="AX274" i="6"/>
  <c r="AW274" i="6"/>
  <c r="AV274" i="6"/>
  <c r="AU274" i="6"/>
  <c r="AT274" i="6"/>
  <c r="AS274" i="6"/>
  <c r="AR274" i="6"/>
  <c r="AQ274" i="6"/>
  <c r="AP274" i="6"/>
  <c r="AO274" i="6"/>
  <c r="AN274" i="6"/>
  <c r="AY273" i="6"/>
  <c r="AX273" i="6"/>
  <c r="AW273" i="6"/>
  <c r="AV273" i="6"/>
  <c r="AU273" i="6"/>
  <c r="AT273" i="6"/>
  <c r="AS273" i="6"/>
  <c r="AR273" i="6"/>
  <c r="AQ273" i="6"/>
  <c r="AP273" i="6"/>
  <c r="AO273" i="6"/>
  <c r="AN273" i="6"/>
  <c r="AY272" i="6"/>
  <c r="AX272" i="6"/>
  <c r="AW272" i="6"/>
  <c r="AV272" i="6"/>
  <c r="AU272" i="6"/>
  <c r="AT272" i="6"/>
  <c r="AS272" i="6"/>
  <c r="AR272" i="6"/>
  <c r="AQ272" i="6"/>
  <c r="AP272" i="6"/>
  <c r="AO272" i="6"/>
  <c r="AN272" i="6"/>
  <c r="AY271" i="6"/>
  <c r="AX271" i="6"/>
  <c r="AW271" i="6"/>
  <c r="AV271" i="6"/>
  <c r="AU271" i="6"/>
  <c r="AT271" i="6"/>
  <c r="AS271" i="6"/>
  <c r="AR271" i="6"/>
  <c r="AQ271" i="6"/>
  <c r="AP271" i="6"/>
  <c r="AO271" i="6"/>
  <c r="AN271" i="6"/>
  <c r="AY270" i="6"/>
  <c r="AX270" i="6"/>
  <c r="AW270" i="6"/>
  <c r="AV270" i="6"/>
  <c r="AU270" i="6"/>
  <c r="AT270" i="6"/>
  <c r="AS270" i="6"/>
  <c r="AR270" i="6"/>
  <c r="AQ270" i="6"/>
  <c r="AP270" i="6"/>
  <c r="AO270" i="6"/>
  <c r="AN270" i="6"/>
  <c r="AY269" i="6"/>
  <c r="AX269" i="6"/>
  <c r="AW269" i="6"/>
  <c r="AV269" i="6"/>
  <c r="AU269" i="6"/>
  <c r="AT269" i="6"/>
  <c r="AS269" i="6"/>
  <c r="AR269" i="6"/>
  <c r="AQ269" i="6"/>
  <c r="AP269" i="6"/>
  <c r="AO269" i="6"/>
  <c r="AN269" i="6"/>
  <c r="AY268" i="6"/>
  <c r="AX268" i="6"/>
  <c r="AW268" i="6"/>
  <c r="AV268" i="6"/>
  <c r="AU268" i="6"/>
  <c r="AT268" i="6"/>
  <c r="AS268" i="6"/>
  <c r="AR268" i="6"/>
  <c r="AQ268" i="6"/>
  <c r="AP268" i="6"/>
  <c r="AO268" i="6"/>
  <c r="AN268" i="6"/>
  <c r="AY267" i="6"/>
  <c r="AX267" i="6"/>
  <c r="AW267" i="6"/>
  <c r="AV267" i="6"/>
  <c r="AU267" i="6"/>
  <c r="AT267" i="6"/>
  <c r="AS267" i="6"/>
  <c r="AR267" i="6"/>
  <c r="AQ267" i="6"/>
  <c r="AP267" i="6"/>
  <c r="AO267" i="6"/>
  <c r="AN267" i="6"/>
  <c r="AY266" i="6"/>
  <c r="AX266" i="6"/>
  <c r="AW266" i="6"/>
  <c r="AV266" i="6"/>
  <c r="AU266" i="6"/>
  <c r="AT266" i="6"/>
  <c r="AS266" i="6"/>
  <c r="AR266" i="6"/>
  <c r="AQ266" i="6"/>
  <c r="AP266" i="6"/>
  <c r="AO266" i="6"/>
  <c r="AN266" i="6"/>
  <c r="AY265" i="6"/>
  <c r="AX265" i="6"/>
  <c r="AW265" i="6"/>
  <c r="AV265" i="6"/>
  <c r="AU265" i="6"/>
  <c r="AT265" i="6"/>
  <c r="AS265" i="6"/>
  <c r="AR265" i="6"/>
  <c r="AQ265" i="6"/>
  <c r="AP265" i="6"/>
  <c r="AO265" i="6"/>
  <c r="AN265" i="6"/>
  <c r="AY264" i="6"/>
  <c r="AX264" i="6"/>
  <c r="AW264" i="6"/>
  <c r="AV264" i="6"/>
  <c r="AU264" i="6"/>
  <c r="AT264" i="6"/>
  <c r="AS264" i="6"/>
  <c r="AR264" i="6"/>
  <c r="AQ264" i="6"/>
  <c r="AP264" i="6"/>
  <c r="AO264" i="6"/>
  <c r="AN264" i="6"/>
  <c r="AY263" i="6"/>
  <c r="AX263" i="6"/>
  <c r="AW263" i="6"/>
  <c r="AV263" i="6"/>
  <c r="AU263" i="6"/>
  <c r="AT263" i="6"/>
  <c r="AS263" i="6"/>
  <c r="AR263" i="6"/>
  <c r="AQ263" i="6"/>
  <c r="AP263" i="6"/>
  <c r="AO263" i="6"/>
  <c r="AN263" i="6"/>
  <c r="AY262" i="6"/>
  <c r="AX262" i="6"/>
  <c r="AW262" i="6"/>
  <c r="AV262" i="6"/>
  <c r="AU262" i="6"/>
  <c r="AT262" i="6"/>
  <c r="AS262" i="6"/>
  <c r="AR262" i="6"/>
  <c r="AQ262" i="6"/>
  <c r="AP262" i="6"/>
  <c r="AO262" i="6"/>
  <c r="AN262" i="6"/>
  <c r="AY261" i="6"/>
  <c r="AX261" i="6"/>
  <c r="AW261" i="6"/>
  <c r="AV261" i="6"/>
  <c r="AU261" i="6"/>
  <c r="AT261" i="6"/>
  <c r="AS261" i="6"/>
  <c r="AR261" i="6"/>
  <c r="AQ261" i="6"/>
  <c r="AP261" i="6"/>
  <c r="AO261" i="6"/>
  <c r="AN261" i="6"/>
  <c r="AY260" i="6"/>
  <c r="AX260" i="6"/>
  <c r="AW260" i="6"/>
  <c r="AV260" i="6"/>
  <c r="AU260" i="6"/>
  <c r="AT260" i="6"/>
  <c r="AS260" i="6"/>
  <c r="AR260" i="6"/>
  <c r="AQ260" i="6"/>
  <c r="AP260" i="6"/>
  <c r="AO260" i="6"/>
  <c r="AN260" i="6"/>
  <c r="AY259" i="6"/>
  <c r="AX259" i="6"/>
  <c r="AW259" i="6"/>
  <c r="AV259" i="6"/>
  <c r="AU259" i="6"/>
  <c r="AT259" i="6"/>
  <c r="AS259" i="6"/>
  <c r="AR259" i="6"/>
  <c r="AQ259" i="6"/>
  <c r="AP259" i="6"/>
  <c r="AO259" i="6"/>
  <c r="AN259" i="6"/>
  <c r="AY258" i="6"/>
  <c r="AX258" i="6"/>
  <c r="AW258" i="6"/>
  <c r="AV258" i="6"/>
  <c r="AU258" i="6"/>
  <c r="AT258" i="6"/>
  <c r="AS258" i="6"/>
  <c r="AR258" i="6"/>
  <c r="AQ258" i="6"/>
  <c r="AP258" i="6"/>
  <c r="AO258" i="6"/>
  <c r="AN258" i="6"/>
  <c r="AY257" i="6"/>
  <c r="AX257" i="6"/>
  <c r="AW257" i="6"/>
  <c r="AV257" i="6"/>
  <c r="AU257" i="6"/>
  <c r="AT257" i="6"/>
  <c r="AS257" i="6"/>
  <c r="AR257" i="6"/>
  <c r="AQ257" i="6"/>
  <c r="AP257" i="6"/>
  <c r="AO257" i="6"/>
  <c r="AN257" i="6"/>
  <c r="AY256" i="6"/>
  <c r="AX256" i="6"/>
  <c r="AW256" i="6"/>
  <c r="AV256" i="6"/>
  <c r="AU256" i="6"/>
  <c r="AT256" i="6"/>
  <c r="AS256" i="6"/>
  <c r="AR256" i="6"/>
  <c r="AQ256" i="6"/>
  <c r="AP256" i="6"/>
  <c r="AO256" i="6"/>
  <c r="AN256" i="6"/>
  <c r="AY255" i="6"/>
  <c r="AX255" i="6"/>
  <c r="AW255" i="6"/>
  <c r="AV255" i="6"/>
  <c r="AU255" i="6"/>
  <c r="AT255" i="6"/>
  <c r="AS255" i="6"/>
  <c r="AR255" i="6"/>
  <c r="AQ255" i="6"/>
  <c r="AP255" i="6"/>
  <c r="AO255" i="6"/>
  <c r="AN255" i="6"/>
  <c r="AY254" i="6"/>
  <c r="AX254" i="6"/>
  <c r="AW254" i="6"/>
  <c r="AV254" i="6"/>
  <c r="AU254" i="6"/>
  <c r="AT254" i="6"/>
  <c r="AS254" i="6"/>
  <c r="AR254" i="6"/>
  <c r="AQ254" i="6"/>
  <c r="AP254" i="6"/>
  <c r="AO254" i="6"/>
  <c r="AN254" i="6"/>
  <c r="AY253" i="6"/>
  <c r="AX253" i="6"/>
  <c r="AW253" i="6"/>
  <c r="AV253" i="6"/>
  <c r="AU253" i="6"/>
  <c r="AT253" i="6"/>
  <c r="AS253" i="6"/>
  <c r="AR253" i="6"/>
  <c r="AQ253" i="6"/>
  <c r="AP253" i="6"/>
  <c r="AO253" i="6"/>
  <c r="AN253" i="6"/>
  <c r="AY252" i="6"/>
  <c r="AX252" i="6"/>
  <c r="AW252" i="6"/>
  <c r="AV252" i="6"/>
  <c r="AU252" i="6"/>
  <c r="AT252" i="6"/>
  <c r="AS252" i="6"/>
  <c r="AR252" i="6"/>
  <c r="AQ252" i="6"/>
  <c r="AP252" i="6"/>
  <c r="AO252" i="6"/>
  <c r="AN252" i="6"/>
  <c r="AY251" i="6"/>
  <c r="AX251" i="6"/>
  <c r="AW251" i="6"/>
  <c r="AV251" i="6"/>
  <c r="AU251" i="6"/>
  <c r="AT251" i="6"/>
  <c r="AS251" i="6"/>
  <c r="AR251" i="6"/>
  <c r="AQ251" i="6"/>
  <c r="AP251" i="6"/>
  <c r="AO251" i="6"/>
  <c r="AN251" i="6"/>
  <c r="AY250" i="6"/>
  <c r="AX250" i="6"/>
  <c r="AW250" i="6"/>
  <c r="AV250" i="6"/>
  <c r="AU250" i="6"/>
  <c r="AT250" i="6"/>
  <c r="AS250" i="6"/>
  <c r="AR250" i="6"/>
  <c r="AQ250" i="6"/>
  <c r="AP250" i="6"/>
  <c r="AO250" i="6"/>
  <c r="AN250" i="6"/>
  <c r="AY249" i="6"/>
  <c r="AX249" i="6"/>
  <c r="AW249" i="6"/>
  <c r="AV249" i="6"/>
  <c r="AU249" i="6"/>
  <c r="AT249" i="6"/>
  <c r="AS249" i="6"/>
  <c r="AR249" i="6"/>
  <c r="AQ249" i="6"/>
  <c r="AP249" i="6"/>
  <c r="AO249" i="6"/>
  <c r="AN249" i="6"/>
  <c r="AY248" i="6"/>
  <c r="AX248" i="6"/>
  <c r="AW248" i="6"/>
  <c r="AV248" i="6"/>
  <c r="AU248" i="6"/>
  <c r="AT248" i="6"/>
  <c r="AS248" i="6"/>
  <c r="AR248" i="6"/>
  <c r="AQ248" i="6"/>
  <c r="AP248" i="6"/>
  <c r="AO248" i="6"/>
  <c r="AN248" i="6"/>
  <c r="AY247" i="6"/>
  <c r="AX247" i="6"/>
  <c r="AW247" i="6"/>
  <c r="AV247" i="6"/>
  <c r="AU247" i="6"/>
  <c r="AT247" i="6"/>
  <c r="AS247" i="6"/>
  <c r="AR247" i="6"/>
  <c r="AQ247" i="6"/>
  <c r="AP247" i="6"/>
  <c r="AO247" i="6"/>
  <c r="AN247" i="6"/>
  <c r="AY246" i="6"/>
  <c r="AX246" i="6"/>
  <c r="AW246" i="6"/>
  <c r="AV246" i="6"/>
  <c r="AU246" i="6"/>
  <c r="AT246" i="6"/>
  <c r="AS246" i="6"/>
  <c r="AR246" i="6"/>
  <c r="AQ246" i="6"/>
  <c r="AP246" i="6"/>
  <c r="AO246" i="6"/>
  <c r="AN246" i="6"/>
  <c r="AY245" i="6"/>
  <c r="AX245" i="6"/>
  <c r="AW245" i="6"/>
  <c r="AV245" i="6"/>
  <c r="AU245" i="6"/>
  <c r="AT245" i="6"/>
  <c r="AS245" i="6"/>
  <c r="AR245" i="6"/>
  <c r="AQ245" i="6"/>
  <c r="AP245" i="6"/>
  <c r="AO245" i="6"/>
  <c r="AN245" i="6"/>
  <c r="AY244" i="6"/>
  <c r="AX244" i="6"/>
  <c r="AW244" i="6"/>
  <c r="AV244" i="6"/>
  <c r="AU244" i="6"/>
  <c r="AT244" i="6"/>
  <c r="AS244" i="6"/>
  <c r="AR244" i="6"/>
  <c r="AQ244" i="6"/>
  <c r="AP244" i="6"/>
  <c r="AO244" i="6"/>
  <c r="AN244" i="6"/>
  <c r="AY243" i="6"/>
  <c r="AX243" i="6"/>
  <c r="AW243" i="6"/>
  <c r="AV243" i="6"/>
  <c r="AU243" i="6"/>
  <c r="AT243" i="6"/>
  <c r="AS243" i="6"/>
  <c r="AR243" i="6"/>
  <c r="AQ243" i="6"/>
  <c r="AP243" i="6"/>
  <c r="AO243" i="6"/>
  <c r="AN243" i="6"/>
  <c r="AY242" i="6"/>
  <c r="AX242" i="6"/>
  <c r="AW242" i="6"/>
  <c r="AV242" i="6"/>
  <c r="AU242" i="6"/>
  <c r="AT242" i="6"/>
  <c r="AS242" i="6"/>
  <c r="AR242" i="6"/>
  <c r="AQ242" i="6"/>
  <c r="AP242" i="6"/>
  <c r="AO242" i="6"/>
  <c r="AN242" i="6"/>
  <c r="AY241" i="6"/>
  <c r="AX241" i="6"/>
  <c r="AW241" i="6"/>
  <c r="AV241" i="6"/>
  <c r="AU241" i="6"/>
  <c r="AT241" i="6"/>
  <c r="AS241" i="6"/>
  <c r="AR241" i="6"/>
  <c r="AQ241" i="6"/>
  <c r="AP241" i="6"/>
  <c r="AO241" i="6"/>
  <c r="AN241" i="6"/>
  <c r="AY240" i="6"/>
  <c r="AX240" i="6"/>
  <c r="AW240" i="6"/>
  <c r="AV240" i="6"/>
  <c r="AU240" i="6"/>
  <c r="AT240" i="6"/>
  <c r="AS240" i="6"/>
  <c r="AR240" i="6"/>
  <c r="AQ240" i="6"/>
  <c r="AP240" i="6"/>
  <c r="AO240" i="6"/>
  <c r="AN240" i="6"/>
  <c r="AY239" i="6"/>
  <c r="AX239" i="6"/>
  <c r="AW239" i="6"/>
  <c r="AV239" i="6"/>
  <c r="AU239" i="6"/>
  <c r="AT239" i="6"/>
  <c r="AS239" i="6"/>
  <c r="AR239" i="6"/>
  <c r="AQ239" i="6"/>
  <c r="AP239" i="6"/>
  <c r="AO239" i="6"/>
  <c r="AN239" i="6"/>
  <c r="AY238" i="6"/>
  <c r="AX238" i="6"/>
  <c r="AW238" i="6"/>
  <c r="AV238" i="6"/>
  <c r="AU238" i="6"/>
  <c r="AT238" i="6"/>
  <c r="AS238" i="6"/>
  <c r="AR238" i="6"/>
  <c r="AQ238" i="6"/>
  <c r="AP238" i="6"/>
  <c r="AO238" i="6"/>
  <c r="AN238" i="6"/>
  <c r="AY237" i="6"/>
  <c r="AX237" i="6"/>
  <c r="AW237" i="6"/>
  <c r="AV237" i="6"/>
  <c r="AU237" i="6"/>
  <c r="AT237" i="6"/>
  <c r="AS237" i="6"/>
  <c r="AR237" i="6"/>
  <c r="AQ237" i="6"/>
  <c r="AP237" i="6"/>
  <c r="AO237" i="6"/>
  <c r="AN237" i="6"/>
  <c r="AY236" i="6"/>
  <c r="AX236" i="6"/>
  <c r="AW236" i="6"/>
  <c r="AV236" i="6"/>
  <c r="AU236" i="6"/>
  <c r="AT236" i="6"/>
  <c r="AS236" i="6"/>
  <c r="AR236" i="6"/>
  <c r="AQ236" i="6"/>
  <c r="AP236" i="6"/>
  <c r="AO236" i="6"/>
  <c r="AN236" i="6"/>
  <c r="AY235" i="6"/>
  <c r="AX235" i="6"/>
  <c r="AW235" i="6"/>
  <c r="AV235" i="6"/>
  <c r="AU235" i="6"/>
  <c r="AT235" i="6"/>
  <c r="AS235" i="6"/>
  <c r="AR235" i="6"/>
  <c r="AQ235" i="6"/>
  <c r="AP235" i="6"/>
  <c r="AO235" i="6"/>
  <c r="AN235" i="6"/>
  <c r="AY234" i="6"/>
  <c r="AX234" i="6"/>
  <c r="AW234" i="6"/>
  <c r="AV234" i="6"/>
  <c r="AU234" i="6"/>
  <c r="AT234" i="6"/>
  <c r="AS234" i="6"/>
  <c r="AR234" i="6"/>
  <c r="AQ234" i="6"/>
  <c r="AP234" i="6"/>
  <c r="AO234" i="6"/>
  <c r="AN234" i="6"/>
  <c r="AY233" i="6"/>
  <c r="AX233" i="6"/>
  <c r="AW233" i="6"/>
  <c r="AV233" i="6"/>
  <c r="AU233" i="6"/>
  <c r="AT233" i="6"/>
  <c r="AS233" i="6"/>
  <c r="AR233" i="6"/>
  <c r="AQ233" i="6"/>
  <c r="AP233" i="6"/>
  <c r="AO233" i="6"/>
  <c r="AN233" i="6"/>
  <c r="AY232" i="6"/>
  <c r="AX232" i="6"/>
  <c r="AW232" i="6"/>
  <c r="AV232" i="6"/>
  <c r="AU232" i="6"/>
  <c r="AT232" i="6"/>
  <c r="AS232" i="6"/>
  <c r="AR232" i="6"/>
  <c r="AQ232" i="6"/>
  <c r="AP232" i="6"/>
  <c r="AO232" i="6"/>
  <c r="AN232" i="6"/>
  <c r="AY231" i="6"/>
  <c r="AX231" i="6"/>
  <c r="AW231" i="6"/>
  <c r="AV231" i="6"/>
  <c r="AU231" i="6"/>
  <c r="AT231" i="6"/>
  <c r="AS231" i="6"/>
  <c r="AR231" i="6"/>
  <c r="AQ231" i="6"/>
  <c r="AP231" i="6"/>
  <c r="AO231" i="6"/>
  <c r="AN231" i="6"/>
  <c r="AY230" i="6"/>
  <c r="AX230" i="6"/>
  <c r="AW230" i="6"/>
  <c r="AV230" i="6"/>
  <c r="AU230" i="6"/>
  <c r="AT230" i="6"/>
  <c r="AS230" i="6"/>
  <c r="AR230" i="6"/>
  <c r="AQ230" i="6"/>
  <c r="AP230" i="6"/>
  <c r="AO230" i="6"/>
  <c r="AN230" i="6"/>
  <c r="AY229" i="6"/>
  <c r="AX229" i="6"/>
  <c r="AW229" i="6"/>
  <c r="AV229" i="6"/>
  <c r="AU229" i="6"/>
  <c r="AT229" i="6"/>
  <c r="AS229" i="6"/>
  <c r="AR229" i="6"/>
  <c r="AQ229" i="6"/>
  <c r="AP229" i="6"/>
  <c r="AO229" i="6"/>
  <c r="AN229" i="6"/>
  <c r="AY228" i="6"/>
  <c r="AX228" i="6"/>
  <c r="AW228" i="6"/>
  <c r="AV228" i="6"/>
  <c r="AU228" i="6"/>
  <c r="AT228" i="6"/>
  <c r="AS228" i="6"/>
  <c r="AR228" i="6"/>
  <c r="AQ228" i="6"/>
  <c r="AP228" i="6"/>
  <c r="AO228" i="6"/>
  <c r="AN228" i="6"/>
  <c r="AY227" i="6"/>
  <c r="AX227" i="6"/>
  <c r="AW227" i="6"/>
  <c r="AV227" i="6"/>
  <c r="AU227" i="6"/>
  <c r="AT227" i="6"/>
  <c r="AS227" i="6"/>
  <c r="AR227" i="6"/>
  <c r="AQ227" i="6"/>
  <c r="AP227" i="6"/>
  <c r="AO227" i="6"/>
  <c r="AN227" i="6"/>
  <c r="AY226" i="6"/>
  <c r="AX226" i="6"/>
  <c r="AW226" i="6"/>
  <c r="AV226" i="6"/>
  <c r="AU226" i="6"/>
  <c r="AT226" i="6"/>
  <c r="AS226" i="6"/>
  <c r="AR226" i="6"/>
  <c r="AQ226" i="6"/>
  <c r="AP226" i="6"/>
  <c r="AO226" i="6"/>
  <c r="AN226" i="6"/>
  <c r="AY225" i="6"/>
  <c r="AX225" i="6"/>
  <c r="AW225" i="6"/>
  <c r="AV225" i="6"/>
  <c r="AU225" i="6"/>
  <c r="AT225" i="6"/>
  <c r="AS225" i="6"/>
  <c r="AR225" i="6"/>
  <c r="AQ225" i="6"/>
  <c r="AP225" i="6"/>
  <c r="AO225" i="6"/>
  <c r="AN225" i="6"/>
  <c r="AY224" i="6"/>
  <c r="AX224" i="6"/>
  <c r="AW224" i="6"/>
  <c r="AV224" i="6"/>
  <c r="AU224" i="6"/>
  <c r="AT224" i="6"/>
  <c r="AS224" i="6"/>
  <c r="AR224" i="6"/>
  <c r="AQ224" i="6"/>
  <c r="AP224" i="6"/>
  <c r="AO224" i="6"/>
  <c r="AN224" i="6"/>
  <c r="AY223" i="6"/>
  <c r="AX223" i="6"/>
  <c r="AW223" i="6"/>
  <c r="AV223" i="6"/>
  <c r="AU223" i="6"/>
  <c r="AT223" i="6"/>
  <c r="AS223" i="6"/>
  <c r="AR223" i="6"/>
  <c r="AQ223" i="6"/>
  <c r="AP223" i="6"/>
  <c r="AO223" i="6"/>
  <c r="AN223" i="6"/>
  <c r="AY222" i="6"/>
  <c r="AX222" i="6"/>
  <c r="AW222" i="6"/>
  <c r="AV222" i="6"/>
  <c r="AU222" i="6"/>
  <c r="AT222" i="6"/>
  <c r="AS222" i="6"/>
  <c r="AR222" i="6"/>
  <c r="AQ222" i="6"/>
  <c r="AP222" i="6"/>
  <c r="AO222" i="6"/>
  <c r="AN222" i="6"/>
  <c r="AY221" i="6"/>
  <c r="AX221" i="6"/>
  <c r="AW221" i="6"/>
  <c r="AV221" i="6"/>
  <c r="AU221" i="6"/>
  <c r="AT221" i="6"/>
  <c r="AS221" i="6"/>
  <c r="AR221" i="6"/>
  <c r="AQ221" i="6"/>
  <c r="AP221" i="6"/>
  <c r="AO221" i="6"/>
  <c r="AN221" i="6"/>
  <c r="AY220" i="6"/>
  <c r="AX220" i="6"/>
  <c r="AW220" i="6"/>
  <c r="AV220" i="6"/>
  <c r="AU220" i="6"/>
  <c r="AT220" i="6"/>
  <c r="AS220" i="6"/>
  <c r="AR220" i="6"/>
  <c r="AQ220" i="6"/>
  <c r="AP220" i="6"/>
  <c r="AO220" i="6"/>
  <c r="AN220" i="6"/>
  <c r="AY219" i="6"/>
  <c r="AX219" i="6"/>
  <c r="AW219" i="6"/>
  <c r="AV219" i="6"/>
  <c r="AU219" i="6"/>
  <c r="AT219" i="6"/>
  <c r="AS219" i="6"/>
  <c r="AR219" i="6"/>
  <c r="AQ219" i="6"/>
  <c r="AP219" i="6"/>
  <c r="AO219" i="6"/>
  <c r="AN219" i="6"/>
  <c r="AY218" i="6"/>
  <c r="AX218" i="6"/>
  <c r="AW218" i="6"/>
  <c r="AV218" i="6"/>
  <c r="AU218" i="6"/>
  <c r="AT218" i="6"/>
  <c r="AS218" i="6"/>
  <c r="AR218" i="6"/>
  <c r="AQ218" i="6"/>
  <c r="AP218" i="6"/>
  <c r="AO218" i="6"/>
  <c r="AN218" i="6"/>
  <c r="AY217" i="6"/>
  <c r="AX217" i="6"/>
  <c r="AW217" i="6"/>
  <c r="AV217" i="6"/>
  <c r="AU217" i="6"/>
  <c r="AT217" i="6"/>
  <c r="AS217" i="6"/>
  <c r="AR217" i="6"/>
  <c r="AQ217" i="6"/>
  <c r="AP217" i="6"/>
  <c r="AO217" i="6"/>
  <c r="AN217" i="6"/>
  <c r="AY216" i="6"/>
  <c r="AX216" i="6"/>
  <c r="AW216" i="6"/>
  <c r="AV216" i="6"/>
  <c r="AU216" i="6"/>
  <c r="AT216" i="6"/>
  <c r="AS216" i="6"/>
  <c r="AR216" i="6"/>
  <c r="AQ216" i="6"/>
  <c r="AP216" i="6"/>
  <c r="AO216" i="6"/>
  <c r="AN216" i="6"/>
  <c r="AY215" i="6"/>
  <c r="AX215" i="6"/>
  <c r="AW215" i="6"/>
  <c r="AV215" i="6"/>
  <c r="AU215" i="6"/>
  <c r="AT215" i="6"/>
  <c r="AS215" i="6"/>
  <c r="AR215" i="6"/>
  <c r="AQ215" i="6"/>
  <c r="AP215" i="6"/>
  <c r="AO215" i="6"/>
  <c r="AN215" i="6"/>
  <c r="AY214" i="6"/>
  <c r="AX214" i="6"/>
  <c r="AW214" i="6"/>
  <c r="AV214" i="6"/>
  <c r="AU214" i="6"/>
  <c r="AT214" i="6"/>
  <c r="AS214" i="6"/>
  <c r="AR214" i="6"/>
  <c r="AQ214" i="6"/>
  <c r="AP214" i="6"/>
  <c r="AO214" i="6"/>
  <c r="AN214" i="6"/>
  <c r="AY213" i="6"/>
  <c r="AX213" i="6"/>
  <c r="AW213" i="6"/>
  <c r="AV213" i="6"/>
  <c r="AU213" i="6"/>
  <c r="AT213" i="6"/>
  <c r="AS213" i="6"/>
  <c r="AR213" i="6"/>
  <c r="AQ213" i="6"/>
  <c r="AP213" i="6"/>
  <c r="AO213" i="6"/>
  <c r="AN213" i="6"/>
  <c r="AY212" i="6"/>
  <c r="AX212" i="6"/>
  <c r="AW212" i="6"/>
  <c r="AV212" i="6"/>
  <c r="AU212" i="6"/>
  <c r="AT212" i="6"/>
  <c r="AS212" i="6"/>
  <c r="AR212" i="6"/>
  <c r="AQ212" i="6"/>
  <c r="AP212" i="6"/>
  <c r="AO212" i="6"/>
  <c r="AN212" i="6"/>
  <c r="AY211" i="6"/>
  <c r="AX211" i="6"/>
  <c r="AW211" i="6"/>
  <c r="AV211" i="6"/>
  <c r="AU211" i="6"/>
  <c r="AT211" i="6"/>
  <c r="AS211" i="6"/>
  <c r="AR211" i="6"/>
  <c r="AQ211" i="6"/>
  <c r="AP211" i="6"/>
  <c r="AO211" i="6"/>
  <c r="AN211" i="6"/>
  <c r="AY210" i="6"/>
  <c r="AX210" i="6"/>
  <c r="AW210" i="6"/>
  <c r="AV210" i="6"/>
  <c r="AU210" i="6"/>
  <c r="AT210" i="6"/>
  <c r="AS210" i="6"/>
  <c r="AR210" i="6"/>
  <c r="AQ210" i="6"/>
  <c r="AP210" i="6"/>
  <c r="AO210" i="6"/>
  <c r="AN210" i="6"/>
  <c r="AY209" i="6"/>
  <c r="AX209" i="6"/>
  <c r="AW209" i="6"/>
  <c r="AV209" i="6"/>
  <c r="AU209" i="6"/>
  <c r="AT209" i="6"/>
  <c r="AS209" i="6"/>
  <c r="AR209" i="6"/>
  <c r="AQ209" i="6"/>
  <c r="AP209" i="6"/>
  <c r="AO209" i="6"/>
  <c r="AN209" i="6"/>
  <c r="AY208" i="6"/>
  <c r="AX208" i="6"/>
  <c r="AW208" i="6"/>
  <c r="AV208" i="6"/>
  <c r="AU208" i="6"/>
  <c r="AT208" i="6"/>
  <c r="AS208" i="6"/>
  <c r="AR208" i="6"/>
  <c r="AQ208" i="6"/>
  <c r="AP208" i="6"/>
  <c r="AO208" i="6"/>
  <c r="AN208" i="6"/>
  <c r="AY207" i="6"/>
  <c r="AX207" i="6"/>
  <c r="AW207" i="6"/>
  <c r="AV207" i="6"/>
  <c r="AU207" i="6"/>
  <c r="AT207" i="6"/>
  <c r="AS207" i="6"/>
  <c r="AR207" i="6"/>
  <c r="AQ207" i="6"/>
  <c r="AP207" i="6"/>
  <c r="AO207" i="6"/>
  <c r="AN207" i="6"/>
  <c r="AY206" i="6"/>
  <c r="AX206" i="6"/>
  <c r="AW206" i="6"/>
  <c r="AV206" i="6"/>
  <c r="AU206" i="6"/>
  <c r="AT206" i="6"/>
  <c r="AS206" i="6"/>
  <c r="AR206" i="6"/>
  <c r="AQ206" i="6"/>
  <c r="AP206" i="6"/>
  <c r="AO206" i="6"/>
  <c r="AN206" i="6"/>
  <c r="AY205" i="6"/>
  <c r="AX205" i="6"/>
  <c r="AW205" i="6"/>
  <c r="AV205" i="6"/>
  <c r="AU205" i="6"/>
  <c r="AT205" i="6"/>
  <c r="AS205" i="6"/>
  <c r="AR205" i="6"/>
  <c r="AQ205" i="6"/>
  <c r="AP205" i="6"/>
  <c r="AO205" i="6"/>
  <c r="AN205" i="6"/>
  <c r="AY204" i="6"/>
  <c r="AX204" i="6"/>
  <c r="AW204" i="6"/>
  <c r="AV204" i="6"/>
  <c r="AU204" i="6"/>
  <c r="AT204" i="6"/>
  <c r="AS204" i="6"/>
  <c r="AR204" i="6"/>
  <c r="AQ204" i="6"/>
  <c r="AP204" i="6"/>
  <c r="AO204" i="6"/>
  <c r="AN204" i="6"/>
  <c r="AY203" i="6"/>
  <c r="AX203" i="6"/>
  <c r="AW203" i="6"/>
  <c r="AV203" i="6"/>
  <c r="AU203" i="6"/>
  <c r="AT203" i="6"/>
  <c r="AS203" i="6"/>
  <c r="AR203" i="6"/>
  <c r="AQ203" i="6"/>
  <c r="AP203" i="6"/>
  <c r="AO203" i="6"/>
  <c r="AN203" i="6"/>
  <c r="AY202" i="6"/>
  <c r="AX202" i="6"/>
  <c r="AW202" i="6"/>
  <c r="AV202" i="6"/>
  <c r="AU202" i="6"/>
  <c r="AT202" i="6"/>
  <c r="AS202" i="6"/>
  <c r="AR202" i="6"/>
  <c r="AQ202" i="6"/>
  <c r="AP202" i="6"/>
  <c r="AO202" i="6"/>
  <c r="AN202" i="6"/>
  <c r="AY201" i="6"/>
  <c r="AX201" i="6"/>
  <c r="AW201" i="6"/>
  <c r="AV201" i="6"/>
  <c r="AU201" i="6"/>
  <c r="AT201" i="6"/>
  <c r="AS201" i="6"/>
  <c r="AR201" i="6"/>
  <c r="AQ201" i="6"/>
  <c r="AP201" i="6"/>
  <c r="AO201" i="6"/>
  <c r="AN201" i="6"/>
  <c r="AY200" i="6"/>
  <c r="AX200" i="6"/>
  <c r="AW200" i="6"/>
  <c r="AV200" i="6"/>
  <c r="AU200" i="6"/>
  <c r="AT200" i="6"/>
  <c r="AS200" i="6"/>
  <c r="AR200" i="6"/>
  <c r="AQ200" i="6"/>
  <c r="AP200" i="6"/>
  <c r="AO200" i="6"/>
  <c r="AN200" i="6"/>
  <c r="AY199" i="6"/>
  <c r="AX199" i="6"/>
  <c r="AW199" i="6"/>
  <c r="AV199" i="6"/>
  <c r="AU199" i="6"/>
  <c r="AT199" i="6"/>
  <c r="AS199" i="6"/>
  <c r="AR199" i="6"/>
  <c r="AQ199" i="6"/>
  <c r="AP199" i="6"/>
  <c r="AO199" i="6"/>
  <c r="AN199" i="6"/>
  <c r="AY198" i="6"/>
  <c r="AX198" i="6"/>
  <c r="AW198" i="6"/>
  <c r="AV198" i="6"/>
  <c r="AU198" i="6"/>
  <c r="AT198" i="6"/>
  <c r="AS198" i="6"/>
  <c r="AR198" i="6"/>
  <c r="AQ198" i="6"/>
  <c r="AP198" i="6"/>
  <c r="AO198" i="6"/>
  <c r="AN198" i="6"/>
  <c r="AY197" i="6"/>
  <c r="AX197" i="6"/>
  <c r="AW197" i="6"/>
  <c r="AV197" i="6"/>
  <c r="AU197" i="6"/>
  <c r="AT197" i="6"/>
  <c r="AS197" i="6"/>
  <c r="AR197" i="6"/>
  <c r="AQ197" i="6"/>
  <c r="AP197" i="6"/>
  <c r="AO197" i="6"/>
  <c r="AN197" i="6"/>
  <c r="AY196" i="6"/>
  <c r="AX196" i="6"/>
  <c r="AW196" i="6"/>
  <c r="AV196" i="6"/>
  <c r="AU196" i="6"/>
  <c r="AT196" i="6"/>
  <c r="AS196" i="6"/>
  <c r="AR196" i="6"/>
  <c r="AQ196" i="6"/>
  <c r="AP196" i="6"/>
  <c r="AO196" i="6"/>
  <c r="AN196" i="6"/>
  <c r="AY195" i="6"/>
  <c r="AX195" i="6"/>
  <c r="AW195" i="6"/>
  <c r="AV195" i="6"/>
  <c r="AU195" i="6"/>
  <c r="AT195" i="6"/>
  <c r="AS195" i="6"/>
  <c r="AR195" i="6"/>
  <c r="AQ195" i="6"/>
  <c r="AP195" i="6"/>
  <c r="AO195" i="6"/>
  <c r="AN195" i="6"/>
  <c r="AY194" i="6"/>
  <c r="AX194" i="6"/>
  <c r="AW194" i="6"/>
  <c r="AV194" i="6"/>
  <c r="AU194" i="6"/>
  <c r="AT194" i="6"/>
  <c r="AS194" i="6"/>
  <c r="AR194" i="6"/>
  <c r="AQ194" i="6"/>
  <c r="AP194" i="6"/>
  <c r="AO194" i="6"/>
  <c r="AN194" i="6"/>
  <c r="AY193" i="6"/>
  <c r="AX193" i="6"/>
  <c r="AW193" i="6"/>
  <c r="AV193" i="6"/>
  <c r="AU193" i="6"/>
  <c r="AT193" i="6"/>
  <c r="AS193" i="6"/>
  <c r="AR193" i="6"/>
  <c r="AQ193" i="6"/>
  <c r="AP193" i="6"/>
  <c r="AO193" i="6"/>
  <c r="AN193" i="6"/>
  <c r="AY192" i="6"/>
  <c r="AX192" i="6"/>
  <c r="AW192" i="6"/>
  <c r="AV192" i="6"/>
  <c r="AU192" i="6"/>
  <c r="AT192" i="6"/>
  <c r="AS192" i="6"/>
  <c r="AR192" i="6"/>
  <c r="AQ192" i="6"/>
  <c r="AP192" i="6"/>
  <c r="AO192" i="6"/>
  <c r="AN192" i="6"/>
  <c r="AY191" i="6"/>
  <c r="AX191" i="6"/>
  <c r="AW191" i="6"/>
  <c r="AV191" i="6"/>
  <c r="AU191" i="6"/>
  <c r="AT191" i="6"/>
  <c r="AS191" i="6"/>
  <c r="AR191" i="6"/>
  <c r="AQ191" i="6"/>
  <c r="AP191" i="6"/>
  <c r="AO191" i="6"/>
  <c r="AN191" i="6"/>
  <c r="AY190" i="6"/>
  <c r="AX190" i="6"/>
  <c r="AW190" i="6"/>
  <c r="AV190" i="6"/>
  <c r="AU190" i="6"/>
  <c r="AT190" i="6"/>
  <c r="AS190" i="6"/>
  <c r="AR190" i="6"/>
  <c r="AQ190" i="6"/>
  <c r="AP190" i="6"/>
  <c r="AO190" i="6"/>
  <c r="AN190" i="6"/>
  <c r="AY189" i="6"/>
  <c r="AX189" i="6"/>
  <c r="AW189" i="6"/>
  <c r="AV189" i="6"/>
  <c r="AU189" i="6"/>
  <c r="AT189" i="6"/>
  <c r="AS189" i="6"/>
  <c r="AR189" i="6"/>
  <c r="AQ189" i="6"/>
  <c r="AP189" i="6"/>
  <c r="AO189" i="6"/>
  <c r="AN189" i="6"/>
  <c r="AY188" i="6"/>
  <c r="AX188" i="6"/>
  <c r="AW188" i="6"/>
  <c r="AV188" i="6"/>
  <c r="AU188" i="6"/>
  <c r="AT188" i="6"/>
  <c r="AS188" i="6"/>
  <c r="AR188" i="6"/>
  <c r="AQ188" i="6"/>
  <c r="AP188" i="6"/>
  <c r="AO188" i="6"/>
  <c r="AN188" i="6"/>
  <c r="AY187" i="6"/>
  <c r="AX187" i="6"/>
  <c r="AW187" i="6"/>
  <c r="AV187" i="6"/>
  <c r="AU187" i="6"/>
  <c r="AT187" i="6"/>
  <c r="AS187" i="6"/>
  <c r="AR187" i="6"/>
  <c r="AQ187" i="6"/>
  <c r="AP187" i="6"/>
  <c r="AO187" i="6"/>
  <c r="AN187" i="6"/>
  <c r="AY186" i="6"/>
  <c r="AX186" i="6"/>
  <c r="AW186" i="6"/>
  <c r="AV186" i="6"/>
  <c r="AU186" i="6"/>
  <c r="AT186" i="6"/>
  <c r="AS186" i="6"/>
  <c r="AR186" i="6"/>
  <c r="AQ186" i="6"/>
  <c r="AP186" i="6"/>
  <c r="AO186" i="6"/>
  <c r="AN186" i="6"/>
  <c r="AY185" i="6"/>
  <c r="AX185" i="6"/>
  <c r="AW185" i="6"/>
  <c r="AV185" i="6"/>
  <c r="AU185" i="6"/>
  <c r="AT185" i="6"/>
  <c r="AS185" i="6"/>
  <c r="AR185" i="6"/>
  <c r="AQ185" i="6"/>
  <c r="AP185" i="6"/>
  <c r="AO185" i="6"/>
  <c r="AN185" i="6"/>
  <c r="AY184" i="6"/>
  <c r="AX184" i="6"/>
  <c r="AW184" i="6"/>
  <c r="AV184" i="6"/>
  <c r="AU184" i="6"/>
  <c r="AT184" i="6"/>
  <c r="AS184" i="6"/>
  <c r="AR184" i="6"/>
  <c r="AQ184" i="6"/>
  <c r="AP184" i="6"/>
  <c r="AO184" i="6"/>
  <c r="AN184" i="6"/>
  <c r="AY183" i="6"/>
  <c r="AX183" i="6"/>
  <c r="AW183" i="6"/>
  <c r="AV183" i="6"/>
  <c r="AU183" i="6"/>
  <c r="AT183" i="6"/>
  <c r="AS183" i="6"/>
  <c r="AR183" i="6"/>
  <c r="AQ183" i="6"/>
  <c r="AP183" i="6"/>
  <c r="AO183" i="6"/>
  <c r="AN183" i="6"/>
  <c r="AY182" i="6"/>
  <c r="AX182" i="6"/>
  <c r="AW182" i="6"/>
  <c r="AV182" i="6"/>
  <c r="AU182" i="6"/>
  <c r="AT182" i="6"/>
  <c r="AS182" i="6"/>
  <c r="AR182" i="6"/>
  <c r="AQ182" i="6"/>
  <c r="AP182" i="6"/>
  <c r="AO182" i="6"/>
  <c r="AN182" i="6"/>
  <c r="AY181" i="6"/>
  <c r="AX181" i="6"/>
  <c r="AW181" i="6"/>
  <c r="AV181" i="6"/>
  <c r="AU181" i="6"/>
  <c r="AT181" i="6"/>
  <c r="AS181" i="6"/>
  <c r="AR181" i="6"/>
  <c r="AQ181" i="6"/>
  <c r="AP181" i="6"/>
  <c r="AO181" i="6"/>
  <c r="AN181" i="6"/>
  <c r="AY180" i="6"/>
  <c r="AX180" i="6"/>
  <c r="AW180" i="6"/>
  <c r="AV180" i="6"/>
  <c r="AU180" i="6"/>
  <c r="AT180" i="6"/>
  <c r="AS180" i="6"/>
  <c r="AR180" i="6"/>
  <c r="AQ180" i="6"/>
  <c r="AP180" i="6"/>
  <c r="AO180" i="6"/>
  <c r="AN180" i="6"/>
  <c r="AY179" i="6"/>
  <c r="AX179" i="6"/>
  <c r="AW179" i="6"/>
  <c r="AV179" i="6"/>
  <c r="AU179" i="6"/>
  <c r="AT179" i="6"/>
  <c r="AS179" i="6"/>
  <c r="AR179" i="6"/>
  <c r="AQ179" i="6"/>
  <c r="AP179" i="6"/>
  <c r="AO179" i="6"/>
  <c r="AN179" i="6"/>
  <c r="AY178" i="6"/>
  <c r="AX178" i="6"/>
  <c r="AW178" i="6"/>
  <c r="AV178" i="6"/>
  <c r="AU178" i="6"/>
  <c r="AT178" i="6"/>
  <c r="AS178" i="6"/>
  <c r="AR178" i="6"/>
  <c r="AQ178" i="6"/>
  <c r="AP178" i="6"/>
  <c r="AO178" i="6"/>
  <c r="AN178" i="6"/>
  <c r="AY177" i="6"/>
  <c r="AX177" i="6"/>
  <c r="AW177" i="6"/>
  <c r="AV177" i="6"/>
  <c r="AU177" i="6"/>
  <c r="AT177" i="6"/>
  <c r="AS177" i="6"/>
  <c r="AR177" i="6"/>
  <c r="AQ177" i="6"/>
  <c r="AP177" i="6"/>
  <c r="AO177" i="6"/>
  <c r="AN177" i="6"/>
  <c r="AY176" i="6"/>
  <c r="AX176" i="6"/>
  <c r="AW176" i="6"/>
  <c r="AV176" i="6"/>
  <c r="AU176" i="6"/>
  <c r="AT176" i="6"/>
  <c r="AS176" i="6"/>
  <c r="AR176" i="6"/>
  <c r="AQ176" i="6"/>
  <c r="AP176" i="6"/>
  <c r="AO176" i="6"/>
  <c r="AN176" i="6"/>
  <c r="AY175" i="6"/>
  <c r="AX175" i="6"/>
  <c r="AW175" i="6"/>
  <c r="AV175" i="6"/>
  <c r="AU175" i="6"/>
  <c r="AT175" i="6"/>
  <c r="AS175" i="6"/>
  <c r="AR175" i="6"/>
  <c r="AQ175" i="6"/>
  <c r="AP175" i="6"/>
  <c r="AO175" i="6"/>
  <c r="AN175" i="6"/>
  <c r="AY174" i="6"/>
  <c r="AX174" i="6"/>
  <c r="AW174" i="6"/>
  <c r="AV174" i="6"/>
  <c r="AU174" i="6"/>
  <c r="AT174" i="6"/>
  <c r="AS174" i="6"/>
  <c r="AR174" i="6"/>
  <c r="AQ174" i="6"/>
  <c r="AP174" i="6"/>
  <c r="AO174" i="6"/>
  <c r="AN174" i="6"/>
  <c r="AY173" i="6"/>
  <c r="AX173" i="6"/>
  <c r="AW173" i="6"/>
  <c r="AV173" i="6"/>
  <c r="AU173" i="6"/>
  <c r="AT173" i="6"/>
  <c r="AS173" i="6"/>
  <c r="AR173" i="6"/>
  <c r="AQ173" i="6"/>
  <c r="AP173" i="6"/>
  <c r="AO173" i="6"/>
  <c r="AN173" i="6"/>
  <c r="AY172" i="6"/>
  <c r="AX172" i="6"/>
  <c r="AW172" i="6"/>
  <c r="AV172" i="6"/>
  <c r="AU172" i="6"/>
  <c r="AT172" i="6"/>
  <c r="AS172" i="6"/>
  <c r="AR172" i="6"/>
  <c r="AQ172" i="6"/>
  <c r="AP172" i="6"/>
  <c r="AO172" i="6"/>
  <c r="AN172" i="6"/>
  <c r="AY171" i="6"/>
  <c r="AX171" i="6"/>
  <c r="AW171" i="6"/>
  <c r="AV171" i="6"/>
  <c r="AU171" i="6"/>
  <c r="AT171" i="6"/>
  <c r="AS171" i="6"/>
  <c r="AR171" i="6"/>
  <c r="AQ171" i="6"/>
  <c r="AP171" i="6"/>
  <c r="AO171" i="6"/>
  <c r="AN171" i="6"/>
  <c r="AY170" i="6"/>
  <c r="AX170" i="6"/>
  <c r="AW170" i="6"/>
  <c r="AV170" i="6"/>
  <c r="AU170" i="6"/>
  <c r="AT170" i="6"/>
  <c r="AS170" i="6"/>
  <c r="AR170" i="6"/>
  <c r="AQ170" i="6"/>
  <c r="AP170" i="6"/>
  <c r="AO170" i="6"/>
  <c r="AN170" i="6"/>
  <c r="AY169" i="6"/>
  <c r="AX169" i="6"/>
  <c r="AW169" i="6"/>
  <c r="AV169" i="6"/>
  <c r="AU169" i="6"/>
  <c r="AT169" i="6"/>
  <c r="AS169" i="6"/>
  <c r="AR169" i="6"/>
  <c r="AQ169" i="6"/>
  <c r="AP169" i="6"/>
  <c r="AO169" i="6"/>
  <c r="AN169" i="6"/>
  <c r="AY168" i="6"/>
  <c r="AX168" i="6"/>
  <c r="AW168" i="6"/>
  <c r="AV168" i="6"/>
  <c r="AU168" i="6"/>
  <c r="AT168" i="6"/>
  <c r="AS168" i="6"/>
  <c r="AR168" i="6"/>
  <c r="AQ168" i="6"/>
  <c r="AP168" i="6"/>
  <c r="AO168" i="6"/>
  <c r="AN168" i="6"/>
  <c r="AY167" i="6"/>
  <c r="AX167" i="6"/>
  <c r="AW167" i="6"/>
  <c r="AV167" i="6"/>
  <c r="AU167" i="6"/>
  <c r="AT167" i="6"/>
  <c r="AS167" i="6"/>
  <c r="AR167" i="6"/>
  <c r="AQ167" i="6"/>
  <c r="AP167" i="6"/>
  <c r="AO167" i="6"/>
  <c r="AN167" i="6"/>
  <c r="AY166" i="6"/>
  <c r="AX166" i="6"/>
  <c r="AW166" i="6"/>
  <c r="AV166" i="6"/>
  <c r="AU166" i="6"/>
  <c r="AT166" i="6"/>
  <c r="AS166" i="6"/>
  <c r="AR166" i="6"/>
  <c r="AQ166" i="6"/>
  <c r="AP166" i="6"/>
  <c r="AO166" i="6"/>
  <c r="AN166" i="6"/>
  <c r="AY165" i="6"/>
  <c r="AX165" i="6"/>
  <c r="AW165" i="6"/>
  <c r="AV165" i="6"/>
  <c r="AU165" i="6"/>
  <c r="AT165" i="6"/>
  <c r="AS165" i="6"/>
  <c r="AR165" i="6"/>
  <c r="AQ165" i="6"/>
  <c r="AP165" i="6"/>
  <c r="AO165" i="6"/>
  <c r="AN165" i="6"/>
  <c r="AY164" i="6"/>
  <c r="AX164" i="6"/>
  <c r="AW164" i="6"/>
  <c r="AV164" i="6"/>
  <c r="AU164" i="6"/>
  <c r="AT164" i="6"/>
  <c r="AS164" i="6"/>
  <c r="AR164" i="6"/>
  <c r="AQ164" i="6"/>
  <c r="AP164" i="6"/>
  <c r="AO164" i="6"/>
  <c r="AN164" i="6"/>
  <c r="AY163" i="6"/>
  <c r="AX163" i="6"/>
  <c r="AW163" i="6"/>
  <c r="AV163" i="6"/>
  <c r="AU163" i="6"/>
  <c r="AT163" i="6"/>
  <c r="AS163" i="6"/>
  <c r="AR163" i="6"/>
  <c r="AQ163" i="6"/>
  <c r="AP163" i="6"/>
  <c r="AO163" i="6"/>
  <c r="AN163" i="6"/>
  <c r="AY162" i="6"/>
  <c r="AX162" i="6"/>
  <c r="AW162" i="6"/>
  <c r="AV162" i="6"/>
  <c r="AU162" i="6"/>
  <c r="AT162" i="6"/>
  <c r="AS162" i="6"/>
  <c r="AR162" i="6"/>
  <c r="AQ162" i="6"/>
  <c r="AP162" i="6"/>
  <c r="AO162" i="6"/>
  <c r="AN162" i="6"/>
  <c r="AY161" i="6"/>
  <c r="AX161" i="6"/>
  <c r="AW161" i="6"/>
  <c r="AV161" i="6"/>
  <c r="AU161" i="6"/>
  <c r="AT161" i="6"/>
  <c r="AS161" i="6"/>
  <c r="AR161" i="6"/>
  <c r="AQ161" i="6"/>
  <c r="AP161" i="6"/>
  <c r="AO161" i="6"/>
  <c r="AN161" i="6"/>
  <c r="AY160" i="6"/>
  <c r="AX160" i="6"/>
  <c r="AW160" i="6"/>
  <c r="AV160" i="6"/>
  <c r="AU160" i="6"/>
  <c r="AT160" i="6"/>
  <c r="AS160" i="6"/>
  <c r="AR160" i="6"/>
  <c r="AQ160" i="6"/>
  <c r="AP160" i="6"/>
  <c r="AO160" i="6"/>
  <c r="AN160" i="6"/>
  <c r="AY159" i="6"/>
  <c r="AX159" i="6"/>
  <c r="AW159" i="6"/>
  <c r="AV159" i="6"/>
  <c r="AU159" i="6"/>
  <c r="AT159" i="6"/>
  <c r="AS159" i="6"/>
  <c r="AR159" i="6"/>
  <c r="AQ159" i="6"/>
  <c r="AP159" i="6"/>
  <c r="AO159" i="6"/>
  <c r="AN159" i="6"/>
  <c r="AY158" i="6"/>
  <c r="AX158" i="6"/>
  <c r="AW158" i="6"/>
  <c r="AV158" i="6"/>
  <c r="AU158" i="6"/>
  <c r="AT158" i="6"/>
  <c r="AS158" i="6"/>
  <c r="AR158" i="6"/>
  <c r="AQ158" i="6"/>
  <c r="AP158" i="6"/>
  <c r="AO158" i="6"/>
  <c r="AN158" i="6"/>
  <c r="AY157" i="6"/>
  <c r="AX157" i="6"/>
  <c r="AW157" i="6"/>
  <c r="AV157" i="6"/>
  <c r="AU157" i="6"/>
  <c r="AT157" i="6"/>
  <c r="AS157" i="6"/>
  <c r="AR157" i="6"/>
  <c r="AQ157" i="6"/>
  <c r="AP157" i="6"/>
  <c r="AO157" i="6"/>
  <c r="AN157" i="6"/>
  <c r="AY156" i="6"/>
  <c r="AX156" i="6"/>
  <c r="AW156" i="6"/>
  <c r="AV156" i="6"/>
  <c r="AU156" i="6"/>
  <c r="AT156" i="6"/>
  <c r="AS156" i="6"/>
  <c r="AR156" i="6"/>
  <c r="AQ156" i="6"/>
  <c r="AP156" i="6"/>
  <c r="AO156" i="6"/>
  <c r="AN156" i="6"/>
  <c r="AY155" i="6"/>
  <c r="AX155" i="6"/>
  <c r="AW155" i="6"/>
  <c r="AV155" i="6"/>
  <c r="AU155" i="6"/>
  <c r="AT155" i="6"/>
  <c r="AS155" i="6"/>
  <c r="AR155" i="6"/>
  <c r="AQ155" i="6"/>
  <c r="AP155" i="6"/>
  <c r="AO155" i="6"/>
  <c r="AN155" i="6"/>
  <c r="AY154" i="6"/>
  <c r="AX154" i="6"/>
  <c r="AW154" i="6"/>
  <c r="AV154" i="6"/>
  <c r="AU154" i="6"/>
  <c r="AT154" i="6"/>
  <c r="AS154" i="6"/>
  <c r="AR154" i="6"/>
  <c r="AQ154" i="6"/>
  <c r="AP154" i="6"/>
  <c r="AO154" i="6"/>
  <c r="AN154" i="6"/>
  <c r="AY153" i="6"/>
  <c r="AX153" i="6"/>
  <c r="AW153" i="6"/>
  <c r="AV153" i="6"/>
  <c r="AU153" i="6"/>
  <c r="AT153" i="6"/>
  <c r="AS153" i="6"/>
  <c r="AR153" i="6"/>
  <c r="AQ153" i="6"/>
  <c r="AP153" i="6"/>
  <c r="AO153" i="6"/>
  <c r="AN153" i="6"/>
  <c r="AY152" i="6"/>
  <c r="AX152" i="6"/>
  <c r="AW152" i="6"/>
  <c r="AV152" i="6"/>
  <c r="AU152" i="6"/>
  <c r="AT152" i="6"/>
  <c r="AS152" i="6"/>
  <c r="AR152" i="6"/>
  <c r="AQ152" i="6"/>
  <c r="AP152" i="6"/>
  <c r="AO152" i="6"/>
  <c r="AN152" i="6"/>
  <c r="AY151" i="6"/>
  <c r="AX151" i="6"/>
  <c r="AW151" i="6"/>
  <c r="AV151" i="6"/>
  <c r="AU151" i="6"/>
  <c r="AT151" i="6"/>
  <c r="AS151" i="6"/>
  <c r="AR151" i="6"/>
  <c r="AQ151" i="6"/>
  <c r="AP151" i="6"/>
  <c r="AO151" i="6"/>
  <c r="AN151" i="6"/>
  <c r="AY150" i="6"/>
  <c r="AX150" i="6"/>
  <c r="AW150" i="6"/>
  <c r="AV150" i="6"/>
  <c r="AU150" i="6"/>
  <c r="AT150" i="6"/>
  <c r="AS150" i="6"/>
  <c r="AR150" i="6"/>
  <c r="AQ150" i="6"/>
  <c r="AP150" i="6"/>
  <c r="AO150" i="6"/>
  <c r="AN150" i="6"/>
  <c r="AY149" i="6"/>
  <c r="AX149" i="6"/>
  <c r="AW149" i="6"/>
  <c r="AV149" i="6"/>
  <c r="AU149" i="6"/>
  <c r="AT149" i="6"/>
  <c r="AS149" i="6"/>
  <c r="AR149" i="6"/>
  <c r="AQ149" i="6"/>
  <c r="AP149" i="6"/>
  <c r="AO149" i="6"/>
  <c r="AN149" i="6"/>
  <c r="AY148" i="6"/>
  <c r="AX148" i="6"/>
  <c r="AW148" i="6"/>
  <c r="AV148" i="6"/>
  <c r="AU148" i="6"/>
  <c r="AT148" i="6"/>
  <c r="AS148" i="6"/>
  <c r="AR148" i="6"/>
  <c r="AQ148" i="6"/>
  <c r="AP148" i="6"/>
  <c r="AO148" i="6"/>
  <c r="AN148" i="6"/>
  <c r="AY147" i="6"/>
  <c r="AX147" i="6"/>
  <c r="AW147" i="6"/>
  <c r="AV147" i="6"/>
  <c r="AU147" i="6"/>
  <c r="AT147" i="6"/>
  <c r="AS147" i="6"/>
  <c r="AR147" i="6"/>
  <c r="AQ147" i="6"/>
  <c r="AP147" i="6"/>
  <c r="AO147" i="6"/>
  <c r="AN147" i="6"/>
  <c r="AY146" i="6"/>
  <c r="AX146" i="6"/>
  <c r="AW146" i="6"/>
  <c r="AV146" i="6"/>
  <c r="AU146" i="6"/>
  <c r="AT146" i="6"/>
  <c r="AS146" i="6"/>
  <c r="AR146" i="6"/>
  <c r="AQ146" i="6"/>
  <c r="AP146" i="6"/>
  <c r="AO146" i="6"/>
  <c r="AN146" i="6"/>
  <c r="AY145" i="6"/>
  <c r="AX145" i="6"/>
  <c r="AW145" i="6"/>
  <c r="AV145" i="6"/>
  <c r="AU145" i="6"/>
  <c r="AT145" i="6"/>
  <c r="AS145" i="6"/>
  <c r="AR145" i="6"/>
  <c r="AQ145" i="6"/>
  <c r="AP145" i="6"/>
  <c r="AO145" i="6"/>
  <c r="AN145" i="6"/>
  <c r="AY144" i="6"/>
  <c r="AX144" i="6"/>
  <c r="AW144" i="6"/>
  <c r="AV144" i="6"/>
  <c r="AU144" i="6"/>
  <c r="AT144" i="6"/>
  <c r="AS144" i="6"/>
  <c r="AR144" i="6"/>
  <c r="AQ144" i="6"/>
  <c r="AP144" i="6"/>
  <c r="AO144" i="6"/>
  <c r="AN144" i="6"/>
  <c r="AY143" i="6"/>
  <c r="AX143" i="6"/>
  <c r="AW143" i="6"/>
  <c r="AV143" i="6"/>
  <c r="AU143" i="6"/>
  <c r="AT143" i="6"/>
  <c r="AS143" i="6"/>
  <c r="AR143" i="6"/>
  <c r="AQ143" i="6"/>
  <c r="AP143" i="6"/>
  <c r="AO143" i="6"/>
  <c r="AN143" i="6"/>
  <c r="AY142" i="6"/>
  <c r="AX142" i="6"/>
  <c r="AW142" i="6"/>
  <c r="AV142" i="6"/>
  <c r="AU142" i="6"/>
  <c r="AT142" i="6"/>
  <c r="AS142" i="6"/>
  <c r="AR142" i="6"/>
  <c r="AQ142" i="6"/>
  <c r="AP142" i="6"/>
  <c r="AO142" i="6"/>
  <c r="AN142" i="6"/>
  <c r="AY141" i="6"/>
  <c r="AX141" i="6"/>
  <c r="AW141" i="6"/>
  <c r="AV141" i="6"/>
  <c r="AU141" i="6"/>
  <c r="AT141" i="6"/>
  <c r="AS141" i="6"/>
  <c r="AR141" i="6"/>
  <c r="AQ141" i="6"/>
  <c r="AP141" i="6"/>
  <c r="AO141" i="6"/>
  <c r="AN141" i="6"/>
  <c r="AY140" i="6"/>
  <c r="AX140" i="6"/>
  <c r="AW140" i="6"/>
  <c r="AV140" i="6"/>
  <c r="AU140" i="6"/>
  <c r="AT140" i="6"/>
  <c r="AS140" i="6"/>
  <c r="AR140" i="6"/>
  <c r="AQ140" i="6"/>
  <c r="AP140" i="6"/>
  <c r="AO140" i="6"/>
  <c r="AN140" i="6"/>
  <c r="AY139" i="6"/>
  <c r="AX139" i="6"/>
  <c r="AW139" i="6"/>
  <c r="AV139" i="6"/>
  <c r="AU139" i="6"/>
  <c r="AT139" i="6"/>
  <c r="AS139" i="6"/>
  <c r="AR139" i="6"/>
  <c r="AQ139" i="6"/>
  <c r="AP139" i="6"/>
  <c r="AO139" i="6"/>
  <c r="AN139" i="6"/>
  <c r="AY138" i="6"/>
  <c r="AX138" i="6"/>
  <c r="AW138" i="6"/>
  <c r="AV138" i="6"/>
  <c r="AU138" i="6"/>
  <c r="AT138" i="6"/>
  <c r="AS138" i="6"/>
  <c r="AR138" i="6"/>
  <c r="AQ138" i="6"/>
  <c r="AP138" i="6"/>
  <c r="AO138" i="6"/>
  <c r="AN138" i="6"/>
  <c r="AY137" i="6"/>
  <c r="AX137" i="6"/>
  <c r="AW137" i="6"/>
  <c r="AV137" i="6"/>
  <c r="AU137" i="6"/>
  <c r="AT137" i="6"/>
  <c r="AS137" i="6"/>
  <c r="AR137" i="6"/>
  <c r="AQ137" i="6"/>
  <c r="AP137" i="6"/>
  <c r="AO137" i="6"/>
  <c r="AN137" i="6"/>
  <c r="AY136" i="6"/>
  <c r="AX136" i="6"/>
  <c r="AW136" i="6"/>
  <c r="AV136" i="6"/>
  <c r="AU136" i="6"/>
  <c r="AT136" i="6"/>
  <c r="AS136" i="6"/>
  <c r="AR136" i="6"/>
  <c r="AQ136" i="6"/>
  <c r="AP136" i="6"/>
  <c r="AO136" i="6"/>
  <c r="AN136" i="6"/>
  <c r="AY135" i="6"/>
  <c r="AX135" i="6"/>
  <c r="AW135" i="6"/>
  <c r="AV135" i="6"/>
  <c r="AU135" i="6"/>
  <c r="AT135" i="6"/>
  <c r="AS135" i="6"/>
  <c r="AR135" i="6"/>
  <c r="AQ135" i="6"/>
  <c r="AP135" i="6"/>
  <c r="AO135" i="6"/>
  <c r="AN135" i="6"/>
  <c r="AY134" i="6"/>
  <c r="AX134" i="6"/>
  <c r="AW134" i="6"/>
  <c r="AV134" i="6"/>
  <c r="AU134" i="6"/>
  <c r="AT134" i="6"/>
  <c r="AS134" i="6"/>
  <c r="AR134" i="6"/>
  <c r="AQ134" i="6"/>
  <c r="AP134" i="6"/>
  <c r="AO134" i="6"/>
  <c r="AN134" i="6"/>
  <c r="AY133" i="6"/>
  <c r="AX133" i="6"/>
  <c r="AW133" i="6"/>
  <c r="AV133" i="6"/>
  <c r="AU133" i="6"/>
  <c r="AT133" i="6"/>
  <c r="AS133" i="6"/>
  <c r="AR133" i="6"/>
  <c r="AQ133" i="6"/>
  <c r="AP133" i="6"/>
  <c r="AO133" i="6"/>
  <c r="AN133" i="6"/>
  <c r="AY132" i="6"/>
  <c r="AX132" i="6"/>
  <c r="AW132" i="6"/>
  <c r="AV132" i="6"/>
  <c r="AU132" i="6"/>
  <c r="AT132" i="6"/>
  <c r="AS132" i="6"/>
  <c r="AR132" i="6"/>
  <c r="AQ132" i="6"/>
  <c r="AP132" i="6"/>
  <c r="AO132" i="6"/>
  <c r="AN132" i="6"/>
  <c r="AY131" i="6"/>
  <c r="AX131" i="6"/>
  <c r="AW131" i="6"/>
  <c r="AV131" i="6"/>
  <c r="AU131" i="6"/>
  <c r="AT131" i="6"/>
  <c r="AS131" i="6"/>
  <c r="AR131" i="6"/>
  <c r="AQ131" i="6"/>
  <c r="AP131" i="6"/>
  <c r="AO131" i="6"/>
  <c r="AN131" i="6"/>
  <c r="AY130" i="6"/>
  <c r="AX130" i="6"/>
  <c r="AW130" i="6"/>
  <c r="AV130" i="6"/>
  <c r="AU130" i="6"/>
  <c r="AT130" i="6"/>
  <c r="AS130" i="6"/>
  <c r="AR130" i="6"/>
  <c r="AQ130" i="6"/>
  <c r="AP130" i="6"/>
  <c r="AO130" i="6"/>
  <c r="AN130" i="6"/>
  <c r="AY129" i="6"/>
  <c r="AX129" i="6"/>
  <c r="AW129" i="6"/>
  <c r="AV129" i="6"/>
  <c r="AU129" i="6"/>
  <c r="AT129" i="6"/>
  <c r="AS129" i="6"/>
  <c r="AR129" i="6"/>
  <c r="AQ129" i="6"/>
  <c r="AP129" i="6"/>
  <c r="AO129" i="6"/>
  <c r="AN129" i="6"/>
  <c r="AY128" i="6"/>
  <c r="AX128" i="6"/>
  <c r="AW128" i="6"/>
  <c r="AV128" i="6"/>
  <c r="AU128" i="6"/>
  <c r="AT128" i="6"/>
  <c r="AS128" i="6"/>
  <c r="AR128" i="6"/>
  <c r="AQ128" i="6"/>
  <c r="AP128" i="6"/>
  <c r="AO128" i="6"/>
  <c r="AN128" i="6"/>
  <c r="AY127" i="6"/>
  <c r="AX127" i="6"/>
  <c r="AW127" i="6"/>
  <c r="AV127" i="6"/>
  <c r="AU127" i="6"/>
  <c r="AT127" i="6"/>
  <c r="AS127" i="6"/>
  <c r="AR127" i="6"/>
  <c r="AQ127" i="6"/>
  <c r="AP127" i="6"/>
  <c r="AO127" i="6"/>
  <c r="AN127" i="6"/>
  <c r="AY126" i="6"/>
  <c r="AX126" i="6"/>
  <c r="AW126" i="6"/>
  <c r="AV126" i="6"/>
  <c r="AU126" i="6"/>
  <c r="AT126" i="6"/>
  <c r="AS126" i="6"/>
  <c r="AR126" i="6"/>
  <c r="AQ126" i="6"/>
  <c r="AP126" i="6"/>
  <c r="AO126" i="6"/>
  <c r="AN126" i="6"/>
  <c r="AY125" i="6"/>
  <c r="AX125" i="6"/>
  <c r="AW125" i="6"/>
  <c r="AV125" i="6"/>
  <c r="AU125" i="6"/>
  <c r="AT125" i="6"/>
  <c r="AS125" i="6"/>
  <c r="AR125" i="6"/>
  <c r="AQ125" i="6"/>
  <c r="AP125" i="6"/>
  <c r="AO125" i="6"/>
  <c r="AN125" i="6"/>
  <c r="AY124" i="6"/>
  <c r="AX124" i="6"/>
  <c r="AW124" i="6"/>
  <c r="AV124" i="6"/>
  <c r="AU124" i="6"/>
  <c r="AT124" i="6"/>
  <c r="AS124" i="6"/>
  <c r="AR124" i="6"/>
  <c r="AQ124" i="6"/>
  <c r="AP124" i="6"/>
  <c r="AO124" i="6"/>
  <c r="AN124" i="6"/>
  <c r="AY123" i="6"/>
  <c r="AX123" i="6"/>
  <c r="AW123" i="6"/>
  <c r="AV123" i="6"/>
  <c r="AU123" i="6"/>
  <c r="AT123" i="6"/>
  <c r="AS123" i="6"/>
  <c r="AR123" i="6"/>
  <c r="AQ123" i="6"/>
  <c r="AP123" i="6"/>
  <c r="AO123" i="6"/>
  <c r="AN123" i="6"/>
  <c r="AY122" i="6"/>
  <c r="AX122" i="6"/>
  <c r="AW122" i="6"/>
  <c r="AV122" i="6"/>
  <c r="AU122" i="6"/>
  <c r="AT122" i="6"/>
  <c r="AS122" i="6"/>
  <c r="AR122" i="6"/>
  <c r="AQ122" i="6"/>
  <c r="AP122" i="6"/>
  <c r="AO122" i="6"/>
  <c r="AN122" i="6"/>
  <c r="AY121" i="6"/>
  <c r="AX121" i="6"/>
  <c r="AW121" i="6"/>
  <c r="AV121" i="6"/>
  <c r="AU121" i="6"/>
  <c r="AT121" i="6"/>
  <c r="AS121" i="6"/>
  <c r="AR121" i="6"/>
  <c r="AQ121" i="6"/>
  <c r="AP121" i="6"/>
  <c r="AO121" i="6"/>
  <c r="AN121" i="6"/>
  <c r="AY120" i="6"/>
  <c r="AX120" i="6"/>
  <c r="AW120" i="6"/>
  <c r="AV120" i="6"/>
  <c r="AU120" i="6"/>
  <c r="AT120" i="6"/>
  <c r="AS120" i="6"/>
  <c r="AR120" i="6"/>
  <c r="AQ120" i="6"/>
  <c r="AP120" i="6"/>
  <c r="AO120" i="6"/>
  <c r="AN120" i="6"/>
  <c r="AY119" i="6"/>
  <c r="AX119" i="6"/>
  <c r="AW119" i="6"/>
  <c r="AV119" i="6"/>
  <c r="AU119" i="6"/>
  <c r="AT119" i="6"/>
  <c r="AS119" i="6"/>
  <c r="AR119" i="6"/>
  <c r="AQ119" i="6"/>
  <c r="AP119" i="6"/>
  <c r="AO119" i="6"/>
  <c r="AN119" i="6"/>
  <c r="AY118" i="6"/>
  <c r="AX118" i="6"/>
  <c r="AW118" i="6"/>
  <c r="AV118" i="6"/>
  <c r="AU118" i="6"/>
  <c r="AT118" i="6"/>
  <c r="AS118" i="6"/>
  <c r="AR118" i="6"/>
  <c r="AQ118" i="6"/>
  <c r="AP118" i="6"/>
  <c r="AO118" i="6"/>
  <c r="AN118" i="6"/>
  <c r="AY117" i="6"/>
  <c r="AX117" i="6"/>
  <c r="AW117" i="6"/>
  <c r="AV117" i="6"/>
  <c r="AU117" i="6"/>
  <c r="AT117" i="6"/>
  <c r="AS117" i="6"/>
  <c r="AR117" i="6"/>
  <c r="AQ117" i="6"/>
  <c r="AP117" i="6"/>
  <c r="AO117" i="6"/>
  <c r="AN117" i="6"/>
  <c r="AY116" i="6"/>
  <c r="AX116" i="6"/>
  <c r="AW116" i="6"/>
  <c r="AV116" i="6"/>
  <c r="AU116" i="6"/>
  <c r="AT116" i="6"/>
  <c r="AS116" i="6"/>
  <c r="AR116" i="6"/>
  <c r="AQ116" i="6"/>
  <c r="AP116" i="6"/>
  <c r="AO116" i="6"/>
  <c r="AN116" i="6"/>
  <c r="AY115" i="6"/>
  <c r="AX115" i="6"/>
  <c r="AW115" i="6"/>
  <c r="AV115" i="6"/>
  <c r="AU115" i="6"/>
  <c r="AT115" i="6"/>
  <c r="AS115" i="6"/>
  <c r="AR115" i="6"/>
  <c r="AQ115" i="6"/>
  <c r="AP115" i="6"/>
  <c r="AO115" i="6"/>
  <c r="AN115" i="6"/>
  <c r="AY114" i="6"/>
  <c r="AX114" i="6"/>
  <c r="AW114" i="6"/>
  <c r="AV114" i="6"/>
  <c r="AU114" i="6"/>
  <c r="AT114" i="6"/>
  <c r="AS114" i="6"/>
  <c r="AR114" i="6"/>
  <c r="AQ114" i="6"/>
  <c r="AP114" i="6"/>
  <c r="AO114" i="6"/>
  <c r="AN114" i="6"/>
  <c r="AY113" i="6"/>
  <c r="AX113" i="6"/>
  <c r="AW113" i="6"/>
  <c r="AV113" i="6"/>
  <c r="AU113" i="6"/>
  <c r="AT113" i="6"/>
  <c r="AS113" i="6"/>
  <c r="AR113" i="6"/>
  <c r="AQ113" i="6"/>
  <c r="AP113" i="6"/>
  <c r="AO113" i="6"/>
  <c r="AN113" i="6"/>
  <c r="AY112" i="6"/>
  <c r="AX112" i="6"/>
  <c r="AW112" i="6"/>
  <c r="AV112" i="6"/>
  <c r="AU112" i="6"/>
  <c r="AT112" i="6"/>
  <c r="AS112" i="6"/>
  <c r="AR112" i="6"/>
  <c r="AQ112" i="6"/>
  <c r="AP112" i="6"/>
  <c r="AO112" i="6"/>
  <c r="AN112" i="6"/>
  <c r="AY111" i="6"/>
  <c r="AX111" i="6"/>
  <c r="AW111" i="6"/>
  <c r="AV111" i="6"/>
  <c r="AU111" i="6"/>
  <c r="AT111" i="6"/>
  <c r="AS111" i="6"/>
  <c r="AR111" i="6"/>
  <c r="AQ111" i="6"/>
  <c r="AP111" i="6"/>
  <c r="AO111" i="6"/>
  <c r="AN111" i="6"/>
  <c r="AY110" i="6"/>
  <c r="AX110" i="6"/>
  <c r="AW110" i="6"/>
  <c r="AV110" i="6"/>
  <c r="AU110" i="6"/>
  <c r="AT110" i="6"/>
  <c r="AS110" i="6"/>
  <c r="AR110" i="6"/>
  <c r="AQ110" i="6"/>
  <c r="AP110" i="6"/>
  <c r="AO110" i="6"/>
  <c r="AN110" i="6"/>
  <c r="AY109" i="6"/>
  <c r="AX109" i="6"/>
  <c r="AW109" i="6"/>
  <c r="AV109" i="6"/>
  <c r="AU109" i="6"/>
  <c r="AT109" i="6"/>
  <c r="AS109" i="6"/>
  <c r="AR109" i="6"/>
  <c r="AQ109" i="6"/>
  <c r="AP109" i="6"/>
  <c r="AO109" i="6"/>
  <c r="AN109" i="6"/>
  <c r="AY108" i="6"/>
  <c r="AX108" i="6"/>
  <c r="AW108" i="6"/>
  <c r="AV108" i="6"/>
  <c r="AU108" i="6"/>
  <c r="AT108" i="6"/>
  <c r="AS108" i="6"/>
  <c r="AR108" i="6"/>
  <c r="AQ108" i="6"/>
  <c r="AP108" i="6"/>
  <c r="AO108" i="6"/>
  <c r="AN108" i="6"/>
  <c r="AY107" i="6"/>
  <c r="AX107" i="6"/>
  <c r="AW107" i="6"/>
  <c r="AV107" i="6"/>
  <c r="AU107" i="6"/>
  <c r="AT107" i="6"/>
  <c r="AS107" i="6"/>
  <c r="AR107" i="6"/>
  <c r="AQ107" i="6"/>
  <c r="AP107" i="6"/>
  <c r="AO107" i="6"/>
  <c r="AN107" i="6"/>
  <c r="AY106" i="6"/>
  <c r="AX106" i="6"/>
  <c r="AW106" i="6"/>
  <c r="AV106" i="6"/>
  <c r="AU106" i="6"/>
  <c r="AT106" i="6"/>
  <c r="AS106" i="6"/>
  <c r="AR106" i="6"/>
  <c r="AQ106" i="6"/>
  <c r="AP106" i="6"/>
  <c r="AO106" i="6"/>
  <c r="AN106" i="6"/>
  <c r="AY105" i="6"/>
  <c r="AX105" i="6"/>
  <c r="AW105" i="6"/>
  <c r="AV105" i="6"/>
  <c r="AU105" i="6"/>
  <c r="AT105" i="6"/>
  <c r="AS105" i="6"/>
  <c r="AR105" i="6"/>
  <c r="AQ105" i="6"/>
  <c r="AP105" i="6"/>
  <c r="AO105" i="6"/>
  <c r="AN105" i="6"/>
  <c r="AY104" i="6"/>
  <c r="AX104" i="6"/>
  <c r="AW104" i="6"/>
  <c r="AV104" i="6"/>
  <c r="AU104" i="6"/>
  <c r="AT104" i="6"/>
  <c r="AS104" i="6"/>
  <c r="AR104" i="6"/>
  <c r="AQ104" i="6"/>
  <c r="AP104" i="6"/>
  <c r="AO104" i="6"/>
  <c r="AN104" i="6"/>
  <c r="AY103" i="6"/>
  <c r="AX103" i="6"/>
  <c r="AW103" i="6"/>
  <c r="AV103" i="6"/>
  <c r="AU103" i="6"/>
  <c r="AT103" i="6"/>
  <c r="AS103" i="6"/>
  <c r="AR103" i="6"/>
  <c r="AQ103" i="6"/>
  <c r="AP103" i="6"/>
  <c r="AO103" i="6"/>
  <c r="AN103" i="6"/>
  <c r="AY102" i="6"/>
  <c r="AX102" i="6"/>
  <c r="AW102" i="6"/>
  <c r="AV102" i="6"/>
  <c r="AU102" i="6"/>
  <c r="AT102" i="6"/>
  <c r="AS102" i="6"/>
  <c r="AR102" i="6"/>
  <c r="AQ102" i="6"/>
  <c r="AP102" i="6"/>
  <c r="AO102" i="6"/>
  <c r="AN102" i="6"/>
  <c r="AY101" i="6"/>
  <c r="AX101" i="6"/>
  <c r="AW101" i="6"/>
  <c r="AV101" i="6"/>
  <c r="AU101" i="6"/>
  <c r="AT101" i="6"/>
  <c r="AS101" i="6"/>
  <c r="AR101" i="6"/>
  <c r="AQ101" i="6"/>
  <c r="AP101" i="6"/>
  <c r="AO101" i="6"/>
  <c r="AN101" i="6"/>
  <c r="AY100" i="6"/>
  <c r="AX100" i="6"/>
  <c r="AW100" i="6"/>
  <c r="AV100" i="6"/>
  <c r="AU100" i="6"/>
  <c r="AT100" i="6"/>
  <c r="AS100" i="6"/>
  <c r="AR100" i="6"/>
  <c r="AQ100" i="6"/>
  <c r="AP100" i="6"/>
  <c r="AO100" i="6"/>
  <c r="AN100" i="6"/>
  <c r="AY99" i="6"/>
  <c r="AX99" i="6"/>
  <c r="AW99" i="6"/>
  <c r="AV99" i="6"/>
  <c r="AU99" i="6"/>
  <c r="AT99" i="6"/>
  <c r="AS99" i="6"/>
  <c r="AR99" i="6"/>
  <c r="AQ99" i="6"/>
  <c r="AP99" i="6"/>
  <c r="AO99" i="6"/>
  <c r="AN99" i="6"/>
  <c r="AY98" i="6"/>
  <c r="AX98" i="6"/>
  <c r="AW98" i="6"/>
  <c r="AV98" i="6"/>
  <c r="AU98" i="6"/>
  <c r="AT98" i="6"/>
  <c r="AS98" i="6"/>
  <c r="AR98" i="6"/>
  <c r="AQ98" i="6"/>
  <c r="AP98" i="6"/>
  <c r="AO98" i="6"/>
  <c r="AN98" i="6"/>
  <c r="AY97" i="6"/>
  <c r="AX97" i="6"/>
  <c r="AW97" i="6"/>
  <c r="AV97" i="6"/>
  <c r="AU97" i="6"/>
  <c r="AT97" i="6"/>
  <c r="AS97" i="6"/>
  <c r="AR97" i="6"/>
  <c r="AQ97" i="6"/>
  <c r="AP97" i="6"/>
  <c r="AO97" i="6"/>
  <c r="AN97" i="6"/>
  <c r="AY96" i="6"/>
  <c r="AX96" i="6"/>
  <c r="AW96" i="6"/>
  <c r="AV96" i="6"/>
  <c r="AU96" i="6"/>
  <c r="AT96" i="6"/>
  <c r="AS96" i="6"/>
  <c r="AR96" i="6"/>
  <c r="AQ96" i="6"/>
  <c r="AP96" i="6"/>
  <c r="AO96" i="6"/>
  <c r="AN96" i="6"/>
  <c r="AY95" i="6"/>
  <c r="AX95" i="6"/>
  <c r="AW95" i="6"/>
  <c r="AV95" i="6"/>
  <c r="AU95" i="6"/>
  <c r="AT95" i="6"/>
  <c r="AS95" i="6"/>
  <c r="AR95" i="6"/>
  <c r="AQ95" i="6"/>
  <c r="AP95" i="6"/>
  <c r="AO95" i="6"/>
  <c r="AN95" i="6"/>
  <c r="AY94" i="6"/>
  <c r="AX94" i="6"/>
  <c r="AW94" i="6"/>
  <c r="AV94" i="6"/>
  <c r="AU94" i="6"/>
  <c r="AT94" i="6"/>
  <c r="AS94" i="6"/>
  <c r="AR94" i="6"/>
  <c r="AQ94" i="6"/>
  <c r="AP94" i="6"/>
  <c r="AO94" i="6"/>
  <c r="AN94" i="6"/>
  <c r="AY93" i="6"/>
  <c r="AX93" i="6"/>
  <c r="AW93" i="6"/>
  <c r="AV93" i="6"/>
  <c r="AU93" i="6"/>
  <c r="AT93" i="6"/>
  <c r="AS93" i="6"/>
  <c r="AR93" i="6"/>
  <c r="AQ93" i="6"/>
  <c r="AP93" i="6"/>
  <c r="AO93" i="6"/>
  <c r="AN93" i="6"/>
  <c r="AY92" i="6"/>
  <c r="AX92" i="6"/>
  <c r="AW92" i="6"/>
  <c r="AV92" i="6"/>
  <c r="AU92" i="6"/>
  <c r="AT92" i="6"/>
  <c r="AS92" i="6"/>
  <c r="AR92" i="6"/>
  <c r="AQ92" i="6"/>
  <c r="AP92" i="6"/>
  <c r="AO92" i="6"/>
  <c r="AN92" i="6"/>
  <c r="AY91" i="6"/>
  <c r="AX91" i="6"/>
  <c r="AW91" i="6"/>
  <c r="AV91" i="6"/>
  <c r="AU91" i="6"/>
  <c r="AT91" i="6"/>
  <c r="AS91" i="6"/>
  <c r="AR91" i="6"/>
  <c r="AQ91" i="6"/>
  <c r="AP91" i="6"/>
  <c r="AO91" i="6"/>
  <c r="AN91" i="6"/>
  <c r="AY90" i="6"/>
  <c r="AX90" i="6"/>
  <c r="AW90" i="6"/>
  <c r="AV90" i="6"/>
  <c r="AU90" i="6"/>
  <c r="AT90" i="6"/>
  <c r="AS90" i="6"/>
  <c r="AR90" i="6"/>
  <c r="AQ90" i="6"/>
  <c r="AP90" i="6"/>
  <c r="AO90" i="6"/>
  <c r="AN90" i="6"/>
  <c r="AY89" i="6"/>
  <c r="AX89" i="6"/>
  <c r="AW89" i="6"/>
  <c r="AV89" i="6"/>
  <c r="AU89" i="6"/>
  <c r="AT89" i="6"/>
  <c r="AS89" i="6"/>
  <c r="AR89" i="6"/>
  <c r="AQ89" i="6"/>
  <c r="AP89" i="6"/>
  <c r="AO89" i="6"/>
  <c r="AN89" i="6"/>
  <c r="AY88" i="6"/>
  <c r="AX88" i="6"/>
  <c r="AW88" i="6"/>
  <c r="AV88" i="6"/>
  <c r="AU88" i="6"/>
  <c r="AT88" i="6"/>
  <c r="AS88" i="6"/>
  <c r="AR88" i="6"/>
  <c r="AQ88" i="6"/>
  <c r="AP88" i="6"/>
  <c r="AO88" i="6"/>
  <c r="AN88" i="6"/>
  <c r="AY87" i="6"/>
  <c r="AX87" i="6"/>
  <c r="AW87" i="6"/>
  <c r="AV87" i="6"/>
  <c r="AU87" i="6"/>
  <c r="AT87" i="6"/>
  <c r="AS87" i="6"/>
  <c r="AR87" i="6"/>
  <c r="AQ87" i="6"/>
  <c r="AP87" i="6"/>
  <c r="AO87" i="6"/>
  <c r="AN87" i="6"/>
  <c r="AY86" i="6"/>
  <c r="AX86" i="6"/>
  <c r="AW86" i="6"/>
  <c r="AV86" i="6"/>
  <c r="AU86" i="6"/>
  <c r="AT86" i="6"/>
  <c r="AS86" i="6"/>
  <c r="AR86" i="6"/>
  <c r="AQ86" i="6"/>
  <c r="AP86" i="6"/>
  <c r="AO86" i="6"/>
  <c r="AN86" i="6"/>
  <c r="AY85" i="6"/>
  <c r="AX85" i="6"/>
  <c r="AW85" i="6"/>
  <c r="AV85" i="6"/>
  <c r="AU85" i="6"/>
  <c r="AT85" i="6"/>
  <c r="AS85" i="6"/>
  <c r="AR85" i="6"/>
  <c r="AQ85" i="6"/>
  <c r="AP85" i="6"/>
  <c r="AO85" i="6"/>
  <c r="AN85" i="6"/>
  <c r="AY84" i="6"/>
  <c r="AX84" i="6"/>
  <c r="AW84" i="6"/>
  <c r="AV84" i="6"/>
  <c r="AU84" i="6"/>
  <c r="AT84" i="6"/>
  <c r="AS84" i="6"/>
  <c r="AR84" i="6"/>
  <c r="AQ84" i="6"/>
  <c r="AP84" i="6"/>
  <c r="AO84" i="6"/>
  <c r="AN84" i="6"/>
  <c r="AY83" i="6"/>
  <c r="AX83" i="6"/>
  <c r="AW83" i="6"/>
  <c r="AV83" i="6"/>
  <c r="AU83" i="6"/>
  <c r="AT83" i="6"/>
  <c r="AS83" i="6"/>
  <c r="AR83" i="6"/>
  <c r="AQ83" i="6"/>
  <c r="AP83" i="6"/>
  <c r="AO83" i="6"/>
  <c r="AN83" i="6"/>
  <c r="AY82" i="6"/>
  <c r="AX82" i="6"/>
  <c r="AW82" i="6"/>
  <c r="AV82" i="6"/>
  <c r="AU82" i="6"/>
  <c r="AT82" i="6"/>
  <c r="AS82" i="6"/>
  <c r="AR82" i="6"/>
  <c r="AQ82" i="6"/>
  <c r="AP82" i="6"/>
  <c r="AO82" i="6"/>
  <c r="AN82" i="6"/>
  <c r="AY81" i="6"/>
  <c r="AX81" i="6"/>
  <c r="AW81" i="6"/>
  <c r="AV81" i="6"/>
  <c r="AU81" i="6"/>
  <c r="AT81" i="6"/>
  <c r="AS81" i="6"/>
  <c r="AR81" i="6"/>
  <c r="AQ81" i="6"/>
  <c r="AP81" i="6"/>
  <c r="AO81" i="6"/>
  <c r="AN81" i="6"/>
  <c r="AY80" i="6"/>
  <c r="AX80" i="6"/>
  <c r="AW80" i="6"/>
  <c r="AV80" i="6"/>
  <c r="AU80" i="6"/>
  <c r="AT80" i="6"/>
  <c r="AS80" i="6"/>
  <c r="AR80" i="6"/>
  <c r="AQ80" i="6"/>
  <c r="AP80" i="6"/>
  <c r="AO80" i="6"/>
  <c r="AN80" i="6"/>
  <c r="AY79" i="6"/>
  <c r="AX79" i="6"/>
  <c r="AW79" i="6"/>
  <c r="AV79" i="6"/>
  <c r="AU79" i="6"/>
  <c r="AT79" i="6"/>
  <c r="AS79" i="6"/>
  <c r="AR79" i="6"/>
  <c r="AQ79" i="6"/>
  <c r="AP79" i="6"/>
  <c r="AO79" i="6"/>
  <c r="AN79" i="6"/>
  <c r="AY78" i="6"/>
  <c r="AX78" i="6"/>
  <c r="AW78" i="6"/>
  <c r="AV78" i="6"/>
  <c r="AU78" i="6"/>
  <c r="AT78" i="6"/>
  <c r="AS78" i="6"/>
  <c r="AR78" i="6"/>
  <c r="AQ78" i="6"/>
  <c r="AP78" i="6"/>
  <c r="AO78" i="6"/>
  <c r="AN78" i="6"/>
  <c r="AY77" i="6"/>
  <c r="AX77" i="6"/>
  <c r="AW77" i="6"/>
  <c r="AV77" i="6"/>
  <c r="AU77" i="6"/>
  <c r="AT77" i="6"/>
  <c r="AS77" i="6"/>
  <c r="AR77" i="6"/>
  <c r="AQ77" i="6"/>
  <c r="AP77" i="6"/>
  <c r="AO77" i="6"/>
  <c r="AN77" i="6"/>
  <c r="AY76" i="6"/>
  <c r="AX76" i="6"/>
  <c r="AW76" i="6"/>
  <c r="AV76" i="6"/>
  <c r="AU76" i="6"/>
  <c r="AT76" i="6"/>
  <c r="AS76" i="6"/>
  <c r="AR76" i="6"/>
  <c r="AQ76" i="6"/>
  <c r="AP76" i="6"/>
  <c r="AO76" i="6"/>
  <c r="AN76" i="6"/>
  <c r="AY75" i="6"/>
  <c r="AX75" i="6"/>
  <c r="AW75" i="6"/>
  <c r="AV75" i="6"/>
  <c r="AU75" i="6"/>
  <c r="AT75" i="6"/>
  <c r="AS75" i="6"/>
  <c r="AR75" i="6"/>
  <c r="AQ75" i="6"/>
  <c r="AP75" i="6"/>
  <c r="AO75" i="6"/>
  <c r="AN75" i="6"/>
  <c r="AY74" i="6"/>
  <c r="AX74" i="6"/>
  <c r="AW74" i="6"/>
  <c r="AV74" i="6"/>
  <c r="AU74" i="6"/>
  <c r="AT74" i="6"/>
  <c r="AS74" i="6"/>
  <c r="AR74" i="6"/>
  <c r="AQ74" i="6"/>
  <c r="AP74" i="6"/>
  <c r="AO74" i="6"/>
  <c r="AN74" i="6"/>
  <c r="AY73" i="6"/>
  <c r="AX73" i="6"/>
  <c r="AW73" i="6"/>
  <c r="AV73" i="6"/>
  <c r="AU73" i="6"/>
  <c r="AT73" i="6"/>
  <c r="AS73" i="6"/>
  <c r="AR73" i="6"/>
  <c r="AQ73" i="6"/>
  <c r="AP73" i="6"/>
  <c r="AO73" i="6"/>
  <c r="AN73" i="6"/>
  <c r="AY72" i="6"/>
  <c r="AX72" i="6"/>
  <c r="AW72" i="6"/>
  <c r="AV72" i="6"/>
  <c r="AU72" i="6"/>
  <c r="AT72" i="6"/>
  <c r="AS72" i="6"/>
  <c r="AR72" i="6"/>
  <c r="AQ72" i="6"/>
  <c r="AP72" i="6"/>
  <c r="AO72" i="6"/>
  <c r="AN72" i="6"/>
  <c r="AY71" i="6"/>
  <c r="AX71" i="6"/>
  <c r="AW71" i="6"/>
  <c r="AV71" i="6"/>
  <c r="AU71" i="6"/>
  <c r="AT71" i="6"/>
  <c r="AS71" i="6"/>
  <c r="AR71" i="6"/>
  <c r="AQ71" i="6"/>
  <c r="AP71" i="6"/>
  <c r="AO71" i="6"/>
  <c r="AN71" i="6"/>
  <c r="AY70" i="6"/>
  <c r="AX70" i="6"/>
  <c r="AW70" i="6"/>
  <c r="AV70" i="6"/>
  <c r="AU70" i="6"/>
  <c r="AT70" i="6"/>
  <c r="AS70" i="6"/>
  <c r="AR70" i="6"/>
  <c r="AQ70" i="6"/>
  <c r="AP70" i="6"/>
  <c r="AO70" i="6"/>
  <c r="AN70" i="6"/>
  <c r="AY69" i="6"/>
  <c r="AX69" i="6"/>
  <c r="AW69" i="6"/>
  <c r="AV69" i="6"/>
  <c r="AU69" i="6"/>
  <c r="AT69" i="6"/>
  <c r="AS69" i="6"/>
  <c r="AR69" i="6"/>
  <c r="AQ69" i="6"/>
  <c r="AP69" i="6"/>
  <c r="AO69" i="6"/>
  <c r="AN69" i="6"/>
  <c r="AY68" i="6"/>
  <c r="AX68" i="6"/>
  <c r="AW68" i="6"/>
  <c r="AV68" i="6"/>
  <c r="AU68" i="6"/>
  <c r="AT68" i="6"/>
  <c r="AS68" i="6"/>
  <c r="AR68" i="6"/>
  <c r="AQ68" i="6"/>
  <c r="AP68" i="6"/>
  <c r="AO68" i="6"/>
  <c r="AN68" i="6"/>
  <c r="AY67" i="6"/>
  <c r="AX67" i="6"/>
  <c r="AW67" i="6"/>
  <c r="AV67" i="6"/>
  <c r="AU67" i="6"/>
  <c r="AT67" i="6"/>
  <c r="AS67" i="6"/>
  <c r="AR67" i="6"/>
  <c r="AQ67" i="6"/>
  <c r="AP67" i="6"/>
  <c r="AO67" i="6"/>
  <c r="AN67" i="6"/>
  <c r="AY66" i="6"/>
  <c r="AX66" i="6"/>
  <c r="AW66" i="6"/>
  <c r="AV66" i="6"/>
  <c r="AU66" i="6"/>
  <c r="AT66" i="6"/>
  <c r="AS66" i="6"/>
  <c r="AR66" i="6"/>
  <c r="AQ66" i="6"/>
  <c r="AP66" i="6"/>
  <c r="AO66" i="6"/>
  <c r="AN66" i="6"/>
  <c r="AY65" i="6"/>
  <c r="AX65" i="6"/>
  <c r="AW65" i="6"/>
  <c r="AV65" i="6"/>
  <c r="AU65" i="6"/>
  <c r="AT65" i="6"/>
  <c r="AS65" i="6"/>
  <c r="AR65" i="6"/>
  <c r="AQ65" i="6"/>
  <c r="AP65" i="6"/>
  <c r="AO65" i="6"/>
  <c r="AN65" i="6"/>
  <c r="AY64" i="6"/>
  <c r="AX64" i="6"/>
  <c r="AW64" i="6"/>
  <c r="AV64" i="6"/>
  <c r="AU64" i="6"/>
  <c r="AT64" i="6"/>
  <c r="AS64" i="6"/>
  <c r="AR64" i="6"/>
  <c r="AQ64" i="6"/>
  <c r="AP64" i="6"/>
  <c r="AO64" i="6"/>
  <c r="AN64" i="6"/>
  <c r="AY63" i="6"/>
  <c r="AX63" i="6"/>
  <c r="AW63" i="6"/>
  <c r="AV63" i="6"/>
  <c r="AU63" i="6"/>
  <c r="AT63" i="6"/>
  <c r="AS63" i="6"/>
  <c r="AR63" i="6"/>
  <c r="AQ63" i="6"/>
  <c r="AP63" i="6"/>
  <c r="AO63" i="6"/>
  <c r="AN63" i="6"/>
  <c r="AY62" i="6"/>
  <c r="AX62" i="6"/>
  <c r="AW62" i="6"/>
  <c r="AV62" i="6"/>
  <c r="AU62" i="6"/>
  <c r="AT62" i="6"/>
  <c r="AS62" i="6"/>
  <c r="AR62" i="6"/>
  <c r="AQ62" i="6"/>
  <c r="AP62" i="6"/>
  <c r="AO62" i="6"/>
  <c r="AN62" i="6"/>
  <c r="AY61" i="6"/>
  <c r="AX61" i="6"/>
  <c r="AW61" i="6"/>
  <c r="AV61" i="6"/>
  <c r="AU61" i="6"/>
  <c r="AT61" i="6"/>
  <c r="AS61" i="6"/>
  <c r="AR61" i="6"/>
  <c r="AQ61" i="6"/>
  <c r="AP61" i="6"/>
  <c r="AO61" i="6"/>
  <c r="AN61" i="6"/>
  <c r="AY60" i="6"/>
  <c r="AX60" i="6"/>
  <c r="AW60" i="6"/>
  <c r="AV60" i="6"/>
  <c r="AU60" i="6"/>
  <c r="AT60" i="6"/>
  <c r="AS60" i="6"/>
  <c r="AR60" i="6"/>
  <c r="AQ60" i="6"/>
  <c r="AP60" i="6"/>
  <c r="AO60" i="6"/>
  <c r="AN60" i="6"/>
  <c r="AY59" i="6"/>
  <c r="AX59" i="6"/>
  <c r="AW59" i="6"/>
  <c r="AV59" i="6"/>
  <c r="AU59" i="6"/>
  <c r="AT59" i="6"/>
  <c r="AS59" i="6"/>
  <c r="AR59" i="6"/>
  <c r="AQ59" i="6"/>
  <c r="AP59" i="6"/>
  <c r="AO59" i="6"/>
  <c r="AN59" i="6"/>
  <c r="AY58" i="6"/>
  <c r="AX58" i="6"/>
  <c r="AW58" i="6"/>
  <c r="AV58" i="6"/>
  <c r="AU58" i="6"/>
  <c r="AT58" i="6"/>
  <c r="AS58" i="6"/>
  <c r="AR58" i="6"/>
  <c r="AQ58" i="6"/>
  <c r="AP58" i="6"/>
  <c r="AO58" i="6"/>
  <c r="AN58" i="6"/>
  <c r="AY57" i="6"/>
  <c r="AX57" i="6"/>
  <c r="AW57" i="6"/>
  <c r="AV57" i="6"/>
  <c r="AU57" i="6"/>
  <c r="AT57" i="6"/>
  <c r="AS57" i="6"/>
  <c r="AR57" i="6"/>
  <c r="AQ57" i="6"/>
  <c r="AP57" i="6"/>
  <c r="AO57" i="6"/>
  <c r="AN57" i="6"/>
  <c r="AY56" i="6"/>
  <c r="AX56" i="6"/>
  <c r="AW56" i="6"/>
  <c r="AV56" i="6"/>
  <c r="AU56" i="6"/>
  <c r="AT56" i="6"/>
  <c r="AS56" i="6"/>
  <c r="AR56" i="6"/>
  <c r="AQ56" i="6"/>
  <c r="AP56" i="6"/>
  <c r="AO56" i="6"/>
  <c r="AN56" i="6"/>
  <c r="AY55" i="6"/>
  <c r="AX55" i="6"/>
  <c r="AW55" i="6"/>
  <c r="AV55" i="6"/>
  <c r="AU55" i="6"/>
  <c r="AT55" i="6"/>
  <c r="AS55" i="6"/>
  <c r="AR55" i="6"/>
  <c r="AQ55" i="6"/>
  <c r="AP55" i="6"/>
  <c r="AO55" i="6"/>
  <c r="AN55" i="6"/>
  <c r="AY54" i="6"/>
  <c r="AX54" i="6"/>
  <c r="AW54" i="6"/>
  <c r="AV54" i="6"/>
  <c r="AU54" i="6"/>
  <c r="AT54" i="6"/>
  <c r="AS54" i="6"/>
  <c r="AR54" i="6"/>
  <c r="AQ54" i="6"/>
  <c r="AP54" i="6"/>
  <c r="AO54" i="6"/>
  <c r="AN54" i="6"/>
  <c r="AY53" i="6"/>
  <c r="AX53" i="6"/>
  <c r="AW53" i="6"/>
  <c r="AV53" i="6"/>
  <c r="AU53" i="6"/>
  <c r="AT53" i="6"/>
  <c r="AS53" i="6"/>
  <c r="AR53" i="6"/>
  <c r="AQ53" i="6"/>
  <c r="AP53" i="6"/>
  <c r="AO53" i="6"/>
  <c r="AN53" i="6"/>
  <c r="AY52" i="6"/>
  <c r="AX52" i="6"/>
  <c r="AW52" i="6"/>
  <c r="AV52" i="6"/>
  <c r="AU52" i="6"/>
  <c r="AT52" i="6"/>
  <c r="AS52" i="6"/>
  <c r="AR52" i="6"/>
  <c r="AQ52" i="6"/>
  <c r="AP52" i="6"/>
  <c r="AO52" i="6"/>
  <c r="AN52" i="6"/>
  <c r="AY51" i="6"/>
  <c r="AX51" i="6"/>
  <c r="AW51" i="6"/>
  <c r="AV51" i="6"/>
  <c r="AU51" i="6"/>
  <c r="AT51" i="6"/>
  <c r="AS51" i="6"/>
  <c r="AR51" i="6"/>
  <c r="AQ51" i="6"/>
  <c r="AP51" i="6"/>
  <c r="AO51" i="6"/>
  <c r="AN51" i="6"/>
  <c r="AY50" i="6"/>
  <c r="AX50" i="6"/>
  <c r="AW50" i="6"/>
  <c r="AV50" i="6"/>
  <c r="AU50" i="6"/>
  <c r="AT50" i="6"/>
  <c r="AS50" i="6"/>
  <c r="AR50" i="6"/>
  <c r="AQ50" i="6"/>
  <c r="AP50" i="6"/>
  <c r="AO50" i="6"/>
  <c r="AN50" i="6"/>
  <c r="AY49" i="6"/>
  <c r="AX49" i="6"/>
  <c r="AW49" i="6"/>
  <c r="AV49" i="6"/>
  <c r="AU49" i="6"/>
  <c r="AT49" i="6"/>
  <c r="AS49" i="6"/>
  <c r="AR49" i="6"/>
  <c r="AQ49" i="6"/>
  <c r="AP49" i="6"/>
  <c r="AO49" i="6"/>
  <c r="AN49" i="6"/>
  <c r="AY48" i="6"/>
  <c r="AX48" i="6"/>
  <c r="AW48" i="6"/>
  <c r="AV48" i="6"/>
  <c r="AU48" i="6"/>
  <c r="AT48" i="6"/>
  <c r="AS48" i="6"/>
  <c r="AR48" i="6"/>
  <c r="AQ48" i="6"/>
  <c r="AP48" i="6"/>
  <c r="AO48" i="6"/>
  <c r="AN48" i="6"/>
  <c r="AY47" i="6"/>
  <c r="AX47" i="6"/>
  <c r="AW47" i="6"/>
  <c r="AV47" i="6"/>
  <c r="AU47" i="6"/>
  <c r="AT47" i="6"/>
  <c r="AS47" i="6"/>
  <c r="AR47" i="6"/>
  <c r="AQ47" i="6"/>
  <c r="AP47" i="6"/>
  <c r="AO47" i="6"/>
  <c r="AN47" i="6"/>
  <c r="AY46" i="6"/>
  <c r="AX46" i="6"/>
  <c r="AW46" i="6"/>
  <c r="AV46" i="6"/>
  <c r="AU46" i="6"/>
  <c r="AT46" i="6"/>
  <c r="AS46" i="6"/>
  <c r="AR46" i="6"/>
  <c r="AQ46" i="6"/>
  <c r="AP46" i="6"/>
  <c r="AO46" i="6"/>
  <c r="AN46" i="6"/>
  <c r="AY45" i="6"/>
  <c r="AX45" i="6"/>
  <c r="AW45" i="6"/>
  <c r="AV45" i="6"/>
  <c r="AU45" i="6"/>
  <c r="AT45" i="6"/>
  <c r="AS45" i="6"/>
  <c r="AR45" i="6"/>
  <c r="AQ45" i="6"/>
  <c r="AP45" i="6"/>
  <c r="AO45" i="6"/>
  <c r="AN45" i="6"/>
  <c r="AY44" i="6"/>
  <c r="AX44" i="6"/>
  <c r="AW44" i="6"/>
  <c r="AV44" i="6"/>
  <c r="AU44" i="6"/>
  <c r="AT44" i="6"/>
  <c r="AS44" i="6"/>
  <c r="AR44" i="6"/>
  <c r="AQ44" i="6"/>
  <c r="AP44" i="6"/>
  <c r="AO44" i="6"/>
  <c r="AN44" i="6"/>
  <c r="AY43" i="6"/>
  <c r="AX43" i="6"/>
  <c r="AW43" i="6"/>
  <c r="AV43" i="6"/>
  <c r="AU43" i="6"/>
  <c r="AT43" i="6"/>
  <c r="AS43" i="6"/>
  <c r="AR43" i="6"/>
  <c r="AQ43" i="6"/>
  <c r="AP43" i="6"/>
  <c r="AO43" i="6"/>
  <c r="AN43" i="6"/>
  <c r="AY42" i="6"/>
  <c r="AX42" i="6"/>
  <c r="AW42" i="6"/>
  <c r="AV42" i="6"/>
  <c r="AU42" i="6"/>
  <c r="AT42" i="6"/>
  <c r="AS42" i="6"/>
  <c r="AR42" i="6"/>
  <c r="AQ42" i="6"/>
  <c r="AP42" i="6"/>
  <c r="AO42" i="6"/>
  <c r="AN42" i="6"/>
  <c r="AY41" i="6"/>
  <c r="AX41" i="6"/>
  <c r="AW41" i="6"/>
  <c r="AV41" i="6"/>
  <c r="AU41" i="6"/>
  <c r="AT41" i="6"/>
  <c r="AS41" i="6"/>
  <c r="AR41" i="6"/>
  <c r="AQ41" i="6"/>
  <c r="AP41" i="6"/>
  <c r="AO41" i="6"/>
  <c r="AN41" i="6"/>
  <c r="AY40" i="6"/>
  <c r="AX40" i="6"/>
  <c r="AW40" i="6"/>
  <c r="AV40" i="6"/>
  <c r="AU40" i="6"/>
  <c r="AT40" i="6"/>
  <c r="AS40" i="6"/>
  <c r="AR40" i="6"/>
  <c r="AQ40" i="6"/>
  <c r="AP40" i="6"/>
  <c r="AO40" i="6"/>
  <c r="AN40" i="6"/>
  <c r="AY39" i="6"/>
  <c r="AX39" i="6"/>
  <c r="AW39" i="6"/>
  <c r="AV39" i="6"/>
  <c r="AU39" i="6"/>
  <c r="AT39" i="6"/>
  <c r="AS39" i="6"/>
  <c r="AR39" i="6"/>
  <c r="AQ39" i="6"/>
  <c r="AP39" i="6"/>
  <c r="AO39" i="6"/>
  <c r="AN39" i="6"/>
  <c r="AY38" i="6"/>
  <c r="AX38" i="6"/>
  <c r="AW38" i="6"/>
  <c r="AV38" i="6"/>
  <c r="AU38" i="6"/>
  <c r="AT38" i="6"/>
  <c r="AS38" i="6"/>
  <c r="AR38" i="6"/>
  <c r="AQ38" i="6"/>
  <c r="AP38" i="6"/>
  <c r="AO38" i="6"/>
  <c r="AN38" i="6"/>
  <c r="AY37" i="6"/>
  <c r="AX37" i="6"/>
  <c r="AW37" i="6"/>
  <c r="AV37" i="6"/>
  <c r="AU37" i="6"/>
  <c r="AT37" i="6"/>
  <c r="AS37" i="6"/>
  <c r="AR37" i="6"/>
  <c r="AQ37" i="6"/>
  <c r="AP37" i="6"/>
  <c r="AO37" i="6"/>
  <c r="AN37" i="6"/>
  <c r="AY36" i="6"/>
  <c r="AX36" i="6"/>
  <c r="AW36" i="6"/>
  <c r="AV36" i="6"/>
  <c r="AU36" i="6"/>
  <c r="AT36" i="6"/>
  <c r="AS36" i="6"/>
  <c r="AR36" i="6"/>
  <c r="AQ36" i="6"/>
  <c r="AP36" i="6"/>
  <c r="AO36" i="6"/>
  <c r="AN36" i="6"/>
  <c r="AY35" i="6"/>
  <c r="AX35" i="6"/>
  <c r="AW35" i="6"/>
  <c r="AV35" i="6"/>
  <c r="AU35" i="6"/>
  <c r="AT35" i="6"/>
  <c r="AS35" i="6"/>
  <c r="AR35" i="6"/>
  <c r="AQ35" i="6"/>
  <c r="AP35" i="6"/>
  <c r="AO35" i="6"/>
  <c r="AN35" i="6"/>
  <c r="AY34" i="6"/>
  <c r="AX34" i="6"/>
  <c r="AW34" i="6"/>
  <c r="AV34" i="6"/>
  <c r="AU34" i="6"/>
  <c r="AT34" i="6"/>
  <c r="AS34" i="6"/>
  <c r="AR34" i="6"/>
  <c r="AQ34" i="6"/>
  <c r="AP34" i="6"/>
  <c r="AO34" i="6"/>
  <c r="AN34" i="6"/>
  <c r="AY33" i="6"/>
  <c r="AX33" i="6"/>
  <c r="AW33" i="6"/>
  <c r="AV33" i="6"/>
  <c r="AU33" i="6"/>
  <c r="AT33" i="6"/>
  <c r="AS33" i="6"/>
  <c r="AR33" i="6"/>
  <c r="AQ33" i="6"/>
  <c r="AP33" i="6"/>
  <c r="AO33" i="6"/>
  <c r="AN33" i="6"/>
  <c r="AY32" i="6"/>
  <c r="AX32" i="6"/>
  <c r="AW32" i="6"/>
  <c r="AV32" i="6"/>
  <c r="AU32" i="6"/>
  <c r="AT32" i="6"/>
  <c r="AS32" i="6"/>
  <c r="AR32" i="6"/>
  <c r="AQ32" i="6"/>
  <c r="AP32" i="6"/>
  <c r="AO32" i="6"/>
  <c r="AN32" i="6"/>
  <c r="AY31" i="6"/>
  <c r="AX31" i="6"/>
  <c r="AW31" i="6"/>
  <c r="AV31" i="6"/>
  <c r="AU31" i="6"/>
  <c r="AT31" i="6"/>
  <c r="AS31" i="6"/>
  <c r="AR31" i="6"/>
  <c r="AQ31" i="6"/>
  <c r="AP31" i="6"/>
  <c r="AO31" i="6"/>
  <c r="AN31" i="6"/>
  <c r="AY30" i="6"/>
  <c r="AX30" i="6"/>
  <c r="AW30" i="6"/>
  <c r="AV30" i="6"/>
  <c r="AU30" i="6"/>
  <c r="AT30" i="6"/>
  <c r="AS30" i="6"/>
  <c r="AR30" i="6"/>
  <c r="AQ30" i="6"/>
  <c r="AP30" i="6"/>
  <c r="AO30" i="6"/>
  <c r="AN30" i="6"/>
  <c r="AY29" i="6"/>
  <c r="AX29" i="6"/>
  <c r="AW29" i="6"/>
  <c r="AV29" i="6"/>
  <c r="AU29" i="6"/>
  <c r="AT29" i="6"/>
  <c r="AS29" i="6"/>
  <c r="AR29" i="6"/>
  <c r="AQ29" i="6"/>
  <c r="AP29" i="6"/>
  <c r="AO29" i="6"/>
  <c r="AN29" i="6"/>
  <c r="AY28" i="6"/>
  <c r="AX28" i="6"/>
  <c r="AW28" i="6"/>
  <c r="AV28" i="6"/>
  <c r="AU28" i="6"/>
  <c r="AT28" i="6"/>
  <c r="AS28" i="6"/>
  <c r="AR28" i="6"/>
  <c r="AQ28" i="6"/>
  <c r="AP28" i="6"/>
  <c r="AO28" i="6"/>
  <c r="AN28" i="6"/>
  <c r="AY27" i="6"/>
  <c r="AX27" i="6"/>
  <c r="AW27" i="6"/>
  <c r="AV27" i="6"/>
  <c r="AU27" i="6"/>
  <c r="AT27" i="6"/>
  <c r="AS27" i="6"/>
  <c r="AR27" i="6"/>
  <c r="AQ27" i="6"/>
  <c r="AP27" i="6"/>
  <c r="AO27" i="6"/>
  <c r="AN27" i="6"/>
  <c r="AY26" i="6"/>
  <c r="AX26" i="6"/>
  <c r="AW26" i="6"/>
  <c r="AV26" i="6"/>
  <c r="AU26" i="6"/>
  <c r="AT26" i="6"/>
  <c r="AS26" i="6"/>
  <c r="AR26" i="6"/>
  <c r="AQ26" i="6"/>
  <c r="AP26" i="6"/>
  <c r="AO26" i="6"/>
  <c r="AN26" i="6"/>
  <c r="AY25" i="6"/>
  <c r="AX25" i="6"/>
  <c r="AW25" i="6"/>
  <c r="AV25" i="6"/>
  <c r="AU25" i="6"/>
  <c r="AT25" i="6"/>
  <c r="AS25" i="6"/>
  <c r="AR25" i="6"/>
  <c r="AQ25" i="6"/>
  <c r="AP25" i="6"/>
  <c r="AO25" i="6"/>
  <c r="AN25" i="6"/>
  <c r="AY24" i="6"/>
  <c r="AX24" i="6"/>
  <c r="AW24" i="6"/>
  <c r="AV24" i="6"/>
  <c r="AU24" i="6"/>
  <c r="AT24" i="6"/>
  <c r="AS24" i="6"/>
  <c r="AR24" i="6"/>
  <c r="AQ24" i="6"/>
  <c r="AP24" i="6"/>
  <c r="AO24" i="6"/>
  <c r="AN24" i="6"/>
  <c r="AY23" i="6"/>
  <c r="AX23" i="6"/>
  <c r="AW23" i="6"/>
  <c r="AV23" i="6"/>
  <c r="AU23" i="6"/>
  <c r="AT23" i="6"/>
  <c r="AS23" i="6"/>
  <c r="AR23" i="6"/>
  <c r="AQ23" i="6"/>
  <c r="AP23" i="6"/>
  <c r="AO23" i="6"/>
  <c r="AN23" i="6"/>
  <c r="AY22" i="6"/>
  <c r="AX22" i="6"/>
  <c r="AW22" i="6"/>
  <c r="AV22" i="6"/>
  <c r="AU22" i="6"/>
  <c r="AT22" i="6"/>
  <c r="AS22" i="6"/>
  <c r="AR22" i="6"/>
  <c r="AQ22" i="6"/>
  <c r="AP22" i="6"/>
  <c r="AO22" i="6"/>
  <c r="AN22" i="6"/>
  <c r="AY21" i="6"/>
  <c r="AX21" i="6"/>
  <c r="AW21" i="6"/>
  <c r="AV21" i="6"/>
  <c r="AU21" i="6"/>
  <c r="AT21" i="6"/>
  <c r="AS21" i="6"/>
  <c r="AR21" i="6"/>
  <c r="AQ21" i="6"/>
  <c r="AP21" i="6"/>
  <c r="AO21" i="6"/>
  <c r="AN21" i="6"/>
  <c r="AY20" i="6"/>
  <c r="AX20" i="6"/>
  <c r="AW20" i="6"/>
  <c r="AV20" i="6"/>
  <c r="AU20" i="6"/>
  <c r="AT20" i="6"/>
  <c r="AS20" i="6"/>
  <c r="AR20" i="6"/>
  <c r="AQ20" i="6"/>
  <c r="AP20" i="6"/>
  <c r="AO20" i="6"/>
  <c r="AN20" i="6"/>
  <c r="AY19" i="6"/>
  <c r="AX19" i="6"/>
  <c r="AW19" i="6"/>
  <c r="AV19" i="6"/>
  <c r="AU19" i="6"/>
  <c r="AT19" i="6"/>
  <c r="AS19" i="6"/>
  <c r="AR19" i="6"/>
  <c r="AQ19" i="6"/>
  <c r="AP19" i="6"/>
  <c r="AO19" i="6"/>
  <c r="AN19" i="6"/>
  <c r="AY18" i="6"/>
  <c r="AX18" i="6"/>
  <c r="AW18" i="6"/>
  <c r="AV18" i="6"/>
  <c r="AU18" i="6"/>
  <c r="AT18" i="6"/>
  <c r="AS18" i="6"/>
  <c r="AR18" i="6"/>
  <c r="AQ18" i="6"/>
  <c r="AP18" i="6"/>
  <c r="AO18" i="6"/>
  <c r="AN18" i="6"/>
  <c r="AY17" i="6"/>
  <c r="AX17" i="6"/>
  <c r="AW17" i="6"/>
  <c r="AV17" i="6"/>
  <c r="AU17" i="6"/>
  <c r="AT17" i="6"/>
  <c r="AS17" i="6"/>
  <c r="AR17" i="6"/>
  <c r="AQ17" i="6"/>
  <c r="AP17" i="6"/>
  <c r="AO17" i="6"/>
  <c r="AN17" i="6"/>
  <c r="AY16" i="6"/>
  <c r="AX16" i="6"/>
  <c r="AW16" i="6"/>
  <c r="AV16" i="6"/>
  <c r="AU16" i="6"/>
  <c r="AT16" i="6"/>
  <c r="AS16" i="6"/>
  <c r="AR16" i="6"/>
  <c r="AQ16" i="6"/>
  <c r="AP16" i="6"/>
  <c r="AO16" i="6"/>
  <c r="AN16" i="6"/>
  <c r="AY15" i="6"/>
  <c r="AX15" i="6"/>
  <c r="AW15" i="6"/>
  <c r="AV15" i="6"/>
  <c r="AU15" i="6"/>
  <c r="AT15" i="6"/>
  <c r="AS15" i="6"/>
  <c r="AR15" i="6"/>
  <c r="AQ15" i="6"/>
  <c r="AP15" i="6"/>
  <c r="AO15" i="6"/>
  <c r="AN15" i="6"/>
  <c r="AY14" i="6"/>
  <c r="AX14" i="6"/>
  <c r="AW14" i="6"/>
  <c r="AV14" i="6"/>
  <c r="AU14" i="6"/>
  <c r="AT14" i="6"/>
  <c r="AS14" i="6"/>
  <c r="AR14" i="6"/>
  <c r="AQ14" i="6"/>
  <c r="AP14" i="6"/>
  <c r="AO14" i="6"/>
  <c r="AN14" i="6"/>
  <c r="AY13" i="6"/>
  <c r="AX13" i="6"/>
  <c r="AW13" i="6"/>
  <c r="AV13" i="6"/>
  <c r="AU13" i="6"/>
  <c r="AT13" i="6"/>
  <c r="AS13" i="6"/>
  <c r="AR13" i="6"/>
  <c r="AQ13" i="6"/>
  <c r="AP13" i="6"/>
  <c r="AO13" i="6"/>
  <c r="AN13" i="6"/>
  <c r="AY12" i="6"/>
  <c r="AX12" i="6"/>
  <c r="AW12" i="6"/>
  <c r="AV12" i="6"/>
  <c r="AU12" i="6"/>
  <c r="AT12" i="6"/>
  <c r="AS12" i="6"/>
  <c r="AR12" i="6"/>
  <c r="AQ12" i="6"/>
  <c r="AP12" i="6"/>
  <c r="AO12" i="6"/>
  <c r="AN12" i="6"/>
  <c r="AY11" i="6"/>
  <c r="AX11" i="6"/>
  <c r="AW11" i="6"/>
  <c r="AV11" i="6"/>
  <c r="AU11" i="6"/>
  <c r="AT11" i="6"/>
  <c r="AS11" i="6"/>
  <c r="AR11" i="6"/>
  <c r="AQ11" i="6"/>
  <c r="AP11" i="6"/>
  <c r="AO11" i="6"/>
  <c r="AN11" i="6"/>
  <c r="AY10" i="6"/>
  <c r="AX10" i="6"/>
  <c r="AW10" i="6"/>
  <c r="AV10" i="6"/>
  <c r="AU10" i="6"/>
  <c r="AT10" i="6"/>
  <c r="AS10" i="6"/>
  <c r="AR10" i="6"/>
  <c r="AQ10" i="6"/>
  <c r="AP10" i="6"/>
  <c r="AO10" i="6"/>
  <c r="AN10" i="6"/>
  <c r="AY9" i="6"/>
  <c r="AX9" i="6"/>
  <c r="AW9" i="6"/>
  <c r="AV9" i="6"/>
  <c r="AU9" i="6"/>
  <c r="AT9" i="6"/>
  <c r="AS9" i="6"/>
  <c r="AR9" i="6"/>
  <c r="AQ9" i="6"/>
  <c r="AP9" i="6"/>
  <c r="AO9" i="6"/>
  <c r="AN9" i="6"/>
  <c r="AY8" i="6"/>
  <c r="AX8" i="6"/>
  <c r="AW8" i="6"/>
  <c r="AV8" i="6"/>
  <c r="AU8" i="6"/>
  <c r="AT8" i="6"/>
  <c r="AS8" i="6"/>
  <c r="AR8" i="6"/>
  <c r="AQ8" i="6"/>
  <c r="AP8" i="6"/>
  <c r="AO8" i="6"/>
  <c r="AN8" i="6"/>
  <c r="AY7" i="6"/>
  <c r="AX7" i="6"/>
  <c r="AW7" i="6"/>
  <c r="AV7" i="6"/>
  <c r="AU7" i="6"/>
  <c r="AT7" i="6"/>
  <c r="AS7" i="6"/>
  <c r="AR7" i="6"/>
  <c r="AQ7" i="6"/>
  <c r="AP7" i="6"/>
  <c r="AO7" i="6"/>
  <c r="AN7" i="6"/>
  <c r="AY6" i="6"/>
  <c r="AX6" i="6"/>
  <c r="AW6" i="6"/>
  <c r="AV6" i="6"/>
  <c r="AU6" i="6"/>
  <c r="AT6" i="6"/>
  <c r="AS6" i="6"/>
  <c r="AR6" i="6"/>
  <c r="AQ6" i="6"/>
  <c r="AP6" i="6"/>
  <c r="AO6" i="6"/>
  <c r="AN6" i="6"/>
  <c r="AJ790" i="6" l="1"/>
  <c r="AI790" i="6"/>
  <c r="AH790" i="6"/>
  <c r="AG790" i="6"/>
  <c r="AF790" i="6"/>
  <c r="AE790" i="6"/>
  <c r="AD790" i="6"/>
  <c r="AC790" i="6"/>
  <c r="AB790" i="6"/>
  <c r="AA790" i="6"/>
  <c r="Z790" i="6"/>
  <c r="Y790" i="6"/>
  <c r="AJ789" i="6"/>
  <c r="AI789" i="6"/>
  <c r="AH789" i="6"/>
  <c r="AG789" i="6"/>
  <c r="AF789" i="6"/>
  <c r="AE789" i="6"/>
  <c r="AD789" i="6"/>
  <c r="AC789" i="6"/>
  <c r="AB789" i="6"/>
  <c r="AA789" i="6"/>
  <c r="Z789" i="6"/>
  <c r="Y789" i="6"/>
  <c r="AJ788" i="6"/>
  <c r="AI788" i="6"/>
  <c r="AH788" i="6"/>
  <c r="AG788" i="6"/>
  <c r="AF788" i="6"/>
  <c r="AE788" i="6"/>
  <c r="AD788" i="6"/>
  <c r="AC788" i="6"/>
  <c r="AB788" i="6"/>
  <c r="AA788" i="6"/>
  <c r="Z788" i="6"/>
  <c r="Y788" i="6"/>
  <c r="AJ787" i="6"/>
  <c r="AI787" i="6"/>
  <c r="AH787" i="6"/>
  <c r="AG787" i="6"/>
  <c r="AF787" i="6"/>
  <c r="AE787" i="6"/>
  <c r="AD787" i="6"/>
  <c r="AC787" i="6"/>
  <c r="AB787" i="6"/>
  <c r="AA787" i="6"/>
  <c r="Z787" i="6"/>
  <c r="Y787" i="6"/>
  <c r="AJ786" i="6"/>
  <c r="AI786" i="6"/>
  <c r="AH786" i="6"/>
  <c r="AG786" i="6"/>
  <c r="AF786" i="6"/>
  <c r="AE786" i="6"/>
  <c r="AD786" i="6"/>
  <c r="AC786" i="6"/>
  <c r="AB786" i="6"/>
  <c r="AA786" i="6"/>
  <c r="Z786" i="6"/>
  <c r="Y786" i="6"/>
  <c r="AJ785" i="6"/>
  <c r="AI785" i="6"/>
  <c r="AH785" i="6"/>
  <c r="AG785" i="6"/>
  <c r="AF785" i="6"/>
  <c r="AE785" i="6"/>
  <c r="AD785" i="6"/>
  <c r="AC785" i="6"/>
  <c r="AB785" i="6"/>
  <c r="AA785" i="6"/>
  <c r="Z785" i="6"/>
  <c r="Y785" i="6"/>
  <c r="AJ784" i="6"/>
  <c r="AI784" i="6"/>
  <c r="AH784" i="6"/>
  <c r="AG784" i="6"/>
  <c r="AF784" i="6"/>
  <c r="AE784" i="6"/>
  <c r="AD784" i="6"/>
  <c r="AC784" i="6"/>
  <c r="AB784" i="6"/>
  <c r="AA784" i="6"/>
  <c r="Z784" i="6"/>
  <c r="Y784" i="6"/>
  <c r="AJ783" i="6"/>
  <c r="AI783" i="6"/>
  <c r="AH783" i="6"/>
  <c r="AG783" i="6"/>
  <c r="AF783" i="6"/>
  <c r="AE783" i="6"/>
  <c r="AD783" i="6"/>
  <c r="AC783" i="6"/>
  <c r="AB783" i="6"/>
  <c r="AA783" i="6"/>
  <c r="Z783" i="6"/>
  <c r="Y783" i="6"/>
  <c r="AJ782" i="6"/>
  <c r="AI782" i="6"/>
  <c r="AH782" i="6"/>
  <c r="AG782" i="6"/>
  <c r="AF782" i="6"/>
  <c r="AE782" i="6"/>
  <c r="AD782" i="6"/>
  <c r="AC782" i="6"/>
  <c r="AB782" i="6"/>
  <c r="AA782" i="6"/>
  <c r="Z782" i="6"/>
  <c r="Y782" i="6"/>
  <c r="AJ781" i="6"/>
  <c r="AI781" i="6"/>
  <c r="AH781" i="6"/>
  <c r="AG781" i="6"/>
  <c r="AF781" i="6"/>
  <c r="AE781" i="6"/>
  <c r="AD781" i="6"/>
  <c r="AC781" i="6"/>
  <c r="AB781" i="6"/>
  <c r="AA781" i="6"/>
  <c r="Z781" i="6"/>
  <c r="Y781" i="6"/>
  <c r="AJ780" i="6"/>
  <c r="AI780" i="6"/>
  <c r="AH780" i="6"/>
  <c r="AG780" i="6"/>
  <c r="AF780" i="6"/>
  <c r="AE780" i="6"/>
  <c r="AD780" i="6"/>
  <c r="AC780" i="6"/>
  <c r="AB780" i="6"/>
  <c r="AA780" i="6"/>
  <c r="Z780" i="6"/>
  <c r="Y780" i="6"/>
  <c r="AJ779" i="6"/>
  <c r="AI779" i="6"/>
  <c r="AH779" i="6"/>
  <c r="AG779" i="6"/>
  <c r="AF779" i="6"/>
  <c r="AE779" i="6"/>
  <c r="AD779" i="6"/>
  <c r="AC779" i="6"/>
  <c r="AB779" i="6"/>
  <c r="AA779" i="6"/>
  <c r="Z779" i="6"/>
  <c r="Y779" i="6"/>
  <c r="AJ778" i="6"/>
  <c r="AI778" i="6"/>
  <c r="AH778" i="6"/>
  <c r="AG778" i="6"/>
  <c r="AF778" i="6"/>
  <c r="AE778" i="6"/>
  <c r="AD778" i="6"/>
  <c r="AC778" i="6"/>
  <c r="AB778" i="6"/>
  <c r="AA778" i="6"/>
  <c r="Z778" i="6"/>
  <c r="Y778" i="6"/>
  <c r="AJ777" i="6"/>
  <c r="AI777" i="6"/>
  <c r="AH777" i="6"/>
  <c r="AG777" i="6"/>
  <c r="AF777" i="6"/>
  <c r="AE777" i="6"/>
  <c r="AD777" i="6"/>
  <c r="AC777" i="6"/>
  <c r="AB777" i="6"/>
  <c r="AA777" i="6"/>
  <c r="Z777" i="6"/>
  <c r="Y777" i="6"/>
  <c r="AJ776" i="6"/>
  <c r="AI776" i="6"/>
  <c r="AH776" i="6"/>
  <c r="AG776" i="6"/>
  <c r="AF776" i="6"/>
  <c r="AE776" i="6"/>
  <c r="AD776" i="6"/>
  <c r="AC776" i="6"/>
  <c r="AB776" i="6"/>
  <c r="AA776" i="6"/>
  <c r="Z776" i="6"/>
  <c r="Y776" i="6"/>
  <c r="AJ775" i="6"/>
  <c r="AI775" i="6"/>
  <c r="AH775" i="6"/>
  <c r="AG775" i="6"/>
  <c r="AF775" i="6"/>
  <c r="AE775" i="6"/>
  <c r="AD775" i="6"/>
  <c r="AC775" i="6"/>
  <c r="AB775" i="6"/>
  <c r="AA775" i="6"/>
  <c r="Z775" i="6"/>
  <c r="Y775" i="6"/>
  <c r="AJ774" i="6"/>
  <c r="AI774" i="6"/>
  <c r="AH774" i="6"/>
  <c r="AG774" i="6"/>
  <c r="AF774" i="6"/>
  <c r="AE774" i="6"/>
  <c r="AD774" i="6"/>
  <c r="AC774" i="6"/>
  <c r="AB774" i="6"/>
  <c r="AA774" i="6"/>
  <c r="Z774" i="6"/>
  <c r="Y774" i="6"/>
  <c r="AJ773" i="6"/>
  <c r="AI773" i="6"/>
  <c r="AH773" i="6"/>
  <c r="AG773" i="6"/>
  <c r="AF773" i="6"/>
  <c r="AE773" i="6"/>
  <c r="AD773" i="6"/>
  <c r="AC773" i="6"/>
  <c r="AB773" i="6"/>
  <c r="AA773" i="6"/>
  <c r="Z773" i="6"/>
  <c r="Y773" i="6"/>
  <c r="AJ772" i="6"/>
  <c r="AI772" i="6"/>
  <c r="AH772" i="6"/>
  <c r="AG772" i="6"/>
  <c r="AF772" i="6"/>
  <c r="AE772" i="6"/>
  <c r="AD772" i="6"/>
  <c r="AC772" i="6"/>
  <c r="AB772" i="6"/>
  <c r="AA772" i="6"/>
  <c r="Z772" i="6"/>
  <c r="Y772" i="6"/>
  <c r="AJ771" i="6"/>
  <c r="AI771" i="6"/>
  <c r="AH771" i="6"/>
  <c r="AG771" i="6"/>
  <c r="AF771" i="6"/>
  <c r="AE771" i="6"/>
  <c r="AD771" i="6"/>
  <c r="AC771" i="6"/>
  <c r="AB771" i="6"/>
  <c r="AA771" i="6"/>
  <c r="Z771" i="6"/>
  <c r="Y771" i="6"/>
  <c r="AJ770" i="6"/>
  <c r="AI770" i="6"/>
  <c r="AH770" i="6"/>
  <c r="AG770" i="6"/>
  <c r="AF770" i="6"/>
  <c r="AE770" i="6"/>
  <c r="AD770" i="6"/>
  <c r="AC770" i="6"/>
  <c r="AB770" i="6"/>
  <c r="AA770" i="6"/>
  <c r="Z770" i="6"/>
  <c r="Y770" i="6"/>
  <c r="AJ769" i="6"/>
  <c r="AI769" i="6"/>
  <c r="AH769" i="6"/>
  <c r="AG769" i="6"/>
  <c r="AF769" i="6"/>
  <c r="AE769" i="6"/>
  <c r="AD769" i="6"/>
  <c r="AC769" i="6"/>
  <c r="AB769" i="6"/>
  <c r="AA769" i="6"/>
  <c r="Z769" i="6"/>
  <c r="Y769" i="6"/>
  <c r="AJ768" i="6"/>
  <c r="AI768" i="6"/>
  <c r="AH768" i="6"/>
  <c r="AG768" i="6"/>
  <c r="AF768" i="6"/>
  <c r="AE768" i="6"/>
  <c r="AD768" i="6"/>
  <c r="AC768" i="6"/>
  <c r="AB768" i="6"/>
  <c r="AA768" i="6"/>
  <c r="Z768" i="6"/>
  <c r="Y768" i="6"/>
  <c r="AJ767" i="6"/>
  <c r="AI767" i="6"/>
  <c r="AH767" i="6"/>
  <c r="AG767" i="6"/>
  <c r="AF767" i="6"/>
  <c r="AE767" i="6"/>
  <c r="AD767" i="6"/>
  <c r="AC767" i="6"/>
  <c r="AB767" i="6"/>
  <c r="AA767" i="6"/>
  <c r="Z767" i="6"/>
  <c r="Y767" i="6"/>
  <c r="AJ766" i="6"/>
  <c r="AI766" i="6"/>
  <c r="AH766" i="6"/>
  <c r="AG766" i="6"/>
  <c r="AF766" i="6"/>
  <c r="AE766" i="6"/>
  <c r="AD766" i="6"/>
  <c r="AC766" i="6"/>
  <c r="AB766" i="6"/>
  <c r="AA766" i="6"/>
  <c r="Z766" i="6"/>
  <c r="Y766" i="6"/>
  <c r="AJ765" i="6"/>
  <c r="AI765" i="6"/>
  <c r="AH765" i="6"/>
  <c r="AG765" i="6"/>
  <c r="AF765" i="6"/>
  <c r="AE765" i="6"/>
  <c r="AD765" i="6"/>
  <c r="AC765" i="6"/>
  <c r="AB765" i="6"/>
  <c r="AA765" i="6"/>
  <c r="Z765" i="6"/>
  <c r="Y765" i="6"/>
  <c r="AJ764" i="6"/>
  <c r="AI764" i="6"/>
  <c r="AH764" i="6"/>
  <c r="AG764" i="6"/>
  <c r="AF764" i="6"/>
  <c r="AE764" i="6"/>
  <c r="AD764" i="6"/>
  <c r="AC764" i="6"/>
  <c r="AB764" i="6"/>
  <c r="AA764" i="6"/>
  <c r="Z764" i="6"/>
  <c r="Y764" i="6"/>
  <c r="AJ763" i="6"/>
  <c r="AI763" i="6"/>
  <c r="AH763" i="6"/>
  <c r="AG763" i="6"/>
  <c r="AF763" i="6"/>
  <c r="AE763" i="6"/>
  <c r="AD763" i="6"/>
  <c r="AC763" i="6"/>
  <c r="AB763" i="6"/>
  <c r="AA763" i="6"/>
  <c r="Z763" i="6"/>
  <c r="Y763" i="6"/>
  <c r="AJ762" i="6"/>
  <c r="AI762" i="6"/>
  <c r="AH762" i="6"/>
  <c r="AG762" i="6"/>
  <c r="AF762" i="6"/>
  <c r="AE762" i="6"/>
  <c r="AD762" i="6"/>
  <c r="AC762" i="6"/>
  <c r="AB762" i="6"/>
  <c r="AA762" i="6"/>
  <c r="Z762" i="6"/>
  <c r="Y762" i="6"/>
  <c r="AJ761" i="6"/>
  <c r="AI761" i="6"/>
  <c r="AH761" i="6"/>
  <c r="AG761" i="6"/>
  <c r="AF761" i="6"/>
  <c r="AE761" i="6"/>
  <c r="AD761" i="6"/>
  <c r="AC761" i="6"/>
  <c r="AB761" i="6"/>
  <c r="AA761" i="6"/>
  <c r="Z761" i="6"/>
  <c r="Y761" i="6"/>
  <c r="AJ760" i="6"/>
  <c r="AI760" i="6"/>
  <c r="AH760" i="6"/>
  <c r="AG760" i="6"/>
  <c r="AF760" i="6"/>
  <c r="AE760" i="6"/>
  <c r="AD760" i="6"/>
  <c r="AC760" i="6"/>
  <c r="AB760" i="6"/>
  <c r="AA760" i="6"/>
  <c r="Z760" i="6"/>
  <c r="Y760" i="6"/>
  <c r="AJ759" i="6"/>
  <c r="AI759" i="6"/>
  <c r="AH759" i="6"/>
  <c r="AG759" i="6"/>
  <c r="AF759" i="6"/>
  <c r="AE759" i="6"/>
  <c r="AD759" i="6"/>
  <c r="AC759" i="6"/>
  <c r="AB759" i="6"/>
  <c r="AA759" i="6"/>
  <c r="Z759" i="6"/>
  <c r="Y759" i="6"/>
  <c r="AJ758" i="6"/>
  <c r="AI758" i="6"/>
  <c r="AH758" i="6"/>
  <c r="AG758" i="6"/>
  <c r="AF758" i="6"/>
  <c r="AE758" i="6"/>
  <c r="AD758" i="6"/>
  <c r="AC758" i="6"/>
  <c r="AB758" i="6"/>
  <c r="AA758" i="6"/>
  <c r="Z758" i="6"/>
  <c r="Y758" i="6"/>
  <c r="AJ757" i="6"/>
  <c r="AI757" i="6"/>
  <c r="AH757" i="6"/>
  <c r="AG757" i="6"/>
  <c r="AF757" i="6"/>
  <c r="AE757" i="6"/>
  <c r="AD757" i="6"/>
  <c r="AC757" i="6"/>
  <c r="AB757" i="6"/>
  <c r="AA757" i="6"/>
  <c r="Z757" i="6"/>
  <c r="Y757" i="6"/>
  <c r="AJ756" i="6"/>
  <c r="AI756" i="6"/>
  <c r="AH756" i="6"/>
  <c r="AG756" i="6"/>
  <c r="AF756" i="6"/>
  <c r="AE756" i="6"/>
  <c r="AD756" i="6"/>
  <c r="AC756" i="6"/>
  <c r="AB756" i="6"/>
  <c r="AA756" i="6"/>
  <c r="Z756" i="6"/>
  <c r="Y756" i="6"/>
  <c r="AJ755" i="6"/>
  <c r="AI755" i="6"/>
  <c r="AH755" i="6"/>
  <c r="AG755" i="6"/>
  <c r="AF755" i="6"/>
  <c r="AE755" i="6"/>
  <c r="AD755" i="6"/>
  <c r="AC755" i="6"/>
  <c r="AB755" i="6"/>
  <c r="AA755" i="6"/>
  <c r="Z755" i="6"/>
  <c r="Y755" i="6"/>
  <c r="AJ754" i="6"/>
  <c r="AI754" i="6"/>
  <c r="AH754" i="6"/>
  <c r="AG754" i="6"/>
  <c r="AF754" i="6"/>
  <c r="AE754" i="6"/>
  <c r="AD754" i="6"/>
  <c r="AC754" i="6"/>
  <c r="AB754" i="6"/>
  <c r="AA754" i="6"/>
  <c r="Z754" i="6"/>
  <c r="Y754" i="6"/>
  <c r="AJ753" i="6"/>
  <c r="AI753" i="6"/>
  <c r="AH753" i="6"/>
  <c r="AG753" i="6"/>
  <c r="AF753" i="6"/>
  <c r="AE753" i="6"/>
  <c r="AD753" i="6"/>
  <c r="AC753" i="6"/>
  <c r="AB753" i="6"/>
  <c r="AA753" i="6"/>
  <c r="Z753" i="6"/>
  <c r="Y753" i="6"/>
  <c r="AJ752" i="6"/>
  <c r="AI752" i="6"/>
  <c r="AH752" i="6"/>
  <c r="AG752" i="6"/>
  <c r="AF752" i="6"/>
  <c r="AE752" i="6"/>
  <c r="AD752" i="6"/>
  <c r="AC752" i="6"/>
  <c r="AB752" i="6"/>
  <c r="AA752" i="6"/>
  <c r="Z752" i="6"/>
  <c r="Y752" i="6"/>
  <c r="AJ751" i="6"/>
  <c r="AI751" i="6"/>
  <c r="AH751" i="6"/>
  <c r="AG751" i="6"/>
  <c r="AF751" i="6"/>
  <c r="AE751" i="6"/>
  <c r="AD751" i="6"/>
  <c r="AC751" i="6"/>
  <c r="AB751" i="6"/>
  <c r="AA751" i="6"/>
  <c r="Z751" i="6"/>
  <c r="Y751" i="6"/>
  <c r="AJ750" i="6"/>
  <c r="AI750" i="6"/>
  <c r="AH750" i="6"/>
  <c r="AG750" i="6"/>
  <c r="AF750" i="6"/>
  <c r="AE750" i="6"/>
  <c r="AD750" i="6"/>
  <c r="AC750" i="6"/>
  <c r="AB750" i="6"/>
  <c r="AA750" i="6"/>
  <c r="Z750" i="6"/>
  <c r="Y750" i="6"/>
  <c r="AJ749" i="6"/>
  <c r="AI749" i="6"/>
  <c r="AH749" i="6"/>
  <c r="AG749" i="6"/>
  <c r="AF749" i="6"/>
  <c r="AE749" i="6"/>
  <c r="AD749" i="6"/>
  <c r="AC749" i="6"/>
  <c r="AB749" i="6"/>
  <c r="AA749" i="6"/>
  <c r="Z749" i="6"/>
  <c r="Y749" i="6"/>
  <c r="AJ748" i="6"/>
  <c r="AI748" i="6"/>
  <c r="AH748" i="6"/>
  <c r="AG748" i="6"/>
  <c r="AF748" i="6"/>
  <c r="AE748" i="6"/>
  <c r="AD748" i="6"/>
  <c r="AC748" i="6"/>
  <c r="AB748" i="6"/>
  <c r="AA748" i="6"/>
  <c r="Z748" i="6"/>
  <c r="Y748" i="6"/>
  <c r="AJ747" i="6"/>
  <c r="AI747" i="6"/>
  <c r="AH747" i="6"/>
  <c r="AG747" i="6"/>
  <c r="AF747" i="6"/>
  <c r="AE747" i="6"/>
  <c r="AD747" i="6"/>
  <c r="AC747" i="6"/>
  <c r="AB747" i="6"/>
  <c r="AA747" i="6"/>
  <c r="Z747" i="6"/>
  <c r="Y747" i="6"/>
  <c r="AJ746" i="6"/>
  <c r="AI746" i="6"/>
  <c r="AH746" i="6"/>
  <c r="AG746" i="6"/>
  <c r="AF746" i="6"/>
  <c r="AE746" i="6"/>
  <c r="AD746" i="6"/>
  <c r="AC746" i="6"/>
  <c r="AB746" i="6"/>
  <c r="AA746" i="6"/>
  <c r="Z746" i="6"/>
  <c r="Y746" i="6"/>
  <c r="AJ745" i="6"/>
  <c r="AI745" i="6"/>
  <c r="AH745" i="6"/>
  <c r="AG745" i="6"/>
  <c r="AF745" i="6"/>
  <c r="AE745" i="6"/>
  <c r="AD745" i="6"/>
  <c r="AC745" i="6"/>
  <c r="AB745" i="6"/>
  <c r="AA745" i="6"/>
  <c r="Z745" i="6"/>
  <c r="Y745" i="6"/>
  <c r="AJ744" i="6"/>
  <c r="AI744" i="6"/>
  <c r="AH744" i="6"/>
  <c r="AG744" i="6"/>
  <c r="AF744" i="6"/>
  <c r="AE744" i="6"/>
  <c r="AD744" i="6"/>
  <c r="AC744" i="6"/>
  <c r="AB744" i="6"/>
  <c r="AA744" i="6"/>
  <c r="Z744" i="6"/>
  <c r="Y744" i="6"/>
  <c r="AJ743" i="6"/>
  <c r="AI743" i="6"/>
  <c r="AH743" i="6"/>
  <c r="AG743" i="6"/>
  <c r="AF743" i="6"/>
  <c r="AE743" i="6"/>
  <c r="AD743" i="6"/>
  <c r="AC743" i="6"/>
  <c r="AB743" i="6"/>
  <c r="AA743" i="6"/>
  <c r="Z743" i="6"/>
  <c r="Y743" i="6"/>
  <c r="AJ742" i="6"/>
  <c r="AI742" i="6"/>
  <c r="AH742" i="6"/>
  <c r="AG742" i="6"/>
  <c r="AF742" i="6"/>
  <c r="AE742" i="6"/>
  <c r="AD742" i="6"/>
  <c r="AC742" i="6"/>
  <c r="AB742" i="6"/>
  <c r="AA742" i="6"/>
  <c r="Z742" i="6"/>
  <c r="Y742" i="6"/>
  <c r="AJ741" i="6"/>
  <c r="AI741" i="6"/>
  <c r="AH741" i="6"/>
  <c r="AG741" i="6"/>
  <c r="AF741" i="6"/>
  <c r="AE741" i="6"/>
  <c r="AD741" i="6"/>
  <c r="AC741" i="6"/>
  <c r="AB741" i="6"/>
  <c r="AA741" i="6"/>
  <c r="Z741" i="6"/>
  <c r="Y741" i="6"/>
  <c r="AJ740" i="6"/>
  <c r="AI740" i="6"/>
  <c r="AH740" i="6"/>
  <c r="AG740" i="6"/>
  <c r="AF740" i="6"/>
  <c r="AE740" i="6"/>
  <c r="AD740" i="6"/>
  <c r="AC740" i="6"/>
  <c r="AB740" i="6"/>
  <c r="AA740" i="6"/>
  <c r="Z740" i="6"/>
  <c r="Y740" i="6"/>
  <c r="AJ739" i="6"/>
  <c r="AI739" i="6"/>
  <c r="AH739" i="6"/>
  <c r="AG739" i="6"/>
  <c r="AF739" i="6"/>
  <c r="AE739" i="6"/>
  <c r="AD739" i="6"/>
  <c r="AC739" i="6"/>
  <c r="AB739" i="6"/>
  <c r="AA739" i="6"/>
  <c r="Z739" i="6"/>
  <c r="Y739" i="6"/>
  <c r="AJ738" i="6"/>
  <c r="AI738" i="6"/>
  <c r="AH738" i="6"/>
  <c r="AG738" i="6"/>
  <c r="AF738" i="6"/>
  <c r="AE738" i="6"/>
  <c r="AD738" i="6"/>
  <c r="AC738" i="6"/>
  <c r="AB738" i="6"/>
  <c r="AA738" i="6"/>
  <c r="Z738" i="6"/>
  <c r="Y738" i="6"/>
  <c r="AJ737" i="6"/>
  <c r="AI737" i="6"/>
  <c r="AH737" i="6"/>
  <c r="AG737" i="6"/>
  <c r="AF737" i="6"/>
  <c r="AE737" i="6"/>
  <c r="AD737" i="6"/>
  <c r="AC737" i="6"/>
  <c r="AB737" i="6"/>
  <c r="AA737" i="6"/>
  <c r="Z737" i="6"/>
  <c r="Y737" i="6"/>
  <c r="AJ736" i="6"/>
  <c r="AI736" i="6"/>
  <c r="AH736" i="6"/>
  <c r="AG736" i="6"/>
  <c r="AF736" i="6"/>
  <c r="AE736" i="6"/>
  <c r="AD736" i="6"/>
  <c r="AC736" i="6"/>
  <c r="AB736" i="6"/>
  <c r="AA736" i="6"/>
  <c r="Z736" i="6"/>
  <c r="Y736" i="6"/>
  <c r="AJ735" i="6"/>
  <c r="AI735" i="6"/>
  <c r="AH735" i="6"/>
  <c r="AG735" i="6"/>
  <c r="AF735" i="6"/>
  <c r="AE735" i="6"/>
  <c r="AD735" i="6"/>
  <c r="AC735" i="6"/>
  <c r="AB735" i="6"/>
  <c r="AA735" i="6"/>
  <c r="Z735" i="6"/>
  <c r="Y735" i="6"/>
  <c r="AJ734" i="6"/>
  <c r="AI734" i="6"/>
  <c r="AH734" i="6"/>
  <c r="AG734" i="6"/>
  <c r="AF734" i="6"/>
  <c r="AE734" i="6"/>
  <c r="AD734" i="6"/>
  <c r="AC734" i="6"/>
  <c r="AB734" i="6"/>
  <c r="AA734" i="6"/>
  <c r="Z734" i="6"/>
  <c r="Y734" i="6"/>
  <c r="AJ733" i="6"/>
  <c r="AI733" i="6"/>
  <c r="AH733" i="6"/>
  <c r="AG733" i="6"/>
  <c r="AF733" i="6"/>
  <c r="AE733" i="6"/>
  <c r="AD733" i="6"/>
  <c r="AC733" i="6"/>
  <c r="AB733" i="6"/>
  <c r="AA733" i="6"/>
  <c r="Z733" i="6"/>
  <c r="Y733" i="6"/>
  <c r="AJ732" i="6"/>
  <c r="AI732" i="6"/>
  <c r="AH732" i="6"/>
  <c r="AG732" i="6"/>
  <c r="AF732" i="6"/>
  <c r="AE732" i="6"/>
  <c r="AD732" i="6"/>
  <c r="AC732" i="6"/>
  <c r="AB732" i="6"/>
  <c r="AA732" i="6"/>
  <c r="Z732" i="6"/>
  <c r="Y732" i="6"/>
  <c r="AJ731" i="6"/>
  <c r="AI731" i="6"/>
  <c r="AH731" i="6"/>
  <c r="AG731" i="6"/>
  <c r="AF731" i="6"/>
  <c r="AE731" i="6"/>
  <c r="AD731" i="6"/>
  <c r="AC731" i="6"/>
  <c r="AB731" i="6"/>
  <c r="AA731" i="6"/>
  <c r="Z731" i="6"/>
  <c r="Y731" i="6"/>
  <c r="AJ730" i="6"/>
  <c r="AI730" i="6"/>
  <c r="AH730" i="6"/>
  <c r="AG730" i="6"/>
  <c r="AF730" i="6"/>
  <c r="AE730" i="6"/>
  <c r="AD730" i="6"/>
  <c r="AC730" i="6"/>
  <c r="AB730" i="6"/>
  <c r="AA730" i="6"/>
  <c r="Z730" i="6"/>
  <c r="Y730" i="6"/>
  <c r="AJ729" i="6"/>
  <c r="AI729" i="6"/>
  <c r="AH729" i="6"/>
  <c r="AG729" i="6"/>
  <c r="AF729" i="6"/>
  <c r="AE729" i="6"/>
  <c r="AD729" i="6"/>
  <c r="AC729" i="6"/>
  <c r="AB729" i="6"/>
  <c r="AA729" i="6"/>
  <c r="Z729" i="6"/>
  <c r="Y729" i="6"/>
  <c r="AJ728" i="6"/>
  <c r="AI728" i="6"/>
  <c r="AH728" i="6"/>
  <c r="AG728" i="6"/>
  <c r="AF728" i="6"/>
  <c r="AE728" i="6"/>
  <c r="AD728" i="6"/>
  <c r="AC728" i="6"/>
  <c r="AB728" i="6"/>
  <c r="AA728" i="6"/>
  <c r="Z728" i="6"/>
  <c r="Y728" i="6"/>
  <c r="AJ727" i="6"/>
  <c r="AI727" i="6"/>
  <c r="AH727" i="6"/>
  <c r="AG727" i="6"/>
  <c r="AF727" i="6"/>
  <c r="AE727" i="6"/>
  <c r="AD727" i="6"/>
  <c r="AC727" i="6"/>
  <c r="AB727" i="6"/>
  <c r="AA727" i="6"/>
  <c r="Z727" i="6"/>
  <c r="Y727" i="6"/>
  <c r="AJ726" i="6"/>
  <c r="AI726" i="6"/>
  <c r="AH726" i="6"/>
  <c r="AG726" i="6"/>
  <c r="AF726" i="6"/>
  <c r="AE726" i="6"/>
  <c r="AD726" i="6"/>
  <c r="AC726" i="6"/>
  <c r="AB726" i="6"/>
  <c r="AA726" i="6"/>
  <c r="Z726" i="6"/>
  <c r="Y726" i="6"/>
  <c r="AJ725" i="6"/>
  <c r="AI725" i="6"/>
  <c r="AH725" i="6"/>
  <c r="AG725" i="6"/>
  <c r="AF725" i="6"/>
  <c r="AE725" i="6"/>
  <c r="AD725" i="6"/>
  <c r="AC725" i="6"/>
  <c r="AB725" i="6"/>
  <c r="AA725" i="6"/>
  <c r="Z725" i="6"/>
  <c r="Y725" i="6"/>
  <c r="AJ724" i="6"/>
  <c r="AI724" i="6"/>
  <c r="AH724" i="6"/>
  <c r="AG724" i="6"/>
  <c r="AF724" i="6"/>
  <c r="AE724" i="6"/>
  <c r="AD724" i="6"/>
  <c r="AC724" i="6"/>
  <c r="AB724" i="6"/>
  <c r="AA724" i="6"/>
  <c r="Z724" i="6"/>
  <c r="Y724" i="6"/>
  <c r="AJ723" i="6"/>
  <c r="AI723" i="6"/>
  <c r="AH723" i="6"/>
  <c r="AG723" i="6"/>
  <c r="AF723" i="6"/>
  <c r="AE723" i="6"/>
  <c r="AD723" i="6"/>
  <c r="AC723" i="6"/>
  <c r="AB723" i="6"/>
  <c r="AA723" i="6"/>
  <c r="Z723" i="6"/>
  <c r="Y723" i="6"/>
  <c r="AJ722" i="6"/>
  <c r="AI722" i="6"/>
  <c r="AH722" i="6"/>
  <c r="AG722" i="6"/>
  <c r="AF722" i="6"/>
  <c r="AE722" i="6"/>
  <c r="AD722" i="6"/>
  <c r="AC722" i="6"/>
  <c r="AB722" i="6"/>
  <c r="AA722" i="6"/>
  <c r="Z722" i="6"/>
  <c r="Y722" i="6"/>
  <c r="AJ721" i="6"/>
  <c r="AI721" i="6"/>
  <c r="AH721" i="6"/>
  <c r="AG721" i="6"/>
  <c r="AF721" i="6"/>
  <c r="AE721" i="6"/>
  <c r="AD721" i="6"/>
  <c r="AC721" i="6"/>
  <c r="AB721" i="6"/>
  <c r="AA721" i="6"/>
  <c r="Z721" i="6"/>
  <c r="Y721" i="6"/>
  <c r="AJ720" i="6"/>
  <c r="AI720" i="6"/>
  <c r="AH720" i="6"/>
  <c r="AG720" i="6"/>
  <c r="AF720" i="6"/>
  <c r="AE720" i="6"/>
  <c r="AD720" i="6"/>
  <c r="AC720" i="6"/>
  <c r="AB720" i="6"/>
  <c r="AA720" i="6"/>
  <c r="Z720" i="6"/>
  <c r="Y720" i="6"/>
  <c r="AJ719" i="6"/>
  <c r="AI719" i="6"/>
  <c r="AH719" i="6"/>
  <c r="AG719" i="6"/>
  <c r="AF719" i="6"/>
  <c r="AE719" i="6"/>
  <c r="AD719" i="6"/>
  <c r="AC719" i="6"/>
  <c r="AB719" i="6"/>
  <c r="AA719" i="6"/>
  <c r="Z719" i="6"/>
  <c r="Y719" i="6"/>
  <c r="AJ718" i="6"/>
  <c r="AI718" i="6"/>
  <c r="AH718" i="6"/>
  <c r="AG718" i="6"/>
  <c r="AF718" i="6"/>
  <c r="AE718" i="6"/>
  <c r="AD718" i="6"/>
  <c r="AC718" i="6"/>
  <c r="AB718" i="6"/>
  <c r="AA718" i="6"/>
  <c r="Z718" i="6"/>
  <c r="Y718" i="6"/>
  <c r="AJ717" i="6"/>
  <c r="AI717" i="6"/>
  <c r="AH717" i="6"/>
  <c r="AG717" i="6"/>
  <c r="AF717" i="6"/>
  <c r="AE717" i="6"/>
  <c r="AD717" i="6"/>
  <c r="AC717" i="6"/>
  <c r="AB717" i="6"/>
  <c r="AA717" i="6"/>
  <c r="Z717" i="6"/>
  <c r="Y717" i="6"/>
  <c r="AJ716" i="6"/>
  <c r="AI716" i="6"/>
  <c r="AH716" i="6"/>
  <c r="AG716" i="6"/>
  <c r="AF716" i="6"/>
  <c r="AE716" i="6"/>
  <c r="AD716" i="6"/>
  <c r="AC716" i="6"/>
  <c r="AB716" i="6"/>
  <c r="AA716" i="6"/>
  <c r="Z716" i="6"/>
  <c r="Y716" i="6"/>
  <c r="AJ715" i="6"/>
  <c r="AI715" i="6"/>
  <c r="AH715" i="6"/>
  <c r="AG715" i="6"/>
  <c r="AF715" i="6"/>
  <c r="AE715" i="6"/>
  <c r="AD715" i="6"/>
  <c r="AC715" i="6"/>
  <c r="AB715" i="6"/>
  <c r="AA715" i="6"/>
  <c r="Z715" i="6"/>
  <c r="Y715" i="6"/>
  <c r="AJ714" i="6"/>
  <c r="AI714" i="6"/>
  <c r="AH714" i="6"/>
  <c r="AG714" i="6"/>
  <c r="AF714" i="6"/>
  <c r="AE714" i="6"/>
  <c r="AD714" i="6"/>
  <c r="AC714" i="6"/>
  <c r="AB714" i="6"/>
  <c r="AA714" i="6"/>
  <c r="Z714" i="6"/>
  <c r="Y714" i="6"/>
  <c r="AJ713" i="6"/>
  <c r="AI713" i="6"/>
  <c r="AH713" i="6"/>
  <c r="AG713" i="6"/>
  <c r="AF713" i="6"/>
  <c r="AE713" i="6"/>
  <c r="AD713" i="6"/>
  <c r="AC713" i="6"/>
  <c r="AB713" i="6"/>
  <c r="AA713" i="6"/>
  <c r="Z713" i="6"/>
  <c r="Y713" i="6"/>
  <c r="AJ712" i="6"/>
  <c r="AI712" i="6"/>
  <c r="AH712" i="6"/>
  <c r="AG712" i="6"/>
  <c r="AF712" i="6"/>
  <c r="AE712" i="6"/>
  <c r="AD712" i="6"/>
  <c r="AC712" i="6"/>
  <c r="AB712" i="6"/>
  <c r="AA712" i="6"/>
  <c r="Z712" i="6"/>
  <c r="Y712" i="6"/>
  <c r="AJ711" i="6"/>
  <c r="AI711" i="6"/>
  <c r="AH711" i="6"/>
  <c r="AG711" i="6"/>
  <c r="AF711" i="6"/>
  <c r="AE711" i="6"/>
  <c r="AD711" i="6"/>
  <c r="AC711" i="6"/>
  <c r="AB711" i="6"/>
  <c r="AA711" i="6"/>
  <c r="Z711" i="6"/>
  <c r="Y711" i="6"/>
  <c r="AJ710" i="6"/>
  <c r="AI710" i="6"/>
  <c r="AH710" i="6"/>
  <c r="AG710" i="6"/>
  <c r="AF710" i="6"/>
  <c r="AE710" i="6"/>
  <c r="AD710" i="6"/>
  <c r="AC710" i="6"/>
  <c r="AB710" i="6"/>
  <c r="AA710" i="6"/>
  <c r="Z710" i="6"/>
  <c r="Y710" i="6"/>
  <c r="AJ709" i="6"/>
  <c r="AI709" i="6"/>
  <c r="AH709" i="6"/>
  <c r="AG709" i="6"/>
  <c r="AF709" i="6"/>
  <c r="AE709" i="6"/>
  <c r="AD709" i="6"/>
  <c r="AC709" i="6"/>
  <c r="AB709" i="6"/>
  <c r="AA709" i="6"/>
  <c r="Z709" i="6"/>
  <c r="Y709" i="6"/>
  <c r="AJ708" i="6"/>
  <c r="AI708" i="6"/>
  <c r="AH708" i="6"/>
  <c r="AG708" i="6"/>
  <c r="AF708" i="6"/>
  <c r="AE708" i="6"/>
  <c r="AD708" i="6"/>
  <c r="AC708" i="6"/>
  <c r="AB708" i="6"/>
  <c r="AA708" i="6"/>
  <c r="Z708" i="6"/>
  <c r="Y708" i="6"/>
  <c r="AJ707" i="6"/>
  <c r="AI707" i="6"/>
  <c r="AH707" i="6"/>
  <c r="AG707" i="6"/>
  <c r="AF707" i="6"/>
  <c r="AE707" i="6"/>
  <c r="AD707" i="6"/>
  <c r="AC707" i="6"/>
  <c r="AB707" i="6"/>
  <c r="AA707" i="6"/>
  <c r="Z707" i="6"/>
  <c r="Y707" i="6"/>
  <c r="AJ706" i="6"/>
  <c r="AI706" i="6"/>
  <c r="AH706" i="6"/>
  <c r="AG706" i="6"/>
  <c r="AF706" i="6"/>
  <c r="AE706" i="6"/>
  <c r="AD706" i="6"/>
  <c r="AC706" i="6"/>
  <c r="AB706" i="6"/>
  <c r="AA706" i="6"/>
  <c r="Z706" i="6"/>
  <c r="Y706" i="6"/>
  <c r="AJ705" i="6"/>
  <c r="AI705" i="6"/>
  <c r="AH705" i="6"/>
  <c r="AG705" i="6"/>
  <c r="AF705" i="6"/>
  <c r="AE705" i="6"/>
  <c r="AD705" i="6"/>
  <c r="AC705" i="6"/>
  <c r="AB705" i="6"/>
  <c r="AA705" i="6"/>
  <c r="Z705" i="6"/>
  <c r="Y705" i="6"/>
  <c r="AJ704" i="6"/>
  <c r="AI704" i="6"/>
  <c r="AH704" i="6"/>
  <c r="AG704" i="6"/>
  <c r="AF704" i="6"/>
  <c r="AE704" i="6"/>
  <c r="AD704" i="6"/>
  <c r="AC704" i="6"/>
  <c r="AB704" i="6"/>
  <c r="AA704" i="6"/>
  <c r="Z704" i="6"/>
  <c r="Y704" i="6"/>
  <c r="AJ703" i="6"/>
  <c r="AI703" i="6"/>
  <c r="AH703" i="6"/>
  <c r="AG703" i="6"/>
  <c r="AF703" i="6"/>
  <c r="AE703" i="6"/>
  <c r="AD703" i="6"/>
  <c r="AC703" i="6"/>
  <c r="AB703" i="6"/>
  <c r="AA703" i="6"/>
  <c r="Z703" i="6"/>
  <c r="Y703" i="6"/>
  <c r="AJ702" i="6"/>
  <c r="AI702" i="6"/>
  <c r="AH702" i="6"/>
  <c r="AG702" i="6"/>
  <c r="AF702" i="6"/>
  <c r="AE702" i="6"/>
  <c r="AD702" i="6"/>
  <c r="AC702" i="6"/>
  <c r="AB702" i="6"/>
  <c r="AA702" i="6"/>
  <c r="Z702" i="6"/>
  <c r="Y702" i="6"/>
  <c r="AJ701" i="6"/>
  <c r="AI701" i="6"/>
  <c r="AH701" i="6"/>
  <c r="AG701" i="6"/>
  <c r="AF701" i="6"/>
  <c r="AE701" i="6"/>
  <c r="AD701" i="6"/>
  <c r="AC701" i="6"/>
  <c r="AB701" i="6"/>
  <c r="AA701" i="6"/>
  <c r="Z701" i="6"/>
  <c r="Y701" i="6"/>
  <c r="AJ700" i="6"/>
  <c r="AI700" i="6"/>
  <c r="AH700" i="6"/>
  <c r="AG700" i="6"/>
  <c r="AF700" i="6"/>
  <c r="AE700" i="6"/>
  <c r="AD700" i="6"/>
  <c r="AC700" i="6"/>
  <c r="AB700" i="6"/>
  <c r="AA700" i="6"/>
  <c r="Z700" i="6"/>
  <c r="Y700" i="6"/>
  <c r="AJ699" i="6"/>
  <c r="AI699" i="6"/>
  <c r="AH699" i="6"/>
  <c r="AG699" i="6"/>
  <c r="AF699" i="6"/>
  <c r="AE699" i="6"/>
  <c r="AD699" i="6"/>
  <c r="AC699" i="6"/>
  <c r="AB699" i="6"/>
  <c r="AA699" i="6"/>
  <c r="Z699" i="6"/>
  <c r="Y699" i="6"/>
  <c r="AJ698" i="6"/>
  <c r="AI698" i="6"/>
  <c r="AH698" i="6"/>
  <c r="AG698" i="6"/>
  <c r="AF698" i="6"/>
  <c r="AE698" i="6"/>
  <c r="AD698" i="6"/>
  <c r="AC698" i="6"/>
  <c r="AB698" i="6"/>
  <c r="AA698" i="6"/>
  <c r="Z698" i="6"/>
  <c r="Y698" i="6"/>
  <c r="AJ697" i="6"/>
  <c r="AI697" i="6"/>
  <c r="AH697" i="6"/>
  <c r="AG697" i="6"/>
  <c r="AF697" i="6"/>
  <c r="AE697" i="6"/>
  <c r="AD697" i="6"/>
  <c r="AC697" i="6"/>
  <c r="AB697" i="6"/>
  <c r="AA697" i="6"/>
  <c r="Z697" i="6"/>
  <c r="Y697" i="6"/>
  <c r="AJ696" i="6"/>
  <c r="AI696" i="6"/>
  <c r="AH696" i="6"/>
  <c r="AG696" i="6"/>
  <c r="AF696" i="6"/>
  <c r="AE696" i="6"/>
  <c r="AD696" i="6"/>
  <c r="AC696" i="6"/>
  <c r="AB696" i="6"/>
  <c r="AA696" i="6"/>
  <c r="Z696" i="6"/>
  <c r="Y696" i="6"/>
  <c r="AJ695" i="6"/>
  <c r="AI695" i="6"/>
  <c r="AH695" i="6"/>
  <c r="AG695" i="6"/>
  <c r="AF695" i="6"/>
  <c r="AE695" i="6"/>
  <c r="AD695" i="6"/>
  <c r="AC695" i="6"/>
  <c r="AB695" i="6"/>
  <c r="AA695" i="6"/>
  <c r="Z695" i="6"/>
  <c r="Y695" i="6"/>
  <c r="AJ694" i="6"/>
  <c r="AI694" i="6"/>
  <c r="AH694" i="6"/>
  <c r="AG694" i="6"/>
  <c r="AF694" i="6"/>
  <c r="AE694" i="6"/>
  <c r="AD694" i="6"/>
  <c r="AC694" i="6"/>
  <c r="AB694" i="6"/>
  <c r="AA694" i="6"/>
  <c r="Z694" i="6"/>
  <c r="Y694" i="6"/>
  <c r="AJ693" i="6"/>
  <c r="AI693" i="6"/>
  <c r="AH693" i="6"/>
  <c r="AG693" i="6"/>
  <c r="AF693" i="6"/>
  <c r="AE693" i="6"/>
  <c r="AD693" i="6"/>
  <c r="AC693" i="6"/>
  <c r="AB693" i="6"/>
  <c r="AA693" i="6"/>
  <c r="Z693" i="6"/>
  <c r="Y693" i="6"/>
  <c r="AJ692" i="6"/>
  <c r="AI692" i="6"/>
  <c r="AH692" i="6"/>
  <c r="AG692" i="6"/>
  <c r="AF692" i="6"/>
  <c r="AE692" i="6"/>
  <c r="AD692" i="6"/>
  <c r="AC692" i="6"/>
  <c r="AB692" i="6"/>
  <c r="AA692" i="6"/>
  <c r="Z692" i="6"/>
  <c r="Y692" i="6"/>
  <c r="AJ691" i="6"/>
  <c r="AI691" i="6"/>
  <c r="AH691" i="6"/>
  <c r="AG691" i="6"/>
  <c r="AF691" i="6"/>
  <c r="AE691" i="6"/>
  <c r="AD691" i="6"/>
  <c r="AC691" i="6"/>
  <c r="AB691" i="6"/>
  <c r="AA691" i="6"/>
  <c r="Z691" i="6"/>
  <c r="Y691" i="6"/>
  <c r="AJ690" i="6"/>
  <c r="AI690" i="6"/>
  <c r="AH690" i="6"/>
  <c r="AG690" i="6"/>
  <c r="AF690" i="6"/>
  <c r="AE690" i="6"/>
  <c r="AD690" i="6"/>
  <c r="AC690" i="6"/>
  <c r="AB690" i="6"/>
  <c r="AA690" i="6"/>
  <c r="Z690" i="6"/>
  <c r="Y690" i="6"/>
  <c r="AJ689" i="6"/>
  <c r="AI689" i="6"/>
  <c r="AH689" i="6"/>
  <c r="AG689" i="6"/>
  <c r="AF689" i="6"/>
  <c r="AE689" i="6"/>
  <c r="AD689" i="6"/>
  <c r="AC689" i="6"/>
  <c r="AB689" i="6"/>
  <c r="AA689" i="6"/>
  <c r="Z689" i="6"/>
  <c r="Y689" i="6"/>
  <c r="AJ688" i="6"/>
  <c r="AI688" i="6"/>
  <c r="AH688" i="6"/>
  <c r="AG688" i="6"/>
  <c r="AF688" i="6"/>
  <c r="AE688" i="6"/>
  <c r="AD688" i="6"/>
  <c r="AC688" i="6"/>
  <c r="AB688" i="6"/>
  <c r="AA688" i="6"/>
  <c r="Z688" i="6"/>
  <c r="Y688" i="6"/>
  <c r="AJ687" i="6"/>
  <c r="AI687" i="6"/>
  <c r="AH687" i="6"/>
  <c r="AG687" i="6"/>
  <c r="AF687" i="6"/>
  <c r="AE687" i="6"/>
  <c r="AD687" i="6"/>
  <c r="AC687" i="6"/>
  <c r="AB687" i="6"/>
  <c r="AA687" i="6"/>
  <c r="Z687" i="6"/>
  <c r="Y687" i="6"/>
  <c r="AJ686" i="6"/>
  <c r="AI686" i="6"/>
  <c r="AH686" i="6"/>
  <c r="AG686" i="6"/>
  <c r="AF686" i="6"/>
  <c r="AE686" i="6"/>
  <c r="AD686" i="6"/>
  <c r="AC686" i="6"/>
  <c r="AB686" i="6"/>
  <c r="AA686" i="6"/>
  <c r="Z686" i="6"/>
  <c r="Y686" i="6"/>
  <c r="AJ685" i="6"/>
  <c r="AI685" i="6"/>
  <c r="AH685" i="6"/>
  <c r="AG685" i="6"/>
  <c r="AF685" i="6"/>
  <c r="AE685" i="6"/>
  <c r="AD685" i="6"/>
  <c r="AC685" i="6"/>
  <c r="AB685" i="6"/>
  <c r="AA685" i="6"/>
  <c r="Z685" i="6"/>
  <c r="Y685" i="6"/>
  <c r="AJ684" i="6"/>
  <c r="AI684" i="6"/>
  <c r="AH684" i="6"/>
  <c r="AG684" i="6"/>
  <c r="AF684" i="6"/>
  <c r="AE684" i="6"/>
  <c r="AD684" i="6"/>
  <c r="AC684" i="6"/>
  <c r="AB684" i="6"/>
  <c r="AA684" i="6"/>
  <c r="Z684" i="6"/>
  <c r="Y684" i="6"/>
  <c r="AJ683" i="6"/>
  <c r="AI683" i="6"/>
  <c r="AH683" i="6"/>
  <c r="AG683" i="6"/>
  <c r="AF683" i="6"/>
  <c r="AE683" i="6"/>
  <c r="AD683" i="6"/>
  <c r="AC683" i="6"/>
  <c r="AB683" i="6"/>
  <c r="AA683" i="6"/>
  <c r="Z683" i="6"/>
  <c r="Y683" i="6"/>
  <c r="AJ682" i="6"/>
  <c r="AI682" i="6"/>
  <c r="AH682" i="6"/>
  <c r="AG682" i="6"/>
  <c r="AF682" i="6"/>
  <c r="AE682" i="6"/>
  <c r="AD682" i="6"/>
  <c r="AC682" i="6"/>
  <c r="AB682" i="6"/>
  <c r="AA682" i="6"/>
  <c r="Z682" i="6"/>
  <c r="Y682" i="6"/>
  <c r="AJ681" i="6"/>
  <c r="AI681" i="6"/>
  <c r="AH681" i="6"/>
  <c r="AG681" i="6"/>
  <c r="AF681" i="6"/>
  <c r="AE681" i="6"/>
  <c r="AD681" i="6"/>
  <c r="AC681" i="6"/>
  <c r="AB681" i="6"/>
  <c r="AA681" i="6"/>
  <c r="Z681" i="6"/>
  <c r="Y681" i="6"/>
  <c r="AJ680" i="6"/>
  <c r="AI680" i="6"/>
  <c r="AH680" i="6"/>
  <c r="AG680" i="6"/>
  <c r="AF680" i="6"/>
  <c r="AE680" i="6"/>
  <c r="AD680" i="6"/>
  <c r="AC680" i="6"/>
  <c r="AB680" i="6"/>
  <c r="AA680" i="6"/>
  <c r="Z680" i="6"/>
  <c r="Y680" i="6"/>
  <c r="AJ679" i="6"/>
  <c r="AI679" i="6"/>
  <c r="AH679" i="6"/>
  <c r="AG679" i="6"/>
  <c r="AF679" i="6"/>
  <c r="AE679" i="6"/>
  <c r="AD679" i="6"/>
  <c r="AC679" i="6"/>
  <c r="AB679" i="6"/>
  <c r="AA679" i="6"/>
  <c r="Z679" i="6"/>
  <c r="Y679" i="6"/>
  <c r="AJ678" i="6"/>
  <c r="AI678" i="6"/>
  <c r="AH678" i="6"/>
  <c r="AG678" i="6"/>
  <c r="AF678" i="6"/>
  <c r="AE678" i="6"/>
  <c r="AD678" i="6"/>
  <c r="AC678" i="6"/>
  <c r="AB678" i="6"/>
  <c r="AA678" i="6"/>
  <c r="Z678" i="6"/>
  <c r="Y678" i="6"/>
  <c r="AJ677" i="6"/>
  <c r="AI677" i="6"/>
  <c r="AH677" i="6"/>
  <c r="AG677" i="6"/>
  <c r="AF677" i="6"/>
  <c r="AE677" i="6"/>
  <c r="AD677" i="6"/>
  <c r="AC677" i="6"/>
  <c r="AB677" i="6"/>
  <c r="AA677" i="6"/>
  <c r="Z677" i="6"/>
  <c r="Y677" i="6"/>
  <c r="AJ676" i="6"/>
  <c r="AI676" i="6"/>
  <c r="AH676" i="6"/>
  <c r="AG676" i="6"/>
  <c r="AF676" i="6"/>
  <c r="AE676" i="6"/>
  <c r="AD676" i="6"/>
  <c r="AC676" i="6"/>
  <c r="AB676" i="6"/>
  <c r="AA676" i="6"/>
  <c r="Z676" i="6"/>
  <c r="Y676" i="6"/>
  <c r="AJ675" i="6"/>
  <c r="AI675" i="6"/>
  <c r="AH675" i="6"/>
  <c r="AG675" i="6"/>
  <c r="AF675" i="6"/>
  <c r="AE675" i="6"/>
  <c r="AD675" i="6"/>
  <c r="AC675" i="6"/>
  <c r="AB675" i="6"/>
  <c r="AA675" i="6"/>
  <c r="Z675" i="6"/>
  <c r="Y675" i="6"/>
  <c r="AJ674" i="6"/>
  <c r="AI674" i="6"/>
  <c r="AH674" i="6"/>
  <c r="AG674" i="6"/>
  <c r="AF674" i="6"/>
  <c r="AE674" i="6"/>
  <c r="AD674" i="6"/>
  <c r="AC674" i="6"/>
  <c r="AB674" i="6"/>
  <c r="AA674" i="6"/>
  <c r="Z674" i="6"/>
  <c r="Y674" i="6"/>
  <c r="AJ673" i="6"/>
  <c r="AI673" i="6"/>
  <c r="AH673" i="6"/>
  <c r="AG673" i="6"/>
  <c r="AF673" i="6"/>
  <c r="AE673" i="6"/>
  <c r="AD673" i="6"/>
  <c r="AC673" i="6"/>
  <c r="AB673" i="6"/>
  <c r="AA673" i="6"/>
  <c r="Z673" i="6"/>
  <c r="Y673" i="6"/>
  <c r="AJ672" i="6"/>
  <c r="AI672" i="6"/>
  <c r="AH672" i="6"/>
  <c r="AG672" i="6"/>
  <c r="AF672" i="6"/>
  <c r="AE672" i="6"/>
  <c r="AD672" i="6"/>
  <c r="AC672" i="6"/>
  <c r="AB672" i="6"/>
  <c r="AA672" i="6"/>
  <c r="Z672" i="6"/>
  <c r="Y672" i="6"/>
  <c r="AJ671" i="6"/>
  <c r="AI671" i="6"/>
  <c r="AH671" i="6"/>
  <c r="AG671" i="6"/>
  <c r="AF671" i="6"/>
  <c r="AE671" i="6"/>
  <c r="AD671" i="6"/>
  <c r="AC671" i="6"/>
  <c r="AB671" i="6"/>
  <c r="AA671" i="6"/>
  <c r="Z671" i="6"/>
  <c r="Y671" i="6"/>
  <c r="AJ670" i="6"/>
  <c r="AI670" i="6"/>
  <c r="AH670" i="6"/>
  <c r="AG670" i="6"/>
  <c r="AF670" i="6"/>
  <c r="AE670" i="6"/>
  <c r="AD670" i="6"/>
  <c r="AC670" i="6"/>
  <c r="AB670" i="6"/>
  <c r="AA670" i="6"/>
  <c r="Z670" i="6"/>
  <c r="Y670" i="6"/>
  <c r="AJ669" i="6"/>
  <c r="AI669" i="6"/>
  <c r="AH669" i="6"/>
  <c r="AG669" i="6"/>
  <c r="AF669" i="6"/>
  <c r="AE669" i="6"/>
  <c r="AD669" i="6"/>
  <c r="AC669" i="6"/>
  <c r="AB669" i="6"/>
  <c r="AA669" i="6"/>
  <c r="Z669" i="6"/>
  <c r="Y669" i="6"/>
  <c r="AJ668" i="6"/>
  <c r="AI668" i="6"/>
  <c r="AH668" i="6"/>
  <c r="AG668" i="6"/>
  <c r="AF668" i="6"/>
  <c r="AE668" i="6"/>
  <c r="AD668" i="6"/>
  <c r="AC668" i="6"/>
  <c r="AB668" i="6"/>
  <c r="AA668" i="6"/>
  <c r="Z668" i="6"/>
  <c r="Y668" i="6"/>
  <c r="AJ667" i="6"/>
  <c r="AI667" i="6"/>
  <c r="AH667" i="6"/>
  <c r="AG667" i="6"/>
  <c r="AF667" i="6"/>
  <c r="AE667" i="6"/>
  <c r="AD667" i="6"/>
  <c r="AC667" i="6"/>
  <c r="AB667" i="6"/>
  <c r="AA667" i="6"/>
  <c r="Z667" i="6"/>
  <c r="Y667" i="6"/>
  <c r="AJ666" i="6"/>
  <c r="AI666" i="6"/>
  <c r="AH666" i="6"/>
  <c r="AG666" i="6"/>
  <c r="AF666" i="6"/>
  <c r="AE666" i="6"/>
  <c r="AD666" i="6"/>
  <c r="AC666" i="6"/>
  <c r="AB666" i="6"/>
  <c r="AA666" i="6"/>
  <c r="Z666" i="6"/>
  <c r="Y666" i="6"/>
  <c r="AJ665" i="6"/>
  <c r="AI665" i="6"/>
  <c r="AH665" i="6"/>
  <c r="AG665" i="6"/>
  <c r="AF665" i="6"/>
  <c r="AE665" i="6"/>
  <c r="AD665" i="6"/>
  <c r="AC665" i="6"/>
  <c r="AB665" i="6"/>
  <c r="AA665" i="6"/>
  <c r="Z665" i="6"/>
  <c r="Y665" i="6"/>
  <c r="AJ664" i="6"/>
  <c r="AI664" i="6"/>
  <c r="AH664" i="6"/>
  <c r="AG664" i="6"/>
  <c r="AF664" i="6"/>
  <c r="AE664" i="6"/>
  <c r="AD664" i="6"/>
  <c r="AC664" i="6"/>
  <c r="AB664" i="6"/>
  <c r="AA664" i="6"/>
  <c r="Z664" i="6"/>
  <c r="Y664" i="6"/>
  <c r="AJ663" i="6"/>
  <c r="AI663" i="6"/>
  <c r="AH663" i="6"/>
  <c r="AG663" i="6"/>
  <c r="AF663" i="6"/>
  <c r="AE663" i="6"/>
  <c r="AD663" i="6"/>
  <c r="AC663" i="6"/>
  <c r="AB663" i="6"/>
  <c r="AA663" i="6"/>
  <c r="Z663" i="6"/>
  <c r="Y663" i="6"/>
  <c r="AJ662" i="6"/>
  <c r="AI662" i="6"/>
  <c r="AH662" i="6"/>
  <c r="AG662" i="6"/>
  <c r="AF662" i="6"/>
  <c r="AE662" i="6"/>
  <c r="AD662" i="6"/>
  <c r="AC662" i="6"/>
  <c r="AB662" i="6"/>
  <c r="AA662" i="6"/>
  <c r="Z662" i="6"/>
  <c r="Y662" i="6"/>
  <c r="AJ661" i="6"/>
  <c r="AI661" i="6"/>
  <c r="AH661" i="6"/>
  <c r="AG661" i="6"/>
  <c r="AF661" i="6"/>
  <c r="AE661" i="6"/>
  <c r="AD661" i="6"/>
  <c r="AC661" i="6"/>
  <c r="AB661" i="6"/>
  <c r="AA661" i="6"/>
  <c r="Z661" i="6"/>
  <c r="Y661" i="6"/>
  <c r="AJ660" i="6"/>
  <c r="AI660" i="6"/>
  <c r="AH660" i="6"/>
  <c r="AG660" i="6"/>
  <c r="AF660" i="6"/>
  <c r="AE660" i="6"/>
  <c r="AD660" i="6"/>
  <c r="AC660" i="6"/>
  <c r="AB660" i="6"/>
  <c r="AA660" i="6"/>
  <c r="Z660" i="6"/>
  <c r="Y660" i="6"/>
  <c r="AJ659" i="6"/>
  <c r="AI659" i="6"/>
  <c r="AH659" i="6"/>
  <c r="AG659" i="6"/>
  <c r="AF659" i="6"/>
  <c r="AE659" i="6"/>
  <c r="AD659" i="6"/>
  <c r="AC659" i="6"/>
  <c r="AB659" i="6"/>
  <c r="AA659" i="6"/>
  <c r="Z659" i="6"/>
  <c r="Y659" i="6"/>
  <c r="AJ658" i="6"/>
  <c r="AI658" i="6"/>
  <c r="AH658" i="6"/>
  <c r="AG658" i="6"/>
  <c r="AF658" i="6"/>
  <c r="AE658" i="6"/>
  <c r="AD658" i="6"/>
  <c r="AC658" i="6"/>
  <c r="AB658" i="6"/>
  <c r="AA658" i="6"/>
  <c r="Z658" i="6"/>
  <c r="Y658" i="6"/>
  <c r="AJ657" i="6"/>
  <c r="AI657" i="6"/>
  <c r="AH657" i="6"/>
  <c r="AG657" i="6"/>
  <c r="AF657" i="6"/>
  <c r="AE657" i="6"/>
  <c r="AD657" i="6"/>
  <c r="AC657" i="6"/>
  <c r="AB657" i="6"/>
  <c r="AA657" i="6"/>
  <c r="Z657" i="6"/>
  <c r="Y657" i="6"/>
  <c r="AJ656" i="6"/>
  <c r="AI656" i="6"/>
  <c r="AH656" i="6"/>
  <c r="AG656" i="6"/>
  <c r="AF656" i="6"/>
  <c r="AE656" i="6"/>
  <c r="AD656" i="6"/>
  <c r="AC656" i="6"/>
  <c r="AB656" i="6"/>
  <c r="AA656" i="6"/>
  <c r="Z656" i="6"/>
  <c r="Y656" i="6"/>
  <c r="AJ655" i="6"/>
  <c r="AI655" i="6"/>
  <c r="AH655" i="6"/>
  <c r="AG655" i="6"/>
  <c r="AF655" i="6"/>
  <c r="AE655" i="6"/>
  <c r="AD655" i="6"/>
  <c r="AC655" i="6"/>
  <c r="AB655" i="6"/>
  <c r="AA655" i="6"/>
  <c r="Z655" i="6"/>
  <c r="Y655" i="6"/>
  <c r="AJ654" i="6"/>
  <c r="AI654" i="6"/>
  <c r="AH654" i="6"/>
  <c r="AG654" i="6"/>
  <c r="AF654" i="6"/>
  <c r="AE654" i="6"/>
  <c r="AD654" i="6"/>
  <c r="AC654" i="6"/>
  <c r="AB654" i="6"/>
  <c r="AA654" i="6"/>
  <c r="Z654" i="6"/>
  <c r="Y654" i="6"/>
  <c r="AJ653" i="6"/>
  <c r="AI653" i="6"/>
  <c r="AH653" i="6"/>
  <c r="AG653" i="6"/>
  <c r="AF653" i="6"/>
  <c r="AE653" i="6"/>
  <c r="AD653" i="6"/>
  <c r="AC653" i="6"/>
  <c r="AB653" i="6"/>
  <c r="AA653" i="6"/>
  <c r="Z653" i="6"/>
  <c r="Y653" i="6"/>
  <c r="AJ652" i="6"/>
  <c r="AI652" i="6"/>
  <c r="AH652" i="6"/>
  <c r="AG652" i="6"/>
  <c r="AF652" i="6"/>
  <c r="AE652" i="6"/>
  <c r="AD652" i="6"/>
  <c r="AC652" i="6"/>
  <c r="AB652" i="6"/>
  <c r="AA652" i="6"/>
  <c r="Z652" i="6"/>
  <c r="Y652" i="6"/>
  <c r="AJ651" i="6"/>
  <c r="AI651" i="6"/>
  <c r="AH651" i="6"/>
  <c r="AG651" i="6"/>
  <c r="AF651" i="6"/>
  <c r="AE651" i="6"/>
  <c r="AD651" i="6"/>
  <c r="AC651" i="6"/>
  <c r="AB651" i="6"/>
  <c r="AA651" i="6"/>
  <c r="Z651" i="6"/>
  <c r="Y651" i="6"/>
  <c r="AJ650" i="6"/>
  <c r="AI650" i="6"/>
  <c r="AH650" i="6"/>
  <c r="AG650" i="6"/>
  <c r="AF650" i="6"/>
  <c r="AE650" i="6"/>
  <c r="AD650" i="6"/>
  <c r="AC650" i="6"/>
  <c r="AB650" i="6"/>
  <c r="AA650" i="6"/>
  <c r="Z650" i="6"/>
  <c r="Y650" i="6"/>
  <c r="AJ649" i="6"/>
  <c r="AI649" i="6"/>
  <c r="AH649" i="6"/>
  <c r="AG649" i="6"/>
  <c r="AF649" i="6"/>
  <c r="AE649" i="6"/>
  <c r="AD649" i="6"/>
  <c r="AC649" i="6"/>
  <c r="AB649" i="6"/>
  <c r="AA649" i="6"/>
  <c r="Z649" i="6"/>
  <c r="Y649" i="6"/>
  <c r="AJ648" i="6"/>
  <c r="AI648" i="6"/>
  <c r="AH648" i="6"/>
  <c r="AG648" i="6"/>
  <c r="AF648" i="6"/>
  <c r="AE648" i="6"/>
  <c r="AD648" i="6"/>
  <c r="AC648" i="6"/>
  <c r="AB648" i="6"/>
  <c r="AA648" i="6"/>
  <c r="Z648" i="6"/>
  <c r="Y648" i="6"/>
  <c r="AJ647" i="6"/>
  <c r="AI647" i="6"/>
  <c r="AH647" i="6"/>
  <c r="AG647" i="6"/>
  <c r="AF647" i="6"/>
  <c r="AE647" i="6"/>
  <c r="AD647" i="6"/>
  <c r="AC647" i="6"/>
  <c r="AB647" i="6"/>
  <c r="AA647" i="6"/>
  <c r="Z647" i="6"/>
  <c r="Y647" i="6"/>
  <c r="AJ646" i="6"/>
  <c r="AI646" i="6"/>
  <c r="AH646" i="6"/>
  <c r="AG646" i="6"/>
  <c r="AF646" i="6"/>
  <c r="AE646" i="6"/>
  <c r="AD646" i="6"/>
  <c r="AC646" i="6"/>
  <c r="AB646" i="6"/>
  <c r="AA646" i="6"/>
  <c r="Z646" i="6"/>
  <c r="Y646" i="6"/>
  <c r="AJ645" i="6"/>
  <c r="AI645" i="6"/>
  <c r="AH645" i="6"/>
  <c r="AG645" i="6"/>
  <c r="AF645" i="6"/>
  <c r="AE645" i="6"/>
  <c r="AD645" i="6"/>
  <c r="AC645" i="6"/>
  <c r="AB645" i="6"/>
  <c r="AA645" i="6"/>
  <c r="Z645" i="6"/>
  <c r="Y645" i="6"/>
  <c r="AJ644" i="6"/>
  <c r="AI644" i="6"/>
  <c r="AH644" i="6"/>
  <c r="AG644" i="6"/>
  <c r="AF644" i="6"/>
  <c r="AE644" i="6"/>
  <c r="AD644" i="6"/>
  <c r="AC644" i="6"/>
  <c r="AB644" i="6"/>
  <c r="AA644" i="6"/>
  <c r="Z644" i="6"/>
  <c r="Y644" i="6"/>
  <c r="AJ643" i="6"/>
  <c r="AI643" i="6"/>
  <c r="AH643" i="6"/>
  <c r="AG643" i="6"/>
  <c r="AF643" i="6"/>
  <c r="AE643" i="6"/>
  <c r="AD643" i="6"/>
  <c r="AC643" i="6"/>
  <c r="AB643" i="6"/>
  <c r="AA643" i="6"/>
  <c r="Z643" i="6"/>
  <c r="Y643" i="6"/>
  <c r="AJ642" i="6"/>
  <c r="AI642" i="6"/>
  <c r="AH642" i="6"/>
  <c r="AG642" i="6"/>
  <c r="AF642" i="6"/>
  <c r="AE642" i="6"/>
  <c r="AD642" i="6"/>
  <c r="AC642" i="6"/>
  <c r="AB642" i="6"/>
  <c r="AA642" i="6"/>
  <c r="Z642" i="6"/>
  <c r="Y642" i="6"/>
  <c r="AJ641" i="6"/>
  <c r="AI641" i="6"/>
  <c r="AH641" i="6"/>
  <c r="AG641" i="6"/>
  <c r="AF641" i="6"/>
  <c r="AE641" i="6"/>
  <c r="AD641" i="6"/>
  <c r="AC641" i="6"/>
  <c r="AB641" i="6"/>
  <c r="AA641" i="6"/>
  <c r="Z641" i="6"/>
  <c r="Y641" i="6"/>
  <c r="AJ640" i="6"/>
  <c r="AI640" i="6"/>
  <c r="AH640" i="6"/>
  <c r="AG640" i="6"/>
  <c r="AF640" i="6"/>
  <c r="AE640" i="6"/>
  <c r="AD640" i="6"/>
  <c r="AC640" i="6"/>
  <c r="AB640" i="6"/>
  <c r="AA640" i="6"/>
  <c r="Z640" i="6"/>
  <c r="Y640" i="6"/>
  <c r="AJ639" i="6"/>
  <c r="AI639" i="6"/>
  <c r="AH639" i="6"/>
  <c r="AG639" i="6"/>
  <c r="AF639" i="6"/>
  <c r="AE639" i="6"/>
  <c r="AD639" i="6"/>
  <c r="AC639" i="6"/>
  <c r="AB639" i="6"/>
  <c r="AA639" i="6"/>
  <c r="Z639" i="6"/>
  <c r="Y639" i="6"/>
  <c r="AJ638" i="6"/>
  <c r="AI638" i="6"/>
  <c r="AH638" i="6"/>
  <c r="AG638" i="6"/>
  <c r="AF638" i="6"/>
  <c r="AE638" i="6"/>
  <c r="AD638" i="6"/>
  <c r="AC638" i="6"/>
  <c r="AB638" i="6"/>
  <c r="AA638" i="6"/>
  <c r="Z638" i="6"/>
  <c r="Y638" i="6"/>
  <c r="AJ637" i="6"/>
  <c r="AI637" i="6"/>
  <c r="AH637" i="6"/>
  <c r="AG637" i="6"/>
  <c r="AF637" i="6"/>
  <c r="AE637" i="6"/>
  <c r="AD637" i="6"/>
  <c r="AC637" i="6"/>
  <c r="AB637" i="6"/>
  <c r="AA637" i="6"/>
  <c r="Z637" i="6"/>
  <c r="Y637" i="6"/>
  <c r="AJ636" i="6"/>
  <c r="AI636" i="6"/>
  <c r="AH636" i="6"/>
  <c r="AG636" i="6"/>
  <c r="AF636" i="6"/>
  <c r="AE636" i="6"/>
  <c r="AD636" i="6"/>
  <c r="AC636" i="6"/>
  <c r="AB636" i="6"/>
  <c r="AA636" i="6"/>
  <c r="Z636" i="6"/>
  <c r="Y636" i="6"/>
  <c r="AJ635" i="6"/>
  <c r="AI635" i="6"/>
  <c r="AH635" i="6"/>
  <c r="AG635" i="6"/>
  <c r="AF635" i="6"/>
  <c r="AE635" i="6"/>
  <c r="AD635" i="6"/>
  <c r="AC635" i="6"/>
  <c r="AB635" i="6"/>
  <c r="AA635" i="6"/>
  <c r="Z635" i="6"/>
  <c r="Y635" i="6"/>
  <c r="AJ634" i="6"/>
  <c r="AI634" i="6"/>
  <c r="AH634" i="6"/>
  <c r="AG634" i="6"/>
  <c r="AF634" i="6"/>
  <c r="AE634" i="6"/>
  <c r="AD634" i="6"/>
  <c r="AC634" i="6"/>
  <c r="AB634" i="6"/>
  <c r="AA634" i="6"/>
  <c r="Z634" i="6"/>
  <c r="Y634" i="6"/>
  <c r="AJ633" i="6"/>
  <c r="AI633" i="6"/>
  <c r="AH633" i="6"/>
  <c r="AG633" i="6"/>
  <c r="AF633" i="6"/>
  <c r="AE633" i="6"/>
  <c r="AD633" i="6"/>
  <c r="AC633" i="6"/>
  <c r="AB633" i="6"/>
  <c r="AA633" i="6"/>
  <c r="Z633" i="6"/>
  <c r="Y633" i="6"/>
  <c r="AJ632" i="6"/>
  <c r="AI632" i="6"/>
  <c r="AH632" i="6"/>
  <c r="AG632" i="6"/>
  <c r="AF632" i="6"/>
  <c r="AE632" i="6"/>
  <c r="AD632" i="6"/>
  <c r="AC632" i="6"/>
  <c r="AB632" i="6"/>
  <c r="AA632" i="6"/>
  <c r="Z632" i="6"/>
  <c r="Y632" i="6"/>
  <c r="AJ631" i="6"/>
  <c r="AI631" i="6"/>
  <c r="AH631" i="6"/>
  <c r="AG631" i="6"/>
  <c r="AF631" i="6"/>
  <c r="AE631" i="6"/>
  <c r="AD631" i="6"/>
  <c r="AC631" i="6"/>
  <c r="AB631" i="6"/>
  <c r="AA631" i="6"/>
  <c r="Z631" i="6"/>
  <c r="Y631" i="6"/>
  <c r="AJ630" i="6"/>
  <c r="AI630" i="6"/>
  <c r="AH630" i="6"/>
  <c r="AG630" i="6"/>
  <c r="AF630" i="6"/>
  <c r="AE630" i="6"/>
  <c r="AD630" i="6"/>
  <c r="AC630" i="6"/>
  <c r="AB630" i="6"/>
  <c r="AA630" i="6"/>
  <c r="Z630" i="6"/>
  <c r="Y630" i="6"/>
  <c r="AJ629" i="6"/>
  <c r="AI629" i="6"/>
  <c r="AH629" i="6"/>
  <c r="AG629" i="6"/>
  <c r="AF629" i="6"/>
  <c r="AE629" i="6"/>
  <c r="AD629" i="6"/>
  <c r="AC629" i="6"/>
  <c r="AB629" i="6"/>
  <c r="AA629" i="6"/>
  <c r="Z629" i="6"/>
  <c r="Y629" i="6"/>
  <c r="AJ628" i="6"/>
  <c r="AI628" i="6"/>
  <c r="AH628" i="6"/>
  <c r="AG628" i="6"/>
  <c r="AF628" i="6"/>
  <c r="AE628" i="6"/>
  <c r="AD628" i="6"/>
  <c r="AC628" i="6"/>
  <c r="AB628" i="6"/>
  <c r="AA628" i="6"/>
  <c r="Z628" i="6"/>
  <c r="Y628" i="6"/>
  <c r="AJ627" i="6"/>
  <c r="AI627" i="6"/>
  <c r="AH627" i="6"/>
  <c r="AG627" i="6"/>
  <c r="AF627" i="6"/>
  <c r="AE627" i="6"/>
  <c r="AD627" i="6"/>
  <c r="AC627" i="6"/>
  <c r="AB627" i="6"/>
  <c r="AA627" i="6"/>
  <c r="Z627" i="6"/>
  <c r="Y627" i="6"/>
  <c r="AJ626" i="6"/>
  <c r="AI626" i="6"/>
  <c r="AH626" i="6"/>
  <c r="AG626" i="6"/>
  <c r="AF626" i="6"/>
  <c r="AE626" i="6"/>
  <c r="AD626" i="6"/>
  <c r="AC626" i="6"/>
  <c r="AB626" i="6"/>
  <c r="AA626" i="6"/>
  <c r="Z626" i="6"/>
  <c r="Y626" i="6"/>
  <c r="AJ625" i="6"/>
  <c r="AI625" i="6"/>
  <c r="AH625" i="6"/>
  <c r="AG625" i="6"/>
  <c r="AF625" i="6"/>
  <c r="AE625" i="6"/>
  <c r="AD625" i="6"/>
  <c r="AC625" i="6"/>
  <c r="AB625" i="6"/>
  <c r="AA625" i="6"/>
  <c r="Z625" i="6"/>
  <c r="Y625" i="6"/>
  <c r="AJ624" i="6"/>
  <c r="AI624" i="6"/>
  <c r="AH624" i="6"/>
  <c r="AG624" i="6"/>
  <c r="AF624" i="6"/>
  <c r="AE624" i="6"/>
  <c r="AD624" i="6"/>
  <c r="AC624" i="6"/>
  <c r="AB624" i="6"/>
  <c r="AA624" i="6"/>
  <c r="Z624" i="6"/>
  <c r="Y624" i="6"/>
  <c r="AJ623" i="6"/>
  <c r="AI623" i="6"/>
  <c r="AH623" i="6"/>
  <c r="AG623" i="6"/>
  <c r="AF623" i="6"/>
  <c r="AE623" i="6"/>
  <c r="AD623" i="6"/>
  <c r="AC623" i="6"/>
  <c r="AB623" i="6"/>
  <c r="AA623" i="6"/>
  <c r="Z623" i="6"/>
  <c r="Y623" i="6"/>
  <c r="AJ622" i="6"/>
  <c r="AI622" i="6"/>
  <c r="AH622" i="6"/>
  <c r="AG622" i="6"/>
  <c r="AF622" i="6"/>
  <c r="AE622" i="6"/>
  <c r="AD622" i="6"/>
  <c r="AC622" i="6"/>
  <c r="AB622" i="6"/>
  <c r="AA622" i="6"/>
  <c r="Z622" i="6"/>
  <c r="Y622" i="6"/>
  <c r="AJ621" i="6"/>
  <c r="AI621" i="6"/>
  <c r="AH621" i="6"/>
  <c r="AG621" i="6"/>
  <c r="AF621" i="6"/>
  <c r="AE621" i="6"/>
  <c r="AD621" i="6"/>
  <c r="AC621" i="6"/>
  <c r="AB621" i="6"/>
  <c r="AA621" i="6"/>
  <c r="Z621" i="6"/>
  <c r="Y621" i="6"/>
  <c r="AJ620" i="6"/>
  <c r="AI620" i="6"/>
  <c r="AH620" i="6"/>
  <c r="AG620" i="6"/>
  <c r="AF620" i="6"/>
  <c r="AE620" i="6"/>
  <c r="AD620" i="6"/>
  <c r="AC620" i="6"/>
  <c r="AB620" i="6"/>
  <c r="AA620" i="6"/>
  <c r="Z620" i="6"/>
  <c r="Y620" i="6"/>
  <c r="AJ619" i="6"/>
  <c r="AI619" i="6"/>
  <c r="AH619" i="6"/>
  <c r="AG619" i="6"/>
  <c r="AF619" i="6"/>
  <c r="AE619" i="6"/>
  <c r="AD619" i="6"/>
  <c r="AC619" i="6"/>
  <c r="AB619" i="6"/>
  <c r="AA619" i="6"/>
  <c r="Z619" i="6"/>
  <c r="Y619" i="6"/>
  <c r="AJ618" i="6"/>
  <c r="AI618" i="6"/>
  <c r="AH618" i="6"/>
  <c r="AG618" i="6"/>
  <c r="AF618" i="6"/>
  <c r="AE618" i="6"/>
  <c r="AD618" i="6"/>
  <c r="AC618" i="6"/>
  <c r="AB618" i="6"/>
  <c r="AA618" i="6"/>
  <c r="Z618" i="6"/>
  <c r="Y618" i="6"/>
  <c r="AJ617" i="6"/>
  <c r="AI617" i="6"/>
  <c r="AH617" i="6"/>
  <c r="AG617" i="6"/>
  <c r="AF617" i="6"/>
  <c r="AE617" i="6"/>
  <c r="AD617" i="6"/>
  <c r="AC617" i="6"/>
  <c r="AB617" i="6"/>
  <c r="AA617" i="6"/>
  <c r="Z617" i="6"/>
  <c r="Y617" i="6"/>
  <c r="AJ616" i="6"/>
  <c r="AI616" i="6"/>
  <c r="AH616" i="6"/>
  <c r="AG616" i="6"/>
  <c r="AF616" i="6"/>
  <c r="AE616" i="6"/>
  <c r="AD616" i="6"/>
  <c r="AC616" i="6"/>
  <c r="AB616" i="6"/>
  <c r="AA616" i="6"/>
  <c r="Z616" i="6"/>
  <c r="Y616" i="6"/>
  <c r="AJ615" i="6"/>
  <c r="AI615" i="6"/>
  <c r="AH615" i="6"/>
  <c r="AG615" i="6"/>
  <c r="AF615" i="6"/>
  <c r="AE615" i="6"/>
  <c r="AD615" i="6"/>
  <c r="AC615" i="6"/>
  <c r="AB615" i="6"/>
  <c r="AA615" i="6"/>
  <c r="Z615" i="6"/>
  <c r="Y615" i="6"/>
  <c r="AJ614" i="6"/>
  <c r="AI614" i="6"/>
  <c r="AH614" i="6"/>
  <c r="AG614" i="6"/>
  <c r="AF614" i="6"/>
  <c r="AE614" i="6"/>
  <c r="AD614" i="6"/>
  <c r="AC614" i="6"/>
  <c r="AB614" i="6"/>
  <c r="AA614" i="6"/>
  <c r="Z614" i="6"/>
  <c r="Y614" i="6"/>
  <c r="AJ613" i="6"/>
  <c r="AI613" i="6"/>
  <c r="AH613" i="6"/>
  <c r="AG613" i="6"/>
  <c r="AF613" i="6"/>
  <c r="AE613" i="6"/>
  <c r="AD613" i="6"/>
  <c r="AC613" i="6"/>
  <c r="AB613" i="6"/>
  <c r="AA613" i="6"/>
  <c r="Z613" i="6"/>
  <c r="Y613" i="6"/>
  <c r="AJ612" i="6"/>
  <c r="AI612" i="6"/>
  <c r="AH612" i="6"/>
  <c r="AG612" i="6"/>
  <c r="AF612" i="6"/>
  <c r="AE612" i="6"/>
  <c r="AD612" i="6"/>
  <c r="AC612" i="6"/>
  <c r="AB612" i="6"/>
  <c r="AA612" i="6"/>
  <c r="Z612" i="6"/>
  <c r="Y612" i="6"/>
  <c r="AJ611" i="6"/>
  <c r="AI611" i="6"/>
  <c r="AH611" i="6"/>
  <c r="AG611" i="6"/>
  <c r="AF611" i="6"/>
  <c r="AE611" i="6"/>
  <c r="AD611" i="6"/>
  <c r="AC611" i="6"/>
  <c r="AB611" i="6"/>
  <c r="AA611" i="6"/>
  <c r="Z611" i="6"/>
  <c r="Y611" i="6"/>
  <c r="AJ610" i="6"/>
  <c r="AI610" i="6"/>
  <c r="AH610" i="6"/>
  <c r="AG610" i="6"/>
  <c r="AF610" i="6"/>
  <c r="AE610" i="6"/>
  <c r="AD610" i="6"/>
  <c r="AC610" i="6"/>
  <c r="AB610" i="6"/>
  <c r="AA610" i="6"/>
  <c r="Z610" i="6"/>
  <c r="Y610" i="6"/>
  <c r="AJ609" i="6"/>
  <c r="AI609" i="6"/>
  <c r="AH609" i="6"/>
  <c r="AG609" i="6"/>
  <c r="AF609" i="6"/>
  <c r="AE609" i="6"/>
  <c r="AD609" i="6"/>
  <c r="AC609" i="6"/>
  <c r="AB609" i="6"/>
  <c r="AA609" i="6"/>
  <c r="Z609" i="6"/>
  <c r="Y609" i="6"/>
  <c r="AJ608" i="6"/>
  <c r="AI608" i="6"/>
  <c r="AH608" i="6"/>
  <c r="AG608" i="6"/>
  <c r="AF608" i="6"/>
  <c r="AE608" i="6"/>
  <c r="AD608" i="6"/>
  <c r="AC608" i="6"/>
  <c r="AB608" i="6"/>
  <c r="AA608" i="6"/>
  <c r="Z608" i="6"/>
  <c r="Y608" i="6"/>
  <c r="AJ607" i="6"/>
  <c r="AI607" i="6"/>
  <c r="AH607" i="6"/>
  <c r="AG607" i="6"/>
  <c r="AF607" i="6"/>
  <c r="AE607" i="6"/>
  <c r="AD607" i="6"/>
  <c r="AC607" i="6"/>
  <c r="AB607" i="6"/>
  <c r="AA607" i="6"/>
  <c r="Z607" i="6"/>
  <c r="Y607" i="6"/>
  <c r="AJ606" i="6"/>
  <c r="AI606" i="6"/>
  <c r="AH606" i="6"/>
  <c r="AG606" i="6"/>
  <c r="AF606" i="6"/>
  <c r="AE606" i="6"/>
  <c r="AD606" i="6"/>
  <c r="AC606" i="6"/>
  <c r="AB606" i="6"/>
  <c r="AA606" i="6"/>
  <c r="Z606" i="6"/>
  <c r="Y606" i="6"/>
  <c r="AJ605" i="6"/>
  <c r="AI605" i="6"/>
  <c r="AH605" i="6"/>
  <c r="AG605" i="6"/>
  <c r="AF605" i="6"/>
  <c r="AE605" i="6"/>
  <c r="AD605" i="6"/>
  <c r="AC605" i="6"/>
  <c r="AB605" i="6"/>
  <c r="AA605" i="6"/>
  <c r="Z605" i="6"/>
  <c r="Y605" i="6"/>
  <c r="AJ604" i="6"/>
  <c r="AI604" i="6"/>
  <c r="AH604" i="6"/>
  <c r="AG604" i="6"/>
  <c r="AF604" i="6"/>
  <c r="AE604" i="6"/>
  <c r="AD604" i="6"/>
  <c r="AC604" i="6"/>
  <c r="AB604" i="6"/>
  <c r="AA604" i="6"/>
  <c r="Z604" i="6"/>
  <c r="Y604" i="6"/>
  <c r="AJ603" i="6"/>
  <c r="AI603" i="6"/>
  <c r="AH603" i="6"/>
  <c r="AG603" i="6"/>
  <c r="AF603" i="6"/>
  <c r="AE603" i="6"/>
  <c r="AD603" i="6"/>
  <c r="AC603" i="6"/>
  <c r="AB603" i="6"/>
  <c r="AA603" i="6"/>
  <c r="Z603" i="6"/>
  <c r="Y603" i="6"/>
  <c r="AJ602" i="6"/>
  <c r="AI602" i="6"/>
  <c r="AH602" i="6"/>
  <c r="AG602" i="6"/>
  <c r="AF602" i="6"/>
  <c r="AE602" i="6"/>
  <c r="AD602" i="6"/>
  <c r="AC602" i="6"/>
  <c r="AB602" i="6"/>
  <c r="AA602" i="6"/>
  <c r="Z602" i="6"/>
  <c r="Y602" i="6"/>
  <c r="AJ601" i="6"/>
  <c r="AI601" i="6"/>
  <c r="AH601" i="6"/>
  <c r="AG601" i="6"/>
  <c r="AF601" i="6"/>
  <c r="AE601" i="6"/>
  <c r="AD601" i="6"/>
  <c r="AC601" i="6"/>
  <c r="AB601" i="6"/>
  <c r="AA601" i="6"/>
  <c r="Z601" i="6"/>
  <c r="Y601" i="6"/>
  <c r="AJ600" i="6"/>
  <c r="AI600" i="6"/>
  <c r="AH600" i="6"/>
  <c r="AG600" i="6"/>
  <c r="AF600" i="6"/>
  <c r="AE600" i="6"/>
  <c r="AD600" i="6"/>
  <c r="AC600" i="6"/>
  <c r="AB600" i="6"/>
  <c r="AA600" i="6"/>
  <c r="Z600" i="6"/>
  <c r="Y600" i="6"/>
  <c r="AJ599" i="6"/>
  <c r="AI599" i="6"/>
  <c r="AH599" i="6"/>
  <c r="AG599" i="6"/>
  <c r="AF599" i="6"/>
  <c r="AE599" i="6"/>
  <c r="AD599" i="6"/>
  <c r="AC599" i="6"/>
  <c r="AB599" i="6"/>
  <c r="AA599" i="6"/>
  <c r="Z599" i="6"/>
  <c r="Y599" i="6"/>
  <c r="AJ598" i="6"/>
  <c r="AI598" i="6"/>
  <c r="AH598" i="6"/>
  <c r="AG598" i="6"/>
  <c r="AF598" i="6"/>
  <c r="AE598" i="6"/>
  <c r="AD598" i="6"/>
  <c r="AC598" i="6"/>
  <c r="AB598" i="6"/>
  <c r="AA598" i="6"/>
  <c r="Z598" i="6"/>
  <c r="Y598" i="6"/>
  <c r="AJ597" i="6"/>
  <c r="AI597" i="6"/>
  <c r="AH597" i="6"/>
  <c r="AG597" i="6"/>
  <c r="AF597" i="6"/>
  <c r="AE597" i="6"/>
  <c r="AD597" i="6"/>
  <c r="AC597" i="6"/>
  <c r="AB597" i="6"/>
  <c r="AA597" i="6"/>
  <c r="Z597" i="6"/>
  <c r="Y597" i="6"/>
  <c r="AJ596" i="6"/>
  <c r="AI596" i="6"/>
  <c r="AH596" i="6"/>
  <c r="AG596" i="6"/>
  <c r="AF596" i="6"/>
  <c r="AE596" i="6"/>
  <c r="AD596" i="6"/>
  <c r="AC596" i="6"/>
  <c r="AB596" i="6"/>
  <c r="AA596" i="6"/>
  <c r="Z596" i="6"/>
  <c r="Y596" i="6"/>
  <c r="AJ595" i="6"/>
  <c r="AI595" i="6"/>
  <c r="AH595" i="6"/>
  <c r="AG595" i="6"/>
  <c r="AF595" i="6"/>
  <c r="AE595" i="6"/>
  <c r="AD595" i="6"/>
  <c r="AC595" i="6"/>
  <c r="AB595" i="6"/>
  <c r="AA595" i="6"/>
  <c r="Z595" i="6"/>
  <c r="Y595" i="6"/>
  <c r="AJ594" i="6"/>
  <c r="AI594" i="6"/>
  <c r="AH594" i="6"/>
  <c r="AG594" i="6"/>
  <c r="AF594" i="6"/>
  <c r="AE594" i="6"/>
  <c r="AD594" i="6"/>
  <c r="AC594" i="6"/>
  <c r="AB594" i="6"/>
  <c r="AA594" i="6"/>
  <c r="Z594" i="6"/>
  <c r="Y594" i="6"/>
  <c r="AJ593" i="6"/>
  <c r="AI593" i="6"/>
  <c r="AH593" i="6"/>
  <c r="AG593" i="6"/>
  <c r="AF593" i="6"/>
  <c r="AE593" i="6"/>
  <c r="AD593" i="6"/>
  <c r="AC593" i="6"/>
  <c r="AB593" i="6"/>
  <c r="AA593" i="6"/>
  <c r="Z593" i="6"/>
  <c r="Y593" i="6"/>
  <c r="AJ592" i="6"/>
  <c r="AI592" i="6"/>
  <c r="AH592" i="6"/>
  <c r="AG592" i="6"/>
  <c r="AF592" i="6"/>
  <c r="AE592" i="6"/>
  <c r="AD592" i="6"/>
  <c r="AC592" i="6"/>
  <c r="AB592" i="6"/>
  <c r="AA592" i="6"/>
  <c r="Z592" i="6"/>
  <c r="Y592" i="6"/>
  <c r="AJ591" i="6"/>
  <c r="AI591" i="6"/>
  <c r="AH591" i="6"/>
  <c r="AG591" i="6"/>
  <c r="AF591" i="6"/>
  <c r="AE591" i="6"/>
  <c r="AD591" i="6"/>
  <c r="AC591" i="6"/>
  <c r="AB591" i="6"/>
  <c r="AA591" i="6"/>
  <c r="Z591" i="6"/>
  <c r="Y591" i="6"/>
  <c r="AJ590" i="6"/>
  <c r="AI590" i="6"/>
  <c r="AH590" i="6"/>
  <c r="AG590" i="6"/>
  <c r="AF590" i="6"/>
  <c r="AE590" i="6"/>
  <c r="AD590" i="6"/>
  <c r="AC590" i="6"/>
  <c r="AB590" i="6"/>
  <c r="AA590" i="6"/>
  <c r="Z590" i="6"/>
  <c r="Y590" i="6"/>
  <c r="AJ589" i="6"/>
  <c r="AI589" i="6"/>
  <c r="AH589" i="6"/>
  <c r="AG589" i="6"/>
  <c r="AF589" i="6"/>
  <c r="AE589" i="6"/>
  <c r="AD589" i="6"/>
  <c r="AC589" i="6"/>
  <c r="AB589" i="6"/>
  <c r="AA589" i="6"/>
  <c r="Z589" i="6"/>
  <c r="Y589" i="6"/>
  <c r="AJ588" i="6"/>
  <c r="AI588" i="6"/>
  <c r="AH588" i="6"/>
  <c r="AG588" i="6"/>
  <c r="AF588" i="6"/>
  <c r="AE588" i="6"/>
  <c r="AD588" i="6"/>
  <c r="AC588" i="6"/>
  <c r="AB588" i="6"/>
  <c r="AA588" i="6"/>
  <c r="Z588" i="6"/>
  <c r="Y588" i="6"/>
  <c r="AJ587" i="6"/>
  <c r="AI587" i="6"/>
  <c r="AH587" i="6"/>
  <c r="AG587" i="6"/>
  <c r="AF587" i="6"/>
  <c r="AE587" i="6"/>
  <c r="AD587" i="6"/>
  <c r="AC587" i="6"/>
  <c r="AB587" i="6"/>
  <c r="AA587" i="6"/>
  <c r="Z587" i="6"/>
  <c r="Y587" i="6"/>
  <c r="AJ586" i="6"/>
  <c r="AI586" i="6"/>
  <c r="AH586" i="6"/>
  <c r="AG586" i="6"/>
  <c r="AF586" i="6"/>
  <c r="AE586" i="6"/>
  <c r="AD586" i="6"/>
  <c r="AC586" i="6"/>
  <c r="AB586" i="6"/>
  <c r="AA586" i="6"/>
  <c r="Z586" i="6"/>
  <c r="Y586" i="6"/>
  <c r="AJ585" i="6"/>
  <c r="AI585" i="6"/>
  <c r="AH585" i="6"/>
  <c r="AG585" i="6"/>
  <c r="AF585" i="6"/>
  <c r="AE585" i="6"/>
  <c r="AD585" i="6"/>
  <c r="AC585" i="6"/>
  <c r="AB585" i="6"/>
  <c r="AA585" i="6"/>
  <c r="Z585" i="6"/>
  <c r="Y585" i="6"/>
  <c r="AJ584" i="6"/>
  <c r="AI584" i="6"/>
  <c r="AH584" i="6"/>
  <c r="AG584" i="6"/>
  <c r="AF584" i="6"/>
  <c r="AE584" i="6"/>
  <c r="AD584" i="6"/>
  <c r="AC584" i="6"/>
  <c r="AB584" i="6"/>
  <c r="AA584" i="6"/>
  <c r="Z584" i="6"/>
  <c r="Y584" i="6"/>
  <c r="AJ583" i="6"/>
  <c r="AI583" i="6"/>
  <c r="AH583" i="6"/>
  <c r="AG583" i="6"/>
  <c r="AF583" i="6"/>
  <c r="AE583" i="6"/>
  <c r="AD583" i="6"/>
  <c r="AC583" i="6"/>
  <c r="AB583" i="6"/>
  <c r="AA583" i="6"/>
  <c r="Z583" i="6"/>
  <c r="Y583" i="6"/>
  <c r="AJ582" i="6"/>
  <c r="AI582" i="6"/>
  <c r="AH582" i="6"/>
  <c r="AG582" i="6"/>
  <c r="AF582" i="6"/>
  <c r="AE582" i="6"/>
  <c r="AD582" i="6"/>
  <c r="AC582" i="6"/>
  <c r="AB582" i="6"/>
  <c r="AA582" i="6"/>
  <c r="Z582" i="6"/>
  <c r="Y582" i="6"/>
  <c r="AJ581" i="6"/>
  <c r="AI581" i="6"/>
  <c r="AH581" i="6"/>
  <c r="AG581" i="6"/>
  <c r="AF581" i="6"/>
  <c r="AE581" i="6"/>
  <c r="AD581" i="6"/>
  <c r="AC581" i="6"/>
  <c r="AB581" i="6"/>
  <c r="AA581" i="6"/>
  <c r="Z581" i="6"/>
  <c r="Y581" i="6"/>
  <c r="AJ580" i="6"/>
  <c r="AI580" i="6"/>
  <c r="AH580" i="6"/>
  <c r="AG580" i="6"/>
  <c r="AF580" i="6"/>
  <c r="AE580" i="6"/>
  <c r="AD580" i="6"/>
  <c r="AC580" i="6"/>
  <c r="AB580" i="6"/>
  <c r="AA580" i="6"/>
  <c r="Z580" i="6"/>
  <c r="Y580" i="6"/>
  <c r="AJ579" i="6"/>
  <c r="AI579" i="6"/>
  <c r="AH579" i="6"/>
  <c r="AG579" i="6"/>
  <c r="AF579" i="6"/>
  <c r="AE579" i="6"/>
  <c r="AD579" i="6"/>
  <c r="AC579" i="6"/>
  <c r="AB579" i="6"/>
  <c r="AA579" i="6"/>
  <c r="Z579" i="6"/>
  <c r="Y579" i="6"/>
  <c r="AJ578" i="6"/>
  <c r="AI578" i="6"/>
  <c r="AH578" i="6"/>
  <c r="AG578" i="6"/>
  <c r="AF578" i="6"/>
  <c r="AE578" i="6"/>
  <c r="AD578" i="6"/>
  <c r="AC578" i="6"/>
  <c r="AB578" i="6"/>
  <c r="AA578" i="6"/>
  <c r="Z578" i="6"/>
  <c r="Y578" i="6"/>
  <c r="AJ577" i="6"/>
  <c r="AI577" i="6"/>
  <c r="AH577" i="6"/>
  <c r="AG577" i="6"/>
  <c r="AF577" i="6"/>
  <c r="AE577" i="6"/>
  <c r="AD577" i="6"/>
  <c r="AC577" i="6"/>
  <c r="AB577" i="6"/>
  <c r="AA577" i="6"/>
  <c r="Z577" i="6"/>
  <c r="Y577" i="6"/>
  <c r="AJ576" i="6"/>
  <c r="AI576" i="6"/>
  <c r="AH576" i="6"/>
  <c r="AG576" i="6"/>
  <c r="AF576" i="6"/>
  <c r="AE576" i="6"/>
  <c r="AD576" i="6"/>
  <c r="AC576" i="6"/>
  <c r="AB576" i="6"/>
  <c r="AA576" i="6"/>
  <c r="Z576" i="6"/>
  <c r="Y576" i="6"/>
  <c r="AJ575" i="6"/>
  <c r="AI575" i="6"/>
  <c r="AH575" i="6"/>
  <c r="AG575" i="6"/>
  <c r="AF575" i="6"/>
  <c r="AE575" i="6"/>
  <c r="AD575" i="6"/>
  <c r="AC575" i="6"/>
  <c r="AB575" i="6"/>
  <c r="AA575" i="6"/>
  <c r="Z575" i="6"/>
  <c r="Y575" i="6"/>
  <c r="AJ574" i="6"/>
  <c r="AI574" i="6"/>
  <c r="AH574" i="6"/>
  <c r="AG574" i="6"/>
  <c r="AF574" i="6"/>
  <c r="AE574" i="6"/>
  <c r="AD574" i="6"/>
  <c r="AC574" i="6"/>
  <c r="AB574" i="6"/>
  <c r="AA574" i="6"/>
  <c r="Z574" i="6"/>
  <c r="Y574" i="6"/>
  <c r="AJ573" i="6"/>
  <c r="AI573" i="6"/>
  <c r="AH573" i="6"/>
  <c r="AG573" i="6"/>
  <c r="AF573" i="6"/>
  <c r="AE573" i="6"/>
  <c r="AD573" i="6"/>
  <c r="AC573" i="6"/>
  <c r="AB573" i="6"/>
  <c r="AA573" i="6"/>
  <c r="Z573" i="6"/>
  <c r="Y573" i="6"/>
  <c r="AJ572" i="6"/>
  <c r="AI572" i="6"/>
  <c r="AH572" i="6"/>
  <c r="AG572" i="6"/>
  <c r="AF572" i="6"/>
  <c r="AE572" i="6"/>
  <c r="AD572" i="6"/>
  <c r="AC572" i="6"/>
  <c r="AB572" i="6"/>
  <c r="AA572" i="6"/>
  <c r="Z572" i="6"/>
  <c r="Y572" i="6"/>
  <c r="AJ571" i="6"/>
  <c r="AI571" i="6"/>
  <c r="AH571" i="6"/>
  <c r="AG571" i="6"/>
  <c r="AF571" i="6"/>
  <c r="AE571" i="6"/>
  <c r="AD571" i="6"/>
  <c r="AC571" i="6"/>
  <c r="AB571" i="6"/>
  <c r="AA571" i="6"/>
  <c r="Z571" i="6"/>
  <c r="Y571" i="6"/>
  <c r="AJ570" i="6"/>
  <c r="AI570" i="6"/>
  <c r="AH570" i="6"/>
  <c r="AG570" i="6"/>
  <c r="AF570" i="6"/>
  <c r="AE570" i="6"/>
  <c r="AD570" i="6"/>
  <c r="AC570" i="6"/>
  <c r="AB570" i="6"/>
  <c r="AA570" i="6"/>
  <c r="Z570" i="6"/>
  <c r="Y570" i="6"/>
  <c r="AJ569" i="6"/>
  <c r="AI569" i="6"/>
  <c r="AH569" i="6"/>
  <c r="AG569" i="6"/>
  <c r="AF569" i="6"/>
  <c r="AE569" i="6"/>
  <c r="AD569" i="6"/>
  <c r="AC569" i="6"/>
  <c r="AB569" i="6"/>
  <c r="AA569" i="6"/>
  <c r="Z569" i="6"/>
  <c r="Y569" i="6"/>
  <c r="AJ568" i="6"/>
  <c r="AI568" i="6"/>
  <c r="AH568" i="6"/>
  <c r="AG568" i="6"/>
  <c r="AF568" i="6"/>
  <c r="AE568" i="6"/>
  <c r="AD568" i="6"/>
  <c r="AC568" i="6"/>
  <c r="AB568" i="6"/>
  <c r="AA568" i="6"/>
  <c r="Z568" i="6"/>
  <c r="Y568" i="6"/>
  <c r="AJ567" i="6"/>
  <c r="AI567" i="6"/>
  <c r="AH567" i="6"/>
  <c r="AG567" i="6"/>
  <c r="AF567" i="6"/>
  <c r="AE567" i="6"/>
  <c r="AD567" i="6"/>
  <c r="AC567" i="6"/>
  <c r="AB567" i="6"/>
  <c r="AA567" i="6"/>
  <c r="Z567" i="6"/>
  <c r="Y567" i="6"/>
  <c r="AJ566" i="6"/>
  <c r="AI566" i="6"/>
  <c r="AH566" i="6"/>
  <c r="AG566" i="6"/>
  <c r="AF566" i="6"/>
  <c r="AE566" i="6"/>
  <c r="AD566" i="6"/>
  <c r="AC566" i="6"/>
  <c r="AB566" i="6"/>
  <c r="AA566" i="6"/>
  <c r="Z566" i="6"/>
  <c r="Y566" i="6"/>
  <c r="AJ565" i="6"/>
  <c r="AI565" i="6"/>
  <c r="AH565" i="6"/>
  <c r="AG565" i="6"/>
  <c r="AF565" i="6"/>
  <c r="AE565" i="6"/>
  <c r="AD565" i="6"/>
  <c r="AC565" i="6"/>
  <c r="AB565" i="6"/>
  <c r="AA565" i="6"/>
  <c r="Z565" i="6"/>
  <c r="Y565" i="6"/>
  <c r="AJ564" i="6"/>
  <c r="AI564" i="6"/>
  <c r="AH564" i="6"/>
  <c r="AG564" i="6"/>
  <c r="AF564" i="6"/>
  <c r="AE564" i="6"/>
  <c r="AD564" i="6"/>
  <c r="AC564" i="6"/>
  <c r="AB564" i="6"/>
  <c r="AA564" i="6"/>
  <c r="Z564" i="6"/>
  <c r="Y564" i="6"/>
  <c r="AJ563" i="6"/>
  <c r="AI563" i="6"/>
  <c r="AH563" i="6"/>
  <c r="AG563" i="6"/>
  <c r="AF563" i="6"/>
  <c r="AE563" i="6"/>
  <c r="AD563" i="6"/>
  <c r="AC563" i="6"/>
  <c r="AB563" i="6"/>
  <c r="AA563" i="6"/>
  <c r="Z563" i="6"/>
  <c r="Y563" i="6"/>
  <c r="AJ562" i="6"/>
  <c r="AI562" i="6"/>
  <c r="AH562" i="6"/>
  <c r="AG562" i="6"/>
  <c r="AF562" i="6"/>
  <c r="AE562" i="6"/>
  <c r="AD562" i="6"/>
  <c r="AC562" i="6"/>
  <c r="AB562" i="6"/>
  <c r="AA562" i="6"/>
  <c r="Z562" i="6"/>
  <c r="Y562" i="6"/>
  <c r="AJ561" i="6"/>
  <c r="AI561" i="6"/>
  <c r="AH561" i="6"/>
  <c r="AG561" i="6"/>
  <c r="AF561" i="6"/>
  <c r="AE561" i="6"/>
  <c r="AD561" i="6"/>
  <c r="AC561" i="6"/>
  <c r="AB561" i="6"/>
  <c r="AA561" i="6"/>
  <c r="Z561" i="6"/>
  <c r="Y561" i="6"/>
  <c r="AJ560" i="6"/>
  <c r="AI560" i="6"/>
  <c r="AH560" i="6"/>
  <c r="AG560" i="6"/>
  <c r="AF560" i="6"/>
  <c r="AE560" i="6"/>
  <c r="AD560" i="6"/>
  <c r="AC560" i="6"/>
  <c r="AB560" i="6"/>
  <c r="AA560" i="6"/>
  <c r="Z560" i="6"/>
  <c r="Y560" i="6"/>
  <c r="AJ559" i="6"/>
  <c r="AI559" i="6"/>
  <c r="AH559" i="6"/>
  <c r="AG559" i="6"/>
  <c r="AF559" i="6"/>
  <c r="AE559" i="6"/>
  <c r="AD559" i="6"/>
  <c r="AC559" i="6"/>
  <c r="AB559" i="6"/>
  <c r="AA559" i="6"/>
  <c r="Z559" i="6"/>
  <c r="Y559" i="6"/>
  <c r="AJ558" i="6"/>
  <c r="AI558" i="6"/>
  <c r="AH558" i="6"/>
  <c r="AG558" i="6"/>
  <c r="AF558" i="6"/>
  <c r="AE558" i="6"/>
  <c r="AD558" i="6"/>
  <c r="AC558" i="6"/>
  <c r="AB558" i="6"/>
  <c r="AA558" i="6"/>
  <c r="Z558" i="6"/>
  <c r="Y558" i="6"/>
  <c r="AJ557" i="6"/>
  <c r="AI557" i="6"/>
  <c r="AH557" i="6"/>
  <c r="AG557" i="6"/>
  <c r="AF557" i="6"/>
  <c r="AE557" i="6"/>
  <c r="AD557" i="6"/>
  <c r="AC557" i="6"/>
  <c r="AB557" i="6"/>
  <c r="AA557" i="6"/>
  <c r="Z557" i="6"/>
  <c r="Y557" i="6"/>
  <c r="AJ556" i="6"/>
  <c r="AI556" i="6"/>
  <c r="AH556" i="6"/>
  <c r="AG556" i="6"/>
  <c r="AF556" i="6"/>
  <c r="AE556" i="6"/>
  <c r="AD556" i="6"/>
  <c r="AC556" i="6"/>
  <c r="AB556" i="6"/>
  <c r="AA556" i="6"/>
  <c r="Z556" i="6"/>
  <c r="Y556" i="6"/>
  <c r="AJ555" i="6"/>
  <c r="AI555" i="6"/>
  <c r="AH555" i="6"/>
  <c r="AG555" i="6"/>
  <c r="AF555" i="6"/>
  <c r="AE555" i="6"/>
  <c r="AD555" i="6"/>
  <c r="AC555" i="6"/>
  <c r="AB555" i="6"/>
  <c r="AA555" i="6"/>
  <c r="Z555" i="6"/>
  <c r="Y555" i="6"/>
  <c r="AJ554" i="6"/>
  <c r="AI554" i="6"/>
  <c r="AH554" i="6"/>
  <c r="AG554" i="6"/>
  <c r="AF554" i="6"/>
  <c r="AE554" i="6"/>
  <c r="AD554" i="6"/>
  <c r="AC554" i="6"/>
  <c r="AB554" i="6"/>
  <c r="AA554" i="6"/>
  <c r="Z554" i="6"/>
  <c r="Y554" i="6"/>
  <c r="AJ553" i="6"/>
  <c r="AI553" i="6"/>
  <c r="AH553" i="6"/>
  <c r="AG553" i="6"/>
  <c r="AF553" i="6"/>
  <c r="AE553" i="6"/>
  <c r="AD553" i="6"/>
  <c r="AC553" i="6"/>
  <c r="AB553" i="6"/>
  <c r="AA553" i="6"/>
  <c r="Z553" i="6"/>
  <c r="Y553" i="6"/>
  <c r="AJ552" i="6"/>
  <c r="AI552" i="6"/>
  <c r="AH552" i="6"/>
  <c r="AG552" i="6"/>
  <c r="AF552" i="6"/>
  <c r="AE552" i="6"/>
  <c r="AD552" i="6"/>
  <c r="AC552" i="6"/>
  <c r="AB552" i="6"/>
  <c r="AA552" i="6"/>
  <c r="Z552" i="6"/>
  <c r="Y552" i="6"/>
  <c r="AJ551" i="6"/>
  <c r="AI551" i="6"/>
  <c r="AH551" i="6"/>
  <c r="AG551" i="6"/>
  <c r="AF551" i="6"/>
  <c r="AE551" i="6"/>
  <c r="AD551" i="6"/>
  <c r="AC551" i="6"/>
  <c r="AB551" i="6"/>
  <c r="AA551" i="6"/>
  <c r="Z551" i="6"/>
  <c r="Y551" i="6"/>
  <c r="AJ550" i="6"/>
  <c r="AI550" i="6"/>
  <c r="AH550" i="6"/>
  <c r="AG550" i="6"/>
  <c r="AF550" i="6"/>
  <c r="AE550" i="6"/>
  <c r="AD550" i="6"/>
  <c r="AC550" i="6"/>
  <c r="AB550" i="6"/>
  <c r="AA550" i="6"/>
  <c r="Z550" i="6"/>
  <c r="Y550" i="6"/>
  <c r="AJ549" i="6"/>
  <c r="AI549" i="6"/>
  <c r="AH549" i="6"/>
  <c r="AG549" i="6"/>
  <c r="AF549" i="6"/>
  <c r="AE549" i="6"/>
  <c r="AD549" i="6"/>
  <c r="AC549" i="6"/>
  <c r="AB549" i="6"/>
  <c r="AA549" i="6"/>
  <c r="Z549" i="6"/>
  <c r="Y549" i="6"/>
  <c r="AJ548" i="6"/>
  <c r="AI548" i="6"/>
  <c r="AH548" i="6"/>
  <c r="AG548" i="6"/>
  <c r="AF548" i="6"/>
  <c r="AE548" i="6"/>
  <c r="AD548" i="6"/>
  <c r="AC548" i="6"/>
  <c r="AB548" i="6"/>
  <c r="AA548" i="6"/>
  <c r="Z548" i="6"/>
  <c r="Y548" i="6"/>
  <c r="AJ547" i="6"/>
  <c r="AI547" i="6"/>
  <c r="AH547" i="6"/>
  <c r="AG547" i="6"/>
  <c r="AF547" i="6"/>
  <c r="AE547" i="6"/>
  <c r="AD547" i="6"/>
  <c r="AC547" i="6"/>
  <c r="AB547" i="6"/>
  <c r="AA547" i="6"/>
  <c r="Z547" i="6"/>
  <c r="Y547" i="6"/>
  <c r="AJ546" i="6"/>
  <c r="AI546" i="6"/>
  <c r="AH546" i="6"/>
  <c r="AG546" i="6"/>
  <c r="AF546" i="6"/>
  <c r="AE546" i="6"/>
  <c r="AD546" i="6"/>
  <c r="AC546" i="6"/>
  <c r="AB546" i="6"/>
  <c r="AA546" i="6"/>
  <c r="Z546" i="6"/>
  <c r="Y546" i="6"/>
  <c r="AJ545" i="6"/>
  <c r="AI545" i="6"/>
  <c r="AH545" i="6"/>
  <c r="AG545" i="6"/>
  <c r="AF545" i="6"/>
  <c r="AE545" i="6"/>
  <c r="AD545" i="6"/>
  <c r="AC545" i="6"/>
  <c r="AB545" i="6"/>
  <c r="AA545" i="6"/>
  <c r="Z545" i="6"/>
  <c r="Y545" i="6"/>
  <c r="AJ544" i="6"/>
  <c r="AI544" i="6"/>
  <c r="AH544" i="6"/>
  <c r="AG544" i="6"/>
  <c r="AF544" i="6"/>
  <c r="AE544" i="6"/>
  <c r="AD544" i="6"/>
  <c r="AC544" i="6"/>
  <c r="AB544" i="6"/>
  <c r="AA544" i="6"/>
  <c r="Z544" i="6"/>
  <c r="Y544" i="6"/>
  <c r="AJ543" i="6"/>
  <c r="AI543" i="6"/>
  <c r="AH543" i="6"/>
  <c r="AG543" i="6"/>
  <c r="AF543" i="6"/>
  <c r="AE543" i="6"/>
  <c r="AD543" i="6"/>
  <c r="AC543" i="6"/>
  <c r="AB543" i="6"/>
  <c r="AA543" i="6"/>
  <c r="Z543" i="6"/>
  <c r="Y543" i="6"/>
  <c r="AJ542" i="6"/>
  <c r="AI542" i="6"/>
  <c r="AH542" i="6"/>
  <c r="AG542" i="6"/>
  <c r="AF542" i="6"/>
  <c r="AE542" i="6"/>
  <c r="AD542" i="6"/>
  <c r="AC542" i="6"/>
  <c r="AB542" i="6"/>
  <c r="AA542" i="6"/>
  <c r="Z542" i="6"/>
  <c r="Y542" i="6"/>
  <c r="AJ541" i="6"/>
  <c r="AI541" i="6"/>
  <c r="AH541" i="6"/>
  <c r="AG541" i="6"/>
  <c r="AF541" i="6"/>
  <c r="AE541" i="6"/>
  <c r="AD541" i="6"/>
  <c r="AC541" i="6"/>
  <c r="AB541" i="6"/>
  <c r="AA541" i="6"/>
  <c r="Z541" i="6"/>
  <c r="Y541" i="6"/>
  <c r="AJ540" i="6"/>
  <c r="AI540" i="6"/>
  <c r="AH540" i="6"/>
  <c r="AG540" i="6"/>
  <c r="AF540" i="6"/>
  <c r="AE540" i="6"/>
  <c r="AD540" i="6"/>
  <c r="AC540" i="6"/>
  <c r="AB540" i="6"/>
  <c r="AA540" i="6"/>
  <c r="Z540" i="6"/>
  <c r="Y540" i="6"/>
  <c r="AJ539" i="6"/>
  <c r="AI539" i="6"/>
  <c r="AH539" i="6"/>
  <c r="AG539" i="6"/>
  <c r="AF539" i="6"/>
  <c r="AE539" i="6"/>
  <c r="AD539" i="6"/>
  <c r="AC539" i="6"/>
  <c r="AB539" i="6"/>
  <c r="AA539" i="6"/>
  <c r="Z539" i="6"/>
  <c r="Y539" i="6"/>
  <c r="AJ538" i="6"/>
  <c r="AI538" i="6"/>
  <c r="AH538" i="6"/>
  <c r="AG538" i="6"/>
  <c r="AF538" i="6"/>
  <c r="AE538" i="6"/>
  <c r="AD538" i="6"/>
  <c r="AC538" i="6"/>
  <c r="AB538" i="6"/>
  <c r="AA538" i="6"/>
  <c r="Z538" i="6"/>
  <c r="Y538" i="6"/>
  <c r="AJ537" i="6"/>
  <c r="AI537" i="6"/>
  <c r="AH537" i="6"/>
  <c r="AG537" i="6"/>
  <c r="AF537" i="6"/>
  <c r="AE537" i="6"/>
  <c r="AD537" i="6"/>
  <c r="AC537" i="6"/>
  <c r="AB537" i="6"/>
  <c r="AA537" i="6"/>
  <c r="Z537" i="6"/>
  <c r="Y537" i="6"/>
  <c r="AJ536" i="6"/>
  <c r="AI536" i="6"/>
  <c r="AH536" i="6"/>
  <c r="AG536" i="6"/>
  <c r="AF536" i="6"/>
  <c r="AE536" i="6"/>
  <c r="AD536" i="6"/>
  <c r="AC536" i="6"/>
  <c r="AB536" i="6"/>
  <c r="AA536" i="6"/>
  <c r="Z536" i="6"/>
  <c r="Y536" i="6"/>
  <c r="AJ535" i="6"/>
  <c r="AI535" i="6"/>
  <c r="AH535" i="6"/>
  <c r="AG535" i="6"/>
  <c r="AF535" i="6"/>
  <c r="AE535" i="6"/>
  <c r="AD535" i="6"/>
  <c r="AC535" i="6"/>
  <c r="AB535" i="6"/>
  <c r="AA535" i="6"/>
  <c r="Z535" i="6"/>
  <c r="Y535" i="6"/>
  <c r="AJ534" i="6"/>
  <c r="AI534" i="6"/>
  <c r="AH534" i="6"/>
  <c r="AG534" i="6"/>
  <c r="AF534" i="6"/>
  <c r="AE534" i="6"/>
  <c r="AD534" i="6"/>
  <c r="AC534" i="6"/>
  <c r="AB534" i="6"/>
  <c r="AA534" i="6"/>
  <c r="Z534" i="6"/>
  <c r="Y534" i="6"/>
  <c r="AJ533" i="6"/>
  <c r="AI533" i="6"/>
  <c r="AH533" i="6"/>
  <c r="AG533" i="6"/>
  <c r="AF533" i="6"/>
  <c r="AE533" i="6"/>
  <c r="AD533" i="6"/>
  <c r="AC533" i="6"/>
  <c r="AB533" i="6"/>
  <c r="AA533" i="6"/>
  <c r="Z533" i="6"/>
  <c r="Y533" i="6"/>
  <c r="AJ532" i="6"/>
  <c r="AI532" i="6"/>
  <c r="AH532" i="6"/>
  <c r="AG532" i="6"/>
  <c r="AF532" i="6"/>
  <c r="AE532" i="6"/>
  <c r="AD532" i="6"/>
  <c r="AC532" i="6"/>
  <c r="AB532" i="6"/>
  <c r="AA532" i="6"/>
  <c r="Z532" i="6"/>
  <c r="Y532" i="6"/>
  <c r="AJ531" i="6"/>
  <c r="AI531" i="6"/>
  <c r="AH531" i="6"/>
  <c r="AG531" i="6"/>
  <c r="AF531" i="6"/>
  <c r="AE531" i="6"/>
  <c r="AD531" i="6"/>
  <c r="AC531" i="6"/>
  <c r="AB531" i="6"/>
  <c r="AA531" i="6"/>
  <c r="Z531" i="6"/>
  <c r="Y531" i="6"/>
  <c r="AJ530" i="6"/>
  <c r="AI530" i="6"/>
  <c r="AH530" i="6"/>
  <c r="AG530" i="6"/>
  <c r="AF530" i="6"/>
  <c r="AE530" i="6"/>
  <c r="AD530" i="6"/>
  <c r="AC530" i="6"/>
  <c r="AB530" i="6"/>
  <c r="AA530" i="6"/>
  <c r="Z530" i="6"/>
  <c r="Y530" i="6"/>
  <c r="AJ529" i="6"/>
  <c r="AI529" i="6"/>
  <c r="AH529" i="6"/>
  <c r="AG529" i="6"/>
  <c r="AF529" i="6"/>
  <c r="AE529" i="6"/>
  <c r="AD529" i="6"/>
  <c r="AC529" i="6"/>
  <c r="AB529" i="6"/>
  <c r="AA529" i="6"/>
  <c r="Z529" i="6"/>
  <c r="Y529" i="6"/>
  <c r="AJ528" i="6"/>
  <c r="AI528" i="6"/>
  <c r="AH528" i="6"/>
  <c r="AG528" i="6"/>
  <c r="AF528" i="6"/>
  <c r="AE528" i="6"/>
  <c r="AD528" i="6"/>
  <c r="AC528" i="6"/>
  <c r="AB528" i="6"/>
  <c r="AA528" i="6"/>
  <c r="Z528" i="6"/>
  <c r="Y528" i="6"/>
  <c r="AJ527" i="6"/>
  <c r="AI527" i="6"/>
  <c r="AH527" i="6"/>
  <c r="AG527" i="6"/>
  <c r="AF527" i="6"/>
  <c r="AE527" i="6"/>
  <c r="AD527" i="6"/>
  <c r="AC527" i="6"/>
  <c r="AB527" i="6"/>
  <c r="AA527" i="6"/>
  <c r="Z527" i="6"/>
  <c r="Y527" i="6"/>
  <c r="AJ526" i="6"/>
  <c r="AI526" i="6"/>
  <c r="AH526" i="6"/>
  <c r="AG526" i="6"/>
  <c r="AF526" i="6"/>
  <c r="AE526" i="6"/>
  <c r="AD526" i="6"/>
  <c r="AC526" i="6"/>
  <c r="AB526" i="6"/>
  <c r="AA526" i="6"/>
  <c r="Z526" i="6"/>
  <c r="Y526" i="6"/>
  <c r="AJ525" i="6"/>
  <c r="AI525" i="6"/>
  <c r="AH525" i="6"/>
  <c r="AG525" i="6"/>
  <c r="AF525" i="6"/>
  <c r="AE525" i="6"/>
  <c r="AD525" i="6"/>
  <c r="AC525" i="6"/>
  <c r="AB525" i="6"/>
  <c r="AA525" i="6"/>
  <c r="Z525" i="6"/>
  <c r="Y525" i="6"/>
  <c r="AJ524" i="6"/>
  <c r="AI524" i="6"/>
  <c r="AH524" i="6"/>
  <c r="AG524" i="6"/>
  <c r="AF524" i="6"/>
  <c r="AE524" i="6"/>
  <c r="AD524" i="6"/>
  <c r="AC524" i="6"/>
  <c r="AB524" i="6"/>
  <c r="AA524" i="6"/>
  <c r="Z524" i="6"/>
  <c r="Y524" i="6"/>
  <c r="AJ523" i="6"/>
  <c r="AI523" i="6"/>
  <c r="AH523" i="6"/>
  <c r="AG523" i="6"/>
  <c r="AF523" i="6"/>
  <c r="AE523" i="6"/>
  <c r="AD523" i="6"/>
  <c r="AC523" i="6"/>
  <c r="AB523" i="6"/>
  <c r="AA523" i="6"/>
  <c r="Z523" i="6"/>
  <c r="Y523" i="6"/>
  <c r="AJ522" i="6"/>
  <c r="AI522" i="6"/>
  <c r="AH522" i="6"/>
  <c r="AG522" i="6"/>
  <c r="AF522" i="6"/>
  <c r="AE522" i="6"/>
  <c r="AD522" i="6"/>
  <c r="AC522" i="6"/>
  <c r="AB522" i="6"/>
  <c r="AA522" i="6"/>
  <c r="Z522" i="6"/>
  <c r="Y522" i="6"/>
  <c r="AJ521" i="6"/>
  <c r="AI521" i="6"/>
  <c r="AH521" i="6"/>
  <c r="AG521" i="6"/>
  <c r="AF521" i="6"/>
  <c r="AE521" i="6"/>
  <c r="AD521" i="6"/>
  <c r="AC521" i="6"/>
  <c r="AB521" i="6"/>
  <c r="AA521" i="6"/>
  <c r="Z521" i="6"/>
  <c r="Y521" i="6"/>
  <c r="AJ520" i="6"/>
  <c r="AI520" i="6"/>
  <c r="AH520" i="6"/>
  <c r="AG520" i="6"/>
  <c r="AF520" i="6"/>
  <c r="AE520" i="6"/>
  <c r="AD520" i="6"/>
  <c r="AC520" i="6"/>
  <c r="AB520" i="6"/>
  <c r="AA520" i="6"/>
  <c r="Z520" i="6"/>
  <c r="Y520" i="6"/>
  <c r="AJ519" i="6"/>
  <c r="AI519" i="6"/>
  <c r="AH519" i="6"/>
  <c r="AG519" i="6"/>
  <c r="AF519" i="6"/>
  <c r="AE519" i="6"/>
  <c r="AD519" i="6"/>
  <c r="AC519" i="6"/>
  <c r="AB519" i="6"/>
  <c r="AA519" i="6"/>
  <c r="Z519" i="6"/>
  <c r="Y519" i="6"/>
  <c r="AJ518" i="6"/>
  <c r="AI518" i="6"/>
  <c r="AH518" i="6"/>
  <c r="AG518" i="6"/>
  <c r="AF518" i="6"/>
  <c r="AE518" i="6"/>
  <c r="AD518" i="6"/>
  <c r="AC518" i="6"/>
  <c r="AB518" i="6"/>
  <c r="AA518" i="6"/>
  <c r="Z518" i="6"/>
  <c r="Y518" i="6"/>
  <c r="AJ517" i="6"/>
  <c r="AI517" i="6"/>
  <c r="AH517" i="6"/>
  <c r="AG517" i="6"/>
  <c r="AF517" i="6"/>
  <c r="AE517" i="6"/>
  <c r="AD517" i="6"/>
  <c r="AC517" i="6"/>
  <c r="AB517" i="6"/>
  <c r="AA517" i="6"/>
  <c r="Z517" i="6"/>
  <c r="Y517" i="6"/>
  <c r="AJ516" i="6"/>
  <c r="AI516" i="6"/>
  <c r="AH516" i="6"/>
  <c r="AG516" i="6"/>
  <c r="AF516" i="6"/>
  <c r="AE516" i="6"/>
  <c r="AD516" i="6"/>
  <c r="AC516" i="6"/>
  <c r="AB516" i="6"/>
  <c r="AA516" i="6"/>
  <c r="Z516" i="6"/>
  <c r="Y516" i="6"/>
  <c r="AJ515" i="6"/>
  <c r="AI515" i="6"/>
  <c r="AH515" i="6"/>
  <c r="AG515" i="6"/>
  <c r="AF515" i="6"/>
  <c r="AE515" i="6"/>
  <c r="AD515" i="6"/>
  <c r="AC515" i="6"/>
  <c r="AB515" i="6"/>
  <c r="AA515" i="6"/>
  <c r="Z515" i="6"/>
  <c r="Y515" i="6"/>
  <c r="AJ514" i="6"/>
  <c r="AI514" i="6"/>
  <c r="AH514" i="6"/>
  <c r="AG514" i="6"/>
  <c r="AF514" i="6"/>
  <c r="AE514" i="6"/>
  <c r="AD514" i="6"/>
  <c r="AC514" i="6"/>
  <c r="AB514" i="6"/>
  <c r="AA514" i="6"/>
  <c r="Z514" i="6"/>
  <c r="Y514" i="6"/>
  <c r="AJ513" i="6"/>
  <c r="AI513" i="6"/>
  <c r="AH513" i="6"/>
  <c r="AG513" i="6"/>
  <c r="AF513" i="6"/>
  <c r="AE513" i="6"/>
  <c r="AD513" i="6"/>
  <c r="AC513" i="6"/>
  <c r="AB513" i="6"/>
  <c r="AA513" i="6"/>
  <c r="Z513" i="6"/>
  <c r="Y513" i="6"/>
  <c r="AJ512" i="6"/>
  <c r="AI512" i="6"/>
  <c r="AH512" i="6"/>
  <c r="AG512" i="6"/>
  <c r="AF512" i="6"/>
  <c r="AE512" i="6"/>
  <c r="AD512" i="6"/>
  <c r="AC512" i="6"/>
  <c r="AB512" i="6"/>
  <c r="AA512" i="6"/>
  <c r="Z512" i="6"/>
  <c r="Y512" i="6"/>
  <c r="AJ511" i="6"/>
  <c r="AI511" i="6"/>
  <c r="AH511" i="6"/>
  <c r="AG511" i="6"/>
  <c r="AF511" i="6"/>
  <c r="AE511" i="6"/>
  <c r="AD511" i="6"/>
  <c r="AC511" i="6"/>
  <c r="AB511" i="6"/>
  <c r="AA511" i="6"/>
  <c r="Z511" i="6"/>
  <c r="Y511" i="6"/>
  <c r="AJ510" i="6"/>
  <c r="AI510" i="6"/>
  <c r="AH510" i="6"/>
  <c r="AG510" i="6"/>
  <c r="AF510" i="6"/>
  <c r="AE510" i="6"/>
  <c r="AD510" i="6"/>
  <c r="AC510" i="6"/>
  <c r="AB510" i="6"/>
  <c r="AA510" i="6"/>
  <c r="Z510" i="6"/>
  <c r="Y510" i="6"/>
  <c r="AJ509" i="6"/>
  <c r="AI509" i="6"/>
  <c r="AH509" i="6"/>
  <c r="AG509" i="6"/>
  <c r="AF509" i="6"/>
  <c r="AE509" i="6"/>
  <c r="AD509" i="6"/>
  <c r="AC509" i="6"/>
  <c r="AB509" i="6"/>
  <c r="AA509" i="6"/>
  <c r="Z509" i="6"/>
  <c r="Y509" i="6"/>
  <c r="AJ508" i="6"/>
  <c r="AI508" i="6"/>
  <c r="AH508" i="6"/>
  <c r="AG508" i="6"/>
  <c r="AF508" i="6"/>
  <c r="AE508" i="6"/>
  <c r="AD508" i="6"/>
  <c r="AC508" i="6"/>
  <c r="AB508" i="6"/>
  <c r="AA508" i="6"/>
  <c r="Z508" i="6"/>
  <c r="Y508" i="6"/>
  <c r="AJ507" i="6"/>
  <c r="AI507" i="6"/>
  <c r="AH507" i="6"/>
  <c r="AG507" i="6"/>
  <c r="AF507" i="6"/>
  <c r="AE507" i="6"/>
  <c r="AD507" i="6"/>
  <c r="AC507" i="6"/>
  <c r="AB507" i="6"/>
  <c r="AA507" i="6"/>
  <c r="Z507" i="6"/>
  <c r="Y507" i="6"/>
  <c r="AJ506" i="6"/>
  <c r="AI506" i="6"/>
  <c r="AH506" i="6"/>
  <c r="AG506" i="6"/>
  <c r="AF506" i="6"/>
  <c r="AE506" i="6"/>
  <c r="AD506" i="6"/>
  <c r="AC506" i="6"/>
  <c r="AB506" i="6"/>
  <c r="AA506" i="6"/>
  <c r="Z506" i="6"/>
  <c r="Y506" i="6"/>
  <c r="AJ505" i="6"/>
  <c r="AI505" i="6"/>
  <c r="AH505" i="6"/>
  <c r="AG505" i="6"/>
  <c r="AF505" i="6"/>
  <c r="AE505" i="6"/>
  <c r="AD505" i="6"/>
  <c r="AC505" i="6"/>
  <c r="AB505" i="6"/>
  <c r="AA505" i="6"/>
  <c r="Z505" i="6"/>
  <c r="Y505" i="6"/>
  <c r="AJ504" i="6"/>
  <c r="AI504" i="6"/>
  <c r="AH504" i="6"/>
  <c r="AG504" i="6"/>
  <c r="AF504" i="6"/>
  <c r="AE504" i="6"/>
  <c r="AD504" i="6"/>
  <c r="AC504" i="6"/>
  <c r="AB504" i="6"/>
  <c r="AA504" i="6"/>
  <c r="Z504" i="6"/>
  <c r="Y504" i="6"/>
  <c r="AJ503" i="6"/>
  <c r="AI503" i="6"/>
  <c r="AH503" i="6"/>
  <c r="AG503" i="6"/>
  <c r="AF503" i="6"/>
  <c r="AE503" i="6"/>
  <c r="AD503" i="6"/>
  <c r="AC503" i="6"/>
  <c r="AB503" i="6"/>
  <c r="AA503" i="6"/>
  <c r="Z503" i="6"/>
  <c r="Y503" i="6"/>
  <c r="AJ502" i="6"/>
  <c r="AI502" i="6"/>
  <c r="AH502" i="6"/>
  <c r="AG502" i="6"/>
  <c r="AF502" i="6"/>
  <c r="AE502" i="6"/>
  <c r="AD502" i="6"/>
  <c r="AC502" i="6"/>
  <c r="AB502" i="6"/>
  <c r="AA502" i="6"/>
  <c r="Z502" i="6"/>
  <c r="Y502" i="6"/>
  <c r="AJ501" i="6"/>
  <c r="AI501" i="6"/>
  <c r="AH501" i="6"/>
  <c r="AG501" i="6"/>
  <c r="AF501" i="6"/>
  <c r="AE501" i="6"/>
  <c r="AD501" i="6"/>
  <c r="AC501" i="6"/>
  <c r="AB501" i="6"/>
  <c r="AA501" i="6"/>
  <c r="Z501" i="6"/>
  <c r="Y501" i="6"/>
  <c r="AJ500" i="6"/>
  <c r="AI500" i="6"/>
  <c r="AH500" i="6"/>
  <c r="AG500" i="6"/>
  <c r="AF500" i="6"/>
  <c r="AE500" i="6"/>
  <c r="AD500" i="6"/>
  <c r="AC500" i="6"/>
  <c r="AB500" i="6"/>
  <c r="AA500" i="6"/>
  <c r="Z500" i="6"/>
  <c r="Y500" i="6"/>
  <c r="AJ499" i="6"/>
  <c r="AI499" i="6"/>
  <c r="AH499" i="6"/>
  <c r="AG499" i="6"/>
  <c r="AF499" i="6"/>
  <c r="AE499" i="6"/>
  <c r="AD499" i="6"/>
  <c r="AC499" i="6"/>
  <c r="AB499" i="6"/>
  <c r="AA499" i="6"/>
  <c r="Z499" i="6"/>
  <c r="Y499" i="6"/>
  <c r="AJ498" i="6"/>
  <c r="AI498" i="6"/>
  <c r="AH498" i="6"/>
  <c r="AG498" i="6"/>
  <c r="AF498" i="6"/>
  <c r="AE498" i="6"/>
  <c r="AD498" i="6"/>
  <c r="AC498" i="6"/>
  <c r="AB498" i="6"/>
  <c r="AA498" i="6"/>
  <c r="Z498" i="6"/>
  <c r="Y498" i="6"/>
  <c r="AJ497" i="6"/>
  <c r="AI497" i="6"/>
  <c r="AH497" i="6"/>
  <c r="AG497" i="6"/>
  <c r="AF497" i="6"/>
  <c r="AE497" i="6"/>
  <c r="AD497" i="6"/>
  <c r="AC497" i="6"/>
  <c r="AB497" i="6"/>
  <c r="AA497" i="6"/>
  <c r="Z497" i="6"/>
  <c r="Y497" i="6"/>
  <c r="AJ496" i="6"/>
  <c r="AI496" i="6"/>
  <c r="AH496" i="6"/>
  <c r="AG496" i="6"/>
  <c r="AF496" i="6"/>
  <c r="AE496" i="6"/>
  <c r="AD496" i="6"/>
  <c r="AC496" i="6"/>
  <c r="AB496" i="6"/>
  <c r="AA496" i="6"/>
  <c r="Z496" i="6"/>
  <c r="Y496" i="6"/>
  <c r="AJ495" i="6"/>
  <c r="AI495" i="6"/>
  <c r="AH495" i="6"/>
  <c r="AG495" i="6"/>
  <c r="AF495" i="6"/>
  <c r="AE495" i="6"/>
  <c r="AD495" i="6"/>
  <c r="AC495" i="6"/>
  <c r="AB495" i="6"/>
  <c r="AA495" i="6"/>
  <c r="Z495" i="6"/>
  <c r="Y495" i="6"/>
  <c r="AJ494" i="6"/>
  <c r="AI494" i="6"/>
  <c r="AH494" i="6"/>
  <c r="AG494" i="6"/>
  <c r="AF494" i="6"/>
  <c r="AE494" i="6"/>
  <c r="AD494" i="6"/>
  <c r="AC494" i="6"/>
  <c r="AB494" i="6"/>
  <c r="AA494" i="6"/>
  <c r="Z494" i="6"/>
  <c r="Y494" i="6"/>
  <c r="AJ493" i="6"/>
  <c r="AI493" i="6"/>
  <c r="AH493" i="6"/>
  <c r="AG493" i="6"/>
  <c r="AF493" i="6"/>
  <c r="AE493" i="6"/>
  <c r="AD493" i="6"/>
  <c r="AC493" i="6"/>
  <c r="AB493" i="6"/>
  <c r="AA493" i="6"/>
  <c r="Z493" i="6"/>
  <c r="Y493" i="6"/>
  <c r="AJ492" i="6"/>
  <c r="AI492" i="6"/>
  <c r="AH492" i="6"/>
  <c r="AG492" i="6"/>
  <c r="AF492" i="6"/>
  <c r="AE492" i="6"/>
  <c r="AD492" i="6"/>
  <c r="AC492" i="6"/>
  <c r="AB492" i="6"/>
  <c r="AA492" i="6"/>
  <c r="Z492" i="6"/>
  <c r="Y492" i="6"/>
  <c r="AJ491" i="6"/>
  <c r="AI491" i="6"/>
  <c r="AH491" i="6"/>
  <c r="AG491" i="6"/>
  <c r="AF491" i="6"/>
  <c r="AE491" i="6"/>
  <c r="AD491" i="6"/>
  <c r="AC491" i="6"/>
  <c r="AB491" i="6"/>
  <c r="AA491" i="6"/>
  <c r="Z491" i="6"/>
  <c r="Y491" i="6"/>
  <c r="AJ490" i="6"/>
  <c r="AI490" i="6"/>
  <c r="AH490" i="6"/>
  <c r="AG490" i="6"/>
  <c r="AF490" i="6"/>
  <c r="AE490" i="6"/>
  <c r="AD490" i="6"/>
  <c r="AC490" i="6"/>
  <c r="AB490" i="6"/>
  <c r="AA490" i="6"/>
  <c r="Z490" i="6"/>
  <c r="Y490" i="6"/>
  <c r="AJ489" i="6"/>
  <c r="AI489" i="6"/>
  <c r="AH489" i="6"/>
  <c r="AG489" i="6"/>
  <c r="AF489" i="6"/>
  <c r="AE489" i="6"/>
  <c r="AD489" i="6"/>
  <c r="AC489" i="6"/>
  <c r="AB489" i="6"/>
  <c r="AA489" i="6"/>
  <c r="Z489" i="6"/>
  <c r="Y489" i="6"/>
  <c r="AJ488" i="6"/>
  <c r="AI488" i="6"/>
  <c r="AH488" i="6"/>
  <c r="AG488" i="6"/>
  <c r="AF488" i="6"/>
  <c r="AE488" i="6"/>
  <c r="AD488" i="6"/>
  <c r="AC488" i="6"/>
  <c r="AB488" i="6"/>
  <c r="AA488" i="6"/>
  <c r="Z488" i="6"/>
  <c r="Y488" i="6"/>
  <c r="AJ487" i="6"/>
  <c r="AI487" i="6"/>
  <c r="AH487" i="6"/>
  <c r="AG487" i="6"/>
  <c r="AF487" i="6"/>
  <c r="AE487" i="6"/>
  <c r="AD487" i="6"/>
  <c r="AC487" i="6"/>
  <c r="AB487" i="6"/>
  <c r="AA487" i="6"/>
  <c r="Z487" i="6"/>
  <c r="Y487" i="6"/>
  <c r="AJ486" i="6"/>
  <c r="AI486" i="6"/>
  <c r="AH486" i="6"/>
  <c r="AG486" i="6"/>
  <c r="AF486" i="6"/>
  <c r="AE486" i="6"/>
  <c r="AD486" i="6"/>
  <c r="AC486" i="6"/>
  <c r="AB486" i="6"/>
  <c r="AA486" i="6"/>
  <c r="Z486" i="6"/>
  <c r="Y486" i="6"/>
  <c r="AJ485" i="6"/>
  <c r="AI485" i="6"/>
  <c r="AH485" i="6"/>
  <c r="AG485" i="6"/>
  <c r="AF485" i="6"/>
  <c r="AE485" i="6"/>
  <c r="AD485" i="6"/>
  <c r="AC485" i="6"/>
  <c r="AB485" i="6"/>
  <c r="AA485" i="6"/>
  <c r="Z485" i="6"/>
  <c r="Y485" i="6"/>
  <c r="AJ484" i="6"/>
  <c r="AI484" i="6"/>
  <c r="AH484" i="6"/>
  <c r="AG484" i="6"/>
  <c r="AF484" i="6"/>
  <c r="AE484" i="6"/>
  <c r="AD484" i="6"/>
  <c r="AC484" i="6"/>
  <c r="AB484" i="6"/>
  <c r="AA484" i="6"/>
  <c r="Z484" i="6"/>
  <c r="Y484" i="6"/>
  <c r="AJ483" i="6"/>
  <c r="AI483" i="6"/>
  <c r="AH483" i="6"/>
  <c r="AG483" i="6"/>
  <c r="AF483" i="6"/>
  <c r="AE483" i="6"/>
  <c r="AD483" i="6"/>
  <c r="AC483" i="6"/>
  <c r="AB483" i="6"/>
  <c r="AA483" i="6"/>
  <c r="Z483" i="6"/>
  <c r="Y483" i="6"/>
  <c r="AJ482" i="6"/>
  <c r="AI482" i="6"/>
  <c r="AH482" i="6"/>
  <c r="AG482" i="6"/>
  <c r="AF482" i="6"/>
  <c r="AE482" i="6"/>
  <c r="AD482" i="6"/>
  <c r="AC482" i="6"/>
  <c r="AB482" i="6"/>
  <c r="AA482" i="6"/>
  <c r="Z482" i="6"/>
  <c r="Y482" i="6"/>
  <c r="AJ481" i="6"/>
  <c r="AI481" i="6"/>
  <c r="AH481" i="6"/>
  <c r="AG481" i="6"/>
  <c r="AF481" i="6"/>
  <c r="AE481" i="6"/>
  <c r="AD481" i="6"/>
  <c r="AC481" i="6"/>
  <c r="AB481" i="6"/>
  <c r="AA481" i="6"/>
  <c r="Z481" i="6"/>
  <c r="Y481" i="6"/>
  <c r="AJ480" i="6"/>
  <c r="AI480" i="6"/>
  <c r="AH480" i="6"/>
  <c r="AG480" i="6"/>
  <c r="AF480" i="6"/>
  <c r="AE480" i="6"/>
  <c r="AD480" i="6"/>
  <c r="AC480" i="6"/>
  <c r="AB480" i="6"/>
  <c r="AA480" i="6"/>
  <c r="Z480" i="6"/>
  <c r="Y480" i="6"/>
  <c r="AJ479" i="6"/>
  <c r="AI479" i="6"/>
  <c r="AH479" i="6"/>
  <c r="AG479" i="6"/>
  <c r="AF479" i="6"/>
  <c r="AE479" i="6"/>
  <c r="AD479" i="6"/>
  <c r="AC479" i="6"/>
  <c r="AB479" i="6"/>
  <c r="AA479" i="6"/>
  <c r="Z479" i="6"/>
  <c r="Y479" i="6"/>
  <c r="AJ478" i="6"/>
  <c r="AI478" i="6"/>
  <c r="AH478" i="6"/>
  <c r="AG478" i="6"/>
  <c r="AF478" i="6"/>
  <c r="AE478" i="6"/>
  <c r="AD478" i="6"/>
  <c r="AC478" i="6"/>
  <c r="AB478" i="6"/>
  <c r="AA478" i="6"/>
  <c r="Z478" i="6"/>
  <c r="Y478" i="6"/>
  <c r="AJ477" i="6"/>
  <c r="AI477" i="6"/>
  <c r="AH477" i="6"/>
  <c r="AG477" i="6"/>
  <c r="AF477" i="6"/>
  <c r="AE477" i="6"/>
  <c r="AD477" i="6"/>
  <c r="AC477" i="6"/>
  <c r="AB477" i="6"/>
  <c r="AA477" i="6"/>
  <c r="Z477" i="6"/>
  <c r="Y477" i="6"/>
  <c r="AJ476" i="6"/>
  <c r="AI476" i="6"/>
  <c r="AH476" i="6"/>
  <c r="AG476" i="6"/>
  <c r="AF476" i="6"/>
  <c r="AE476" i="6"/>
  <c r="AD476" i="6"/>
  <c r="AC476" i="6"/>
  <c r="AB476" i="6"/>
  <c r="AA476" i="6"/>
  <c r="Z476" i="6"/>
  <c r="Y476" i="6"/>
  <c r="AJ475" i="6"/>
  <c r="AI475" i="6"/>
  <c r="AH475" i="6"/>
  <c r="AG475" i="6"/>
  <c r="AF475" i="6"/>
  <c r="AE475" i="6"/>
  <c r="AD475" i="6"/>
  <c r="AC475" i="6"/>
  <c r="AB475" i="6"/>
  <c r="AA475" i="6"/>
  <c r="Z475" i="6"/>
  <c r="Y475" i="6"/>
  <c r="AJ474" i="6"/>
  <c r="AI474" i="6"/>
  <c r="AH474" i="6"/>
  <c r="AG474" i="6"/>
  <c r="AF474" i="6"/>
  <c r="AE474" i="6"/>
  <c r="AD474" i="6"/>
  <c r="AC474" i="6"/>
  <c r="AB474" i="6"/>
  <c r="AA474" i="6"/>
  <c r="Z474" i="6"/>
  <c r="Y474" i="6"/>
  <c r="AJ473" i="6"/>
  <c r="AI473" i="6"/>
  <c r="AH473" i="6"/>
  <c r="AG473" i="6"/>
  <c r="AF473" i="6"/>
  <c r="AE473" i="6"/>
  <c r="AD473" i="6"/>
  <c r="AC473" i="6"/>
  <c r="AB473" i="6"/>
  <c r="AA473" i="6"/>
  <c r="Z473" i="6"/>
  <c r="Y473" i="6"/>
  <c r="AJ472" i="6"/>
  <c r="AI472" i="6"/>
  <c r="AH472" i="6"/>
  <c r="AG472" i="6"/>
  <c r="AF472" i="6"/>
  <c r="AE472" i="6"/>
  <c r="AD472" i="6"/>
  <c r="AC472" i="6"/>
  <c r="AB472" i="6"/>
  <c r="AA472" i="6"/>
  <c r="Z472" i="6"/>
  <c r="Y472" i="6"/>
  <c r="AJ471" i="6"/>
  <c r="AI471" i="6"/>
  <c r="AH471" i="6"/>
  <c r="AG471" i="6"/>
  <c r="AF471" i="6"/>
  <c r="AE471" i="6"/>
  <c r="AD471" i="6"/>
  <c r="AC471" i="6"/>
  <c r="AB471" i="6"/>
  <c r="AA471" i="6"/>
  <c r="Z471" i="6"/>
  <c r="Y471" i="6"/>
  <c r="AJ470" i="6"/>
  <c r="AI470" i="6"/>
  <c r="AH470" i="6"/>
  <c r="AG470" i="6"/>
  <c r="AF470" i="6"/>
  <c r="AE470" i="6"/>
  <c r="AD470" i="6"/>
  <c r="AC470" i="6"/>
  <c r="AB470" i="6"/>
  <c r="AA470" i="6"/>
  <c r="Z470" i="6"/>
  <c r="Y470" i="6"/>
  <c r="AJ469" i="6"/>
  <c r="AI469" i="6"/>
  <c r="AH469" i="6"/>
  <c r="AG469" i="6"/>
  <c r="AF469" i="6"/>
  <c r="AE469" i="6"/>
  <c r="AD469" i="6"/>
  <c r="AC469" i="6"/>
  <c r="AB469" i="6"/>
  <c r="AA469" i="6"/>
  <c r="Z469" i="6"/>
  <c r="Y469" i="6"/>
  <c r="AJ468" i="6"/>
  <c r="AI468" i="6"/>
  <c r="AH468" i="6"/>
  <c r="AG468" i="6"/>
  <c r="AF468" i="6"/>
  <c r="AE468" i="6"/>
  <c r="AD468" i="6"/>
  <c r="AC468" i="6"/>
  <c r="AB468" i="6"/>
  <c r="AA468" i="6"/>
  <c r="Z468" i="6"/>
  <c r="Y468" i="6"/>
  <c r="AJ467" i="6"/>
  <c r="AI467" i="6"/>
  <c r="AH467" i="6"/>
  <c r="AG467" i="6"/>
  <c r="AF467" i="6"/>
  <c r="AE467" i="6"/>
  <c r="AD467" i="6"/>
  <c r="AC467" i="6"/>
  <c r="AB467" i="6"/>
  <c r="AA467" i="6"/>
  <c r="Z467" i="6"/>
  <c r="Y467" i="6"/>
  <c r="AJ466" i="6"/>
  <c r="AI466" i="6"/>
  <c r="AH466" i="6"/>
  <c r="AG466" i="6"/>
  <c r="AF466" i="6"/>
  <c r="AE466" i="6"/>
  <c r="AD466" i="6"/>
  <c r="AC466" i="6"/>
  <c r="AB466" i="6"/>
  <c r="AA466" i="6"/>
  <c r="Z466" i="6"/>
  <c r="Y466" i="6"/>
  <c r="AJ465" i="6"/>
  <c r="AI465" i="6"/>
  <c r="AH465" i="6"/>
  <c r="AG465" i="6"/>
  <c r="AF465" i="6"/>
  <c r="AE465" i="6"/>
  <c r="AD465" i="6"/>
  <c r="AC465" i="6"/>
  <c r="AB465" i="6"/>
  <c r="AA465" i="6"/>
  <c r="Z465" i="6"/>
  <c r="Y465" i="6"/>
  <c r="AJ464" i="6"/>
  <c r="AI464" i="6"/>
  <c r="AH464" i="6"/>
  <c r="AG464" i="6"/>
  <c r="AF464" i="6"/>
  <c r="AE464" i="6"/>
  <c r="AD464" i="6"/>
  <c r="AC464" i="6"/>
  <c r="AB464" i="6"/>
  <c r="AA464" i="6"/>
  <c r="Z464" i="6"/>
  <c r="Y464" i="6"/>
  <c r="AJ463" i="6"/>
  <c r="AI463" i="6"/>
  <c r="AH463" i="6"/>
  <c r="AG463" i="6"/>
  <c r="AF463" i="6"/>
  <c r="AE463" i="6"/>
  <c r="AD463" i="6"/>
  <c r="AC463" i="6"/>
  <c r="AB463" i="6"/>
  <c r="AA463" i="6"/>
  <c r="Z463" i="6"/>
  <c r="Y463" i="6"/>
  <c r="AJ462" i="6"/>
  <c r="AI462" i="6"/>
  <c r="AH462" i="6"/>
  <c r="AG462" i="6"/>
  <c r="AF462" i="6"/>
  <c r="AE462" i="6"/>
  <c r="AD462" i="6"/>
  <c r="AC462" i="6"/>
  <c r="AB462" i="6"/>
  <c r="AA462" i="6"/>
  <c r="Z462" i="6"/>
  <c r="Y462" i="6"/>
  <c r="AJ461" i="6"/>
  <c r="AI461" i="6"/>
  <c r="AH461" i="6"/>
  <c r="AG461" i="6"/>
  <c r="AF461" i="6"/>
  <c r="AE461" i="6"/>
  <c r="AD461" i="6"/>
  <c r="AC461" i="6"/>
  <c r="AB461" i="6"/>
  <c r="AA461" i="6"/>
  <c r="Z461" i="6"/>
  <c r="Y461" i="6"/>
  <c r="AJ460" i="6"/>
  <c r="AI460" i="6"/>
  <c r="AH460" i="6"/>
  <c r="AG460" i="6"/>
  <c r="AF460" i="6"/>
  <c r="AE460" i="6"/>
  <c r="AD460" i="6"/>
  <c r="AC460" i="6"/>
  <c r="AB460" i="6"/>
  <c r="AA460" i="6"/>
  <c r="Z460" i="6"/>
  <c r="Y460" i="6"/>
  <c r="AJ459" i="6"/>
  <c r="AI459" i="6"/>
  <c r="AH459" i="6"/>
  <c r="AG459" i="6"/>
  <c r="AF459" i="6"/>
  <c r="AE459" i="6"/>
  <c r="AD459" i="6"/>
  <c r="AC459" i="6"/>
  <c r="AB459" i="6"/>
  <c r="AA459" i="6"/>
  <c r="Z459" i="6"/>
  <c r="Y459" i="6"/>
  <c r="AJ458" i="6"/>
  <c r="AI458" i="6"/>
  <c r="AH458" i="6"/>
  <c r="AG458" i="6"/>
  <c r="AF458" i="6"/>
  <c r="AE458" i="6"/>
  <c r="AD458" i="6"/>
  <c r="AC458" i="6"/>
  <c r="AB458" i="6"/>
  <c r="AA458" i="6"/>
  <c r="Z458" i="6"/>
  <c r="Y458" i="6"/>
  <c r="AJ457" i="6"/>
  <c r="AI457" i="6"/>
  <c r="AH457" i="6"/>
  <c r="AG457" i="6"/>
  <c r="AF457" i="6"/>
  <c r="AE457" i="6"/>
  <c r="AD457" i="6"/>
  <c r="AC457" i="6"/>
  <c r="AB457" i="6"/>
  <c r="AA457" i="6"/>
  <c r="Z457" i="6"/>
  <c r="Y457" i="6"/>
  <c r="AJ456" i="6"/>
  <c r="AI456" i="6"/>
  <c r="AH456" i="6"/>
  <c r="AG456" i="6"/>
  <c r="AF456" i="6"/>
  <c r="AE456" i="6"/>
  <c r="AD456" i="6"/>
  <c r="AC456" i="6"/>
  <c r="AB456" i="6"/>
  <c r="AA456" i="6"/>
  <c r="Z456" i="6"/>
  <c r="Y456" i="6"/>
  <c r="AJ455" i="6"/>
  <c r="AI455" i="6"/>
  <c r="AH455" i="6"/>
  <c r="AG455" i="6"/>
  <c r="AF455" i="6"/>
  <c r="AE455" i="6"/>
  <c r="AD455" i="6"/>
  <c r="AC455" i="6"/>
  <c r="AB455" i="6"/>
  <c r="AA455" i="6"/>
  <c r="Z455" i="6"/>
  <c r="Y455" i="6"/>
  <c r="AJ454" i="6"/>
  <c r="AI454" i="6"/>
  <c r="AH454" i="6"/>
  <c r="AG454" i="6"/>
  <c r="AF454" i="6"/>
  <c r="AE454" i="6"/>
  <c r="AD454" i="6"/>
  <c r="AC454" i="6"/>
  <c r="AB454" i="6"/>
  <c r="AA454" i="6"/>
  <c r="Z454" i="6"/>
  <c r="Y454" i="6"/>
  <c r="AJ453" i="6"/>
  <c r="AI453" i="6"/>
  <c r="AH453" i="6"/>
  <c r="AG453" i="6"/>
  <c r="AF453" i="6"/>
  <c r="AE453" i="6"/>
  <c r="AD453" i="6"/>
  <c r="AC453" i="6"/>
  <c r="AB453" i="6"/>
  <c r="AA453" i="6"/>
  <c r="Z453" i="6"/>
  <c r="Y453" i="6"/>
  <c r="AJ452" i="6"/>
  <c r="AI452" i="6"/>
  <c r="AH452" i="6"/>
  <c r="AG452" i="6"/>
  <c r="AF452" i="6"/>
  <c r="AE452" i="6"/>
  <c r="AD452" i="6"/>
  <c r="AC452" i="6"/>
  <c r="AB452" i="6"/>
  <c r="AA452" i="6"/>
  <c r="Z452" i="6"/>
  <c r="Y452" i="6"/>
  <c r="AJ451" i="6"/>
  <c r="AI451" i="6"/>
  <c r="AH451" i="6"/>
  <c r="AG451" i="6"/>
  <c r="AF451" i="6"/>
  <c r="AE451" i="6"/>
  <c r="AD451" i="6"/>
  <c r="AC451" i="6"/>
  <c r="AB451" i="6"/>
  <c r="AA451" i="6"/>
  <c r="Z451" i="6"/>
  <c r="Y451" i="6"/>
  <c r="AJ450" i="6"/>
  <c r="AI450" i="6"/>
  <c r="AH450" i="6"/>
  <c r="AG450" i="6"/>
  <c r="AF450" i="6"/>
  <c r="AE450" i="6"/>
  <c r="AD450" i="6"/>
  <c r="AC450" i="6"/>
  <c r="AB450" i="6"/>
  <c r="AA450" i="6"/>
  <c r="Z450" i="6"/>
  <c r="Y450" i="6"/>
  <c r="AJ449" i="6"/>
  <c r="AI449" i="6"/>
  <c r="AH449" i="6"/>
  <c r="AG449" i="6"/>
  <c r="AF449" i="6"/>
  <c r="AE449" i="6"/>
  <c r="AD449" i="6"/>
  <c r="AC449" i="6"/>
  <c r="AB449" i="6"/>
  <c r="AA449" i="6"/>
  <c r="Z449" i="6"/>
  <c r="Y449" i="6"/>
  <c r="AJ448" i="6"/>
  <c r="AI448" i="6"/>
  <c r="AH448" i="6"/>
  <c r="AG448" i="6"/>
  <c r="AF448" i="6"/>
  <c r="AE448" i="6"/>
  <c r="AD448" i="6"/>
  <c r="AC448" i="6"/>
  <c r="AB448" i="6"/>
  <c r="AA448" i="6"/>
  <c r="Z448" i="6"/>
  <c r="Y448" i="6"/>
  <c r="AJ447" i="6"/>
  <c r="AI447" i="6"/>
  <c r="AH447" i="6"/>
  <c r="AG447" i="6"/>
  <c r="AF447" i="6"/>
  <c r="AE447" i="6"/>
  <c r="AD447" i="6"/>
  <c r="AC447" i="6"/>
  <c r="AB447" i="6"/>
  <c r="AA447" i="6"/>
  <c r="Z447" i="6"/>
  <c r="Y447" i="6"/>
  <c r="AJ446" i="6"/>
  <c r="AI446" i="6"/>
  <c r="AH446" i="6"/>
  <c r="AG446" i="6"/>
  <c r="AF446" i="6"/>
  <c r="AE446" i="6"/>
  <c r="AD446" i="6"/>
  <c r="AC446" i="6"/>
  <c r="AB446" i="6"/>
  <c r="AA446" i="6"/>
  <c r="Z446" i="6"/>
  <c r="Y446" i="6"/>
  <c r="AJ445" i="6"/>
  <c r="AI445" i="6"/>
  <c r="AH445" i="6"/>
  <c r="AG445" i="6"/>
  <c r="AF445" i="6"/>
  <c r="AE445" i="6"/>
  <c r="AD445" i="6"/>
  <c r="AC445" i="6"/>
  <c r="AB445" i="6"/>
  <c r="AA445" i="6"/>
  <c r="Z445" i="6"/>
  <c r="Y445" i="6"/>
  <c r="AJ444" i="6"/>
  <c r="AI444" i="6"/>
  <c r="AH444" i="6"/>
  <c r="AG444" i="6"/>
  <c r="AF444" i="6"/>
  <c r="AE444" i="6"/>
  <c r="AD444" i="6"/>
  <c r="AC444" i="6"/>
  <c r="AB444" i="6"/>
  <c r="AA444" i="6"/>
  <c r="Z444" i="6"/>
  <c r="Y444" i="6"/>
  <c r="AJ443" i="6"/>
  <c r="AI443" i="6"/>
  <c r="AH443" i="6"/>
  <c r="AG443" i="6"/>
  <c r="AF443" i="6"/>
  <c r="AE443" i="6"/>
  <c r="AD443" i="6"/>
  <c r="AC443" i="6"/>
  <c r="AB443" i="6"/>
  <c r="AA443" i="6"/>
  <c r="Z443" i="6"/>
  <c r="Y443" i="6"/>
  <c r="AJ442" i="6"/>
  <c r="AI442" i="6"/>
  <c r="AH442" i="6"/>
  <c r="AG442" i="6"/>
  <c r="AF442" i="6"/>
  <c r="AE442" i="6"/>
  <c r="AD442" i="6"/>
  <c r="AC442" i="6"/>
  <c r="AB442" i="6"/>
  <c r="AA442" i="6"/>
  <c r="Z442" i="6"/>
  <c r="Y442" i="6"/>
  <c r="AJ441" i="6"/>
  <c r="AI441" i="6"/>
  <c r="AH441" i="6"/>
  <c r="AG441" i="6"/>
  <c r="AF441" i="6"/>
  <c r="AE441" i="6"/>
  <c r="AD441" i="6"/>
  <c r="AC441" i="6"/>
  <c r="AB441" i="6"/>
  <c r="AA441" i="6"/>
  <c r="Z441" i="6"/>
  <c r="Y441" i="6"/>
  <c r="AJ440" i="6"/>
  <c r="AI440" i="6"/>
  <c r="AH440" i="6"/>
  <c r="AG440" i="6"/>
  <c r="AF440" i="6"/>
  <c r="AE440" i="6"/>
  <c r="AD440" i="6"/>
  <c r="AC440" i="6"/>
  <c r="AB440" i="6"/>
  <c r="AA440" i="6"/>
  <c r="Z440" i="6"/>
  <c r="Y440" i="6"/>
  <c r="AJ439" i="6"/>
  <c r="AI439" i="6"/>
  <c r="AH439" i="6"/>
  <c r="AG439" i="6"/>
  <c r="AF439" i="6"/>
  <c r="AE439" i="6"/>
  <c r="AD439" i="6"/>
  <c r="AC439" i="6"/>
  <c r="AB439" i="6"/>
  <c r="AA439" i="6"/>
  <c r="Z439" i="6"/>
  <c r="Y439" i="6"/>
  <c r="AJ438" i="6"/>
  <c r="AI438" i="6"/>
  <c r="AH438" i="6"/>
  <c r="AG438" i="6"/>
  <c r="AF438" i="6"/>
  <c r="AE438" i="6"/>
  <c r="AD438" i="6"/>
  <c r="AC438" i="6"/>
  <c r="AB438" i="6"/>
  <c r="AA438" i="6"/>
  <c r="Z438" i="6"/>
  <c r="Y438" i="6"/>
  <c r="AJ437" i="6"/>
  <c r="AI437" i="6"/>
  <c r="AH437" i="6"/>
  <c r="AG437" i="6"/>
  <c r="AF437" i="6"/>
  <c r="AE437" i="6"/>
  <c r="AD437" i="6"/>
  <c r="AC437" i="6"/>
  <c r="AB437" i="6"/>
  <c r="AA437" i="6"/>
  <c r="Z437" i="6"/>
  <c r="Y437" i="6"/>
  <c r="AJ436" i="6"/>
  <c r="AI436" i="6"/>
  <c r="AH436" i="6"/>
  <c r="AG436" i="6"/>
  <c r="AF436" i="6"/>
  <c r="AE436" i="6"/>
  <c r="AD436" i="6"/>
  <c r="AC436" i="6"/>
  <c r="AB436" i="6"/>
  <c r="AA436" i="6"/>
  <c r="Z436" i="6"/>
  <c r="Y436" i="6"/>
  <c r="AJ435" i="6"/>
  <c r="AI435" i="6"/>
  <c r="AH435" i="6"/>
  <c r="AG435" i="6"/>
  <c r="AF435" i="6"/>
  <c r="AE435" i="6"/>
  <c r="AD435" i="6"/>
  <c r="AC435" i="6"/>
  <c r="AB435" i="6"/>
  <c r="AA435" i="6"/>
  <c r="Z435" i="6"/>
  <c r="Y435" i="6"/>
  <c r="AJ434" i="6"/>
  <c r="AI434" i="6"/>
  <c r="AH434" i="6"/>
  <c r="AG434" i="6"/>
  <c r="AF434" i="6"/>
  <c r="AE434" i="6"/>
  <c r="AD434" i="6"/>
  <c r="AC434" i="6"/>
  <c r="AB434" i="6"/>
  <c r="AA434" i="6"/>
  <c r="Z434" i="6"/>
  <c r="Y434" i="6"/>
  <c r="AJ433" i="6"/>
  <c r="AI433" i="6"/>
  <c r="AH433" i="6"/>
  <c r="AG433" i="6"/>
  <c r="AF433" i="6"/>
  <c r="AE433" i="6"/>
  <c r="AD433" i="6"/>
  <c r="AC433" i="6"/>
  <c r="AB433" i="6"/>
  <c r="AA433" i="6"/>
  <c r="Z433" i="6"/>
  <c r="Y433" i="6"/>
  <c r="AJ432" i="6"/>
  <c r="AI432" i="6"/>
  <c r="AH432" i="6"/>
  <c r="AG432" i="6"/>
  <c r="AF432" i="6"/>
  <c r="AE432" i="6"/>
  <c r="AD432" i="6"/>
  <c r="AC432" i="6"/>
  <c r="AB432" i="6"/>
  <c r="AA432" i="6"/>
  <c r="Z432" i="6"/>
  <c r="Y432" i="6"/>
  <c r="AJ431" i="6"/>
  <c r="AI431" i="6"/>
  <c r="AH431" i="6"/>
  <c r="AG431" i="6"/>
  <c r="AF431" i="6"/>
  <c r="AE431" i="6"/>
  <c r="AD431" i="6"/>
  <c r="AC431" i="6"/>
  <c r="AB431" i="6"/>
  <c r="AA431" i="6"/>
  <c r="Z431" i="6"/>
  <c r="Y431" i="6"/>
  <c r="AJ430" i="6"/>
  <c r="AI430" i="6"/>
  <c r="AH430" i="6"/>
  <c r="AG430" i="6"/>
  <c r="AF430" i="6"/>
  <c r="AE430" i="6"/>
  <c r="AD430" i="6"/>
  <c r="AC430" i="6"/>
  <c r="AB430" i="6"/>
  <c r="AA430" i="6"/>
  <c r="Z430" i="6"/>
  <c r="Y430" i="6"/>
  <c r="AJ429" i="6"/>
  <c r="AI429" i="6"/>
  <c r="AH429" i="6"/>
  <c r="AG429" i="6"/>
  <c r="AF429" i="6"/>
  <c r="AE429" i="6"/>
  <c r="AD429" i="6"/>
  <c r="AC429" i="6"/>
  <c r="AB429" i="6"/>
  <c r="AA429" i="6"/>
  <c r="Z429" i="6"/>
  <c r="Y429" i="6"/>
  <c r="AJ428" i="6"/>
  <c r="AI428" i="6"/>
  <c r="AH428" i="6"/>
  <c r="AG428" i="6"/>
  <c r="AF428" i="6"/>
  <c r="AE428" i="6"/>
  <c r="AD428" i="6"/>
  <c r="AC428" i="6"/>
  <c r="AB428" i="6"/>
  <c r="AA428" i="6"/>
  <c r="Z428" i="6"/>
  <c r="Y428" i="6"/>
  <c r="AJ427" i="6"/>
  <c r="AI427" i="6"/>
  <c r="AH427" i="6"/>
  <c r="AG427" i="6"/>
  <c r="AF427" i="6"/>
  <c r="AE427" i="6"/>
  <c r="AD427" i="6"/>
  <c r="AC427" i="6"/>
  <c r="AB427" i="6"/>
  <c r="AA427" i="6"/>
  <c r="Z427" i="6"/>
  <c r="Y427" i="6"/>
  <c r="AJ426" i="6"/>
  <c r="AI426" i="6"/>
  <c r="AH426" i="6"/>
  <c r="AG426" i="6"/>
  <c r="AF426" i="6"/>
  <c r="AE426" i="6"/>
  <c r="AD426" i="6"/>
  <c r="AC426" i="6"/>
  <c r="AB426" i="6"/>
  <c r="AA426" i="6"/>
  <c r="Z426" i="6"/>
  <c r="Y426" i="6"/>
  <c r="AJ425" i="6"/>
  <c r="AI425" i="6"/>
  <c r="AH425" i="6"/>
  <c r="AG425" i="6"/>
  <c r="AF425" i="6"/>
  <c r="AE425" i="6"/>
  <c r="AD425" i="6"/>
  <c r="AC425" i="6"/>
  <c r="AB425" i="6"/>
  <c r="AA425" i="6"/>
  <c r="Z425" i="6"/>
  <c r="Y425" i="6"/>
  <c r="AJ424" i="6"/>
  <c r="AI424" i="6"/>
  <c r="AH424" i="6"/>
  <c r="AG424" i="6"/>
  <c r="AF424" i="6"/>
  <c r="AE424" i="6"/>
  <c r="AD424" i="6"/>
  <c r="AC424" i="6"/>
  <c r="AB424" i="6"/>
  <c r="AA424" i="6"/>
  <c r="Z424" i="6"/>
  <c r="Y424" i="6"/>
  <c r="AJ423" i="6"/>
  <c r="AI423" i="6"/>
  <c r="AH423" i="6"/>
  <c r="AG423" i="6"/>
  <c r="AF423" i="6"/>
  <c r="AE423" i="6"/>
  <c r="AD423" i="6"/>
  <c r="AC423" i="6"/>
  <c r="AB423" i="6"/>
  <c r="AA423" i="6"/>
  <c r="Z423" i="6"/>
  <c r="Y423" i="6"/>
  <c r="AJ422" i="6"/>
  <c r="AI422" i="6"/>
  <c r="AH422" i="6"/>
  <c r="AG422" i="6"/>
  <c r="AF422" i="6"/>
  <c r="AE422" i="6"/>
  <c r="AD422" i="6"/>
  <c r="AC422" i="6"/>
  <c r="AB422" i="6"/>
  <c r="AA422" i="6"/>
  <c r="Z422" i="6"/>
  <c r="Y422" i="6"/>
  <c r="AJ421" i="6"/>
  <c r="AI421" i="6"/>
  <c r="AH421" i="6"/>
  <c r="AG421" i="6"/>
  <c r="AF421" i="6"/>
  <c r="AE421" i="6"/>
  <c r="AD421" i="6"/>
  <c r="AC421" i="6"/>
  <c r="AB421" i="6"/>
  <c r="AA421" i="6"/>
  <c r="Z421" i="6"/>
  <c r="Y421" i="6"/>
  <c r="AJ420" i="6"/>
  <c r="AI420" i="6"/>
  <c r="AH420" i="6"/>
  <c r="AG420" i="6"/>
  <c r="AF420" i="6"/>
  <c r="AE420" i="6"/>
  <c r="AD420" i="6"/>
  <c r="AC420" i="6"/>
  <c r="AB420" i="6"/>
  <c r="AA420" i="6"/>
  <c r="Z420" i="6"/>
  <c r="Y420" i="6"/>
  <c r="AJ419" i="6"/>
  <c r="AI419" i="6"/>
  <c r="AH419" i="6"/>
  <c r="AG419" i="6"/>
  <c r="AF419" i="6"/>
  <c r="AE419" i="6"/>
  <c r="AD419" i="6"/>
  <c r="AC419" i="6"/>
  <c r="AB419" i="6"/>
  <c r="AA419" i="6"/>
  <c r="Z419" i="6"/>
  <c r="Y419" i="6"/>
  <c r="AJ418" i="6"/>
  <c r="AI418" i="6"/>
  <c r="AH418" i="6"/>
  <c r="AG418" i="6"/>
  <c r="AF418" i="6"/>
  <c r="AE418" i="6"/>
  <c r="AD418" i="6"/>
  <c r="AC418" i="6"/>
  <c r="AB418" i="6"/>
  <c r="AA418" i="6"/>
  <c r="Z418" i="6"/>
  <c r="Y418" i="6"/>
  <c r="AJ417" i="6"/>
  <c r="AI417" i="6"/>
  <c r="AH417" i="6"/>
  <c r="AG417" i="6"/>
  <c r="AF417" i="6"/>
  <c r="AE417" i="6"/>
  <c r="AD417" i="6"/>
  <c r="AC417" i="6"/>
  <c r="AB417" i="6"/>
  <c r="AA417" i="6"/>
  <c r="Z417" i="6"/>
  <c r="Y417" i="6"/>
  <c r="AJ416" i="6"/>
  <c r="AI416" i="6"/>
  <c r="AH416" i="6"/>
  <c r="AG416" i="6"/>
  <c r="AF416" i="6"/>
  <c r="AE416" i="6"/>
  <c r="AD416" i="6"/>
  <c r="AC416" i="6"/>
  <c r="AB416" i="6"/>
  <c r="AA416" i="6"/>
  <c r="Z416" i="6"/>
  <c r="Y416" i="6"/>
  <c r="AJ415" i="6"/>
  <c r="AI415" i="6"/>
  <c r="AH415" i="6"/>
  <c r="AG415" i="6"/>
  <c r="AF415" i="6"/>
  <c r="AE415" i="6"/>
  <c r="AD415" i="6"/>
  <c r="AC415" i="6"/>
  <c r="AB415" i="6"/>
  <c r="AA415" i="6"/>
  <c r="Z415" i="6"/>
  <c r="Y415" i="6"/>
  <c r="AJ414" i="6"/>
  <c r="AI414" i="6"/>
  <c r="AH414" i="6"/>
  <c r="AG414" i="6"/>
  <c r="AF414" i="6"/>
  <c r="AE414" i="6"/>
  <c r="AD414" i="6"/>
  <c r="AC414" i="6"/>
  <c r="AB414" i="6"/>
  <c r="AA414" i="6"/>
  <c r="Z414" i="6"/>
  <c r="Y414" i="6"/>
  <c r="AJ413" i="6"/>
  <c r="AI413" i="6"/>
  <c r="AH413" i="6"/>
  <c r="AG413" i="6"/>
  <c r="AF413" i="6"/>
  <c r="AE413" i="6"/>
  <c r="AD413" i="6"/>
  <c r="AC413" i="6"/>
  <c r="AB413" i="6"/>
  <c r="AA413" i="6"/>
  <c r="Z413" i="6"/>
  <c r="Y413" i="6"/>
  <c r="AJ412" i="6"/>
  <c r="AI412" i="6"/>
  <c r="AH412" i="6"/>
  <c r="AG412" i="6"/>
  <c r="AF412" i="6"/>
  <c r="AE412" i="6"/>
  <c r="AD412" i="6"/>
  <c r="AC412" i="6"/>
  <c r="AB412" i="6"/>
  <c r="AA412" i="6"/>
  <c r="Z412" i="6"/>
  <c r="Y412" i="6"/>
  <c r="AJ411" i="6"/>
  <c r="AI411" i="6"/>
  <c r="AH411" i="6"/>
  <c r="AG411" i="6"/>
  <c r="AF411" i="6"/>
  <c r="AE411" i="6"/>
  <c r="AD411" i="6"/>
  <c r="AC411" i="6"/>
  <c r="AB411" i="6"/>
  <c r="AA411" i="6"/>
  <c r="Z411" i="6"/>
  <c r="Y411" i="6"/>
  <c r="AJ410" i="6"/>
  <c r="AI410" i="6"/>
  <c r="AH410" i="6"/>
  <c r="AG410" i="6"/>
  <c r="AF410" i="6"/>
  <c r="AE410" i="6"/>
  <c r="AD410" i="6"/>
  <c r="AC410" i="6"/>
  <c r="AB410" i="6"/>
  <c r="AA410" i="6"/>
  <c r="Z410" i="6"/>
  <c r="Y410" i="6"/>
  <c r="AJ409" i="6"/>
  <c r="AI409" i="6"/>
  <c r="AH409" i="6"/>
  <c r="AG409" i="6"/>
  <c r="AF409" i="6"/>
  <c r="AE409" i="6"/>
  <c r="AD409" i="6"/>
  <c r="AC409" i="6"/>
  <c r="AB409" i="6"/>
  <c r="AA409" i="6"/>
  <c r="Z409" i="6"/>
  <c r="Y409" i="6"/>
  <c r="AJ408" i="6"/>
  <c r="AI408" i="6"/>
  <c r="AH408" i="6"/>
  <c r="AG408" i="6"/>
  <c r="AF408" i="6"/>
  <c r="AE408" i="6"/>
  <c r="AD408" i="6"/>
  <c r="AC408" i="6"/>
  <c r="AB408" i="6"/>
  <c r="AA408" i="6"/>
  <c r="Z408" i="6"/>
  <c r="Y408" i="6"/>
  <c r="AJ407" i="6"/>
  <c r="AI407" i="6"/>
  <c r="AH407" i="6"/>
  <c r="AG407" i="6"/>
  <c r="AF407" i="6"/>
  <c r="AE407" i="6"/>
  <c r="AD407" i="6"/>
  <c r="AC407" i="6"/>
  <c r="AB407" i="6"/>
  <c r="AA407" i="6"/>
  <c r="Z407" i="6"/>
  <c r="Y407" i="6"/>
  <c r="AJ406" i="6"/>
  <c r="AI406" i="6"/>
  <c r="AH406" i="6"/>
  <c r="AG406" i="6"/>
  <c r="AF406" i="6"/>
  <c r="AE406" i="6"/>
  <c r="AD406" i="6"/>
  <c r="AC406" i="6"/>
  <c r="AB406" i="6"/>
  <c r="AA406" i="6"/>
  <c r="Z406" i="6"/>
  <c r="Y406" i="6"/>
  <c r="AJ405" i="6"/>
  <c r="AI405" i="6"/>
  <c r="AH405" i="6"/>
  <c r="AG405" i="6"/>
  <c r="AF405" i="6"/>
  <c r="AE405" i="6"/>
  <c r="AD405" i="6"/>
  <c r="AC405" i="6"/>
  <c r="AB405" i="6"/>
  <c r="AA405" i="6"/>
  <c r="Z405" i="6"/>
  <c r="Y405" i="6"/>
  <c r="AJ404" i="6"/>
  <c r="AI404" i="6"/>
  <c r="AH404" i="6"/>
  <c r="AG404" i="6"/>
  <c r="AF404" i="6"/>
  <c r="AE404" i="6"/>
  <c r="AD404" i="6"/>
  <c r="AC404" i="6"/>
  <c r="AB404" i="6"/>
  <c r="AA404" i="6"/>
  <c r="Z404" i="6"/>
  <c r="Y404" i="6"/>
  <c r="AJ403" i="6"/>
  <c r="AI403" i="6"/>
  <c r="AH403" i="6"/>
  <c r="AG403" i="6"/>
  <c r="AF403" i="6"/>
  <c r="AE403" i="6"/>
  <c r="AD403" i="6"/>
  <c r="AC403" i="6"/>
  <c r="AB403" i="6"/>
  <c r="AA403" i="6"/>
  <c r="Z403" i="6"/>
  <c r="Y403" i="6"/>
  <c r="AJ402" i="6"/>
  <c r="AI402" i="6"/>
  <c r="AH402" i="6"/>
  <c r="AG402" i="6"/>
  <c r="AF402" i="6"/>
  <c r="AE402" i="6"/>
  <c r="AD402" i="6"/>
  <c r="AC402" i="6"/>
  <c r="AB402" i="6"/>
  <c r="AA402" i="6"/>
  <c r="Z402" i="6"/>
  <c r="Y402" i="6"/>
  <c r="AJ401" i="6"/>
  <c r="AI401" i="6"/>
  <c r="AH401" i="6"/>
  <c r="AG401" i="6"/>
  <c r="AF401" i="6"/>
  <c r="AE401" i="6"/>
  <c r="AD401" i="6"/>
  <c r="AC401" i="6"/>
  <c r="AB401" i="6"/>
  <c r="AA401" i="6"/>
  <c r="Z401" i="6"/>
  <c r="Y401" i="6"/>
  <c r="AJ400" i="6"/>
  <c r="AI400" i="6"/>
  <c r="AH400" i="6"/>
  <c r="AG400" i="6"/>
  <c r="AF400" i="6"/>
  <c r="AE400" i="6"/>
  <c r="AD400" i="6"/>
  <c r="AC400" i="6"/>
  <c r="AB400" i="6"/>
  <c r="AA400" i="6"/>
  <c r="Z400" i="6"/>
  <c r="Y400" i="6"/>
  <c r="AJ399" i="6"/>
  <c r="AI399" i="6"/>
  <c r="AH399" i="6"/>
  <c r="AG399" i="6"/>
  <c r="AF399" i="6"/>
  <c r="AE399" i="6"/>
  <c r="AD399" i="6"/>
  <c r="AC399" i="6"/>
  <c r="AB399" i="6"/>
  <c r="AA399" i="6"/>
  <c r="Z399" i="6"/>
  <c r="Y399" i="6"/>
  <c r="AJ398" i="6"/>
  <c r="AI398" i="6"/>
  <c r="AH398" i="6"/>
  <c r="AG398" i="6"/>
  <c r="AF398" i="6"/>
  <c r="AE398" i="6"/>
  <c r="AD398" i="6"/>
  <c r="AC398" i="6"/>
  <c r="AB398" i="6"/>
  <c r="AA398" i="6"/>
  <c r="Z398" i="6"/>
  <c r="Y398" i="6"/>
  <c r="AJ397" i="6"/>
  <c r="AI397" i="6"/>
  <c r="AH397" i="6"/>
  <c r="AG397" i="6"/>
  <c r="AF397" i="6"/>
  <c r="AE397" i="6"/>
  <c r="AD397" i="6"/>
  <c r="AC397" i="6"/>
  <c r="AB397" i="6"/>
  <c r="AA397" i="6"/>
  <c r="Z397" i="6"/>
  <c r="Y397" i="6"/>
  <c r="AJ396" i="6"/>
  <c r="AI396" i="6"/>
  <c r="AH396" i="6"/>
  <c r="AG396" i="6"/>
  <c r="AF396" i="6"/>
  <c r="AE396" i="6"/>
  <c r="AD396" i="6"/>
  <c r="AC396" i="6"/>
  <c r="AB396" i="6"/>
  <c r="AA396" i="6"/>
  <c r="Z396" i="6"/>
  <c r="Y396" i="6"/>
  <c r="AJ395" i="6"/>
  <c r="AI395" i="6"/>
  <c r="AH395" i="6"/>
  <c r="AG395" i="6"/>
  <c r="AF395" i="6"/>
  <c r="AE395" i="6"/>
  <c r="AD395" i="6"/>
  <c r="AC395" i="6"/>
  <c r="AB395" i="6"/>
  <c r="AA395" i="6"/>
  <c r="Z395" i="6"/>
  <c r="Y395" i="6"/>
  <c r="AJ394" i="6"/>
  <c r="AI394" i="6"/>
  <c r="AH394" i="6"/>
  <c r="AG394" i="6"/>
  <c r="AF394" i="6"/>
  <c r="AE394" i="6"/>
  <c r="AD394" i="6"/>
  <c r="AC394" i="6"/>
  <c r="AB394" i="6"/>
  <c r="AA394" i="6"/>
  <c r="Z394" i="6"/>
  <c r="Y394" i="6"/>
  <c r="AJ393" i="6"/>
  <c r="AI393" i="6"/>
  <c r="AH393" i="6"/>
  <c r="AG393" i="6"/>
  <c r="AF393" i="6"/>
  <c r="AE393" i="6"/>
  <c r="AD393" i="6"/>
  <c r="AC393" i="6"/>
  <c r="AB393" i="6"/>
  <c r="AA393" i="6"/>
  <c r="Z393" i="6"/>
  <c r="Y393" i="6"/>
  <c r="AJ392" i="6"/>
  <c r="AI392" i="6"/>
  <c r="AH392" i="6"/>
  <c r="AG392" i="6"/>
  <c r="AF392" i="6"/>
  <c r="AE392" i="6"/>
  <c r="AD392" i="6"/>
  <c r="AC392" i="6"/>
  <c r="AB392" i="6"/>
  <c r="AA392" i="6"/>
  <c r="Z392" i="6"/>
  <c r="Y392" i="6"/>
  <c r="AJ391" i="6"/>
  <c r="AI391" i="6"/>
  <c r="AH391" i="6"/>
  <c r="AG391" i="6"/>
  <c r="AF391" i="6"/>
  <c r="AE391" i="6"/>
  <c r="AD391" i="6"/>
  <c r="AC391" i="6"/>
  <c r="AB391" i="6"/>
  <c r="AA391" i="6"/>
  <c r="Z391" i="6"/>
  <c r="Y391" i="6"/>
  <c r="AJ390" i="6"/>
  <c r="AI390" i="6"/>
  <c r="AH390" i="6"/>
  <c r="AG390" i="6"/>
  <c r="AF390" i="6"/>
  <c r="AE390" i="6"/>
  <c r="AD390" i="6"/>
  <c r="AC390" i="6"/>
  <c r="AB390" i="6"/>
  <c r="AA390" i="6"/>
  <c r="Z390" i="6"/>
  <c r="Y390" i="6"/>
  <c r="AJ389" i="6"/>
  <c r="AI389" i="6"/>
  <c r="AH389" i="6"/>
  <c r="AG389" i="6"/>
  <c r="AF389" i="6"/>
  <c r="AE389" i="6"/>
  <c r="AD389" i="6"/>
  <c r="AC389" i="6"/>
  <c r="AB389" i="6"/>
  <c r="AA389" i="6"/>
  <c r="Z389" i="6"/>
  <c r="Y389" i="6"/>
  <c r="AJ388" i="6"/>
  <c r="AI388" i="6"/>
  <c r="AH388" i="6"/>
  <c r="AG388" i="6"/>
  <c r="AF388" i="6"/>
  <c r="AE388" i="6"/>
  <c r="AD388" i="6"/>
  <c r="AC388" i="6"/>
  <c r="AB388" i="6"/>
  <c r="AA388" i="6"/>
  <c r="Z388" i="6"/>
  <c r="Y388" i="6"/>
  <c r="AJ387" i="6"/>
  <c r="AI387" i="6"/>
  <c r="AH387" i="6"/>
  <c r="AG387" i="6"/>
  <c r="AF387" i="6"/>
  <c r="AE387" i="6"/>
  <c r="AD387" i="6"/>
  <c r="AC387" i="6"/>
  <c r="AB387" i="6"/>
  <c r="AA387" i="6"/>
  <c r="Z387" i="6"/>
  <c r="Y387" i="6"/>
  <c r="AJ386" i="6"/>
  <c r="AI386" i="6"/>
  <c r="AH386" i="6"/>
  <c r="AG386" i="6"/>
  <c r="AF386" i="6"/>
  <c r="AE386" i="6"/>
  <c r="AD386" i="6"/>
  <c r="AC386" i="6"/>
  <c r="AB386" i="6"/>
  <c r="AA386" i="6"/>
  <c r="Z386" i="6"/>
  <c r="Y386" i="6"/>
  <c r="AJ385" i="6"/>
  <c r="AI385" i="6"/>
  <c r="AH385" i="6"/>
  <c r="AG385" i="6"/>
  <c r="AF385" i="6"/>
  <c r="AE385" i="6"/>
  <c r="AD385" i="6"/>
  <c r="AC385" i="6"/>
  <c r="AB385" i="6"/>
  <c r="AA385" i="6"/>
  <c r="Z385" i="6"/>
  <c r="Y385" i="6"/>
  <c r="AJ384" i="6"/>
  <c r="AI384" i="6"/>
  <c r="AH384" i="6"/>
  <c r="AG384" i="6"/>
  <c r="AF384" i="6"/>
  <c r="AE384" i="6"/>
  <c r="AD384" i="6"/>
  <c r="AC384" i="6"/>
  <c r="AB384" i="6"/>
  <c r="AA384" i="6"/>
  <c r="Z384" i="6"/>
  <c r="Y384" i="6"/>
  <c r="AJ383" i="6"/>
  <c r="AI383" i="6"/>
  <c r="AH383" i="6"/>
  <c r="AG383" i="6"/>
  <c r="AF383" i="6"/>
  <c r="AE383" i="6"/>
  <c r="AD383" i="6"/>
  <c r="AC383" i="6"/>
  <c r="AB383" i="6"/>
  <c r="AA383" i="6"/>
  <c r="Z383" i="6"/>
  <c r="Y383" i="6"/>
  <c r="AJ382" i="6"/>
  <c r="AI382" i="6"/>
  <c r="AH382" i="6"/>
  <c r="AG382" i="6"/>
  <c r="AF382" i="6"/>
  <c r="AE382" i="6"/>
  <c r="AD382" i="6"/>
  <c r="AC382" i="6"/>
  <c r="AB382" i="6"/>
  <c r="AA382" i="6"/>
  <c r="Z382" i="6"/>
  <c r="Y382" i="6"/>
  <c r="AJ381" i="6"/>
  <c r="AI381" i="6"/>
  <c r="AH381" i="6"/>
  <c r="AG381" i="6"/>
  <c r="AF381" i="6"/>
  <c r="AE381" i="6"/>
  <c r="AD381" i="6"/>
  <c r="AC381" i="6"/>
  <c r="AB381" i="6"/>
  <c r="AA381" i="6"/>
  <c r="Z381" i="6"/>
  <c r="Y381" i="6"/>
  <c r="AJ380" i="6"/>
  <c r="AI380" i="6"/>
  <c r="AH380" i="6"/>
  <c r="AG380" i="6"/>
  <c r="AF380" i="6"/>
  <c r="AE380" i="6"/>
  <c r="AD380" i="6"/>
  <c r="AC380" i="6"/>
  <c r="AB380" i="6"/>
  <c r="AA380" i="6"/>
  <c r="Z380" i="6"/>
  <c r="Y380" i="6"/>
  <c r="AJ379" i="6"/>
  <c r="AI379" i="6"/>
  <c r="AH379" i="6"/>
  <c r="AG379" i="6"/>
  <c r="AF379" i="6"/>
  <c r="AE379" i="6"/>
  <c r="AD379" i="6"/>
  <c r="AC379" i="6"/>
  <c r="AB379" i="6"/>
  <c r="AA379" i="6"/>
  <c r="Z379" i="6"/>
  <c r="Y379" i="6"/>
  <c r="AJ378" i="6"/>
  <c r="AI378" i="6"/>
  <c r="AH378" i="6"/>
  <c r="AG378" i="6"/>
  <c r="AF378" i="6"/>
  <c r="AE378" i="6"/>
  <c r="AD378" i="6"/>
  <c r="AC378" i="6"/>
  <c r="AB378" i="6"/>
  <c r="AA378" i="6"/>
  <c r="Z378" i="6"/>
  <c r="Y378" i="6"/>
  <c r="AJ377" i="6"/>
  <c r="AI377" i="6"/>
  <c r="AH377" i="6"/>
  <c r="AG377" i="6"/>
  <c r="AF377" i="6"/>
  <c r="AE377" i="6"/>
  <c r="AD377" i="6"/>
  <c r="AC377" i="6"/>
  <c r="AB377" i="6"/>
  <c r="AA377" i="6"/>
  <c r="Z377" i="6"/>
  <c r="Y377" i="6"/>
  <c r="AJ376" i="6"/>
  <c r="AI376" i="6"/>
  <c r="AH376" i="6"/>
  <c r="AG376" i="6"/>
  <c r="AF376" i="6"/>
  <c r="AE376" i="6"/>
  <c r="AD376" i="6"/>
  <c r="AC376" i="6"/>
  <c r="AB376" i="6"/>
  <c r="AA376" i="6"/>
  <c r="Z376" i="6"/>
  <c r="Y376" i="6"/>
  <c r="AJ375" i="6"/>
  <c r="AI375" i="6"/>
  <c r="AH375" i="6"/>
  <c r="AG375" i="6"/>
  <c r="AF375" i="6"/>
  <c r="AE375" i="6"/>
  <c r="AD375" i="6"/>
  <c r="AC375" i="6"/>
  <c r="AB375" i="6"/>
  <c r="AA375" i="6"/>
  <c r="Z375" i="6"/>
  <c r="Y375" i="6"/>
  <c r="AJ374" i="6"/>
  <c r="AI374" i="6"/>
  <c r="AH374" i="6"/>
  <c r="AG374" i="6"/>
  <c r="AF374" i="6"/>
  <c r="AE374" i="6"/>
  <c r="AD374" i="6"/>
  <c r="AC374" i="6"/>
  <c r="AB374" i="6"/>
  <c r="AA374" i="6"/>
  <c r="Z374" i="6"/>
  <c r="Y374" i="6"/>
  <c r="AJ373" i="6"/>
  <c r="AI373" i="6"/>
  <c r="AH373" i="6"/>
  <c r="AG373" i="6"/>
  <c r="AF373" i="6"/>
  <c r="AE373" i="6"/>
  <c r="AD373" i="6"/>
  <c r="AC373" i="6"/>
  <c r="AB373" i="6"/>
  <c r="AA373" i="6"/>
  <c r="Z373" i="6"/>
  <c r="Y373" i="6"/>
  <c r="AJ372" i="6"/>
  <c r="AI372" i="6"/>
  <c r="AH372" i="6"/>
  <c r="AG372" i="6"/>
  <c r="AF372" i="6"/>
  <c r="AE372" i="6"/>
  <c r="AD372" i="6"/>
  <c r="AC372" i="6"/>
  <c r="AB372" i="6"/>
  <c r="AA372" i="6"/>
  <c r="Z372" i="6"/>
  <c r="Y372" i="6"/>
  <c r="AJ371" i="6"/>
  <c r="AI371" i="6"/>
  <c r="AH371" i="6"/>
  <c r="AG371" i="6"/>
  <c r="AF371" i="6"/>
  <c r="AE371" i="6"/>
  <c r="AD371" i="6"/>
  <c r="AC371" i="6"/>
  <c r="AB371" i="6"/>
  <c r="AA371" i="6"/>
  <c r="Z371" i="6"/>
  <c r="Y371" i="6"/>
  <c r="AJ370" i="6"/>
  <c r="AI370" i="6"/>
  <c r="AH370" i="6"/>
  <c r="AG370" i="6"/>
  <c r="AF370" i="6"/>
  <c r="AE370" i="6"/>
  <c r="AD370" i="6"/>
  <c r="AC370" i="6"/>
  <c r="AB370" i="6"/>
  <c r="AA370" i="6"/>
  <c r="Z370" i="6"/>
  <c r="Y370" i="6"/>
  <c r="AJ369" i="6"/>
  <c r="AI369" i="6"/>
  <c r="AH369" i="6"/>
  <c r="AG369" i="6"/>
  <c r="AF369" i="6"/>
  <c r="AE369" i="6"/>
  <c r="AD369" i="6"/>
  <c r="AC369" i="6"/>
  <c r="AB369" i="6"/>
  <c r="AA369" i="6"/>
  <c r="Z369" i="6"/>
  <c r="Y369" i="6"/>
  <c r="AJ368" i="6"/>
  <c r="AI368" i="6"/>
  <c r="AH368" i="6"/>
  <c r="AG368" i="6"/>
  <c r="AF368" i="6"/>
  <c r="AE368" i="6"/>
  <c r="AD368" i="6"/>
  <c r="AC368" i="6"/>
  <c r="AB368" i="6"/>
  <c r="AA368" i="6"/>
  <c r="Z368" i="6"/>
  <c r="Y368" i="6"/>
  <c r="AJ367" i="6"/>
  <c r="AI367" i="6"/>
  <c r="AH367" i="6"/>
  <c r="AG367" i="6"/>
  <c r="AF367" i="6"/>
  <c r="AE367" i="6"/>
  <c r="AD367" i="6"/>
  <c r="AC367" i="6"/>
  <c r="AB367" i="6"/>
  <c r="AA367" i="6"/>
  <c r="Z367" i="6"/>
  <c r="Y367" i="6"/>
  <c r="AJ366" i="6"/>
  <c r="AI366" i="6"/>
  <c r="AH366" i="6"/>
  <c r="AG366" i="6"/>
  <c r="AF366" i="6"/>
  <c r="AE366" i="6"/>
  <c r="AD366" i="6"/>
  <c r="AC366" i="6"/>
  <c r="AB366" i="6"/>
  <c r="AA366" i="6"/>
  <c r="Z366" i="6"/>
  <c r="Y366" i="6"/>
  <c r="AJ365" i="6"/>
  <c r="AI365" i="6"/>
  <c r="AH365" i="6"/>
  <c r="AG365" i="6"/>
  <c r="AF365" i="6"/>
  <c r="AE365" i="6"/>
  <c r="AD365" i="6"/>
  <c r="AC365" i="6"/>
  <c r="AB365" i="6"/>
  <c r="AA365" i="6"/>
  <c r="Z365" i="6"/>
  <c r="Y365" i="6"/>
  <c r="AJ364" i="6"/>
  <c r="AI364" i="6"/>
  <c r="AH364" i="6"/>
  <c r="AG364" i="6"/>
  <c r="AF364" i="6"/>
  <c r="AE364" i="6"/>
  <c r="AD364" i="6"/>
  <c r="AC364" i="6"/>
  <c r="AB364" i="6"/>
  <c r="AA364" i="6"/>
  <c r="Z364" i="6"/>
  <c r="Y364" i="6"/>
  <c r="AJ363" i="6"/>
  <c r="AI363" i="6"/>
  <c r="AH363" i="6"/>
  <c r="AG363" i="6"/>
  <c r="AF363" i="6"/>
  <c r="AE363" i="6"/>
  <c r="AD363" i="6"/>
  <c r="AC363" i="6"/>
  <c r="AB363" i="6"/>
  <c r="AA363" i="6"/>
  <c r="Z363" i="6"/>
  <c r="Y363" i="6"/>
  <c r="AJ362" i="6"/>
  <c r="AI362" i="6"/>
  <c r="AH362" i="6"/>
  <c r="AG362" i="6"/>
  <c r="AF362" i="6"/>
  <c r="AE362" i="6"/>
  <c r="AD362" i="6"/>
  <c r="AC362" i="6"/>
  <c r="AB362" i="6"/>
  <c r="AA362" i="6"/>
  <c r="Z362" i="6"/>
  <c r="Y362" i="6"/>
  <c r="AJ361" i="6"/>
  <c r="AI361" i="6"/>
  <c r="AH361" i="6"/>
  <c r="AG361" i="6"/>
  <c r="AF361" i="6"/>
  <c r="AE361" i="6"/>
  <c r="AD361" i="6"/>
  <c r="AC361" i="6"/>
  <c r="AB361" i="6"/>
  <c r="AA361" i="6"/>
  <c r="Z361" i="6"/>
  <c r="Y361" i="6"/>
  <c r="AJ360" i="6"/>
  <c r="AI360" i="6"/>
  <c r="AH360" i="6"/>
  <c r="AG360" i="6"/>
  <c r="AF360" i="6"/>
  <c r="AE360" i="6"/>
  <c r="AD360" i="6"/>
  <c r="AC360" i="6"/>
  <c r="AB360" i="6"/>
  <c r="AA360" i="6"/>
  <c r="Z360" i="6"/>
  <c r="Y360" i="6"/>
  <c r="AJ359" i="6"/>
  <c r="AI359" i="6"/>
  <c r="AH359" i="6"/>
  <c r="AG359" i="6"/>
  <c r="AF359" i="6"/>
  <c r="AE359" i="6"/>
  <c r="AD359" i="6"/>
  <c r="AC359" i="6"/>
  <c r="AB359" i="6"/>
  <c r="AA359" i="6"/>
  <c r="Z359" i="6"/>
  <c r="Y359" i="6"/>
  <c r="AJ358" i="6"/>
  <c r="AI358" i="6"/>
  <c r="AH358" i="6"/>
  <c r="AG358" i="6"/>
  <c r="AF358" i="6"/>
  <c r="AE358" i="6"/>
  <c r="AD358" i="6"/>
  <c r="AC358" i="6"/>
  <c r="AB358" i="6"/>
  <c r="AA358" i="6"/>
  <c r="Z358" i="6"/>
  <c r="Y358" i="6"/>
  <c r="AJ357" i="6"/>
  <c r="AI357" i="6"/>
  <c r="AH357" i="6"/>
  <c r="AG357" i="6"/>
  <c r="AF357" i="6"/>
  <c r="AE357" i="6"/>
  <c r="AD357" i="6"/>
  <c r="AC357" i="6"/>
  <c r="AB357" i="6"/>
  <c r="AA357" i="6"/>
  <c r="Z357" i="6"/>
  <c r="Y357" i="6"/>
  <c r="AJ356" i="6"/>
  <c r="AI356" i="6"/>
  <c r="AH356" i="6"/>
  <c r="AG356" i="6"/>
  <c r="AF356" i="6"/>
  <c r="AE356" i="6"/>
  <c r="AD356" i="6"/>
  <c r="AC356" i="6"/>
  <c r="AB356" i="6"/>
  <c r="AA356" i="6"/>
  <c r="Z356" i="6"/>
  <c r="Y356" i="6"/>
  <c r="AJ355" i="6"/>
  <c r="AI355" i="6"/>
  <c r="AH355" i="6"/>
  <c r="AG355" i="6"/>
  <c r="AF355" i="6"/>
  <c r="AE355" i="6"/>
  <c r="AD355" i="6"/>
  <c r="AC355" i="6"/>
  <c r="AB355" i="6"/>
  <c r="AA355" i="6"/>
  <c r="Z355" i="6"/>
  <c r="Y355" i="6"/>
  <c r="AJ354" i="6"/>
  <c r="AI354" i="6"/>
  <c r="AH354" i="6"/>
  <c r="AG354" i="6"/>
  <c r="AF354" i="6"/>
  <c r="AE354" i="6"/>
  <c r="AD354" i="6"/>
  <c r="AC354" i="6"/>
  <c r="AB354" i="6"/>
  <c r="AA354" i="6"/>
  <c r="Z354" i="6"/>
  <c r="Y354" i="6"/>
  <c r="AJ353" i="6"/>
  <c r="AI353" i="6"/>
  <c r="AH353" i="6"/>
  <c r="AG353" i="6"/>
  <c r="AF353" i="6"/>
  <c r="AE353" i="6"/>
  <c r="AD353" i="6"/>
  <c r="AC353" i="6"/>
  <c r="AB353" i="6"/>
  <c r="AA353" i="6"/>
  <c r="Z353" i="6"/>
  <c r="Y353" i="6"/>
  <c r="AJ352" i="6"/>
  <c r="AI352" i="6"/>
  <c r="AH352" i="6"/>
  <c r="AG352" i="6"/>
  <c r="AF352" i="6"/>
  <c r="AE352" i="6"/>
  <c r="AD352" i="6"/>
  <c r="AC352" i="6"/>
  <c r="AB352" i="6"/>
  <c r="AA352" i="6"/>
  <c r="Z352" i="6"/>
  <c r="Y352" i="6"/>
  <c r="AJ351" i="6"/>
  <c r="AI351" i="6"/>
  <c r="AH351" i="6"/>
  <c r="AG351" i="6"/>
  <c r="AF351" i="6"/>
  <c r="AE351" i="6"/>
  <c r="AD351" i="6"/>
  <c r="AC351" i="6"/>
  <c r="AB351" i="6"/>
  <c r="AA351" i="6"/>
  <c r="Z351" i="6"/>
  <c r="Y351" i="6"/>
  <c r="AJ350" i="6"/>
  <c r="AI350" i="6"/>
  <c r="AH350" i="6"/>
  <c r="AG350" i="6"/>
  <c r="AF350" i="6"/>
  <c r="AE350" i="6"/>
  <c r="AD350" i="6"/>
  <c r="AC350" i="6"/>
  <c r="AB350" i="6"/>
  <c r="AA350" i="6"/>
  <c r="Z350" i="6"/>
  <c r="Y350" i="6"/>
  <c r="AJ349" i="6"/>
  <c r="AI349" i="6"/>
  <c r="AH349" i="6"/>
  <c r="AG349" i="6"/>
  <c r="AF349" i="6"/>
  <c r="AE349" i="6"/>
  <c r="AD349" i="6"/>
  <c r="AC349" i="6"/>
  <c r="AB349" i="6"/>
  <c r="AA349" i="6"/>
  <c r="Z349" i="6"/>
  <c r="Y349" i="6"/>
  <c r="AJ348" i="6"/>
  <c r="AI348" i="6"/>
  <c r="AH348" i="6"/>
  <c r="AG348" i="6"/>
  <c r="AF348" i="6"/>
  <c r="AE348" i="6"/>
  <c r="AD348" i="6"/>
  <c r="AC348" i="6"/>
  <c r="AB348" i="6"/>
  <c r="AA348" i="6"/>
  <c r="Z348" i="6"/>
  <c r="Y348" i="6"/>
  <c r="AJ347" i="6"/>
  <c r="AI347" i="6"/>
  <c r="AH347" i="6"/>
  <c r="AG347" i="6"/>
  <c r="AF347" i="6"/>
  <c r="AE347" i="6"/>
  <c r="AD347" i="6"/>
  <c r="AC347" i="6"/>
  <c r="AB347" i="6"/>
  <c r="AA347" i="6"/>
  <c r="Z347" i="6"/>
  <c r="Y347" i="6"/>
  <c r="AJ346" i="6"/>
  <c r="AI346" i="6"/>
  <c r="AH346" i="6"/>
  <c r="AG346" i="6"/>
  <c r="AF346" i="6"/>
  <c r="AE346" i="6"/>
  <c r="AD346" i="6"/>
  <c r="AC346" i="6"/>
  <c r="AB346" i="6"/>
  <c r="AA346" i="6"/>
  <c r="Z346" i="6"/>
  <c r="Y346" i="6"/>
  <c r="AJ345" i="6"/>
  <c r="AI345" i="6"/>
  <c r="AH345" i="6"/>
  <c r="AG345" i="6"/>
  <c r="AF345" i="6"/>
  <c r="AE345" i="6"/>
  <c r="AD345" i="6"/>
  <c r="AC345" i="6"/>
  <c r="AB345" i="6"/>
  <c r="AA345" i="6"/>
  <c r="Z345" i="6"/>
  <c r="Y345" i="6"/>
  <c r="AJ344" i="6"/>
  <c r="AI344" i="6"/>
  <c r="AH344" i="6"/>
  <c r="AG344" i="6"/>
  <c r="AF344" i="6"/>
  <c r="AE344" i="6"/>
  <c r="AD344" i="6"/>
  <c r="AC344" i="6"/>
  <c r="AB344" i="6"/>
  <c r="AA344" i="6"/>
  <c r="Z344" i="6"/>
  <c r="Y344" i="6"/>
  <c r="AJ343" i="6"/>
  <c r="AI343" i="6"/>
  <c r="AH343" i="6"/>
  <c r="AG343" i="6"/>
  <c r="AF343" i="6"/>
  <c r="AE343" i="6"/>
  <c r="AD343" i="6"/>
  <c r="AC343" i="6"/>
  <c r="AB343" i="6"/>
  <c r="AA343" i="6"/>
  <c r="Z343" i="6"/>
  <c r="Y343" i="6"/>
  <c r="AJ342" i="6"/>
  <c r="AI342" i="6"/>
  <c r="AH342" i="6"/>
  <c r="AG342" i="6"/>
  <c r="AF342" i="6"/>
  <c r="AE342" i="6"/>
  <c r="AD342" i="6"/>
  <c r="AC342" i="6"/>
  <c r="AB342" i="6"/>
  <c r="AA342" i="6"/>
  <c r="Z342" i="6"/>
  <c r="Y342" i="6"/>
  <c r="AJ341" i="6"/>
  <c r="AI341" i="6"/>
  <c r="AH341" i="6"/>
  <c r="AG341" i="6"/>
  <c r="AF341" i="6"/>
  <c r="AE341" i="6"/>
  <c r="AD341" i="6"/>
  <c r="AC341" i="6"/>
  <c r="AB341" i="6"/>
  <c r="AA341" i="6"/>
  <c r="Z341" i="6"/>
  <c r="Y341" i="6"/>
  <c r="AJ340" i="6"/>
  <c r="AI340" i="6"/>
  <c r="AH340" i="6"/>
  <c r="AG340" i="6"/>
  <c r="AF340" i="6"/>
  <c r="AE340" i="6"/>
  <c r="AD340" i="6"/>
  <c r="AC340" i="6"/>
  <c r="AB340" i="6"/>
  <c r="AA340" i="6"/>
  <c r="Z340" i="6"/>
  <c r="Y340" i="6"/>
  <c r="AJ339" i="6"/>
  <c r="AI339" i="6"/>
  <c r="AH339" i="6"/>
  <c r="AG339" i="6"/>
  <c r="AF339" i="6"/>
  <c r="AE339" i="6"/>
  <c r="AD339" i="6"/>
  <c r="AC339" i="6"/>
  <c r="AB339" i="6"/>
  <c r="AA339" i="6"/>
  <c r="Z339" i="6"/>
  <c r="Y339" i="6"/>
  <c r="AJ338" i="6"/>
  <c r="AI338" i="6"/>
  <c r="AH338" i="6"/>
  <c r="AG338" i="6"/>
  <c r="AF338" i="6"/>
  <c r="AE338" i="6"/>
  <c r="AD338" i="6"/>
  <c r="AC338" i="6"/>
  <c r="AB338" i="6"/>
  <c r="AA338" i="6"/>
  <c r="Z338" i="6"/>
  <c r="Y338" i="6"/>
  <c r="AJ337" i="6"/>
  <c r="AI337" i="6"/>
  <c r="AH337" i="6"/>
  <c r="AG337" i="6"/>
  <c r="AF337" i="6"/>
  <c r="AE337" i="6"/>
  <c r="AD337" i="6"/>
  <c r="AC337" i="6"/>
  <c r="AB337" i="6"/>
  <c r="AA337" i="6"/>
  <c r="Z337" i="6"/>
  <c r="Y337" i="6"/>
  <c r="AJ336" i="6"/>
  <c r="AI336" i="6"/>
  <c r="AH336" i="6"/>
  <c r="AG336" i="6"/>
  <c r="AF336" i="6"/>
  <c r="AE336" i="6"/>
  <c r="AD336" i="6"/>
  <c r="AC336" i="6"/>
  <c r="AB336" i="6"/>
  <c r="AA336" i="6"/>
  <c r="Z336" i="6"/>
  <c r="Y336" i="6"/>
  <c r="AJ335" i="6"/>
  <c r="AI335" i="6"/>
  <c r="AH335" i="6"/>
  <c r="AG335" i="6"/>
  <c r="AF335" i="6"/>
  <c r="AE335" i="6"/>
  <c r="AD335" i="6"/>
  <c r="AC335" i="6"/>
  <c r="AB335" i="6"/>
  <c r="AA335" i="6"/>
  <c r="Z335" i="6"/>
  <c r="Y335" i="6"/>
  <c r="AJ334" i="6"/>
  <c r="AI334" i="6"/>
  <c r="AH334" i="6"/>
  <c r="AG334" i="6"/>
  <c r="AF334" i="6"/>
  <c r="AE334" i="6"/>
  <c r="AD334" i="6"/>
  <c r="AC334" i="6"/>
  <c r="AB334" i="6"/>
  <c r="AA334" i="6"/>
  <c r="Z334" i="6"/>
  <c r="Y334" i="6"/>
  <c r="AJ333" i="6"/>
  <c r="AI333" i="6"/>
  <c r="AH333" i="6"/>
  <c r="AG333" i="6"/>
  <c r="AF333" i="6"/>
  <c r="AE333" i="6"/>
  <c r="AD333" i="6"/>
  <c r="AC333" i="6"/>
  <c r="AB333" i="6"/>
  <c r="AA333" i="6"/>
  <c r="Z333" i="6"/>
  <c r="Y333" i="6"/>
  <c r="AJ332" i="6"/>
  <c r="AI332" i="6"/>
  <c r="AH332" i="6"/>
  <c r="AG332" i="6"/>
  <c r="AF332" i="6"/>
  <c r="AE332" i="6"/>
  <c r="AD332" i="6"/>
  <c r="AC332" i="6"/>
  <c r="AB332" i="6"/>
  <c r="AA332" i="6"/>
  <c r="Z332" i="6"/>
  <c r="Y332" i="6"/>
  <c r="AJ331" i="6"/>
  <c r="AI331" i="6"/>
  <c r="AH331" i="6"/>
  <c r="AG331" i="6"/>
  <c r="AF331" i="6"/>
  <c r="AE331" i="6"/>
  <c r="AD331" i="6"/>
  <c r="AC331" i="6"/>
  <c r="AB331" i="6"/>
  <c r="AA331" i="6"/>
  <c r="Z331" i="6"/>
  <c r="Y331" i="6"/>
  <c r="AJ330" i="6"/>
  <c r="AI330" i="6"/>
  <c r="AH330" i="6"/>
  <c r="AG330" i="6"/>
  <c r="AF330" i="6"/>
  <c r="AE330" i="6"/>
  <c r="AD330" i="6"/>
  <c r="AC330" i="6"/>
  <c r="AB330" i="6"/>
  <c r="AA330" i="6"/>
  <c r="Z330" i="6"/>
  <c r="Y330" i="6"/>
  <c r="AJ329" i="6"/>
  <c r="AI329" i="6"/>
  <c r="AH329" i="6"/>
  <c r="AG329" i="6"/>
  <c r="AF329" i="6"/>
  <c r="AE329" i="6"/>
  <c r="AD329" i="6"/>
  <c r="AC329" i="6"/>
  <c r="AB329" i="6"/>
  <c r="AA329" i="6"/>
  <c r="Z329" i="6"/>
  <c r="Y329" i="6"/>
  <c r="AJ328" i="6"/>
  <c r="AI328" i="6"/>
  <c r="AH328" i="6"/>
  <c r="AG328" i="6"/>
  <c r="AF328" i="6"/>
  <c r="AE328" i="6"/>
  <c r="AD328" i="6"/>
  <c r="AC328" i="6"/>
  <c r="AB328" i="6"/>
  <c r="AA328" i="6"/>
  <c r="Z328" i="6"/>
  <c r="Y328" i="6"/>
  <c r="AJ327" i="6"/>
  <c r="AI327" i="6"/>
  <c r="AH327" i="6"/>
  <c r="AG327" i="6"/>
  <c r="AF327" i="6"/>
  <c r="AE327" i="6"/>
  <c r="AD327" i="6"/>
  <c r="AC327" i="6"/>
  <c r="AB327" i="6"/>
  <c r="AA327" i="6"/>
  <c r="Z327" i="6"/>
  <c r="Y327" i="6"/>
  <c r="AJ326" i="6"/>
  <c r="AI326" i="6"/>
  <c r="AH326" i="6"/>
  <c r="AG326" i="6"/>
  <c r="AF326" i="6"/>
  <c r="AE326" i="6"/>
  <c r="AD326" i="6"/>
  <c r="AC326" i="6"/>
  <c r="AB326" i="6"/>
  <c r="AA326" i="6"/>
  <c r="Z326" i="6"/>
  <c r="Y326" i="6"/>
  <c r="AJ325" i="6"/>
  <c r="AI325" i="6"/>
  <c r="AH325" i="6"/>
  <c r="AG325" i="6"/>
  <c r="AF325" i="6"/>
  <c r="AE325" i="6"/>
  <c r="AD325" i="6"/>
  <c r="AC325" i="6"/>
  <c r="AB325" i="6"/>
  <c r="AA325" i="6"/>
  <c r="Z325" i="6"/>
  <c r="Y325" i="6"/>
  <c r="AJ324" i="6"/>
  <c r="AI324" i="6"/>
  <c r="AH324" i="6"/>
  <c r="AG324" i="6"/>
  <c r="AF324" i="6"/>
  <c r="AE324" i="6"/>
  <c r="AD324" i="6"/>
  <c r="AC324" i="6"/>
  <c r="AB324" i="6"/>
  <c r="AA324" i="6"/>
  <c r="Z324" i="6"/>
  <c r="Y324" i="6"/>
  <c r="AJ323" i="6"/>
  <c r="AI323" i="6"/>
  <c r="AH323" i="6"/>
  <c r="AG323" i="6"/>
  <c r="AF323" i="6"/>
  <c r="AE323" i="6"/>
  <c r="AD323" i="6"/>
  <c r="AC323" i="6"/>
  <c r="AB323" i="6"/>
  <c r="AA323" i="6"/>
  <c r="Z323" i="6"/>
  <c r="Y323" i="6"/>
  <c r="AJ322" i="6"/>
  <c r="AI322" i="6"/>
  <c r="AH322" i="6"/>
  <c r="AG322" i="6"/>
  <c r="AF322" i="6"/>
  <c r="AE322" i="6"/>
  <c r="AD322" i="6"/>
  <c r="AC322" i="6"/>
  <c r="AB322" i="6"/>
  <c r="AA322" i="6"/>
  <c r="Z322" i="6"/>
  <c r="Y322" i="6"/>
  <c r="AJ321" i="6"/>
  <c r="AI321" i="6"/>
  <c r="AH321" i="6"/>
  <c r="AG321" i="6"/>
  <c r="AF321" i="6"/>
  <c r="AE321" i="6"/>
  <c r="AD321" i="6"/>
  <c r="AC321" i="6"/>
  <c r="AB321" i="6"/>
  <c r="AA321" i="6"/>
  <c r="Z321" i="6"/>
  <c r="Y321" i="6"/>
  <c r="AJ320" i="6"/>
  <c r="AI320" i="6"/>
  <c r="AH320" i="6"/>
  <c r="AG320" i="6"/>
  <c r="AF320" i="6"/>
  <c r="AE320" i="6"/>
  <c r="AD320" i="6"/>
  <c r="AC320" i="6"/>
  <c r="AB320" i="6"/>
  <c r="AA320" i="6"/>
  <c r="Z320" i="6"/>
  <c r="Y320" i="6"/>
  <c r="AJ319" i="6"/>
  <c r="AI319" i="6"/>
  <c r="AH319" i="6"/>
  <c r="AG319" i="6"/>
  <c r="AF319" i="6"/>
  <c r="AE319" i="6"/>
  <c r="AD319" i="6"/>
  <c r="AC319" i="6"/>
  <c r="AB319" i="6"/>
  <c r="AA319" i="6"/>
  <c r="Z319" i="6"/>
  <c r="Y319" i="6"/>
  <c r="AJ318" i="6"/>
  <c r="AI318" i="6"/>
  <c r="AH318" i="6"/>
  <c r="AG318" i="6"/>
  <c r="AF318" i="6"/>
  <c r="AE318" i="6"/>
  <c r="AD318" i="6"/>
  <c r="AC318" i="6"/>
  <c r="AB318" i="6"/>
  <c r="AA318" i="6"/>
  <c r="Z318" i="6"/>
  <c r="Y318" i="6"/>
  <c r="AJ317" i="6"/>
  <c r="AI317" i="6"/>
  <c r="AH317" i="6"/>
  <c r="AG317" i="6"/>
  <c r="AF317" i="6"/>
  <c r="AE317" i="6"/>
  <c r="AD317" i="6"/>
  <c r="AC317" i="6"/>
  <c r="AB317" i="6"/>
  <c r="AA317" i="6"/>
  <c r="Z317" i="6"/>
  <c r="Y317" i="6"/>
  <c r="AJ316" i="6"/>
  <c r="AI316" i="6"/>
  <c r="AH316" i="6"/>
  <c r="AG316" i="6"/>
  <c r="AF316" i="6"/>
  <c r="AE316" i="6"/>
  <c r="AD316" i="6"/>
  <c r="AC316" i="6"/>
  <c r="AB316" i="6"/>
  <c r="AA316" i="6"/>
  <c r="Z316" i="6"/>
  <c r="Y316" i="6"/>
  <c r="AJ315" i="6"/>
  <c r="AI315" i="6"/>
  <c r="AH315" i="6"/>
  <c r="AG315" i="6"/>
  <c r="AF315" i="6"/>
  <c r="AE315" i="6"/>
  <c r="AD315" i="6"/>
  <c r="AC315" i="6"/>
  <c r="AB315" i="6"/>
  <c r="AA315" i="6"/>
  <c r="Z315" i="6"/>
  <c r="Y315" i="6"/>
  <c r="AJ314" i="6"/>
  <c r="AI314" i="6"/>
  <c r="AH314" i="6"/>
  <c r="AG314" i="6"/>
  <c r="AF314" i="6"/>
  <c r="AE314" i="6"/>
  <c r="AD314" i="6"/>
  <c r="AC314" i="6"/>
  <c r="AB314" i="6"/>
  <c r="AA314" i="6"/>
  <c r="Z314" i="6"/>
  <c r="Y314" i="6"/>
  <c r="AJ313" i="6"/>
  <c r="AI313" i="6"/>
  <c r="AH313" i="6"/>
  <c r="AG313" i="6"/>
  <c r="AF313" i="6"/>
  <c r="AE313" i="6"/>
  <c r="AD313" i="6"/>
  <c r="AC313" i="6"/>
  <c r="AB313" i="6"/>
  <c r="AA313" i="6"/>
  <c r="Z313" i="6"/>
  <c r="Y313" i="6"/>
  <c r="AJ312" i="6"/>
  <c r="AI312" i="6"/>
  <c r="AH312" i="6"/>
  <c r="AG312" i="6"/>
  <c r="AF312" i="6"/>
  <c r="AE312" i="6"/>
  <c r="AD312" i="6"/>
  <c r="AC312" i="6"/>
  <c r="AB312" i="6"/>
  <c r="AA312" i="6"/>
  <c r="Z312" i="6"/>
  <c r="Y312" i="6"/>
  <c r="AJ311" i="6"/>
  <c r="AI311" i="6"/>
  <c r="AH311" i="6"/>
  <c r="AG311" i="6"/>
  <c r="AF311" i="6"/>
  <c r="AE311" i="6"/>
  <c r="AD311" i="6"/>
  <c r="AC311" i="6"/>
  <c r="AB311" i="6"/>
  <c r="AA311" i="6"/>
  <c r="Z311" i="6"/>
  <c r="Y311" i="6"/>
  <c r="AJ310" i="6"/>
  <c r="AI310" i="6"/>
  <c r="AH310" i="6"/>
  <c r="AG310" i="6"/>
  <c r="AF310" i="6"/>
  <c r="AE310" i="6"/>
  <c r="AD310" i="6"/>
  <c r="AC310" i="6"/>
  <c r="AB310" i="6"/>
  <c r="AA310" i="6"/>
  <c r="Z310" i="6"/>
  <c r="Y310" i="6"/>
  <c r="AJ309" i="6"/>
  <c r="AI309" i="6"/>
  <c r="AH309" i="6"/>
  <c r="AG309" i="6"/>
  <c r="AF309" i="6"/>
  <c r="AE309" i="6"/>
  <c r="AD309" i="6"/>
  <c r="AC309" i="6"/>
  <c r="AB309" i="6"/>
  <c r="AA309" i="6"/>
  <c r="Z309" i="6"/>
  <c r="Y309" i="6"/>
  <c r="AJ308" i="6"/>
  <c r="AI308" i="6"/>
  <c r="AH308" i="6"/>
  <c r="AG308" i="6"/>
  <c r="AF308" i="6"/>
  <c r="AE308" i="6"/>
  <c r="AD308" i="6"/>
  <c r="AC308" i="6"/>
  <c r="AB308" i="6"/>
  <c r="AA308" i="6"/>
  <c r="Z308" i="6"/>
  <c r="Y308" i="6"/>
  <c r="AJ307" i="6"/>
  <c r="AI307" i="6"/>
  <c r="AH307" i="6"/>
  <c r="AG307" i="6"/>
  <c r="AF307" i="6"/>
  <c r="AE307" i="6"/>
  <c r="AD307" i="6"/>
  <c r="AC307" i="6"/>
  <c r="AB307" i="6"/>
  <c r="AA307" i="6"/>
  <c r="Z307" i="6"/>
  <c r="Y307" i="6"/>
  <c r="AJ306" i="6"/>
  <c r="AI306" i="6"/>
  <c r="AH306" i="6"/>
  <c r="AG306" i="6"/>
  <c r="AF306" i="6"/>
  <c r="AE306" i="6"/>
  <c r="AD306" i="6"/>
  <c r="AC306" i="6"/>
  <c r="AB306" i="6"/>
  <c r="AA306" i="6"/>
  <c r="Z306" i="6"/>
  <c r="Y306" i="6"/>
  <c r="AJ305" i="6"/>
  <c r="AI305" i="6"/>
  <c r="AH305" i="6"/>
  <c r="AG305" i="6"/>
  <c r="AF305" i="6"/>
  <c r="AE305" i="6"/>
  <c r="AD305" i="6"/>
  <c r="AC305" i="6"/>
  <c r="AB305" i="6"/>
  <c r="AA305" i="6"/>
  <c r="Z305" i="6"/>
  <c r="Y305" i="6"/>
  <c r="AJ304" i="6"/>
  <c r="AI304" i="6"/>
  <c r="AH304" i="6"/>
  <c r="AG304" i="6"/>
  <c r="AF304" i="6"/>
  <c r="AE304" i="6"/>
  <c r="AD304" i="6"/>
  <c r="AC304" i="6"/>
  <c r="AB304" i="6"/>
  <c r="AA304" i="6"/>
  <c r="Z304" i="6"/>
  <c r="Y304" i="6"/>
  <c r="AJ303" i="6"/>
  <c r="AI303" i="6"/>
  <c r="AH303" i="6"/>
  <c r="AG303" i="6"/>
  <c r="AF303" i="6"/>
  <c r="AE303" i="6"/>
  <c r="AD303" i="6"/>
  <c r="AC303" i="6"/>
  <c r="AB303" i="6"/>
  <c r="AA303" i="6"/>
  <c r="Z303" i="6"/>
  <c r="Y303" i="6"/>
  <c r="AJ302" i="6"/>
  <c r="AI302" i="6"/>
  <c r="AH302" i="6"/>
  <c r="AG302" i="6"/>
  <c r="AF302" i="6"/>
  <c r="AE302" i="6"/>
  <c r="AD302" i="6"/>
  <c r="AC302" i="6"/>
  <c r="AB302" i="6"/>
  <c r="AA302" i="6"/>
  <c r="Z302" i="6"/>
  <c r="Y302" i="6"/>
  <c r="AJ301" i="6"/>
  <c r="AI301" i="6"/>
  <c r="AH301" i="6"/>
  <c r="AG301" i="6"/>
  <c r="AF301" i="6"/>
  <c r="AE301" i="6"/>
  <c r="AD301" i="6"/>
  <c r="AC301" i="6"/>
  <c r="AB301" i="6"/>
  <c r="AA301" i="6"/>
  <c r="Z301" i="6"/>
  <c r="Y301" i="6"/>
  <c r="AJ300" i="6"/>
  <c r="AI300" i="6"/>
  <c r="AH300" i="6"/>
  <c r="AG300" i="6"/>
  <c r="AF300" i="6"/>
  <c r="AE300" i="6"/>
  <c r="AD300" i="6"/>
  <c r="AC300" i="6"/>
  <c r="AB300" i="6"/>
  <c r="AA300" i="6"/>
  <c r="Z300" i="6"/>
  <c r="Y300" i="6"/>
  <c r="AJ299" i="6"/>
  <c r="AI299" i="6"/>
  <c r="AH299" i="6"/>
  <c r="AG299" i="6"/>
  <c r="AF299" i="6"/>
  <c r="AE299" i="6"/>
  <c r="AD299" i="6"/>
  <c r="AC299" i="6"/>
  <c r="AB299" i="6"/>
  <c r="AA299" i="6"/>
  <c r="Z299" i="6"/>
  <c r="Y299" i="6"/>
  <c r="AJ298" i="6"/>
  <c r="AI298" i="6"/>
  <c r="AH298" i="6"/>
  <c r="AG298" i="6"/>
  <c r="AF298" i="6"/>
  <c r="AE298" i="6"/>
  <c r="AD298" i="6"/>
  <c r="AC298" i="6"/>
  <c r="AB298" i="6"/>
  <c r="AA298" i="6"/>
  <c r="Z298" i="6"/>
  <c r="Y298" i="6"/>
  <c r="AJ297" i="6"/>
  <c r="AI297" i="6"/>
  <c r="AH297" i="6"/>
  <c r="AG297" i="6"/>
  <c r="AF297" i="6"/>
  <c r="AE297" i="6"/>
  <c r="AD297" i="6"/>
  <c r="AC297" i="6"/>
  <c r="AB297" i="6"/>
  <c r="AA297" i="6"/>
  <c r="Z297" i="6"/>
  <c r="Y297" i="6"/>
  <c r="AJ296" i="6"/>
  <c r="AI296" i="6"/>
  <c r="AH296" i="6"/>
  <c r="AG296" i="6"/>
  <c r="AF296" i="6"/>
  <c r="AE296" i="6"/>
  <c r="AD296" i="6"/>
  <c r="AC296" i="6"/>
  <c r="AB296" i="6"/>
  <c r="AA296" i="6"/>
  <c r="Z296" i="6"/>
  <c r="Y296" i="6"/>
  <c r="AJ295" i="6"/>
  <c r="AI295" i="6"/>
  <c r="AH295" i="6"/>
  <c r="AG295" i="6"/>
  <c r="AF295" i="6"/>
  <c r="AE295" i="6"/>
  <c r="AD295" i="6"/>
  <c r="AC295" i="6"/>
  <c r="AB295" i="6"/>
  <c r="AA295" i="6"/>
  <c r="Z295" i="6"/>
  <c r="Y295" i="6"/>
  <c r="AJ294" i="6"/>
  <c r="AI294" i="6"/>
  <c r="AH294" i="6"/>
  <c r="AG294" i="6"/>
  <c r="AF294" i="6"/>
  <c r="AE294" i="6"/>
  <c r="AD294" i="6"/>
  <c r="AC294" i="6"/>
  <c r="AB294" i="6"/>
  <c r="AA294" i="6"/>
  <c r="Z294" i="6"/>
  <c r="Y294" i="6"/>
  <c r="AJ293" i="6"/>
  <c r="AI293" i="6"/>
  <c r="AH293" i="6"/>
  <c r="AG293" i="6"/>
  <c r="AF293" i="6"/>
  <c r="AE293" i="6"/>
  <c r="AD293" i="6"/>
  <c r="AC293" i="6"/>
  <c r="AB293" i="6"/>
  <c r="AA293" i="6"/>
  <c r="Z293" i="6"/>
  <c r="Y293" i="6"/>
  <c r="AJ292" i="6"/>
  <c r="AI292" i="6"/>
  <c r="AH292" i="6"/>
  <c r="AG292" i="6"/>
  <c r="AF292" i="6"/>
  <c r="AE292" i="6"/>
  <c r="AD292" i="6"/>
  <c r="AC292" i="6"/>
  <c r="AB292" i="6"/>
  <c r="AA292" i="6"/>
  <c r="Z292" i="6"/>
  <c r="Y292" i="6"/>
  <c r="AJ291" i="6"/>
  <c r="AI291" i="6"/>
  <c r="AH291" i="6"/>
  <c r="AG291" i="6"/>
  <c r="AF291" i="6"/>
  <c r="AE291" i="6"/>
  <c r="AD291" i="6"/>
  <c r="AC291" i="6"/>
  <c r="AB291" i="6"/>
  <c r="AA291" i="6"/>
  <c r="Z291" i="6"/>
  <c r="Y291" i="6"/>
  <c r="AJ290" i="6"/>
  <c r="AI290" i="6"/>
  <c r="AH290" i="6"/>
  <c r="AG290" i="6"/>
  <c r="AF290" i="6"/>
  <c r="AE290" i="6"/>
  <c r="AD290" i="6"/>
  <c r="AC290" i="6"/>
  <c r="AB290" i="6"/>
  <c r="AA290" i="6"/>
  <c r="Z290" i="6"/>
  <c r="Y290" i="6"/>
  <c r="AJ289" i="6"/>
  <c r="AI289" i="6"/>
  <c r="AH289" i="6"/>
  <c r="AG289" i="6"/>
  <c r="AF289" i="6"/>
  <c r="AE289" i="6"/>
  <c r="AD289" i="6"/>
  <c r="AC289" i="6"/>
  <c r="AB289" i="6"/>
  <c r="AA289" i="6"/>
  <c r="Z289" i="6"/>
  <c r="Y289" i="6"/>
  <c r="AJ288" i="6"/>
  <c r="AI288" i="6"/>
  <c r="AH288" i="6"/>
  <c r="AG288" i="6"/>
  <c r="AF288" i="6"/>
  <c r="AE288" i="6"/>
  <c r="AD288" i="6"/>
  <c r="AC288" i="6"/>
  <c r="AB288" i="6"/>
  <c r="AA288" i="6"/>
  <c r="Z288" i="6"/>
  <c r="Y288" i="6"/>
  <c r="AJ287" i="6"/>
  <c r="AI287" i="6"/>
  <c r="AH287" i="6"/>
  <c r="AG287" i="6"/>
  <c r="AF287" i="6"/>
  <c r="AE287" i="6"/>
  <c r="AD287" i="6"/>
  <c r="AC287" i="6"/>
  <c r="AB287" i="6"/>
  <c r="AA287" i="6"/>
  <c r="Z287" i="6"/>
  <c r="Y287" i="6"/>
  <c r="AJ286" i="6"/>
  <c r="AI286" i="6"/>
  <c r="AH286" i="6"/>
  <c r="AG286" i="6"/>
  <c r="AF286" i="6"/>
  <c r="AE286" i="6"/>
  <c r="AD286" i="6"/>
  <c r="AC286" i="6"/>
  <c r="AB286" i="6"/>
  <c r="AA286" i="6"/>
  <c r="Z286" i="6"/>
  <c r="Y286" i="6"/>
  <c r="AJ285" i="6"/>
  <c r="AI285" i="6"/>
  <c r="AH285" i="6"/>
  <c r="AG285" i="6"/>
  <c r="AF285" i="6"/>
  <c r="AE285" i="6"/>
  <c r="AD285" i="6"/>
  <c r="AC285" i="6"/>
  <c r="AB285" i="6"/>
  <c r="AA285" i="6"/>
  <c r="Z285" i="6"/>
  <c r="Y285" i="6"/>
  <c r="AJ284" i="6"/>
  <c r="AI284" i="6"/>
  <c r="AH284" i="6"/>
  <c r="AG284" i="6"/>
  <c r="AF284" i="6"/>
  <c r="AE284" i="6"/>
  <c r="AD284" i="6"/>
  <c r="AC284" i="6"/>
  <c r="AB284" i="6"/>
  <c r="AA284" i="6"/>
  <c r="Z284" i="6"/>
  <c r="Y284" i="6"/>
  <c r="AJ283" i="6"/>
  <c r="AI283" i="6"/>
  <c r="AH283" i="6"/>
  <c r="AG283" i="6"/>
  <c r="AF283" i="6"/>
  <c r="AE283" i="6"/>
  <c r="AD283" i="6"/>
  <c r="AC283" i="6"/>
  <c r="AB283" i="6"/>
  <c r="AA283" i="6"/>
  <c r="Z283" i="6"/>
  <c r="Y283" i="6"/>
  <c r="AJ282" i="6"/>
  <c r="AI282" i="6"/>
  <c r="AH282" i="6"/>
  <c r="AG282" i="6"/>
  <c r="AF282" i="6"/>
  <c r="AE282" i="6"/>
  <c r="AD282" i="6"/>
  <c r="AC282" i="6"/>
  <c r="AB282" i="6"/>
  <c r="AA282" i="6"/>
  <c r="Z282" i="6"/>
  <c r="Y282" i="6"/>
  <c r="AJ281" i="6"/>
  <c r="AI281" i="6"/>
  <c r="AH281" i="6"/>
  <c r="AG281" i="6"/>
  <c r="AF281" i="6"/>
  <c r="AE281" i="6"/>
  <c r="AD281" i="6"/>
  <c r="AC281" i="6"/>
  <c r="AB281" i="6"/>
  <c r="AA281" i="6"/>
  <c r="Z281" i="6"/>
  <c r="Y281" i="6"/>
  <c r="AJ280" i="6"/>
  <c r="AI280" i="6"/>
  <c r="AH280" i="6"/>
  <c r="AG280" i="6"/>
  <c r="AF280" i="6"/>
  <c r="AE280" i="6"/>
  <c r="AD280" i="6"/>
  <c r="AC280" i="6"/>
  <c r="AB280" i="6"/>
  <c r="AA280" i="6"/>
  <c r="Z280" i="6"/>
  <c r="Y280" i="6"/>
  <c r="AJ279" i="6"/>
  <c r="AI279" i="6"/>
  <c r="AH279" i="6"/>
  <c r="AG279" i="6"/>
  <c r="AF279" i="6"/>
  <c r="AE279" i="6"/>
  <c r="AD279" i="6"/>
  <c r="AC279" i="6"/>
  <c r="AB279" i="6"/>
  <c r="AA279" i="6"/>
  <c r="Z279" i="6"/>
  <c r="Y279" i="6"/>
  <c r="AJ278" i="6"/>
  <c r="AI278" i="6"/>
  <c r="AH278" i="6"/>
  <c r="AG278" i="6"/>
  <c r="AF278" i="6"/>
  <c r="AE278" i="6"/>
  <c r="AD278" i="6"/>
  <c r="AC278" i="6"/>
  <c r="AB278" i="6"/>
  <c r="AA278" i="6"/>
  <c r="Z278" i="6"/>
  <c r="Y278" i="6"/>
  <c r="AJ277" i="6"/>
  <c r="AI277" i="6"/>
  <c r="AH277" i="6"/>
  <c r="AG277" i="6"/>
  <c r="AF277" i="6"/>
  <c r="AE277" i="6"/>
  <c r="AD277" i="6"/>
  <c r="AC277" i="6"/>
  <c r="AB277" i="6"/>
  <c r="AA277" i="6"/>
  <c r="Z277" i="6"/>
  <c r="Y277" i="6"/>
  <c r="AJ276" i="6"/>
  <c r="AI276" i="6"/>
  <c r="AH276" i="6"/>
  <c r="AG276" i="6"/>
  <c r="AF276" i="6"/>
  <c r="AE276" i="6"/>
  <c r="AD276" i="6"/>
  <c r="AC276" i="6"/>
  <c r="AB276" i="6"/>
  <c r="AA276" i="6"/>
  <c r="Z276" i="6"/>
  <c r="Y276" i="6"/>
  <c r="AJ275" i="6"/>
  <c r="AI275" i="6"/>
  <c r="AH275" i="6"/>
  <c r="AG275" i="6"/>
  <c r="AF275" i="6"/>
  <c r="AE275" i="6"/>
  <c r="AD275" i="6"/>
  <c r="AC275" i="6"/>
  <c r="AB275" i="6"/>
  <c r="AA275" i="6"/>
  <c r="Z275" i="6"/>
  <c r="Y275" i="6"/>
  <c r="AJ274" i="6"/>
  <c r="AI274" i="6"/>
  <c r="AH274" i="6"/>
  <c r="AG274" i="6"/>
  <c r="AF274" i="6"/>
  <c r="AE274" i="6"/>
  <c r="AD274" i="6"/>
  <c r="AC274" i="6"/>
  <c r="AB274" i="6"/>
  <c r="AA274" i="6"/>
  <c r="Z274" i="6"/>
  <c r="Y274" i="6"/>
  <c r="AJ273" i="6"/>
  <c r="AI273" i="6"/>
  <c r="AH273" i="6"/>
  <c r="AG273" i="6"/>
  <c r="AF273" i="6"/>
  <c r="AE273" i="6"/>
  <c r="AD273" i="6"/>
  <c r="AC273" i="6"/>
  <c r="AB273" i="6"/>
  <c r="AA273" i="6"/>
  <c r="Z273" i="6"/>
  <c r="Y273" i="6"/>
  <c r="AJ272" i="6"/>
  <c r="AI272" i="6"/>
  <c r="AH272" i="6"/>
  <c r="AG272" i="6"/>
  <c r="AF272" i="6"/>
  <c r="AE272" i="6"/>
  <c r="AD272" i="6"/>
  <c r="AC272" i="6"/>
  <c r="AB272" i="6"/>
  <c r="AA272" i="6"/>
  <c r="Z272" i="6"/>
  <c r="Y272" i="6"/>
  <c r="AJ271" i="6"/>
  <c r="AI271" i="6"/>
  <c r="AH271" i="6"/>
  <c r="AG271" i="6"/>
  <c r="AF271" i="6"/>
  <c r="AE271" i="6"/>
  <c r="AD271" i="6"/>
  <c r="AC271" i="6"/>
  <c r="AB271" i="6"/>
  <c r="AA271" i="6"/>
  <c r="Z271" i="6"/>
  <c r="Y271" i="6"/>
  <c r="AJ270" i="6"/>
  <c r="AI270" i="6"/>
  <c r="AH270" i="6"/>
  <c r="AG270" i="6"/>
  <c r="AF270" i="6"/>
  <c r="AE270" i="6"/>
  <c r="AD270" i="6"/>
  <c r="AC270" i="6"/>
  <c r="AB270" i="6"/>
  <c r="AA270" i="6"/>
  <c r="Z270" i="6"/>
  <c r="Y270" i="6"/>
  <c r="AJ269" i="6"/>
  <c r="AI269" i="6"/>
  <c r="AH269" i="6"/>
  <c r="AG269" i="6"/>
  <c r="AF269" i="6"/>
  <c r="AE269" i="6"/>
  <c r="AD269" i="6"/>
  <c r="AC269" i="6"/>
  <c r="AB269" i="6"/>
  <c r="AA269" i="6"/>
  <c r="Z269" i="6"/>
  <c r="Y269" i="6"/>
  <c r="AJ268" i="6"/>
  <c r="AI268" i="6"/>
  <c r="AH268" i="6"/>
  <c r="AG268" i="6"/>
  <c r="AF268" i="6"/>
  <c r="AE268" i="6"/>
  <c r="AD268" i="6"/>
  <c r="AC268" i="6"/>
  <c r="AB268" i="6"/>
  <c r="AA268" i="6"/>
  <c r="Z268" i="6"/>
  <c r="Y268" i="6"/>
  <c r="AJ267" i="6"/>
  <c r="AI267" i="6"/>
  <c r="AH267" i="6"/>
  <c r="AG267" i="6"/>
  <c r="AF267" i="6"/>
  <c r="AE267" i="6"/>
  <c r="AD267" i="6"/>
  <c r="AC267" i="6"/>
  <c r="AB267" i="6"/>
  <c r="AA267" i="6"/>
  <c r="Z267" i="6"/>
  <c r="Y267" i="6"/>
  <c r="AJ266" i="6"/>
  <c r="AI266" i="6"/>
  <c r="AH266" i="6"/>
  <c r="AG266" i="6"/>
  <c r="AF266" i="6"/>
  <c r="AE266" i="6"/>
  <c r="AD266" i="6"/>
  <c r="AC266" i="6"/>
  <c r="AB266" i="6"/>
  <c r="AA266" i="6"/>
  <c r="Z266" i="6"/>
  <c r="Y266" i="6"/>
  <c r="AJ265" i="6"/>
  <c r="AI265" i="6"/>
  <c r="AH265" i="6"/>
  <c r="AG265" i="6"/>
  <c r="AF265" i="6"/>
  <c r="AE265" i="6"/>
  <c r="AD265" i="6"/>
  <c r="AC265" i="6"/>
  <c r="AB265" i="6"/>
  <c r="AA265" i="6"/>
  <c r="Z265" i="6"/>
  <c r="Y265" i="6"/>
  <c r="AJ264" i="6"/>
  <c r="AI264" i="6"/>
  <c r="AH264" i="6"/>
  <c r="AG264" i="6"/>
  <c r="AF264" i="6"/>
  <c r="AE264" i="6"/>
  <c r="AD264" i="6"/>
  <c r="AC264" i="6"/>
  <c r="AB264" i="6"/>
  <c r="AA264" i="6"/>
  <c r="Z264" i="6"/>
  <c r="Y264" i="6"/>
  <c r="AJ263" i="6"/>
  <c r="AI263" i="6"/>
  <c r="AH263" i="6"/>
  <c r="AG263" i="6"/>
  <c r="AF263" i="6"/>
  <c r="AE263" i="6"/>
  <c r="AD263" i="6"/>
  <c r="AC263" i="6"/>
  <c r="AB263" i="6"/>
  <c r="AA263" i="6"/>
  <c r="Z263" i="6"/>
  <c r="Y263" i="6"/>
  <c r="AJ262" i="6"/>
  <c r="AI262" i="6"/>
  <c r="AH262" i="6"/>
  <c r="AG262" i="6"/>
  <c r="AF262" i="6"/>
  <c r="AE262" i="6"/>
  <c r="AD262" i="6"/>
  <c r="AC262" i="6"/>
  <c r="AB262" i="6"/>
  <c r="AA262" i="6"/>
  <c r="Z262" i="6"/>
  <c r="Y262" i="6"/>
  <c r="AJ261" i="6"/>
  <c r="AI261" i="6"/>
  <c r="AH261" i="6"/>
  <c r="AG261" i="6"/>
  <c r="AF261" i="6"/>
  <c r="AE261" i="6"/>
  <c r="AD261" i="6"/>
  <c r="AC261" i="6"/>
  <c r="AB261" i="6"/>
  <c r="AA261" i="6"/>
  <c r="Z261" i="6"/>
  <c r="Y261" i="6"/>
  <c r="AJ260" i="6"/>
  <c r="AI260" i="6"/>
  <c r="AH260" i="6"/>
  <c r="AG260" i="6"/>
  <c r="AF260" i="6"/>
  <c r="AE260" i="6"/>
  <c r="AD260" i="6"/>
  <c r="AC260" i="6"/>
  <c r="AB260" i="6"/>
  <c r="AA260" i="6"/>
  <c r="Z260" i="6"/>
  <c r="Y260" i="6"/>
  <c r="AJ259" i="6"/>
  <c r="AI259" i="6"/>
  <c r="AH259" i="6"/>
  <c r="AG259" i="6"/>
  <c r="AF259" i="6"/>
  <c r="AE259" i="6"/>
  <c r="AD259" i="6"/>
  <c r="AC259" i="6"/>
  <c r="AB259" i="6"/>
  <c r="AA259" i="6"/>
  <c r="Z259" i="6"/>
  <c r="Y259" i="6"/>
  <c r="AJ258" i="6"/>
  <c r="AI258" i="6"/>
  <c r="AH258" i="6"/>
  <c r="AG258" i="6"/>
  <c r="AF258" i="6"/>
  <c r="AE258" i="6"/>
  <c r="AD258" i="6"/>
  <c r="AC258" i="6"/>
  <c r="AB258" i="6"/>
  <c r="AA258" i="6"/>
  <c r="Z258" i="6"/>
  <c r="Y258" i="6"/>
  <c r="AJ257" i="6"/>
  <c r="AI257" i="6"/>
  <c r="AH257" i="6"/>
  <c r="AG257" i="6"/>
  <c r="AF257" i="6"/>
  <c r="AE257" i="6"/>
  <c r="AD257" i="6"/>
  <c r="AC257" i="6"/>
  <c r="AB257" i="6"/>
  <c r="AA257" i="6"/>
  <c r="Z257" i="6"/>
  <c r="Y257" i="6"/>
  <c r="AJ256" i="6"/>
  <c r="AI256" i="6"/>
  <c r="AH256" i="6"/>
  <c r="AG256" i="6"/>
  <c r="AF256" i="6"/>
  <c r="AE256" i="6"/>
  <c r="AD256" i="6"/>
  <c r="AC256" i="6"/>
  <c r="AB256" i="6"/>
  <c r="AA256" i="6"/>
  <c r="Z256" i="6"/>
  <c r="Y256" i="6"/>
  <c r="AJ255" i="6"/>
  <c r="AI255" i="6"/>
  <c r="AH255" i="6"/>
  <c r="AG255" i="6"/>
  <c r="AF255" i="6"/>
  <c r="AE255" i="6"/>
  <c r="AD255" i="6"/>
  <c r="AC255" i="6"/>
  <c r="AB255" i="6"/>
  <c r="AA255" i="6"/>
  <c r="Z255" i="6"/>
  <c r="Y255" i="6"/>
  <c r="AJ254" i="6"/>
  <c r="AI254" i="6"/>
  <c r="AH254" i="6"/>
  <c r="AG254" i="6"/>
  <c r="AF254" i="6"/>
  <c r="AE254" i="6"/>
  <c r="AD254" i="6"/>
  <c r="AC254" i="6"/>
  <c r="AB254" i="6"/>
  <c r="AA254" i="6"/>
  <c r="Z254" i="6"/>
  <c r="Y254" i="6"/>
  <c r="AJ253" i="6"/>
  <c r="AI253" i="6"/>
  <c r="AH253" i="6"/>
  <c r="AG253" i="6"/>
  <c r="AF253" i="6"/>
  <c r="AE253" i="6"/>
  <c r="AD253" i="6"/>
  <c r="AC253" i="6"/>
  <c r="AB253" i="6"/>
  <c r="AA253" i="6"/>
  <c r="Z253" i="6"/>
  <c r="Y253" i="6"/>
  <c r="AJ252" i="6"/>
  <c r="AI252" i="6"/>
  <c r="AH252" i="6"/>
  <c r="AG252" i="6"/>
  <c r="AF252" i="6"/>
  <c r="AE252" i="6"/>
  <c r="AD252" i="6"/>
  <c r="AC252" i="6"/>
  <c r="AB252" i="6"/>
  <c r="AA252" i="6"/>
  <c r="Z252" i="6"/>
  <c r="Y252" i="6"/>
  <c r="AJ251" i="6"/>
  <c r="AI251" i="6"/>
  <c r="AH251" i="6"/>
  <c r="AG251" i="6"/>
  <c r="AF251" i="6"/>
  <c r="AE251" i="6"/>
  <c r="AD251" i="6"/>
  <c r="AC251" i="6"/>
  <c r="AB251" i="6"/>
  <c r="AA251" i="6"/>
  <c r="Z251" i="6"/>
  <c r="Y251" i="6"/>
  <c r="AJ250" i="6"/>
  <c r="AI250" i="6"/>
  <c r="AH250" i="6"/>
  <c r="AG250" i="6"/>
  <c r="AF250" i="6"/>
  <c r="AE250" i="6"/>
  <c r="AD250" i="6"/>
  <c r="AC250" i="6"/>
  <c r="AB250" i="6"/>
  <c r="AA250" i="6"/>
  <c r="Z250" i="6"/>
  <c r="Y250" i="6"/>
  <c r="AJ249" i="6"/>
  <c r="AI249" i="6"/>
  <c r="AH249" i="6"/>
  <c r="AG249" i="6"/>
  <c r="AF249" i="6"/>
  <c r="AE249" i="6"/>
  <c r="AD249" i="6"/>
  <c r="AC249" i="6"/>
  <c r="AB249" i="6"/>
  <c r="AA249" i="6"/>
  <c r="Z249" i="6"/>
  <c r="Y249" i="6"/>
  <c r="AJ248" i="6"/>
  <c r="AI248" i="6"/>
  <c r="AH248" i="6"/>
  <c r="AG248" i="6"/>
  <c r="AF248" i="6"/>
  <c r="AE248" i="6"/>
  <c r="AD248" i="6"/>
  <c r="AC248" i="6"/>
  <c r="AB248" i="6"/>
  <c r="AA248" i="6"/>
  <c r="Z248" i="6"/>
  <c r="Y248" i="6"/>
  <c r="AJ247" i="6"/>
  <c r="AI247" i="6"/>
  <c r="AH247" i="6"/>
  <c r="AG247" i="6"/>
  <c r="AF247" i="6"/>
  <c r="AE247" i="6"/>
  <c r="AD247" i="6"/>
  <c r="AC247" i="6"/>
  <c r="AB247" i="6"/>
  <c r="AA247" i="6"/>
  <c r="Z247" i="6"/>
  <c r="Y247" i="6"/>
  <c r="AJ246" i="6"/>
  <c r="AI246" i="6"/>
  <c r="AH246" i="6"/>
  <c r="AG246" i="6"/>
  <c r="AF246" i="6"/>
  <c r="AE246" i="6"/>
  <c r="AD246" i="6"/>
  <c r="AC246" i="6"/>
  <c r="AB246" i="6"/>
  <c r="AA246" i="6"/>
  <c r="Z246" i="6"/>
  <c r="Y246" i="6"/>
  <c r="AJ245" i="6"/>
  <c r="AI245" i="6"/>
  <c r="AH245" i="6"/>
  <c r="AG245" i="6"/>
  <c r="AF245" i="6"/>
  <c r="AE245" i="6"/>
  <c r="AD245" i="6"/>
  <c r="AC245" i="6"/>
  <c r="AB245" i="6"/>
  <c r="AA245" i="6"/>
  <c r="Z245" i="6"/>
  <c r="Y245" i="6"/>
  <c r="AJ244" i="6"/>
  <c r="AI244" i="6"/>
  <c r="AH244" i="6"/>
  <c r="AG244" i="6"/>
  <c r="AF244" i="6"/>
  <c r="AE244" i="6"/>
  <c r="AD244" i="6"/>
  <c r="AC244" i="6"/>
  <c r="AB244" i="6"/>
  <c r="AA244" i="6"/>
  <c r="Z244" i="6"/>
  <c r="Y244" i="6"/>
  <c r="AJ243" i="6"/>
  <c r="AI243" i="6"/>
  <c r="AH243" i="6"/>
  <c r="AG243" i="6"/>
  <c r="AF243" i="6"/>
  <c r="AE243" i="6"/>
  <c r="AD243" i="6"/>
  <c r="AC243" i="6"/>
  <c r="AB243" i="6"/>
  <c r="AA243" i="6"/>
  <c r="Z243" i="6"/>
  <c r="Y243" i="6"/>
  <c r="AJ242" i="6"/>
  <c r="AI242" i="6"/>
  <c r="AH242" i="6"/>
  <c r="AG242" i="6"/>
  <c r="AF242" i="6"/>
  <c r="AE242" i="6"/>
  <c r="AD242" i="6"/>
  <c r="AC242" i="6"/>
  <c r="AB242" i="6"/>
  <c r="AA242" i="6"/>
  <c r="Z242" i="6"/>
  <c r="Y242" i="6"/>
  <c r="AJ241" i="6"/>
  <c r="AI241" i="6"/>
  <c r="AH241" i="6"/>
  <c r="AG241" i="6"/>
  <c r="AF241" i="6"/>
  <c r="AE241" i="6"/>
  <c r="AD241" i="6"/>
  <c r="AC241" i="6"/>
  <c r="AB241" i="6"/>
  <c r="AA241" i="6"/>
  <c r="Z241" i="6"/>
  <c r="Y241" i="6"/>
  <c r="AJ240" i="6"/>
  <c r="AI240" i="6"/>
  <c r="AH240" i="6"/>
  <c r="AG240" i="6"/>
  <c r="AF240" i="6"/>
  <c r="AE240" i="6"/>
  <c r="AD240" i="6"/>
  <c r="AC240" i="6"/>
  <c r="AB240" i="6"/>
  <c r="AA240" i="6"/>
  <c r="Z240" i="6"/>
  <c r="Y240" i="6"/>
  <c r="AJ239" i="6"/>
  <c r="AI239" i="6"/>
  <c r="AH239" i="6"/>
  <c r="AG239" i="6"/>
  <c r="AF239" i="6"/>
  <c r="AE239" i="6"/>
  <c r="AD239" i="6"/>
  <c r="AC239" i="6"/>
  <c r="AB239" i="6"/>
  <c r="AA239" i="6"/>
  <c r="Z239" i="6"/>
  <c r="Y239" i="6"/>
  <c r="AJ238" i="6"/>
  <c r="AI238" i="6"/>
  <c r="AH238" i="6"/>
  <c r="AG238" i="6"/>
  <c r="AF238" i="6"/>
  <c r="AE238" i="6"/>
  <c r="AD238" i="6"/>
  <c r="AC238" i="6"/>
  <c r="AB238" i="6"/>
  <c r="AA238" i="6"/>
  <c r="Z238" i="6"/>
  <c r="Y238" i="6"/>
  <c r="AJ237" i="6"/>
  <c r="AI237" i="6"/>
  <c r="AH237" i="6"/>
  <c r="AG237" i="6"/>
  <c r="AF237" i="6"/>
  <c r="AE237" i="6"/>
  <c r="AD237" i="6"/>
  <c r="AC237" i="6"/>
  <c r="AB237" i="6"/>
  <c r="AA237" i="6"/>
  <c r="Z237" i="6"/>
  <c r="Y237" i="6"/>
  <c r="AJ236" i="6"/>
  <c r="AI236" i="6"/>
  <c r="AH236" i="6"/>
  <c r="AG236" i="6"/>
  <c r="AF236" i="6"/>
  <c r="AE236" i="6"/>
  <c r="AD236" i="6"/>
  <c r="AC236" i="6"/>
  <c r="AB236" i="6"/>
  <c r="AA236" i="6"/>
  <c r="Z236" i="6"/>
  <c r="Y236" i="6"/>
  <c r="AJ235" i="6"/>
  <c r="AI235" i="6"/>
  <c r="AH235" i="6"/>
  <c r="AG235" i="6"/>
  <c r="AF235" i="6"/>
  <c r="AE235" i="6"/>
  <c r="AD235" i="6"/>
  <c r="AC235" i="6"/>
  <c r="AB235" i="6"/>
  <c r="AA235" i="6"/>
  <c r="Z235" i="6"/>
  <c r="Y235" i="6"/>
  <c r="AJ234" i="6"/>
  <c r="AI234" i="6"/>
  <c r="AH234" i="6"/>
  <c r="AG234" i="6"/>
  <c r="AF234" i="6"/>
  <c r="AE234" i="6"/>
  <c r="AD234" i="6"/>
  <c r="AC234" i="6"/>
  <c r="AB234" i="6"/>
  <c r="AA234" i="6"/>
  <c r="Z234" i="6"/>
  <c r="Y234" i="6"/>
  <c r="AJ233" i="6"/>
  <c r="AI233" i="6"/>
  <c r="AH233" i="6"/>
  <c r="AG233" i="6"/>
  <c r="AF233" i="6"/>
  <c r="AE233" i="6"/>
  <c r="AD233" i="6"/>
  <c r="AC233" i="6"/>
  <c r="AB233" i="6"/>
  <c r="AA233" i="6"/>
  <c r="Z233" i="6"/>
  <c r="Y233" i="6"/>
  <c r="AJ232" i="6"/>
  <c r="AI232" i="6"/>
  <c r="AH232" i="6"/>
  <c r="AG232" i="6"/>
  <c r="AF232" i="6"/>
  <c r="AE232" i="6"/>
  <c r="AD232" i="6"/>
  <c r="AC232" i="6"/>
  <c r="AB232" i="6"/>
  <c r="AA232" i="6"/>
  <c r="Z232" i="6"/>
  <c r="Y232" i="6"/>
  <c r="AJ231" i="6"/>
  <c r="AI231" i="6"/>
  <c r="AH231" i="6"/>
  <c r="AG231" i="6"/>
  <c r="AF231" i="6"/>
  <c r="AE231" i="6"/>
  <c r="AD231" i="6"/>
  <c r="AC231" i="6"/>
  <c r="AB231" i="6"/>
  <c r="AA231" i="6"/>
  <c r="Z231" i="6"/>
  <c r="Y231" i="6"/>
  <c r="AJ230" i="6"/>
  <c r="AI230" i="6"/>
  <c r="AH230" i="6"/>
  <c r="AG230" i="6"/>
  <c r="AF230" i="6"/>
  <c r="AE230" i="6"/>
  <c r="AD230" i="6"/>
  <c r="AC230" i="6"/>
  <c r="AB230" i="6"/>
  <c r="AA230" i="6"/>
  <c r="Z230" i="6"/>
  <c r="Y230" i="6"/>
  <c r="AJ229" i="6"/>
  <c r="AI229" i="6"/>
  <c r="AH229" i="6"/>
  <c r="AG229" i="6"/>
  <c r="AF229" i="6"/>
  <c r="AE229" i="6"/>
  <c r="AD229" i="6"/>
  <c r="AC229" i="6"/>
  <c r="AB229" i="6"/>
  <c r="AA229" i="6"/>
  <c r="Z229" i="6"/>
  <c r="Y229" i="6"/>
  <c r="AJ228" i="6"/>
  <c r="AI228" i="6"/>
  <c r="AH228" i="6"/>
  <c r="AG228" i="6"/>
  <c r="AF228" i="6"/>
  <c r="AE228" i="6"/>
  <c r="AD228" i="6"/>
  <c r="AC228" i="6"/>
  <c r="AB228" i="6"/>
  <c r="AA228" i="6"/>
  <c r="Z228" i="6"/>
  <c r="Y228" i="6"/>
  <c r="AJ227" i="6"/>
  <c r="AI227" i="6"/>
  <c r="AH227" i="6"/>
  <c r="AG227" i="6"/>
  <c r="AF227" i="6"/>
  <c r="AE227" i="6"/>
  <c r="AD227" i="6"/>
  <c r="AC227" i="6"/>
  <c r="AB227" i="6"/>
  <c r="AA227" i="6"/>
  <c r="Z227" i="6"/>
  <c r="Y227" i="6"/>
  <c r="AJ226" i="6"/>
  <c r="AI226" i="6"/>
  <c r="AH226" i="6"/>
  <c r="AG226" i="6"/>
  <c r="AF226" i="6"/>
  <c r="AE226" i="6"/>
  <c r="AD226" i="6"/>
  <c r="AC226" i="6"/>
  <c r="AB226" i="6"/>
  <c r="AA226" i="6"/>
  <c r="Z226" i="6"/>
  <c r="Y226" i="6"/>
  <c r="AJ225" i="6"/>
  <c r="AI225" i="6"/>
  <c r="AH225" i="6"/>
  <c r="AG225" i="6"/>
  <c r="AF225" i="6"/>
  <c r="AE225" i="6"/>
  <c r="AD225" i="6"/>
  <c r="AC225" i="6"/>
  <c r="AB225" i="6"/>
  <c r="AA225" i="6"/>
  <c r="Z225" i="6"/>
  <c r="Y225" i="6"/>
  <c r="AJ224" i="6"/>
  <c r="AI224" i="6"/>
  <c r="AH224" i="6"/>
  <c r="AG224" i="6"/>
  <c r="AF224" i="6"/>
  <c r="AE224" i="6"/>
  <c r="AD224" i="6"/>
  <c r="AC224" i="6"/>
  <c r="AB224" i="6"/>
  <c r="AA224" i="6"/>
  <c r="Z224" i="6"/>
  <c r="Y224" i="6"/>
  <c r="AJ223" i="6"/>
  <c r="AI223" i="6"/>
  <c r="AH223" i="6"/>
  <c r="AG223" i="6"/>
  <c r="AF223" i="6"/>
  <c r="AE223" i="6"/>
  <c r="AD223" i="6"/>
  <c r="AC223" i="6"/>
  <c r="AB223" i="6"/>
  <c r="AA223" i="6"/>
  <c r="Z223" i="6"/>
  <c r="Y223" i="6"/>
  <c r="AJ222" i="6"/>
  <c r="AI222" i="6"/>
  <c r="AH222" i="6"/>
  <c r="AG222" i="6"/>
  <c r="AF222" i="6"/>
  <c r="AE222" i="6"/>
  <c r="AD222" i="6"/>
  <c r="AC222" i="6"/>
  <c r="AB222" i="6"/>
  <c r="AA222" i="6"/>
  <c r="Z222" i="6"/>
  <c r="Y222" i="6"/>
  <c r="AJ221" i="6"/>
  <c r="AI221" i="6"/>
  <c r="AH221" i="6"/>
  <c r="AG221" i="6"/>
  <c r="AF221" i="6"/>
  <c r="AE221" i="6"/>
  <c r="AD221" i="6"/>
  <c r="AC221" i="6"/>
  <c r="AB221" i="6"/>
  <c r="AA221" i="6"/>
  <c r="Z221" i="6"/>
  <c r="Y221" i="6"/>
  <c r="AJ220" i="6"/>
  <c r="AI220" i="6"/>
  <c r="AH220" i="6"/>
  <c r="AG220" i="6"/>
  <c r="AF220" i="6"/>
  <c r="AE220" i="6"/>
  <c r="AD220" i="6"/>
  <c r="AC220" i="6"/>
  <c r="AB220" i="6"/>
  <c r="AA220" i="6"/>
  <c r="Z220" i="6"/>
  <c r="Y220" i="6"/>
  <c r="AJ219" i="6"/>
  <c r="AI219" i="6"/>
  <c r="AH219" i="6"/>
  <c r="AG219" i="6"/>
  <c r="AF219" i="6"/>
  <c r="AE219" i="6"/>
  <c r="AD219" i="6"/>
  <c r="AC219" i="6"/>
  <c r="AB219" i="6"/>
  <c r="AA219" i="6"/>
  <c r="Z219" i="6"/>
  <c r="Y219" i="6"/>
  <c r="AJ218" i="6"/>
  <c r="AI218" i="6"/>
  <c r="AH218" i="6"/>
  <c r="AG218" i="6"/>
  <c r="AF218" i="6"/>
  <c r="AE218" i="6"/>
  <c r="AD218" i="6"/>
  <c r="AC218" i="6"/>
  <c r="AB218" i="6"/>
  <c r="AA218" i="6"/>
  <c r="Z218" i="6"/>
  <c r="Y218" i="6"/>
  <c r="AJ217" i="6"/>
  <c r="AI217" i="6"/>
  <c r="AH217" i="6"/>
  <c r="AG217" i="6"/>
  <c r="AF217" i="6"/>
  <c r="AE217" i="6"/>
  <c r="AD217" i="6"/>
  <c r="AC217" i="6"/>
  <c r="AB217" i="6"/>
  <c r="AA217" i="6"/>
  <c r="Z217" i="6"/>
  <c r="Y217" i="6"/>
  <c r="AJ216" i="6"/>
  <c r="AI216" i="6"/>
  <c r="AH216" i="6"/>
  <c r="AG216" i="6"/>
  <c r="AF216" i="6"/>
  <c r="AE216" i="6"/>
  <c r="AD216" i="6"/>
  <c r="AC216" i="6"/>
  <c r="AB216" i="6"/>
  <c r="AA216" i="6"/>
  <c r="Z216" i="6"/>
  <c r="Y216" i="6"/>
  <c r="AJ215" i="6"/>
  <c r="AI215" i="6"/>
  <c r="AH215" i="6"/>
  <c r="AG215" i="6"/>
  <c r="AF215" i="6"/>
  <c r="AE215" i="6"/>
  <c r="AD215" i="6"/>
  <c r="AC215" i="6"/>
  <c r="AB215" i="6"/>
  <c r="AA215" i="6"/>
  <c r="Z215" i="6"/>
  <c r="Y215" i="6"/>
  <c r="AJ214" i="6"/>
  <c r="AI214" i="6"/>
  <c r="AH214" i="6"/>
  <c r="AG214" i="6"/>
  <c r="AF214" i="6"/>
  <c r="AE214" i="6"/>
  <c r="AD214" i="6"/>
  <c r="AC214" i="6"/>
  <c r="AB214" i="6"/>
  <c r="AA214" i="6"/>
  <c r="Z214" i="6"/>
  <c r="Y214" i="6"/>
  <c r="AJ213" i="6"/>
  <c r="AI213" i="6"/>
  <c r="AH213" i="6"/>
  <c r="AG213" i="6"/>
  <c r="AF213" i="6"/>
  <c r="AE213" i="6"/>
  <c r="AD213" i="6"/>
  <c r="AC213" i="6"/>
  <c r="AB213" i="6"/>
  <c r="AA213" i="6"/>
  <c r="Z213" i="6"/>
  <c r="Y213" i="6"/>
  <c r="AJ212" i="6"/>
  <c r="AI212" i="6"/>
  <c r="AH212" i="6"/>
  <c r="AG212" i="6"/>
  <c r="AF212" i="6"/>
  <c r="AE212" i="6"/>
  <c r="AD212" i="6"/>
  <c r="AC212" i="6"/>
  <c r="AB212" i="6"/>
  <c r="AA212" i="6"/>
  <c r="Z212" i="6"/>
  <c r="Y212" i="6"/>
  <c r="AJ211" i="6"/>
  <c r="AI211" i="6"/>
  <c r="AH211" i="6"/>
  <c r="AG211" i="6"/>
  <c r="AF211" i="6"/>
  <c r="AE211" i="6"/>
  <c r="AD211" i="6"/>
  <c r="AC211" i="6"/>
  <c r="AB211" i="6"/>
  <c r="AA211" i="6"/>
  <c r="Z211" i="6"/>
  <c r="Y211" i="6"/>
  <c r="AJ210" i="6"/>
  <c r="AI210" i="6"/>
  <c r="AH210" i="6"/>
  <c r="AG210" i="6"/>
  <c r="AF210" i="6"/>
  <c r="AE210" i="6"/>
  <c r="AD210" i="6"/>
  <c r="AC210" i="6"/>
  <c r="AB210" i="6"/>
  <c r="AA210" i="6"/>
  <c r="Z210" i="6"/>
  <c r="Y210" i="6"/>
  <c r="AJ209" i="6"/>
  <c r="AI209" i="6"/>
  <c r="AH209" i="6"/>
  <c r="AG209" i="6"/>
  <c r="AF209" i="6"/>
  <c r="AE209" i="6"/>
  <c r="AD209" i="6"/>
  <c r="AC209" i="6"/>
  <c r="AB209" i="6"/>
  <c r="AA209" i="6"/>
  <c r="Z209" i="6"/>
  <c r="Y209" i="6"/>
  <c r="AJ208" i="6"/>
  <c r="AI208" i="6"/>
  <c r="AH208" i="6"/>
  <c r="AG208" i="6"/>
  <c r="AF208" i="6"/>
  <c r="AE208" i="6"/>
  <c r="AD208" i="6"/>
  <c r="AC208" i="6"/>
  <c r="AB208" i="6"/>
  <c r="AA208" i="6"/>
  <c r="Z208" i="6"/>
  <c r="Y208" i="6"/>
  <c r="AJ207" i="6"/>
  <c r="AI207" i="6"/>
  <c r="AH207" i="6"/>
  <c r="AG207" i="6"/>
  <c r="AF207" i="6"/>
  <c r="AE207" i="6"/>
  <c r="AD207" i="6"/>
  <c r="AC207" i="6"/>
  <c r="AB207" i="6"/>
  <c r="AA207" i="6"/>
  <c r="Z207" i="6"/>
  <c r="Y207" i="6"/>
  <c r="AJ206" i="6"/>
  <c r="AI206" i="6"/>
  <c r="AH206" i="6"/>
  <c r="AG206" i="6"/>
  <c r="AF206" i="6"/>
  <c r="AE206" i="6"/>
  <c r="AD206" i="6"/>
  <c r="AC206" i="6"/>
  <c r="AB206" i="6"/>
  <c r="AA206" i="6"/>
  <c r="Z206" i="6"/>
  <c r="Y206" i="6"/>
  <c r="AJ205" i="6"/>
  <c r="AI205" i="6"/>
  <c r="AH205" i="6"/>
  <c r="AG205" i="6"/>
  <c r="AF205" i="6"/>
  <c r="AE205" i="6"/>
  <c r="AD205" i="6"/>
  <c r="AC205" i="6"/>
  <c r="AB205" i="6"/>
  <c r="AA205" i="6"/>
  <c r="Z205" i="6"/>
  <c r="Y205" i="6"/>
  <c r="AJ204" i="6"/>
  <c r="AI204" i="6"/>
  <c r="AH204" i="6"/>
  <c r="AG204" i="6"/>
  <c r="AF204" i="6"/>
  <c r="AE204" i="6"/>
  <c r="AD204" i="6"/>
  <c r="AC204" i="6"/>
  <c r="AB204" i="6"/>
  <c r="AA204" i="6"/>
  <c r="Z204" i="6"/>
  <c r="Y204" i="6"/>
  <c r="AJ203" i="6"/>
  <c r="AI203" i="6"/>
  <c r="AH203" i="6"/>
  <c r="AG203" i="6"/>
  <c r="AF203" i="6"/>
  <c r="AE203" i="6"/>
  <c r="AD203" i="6"/>
  <c r="AC203" i="6"/>
  <c r="AB203" i="6"/>
  <c r="AA203" i="6"/>
  <c r="Z203" i="6"/>
  <c r="Y203" i="6"/>
  <c r="AJ202" i="6"/>
  <c r="AI202" i="6"/>
  <c r="AH202" i="6"/>
  <c r="AG202" i="6"/>
  <c r="AF202" i="6"/>
  <c r="AE202" i="6"/>
  <c r="AD202" i="6"/>
  <c r="AC202" i="6"/>
  <c r="AB202" i="6"/>
  <c r="AA202" i="6"/>
  <c r="Z202" i="6"/>
  <c r="Y202" i="6"/>
  <c r="AJ201" i="6"/>
  <c r="AI201" i="6"/>
  <c r="AH201" i="6"/>
  <c r="AG201" i="6"/>
  <c r="AF201" i="6"/>
  <c r="AE201" i="6"/>
  <c r="AD201" i="6"/>
  <c r="AC201" i="6"/>
  <c r="AB201" i="6"/>
  <c r="AA201" i="6"/>
  <c r="Z201" i="6"/>
  <c r="Y201" i="6"/>
  <c r="AJ200" i="6"/>
  <c r="AI200" i="6"/>
  <c r="AH200" i="6"/>
  <c r="AG200" i="6"/>
  <c r="AF200" i="6"/>
  <c r="AE200" i="6"/>
  <c r="AD200" i="6"/>
  <c r="AC200" i="6"/>
  <c r="AB200" i="6"/>
  <c r="AA200" i="6"/>
  <c r="Z200" i="6"/>
  <c r="Y200" i="6"/>
  <c r="AJ199" i="6"/>
  <c r="AI199" i="6"/>
  <c r="AH199" i="6"/>
  <c r="AG199" i="6"/>
  <c r="AF199" i="6"/>
  <c r="AE199" i="6"/>
  <c r="AD199" i="6"/>
  <c r="AC199" i="6"/>
  <c r="AB199" i="6"/>
  <c r="AA199" i="6"/>
  <c r="Z199" i="6"/>
  <c r="Y199" i="6"/>
  <c r="AJ198" i="6"/>
  <c r="AI198" i="6"/>
  <c r="AH198" i="6"/>
  <c r="AG198" i="6"/>
  <c r="AF198" i="6"/>
  <c r="AE198" i="6"/>
  <c r="AD198" i="6"/>
  <c r="AC198" i="6"/>
  <c r="AB198" i="6"/>
  <c r="AA198" i="6"/>
  <c r="Z198" i="6"/>
  <c r="Y198" i="6"/>
  <c r="AJ197" i="6"/>
  <c r="AI197" i="6"/>
  <c r="AH197" i="6"/>
  <c r="AG197" i="6"/>
  <c r="AF197" i="6"/>
  <c r="AE197" i="6"/>
  <c r="AD197" i="6"/>
  <c r="AC197" i="6"/>
  <c r="AB197" i="6"/>
  <c r="AA197" i="6"/>
  <c r="Z197" i="6"/>
  <c r="Y197" i="6"/>
  <c r="AJ196" i="6"/>
  <c r="AI196" i="6"/>
  <c r="AH196" i="6"/>
  <c r="AG196" i="6"/>
  <c r="AF196" i="6"/>
  <c r="AE196" i="6"/>
  <c r="AD196" i="6"/>
  <c r="AC196" i="6"/>
  <c r="AB196" i="6"/>
  <c r="AA196" i="6"/>
  <c r="Z196" i="6"/>
  <c r="Y196" i="6"/>
  <c r="AJ195" i="6"/>
  <c r="AI195" i="6"/>
  <c r="AH195" i="6"/>
  <c r="AG195" i="6"/>
  <c r="AF195" i="6"/>
  <c r="AE195" i="6"/>
  <c r="AD195" i="6"/>
  <c r="AC195" i="6"/>
  <c r="AB195" i="6"/>
  <c r="AA195" i="6"/>
  <c r="Z195" i="6"/>
  <c r="Y195" i="6"/>
  <c r="AJ194" i="6"/>
  <c r="AI194" i="6"/>
  <c r="AH194" i="6"/>
  <c r="AG194" i="6"/>
  <c r="AF194" i="6"/>
  <c r="AE194" i="6"/>
  <c r="AD194" i="6"/>
  <c r="AC194" i="6"/>
  <c r="AB194" i="6"/>
  <c r="AA194" i="6"/>
  <c r="Z194" i="6"/>
  <c r="Y194" i="6"/>
  <c r="AJ193" i="6"/>
  <c r="AI193" i="6"/>
  <c r="AH193" i="6"/>
  <c r="AG193" i="6"/>
  <c r="AF193" i="6"/>
  <c r="AE193" i="6"/>
  <c r="AD193" i="6"/>
  <c r="AC193" i="6"/>
  <c r="AB193" i="6"/>
  <c r="AA193" i="6"/>
  <c r="Z193" i="6"/>
  <c r="Y193" i="6"/>
  <c r="AJ192" i="6"/>
  <c r="AI192" i="6"/>
  <c r="AH192" i="6"/>
  <c r="AG192" i="6"/>
  <c r="AF192" i="6"/>
  <c r="AE192" i="6"/>
  <c r="AD192" i="6"/>
  <c r="AC192" i="6"/>
  <c r="AB192" i="6"/>
  <c r="AA192" i="6"/>
  <c r="Z192" i="6"/>
  <c r="Y192" i="6"/>
  <c r="AJ191" i="6"/>
  <c r="AI191" i="6"/>
  <c r="AH191" i="6"/>
  <c r="AG191" i="6"/>
  <c r="AF191" i="6"/>
  <c r="AE191" i="6"/>
  <c r="AD191" i="6"/>
  <c r="AC191" i="6"/>
  <c r="AB191" i="6"/>
  <c r="AA191" i="6"/>
  <c r="Z191" i="6"/>
  <c r="Y191" i="6"/>
  <c r="AJ190" i="6"/>
  <c r="AI190" i="6"/>
  <c r="AH190" i="6"/>
  <c r="AG190" i="6"/>
  <c r="AF190" i="6"/>
  <c r="AE190" i="6"/>
  <c r="AD190" i="6"/>
  <c r="AC190" i="6"/>
  <c r="AB190" i="6"/>
  <c r="AA190" i="6"/>
  <c r="Z190" i="6"/>
  <c r="Y190" i="6"/>
  <c r="AJ189" i="6"/>
  <c r="AI189" i="6"/>
  <c r="AH189" i="6"/>
  <c r="AG189" i="6"/>
  <c r="AF189" i="6"/>
  <c r="AE189" i="6"/>
  <c r="AD189" i="6"/>
  <c r="AC189" i="6"/>
  <c r="AB189" i="6"/>
  <c r="AA189" i="6"/>
  <c r="Z189" i="6"/>
  <c r="Y189" i="6"/>
  <c r="AJ188" i="6"/>
  <c r="AI188" i="6"/>
  <c r="AH188" i="6"/>
  <c r="AG188" i="6"/>
  <c r="AF188" i="6"/>
  <c r="AE188" i="6"/>
  <c r="AD188" i="6"/>
  <c r="AC188" i="6"/>
  <c r="AB188" i="6"/>
  <c r="AA188" i="6"/>
  <c r="Z188" i="6"/>
  <c r="Y188" i="6"/>
  <c r="AJ187" i="6"/>
  <c r="AI187" i="6"/>
  <c r="AH187" i="6"/>
  <c r="AG187" i="6"/>
  <c r="AF187" i="6"/>
  <c r="AE187" i="6"/>
  <c r="AD187" i="6"/>
  <c r="AC187" i="6"/>
  <c r="AB187" i="6"/>
  <c r="AA187" i="6"/>
  <c r="Z187" i="6"/>
  <c r="Y187" i="6"/>
  <c r="AJ186" i="6"/>
  <c r="AI186" i="6"/>
  <c r="AH186" i="6"/>
  <c r="AG186" i="6"/>
  <c r="AF186" i="6"/>
  <c r="AE186" i="6"/>
  <c r="AD186" i="6"/>
  <c r="AC186" i="6"/>
  <c r="AB186" i="6"/>
  <c r="AA186" i="6"/>
  <c r="Z186" i="6"/>
  <c r="Y186" i="6"/>
  <c r="AJ185" i="6"/>
  <c r="AI185" i="6"/>
  <c r="AH185" i="6"/>
  <c r="AG185" i="6"/>
  <c r="AF185" i="6"/>
  <c r="AE185" i="6"/>
  <c r="AD185" i="6"/>
  <c r="AC185" i="6"/>
  <c r="AB185" i="6"/>
  <c r="AA185" i="6"/>
  <c r="Z185" i="6"/>
  <c r="Y185" i="6"/>
  <c r="AJ184" i="6"/>
  <c r="AI184" i="6"/>
  <c r="AH184" i="6"/>
  <c r="AG184" i="6"/>
  <c r="AF184" i="6"/>
  <c r="AE184" i="6"/>
  <c r="AD184" i="6"/>
  <c r="AC184" i="6"/>
  <c r="AB184" i="6"/>
  <c r="AA184" i="6"/>
  <c r="Z184" i="6"/>
  <c r="Y184" i="6"/>
  <c r="AJ183" i="6"/>
  <c r="AI183" i="6"/>
  <c r="AH183" i="6"/>
  <c r="AG183" i="6"/>
  <c r="AF183" i="6"/>
  <c r="AE183" i="6"/>
  <c r="AD183" i="6"/>
  <c r="AC183" i="6"/>
  <c r="AB183" i="6"/>
  <c r="AA183" i="6"/>
  <c r="Z183" i="6"/>
  <c r="Y183" i="6"/>
  <c r="AJ182" i="6"/>
  <c r="AI182" i="6"/>
  <c r="AH182" i="6"/>
  <c r="AG182" i="6"/>
  <c r="AF182" i="6"/>
  <c r="AE182" i="6"/>
  <c r="AD182" i="6"/>
  <c r="AC182" i="6"/>
  <c r="AB182" i="6"/>
  <c r="AA182" i="6"/>
  <c r="Z182" i="6"/>
  <c r="Y182" i="6"/>
  <c r="AJ181" i="6"/>
  <c r="AI181" i="6"/>
  <c r="AH181" i="6"/>
  <c r="AG181" i="6"/>
  <c r="AF181" i="6"/>
  <c r="AE181" i="6"/>
  <c r="AD181" i="6"/>
  <c r="AC181" i="6"/>
  <c r="AB181" i="6"/>
  <c r="AA181" i="6"/>
  <c r="Z181" i="6"/>
  <c r="Y181" i="6"/>
  <c r="AJ180" i="6"/>
  <c r="AI180" i="6"/>
  <c r="AH180" i="6"/>
  <c r="AG180" i="6"/>
  <c r="AF180" i="6"/>
  <c r="AE180" i="6"/>
  <c r="AD180" i="6"/>
  <c r="AC180" i="6"/>
  <c r="AB180" i="6"/>
  <c r="AA180" i="6"/>
  <c r="Z180" i="6"/>
  <c r="Y180" i="6"/>
  <c r="AJ179" i="6"/>
  <c r="AI179" i="6"/>
  <c r="AH179" i="6"/>
  <c r="AG179" i="6"/>
  <c r="AF179" i="6"/>
  <c r="AE179" i="6"/>
  <c r="AD179" i="6"/>
  <c r="AC179" i="6"/>
  <c r="AB179" i="6"/>
  <c r="AA179" i="6"/>
  <c r="Z179" i="6"/>
  <c r="Y179" i="6"/>
  <c r="AJ178" i="6"/>
  <c r="AI178" i="6"/>
  <c r="AH178" i="6"/>
  <c r="AG178" i="6"/>
  <c r="AF178" i="6"/>
  <c r="AE178" i="6"/>
  <c r="AD178" i="6"/>
  <c r="AC178" i="6"/>
  <c r="AB178" i="6"/>
  <c r="AA178" i="6"/>
  <c r="Z178" i="6"/>
  <c r="Y178" i="6"/>
  <c r="AJ177" i="6"/>
  <c r="AI177" i="6"/>
  <c r="AH177" i="6"/>
  <c r="AG177" i="6"/>
  <c r="AF177" i="6"/>
  <c r="AE177" i="6"/>
  <c r="AD177" i="6"/>
  <c r="AC177" i="6"/>
  <c r="AB177" i="6"/>
  <c r="AA177" i="6"/>
  <c r="Z177" i="6"/>
  <c r="Y177" i="6"/>
  <c r="AJ176" i="6"/>
  <c r="AI176" i="6"/>
  <c r="AH176" i="6"/>
  <c r="AG176" i="6"/>
  <c r="AF176" i="6"/>
  <c r="AE176" i="6"/>
  <c r="AD176" i="6"/>
  <c r="AC176" i="6"/>
  <c r="AB176" i="6"/>
  <c r="AA176" i="6"/>
  <c r="Z176" i="6"/>
  <c r="Y176" i="6"/>
  <c r="AJ175" i="6"/>
  <c r="AI175" i="6"/>
  <c r="AH175" i="6"/>
  <c r="AG175" i="6"/>
  <c r="AF175" i="6"/>
  <c r="AE175" i="6"/>
  <c r="AD175" i="6"/>
  <c r="AC175" i="6"/>
  <c r="AB175" i="6"/>
  <c r="AA175" i="6"/>
  <c r="Z175" i="6"/>
  <c r="Y175" i="6"/>
  <c r="AJ174" i="6"/>
  <c r="AI174" i="6"/>
  <c r="AH174" i="6"/>
  <c r="AG174" i="6"/>
  <c r="AF174" i="6"/>
  <c r="AE174" i="6"/>
  <c r="AD174" i="6"/>
  <c r="AC174" i="6"/>
  <c r="AB174" i="6"/>
  <c r="AA174" i="6"/>
  <c r="Z174" i="6"/>
  <c r="Y174" i="6"/>
  <c r="AJ173" i="6"/>
  <c r="AI173" i="6"/>
  <c r="AH173" i="6"/>
  <c r="AG173" i="6"/>
  <c r="AF173" i="6"/>
  <c r="AE173" i="6"/>
  <c r="AD173" i="6"/>
  <c r="AC173" i="6"/>
  <c r="AB173" i="6"/>
  <c r="AA173" i="6"/>
  <c r="Z173" i="6"/>
  <c r="Y173" i="6"/>
  <c r="AJ172" i="6"/>
  <c r="AI172" i="6"/>
  <c r="AH172" i="6"/>
  <c r="AG172" i="6"/>
  <c r="AF172" i="6"/>
  <c r="AE172" i="6"/>
  <c r="AD172" i="6"/>
  <c r="AC172" i="6"/>
  <c r="AB172" i="6"/>
  <c r="AA172" i="6"/>
  <c r="Z172" i="6"/>
  <c r="Y172" i="6"/>
  <c r="AJ171" i="6"/>
  <c r="AI171" i="6"/>
  <c r="AH171" i="6"/>
  <c r="AG171" i="6"/>
  <c r="AF171" i="6"/>
  <c r="AE171" i="6"/>
  <c r="AD171" i="6"/>
  <c r="AC171" i="6"/>
  <c r="AB171" i="6"/>
  <c r="AA171" i="6"/>
  <c r="Z171" i="6"/>
  <c r="Y171" i="6"/>
  <c r="AJ170" i="6"/>
  <c r="AI170" i="6"/>
  <c r="AH170" i="6"/>
  <c r="AG170" i="6"/>
  <c r="AF170" i="6"/>
  <c r="AE170" i="6"/>
  <c r="AD170" i="6"/>
  <c r="AC170" i="6"/>
  <c r="AB170" i="6"/>
  <c r="AA170" i="6"/>
  <c r="Z170" i="6"/>
  <c r="Y170" i="6"/>
  <c r="AJ169" i="6"/>
  <c r="AI169" i="6"/>
  <c r="AH169" i="6"/>
  <c r="AG169" i="6"/>
  <c r="AF169" i="6"/>
  <c r="AE169" i="6"/>
  <c r="AD169" i="6"/>
  <c r="AC169" i="6"/>
  <c r="AB169" i="6"/>
  <c r="AA169" i="6"/>
  <c r="Z169" i="6"/>
  <c r="Y169" i="6"/>
  <c r="AJ168" i="6"/>
  <c r="AI168" i="6"/>
  <c r="AH168" i="6"/>
  <c r="AG168" i="6"/>
  <c r="AF168" i="6"/>
  <c r="AE168" i="6"/>
  <c r="AD168" i="6"/>
  <c r="AC168" i="6"/>
  <c r="AB168" i="6"/>
  <c r="AA168" i="6"/>
  <c r="Z168" i="6"/>
  <c r="Y168" i="6"/>
  <c r="AJ167" i="6"/>
  <c r="AI167" i="6"/>
  <c r="AH167" i="6"/>
  <c r="AG167" i="6"/>
  <c r="AF167" i="6"/>
  <c r="AE167" i="6"/>
  <c r="AD167" i="6"/>
  <c r="AC167" i="6"/>
  <c r="AB167" i="6"/>
  <c r="AA167" i="6"/>
  <c r="Z167" i="6"/>
  <c r="Y167" i="6"/>
  <c r="AJ166" i="6"/>
  <c r="AI166" i="6"/>
  <c r="AH166" i="6"/>
  <c r="AG166" i="6"/>
  <c r="AF166" i="6"/>
  <c r="AE166" i="6"/>
  <c r="AD166" i="6"/>
  <c r="AC166" i="6"/>
  <c r="AB166" i="6"/>
  <c r="AA166" i="6"/>
  <c r="Z166" i="6"/>
  <c r="Y166" i="6"/>
  <c r="AJ165" i="6"/>
  <c r="AI165" i="6"/>
  <c r="AH165" i="6"/>
  <c r="AG165" i="6"/>
  <c r="AF165" i="6"/>
  <c r="AE165" i="6"/>
  <c r="AD165" i="6"/>
  <c r="AC165" i="6"/>
  <c r="AB165" i="6"/>
  <c r="AA165" i="6"/>
  <c r="Z165" i="6"/>
  <c r="Y165" i="6"/>
  <c r="AJ164" i="6"/>
  <c r="AI164" i="6"/>
  <c r="AH164" i="6"/>
  <c r="AG164" i="6"/>
  <c r="AF164" i="6"/>
  <c r="AE164" i="6"/>
  <c r="AD164" i="6"/>
  <c r="AC164" i="6"/>
  <c r="AB164" i="6"/>
  <c r="AA164" i="6"/>
  <c r="Z164" i="6"/>
  <c r="Y164" i="6"/>
  <c r="AJ163" i="6"/>
  <c r="AI163" i="6"/>
  <c r="AH163" i="6"/>
  <c r="AG163" i="6"/>
  <c r="AF163" i="6"/>
  <c r="AE163" i="6"/>
  <c r="AD163" i="6"/>
  <c r="AC163" i="6"/>
  <c r="AB163" i="6"/>
  <c r="AA163" i="6"/>
  <c r="Z163" i="6"/>
  <c r="Y163" i="6"/>
  <c r="AJ162" i="6"/>
  <c r="AI162" i="6"/>
  <c r="AH162" i="6"/>
  <c r="AG162" i="6"/>
  <c r="AF162" i="6"/>
  <c r="AE162" i="6"/>
  <c r="AD162" i="6"/>
  <c r="AC162" i="6"/>
  <c r="AB162" i="6"/>
  <c r="AA162" i="6"/>
  <c r="Z162" i="6"/>
  <c r="Y162" i="6"/>
  <c r="AJ161" i="6"/>
  <c r="AI161" i="6"/>
  <c r="AH161" i="6"/>
  <c r="AG161" i="6"/>
  <c r="AF161" i="6"/>
  <c r="AE161" i="6"/>
  <c r="AD161" i="6"/>
  <c r="AC161" i="6"/>
  <c r="AB161" i="6"/>
  <c r="AA161" i="6"/>
  <c r="Z161" i="6"/>
  <c r="Y161" i="6"/>
  <c r="AJ160" i="6"/>
  <c r="AI160" i="6"/>
  <c r="AH160" i="6"/>
  <c r="AG160" i="6"/>
  <c r="AF160" i="6"/>
  <c r="AE160" i="6"/>
  <c r="AD160" i="6"/>
  <c r="AC160" i="6"/>
  <c r="AB160" i="6"/>
  <c r="AA160" i="6"/>
  <c r="Z160" i="6"/>
  <c r="Y160" i="6"/>
  <c r="AJ159" i="6"/>
  <c r="AI159" i="6"/>
  <c r="AH159" i="6"/>
  <c r="AG159" i="6"/>
  <c r="AF159" i="6"/>
  <c r="AE159" i="6"/>
  <c r="AD159" i="6"/>
  <c r="AC159" i="6"/>
  <c r="AB159" i="6"/>
  <c r="AA159" i="6"/>
  <c r="Z159" i="6"/>
  <c r="Y159" i="6"/>
  <c r="AJ158" i="6"/>
  <c r="AI158" i="6"/>
  <c r="AH158" i="6"/>
  <c r="AG158" i="6"/>
  <c r="AF158" i="6"/>
  <c r="AE158" i="6"/>
  <c r="AD158" i="6"/>
  <c r="AC158" i="6"/>
  <c r="AB158" i="6"/>
  <c r="AA158" i="6"/>
  <c r="Z158" i="6"/>
  <c r="Y158" i="6"/>
  <c r="AJ157" i="6"/>
  <c r="AI157" i="6"/>
  <c r="AH157" i="6"/>
  <c r="AG157" i="6"/>
  <c r="AF157" i="6"/>
  <c r="AE157" i="6"/>
  <c r="AD157" i="6"/>
  <c r="AC157" i="6"/>
  <c r="AB157" i="6"/>
  <c r="AA157" i="6"/>
  <c r="Z157" i="6"/>
  <c r="Y157" i="6"/>
  <c r="AJ156" i="6"/>
  <c r="AI156" i="6"/>
  <c r="AH156" i="6"/>
  <c r="AG156" i="6"/>
  <c r="AF156" i="6"/>
  <c r="AE156" i="6"/>
  <c r="AD156" i="6"/>
  <c r="AC156" i="6"/>
  <c r="AB156" i="6"/>
  <c r="AA156" i="6"/>
  <c r="Z156" i="6"/>
  <c r="Y156" i="6"/>
  <c r="AJ155" i="6"/>
  <c r="AI155" i="6"/>
  <c r="AH155" i="6"/>
  <c r="AG155" i="6"/>
  <c r="AF155" i="6"/>
  <c r="AE155" i="6"/>
  <c r="AD155" i="6"/>
  <c r="AC155" i="6"/>
  <c r="AB155" i="6"/>
  <c r="AA155" i="6"/>
  <c r="Z155" i="6"/>
  <c r="Y155" i="6"/>
  <c r="AJ154" i="6"/>
  <c r="AI154" i="6"/>
  <c r="AH154" i="6"/>
  <c r="AG154" i="6"/>
  <c r="AF154" i="6"/>
  <c r="AE154" i="6"/>
  <c r="AD154" i="6"/>
  <c r="AC154" i="6"/>
  <c r="AB154" i="6"/>
  <c r="AA154" i="6"/>
  <c r="Z154" i="6"/>
  <c r="Y154" i="6"/>
  <c r="AJ153" i="6"/>
  <c r="AI153" i="6"/>
  <c r="AH153" i="6"/>
  <c r="AG153" i="6"/>
  <c r="AF153" i="6"/>
  <c r="AE153" i="6"/>
  <c r="AD153" i="6"/>
  <c r="AC153" i="6"/>
  <c r="AB153" i="6"/>
  <c r="AA153" i="6"/>
  <c r="Z153" i="6"/>
  <c r="Y153" i="6"/>
  <c r="AJ152" i="6"/>
  <c r="AI152" i="6"/>
  <c r="AH152" i="6"/>
  <c r="AG152" i="6"/>
  <c r="AF152" i="6"/>
  <c r="AE152" i="6"/>
  <c r="AD152" i="6"/>
  <c r="AC152" i="6"/>
  <c r="AB152" i="6"/>
  <c r="AA152" i="6"/>
  <c r="Z152" i="6"/>
  <c r="Y152" i="6"/>
  <c r="AJ151" i="6"/>
  <c r="AI151" i="6"/>
  <c r="AH151" i="6"/>
  <c r="AG151" i="6"/>
  <c r="AF151" i="6"/>
  <c r="AE151" i="6"/>
  <c r="AD151" i="6"/>
  <c r="AC151" i="6"/>
  <c r="AB151" i="6"/>
  <c r="AA151" i="6"/>
  <c r="Z151" i="6"/>
  <c r="Y151" i="6"/>
  <c r="AJ150" i="6"/>
  <c r="AI150" i="6"/>
  <c r="AH150" i="6"/>
  <c r="AG150" i="6"/>
  <c r="AF150" i="6"/>
  <c r="AE150" i="6"/>
  <c r="AD150" i="6"/>
  <c r="AC150" i="6"/>
  <c r="AB150" i="6"/>
  <c r="AA150" i="6"/>
  <c r="Z150" i="6"/>
  <c r="Y150" i="6"/>
  <c r="AJ149" i="6"/>
  <c r="AI149" i="6"/>
  <c r="AH149" i="6"/>
  <c r="AG149" i="6"/>
  <c r="AF149" i="6"/>
  <c r="AE149" i="6"/>
  <c r="AD149" i="6"/>
  <c r="AC149" i="6"/>
  <c r="AB149" i="6"/>
  <c r="AA149" i="6"/>
  <c r="Z149" i="6"/>
  <c r="Y149" i="6"/>
  <c r="AJ148" i="6"/>
  <c r="AI148" i="6"/>
  <c r="AH148" i="6"/>
  <c r="AG148" i="6"/>
  <c r="AF148" i="6"/>
  <c r="AE148" i="6"/>
  <c r="AD148" i="6"/>
  <c r="AC148" i="6"/>
  <c r="AB148" i="6"/>
  <c r="AA148" i="6"/>
  <c r="Z148" i="6"/>
  <c r="Y148" i="6"/>
  <c r="AJ147" i="6"/>
  <c r="AI147" i="6"/>
  <c r="AH147" i="6"/>
  <c r="AG147" i="6"/>
  <c r="AF147" i="6"/>
  <c r="AE147" i="6"/>
  <c r="AD147" i="6"/>
  <c r="AC147" i="6"/>
  <c r="AB147" i="6"/>
  <c r="AA147" i="6"/>
  <c r="Z147" i="6"/>
  <c r="Y147" i="6"/>
  <c r="AJ146" i="6"/>
  <c r="AI146" i="6"/>
  <c r="AH146" i="6"/>
  <c r="AG146" i="6"/>
  <c r="AF146" i="6"/>
  <c r="AE146" i="6"/>
  <c r="AD146" i="6"/>
  <c r="AC146" i="6"/>
  <c r="AB146" i="6"/>
  <c r="AA146" i="6"/>
  <c r="Z146" i="6"/>
  <c r="Y146" i="6"/>
  <c r="AJ145" i="6"/>
  <c r="AI145" i="6"/>
  <c r="AH145" i="6"/>
  <c r="AG145" i="6"/>
  <c r="AF145" i="6"/>
  <c r="AE145" i="6"/>
  <c r="AD145" i="6"/>
  <c r="AC145" i="6"/>
  <c r="AB145" i="6"/>
  <c r="AA145" i="6"/>
  <c r="Z145" i="6"/>
  <c r="Y145" i="6"/>
  <c r="AJ144" i="6"/>
  <c r="AI144" i="6"/>
  <c r="AH144" i="6"/>
  <c r="AG144" i="6"/>
  <c r="AF144" i="6"/>
  <c r="AE144" i="6"/>
  <c r="AD144" i="6"/>
  <c r="AC144" i="6"/>
  <c r="AB144" i="6"/>
  <c r="AA144" i="6"/>
  <c r="Z144" i="6"/>
  <c r="Y144" i="6"/>
  <c r="AJ143" i="6"/>
  <c r="AI143" i="6"/>
  <c r="AH143" i="6"/>
  <c r="AG143" i="6"/>
  <c r="AF143" i="6"/>
  <c r="AE143" i="6"/>
  <c r="AD143" i="6"/>
  <c r="AC143" i="6"/>
  <c r="AB143" i="6"/>
  <c r="AA143" i="6"/>
  <c r="Z143" i="6"/>
  <c r="Y143" i="6"/>
  <c r="AJ142" i="6"/>
  <c r="AI142" i="6"/>
  <c r="AH142" i="6"/>
  <c r="AG142" i="6"/>
  <c r="AF142" i="6"/>
  <c r="AE142" i="6"/>
  <c r="AD142" i="6"/>
  <c r="AC142" i="6"/>
  <c r="AB142" i="6"/>
  <c r="AA142" i="6"/>
  <c r="Z142" i="6"/>
  <c r="Y142" i="6"/>
  <c r="AJ141" i="6"/>
  <c r="AI141" i="6"/>
  <c r="AH141" i="6"/>
  <c r="AG141" i="6"/>
  <c r="AF141" i="6"/>
  <c r="AE141" i="6"/>
  <c r="AD141" i="6"/>
  <c r="AC141" i="6"/>
  <c r="AB141" i="6"/>
  <c r="AA141" i="6"/>
  <c r="Z141" i="6"/>
  <c r="Y141" i="6"/>
  <c r="AJ140" i="6"/>
  <c r="AI140" i="6"/>
  <c r="AH140" i="6"/>
  <c r="AG140" i="6"/>
  <c r="AF140" i="6"/>
  <c r="AE140" i="6"/>
  <c r="AD140" i="6"/>
  <c r="AC140" i="6"/>
  <c r="AB140" i="6"/>
  <c r="AA140" i="6"/>
  <c r="Z140" i="6"/>
  <c r="Y140" i="6"/>
  <c r="AJ139" i="6"/>
  <c r="AI139" i="6"/>
  <c r="AH139" i="6"/>
  <c r="AG139" i="6"/>
  <c r="AF139" i="6"/>
  <c r="AE139" i="6"/>
  <c r="AD139" i="6"/>
  <c r="AC139" i="6"/>
  <c r="AB139" i="6"/>
  <c r="AA139" i="6"/>
  <c r="Z139" i="6"/>
  <c r="Y139" i="6"/>
  <c r="AJ138" i="6"/>
  <c r="AI138" i="6"/>
  <c r="AH138" i="6"/>
  <c r="AG138" i="6"/>
  <c r="AF138" i="6"/>
  <c r="AE138" i="6"/>
  <c r="AD138" i="6"/>
  <c r="AC138" i="6"/>
  <c r="AB138" i="6"/>
  <c r="AA138" i="6"/>
  <c r="Z138" i="6"/>
  <c r="Y138" i="6"/>
  <c r="AJ137" i="6"/>
  <c r="AI137" i="6"/>
  <c r="AH137" i="6"/>
  <c r="AG137" i="6"/>
  <c r="AF137" i="6"/>
  <c r="AE137" i="6"/>
  <c r="AD137" i="6"/>
  <c r="AC137" i="6"/>
  <c r="AB137" i="6"/>
  <c r="AA137" i="6"/>
  <c r="Z137" i="6"/>
  <c r="Y137" i="6"/>
  <c r="AJ136" i="6"/>
  <c r="AI136" i="6"/>
  <c r="AH136" i="6"/>
  <c r="AG136" i="6"/>
  <c r="AF136" i="6"/>
  <c r="AE136" i="6"/>
  <c r="AD136" i="6"/>
  <c r="AC136" i="6"/>
  <c r="AB136" i="6"/>
  <c r="AA136" i="6"/>
  <c r="Z136" i="6"/>
  <c r="Y136" i="6"/>
  <c r="AJ135" i="6"/>
  <c r="AI135" i="6"/>
  <c r="AH135" i="6"/>
  <c r="AG135" i="6"/>
  <c r="AF135" i="6"/>
  <c r="AE135" i="6"/>
  <c r="AD135" i="6"/>
  <c r="AC135" i="6"/>
  <c r="AB135" i="6"/>
  <c r="AA135" i="6"/>
  <c r="Z135" i="6"/>
  <c r="Y135" i="6"/>
  <c r="AJ134" i="6"/>
  <c r="AI134" i="6"/>
  <c r="AH134" i="6"/>
  <c r="AG134" i="6"/>
  <c r="AF134" i="6"/>
  <c r="AE134" i="6"/>
  <c r="AD134" i="6"/>
  <c r="AC134" i="6"/>
  <c r="AB134" i="6"/>
  <c r="AA134" i="6"/>
  <c r="Z134" i="6"/>
  <c r="Y134" i="6"/>
  <c r="AJ133" i="6"/>
  <c r="AI133" i="6"/>
  <c r="AH133" i="6"/>
  <c r="AG133" i="6"/>
  <c r="AF133" i="6"/>
  <c r="AE133" i="6"/>
  <c r="AD133" i="6"/>
  <c r="AC133" i="6"/>
  <c r="AB133" i="6"/>
  <c r="AA133" i="6"/>
  <c r="Z133" i="6"/>
  <c r="Y133" i="6"/>
  <c r="AJ132" i="6"/>
  <c r="AI132" i="6"/>
  <c r="AH132" i="6"/>
  <c r="AG132" i="6"/>
  <c r="AF132" i="6"/>
  <c r="AE132" i="6"/>
  <c r="AD132" i="6"/>
  <c r="AC132" i="6"/>
  <c r="AB132" i="6"/>
  <c r="AA132" i="6"/>
  <c r="Z132" i="6"/>
  <c r="Y132" i="6"/>
  <c r="AJ131" i="6"/>
  <c r="AI131" i="6"/>
  <c r="AH131" i="6"/>
  <c r="AG131" i="6"/>
  <c r="AF131" i="6"/>
  <c r="AE131" i="6"/>
  <c r="AD131" i="6"/>
  <c r="AC131" i="6"/>
  <c r="AB131" i="6"/>
  <c r="AA131" i="6"/>
  <c r="Z131" i="6"/>
  <c r="Y131" i="6"/>
  <c r="AJ130" i="6"/>
  <c r="AI130" i="6"/>
  <c r="AH130" i="6"/>
  <c r="AG130" i="6"/>
  <c r="AF130" i="6"/>
  <c r="AE130" i="6"/>
  <c r="AD130" i="6"/>
  <c r="AC130" i="6"/>
  <c r="AB130" i="6"/>
  <c r="AA130" i="6"/>
  <c r="Z130" i="6"/>
  <c r="Y130" i="6"/>
  <c r="AJ129" i="6"/>
  <c r="AI129" i="6"/>
  <c r="AH129" i="6"/>
  <c r="AG129" i="6"/>
  <c r="AF129" i="6"/>
  <c r="AE129" i="6"/>
  <c r="AD129" i="6"/>
  <c r="AC129" i="6"/>
  <c r="AB129" i="6"/>
  <c r="AA129" i="6"/>
  <c r="Z129" i="6"/>
  <c r="Y129" i="6"/>
  <c r="AJ128" i="6"/>
  <c r="AI128" i="6"/>
  <c r="AH128" i="6"/>
  <c r="AG128" i="6"/>
  <c r="AF128" i="6"/>
  <c r="AE128" i="6"/>
  <c r="AD128" i="6"/>
  <c r="AC128" i="6"/>
  <c r="AB128" i="6"/>
  <c r="AA128" i="6"/>
  <c r="Z128" i="6"/>
  <c r="Y128" i="6"/>
  <c r="AJ127" i="6"/>
  <c r="AI127" i="6"/>
  <c r="AH127" i="6"/>
  <c r="AG127" i="6"/>
  <c r="AF127" i="6"/>
  <c r="AE127" i="6"/>
  <c r="AD127" i="6"/>
  <c r="AC127" i="6"/>
  <c r="AB127" i="6"/>
  <c r="AA127" i="6"/>
  <c r="Z127" i="6"/>
  <c r="Y127" i="6"/>
  <c r="AJ126" i="6"/>
  <c r="AI126" i="6"/>
  <c r="AH126" i="6"/>
  <c r="AG126" i="6"/>
  <c r="AF126" i="6"/>
  <c r="AE126" i="6"/>
  <c r="AD126" i="6"/>
  <c r="AC126" i="6"/>
  <c r="AB126" i="6"/>
  <c r="AA126" i="6"/>
  <c r="Z126" i="6"/>
  <c r="Y126" i="6"/>
  <c r="AJ125" i="6"/>
  <c r="AI125" i="6"/>
  <c r="AH125" i="6"/>
  <c r="AG125" i="6"/>
  <c r="AF125" i="6"/>
  <c r="AE125" i="6"/>
  <c r="AD125" i="6"/>
  <c r="AC125" i="6"/>
  <c r="AB125" i="6"/>
  <c r="AA125" i="6"/>
  <c r="Z125" i="6"/>
  <c r="Y125" i="6"/>
  <c r="AJ124" i="6"/>
  <c r="AI124" i="6"/>
  <c r="AH124" i="6"/>
  <c r="AG124" i="6"/>
  <c r="AF124" i="6"/>
  <c r="AE124" i="6"/>
  <c r="AD124" i="6"/>
  <c r="AC124" i="6"/>
  <c r="AB124" i="6"/>
  <c r="AA124" i="6"/>
  <c r="Z124" i="6"/>
  <c r="Y124" i="6"/>
  <c r="AJ123" i="6"/>
  <c r="AI123" i="6"/>
  <c r="AH123" i="6"/>
  <c r="AG123" i="6"/>
  <c r="AF123" i="6"/>
  <c r="AE123" i="6"/>
  <c r="AD123" i="6"/>
  <c r="AC123" i="6"/>
  <c r="AB123" i="6"/>
  <c r="AA123" i="6"/>
  <c r="Z123" i="6"/>
  <c r="Y123" i="6"/>
  <c r="AJ122" i="6"/>
  <c r="AI122" i="6"/>
  <c r="AH122" i="6"/>
  <c r="AG122" i="6"/>
  <c r="AF122" i="6"/>
  <c r="AE122" i="6"/>
  <c r="AD122" i="6"/>
  <c r="AC122" i="6"/>
  <c r="AB122" i="6"/>
  <c r="AA122" i="6"/>
  <c r="Z122" i="6"/>
  <c r="Y122" i="6"/>
  <c r="AJ121" i="6"/>
  <c r="AI121" i="6"/>
  <c r="AH121" i="6"/>
  <c r="AG121" i="6"/>
  <c r="AF121" i="6"/>
  <c r="AE121" i="6"/>
  <c r="AD121" i="6"/>
  <c r="AC121" i="6"/>
  <c r="AB121" i="6"/>
  <c r="AA121" i="6"/>
  <c r="Z121" i="6"/>
  <c r="Y121" i="6"/>
  <c r="AJ120" i="6"/>
  <c r="AI120" i="6"/>
  <c r="AH120" i="6"/>
  <c r="AG120" i="6"/>
  <c r="AF120" i="6"/>
  <c r="AE120" i="6"/>
  <c r="AD120" i="6"/>
  <c r="AC120" i="6"/>
  <c r="AB120" i="6"/>
  <c r="AA120" i="6"/>
  <c r="Z120" i="6"/>
  <c r="Y120" i="6"/>
  <c r="AJ119" i="6"/>
  <c r="AI119" i="6"/>
  <c r="AH119" i="6"/>
  <c r="AG119" i="6"/>
  <c r="AF119" i="6"/>
  <c r="AE119" i="6"/>
  <c r="AD119" i="6"/>
  <c r="AC119" i="6"/>
  <c r="AB119" i="6"/>
  <c r="AA119" i="6"/>
  <c r="Z119" i="6"/>
  <c r="Y119" i="6"/>
  <c r="AJ118" i="6"/>
  <c r="AI118" i="6"/>
  <c r="AH118" i="6"/>
  <c r="AG118" i="6"/>
  <c r="AF118" i="6"/>
  <c r="AE118" i="6"/>
  <c r="AD118" i="6"/>
  <c r="AC118" i="6"/>
  <c r="AB118" i="6"/>
  <c r="AA118" i="6"/>
  <c r="Z118" i="6"/>
  <c r="Y118" i="6"/>
  <c r="AJ117" i="6"/>
  <c r="AI117" i="6"/>
  <c r="AH117" i="6"/>
  <c r="AG117" i="6"/>
  <c r="AF117" i="6"/>
  <c r="AE117" i="6"/>
  <c r="AD117" i="6"/>
  <c r="AC117" i="6"/>
  <c r="AB117" i="6"/>
  <c r="AA117" i="6"/>
  <c r="Z117" i="6"/>
  <c r="Y117" i="6"/>
  <c r="AJ116" i="6"/>
  <c r="AI116" i="6"/>
  <c r="AH116" i="6"/>
  <c r="AG116" i="6"/>
  <c r="AF116" i="6"/>
  <c r="AE116" i="6"/>
  <c r="AD116" i="6"/>
  <c r="AC116" i="6"/>
  <c r="AB116" i="6"/>
  <c r="AA116" i="6"/>
  <c r="Z116" i="6"/>
  <c r="Y116" i="6"/>
  <c r="AJ115" i="6"/>
  <c r="AI115" i="6"/>
  <c r="AH115" i="6"/>
  <c r="AG115" i="6"/>
  <c r="AF115" i="6"/>
  <c r="AE115" i="6"/>
  <c r="AD115" i="6"/>
  <c r="AC115" i="6"/>
  <c r="AB115" i="6"/>
  <c r="AA115" i="6"/>
  <c r="Z115" i="6"/>
  <c r="Y115" i="6"/>
  <c r="AJ114" i="6"/>
  <c r="AI114" i="6"/>
  <c r="AH114" i="6"/>
  <c r="AG114" i="6"/>
  <c r="AF114" i="6"/>
  <c r="AE114" i="6"/>
  <c r="AD114" i="6"/>
  <c r="AC114" i="6"/>
  <c r="AB114" i="6"/>
  <c r="AA114" i="6"/>
  <c r="Z114" i="6"/>
  <c r="Y114" i="6"/>
  <c r="AJ113" i="6"/>
  <c r="AI113" i="6"/>
  <c r="AH113" i="6"/>
  <c r="AG113" i="6"/>
  <c r="AF113" i="6"/>
  <c r="AE113" i="6"/>
  <c r="AD113" i="6"/>
  <c r="AC113" i="6"/>
  <c r="AB113" i="6"/>
  <c r="AA113" i="6"/>
  <c r="Z113" i="6"/>
  <c r="Y113" i="6"/>
  <c r="AJ112" i="6"/>
  <c r="AI112" i="6"/>
  <c r="AH112" i="6"/>
  <c r="AG112" i="6"/>
  <c r="AF112" i="6"/>
  <c r="AE112" i="6"/>
  <c r="AD112" i="6"/>
  <c r="AC112" i="6"/>
  <c r="AB112" i="6"/>
  <c r="AA112" i="6"/>
  <c r="Z112" i="6"/>
  <c r="Y112" i="6"/>
  <c r="AJ111" i="6"/>
  <c r="AI111" i="6"/>
  <c r="AH111" i="6"/>
  <c r="AG111" i="6"/>
  <c r="AF111" i="6"/>
  <c r="AE111" i="6"/>
  <c r="AD111" i="6"/>
  <c r="AC111" i="6"/>
  <c r="AB111" i="6"/>
  <c r="AA111" i="6"/>
  <c r="Z111" i="6"/>
  <c r="Y111" i="6"/>
  <c r="AJ110" i="6"/>
  <c r="AI110" i="6"/>
  <c r="AH110" i="6"/>
  <c r="AG110" i="6"/>
  <c r="AF110" i="6"/>
  <c r="AE110" i="6"/>
  <c r="AD110" i="6"/>
  <c r="AC110" i="6"/>
  <c r="AB110" i="6"/>
  <c r="AA110" i="6"/>
  <c r="Z110" i="6"/>
  <c r="Y110" i="6"/>
  <c r="AJ109" i="6"/>
  <c r="AI109" i="6"/>
  <c r="AH109" i="6"/>
  <c r="AG109" i="6"/>
  <c r="AF109" i="6"/>
  <c r="AE109" i="6"/>
  <c r="AD109" i="6"/>
  <c r="AC109" i="6"/>
  <c r="AB109" i="6"/>
  <c r="AA109" i="6"/>
  <c r="Z109" i="6"/>
  <c r="Y109" i="6"/>
  <c r="AJ108" i="6"/>
  <c r="AI108" i="6"/>
  <c r="AH108" i="6"/>
  <c r="AG108" i="6"/>
  <c r="AF108" i="6"/>
  <c r="AE108" i="6"/>
  <c r="AD108" i="6"/>
  <c r="AC108" i="6"/>
  <c r="AB108" i="6"/>
  <c r="AA108" i="6"/>
  <c r="Z108" i="6"/>
  <c r="Y108" i="6"/>
  <c r="AJ107" i="6"/>
  <c r="AI107" i="6"/>
  <c r="AH107" i="6"/>
  <c r="AG107" i="6"/>
  <c r="AF107" i="6"/>
  <c r="AE107" i="6"/>
  <c r="AD107" i="6"/>
  <c r="AC107" i="6"/>
  <c r="AB107" i="6"/>
  <c r="AA107" i="6"/>
  <c r="Z107" i="6"/>
  <c r="Y107" i="6"/>
  <c r="AJ106" i="6"/>
  <c r="AI106" i="6"/>
  <c r="AH106" i="6"/>
  <c r="AG106" i="6"/>
  <c r="AF106" i="6"/>
  <c r="AE106" i="6"/>
  <c r="AD106" i="6"/>
  <c r="AC106" i="6"/>
  <c r="AB106" i="6"/>
  <c r="AA106" i="6"/>
  <c r="Z106" i="6"/>
  <c r="Y106" i="6"/>
  <c r="AJ105" i="6"/>
  <c r="AI105" i="6"/>
  <c r="AH105" i="6"/>
  <c r="AG105" i="6"/>
  <c r="AF105" i="6"/>
  <c r="AE105" i="6"/>
  <c r="AD105" i="6"/>
  <c r="AC105" i="6"/>
  <c r="AB105" i="6"/>
  <c r="AA105" i="6"/>
  <c r="Z105" i="6"/>
  <c r="Y105" i="6"/>
  <c r="AJ104" i="6"/>
  <c r="AI104" i="6"/>
  <c r="AH104" i="6"/>
  <c r="AG104" i="6"/>
  <c r="AF104" i="6"/>
  <c r="AE104" i="6"/>
  <c r="AD104" i="6"/>
  <c r="AC104" i="6"/>
  <c r="AB104" i="6"/>
  <c r="AA104" i="6"/>
  <c r="Z104" i="6"/>
  <c r="Y104" i="6"/>
  <c r="AJ103" i="6"/>
  <c r="AI103" i="6"/>
  <c r="AH103" i="6"/>
  <c r="AG103" i="6"/>
  <c r="AF103" i="6"/>
  <c r="AE103" i="6"/>
  <c r="AD103" i="6"/>
  <c r="AC103" i="6"/>
  <c r="AB103" i="6"/>
  <c r="AA103" i="6"/>
  <c r="Z103" i="6"/>
  <c r="Y103" i="6"/>
  <c r="AJ102" i="6"/>
  <c r="AI102" i="6"/>
  <c r="AH102" i="6"/>
  <c r="AG102" i="6"/>
  <c r="AF102" i="6"/>
  <c r="AE102" i="6"/>
  <c r="AD102" i="6"/>
  <c r="AC102" i="6"/>
  <c r="AB102" i="6"/>
  <c r="AA102" i="6"/>
  <c r="Z102" i="6"/>
  <c r="Y102" i="6"/>
  <c r="AJ101" i="6"/>
  <c r="AI101" i="6"/>
  <c r="AH101" i="6"/>
  <c r="AG101" i="6"/>
  <c r="AF101" i="6"/>
  <c r="AE101" i="6"/>
  <c r="AD101" i="6"/>
  <c r="AC101" i="6"/>
  <c r="AB101" i="6"/>
  <c r="AA101" i="6"/>
  <c r="Z101" i="6"/>
  <c r="Y101" i="6"/>
  <c r="AJ100" i="6"/>
  <c r="AI100" i="6"/>
  <c r="AH100" i="6"/>
  <c r="AG100" i="6"/>
  <c r="AF100" i="6"/>
  <c r="AE100" i="6"/>
  <c r="AD100" i="6"/>
  <c r="AC100" i="6"/>
  <c r="AB100" i="6"/>
  <c r="AA100" i="6"/>
  <c r="Z100" i="6"/>
  <c r="Y100" i="6"/>
  <c r="AJ99" i="6"/>
  <c r="AI99" i="6"/>
  <c r="AH99" i="6"/>
  <c r="AG99" i="6"/>
  <c r="AF99" i="6"/>
  <c r="AE99" i="6"/>
  <c r="AD99" i="6"/>
  <c r="AC99" i="6"/>
  <c r="AB99" i="6"/>
  <c r="AA99" i="6"/>
  <c r="Z99" i="6"/>
  <c r="Y99" i="6"/>
  <c r="AJ98" i="6"/>
  <c r="AI98" i="6"/>
  <c r="AH98" i="6"/>
  <c r="AG98" i="6"/>
  <c r="AF98" i="6"/>
  <c r="AE98" i="6"/>
  <c r="AD98" i="6"/>
  <c r="AC98" i="6"/>
  <c r="AB98" i="6"/>
  <c r="AA98" i="6"/>
  <c r="Z98" i="6"/>
  <c r="Y98" i="6"/>
  <c r="AJ97" i="6"/>
  <c r="AI97" i="6"/>
  <c r="AH97" i="6"/>
  <c r="AG97" i="6"/>
  <c r="AF97" i="6"/>
  <c r="AE97" i="6"/>
  <c r="AD97" i="6"/>
  <c r="AC97" i="6"/>
  <c r="AB97" i="6"/>
  <c r="AA97" i="6"/>
  <c r="Z97" i="6"/>
  <c r="Y97" i="6"/>
  <c r="AJ96" i="6"/>
  <c r="AI96" i="6"/>
  <c r="AH96" i="6"/>
  <c r="AG96" i="6"/>
  <c r="AF96" i="6"/>
  <c r="AE96" i="6"/>
  <c r="AD96" i="6"/>
  <c r="AC96" i="6"/>
  <c r="AB96" i="6"/>
  <c r="AA96" i="6"/>
  <c r="Z96" i="6"/>
  <c r="Y96" i="6"/>
  <c r="AJ95" i="6"/>
  <c r="AI95" i="6"/>
  <c r="AH95" i="6"/>
  <c r="AG95" i="6"/>
  <c r="AF95" i="6"/>
  <c r="AE95" i="6"/>
  <c r="AD95" i="6"/>
  <c r="AC95" i="6"/>
  <c r="AB95" i="6"/>
  <c r="AA95" i="6"/>
  <c r="Z95" i="6"/>
  <c r="Y95" i="6"/>
  <c r="AJ94" i="6"/>
  <c r="AI94" i="6"/>
  <c r="AH94" i="6"/>
  <c r="AG94" i="6"/>
  <c r="AF94" i="6"/>
  <c r="AE94" i="6"/>
  <c r="AD94" i="6"/>
  <c r="AC94" i="6"/>
  <c r="AB94" i="6"/>
  <c r="AA94" i="6"/>
  <c r="Z94" i="6"/>
  <c r="Y94" i="6"/>
  <c r="AJ93" i="6"/>
  <c r="AI93" i="6"/>
  <c r="AH93" i="6"/>
  <c r="AG93" i="6"/>
  <c r="AF93" i="6"/>
  <c r="AE93" i="6"/>
  <c r="AD93" i="6"/>
  <c r="AC93" i="6"/>
  <c r="AB93" i="6"/>
  <c r="AA93" i="6"/>
  <c r="Z93" i="6"/>
  <c r="Y93" i="6"/>
  <c r="AJ92" i="6"/>
  <c r="AI92" i="6"/>
  <c r="AH92" i="6"/>
  <c r="AG92" i="6"/>
  <c r="AF92" i="6"/>
  <c r="AE92" i="6"/>
  <c r="AD92" i="6"/>
  <c r="AC92" i="6"/>
  <c r="AB92" i="6"/>
  <c r="AA92" i="6"/>
  <c r="Z92" i="6"/>
  <c r="Y92" i="6"/>
  <c r="AJ91" i="6"/>
  <c r="AI91" i="6"/>
  <c r="AH91" i="6"/>
  <c r="AG91" i="6"/>
  <c r="AF91" i="6"/>
  <c r="AE91" i="6"/>
  <c r="AD91" i="6"/>
  <c r="AC91" i="6"/>
  <c r="AB91" i="6"/>
  <c r="AA91" i="6"/>
  <c r="Z91" i="6"/>
  <c r="Y91" i="6"/>
  <c r="AJ90" i="6"/>
  <c r="AI90" i="6"/>
  <c r="AH90" i="6"/>
  <c r="AG90" i="6"/>
  <c r="AF90" i="6"/>
  <c r="AE90" i="6"/>
  <c r="AD90" i="6"/>
  <c r="AC90" i="6"/>
  <c r="AB90" i="6"/>
  <c r="AA90" i="6"/>
  <c r="Z90" i="6"/>
  <c r="Y90" i="6"/>
  <c r="AJ89" i="6"/>
  <c r="AI89" i="6"/>
  <c r="AH89" i="6"/>
  <c r="AG89" i="6"/>
  <c r="AF89" i="6"/>
  <c r="AE89" i="6"/>
  <c r="AD89" i="6"/>
  <c r="AC89" i="6"/>
  <c r="AB89" i="6"/>
  <c r="AA89" i="6"/>
  <c r="Z89" i="6"/>
  <c r="Y89" i="6"/>
  <c r="AJ88" i="6"/>
  <c r="AI88" i="6"/>
  <c r="AH88" i="6"/>
  <c r="AG88" i="6"/>
  <c r="AF88" i="6"/>
  <c r="AE88" i="6"/>
  <c r="AD88" i="6"/>
  <c r="AC88" i="6"/>
  <c r="AB88" i="6"/>
  <c r="AA88" i="6"/>
  <c r="Z88" i="6"/>
  <c r="Y88" i="6"/>
  <c r="AJ87" i="6"/>
  <c r="AI87" i="6"/>
  <c r="AH87" i="6"/>
  <c r="AG87" i="6"/>
  <c r="AF87" i="6"/>
  <c r="AE87" i="6"/>
  <c r="AD87" i="6"/>
  <c r="AC87" i="6"/>
  <c r="AB87" i="6"/>
  <c r="AA87" i="6"/>
  <c r="Z87" i="6"/>
  <c r="Y87" i="6"/>
  <c r="AJ86" i="6"/>
  <c r="AI86" i="6"/>
  <c r="AH86" i="6"/>
  <c r="AG86" i="6"/>
  <c r="AF86" i="6"/>
  <c r="AE86" i="6"/>
  <c r="AD86" i="6"/>
  <c r="AC86" i="6"/>
  <c r="AB86" i="6"/>
  <c r="AA86" i="6"/>
  <c r="Z86" i="6"/>
  <c r="Y86" i="6"/>
  <c r="AJ85" i="6"/>
  <c r="AI85" i="6"/>
  <c r="AH85" i="6"/>
  <c r="AG85" i="6"/>
  <c r="AF85" i="6"/>
  <c r="AE85" i="6"/>
  <c r="AD85" i="6"/>
  <c r="AC85" i="6"/>
  <c r="AB85" i="6"/>
  <c r="AA85" i="6"/>
  <c r="Z85" i="6"/>
  <c r="Y85" i="6"/>
  <c r="AJ84" i="6"/>
  <c r="AI84" i="6"/>
  <c r="AH84" i="6"/>
  <c r="AG84" i="6"/>
  <c r="AF84" i="6"/>
  <c r="AE84" i="6"/>
  <c r="AD84" i="6"/>
  <c r="AC84" i="6"/>
  <c r="AB84" i="6"/>
  <c r="AA84" i="6"/>
  <c r="Z84" i="6"/>
  <c r="Y84" i="6"/>
  <c r="AJ83" i="6"/>
  <c r="AI83" i="6"/>
  <c r="AH83" i="6"/>
  <c r="AG83" i="6"/>
  <c r="AF83" i="6"/>
  <c r="AE83" i="6"/>
  <c r="AD83" i="6"/>
  <c r="AC83" i="6"/>
  <c r="AB83" i="6"/>
  <c r="AA83" i="6"/>
  <c r="Z83" i="6"/>
  <c r="Y83" i="6"/>
  <c r="AJ82" i="6"/>
  <c r="AI82" i="6"/>
  <c r="AH82" i="6"/>
  <c r="AG82" i="6"/>
  <c r="AF82" i="6"/>
  <c r="AE82" i="6"/>
  <c r="AD82" i="6"/>
  <c r="AC82" i="6"/>
  <c r="AB82" i="6"/>
  <c r="AA82" i="6"/>
  <c r="Z82" i="6"/>
  <c r="Y82" i="6"/>
  <c r="AJ81" i="6"/>
  <c r="AI81" i="6"/>
  <c r="AH81" i="6"/>
  <c r="AG81" i="6"/>
  <c r="AF81" i="6"/>
  <c r="AE81" i="6"/>
  <c r="AD81" i="6"/>
  <c r="AC81" i="6"/>
  <c r="AB81" i="6"/>
  <c r="AA81" i="6"/>
  <c r="Z81" i="6"/>
  <c r="Y81" i="6"/>
  <c r="AJ80" i="6"/>
  <c r="AI80" i="6"/>
  <c r="AH80" i="6"/>
  <c r="AG80" i="6"/>
  <c r="AF80" i="6"/>
  <c r="AE80" i="6"/>
  <c r="AD80" i="6"/>
  <c r="AC80" i="6"/>
  <c r="AB80" i="6"/>
  <c r="AA80" i="6"/>
  <c r="Z80" i="6"/>
  <c r="Y80" i="6"/>
  <c r="AJ79" i="6"/>
  <c r="AI79" i="6"/>
  <c r="AH79" i="6"/>
  <c r="AG79" i="6"/>
  <c r="AF79" i="6"/>
  <c r="AE79" i="6"/>
  <c r="AD79" i="6"/>
  <c r="AC79" i="6"/>
  <c r="AB79" i="6"/>
  <c r="AA79" i="6"/>
  <c r="Z79" i="6"/>
  <c r="Y79" i="6"/>
  <c r="AJ78" i="6"/>
  <c r="AI78" i="6"/>
  <c r="AH78" i="6"/>
  <c r="AG78" i="6"/>
  <c r="AF78" i="6"/>
  <c r="AE78" i="6"/>
  <c r="AD78" i="6"/>
  <c r="AC78" i="6"/>
  <c r="AB78" i="6"/>
  <c r="AA78" i="6"/>
  <c r="Z78" i="6"/>
  <c r="Y78" i="6"/>
  <c r="AJ77" i="6"/>
  <c r="AI77" i="6"/>
  <c r="AH77" i="6"/>
  <c r="AG77" i="6"/>
  <c r="AF77" i="6"/>
  <c r="AE77" i="6"/>
  <c r="AD77" i="6"/>
  <c r="AC77" i="6"/>
  <c r="AB77" i="6"/>
  <c r="AA77" i="6"/>
  <c r="Z77" i="6"/>
  <c r="Y77" i="6"/>
  <c r="AJ76" i="6"/>
  <c r="AI76" i="6"/>
  <c r="AH76" i="6"/>
  <c r="AG76" i="6"/>
  <c r="AF76" i="6"/>
  <c r="AE76" i="6"/>
  <c r="AD76" i="6"/>
  <c r="AC76" i="6"/>
  <c r="AB76" i="6"/>
  <c r="AA76" i="6"/>
  <c r="Z76" i="6"/>
  <c r="Y76" i="6"/>
  <c r="AJ75" i="6"/>
  <c r="AI75" i="6"/>
  <c r="AH75" i="6"/>
  <c r="AG75" i="6"/>
  <c r="AF75" i="6"/>
  <c r="AE75" i="6"/>
  <c r="AD75" i="6"/>
  <c r="AC75" i="6"/>
  <c r="AB75" i="6"/>
  <c r="AA75" i="6"/>
  <c r="Z75" i="6"/>
  <c r="Y75" i="6"/>
  <c r="AJ74" i="6"/>
  <c r="AI74" i="6"/>
  <c r="AH74" i="6"/>
  <c r="AG74" i="6"/>
  <c r="AF74" i="6"/>
  <c r="AE74" i="6"/>
  <c r="AD74" i="6"/>
  <c r="AC74" i="6"/>
  <c r="AB74" i="6"/>
  <c r="AA74" i="6"/>
  <c r="Z74" i="6"/>
  <c r="Y74" i="6"/>
  <c r="AJ73" i="6"/>
  <c r="AI73" i="6"/>
  <c r="AH73" i="6"/>
  <c r="AG73" i="6"/>
  <c r="AF73" i="6"/>
  <c r="AE73" i="6"/>
  <c r="AD73" i="6"/>
  <c r="AC73" i="6"/>
  <c r="AB73" i="6"/>
  <c r="AA73" i="6"/>
  <c r="Z73" i="6"/>
  <c r="Y73" i="6"/>
  <c r="AJ72" i="6"/>
  <c r="AI72" i="6"/>
  <c r="AH72" i="6"/>
  <c r="AG72" i="6"/>
  <c r="AF72" i="6"/>
  <c r="AE72" i="6"/>
  <c r="AD72" i="6"/>
  <c r="AC72" i="6"/>
  <c r="AB72" i="6"/>
  <c r="AA72" i="6"/>
  <c r="Z72" i="6"/>
  <c r="Y72" i="6"/>
  <c r="AJ71" i="6"/>
  <c r="AI71" i="6"/>
  <c r="AH71" i="6"/>
  <c r="AG71" i="6"/>
  <c r="AF71" i="6"/>
  <c r="AE71" i="6"/>
  <c r="AD71" i="6"/>
  <c r="AC71" i="6"/>
  <c r="AB71" i="6"/>
  <c r="AA71" i="6"/>
  <c r="Z71" i="6"/>
  <c r="Y71" i="6"/>
  <c r="AJ70" i="6"/>
  <c r="AI70" i="6"/>
  <c r="AH70" i="6"/>
  <c r="AG70" i="6"/>
  <c r="AF70" i="6"/>
  <c r="AE70" i="6"/>
  <c r="AD70" i="6"/>
  <c r="AC70" i="6"/>
  <c r="AB70" i="6"/>
  <c r="AA70" i="6"/>
  <c r="Z70" i="6"/>
  <c r="Y70" i="6"/>
  <c r="AJ69" i="6"/>
  <c r="AI69" i="6"/>
  <c r="AH69" i="6"/>
  <c r="AG69" i="6"/>
  <c r="AF69" i="6"/>
  <c r="AE69" i="6"/>
  <c r="AD69" i="6"/>
  <c r="AC69" i="6"/>
  <c r="AB69" i="6"/>
  <c r="AA69" i="6"/>
  <c r="Z69" i="6"/>
  <c r="Y69" i="6"/>
  <c r="AJ68" i="6"/>
  <c r="AI68" i="6"/>
  <c r="AH68" i="6"/>
  <c r="AG68" i="6"/>
  <c r="AF68" i="6"/>
  <c r="AE68" i="6"/>
  <c r="AD68" i="6"/>
  <c r="AC68" i="6"/>
  <c r="AB68" i="6"/>
  <c r="AA68" i="6"/>
  <c r="Z68" i="6"/>
  <c r="Y68" i="6"/>
  <c r="AJ67" i="6"/>
  <c r="AI67" i="6"/>
  <c r="AH67" i="6"/>
  <c r="AG67" i="6"/>
  <c r="AF67" i="6"/>
  <c r="AE67" i="6"/>
  <c r="AD67" i="6"/>
  <c r="AC67" i="6"/>
  <c r="AB67" i="6"/>
  <c r="AA67" i="6"/>
  <c r="Z67" i="6"/>
  <c r="Y67" i="6"/>
  <c r="AJ66" i="6"/>
  <c r="AI66" i="6"/>
  <c r="AH66" i="6"/>
  <c r="AG66" i="6"/>
  <c r="AF66" i="6"/>
  <c r="AE66" i="6"/>
  <c r="AD66" i="6"/>
  <c r="AC66" i="6"/>
  <c r="AB66" i="6"/>
  <c r="AA66" i="6"/>
  <c r="Z66" i="6"/>
  <c r="Y66" i="6"/>
  <c r="AJ65" i="6"/>
  <c r="AI65" i="6"/>
  <c r="AH65" i="6"/>
  <c r="AG65" i="6"/>
  <c r="AF65" i="6"/>
  <c r="AE65" i="6"/>
  <c r="AD65" i="6"/>
  <c r="AC65" i="6"/>
  <c r="AB65" i="6"/>
  <c r="AA65" i="6"/>
  <c r="Z65" i="6"/>
  <c r="Y65" i="6"/>
  <c r="AJ64" i="6"/>
  <c r="AI64" i="6"/>
  <c r="AH64" i="6"/>
  <c r="AG64" i="6"/>
  <c r="AF64" i="6"/>
  <c r="AE64" i="6"/>
  <c r="AD64" i="6"/>
  <c r="AC64" i="6"/>
  <c r="AB64" i="6"/>
  <c r="AA64" i="6"/>
  <c r="Z64" i="6"/>
  <c r="Y64" i="6"/>
  <c r="AJ63" i="6"/>
  <c r="AI63" i="6"/>
  <c r="AH63" i="6"/>
  <c r="AG63" i="6"/>
  <c r="AF63" i="6"/>
  <c r="AE63" i="6"/>
  <c r="AD63" i="6"/>
  <c r="AC63" i="6"/>
  <c r="AB63" i="6"/>
  <c r="AA63" i="6"/>
  <c r="Z63" i="6"/>
  <c r="Y63" i="6"/>
  <c r="AJ62" i="6"/>
  <c r="AI62" i="6"/>
  <c r="AH62" i="6"/>
  <c r="AG62" i="6"/>
  <c r="AF62" i="6"/>
  <c r="AE62" i="6"/>
  <c r="AD62" i="6"/>
  <c r="AC62" i="6"/>
  <c r="AB62" i="6"/>
  <c r="AA62" i="6"/>
  <c r="Z62" i="6"/>
  <c r="Y62" i="6"/>
  <c r="AJ61" i="6"/>
  <c r="AI61" i="6"/>
  <c r="AH61" i="6"/>
  <c r="AG61" i="6"/>
  <c r="AF61" i="6"/>
  <c r="AE61" i="6"/>
  <c r="AD61" i="6"/>
  <c r="AC61" i="6"/>
  <c r="AB61" i="6"/>
  <c r="AA61" i="6"/>
  <c r="Z61" i="6"/>
  <c r="Y61" i="6"/>
  <c r="AJ60" i="6"/>
  <c r="AI60" i="6"/>
  <c r="AH60" i="6"/>
  <c r="AG60" i="6"/>
  <c r="AF60" i="6"/>
  <c r="AE60" i="6"/>
  <c r="AD60" i="6"/>
  <c r="AC60" i="6"/>
  <c r="AB60" i="6"/>
  <c r="AA60" i="6"/>
  <c r="Z60" i="6"/>
  <c r="Y60" i="6"/>
  <c r="AJ59" i="6"/>
  <c r="AI59" i="6"/>
  <c r="AH59" i="6"/>
  <c r="AG59" i="6"/>
  <c r="AF59" i="6"/>
  <c r="AE59" i="6"/>
  <c r="AD59" i="6"/>
  <c r="AC59" i="6"/>
  <c r="AB59" i="6"/>
  <c r="AA59" i="6"/>
  <c r="Z59" i="6"/>
  <c r="Y59" i="6"/>
  <c r="AJ58" i="6"/>
  <c r="AI58" i="6"/>
  <c r="AH58" i="6"/>
  <c r="AG58" i="6"/>
  <c r="AF58" i="6"/>
  <c r="AE58" i="6"/>
  <c r="AD58" i="6"/>
  <c r="AC58" i="6"/>
  <c r="AB58" i="6"/>
  <c r="AA58" i="6"/>
  <c r="Z58" i="6"/>
  <c r="Y58" i="6"/>
  <c r="AJ57" i="6"/>
  <c r="AI57" i="6"/>
  <c r="AH57" i="6"/>
  <c r="AG57" i="6"/>
  <c r="AF57" i="6"/>
  <c r="AE57" i="6"/>
  <c r="AD57" i="6"/>
  <c r="AC57" i="6"/>
  <c r="AB57" i="6"/>
  <c r="AA57" i="6"/>
  <c r="Z57" i="6"/>
  <c r="Y57" i="6"/>
  <c r="AJ56" i="6"/>
  <c r="AI56" i="6"/>
  <c r="AH56" i="6"/>
  <c r="AG56" i="6"/>
  <c r="AF56" i="6"/>
  <c r="AE56" i="6"/>
  <c r="AD56" i="6"/>
  <c r="AC56" i="6"/>
  <c r="AB56" i="6"/>
  <c r="AA56" i="6"/>
  <c r="Z56" i="6"/>
  <c r="Y56" i="6"/>
  <c r="AJ55" i="6"/>
  <c r="AI55" i="6"/>
  <c r="AH55" i="6"/>
  <c r="AG55" i="6"/>
  <c r="AF55" i="6"/>
  <c r="AE55" i="6"/>
  <c r="AD55" i="6"/>
  <c r="AC55" i="6"/>
  <c r="AB55" i="6"/>
  <c r="AA55" i="6"/>
  <c r="Z55" i="6"/>
  <c r="Y55" i="6"/>
  <c r="AJ54" i="6"/>
  <c r="AI54" i="6"/>
  <c r="AH54" i="6"/>
  <c r="AG54" i="6"/>
  <c r="AF54" i="6"/>
  <c r="AE54" i="6"/>
  <c r="AD54" i="6"/>
  <c r="AC54" i="6"/>
  <c r="AB54" i="6"/>
  <c r="AA54" i="6"/>
  <c r="Z54" i="6"/>
  <c r="Y54" i="6"/>
  <c r="AJ53" i="6"/>
  <c r="AI53" i="6"/>
  <c r="AH53" i="6"/>
  <c r="AG53" i="6"/>
  <c r="AF53" i="6"/>
  <c r="AE53" i="6"/>
  <c r="AD53" i="6"/>
  <c r="AC53" i="6"/>
  <c r="AB53" i="6"/>
  <c r="AA53" i="6"/>
  <c r="Z53" i="6"/>
  <c r="Y53" i="6"/>
  <c r="AJ52" i="6"/>
  <c r="AI52" i="6"/>
  <c r="AH52" i="6"/>
  <c r="AG52" i="6"/>
  <c r="AF52" i="6"/>
  <c r="AE52" i="6"/>
  <c r="AD52" i="6"/>
  <c r="AC52" i="6"/>
  <c r="AB52" i="6"/>
  <c r="AA52" i="6"/>
  <c r="Z52" i="6"/>
  <c r="Y52" i="6"/>
  <c r="AJ51" i="6"/>
  <c r="AI51" i="6"/>
  <c r="AH51" i="6"/>
  <c r="AG51" i="6"/>
  <c r="AF51" i="6"/>
  <c r="AE51" i="6"/>
  <c r="AD51" i="6"/>
  <c r="AC51" i="6"/>
  <c r="AB51" i="6"/>
  <c r="AA51" i="6"/>
  <c r="Z51" i="6"/>
  <c r="Y51" i="6"/>
  <c r="AJ50" i="6"/>
  <c r="AI50" i="6"/>
  <c r="AH50" i="6"/>
  <c r="AG50" i="6"/>
  <c r="AF50" i="6"/>
  <c r="AE50" i="6"/>
  <c r="AD50" i="6"/>
  <c r="AC50" i="6"/>
  <c r="AB50" i="6"/>
  <c r="AA50" i="6"/>
  <c r="Z50" i="6"/>
  <c r="Y50" i="6"/>
  <c r="AJ49" i="6"/>
  <c r="AI49" i="6"/>
  <c r="AH49" i="6"/>
  <c r="AG49" i="6"/>
  <c r="AF49" i="6"/>
  <c r="AE49" i="6"/>
  <c r="AD49" i="6"/>
  <c r="AC49" i="6"/>
  <c r="AB49" i="6"/>
  <c r="AA49" i="6"/>
  <c r="Z49" i="6"/>
  <c r="Y49" i="6"/>
  <c r="AJ48" i="6"/>
  <c r="AI48" i="6"/>
  <c r="AH48" i="6"/>
  <c r="AG48" i="6"/>
  <c r="AF48" i="6"/>
  <c r="AE48" i="6"/>
  <c r="AD48" i="6"/>
  <c r="AC48" i="6"/>
  <c r="AB48" i="6"/>
  <c r="AA48" i="6"/>
  <c r="Z48" i="6"/>
  <c r="Y48" i="6"/>
  <c r="AJ47" i="6"/>
  <c r="AI47" i="6"/>
  <c r="AH47" i="6"/>
  <c r="AG47" i="6"/>
  <c r="AF47" i="6"/>
  <c r="AE47" i="6"/>
  <c r="AD47" i="6"/>
  <c r="AC47" i="6"/>
  <c r="AB47" i="6"/>
  <c r="AA47" i="6"/>
  <c r="Z47" i="6"/>
  <c r="Y47" i="6"/>
  <c r="AJ46" i="6"/>
  <c r="AI46" i="6"/>
  <c r="AH46" i="6"/>
  <c r="AG46" i="6"/>
  <c r="AF46" i="6"/>
  <c r="AE46" i="6"/>
  <c r="AD46" i="6"/>
  <c r="AC46" i="6"/>
  <c r="AB46" i="6"/>
  <c r="AA46" i="6"/>
  <c r="Z46" i="6"/>
  <c r="Y46" i="6"/>
  <c r="AJ45" i="6"/>
  <c r="AI45" i="6"/>
  <c r="AH45" i="6"/>
  <c r="AG45" i="6"/>
  <c r="AF45" i="6"/>
  <c r="AE45" i="6"/>
  <c r="AD45" i="6"/>
  <c r="AC45" i="6"/>
  <c r="AB45" i="6"/>
  <c r="AA45" i="6"/>
  <c r="Z45" i="6"/>
  <c r="Y45" i="6"/>
  <c r="AJ44" i="6"/>
  <c r="AI44" i="6"/>
  <c r="AH44" i="6"/>
  <c r="AG44" i="6"/>
  <c r="AF44" i="6"/>
  <c r="AE44" i="6"/>
  <c r="AD44" i="6"/>
  <c r="AC44" i="6"/>
  <c r="AB44" i="6"/>
  <c r="AA44" i="6"/>
  <c r="Z44" i="6"/>
  <c r="Y44" i="6"/>
  <c r="AJ43" i="6"/>
  <c r="AI43" i="6"/>
  <c r="AH43" i="6"/>
  <c r="AG43" i="6"/>
  <c r="AF43" i="6"/>
  <c r="AE43" i="6"/>
  <c r="AD43" i="6"/>
  <c r="AC43" i="6"/>
  <c r="AB43" i="6"/>
  <c r="AA43" i="6"/>
  <c r="Z43" i="6"/>
  <c r="Y43" i="6"/>
  <c r="AJ42" i="6"/>
  <c r="AI42" i="6"/>
  <c r="AH42" i="6"/>
  <c r="AG42" i="6"/>
  <c r="AF42" i="6"/>
  <c r="AE42" i="6"/>
  <c r="AD42" i="6"/>
  <c r="AC42" i="6"/>
  <c r="AB42" i="6"/>
  <c r="AA42" i="6"/>
  <c r="Z42" i="6"/>
  <c r="Y42" i="6"/>
  <c r="AJ41" i="6"/>
  <c r="AI41" i="6"/>
  <c r="AH41" i="6"/>
  <c r="AG41" i="6"/>
  <c r="AF41" i="6"/>
  <c r="AE41" i="6"/>
  <c r="AD41" i="6"/>
  <c r="AC41" i="6"/>
  <c r="AB41" i="6"/>
  <c r="AA41" i="6"/>
  <c r="Z41" i="6"/>
  <c r="Y41" i="6"/>
  <c r="AJ40" i="6"/>
  <c r="AI40" i="6"/>
  <c r="AH40" i="6"/>
  <c r="AG40" i="6"/>
  <c r="AF40" i="6"/>
  <c r="AE40" i="6"/>
  <c r="AD40" i="6"/>
  <c r="AC40" i="6"/>
  <c r="AB40" i="6"/>
  <c r="AA40" i="6"/>
  <c r="Z40" i="6"/>
  <c r="Y40" i="6"/>
  <c r="AJ39" i="6"/>
  <c r="AI39" i="6"/>
  <c r="AH39" i="6"/>
  <c r="AG39" i="6"/>
  <c r="AF39" i="6"/>
  <c r="AE39" i="6"/>
  <c r="AD39" i="6"/>
  <c r="AC39" i="6"/>
  <c r="AB39" i="6"/>
  <c r="AA39" i="6"/>
  <c r="Z39" i="6"/>
  <c r="Y39" i="6"/>
  <c r="AJ38" i="6"/>
  <c r="AI38" i="6"/>
  <c r="AH38" i="6"/>
  <c r="AG38" i="6"/>
  <c r="AF38" i="6"/>
  <c r="AE38" i="6"/>
  <c r="AD38" i="6"/>
  <c r="AC38" i="6"/>
  <c r="AB38" i="6"/>
  <c r="AA38" i="6"/>
  <c r="Z38" i="6"/>
  <c r="Y38" i="6"/>
  <c r="AJ37" i="6"/>
  <c r="AI37" i="6"/>
  <c r="AH37" i="6"/>
  <c r="AG37" i="6"/>
  <c r="AF37" i="6"/>
  <c r="AE37" i="6"/>
  <c r="AD37" i="6"/>
  <c r="AC37" i="6"/>
  <c r="AB37" i="6"/>
  <c r="AA37" i="6"/>
  <c r="Z37" i="6"/>
  <c r="Y37" i="6"/>
  <c r="AJ36" i="6"/>
  <c r="AI36" i="6"/>
  <c r="AH36" i="6"/>
  <c r="AG36" i="6"/>
  <c r="AF36" i="6"/>
  <c r="AE36" i="6"/>
  <c r="AD36" i="6"/>
  <c r="AC36" i="6"/>
  <c r="AB36" i="6"/>
  <c r="AA36" i="6"/>
  <c r="Z36" i="6"/>
  <c r="Y36" i="6"/>
  <c r="AJ35" i="6"/>
  <c r="AI35" i="6"/>
  <c r="AH35" i="6"/>
  <c r="AG35" i="6"/>
  <c r="AF35" i="6"/>
  <c r="AE35" i="6"/>
  <c r="AD35" i="6"/>
  <c r="AC35" i="6"/>
  <c r="AB35" i="6"/>
  <c r="AA35" i="6"/>
  <c r="Z35" i="6"/>
  <c r="Y35" i="6"/>
  <c r="AJ34" i="6"/>
  <c r="AI34" i="6"/>
  <c r="AH34" i="6"/>
  <c r="AG34" i="6"/>
  <c r="AF34" i="6"/>
  <c r="AE34" i="6"/>
  <c r="AD34" i="6"/>
  <c r="AC34" i="6"/>
  <c r="AB34" i="6"/>
  <c r="AA34" i="6"/>
  <c r="Z34" i="6"/>
  <c r="Y34" i="6"/>
  <c r="AJ33" i="6"/>
  <c r="AI33" i="6"/>
  <c r="AH33" i="6"/>
  <c r="AG33" i="6"/>
  <c r="AF33" i="6"/>
  <c r="AE33" i="6"/>
  <c r="AD33" i="6"/>
  <c r="AC33" i="6"/>
  <c r="AB33" i="6"/>
  <c r="AA33" i="6"/>
  <c r="Z33" i="6"/>
  <c r="Y33" i="6"/>
  <c r="AJ32" i="6"/>
  <c r="AI32" i="6"/>
  <c r="AH32" i="6"/>
  <c r="AG32" i="6"/>
  <c r="AF32" i="6"/>
  <c r="AE32" i="6"/>
  <c r="AD32" i="6"/>
  <c r="AC32" i="6"/>
  <c r="AB32" i="6"/>
  <c r="AA32" i="6"/>
  <c r="Z32" i="6"/>
  <c r="Y32" i="6"/>
  <c r="AJ31" i="6"/>
  <c r="AI31" i="6"/>
  <c r="AH31" i="6"/>
  <c r="AG31" i="6"/>
  <c r="AF31" i="6"/>
  <c r="AE31" i="6"/>
  <c r="AD31" i="6"/>
  <c r="AC31" i="6"/>
  <c r="AB31" i="6"/>
  <c r="AA31" i="6"/>
  <c r="Z31" i="6"/>
  <c r="Y31" i="6"/>
  <c r="AJ30" i="6"/>
  <c r="AI30" i="6"/>
  <c r="AH30" i="6"/>
  <c r="AG30" i="6"/>
  <c r="AF30" i="6"/>
  <c r="AE30" i="6"/>
  <c r="AD30" i="6"/>
  <c r="AC30" i="6"/>
  <c r="AB30" i="6"/>
  <c r="AA30" i="6"/>
  <c r="Z30" i="6"/>
  <c r="Y30" i="6"/>
  <c r="AJ29" i="6"/>
  <c r="AI29" i="6"/>
  <c r="AH29" i="6"/>
  <c r="AG29" i="6"/>
  <c r="AF29" i="6"/>
  <c r="AE29" i="6"/>
  <c r="AD29" i="6"/>
  <c r="AC29" i="6"/>
  <c r="AB29" i="6"/>
  <c r="AA29" i="6"/>
  <c r="Z29" i="6"/>
  <c r="Y29" i="6"/>
  <c r="AJ28" i="6"/>
  <c r="AI28" i="6"/>
  <c r="AH28" i="6"/>
  <c r="AG28" i="6"/>
  <c r="AF28" i="6"/>
  <c r="AE28" i="6"/>
  <c r="AD28" i="6"/>
  <c r="AC28" i="6"/>
  <c r="AB28" i="6"/>
  <c r="AA28" i="6"/>
  <c r="Z28" i="6"/>
  <c r="Y28" i="6"/>
  <c r="AJ27" i="6"/>
  <c r="AI27" i="6"/>
  <c r="AH27" i="6"/>
  <c r="AG27" i="6"/>
  <c r="AF27" i="6"/>
  <c r="AE27" i="6"/>
  <c r="AD27" i="6"/>
  <c r="AC27" i="6"/>
  <c r="AB27" i="6"/>
  <c r="AA27" i="6"/>
  <c r="Z27" i="6"/>
  <c r="Y27" i="6"/>
  <c r="AJ26" i="6"/>
  <c r="AI26" i="6"/>
  <c r="AH26" i="6"/>
  <c r="AG26" i="6"/>
  <c r="AF26" i="6"/>
  <c r="AE26" i="6"/>
  <c r="AD26" i="6"/>
  <c r="AC26" i="6"/>
  <c r="AB26" i="6"/>
  <c r="AA26" i="6"/>
  <c r="Z26" i="6"/>
  <c r="Y26" i="6"/>
  <c r="AJ25" i="6"/>
  <c r="AI25" i="6"/>
  <c r="AH25" i="6"/>
  <c r="AG25" i="6"/>
  <c r="AF25" i="6"/>
  <c r="AE25" i="6"/>
  <c r="AD25" i="6"/>
  <c r="AC25" i="6"/>
  <c r="AB25" i="6"/>
  <c r="AA25" i="6"/>
  <c r="Z25" i="6"/>
  <c r="Y25" i="6"/>
  <c r="AJ24" i="6"/>
  <c r="AI24" i="6"/>
  <c r="AH24" i="6"/>
  <c r="AG24" i="6"/>
  <c r="AF24" i="6"/>
  <c r="AE24" i="6"/>
  <c r="AD24" i="6"/>
  <c r="AC24" i="6"/>
  <c r="AB24" i="6"/>
  <c r="AA24" i="6"/>
  <c r="Z24" i="6"/>
  <c r="Y24" i="6"/>
  <c r="AJ23" i="6"/>
  <c r="AI23" i="6"/>
  <c r="AH23" i="6"/>
  <c r="AG23" i="6"/>
  <c r="AF23" i="6"/>
  <c r="AE23" i="6"/>
  <c r="AD23" i="6"/>
  <c r="AC23" i="6"/>
  <c r="AB23" i="6"/>
  <c r="AA23" i="6"/>
  <c r="Z23" i="6"/>
  <c r="Y23" i="6"/>
  <c r="AJ22" i="6"/>
  <c r="AI22" i="6"/>
  <c r="AH22" i="6"/>
  <c r="AG22" i="6"/>
  <c r="AF22" i="6"/>
  <c r="AE22" i="6"/>
  <c r="AD22" i="6"/>
  <c r="AC22" i="6"/>
  <c r="AB22" i="6"/>
  <c r="AA22" i="6"/>
  <c r="Z22" i="6"/>
  <c r="Y22" i="6"/>
  <c r="AJ21" i="6"/>
  <c r="AI21" i="6"/>
  <c r="AH21" i="6"/>
  <c r="AG21" i="6"/>
  <c r="AF21" i="6"/>
  <c r="AE21" i="6"/>
  <c r="AD21" i="6"/>
  <c r="AC21" i="6"/>
  <c r="AB21" i="6"/>
  <c r="AA21" i="6"/>
  <c r="Z21" i="6"/>
  <c r="Y21" i="6"/>
  <c r="AJ20" i="6"/>
  <c r="AI20" i="6"/>
  <c r="AH20" i="6"/>
  <c r="AG20" i="6"/>
  <c r="AF20" i="6"/>
  <c r="AE20" i="6"/>
  <c r="AD20" i="6"/>
  <c r="AC20" i="6"/>
  <c r="AB20" i="6"/>
  <c r="AA20" i="6"/>
  <c r="Z20" i="6"/>
  <c r="Y20" i="6"/>
  <c r="AJ19" i="6"/>
  <c r="AI19" i="6"/>
  <c r="AH19" i="6"/>
  <c r="AG19" i="6"/>
  <c r="AF19" i="6"/>
  <c r="AE19" i="6"/>
  <c r="AD19" i="6"/>
  <c r="AC19" i="6"/>
  <c r="AB19" i="6"/>
  <c r="AA19" i="6"/>
  <c r="Z19" i="6"/>
  <c r="Y19" i="6"/>
  <c r="AJ18" i="6"/>
  <c r="AI18" i="6"/>
  <c r="AH18" i="6"/>
  <c r="AG18" i="6"/>
  <c r="AF18" i="6"/>
  <c r="AE18" i="6"/>
  <c r="AD18" i="6"/>
  <c r="AC18" i="6"/>
  <c r="AB18" i="6"/>
  <c r="AA18" i="6"/>
  <c r="Z18" i="6"/>
  <c r="Y18" i="6"/>
  <c r="AJ17" i="6"/>
  <c r="AI17" i="6"/>
  <c r="AH17" i="6"/>
  <c r="AG17" i="6"/>
  <c r="AF17" i="6"/>
  <c r="AE17" i="6"/>
  <c r="AD17" i="6"/>
  <c r="AC17" i="6"/>
  <c r="AB17" i="6"/>
  <c r="AA17" i="6"/>
  <c r="Z17" i="6"/>
  <c r="Y17" i="6"/>
  <c r="AJ16" i="6"/>
  <c r="AI16" i="6"/>
  <c r="AH16" i="6"/>
  <c r="AG16" i="6"/>
  <c r="AF16" i="6"/>
  <c r="AE16" i="6"/>
  <c r="AD16" i="6"/>
  <c r="AC16" i="6"/>
  <c r="AB16" i="6"/>
  <c r="AA16" i="6"/>
  <c r="Z16" i="6"/>
  <c r="Y16" i="6"/>
  <c r="AJ15" i="6"/>
  <c r="AI15" i="6"/>
  <c r="AH15" i="6"/>
  <c r="AG15" i="6"/>
  <c r="AF15" i="6"/>
  <c r="AE15" i="6"/>
  <c r="AD15" i="6"/>
  <c r="AC15" i="6"/>
  <c r="AB15" i="6"/>
  <c r="AA15" i="6"/>
  <c r="Z15" i="6"/>
  <c r="Y15" i="6"/>
  <c r="AJ14" i="6"/>
  <c r="AI14" i="6"/>
  <c r="AH14" i="6"/>
  <c r="AG14" i="6"/>
  <c r="AF14" i="6"/>
  <c r="AE14" i="6"/>
  <c r="AD14" i="6"/>
  <c r="AC14" i="6"/>
  <c r="AB14" i="6"/>
  <c r="AA14" i="6"/>
  <c r="Z14" i="6"/>
  <c r="Y14" i="6"/>
  <c r="AJ13" i="6"/>
  <c r="AI13" i="6"/>
  <c r="AH13" i="6"/>
  <c r="AG13" i="6"/>
  <c r="AF13" i="6"/>
  <c r="AE13" i="6"/>
  <c r="AD13" i="6"/>
  <c r="AC13" i="6"/>
  <c r="AB13" i="6"/>
  <c r="AA13" i="6"/>
  <c r="Z13" i="6"/>
  <c r="Y13" i="6"/>
  <c r="AJ12" i="6"/>
  <c r="AI12" i="6"/>
  <c r="AH12" i="6"/>
  <c r="AG12" i="6"/>
  <c r="AF12" i="6"/>
  <c r="AE12" i="6"/>
  <c r="AD12" i="6"/>
  <c r="AC12" i="6"/>
  <c r="AB12" i="6"/>
  <c r="AA12" i="6"/>
  <c r="Z12" i="6"/>
  <c r="Y12" i="6"/>
  <c r="AJ11" i="6"/>
  <c r="AI11" i="6"/>
  <c r="AH11" i="6"/>
  <c r="AG11" i="6"/>
  <c r="AF11" i="6"/>
  <c r="AE11" i="6"/>
  <c r="AD11" i="6"/>
  <c r="AC11" i="6"/>
  <c r="AB11" i="6"/>
  <c r="AA11" i="6"/>
  <c r="Z11" i="6"/>
  <c r="Y11" i="6"/>
  <c r="AJ10" i="6"/>
  <c r="AI10" i="6"/>
  <c r="AH10" i="6"/>
  <c r="AG10" i="6"/>
  <c r="AF10" i="6"/>
  <c r="AE10" i="6"/>
  <c r="AD10" i="6"/>
  <c r="AC10" i="6"/>
  <c r="AB10" i="6"/>
  <c r="AA10" i="6"/>
  <c r="Z10" i="6"/>
  <c r="Y10" i="6"/>
  <c r="AJ9" i="6"/>
  <c r="AI9" i="6"/>
  <c r="AH9" i="6"/>
  <c r="AG9" i="6"/>
  <c r="AF9" i="6"/>
  <c r="AE9" i="6"/>
  <c r="AD9" i="6"/>
  <c r="AC9" i="6"/>
  <c r="AB9" i="6"/>
  <c r="AA9" i="6"/>
  <c r="Z9" i="6"/>
  <c r="Y9" i="6"/>
  <c r="AJ8" i="6"/>
  <c r="AI8" i="6"/>
  <c r="AH8" i="6"/>
  <c r="AG8" i="6"/>
  <c r="AF8" i="6"/>
  <c r="AE8" i="6"/>
  <c r="AD8" i="6"/>
  <c r="AC8" i="6"/>
  <c r="AB8" i="6"/>
  <c r="AA8" i="6"/>
  <c r="Z8" i="6"/>
  <c r="Y8" i="6"/>
  <c r="AJ7" i="6"/>
  <c r="AI7" i="6"/>
  <c r="AH7" i="6"/>
  <c r="AG7" i="6"/>
  <c r="AF7" i="6"/>
  <c r="AE7" i="6"/>
  <c r="AD7" i="6"/>
  <c r="AC7" i="6"/>
  <c r="AB7" i="6"/>
  <c r="AA7" i="6"/>
  <c r="Z7" i="6"/>
  <c r="Y7" i="6"/>
  <c r="AJ6" i="6"/>
  <c r="AI6" i="6"/>
  <c r="AH6" i="6"/>
  <c r="AG6" i="6"/>
  <c r="AF6" i="6"/>
  <c r="AE6" i="6"/>
  <c r="AD6" i="6"/>
  <c r="AC6" i="6"/>
  <c r="AB6" i="6"/>
  <c r="AA6" i="6"/>
  <c r="Z6" i="6"/>
  <c r="Y6" i="6"/>
  <c r="U790" i="6"/>
  <c r="T790" i="6"/>
  <c r="S790" i="6"/>
  <c r="R790" i="6"/>
  <c r="Q790" i="6"/>
  <c r="P790" i="6"/>
  <c r="O790" i="6"/>
  <c r="N790" i="6"/>
  <c r="M790" i="6"/>
  <c r="L790" i="6"/>
  <c r="K790" i="6"/>
  <c r="J790" i="6"/>
  <c r="U789" i="6"/>
  <c r="T789" i="6"/>
  <c r="S789" i="6"/>
  <c r="R789" i="6"/>
  <c r="Q789" i="6"/>
  <c r="P789" i="6"/>
  <c r="O789" i="6"/>
  <c r="N789" i="6"/>
  <c r="M789" i="6"/>
  <c r="L789" i="6"/>
  <c r="K789" i="6"/>
  <c r="J789" i="6"/>
  <c r="U788" i="6"/>
  <c r="T788" i="6"/>
  <c r="S788" i="6"/>
  <c r="R788" i="6"/>
  <c r="Q788" i="6"/>
  <c r="P788" i="6"/>
  <c r="O788" i="6"/>
  <c r="N788" i="6"/>
  <c r="M788" i="6"/>
  <c r="L788" i="6"/>
  <c r="K788" i="6"/>
  <c r="J788" i="6"/>
  <c r="U787" i="6"/>
  <c r="T787" i="6"/>
  <c r="S787" i="6"/>
  <c r="R787" i="6"/>
  <c r="Q787" i="6"/>
  <c r="P787" i="6"/>
  <c r="O787" i="6"/>
  <c r="N787" i="6"/>
  <c r="M787" i="6"/>
  <c r="L787" i="6"/>
  <c r="K787" i="6"/>
  <c r="J787" i="6"/>
  <c r="U786" i="6"/>
  <c r="T786" i="6"/>
  <c r="S786" i="6"/>
  <c r="R786" i="6"/>
  <c r="Q786" i="6"/>
  <c r="P786" i="6"/>
  <c r="O786" i="6"/>
  <c r="N786" i="6"/>
  <c r="M786" i="6"/>
  <c r="L786" i="6"/>
  <c r="K786" i="6"/>
  <c r="J786" i="6"/>
  <c r="U785" i="6"/>
  <c r="T785" i="6"/>
  <c r="S785" i="6"/>
  <c r="R785" i="6"/>
  <c r="Q785" i="6"/>
  <c r="P785" i="6"/>
  <c r="O785" i="6"/>
  <c r="N785" i="6"/>
  <c r="M785" i="6"/>
  <c r="L785" i="6"/>
  <c r="K785" i="6"/>
  <c r="J785" i="6"/>
  <c r="U784" i="6"/>
  <c r="T784" i="6"/>
  <c r="S784" i="6"/>
  <c r="R784" i="6"/>
  <c r="Q784" i="6"/>
  <c r="P784" i="6"/>
  <c r="O784" i="6"/>
  <c r="N784" i="6"/>
  <c r="M784" i="6"/>
  <c r="L784" i="6"/>
  <c r="K784" i="6"/>
  <c r="J784" i="6"/>
  <c r="U783" i="6"/>
  <c r="T783" i="6"/>
  <c r="S783" i="6"/>
  <c r="R783" i="6"/>
  <c r="Q783" i="6"/>
  <c r="P783" i="6"/>
  <c r="O783" i="6"/>
  <c r="N783" i="6"/>
  <c r="M783" i="6"/>
  <c r="L783" i="6"/>
  <c r="K783" i="6"/>
  <c r="J783" i="6"/>
  <c r="U782" i="6"/>
  <c r="T782" i="6"/>
  <c r="S782" i="6"/>
  <c r="R782" i="6"/>
  <c r="Q782" i="6"/>
  <c r="P782" i="6"/>
  <c r="O782" i="6"/>
  <c r="N782" i="6"/>
  <c r="M782" i="6"/>
  <c r="L782" i="6"/>
  <c r="K782" i="6"/>
  <c r="J782" i="6"/>
  <c r="U781" i="6"/>
  <c r="T781" i="6"/>
  <c r="S781" i="6"/>
  <c r="R781" i="6"/>
  <c r="Q781" i="6"/>
  <c r="P781" i="6"/>
  <c r="O781" i="6"/>
  <c r="N781" i="6"/>
  <c r="M781" i="6"/>
  <c r="L781" i="6"/>
  <c r="K781" i="6"/>
  <c r="J781" i="6"/>
  <c r="U780" i="6"/>
  <c r="T780" i="6"/>
  <c r="S780" i="6"/>
  <c r="R780" i="6"/>
  <c r="Q780" i="6"/>
  <c r="P780" i="6"/>
  <c r="O780" i="6"/>
  <c r="N780" i="6"/>
  <c r="M780" i="6"/>
  <c r="L780" i="6"/>
  <c r="K780" i="6"/>
  <c r="J780" i="6"/>
  <c r="U779" i="6"/>
  <c r="T779" i="6"/>
  <c r="S779" i="6"/>
  <c r="R779" i="6"/>
  <c r="Q779" i="6"/>
  <c r="P779" i="6"/>
  <c r="O779" i="6"/>
  <c r="N779" i="6"/>
  <c r="M779" i="6"/>
  <c r="L779" i="6"/>
  <c r="K779" i="6"/>
  <c r="J779" i="6"/>
  <c r="U778" i="6"/>
  <c r="T778" i="6"/>
  <c r="S778" i="6"/>
  <c r="R778" i="6"/>
  <c r="Q778" i="6"/>
  <c r="P778" i="6"/>
  <c r="O778" i="6"/>
  <c r="N778" i="6"/>
  <c r="M778" i="6"/>
  <c r="L778" i="6"/>
  <c r="K778" i="6"/>
  <c r="J778" i="6"/>
  <c r="U777" i="6"/>
  <c r="T777" i="6"/>
  <c r="S777" i="6"/>
  <c r="R777" i="6"/>
  <c r="Q777" i="6"/>
  <c r="P777" i="6"/>
  <c r="O777" i="6"/>
  <c r="N777" i="6"/>
  <c r="M777" i="6"/>
  <c r="L777" i="6"/>
  <c r="K777" i="6"/>
  <c r="J777" i="6"/>
  <c r="U776" i="6"/>
  <c r="T776" i="6"/>
  <c r="S776" i="6"/>
  <c r="R776" i="6"/>
  <c r="Q776" i="6"/>
  <c r="P776" i="6"/>
  <c r="O776" i="6"/>
  <c r="N776" i="6"/>
  <c r="M776" i="6"/>
  <c r="L776" i="6"/>
  <c r="K776" i="6"/>
  <c r="J776" i="6"/>
  <c r="U775" i="6"/>
  <c r="T775" i="6"/>
  <c r="S775" i="6"/>
  <c r="R775" i="6"/>
  <c r="Q775" i="6"/>
  <c r="P775" i="6"/>
  <c r="O775" i="6"/>
  <c r="N775" i="6"/>
  <c r="M775" i="6"/>
  <c r="L775" i="6"/>
  <c r="K775" i="6"/>
  <c r="J775" i="6"/>
  <c r="U774" i="6"/>
  <c r="T774" i="6"/>
  <c r="S774" i="6"/>
  <c r="R774" i="6"/>
  <c r="Q774" i="6"/>
  <c r="P774" i="6"/>
  <c r="O774" i="6"/>
  <c r="N774" i="6"/>
  <c r="M774" i="6"/>
  <c r="L774" i="6"/>
  <c r="K774" i="6"/>
  <c r="J774" i="6"/>
  <c r="U773" i="6"/>
  <c r="T773" i="6"/>
  <c r="S773" i="6"/>
  <c r="R773" i="6"/>
  <c r="Q773" i="6"/>
  <c r="P773" i="6"/>
  <c r="O773" i="6"/>
  <c r="N773" i="6"/>
  <c r="M773" i="6"/>
  <c r="L773" i="6"/>
  <c r="K773" i="6"/>
  <c r="J773" i="6"/>
  <c r="U772" i="6"/>
  <c r="T772" i="6"/>
  <c r="S772" i="6"/>
  <c r="R772" i="6"/>
  <c r="Q772" i="6"/>
  <c r="P772" i="6"/>
  <c r="O772" i="6"/>
  <c r="N772" i="6"/>
  <c r="M772" i="6"/>
  <c r="L772" i="6"/>
  <c r="K772" i="6"/>
  <c r="J772" i="6"/>
  <c r="U771" i="6"/>
  <c r="T771" i="6"/>
  <c r="S771" i="6"/>
  <c r="R771" i="6"/>
  <c r="Q771" i="6"/>
  <c r="P771" i="6"/>
  <c r="O771" i="6"/>
  <c r="N771" i="6"/>
  <c r="M771" i="6"/>
  <c r="L771" i="6"/>
  <c r="K771" i="6"/>
  <c r="J771" i="6"/>
  <c r="U770" i="6"/>
  <c r="T770" i="6"/>
  <c r="S770" i="6"/>
  <c r="R770" i="6"/>
  <c r="Q770" i="6"/>
  <c r="P770" i="6"/>
  <c r="O770" i="6"/>
  <c r="N770" i="6"/>
  <c r="M770" i="6"/>
  <c r="L770" i="6"/>
  <c r="K770" i="6"/>
  <c r="J770" i="6"/>
  <c r="U769" i="6"/>
  <c r="T769" i="6"/>
  <c r="S769" i="6"/>
  <c r="R769" i="6"/>
  <c r="Q769" i="6"/>
  <c r="P769" i="6"/>
  <c r="O769" i="6"/>
  <c r="N769" i="6"/>
  <c r="M769" i="6"/>
  <c r="L769" i="6"/>
  <c r="K769" i="6"/>
  <c r="J769" i="6"/>
  <c r="U768" i="6"/>
  <c r="T768" i="6"/>
  <c r="S768" i="6"/>
  <c r="R768" i="6"/>
  <c r="Q768" i="6"/>
  <c r="P768" i="6"/>
  <c r="O768" i="6"/>
  <c r="N768" i="6"/>
  <c r="M768" i="6"/>
  <c r="L768" i="6"/>
  <c r="K768" i="6"/>
  <c r="J768" i="6"/>
  <c r="U767" i="6"/>
  <c r="T767" i="6"/>
  <c r="S767" i="6"/>
  <c r="R767" i="6"/>
  <c r="Q767" i="6"/>
  <c r="P767" i="6"/>
  <c r="O767" i="6"/>
  <c r="N767" i="6"/>
  <c r="M767" i="6"/>
  <c r="L767" i="6"/>
  <c r="K767" i="6"/>
  <c r="J767" i="6"/>
  <c r="U766" i="6"/>
  <c r="T766" i="6"/>
  <c r="S766" i="6"/>
  <c r="R766" i="6"/>
  <c r="Q766" i="6"/>
  <c r="P766" i="6"/>
  <c r="O766" i="6"/>
  <c r="N766" i="6"/>
  <c r="M766" i="6"/>
  <c r="L766" i="6"/>
  <c r="K766" i="6"/>
  <c r="J766" i="6"/>
  <c r="U765" i="6"/>
  <c r="T765" i="6"/>
  <c r="S765" i="6"/>
  <c r="R765" i="6"/>
  <c r="Q765" i="6"/>
  <c r="P765" i="6"/>
  <c r="O765" i="6"/>
  <c r="N765" i="6"/>
  <c r="M765" i="6"/>
  <c r="L765" i="6"/>
  <c r="K765" i="6"/>
  <c r="J765" i="6"/>
  <c r="U764" i="6"/>
  <c r="T764" i="6"/>
  <c r="S764" i="6"/>
  <c r="R764" i="6"/>
  <c r="Q764" i="6"/>
  <c r="P764" i="6"/>
  <c r="O764" i="6"/>
  <c r="N764" i="6"/>
  <c r="M764" i="6"/>
  <c r="L764" i="6"/>
  <c r="K764" i="6"/>
  <c r="J764" i="6"/>
  <c r="U763" i="6"/>
  <c r="T763" i="6"/>
  <c r="S763" i="6"/>
  <c r="R763" i="6"/>
  <c r="Q763" i="6"/>
  <c r="P763" i="6"/>
  <c r="O763" i="6"/>
  <c r="N763" i="6"/>
  <c r="M763" i="6"/>
  <c r="L763" i="6"/>
  <c r="K763" i="6"/>
  <c r="J763" i="6"/>
  <c r="U762" i="6"/>
  <c r="T762" i="6"/>
  <c r="S762" i="6"/>
  <c r="R762" i="6"/>
  <c r="Q762" i="6"/>
  <c r="P762" i="6"/>
  <c r="O762" i="6"/>
  <c r="N762" i="6"/>
  <c r="M762" i="6"/>
  <c r="L762" i="6"/>
  <c r="K762" i="6"/>
  <c r="J762" i="6"/>
  <c r="U761" i="6"/>
  <c r="T761" i="6"/>
  <c r="S761" i="6"/>
  <c r="R761" i="6"/>
  <c r="Q761" i="6"/>
  <c r="P761" i="6"/>
  <c r="O761" i="6"/>
  <c r="N761" i="6"/>
  <c r="M761" i="6"/>
  <c r="L761" i="6"/>
  <c r="K761" i="6"/>
  <c r="J761" i="6"/>
  <c r="U760" i="6"/>
  <c r="T760" i="6"/>
  <c r="S760" i="6"/>
  <c r="R760" i="6"/>
  <c r="Q760" i="6"/>
  <c r="P760" i="6"/>
  <c r="O760" i="6"/>
  <c r="N760" i="6"/>
  <c r="M760" i="6"/>
  <c r="L760" i="6"/>
  <c r="K760" i="6"/>
  <c r="J760" i="6"/>
  <c r="U759" i="6"/>
  <c r="T759" i="6"/>
  <c r="S759" i="6"/>
  <c r="R759" i="6"/>
  <c r="Q759" i="6"/>
  <c r="P759" i="6"/>
  <c r="O759" i="6"/>
  <c r="N759" i="6"/>
  <c r="M759" i="6"/>
  <c r="L759" i="6"/>
  <c r="K759" i="6"/>
  <c r="J759" i="6"/>
  <c r="U758" i="6"/>
  <c r="T758" i="6"/>
  <c r="S758" i="6"/>
  <c r="R758" i="6"/>
  <c r="Q758" i="6"/>
  <c r="P758" i="6"/>
  <c r="O758" i="6"/>
  <c r="N758" i="6"/>
  <c r="M758" i="6"/>
  <c r="L758" i="6"/>
  <c r="K758" i="6"/>
  <c r="J758" i="6"/>
  <c r="U757" i="6"/>
  <c r="T757" i="6"/>
  <c r="S757" i="6"/>
  <c r="R757" i="6"/>
  <c r="Q757" i="6"/>
  <c r="P757" i="6"/>
  <c r="O757" i="6"/>
  <c r="N757" i="6"/>
  <c r="M757" i="6"/>
  <c r="L757" i="6"/>
  <c r="K757" i="6"/>
  <c r="J757" i="6"/>
  <c r="U756" i="6"/>
  <c r="T756" i="6"/>
  <c r="S756" i="6"/>
  <c r="R756" i="6"/>
  <c r="Q756" i="6"/>
  <c r="P756" i="6"/>
  <c r="O756" i="6"/>
  <c r="N756" i="6"/>
  <c r="M756" i="6"/>
  <c r="L756" i="6"/>
  <c r="K756" i="6"/>
  <c r="J756" i="6"/>
  <c r="U755" i="6"/>
  <c r="T755" i="6"/>
  <c r="S755" i="6"/>
  <c r="R755" i="6"/>
  <c r="Q755" i="6"/>
  <c r="P755" i="6"/>
  <c r="O755" i="6"/>
  <c r="N755" i="6"/>
  <c r="M755" i="6"/>
  <c r="L755" i="6"/>
  <c r="K755" i="6"/>
  <c r="J755" i="6"/>
  <c r="U754" i="6"/>
  <c r="T754" i="6"/>
  <c r="S754" i="6"/>
  <c r="R754" i="6"/>
  <c r="Q754" i="6"/>
  <c r="P754" i="6"/>
  <c r="O754" i="6"/>
  <c r="N754" i="6"/>
  <c r="M754" i="6"/>
  <c r="L754" i="6"/>
  <c r="K754" i="6"/>
  <c r="J754" i="6"/>
  <c r="U753" i="6"/>
  <c r="T753" i="6"/>
  <c r="S753" i="6"/>
  <c r="R753" i="6"/>
  <c r="Q753" i="6"/>
  <c r="P753" i="6"/>
  <c r="O753" i="6"/>
  <c r="N753" i="6"/>
  <c r="M753" i="6"/>
  <c r="L753" i="6"/>
  <c r="K753" i="6"/>
  <c r="J753" i="6"/>
  <c r="U752" i="6"/>
  <c r="T752" i="6"/>
  <c r="S752" i="6"/>
  <c r="R752" i="6"/>
  <c r="Q752" i="6"/>
  <c r="P752" i="6"/>
  <c r="O752" i="6"/>
  <c r="N752" i="6"/>
  <c r="M752" i="6"/>
  <c r="L752" i="6"/>
  <c r="K752" i="6"/>
  <c r="J752" i="6"/>
  <c r="U751" i="6"/>
  <c r="T751" i="6"/>
  <c r="S751" i="6"/>
  <c r="R751" i="6"/>
  <c r="Q751" i="6"/>
  <c r="P751" i="6"/>
  <c r="O751" i="6"/>
  <c r="N751" i="6"/>
  <c r="M751" i="6"/>
  <c r="L751" i="6"/>
  <c r="K751" i="6"/>
  <c r="J751" i="6"/>
  <c r="U750" i="6"/>
  <c r="T750" i="6"/>
  <c r="S750" i="6"/>
  <c r="R750" i="6"/>
  <c r="Q750" i="6"/>
  <c r="P750" i="6"/>
  <c r="O750" i="6"/>
  <c r="N750" i="6"/>
  <c r="M750" i="6"/>
  <c r="L750" i="6"/>
  <c r="K750" i="6"/>
  <c r="J750" i="6"/>
  <c r="U749" i="6"/>
  <c r="T749" i="6"/>
  <c r="S749" i="6"/>
  <c r="R749" i="6"/>
  <c r="Q749" i="6"/>
  <c r="P749" i="6"/>
  <c r="O749" i="6"/>
  <c r="N749" i="6"/>
  <c r="M749" i="6"/>
  <c r="L749" i="6"/>
  <c r="K749" i="6"/>
  <c r="J749" i="6"/>
  <c r="U748" i="6"/>
  <c r="T748" i="6"/>
  <c r="S748" i="6"/>
  <c r="R748" i="6"/>
  <c r="Q748" i="6"/>
  <c r="P748" i="6"/>
  <c r="O748" i="6"/>
  <c r="N748" i="6"/>
  <c r="M748" i="6"/>
  <c r="L748" i="6"/>
  <c r="K748" i="6"/>
  <c r="J748" i="6"/>
  <c r="U747" i="6"/>
  <c r="T747" i="6"/>
  <c r="S747" i="6"/>
  <c r="R747" i="6"/>
  <c r="Q747" i="6"/>
  <c r="P747" i="6"/>
  <c r="O747" i="6"/>
  <c r="N747" i="6"/>
  <c r="M747" i="6"/>
  <c r="L747" i="6"/>
  <c r="K747" i="6"/>
  <c r="J747" i="6"/>
  <c r="U746" i="6"/>
  <c r="T746" i="6"/>
  <c r="S746" i="6"/>
  <c r="R746" i="6"/>
  <c r="Q746" i="6"/>
  <c r="P746" i="6"/>
  <c r="O746" i="6"/>
  <c r="N746" i="6"/>
  <c r="M746" i="6"/>
  <c r="L746" i="6"/>
  <c r="K746" i="6"/>
  <c r="J746" i="6"/>
  <c r="U745" i="6"/>
  <c r="T745" i="6"/>
  <c r="S745" i="6"/>
  <c r="R745" i="6"/>
  <c r="Q745" i="6"/>
  <c r="P745" i="6"/>
  <c r="O745" i="6"/>
  <c r="N745" i="6"/>
  <c r="M745" i="6"/>
  <c r="L745" i="6"/>
  <c r="K745" i="6"/>
  <c r="J745" i="6"/>
  <c r="U744" i="6"/>
  <c r="T744" i="6"/>
  <c r="S744" i="6"/>
  <c r="R744" i="6"/>
  <c r="Q744" i="6"/>
  <c r="P744" i="6"/>
  <c r="O744" i="6"/>
  <c r="N744" i="6"/>
  <c r="M744" i="6"/>
  <c r="L744" i="6"/>
  <c r="K744" i="6"/>
  <c r="J744" i="6"/>
  <c r="U743" i="6"/>
  <c r="T743" i="6"/>
  <c r="S743" i="6"/>
  <c r="R743" i="6"/>
  <c r="Q743" i="6"/>
  <c r="P743" i="6"/>
  <c r="O743" i="6"/>
  <c r="N743" i="6"/>
  <c r="M743" i="6"/>
  <c r="L743" i="6"/>
  <c r="K743" i="6"/>
  <c r="J743" i="6"/>
  <c r="U742" i="6"/>
  <c r="T742" i="6"/>
  <c r="S742" i="6"/>
  <c r="R742" i="6"/>
  <c r="Q742" i="6"/>
  <c r="P742" i="6"/>
  <c r="O742" i="6"/>
  <c r="N742" i="6"/>
  <c r="M742" i="6"/>
  <c r="L742" i="6"/>
  <c r="K742" i="6"/>
  <c r="J742" i="6"/>
  <c r="U741" i="6"/>
  <c r="T741" i="6"/>
  <c r="S741" i="6"/>
  <c r="R741" i="6"/>
  <c r="Q741" i="6"/>
  <c r="P741" i="6"/>
  <c r="O741" i="6"/>
  <c r="N741" i="6"/>
  <c r="M741" i="6"/>
  <c r="L741" i="6"/>
  <c r="K741" i="6"/>
  <c r="J741" i="6"/>
  <c r="U740" i="6"/>
  <c r="T740" i="6"/>
  <c r="S740" i="6"/>
  <c r="R740" i="6"/>
  <c r="Q740" i="6"/>
  <c r="P740" i="6"/>
  <c r="O740" i="6"/>
  <c r="N740" i="6"/>
  <c r="M740" i="6"/>
  <c r="L740" i="6"/>
  <c r="K740" i="6"/>
  <c r="J740" i="6"/>
  <c r="U739" i="6"/>
  <c r="T739" i="6"/>
  <c r="S739" i="6"/>
  <c r="R739" i="6"/>
  <c r="Q739" i="6"/>
  <c r="P739" i="6"/>
  <c r="O739" i="6"/>
  <c r="N739" i="6"/>
  <c r="M739" i="6"/>
  <c r="L739" i="6"/>
  <c r="K739" i="6"/>
  <c r="J739" i="6"/>
  <c r="U738" i="6"/>
  <c r="T738" i="6"/>
  <c r="S738" i="6"/>
  <c r="R738" i="6"/>
  <c r="Q738" i="6"/>
  <c r="P738" i="6"/>
  <c r="O738" i="6"/>
  <c r="N738" i="6"/>
  <c r="M738" i="6"/>
  <c r="L738" i="6"/>
  <c r="K738" i="6"/>
  <c r="J738" i="6"/>
  <c r="U737" i="6"/>
  <c r="T737" i="6"/>
  <c r="S737" i="6"/>
  <c r="R737" i="6"/>
  <c r="Q737" i="6"/>
  <c r="P737" i="6"/>
  <c r="O737" i="6"/>
  <c r="N737" i="6"/>
  <c r="M737" i="6"/>
  <c r="L737" i="6"/>
  <c r="K737" i="6"/>
  <c r="J737" i="6"/>
  <c r="U736" i="6"/>
  <c r="T736" i="6"/>
  <c r="S736" i="6"/>
  <c r="R736" i="6"/>
  <c r="Q736" i="6"/>
  <c r="P736" i="6"/>
  <c r="O736" i="6"/>
  <c r="N736" i="6"/>
  <c r="M736" i="6"/>
  <c r="L736" i="6"/>
  <c r="K736" i="6"/>
  <c r="J736" i="6"/>
  <c r="U735" i="6"/>
  <c r="T735" i="6"/>
  <c r="S735" i="6"/>
  <c r="R735" i="6"/>
  <c r="Q735" i="6"/>
  <c r="P735" i="6"/>
  <c r="O735" i="6"/>
  <c r="N735" i="6"/>
  <c r="M735" i="6"/>
  <c r="L735" i="6"/>
  <c r="K735" i="6"/>
  <c r="J735" i="6"/>
  <c r="U734" i="6"/>
  <c r="T734" i="6"/>
  <c r="S734" i="6"/>
  <c r="R734" i="6"/>
  <c r="Q734" i="6"/>
  <c r="P734" i="6"/>
  <c r="O734" i="6"/>
  <c r="N734" i="6"/>
  <c r="M734" i="6"/>
  <c r="L734" i="6"/>
  <c r="K734" i="6"/>
  <c r="J734" i="6"/>
  <c r="U733" i="6"/>
  <c r="T733" i="6"/>
  <c r="S733" i="6"/>
  <c r="R733" i="6"/>
  <c r="Q733" i="6"/>
  <c r="P733" i="6"/>
  <c r="O733" i="6"/>
  <c r="N733" i="6"/>
  <c r="M733" i="6"/>
  <c r="L733" i="6"/>
  <c r="K733" i="6"/>
  <c r="J733" i="6"/>
  <c r="U732" i="6"/>
  <c r="T732" i="6"/>
  <c r="S732" i="6"/>
  <c r="R732" i="6"/>
  <c r="Q732" i="6"/>
  <c r="P732" i="6"/>
  <c r="O732" i="6"/>
  <c r="N732" i="6"/>
  <c r="M732" i="6"/>
  <c r="L732" i="6"/>
  <c r="K732" i="6"/>
  <c r="J732" i="6"/>
  <c r="U731" i="6"/>
  <c r="T731" i="6"/>
  <c r="S731" i="6"/>
  <c r="R731" i="6"/>
  <c r="Q731" i="6"/>
  <c r="P731" i="6"/>
  <c r="O731" i="6"/>
  <c r="N731" i="6"/>
  <c r="M731" i="6"/>
  <c r="L731" i="6"/>
  <c r="K731" i="6"/>
  <c r="J731" i="6"/>
  <c r="U730" i="6"/>
  <c r="T730" i="6"/>
  <c r="S730" i="6"/>
  <c r="R730" i="6"/>
  <c r="Q730" i="6"/>
  <c r="P730" i="6"/>
  <c r="O730" i="6"/>
  <c r="N730" i="6"/>
  <c r="M730" i="6"/>
  <c r="L730" i="6"/>
  <c r="K730" i="6"/>
  <c r="J730" i="6"/>
  <c r="U729" i="6"/>
  <c r="T729" i="6"/>
  <c r="S729" i="6"/>
  <c r="R729" i="6"/>
  <c r="Q729" i="6"/>
  <c r="P729" i="6"/>
  <c r="O729" i="6"/>
  <c r="N729" i="6"/>
  <c r="M729" i="6"/>
  <c r="L729" i="6"/>
  <c r="K729" i="6"/>
  <c r="J729" i="6"/>
  <c r="U728" i="6"/>
  <c r="T728" i="6"/>
  <c r="S728" i="6"/>
  <c r="R728" i="6"/>
  <c r="Q728" i="6"/>
  <c r="P728" i="6"/>
  <c r="O728" i="6"/>
  <c r="N728" i="6"/>
  <c r="M728" i="6"/>
  <c r="L728" i="6"/>
  <c r="K728" i="6"/>
  <c r="J728" i="6"/>
  <c r="U727" i="6"/>
  <c r="T727" i="6"/>
  <c r="S727" i="6"/>
  <c r="R727" i="6"/>
  <c r="Q727" i="6"/>
  <c r="P727" i="6"/>
  <c r="O727" i="6"/>
  <c r="N727" i="6"/>
  <c r="M727" i="6"/>
  <c r="L727" i="6"/>
  <c r="K727" i="6"/>
  <c r="J727" i="6"/>
  <c r="U726" i="6"/>
  <c r="T726" i="6"/>
  <c r="S726" i="6"/>
  <c r="R726" i="6"/>
  <c r="Q726" i="6"/>
  <c r="P726" i="6"/>
  <c r="O726" i="6"/>
  <c r="N726" i="6"/>
  <c r="M726" i="6"/>
  <c r="L726" i="6"/>
  <c r="K726" i="6"/>
  <c r="J726" i="6"/>
  <c r="U725" i="6"/>
  <c r="T725" i="6"/>
  <c r="S725" i="6"/>
  <c r="R725" i="6"/>
  <c r="Q725" i="6"/>
  <c r="P725" i="6"/>
  <c r="O725" i="6"/>
  <c r="N725" i="6"/>
  <c r="M725" i="6"/>
  <c r="L725" i="6"/>
  <c r="K725" i="6"/>
  <c r="J725" i="6"/>
  <c r="U724" i="6"/>
  <c r="T724" i="6"/>
  <c r="S724" i="6"/>
  <c r="R724" i="6"/>
  <c r="Q724" i="6"/>
  <c r="P724" i="6"/>
  <c r="O724" i="6"/>
  <c r="N724" i="6"/>
  <c r="M724" i="6"/>
  <c r="L724" i="6"/>
  <c r="K724" i="6"/>
  <c r="J724" i="6"/>
  <c r="U723" i="6"/>
  <c r="T723" i="6"/>
  <c r="S723" i="6"/>
  <c r="R723" i="6"/>
  <c r="Q723" i="6"/>
  <c r="P723" i="6"/>
  <c r="O723" i="6"/>
  <c r="N723" i="6"/>
  <c r="M723" i="6"/>
  <c r="L723" i="6"/>
  <c r="K723" i="6"/>
  <c r="J723" i="6"/>
  <c r="U722" i="6"/>
  <c r="T722" i="6"/>
  <c r="S722" i="6"/>
  <c r="R722" i="6"/>
  <c r="Q722" i="6"/>
  <c r="P722" i="6"/>
  <c r="O722" i="6"/>
  <c r="N722" i="6"/>
  <c r="M722" i="6"/>
  <c r="L722" i="6"/>
  <c r="K722" i="6"/>
  <c r="J722" i="6"/>
  <c r="U721" i="6"/>
  <c r="T721" i="6"/>
  <c r="S721" i="6"/>
  <c r="R721" i="6"/>
  <c r="Q721" i="6"/>
  <c r="P721" i="6"/>
  <c r="O721" i="6"/>
  <c r="N721" i="6"/>
  <c r="M721" i="6"/>
  <c r="L721" i="6"/>
  <c r="K721" i="6"/>
  <c r="J721" i="6"/>
  <c r="U720" i="6"/>
  <c r="T720" i="6"/>
  <c r="S720" i="6"/>
  <c r="R720" i="6"/>
  <c r="Q720" i="6"/>
  <c r="P720" i="6"/>
  <c r="O720" i="6"/>
  <c r="N720" i="6"/>
  <c r="M720" i="6"/>
  <c r="L720" i="6"/>
  <c r="K720" i="6"/>
  <c r="J720" i="6"/>
  <c r="U719" i="6"/>
  <c r="T719" i="6"/>
  <c r="S719" i="6"/>
  <c r="R719" i="6"/>
  <c r="Q719" i="6"/>
  <c r="P719" i="6"/>
  <c r="O719" i="6"/>
  <c r="N719" i="6"/>
  <c r="M719" i="6"/>
  <c r="L719" i="6"/>
  <c r="K719" i="6"/>
  <c r="J719" i="6"/>
  <c r="U718" i="6"/>
  <c r="T718" i="6"/>
  <c r="S718" i="6"/>
  <c r="R718" i="6"/>
  <c r="Q718" i="6"/>
  <c r="P718" i="6"/>
  <c r="O718" i="6"/>
  <c r="N718" i="6"/>
  <c r="M718" i="6"/>
  <c r="L718" i="6"/>
  <c r="K718" i="6"/>
  <c r="J718" i="6"/>
  <c r="U717" i="6"/>
  <c r="T717" i="6"/>
  <c r="S717" i="6"/>
  <c r="R717" i="6"/>
  <c r="Q717" i="6"/>
  <c r="P717" i="6"/>
  <c r="O717" i="6"/>
  <c r="N717" i="6"/>
  <c r="M717" i="6"/>
  <c r="L717" i="6"/>
  <c r="K717" i="6"/>
  <c r="J717" i="6"/>
  <c r="U716" i="6"/>
  <c r="T716" i="6"/>
  <c r="S716" i="6"/>
  <c r="R716" i="6"/>
  <c r="Q716" i="6"/>
  <c r="P716" i="6"/>
  <c r="O716" i="6"/>
  <c r="N716" i="6"/>
  <c r="M716" i="6"/>
  <c r="L716" i="6"/>
  <c r="K716" i="6"/>
  <c r="J716" i="6"/>
  <c r="U715" i="6"/>
  <c r="T715" i="6"/>
  <c r="S715" i="6"/>
  <c r="R715" i="6"/>
  <c r="Q715" i="6"/>
  <c r="P715" i="6"/>
  <c r="O715" i="6"/>
  <c r="N715" i="6"/>
  <c r="M715" i="6"/>
  <c r="L715" i="6"/>
  <c r="K715" i="6"/>
  <c r="J715" i="6"/>
  <c r="U714" i="6"/>
  <c r="T714" i="6"/>
  <c r="S714" i="6"/>
  <c r="R714" i="6"/>
  <c r="Q714" i="6"/>
  <c r="P714" i="6"/>
  <c r="O714" i="6"/>
  <c r="N714" i="6"/>
  <c r="M714" i="6"/>
  <c r="L714" i="6"/>
  <c r="K714" i="6"/>
  <c r="J714" i="6"/>
  <c r="U713" i="6"/>
  <c r="T713" i="6"/>
  <c r="S713" i="6"/>
  <c r="R713" i="6"/>
  <c r="Q713" i="6"/>
  <c r="P713" i="6"/>
  <c r="O713" i="6"/>
  <c r="N713" i="6"/>
  <c r="M713" i="6"/>
  <c r="L713" i="6"/>
  <c r="K713" i="6"/>
  <c r="J713" i="6"/>
  <c r="U712" i="6"/>
  <c r="T712" i="6"/>
  <c r="S712" i="6"/>
  <c r="R712" i="6"/>
  <c r="Q712" i="6"/>
  <c r="P712" i="6"/>
  <c r="O712" i="6"/>
  <c r="N712" i="6"/>
  <c r="M712" i="6"/>
  <c r="L712" i="6"/>
  <c r="K712" i="6"/>
  <c r="J712" i="6"/>
  <c r="U711" i="6"/>
  <c r="T711" i="6"/>
  <c r="S711" i="6"/>
  <c r="R711" i="6"/>
  <c r="Q711" i="6"/>
  <c r="P711" i="6"/>
  <c r="O711" i="6"/>
  <c r="N711" i="6"/>
  <c r="M711" i="6"/>
  <c r="L711" i="6"/>
  <c r="K711" i="6"/>
  <c r="J711" i="6"/>
  <c r="U710" i="6"/>
  <c r="T710" i="6"/>
  <c r="S710" i="6"/>
  <c r="R710" i="6"/>
  <c r="Q710" i="6"/>
  <c r="P710" i="6"/>
  <c r="O710" i="6"/>
  <c r="N710" i="6"/>
  <c r="M710" i="6"/>
  <c r="L710" i="6"/>
  <c r="K710" i="6"/>
  <c r="J710" i="6"/>
  <c r="U709" i="6"/>
  <c r="T709" i="6"/>
  <c r="S709" i="6"/>
  <c r="R709" i="6"/>
  <c r="Q709" i="6"/>
  <c r="P709" i="6"/>
  <c r="O709" i="6"/>
  <c r="N709" i="6"/>
  <c r="M709" i="6"/>
  <c r="L709" i="6"/>
  <c r="K709" i="6"/>
  <c r="J709" i="6"/>
  <c r="U708" i="6"/>
  <c r="T708" i="6"/>
  <c r="S708" i="6"/>
  <c r="R708" i="6"/>
  <c r="Q708" i="6"/>
  <c r="P708" i="6"/>
  <c r="O708" i="6"/>
  <c r="N708" i="6"/>
  <c r="M708" i="6"/>
  <c r="L708" i="6"/>
  <c r="K708" i="6"/>
  <c r="J708" i="6"/>
  <c r="U707" i="6"/>
  <c r="T707" i="6"/>
  <c r="S707" i="6"/>
  <c r="R707" i="6"/>
  <c r="Q707" i="6"/>
  <c r="P707" i="6"/>
  <c r="O707" i="6"/>
  <c r="N707" i="6"/>
  <c r="M707" i="6"/>
  <c r="L707" i="6"/>
  <c r="K707" i="6"/>
  <c r="J707" i="6"/>
  <c r="U706" i="6"/>
  <c r="T706" i="6"/>
  <c r="S706" i="6"/>
  <c r="R706" i="6"/>
  <c r="Q706" i="6"/>
  <c r="P706" i="6"/>
  <c r="O706" i="6"/>
  <c r="N706" i="6"/>
  <c r="M706" i="6"/>
  <c r="L706" i="6"/>
  <c r="K706" i="6"/>
  <c r="J706" i="6"/>
  <c r="U705" i="6"/>
  <c r="T705" i="6"/>
  <c r="S705" i="6"/>
  <c r="R705" i="6"/>
  <c r="Q705" i="6"/>
  <c r="P705" i="6"/>
  <c r="O705" i="6"/>
  <c r="N705" i="6"/>
  <c r="M705" i="6"/>
  <c r="L705" i="6"/>
  <c r="K705" i="6"/>
  <c r="J705" i="6"/>
  <c r="U704" i="6"/>
  <c r="T704" i="6"/>
  <c r="S704" i="6"/>
  <c r="R704" i="6"/>
  <c r="Q704" i="6"/>
  <c r="P704" i="6"/>
  <c r="O704" i="6"/>
  <c r="N704" i="6"/>
  <c r="M704" i="6"/>
  <c r="L704" i="6"/>
  <c r="K704" i="6"/>
  <c r="J704" i="6"/>
  <c r="U703" i="6"/>
  <c r="T703" i="6"/>
  <c r="S703" i="6"/>
  <c r="R703" i="6"/>
  <c r="Q703" i="6"/>
  <c r="P703" i="6"/>
  <c r="O703" i="6"/>
  <c r="N703" i="6"/>
  <c r="M703" i="6"/>
  <c r="L703" i="6"/>
  <c r="K703" i="6"/>
  <c r="J703" i="6"/>
  <c r="U702" i="6"/>
  <c r="T702" i="6"/>
  <c r="S702" i="6"/>
  <c r="R702" i="6"/>
  <c r="Q702" i="6"/>
  <c r="P702" i="6"/>
  <c r="O702" i="6"/>
  <c r="N702" i="6"/>
  <c r="M702" i="6"/>
  <c r="L702" i="6"/>
  <c r="K702" i="6"/>
  <c r="J702" i="6"/>
  <c r="U701" i="6"/>
  <c r="T701" i="6"/>
  <c r="S701" i="6"/>
  <c r="R701" i="6"/>
  <c r="Q701" i="6"/>
  <c r="P701" i="6"/>
  <c r="O701" i="6"/>
  <c r="N701" i="6"/>
  <c r="M701" i="6"/>
  <c r="L701" i="6"/>
  <c r="K701" i="6"/>
  <c r="J701" i="6"/>
  <c r="U700" i="6"/>
  <c r="T700" i="6"/>
  <c r="S700" i="6"/>
  <c r="R700" i="6"/>
  <c r="Q700" i="6"/>
  <c r="P700" i="6"/>
  <c r="O700" i="6"/>
  <c r="N700" i="6"/>
  <c r="M700" i="6"/>
  <c r="L700" i="6"/>
  <c r="K700" i="6"/>
  <c r="J700" i="6"/>
  <c r="U699" i="6"/>
  <c r="T699" i="6"/>
  <c r="S699" i="6"/>
  <c r="R699" i="6"/>
  <c r="Q699" i="6"/>
  <c r="P699" i="6"/>
  <c r="O699" i="6"/>
  <c r="N699" i="6"/>
  <c r="M699" i="6"/>
  <c r="L699" i="6"/>
  <c r="K699" i="6"/>
  <c r="J699" i="6"/>
  <c r="U698" i="6"/>
  <c r="T698" i="6"/>
  <c r="S698" i="6"/>
  <c r="R698" i="6"/>
  <c r="Q698" i="6"/>
  <c r="P698" i="6"/>
  <c r="O698" i="6"/>
  <c r="N698" i="6"/>
  <c r="M698" i="6"/>
  <c r="L698" i="6"/>
  <c r="K698" i="6"/>
  <c r="J698" i="6"/>
  <c r="U697" i="6"/>
  <c r="T697" i="6"/>
  <c r="S697" i="6"/>
  <c r="R697" i="6"/>
  <c r="Q697" i="6"/>
  <c r="P697" i="6"/>
  <c r="O697" i="6"/>
  <c r="N697" i="6"/>
  <c r="M697" i="6"/>
  <c r="L697" i="6"/>
  <c r="K697" i="6"/>
  <c r="J697" i="6"/>
  <c r="U696" i="6"/>
  <c r="T696" i="6"/>
  <c r="S696" i="6"/>
  <c r="R696" i="6"/>
  <c r="Q696" i="6"/>
  <c r="P696" i="6"/>
  <c r="O696" i="6"/>
  <c r="N696" i="6"/>
  <c r="M696" i="6"/>
  <c r="L696" i="6"/>
  <c r="K696" i="6"/>
  <c r="J696" i="6"/>
  <c r="U695" i="6"/>
  <c r="T695" i="6"/>
  <c r="S695" i="6"/>
  <c r="R695" i="6"/>
  <c r="Q695" i="6"/>
  <c r="P695" i="6"/>
  <c r="O695" i="6"/>
  <c r="N695" i="6"/>
  <c r="M695" i="6"/>
  <c r="L695" i="6"/>
  <c r="K695" i="6"/>
  <c r="J695" i="6"/>
  <c r="U694" i="6"/>
  <c r="T694" i="6"/>
  <c r="S694" i="6"/>
  <c r="R694" i="6"/>
  <c r="Q694" i="6"/>
  <c r="P694" i="6"/>
  <c r="O694" i="6"/>
  <c r="N694" i="6"/>
  <c r="M694" i="6"/>
  <c r="L694" i="6"/>
  <c r="K694" i="6"/>
  <c r="J694" i="6"/>
  <c r="U693" i="6"/>
  <c r="T693" i="6"/>
  <c r="S693" i="6"/>
  <c r="R693" i="6"/>
  <c r="Q693" i="6"/>
  <c r="P693" i="6"/>
  <c r="O693" i="6"/>
  <c r="N693" i="6"/>
  <c r="M693" i="6"/>
  <c r="L693" i="6"/>
  <c r="K693" i="6"/>
  <c r="J693" i="6"/>
  <c r="U692" i="6"/>
  <c r="T692" i="6"/>
  <c r="S692" i="6"/>
  <c r="R692" i="6"/>
  <c r="Q692" i="6"/>
  <c r="P692" i="6"/>
  <c r="O692" i="6"/>
  <c r="N692" i="6"/>
  <c r="M692" i="6"/>
  <c r="L692" i="6"/>
  <c r="K692" i="6"/>
  <c r="J692" i="6"/>
  <c r="U691" i="6"/>
  <c r="T691" i="6"/>
  <c r="S691" i="6"/>
  <c r="R691" i="6"/>
  <c r="Q691" i="6"/>
  <c r="P691" i="6"/>
  <c r="O691" i="6"/>
  <c r="N691" i="6"/>
  <c r="M691" i="6"/>
  <c r="L691" i="6"/>
  <c r="K691" i="6"/>
  <c r="J691" i="6"/>
  <c r="U690" i="6"/>
  <c r="T690" i="6"/>
  <c r="S690" i="6"/>
  <c r="R690" i="6"/>
  <c r="Q690" i="6"/>
  <c r="P690" i="6"/>
  <c r="O690" i="6"/>
  <c r="N690" i="6"/>
  <c r="M690" i="6"/>
  <c r="L690" i="6"/>
  <c r="K690" i="6"/>
  <c r="J690" i="6"/>
  <c r="U689" i="6"/>
  <c r="T689" i="6"/>
  <c r="S689" i="6"/>
  <c r="R689" i="6"/>
  <c r="Q689" i="6"/>
  <c r="P689" i="6"/>
  <c r="O689" i="6"/>
  <c r="N689" i="6"/>
  <c r="M689" i="6"/>
  <c r="L689" i="6"/>
  <c r="K689" i="6"/>
  <c r="J689" i="6"/>
  <c r="U688" i="6"/>
  <c r="T688" i="6"/>
  <c r="S688" i="6"/>
  <c r="R688" i="6"/>
  <c r="Q688" i="6"/>
  <c r="P688" i="6"/>
  <c r="O688" i="6"/>
  <c r="N688" i="6"/>
  <c r="M688" i="6"/>
  <c r="L688" i="6"/>
  <c r="K688" i="6"/>
  <c r="J688" i="6"/>
  <c r="U687" i="6"/>
  <c r="T687" i="6"/>
  <c r="S687" i="6"/>
  <c r="R687" i="6"/>
  <c r="Q687" i="6"/>
  <c r="P687" i="6"/>
  <c r="O687" i="6"/>
  <c r="N687" i="6"/>
  <c r="M687" i="6"/>
  <c r="L687" i="6"/>
  <c r="K687" i="6"/>
  <c r="J687" i="6"/>
  <c r="U686" i="6"/>
  <c r="T686" i="6"/>
  <c r="S686" i="6"/>
  <c r="R686" i="6"/>
  <c r="Q686" i="6"/>
  <c r="P686" i="6"/>
  <c r="O686" i="6"/>
  <c r="N686" i="6"/>
  <c r="M686" i="6"/>
  <c r="L686" i="6"/>
  <c r="K686" i="6"/>
  <c r="J686" i="6"/>
  <c r="U685" i="6"/>
  <c r="T685" i="6"/>
  <c r="S685" i="6"/>
  <c r="R685" i="6"/>
  <c r="Q685" i="6"/>
  <c r="P685" i="6"/>
  <c r="O685" i="6"/>
  <c r="N685" i="6"/>
  <c r="M685" i="6"/>
  <c r="L685" i="6"/>
  <c r="K685" i="6"/>
  <c r="J685" i="6"/>
  <c r="U684" i="6"/>
  <c r="T684" i="6"/>
  <c r="S684" i="6"/>
  <c r="R684" i="6"/>
  <c r="Q684" i="6"/>
  <c r="P684" i="6"/>
  <c r="O684" i="6"/>
  <c r="N684" i="6"/>
  <c r="M684" i="6"/>
  <c r="L684" i="6"/>
  <c r="K684" i="6"/>
  <c r="J684" i="6"/>
  <c r="U683" i="6"/>
  <c r="T683" i="6"/>
  <c r="S683" i="6"/>
  <c r="R683" i="6"/>
  <c r="Q683" i="6"/>
  <c r="P683" i="6"/>
  <c r="O683" i="6"/>
  <c r="N683" i="6"/>
  <c r="M683" i="6"/>
  <c r="L683" i="6"/>
  <c r="K683" i="6"/>
  <c r="J683" i="6"/>
  <c r="U682" i="6"/>
  <c r="T682" i="6"/>
  <c r="S682" i="6"/>
  <c r="R682" i="6"/>
  <c r="Q682" i="6"/>
  <c r="P682" i="6"/>
  <c r="O682" i="6"/>
  <c r="N682" i="6"/>
  <c r="M682" i="6"/>
  <c r="L682" i="6"/>
  <c r="K682" i="6"/>
  <c r="J682" i="6"/>
  <c r="U681" i="6"/>
  <c r="T681" i="6"/>
  <c r="S681" i="6"/>
  <c r="R681" i="6"/>
  <c r="Q681" i="6"/>
  <c r="P681" i="6"/>
  <c r="O681" i="6"/>
  <c r="N681" i="6"/>
  <c r="M681" i="6"/>
  <c r="L681" i="6"/>
  <c r="K681" i="6"/>
  <c r="J681" i="6"/>
  <c r="U680" i="6"/>
  <c r="T680" i="6"/>
  <c r="S680" i="6"/>
  <c r="R680" i="6"/>
  <c r="Q680" i="6"/>
  <c r="P680" i="6"/>
  <c r="O680" i="6"/>
  <c r="N680" i="6"/>
  <c r="M680" i="6"/>
  <c r="L680" i="6"/>
  <c r="K680" i="6"/>
  <c r="J680" i="6"/>
  <c r="U679" i="6"/>
  <c r="T679" i="6"/>
  <c r="S679" i="6"/>
  <c r="R679" i="6"/>
  <c r="Q679" i="6"/>
  <c r="P679" i="6"/>
  <c r="O679" i="6"/>
  <c r="N679" i="6"/>
  <c r="M679" i="6"/>
  <c r="L679" i="6"/>
  <c r="K679" i="6"/>
  <c r="J679" i="6"/>
  <c r="U678" i="6"/>
  <c r="T678" i="6"/>
  <c r="S678" i="6"/>
  <c r="R678" i="6"/>
  <c r="Q678" i="6"/>
  <c r="P678" i="6"/>
  <c r="O678" i="6"/>
  <c r="N678" i="6"/>
  <c r="M678" i="6"/>
  <c r="L678" i="6"/>
  <c r="K678" i="6"/>
  <c r="J678" i="6"/>
  <c r="U677" i="6"/>
  <c r="T677" i="6"/>
  <c r="S677" i="6"/>
  <c r="R677" i="6"/>
  <c r="Q677" i="6"/>
  <c r="P677" i="6"/>
  <c r="O677" i="6"/>
  <c r="N677" i="6"/>
  <c r="M677" i="6"/>
  <c r="L677" i="6"/>
  <c r="K677" i="6"/>
  <c r="J677" i="6"/>
  <c r="U676" i="6"/>
  <c r="T676" i="6"/>
  <c r="S676" i="6"/>
  <c r="R676" i="6"/>
  <c r="Q676" i="6"/>
  <c r="P676" i="6"/>
  <c r="O676" i="6"/>
  <c r="N676" i="6"/>
  <c r="M676" i="6"/>
  <c r="L676" i="6"/>
  <c r="K676" i="6"/>
  <c r="J676" i="6"/>
  <c r="U675" i="6"/>
  <c r="T675" i="6"/>
  <c r="S675" i="6"/>
  <c r="R675" i="6"/>
  <c r="Q675" i="6"/>
  <c r="P675" i="6"/>
  <c r="O675" i="6"/>
  <c r="N675" i="6"/>
  <c r="M675" i="6"/>
  <c r="L675" i="6"/>
  <c r="K675" i="6"/>
  <c r="J675" i="6"/>
  <c r="U674" i="6"/>
  <c r="T674" i="6"/>
  <c r="S674" i="6"/>
  <c r="R674" i="6"/>
  <c r="Q674" i="6"/>
  <c r="P674" i="6"/>
  <c r="O674" i="6"/>
  <c r="N674" i="6"/>
  <c r="M674" i="6"/>
  <c r="L674" i="6"/>
  <c r="K674" i="6"/>
  <c r="J674" i="6"/>
  <c r="U673" i="6"/>
  <c r="T673" i="6"/>
  <c r="S673" i="6"/>
  <c r="R673" i="6"/>
  <c r="Q673" i="6"/>
  <c r="P673" i="6"/>
  <c r="O673" i="6"/>
  <c r="N673" i="6"/>
  <c r="M673" i="6"/>
  <c r="L673" i="6"/>
  <c r="K673" i="6"/>
  <c r="J673" i="6"/>
  <c r="U672" i="6"/>
  <c r="T672" i="6"/>
  <c r="S672" i="6"/>
  <c r="R672" i="6"/>
  <c r="Q672" i="6"/>
  <c r="P672" i="6"/>
  <c r="O672" i="6"/>
  <c r="N672" i="6"/>
  <c r="M672" i="6"/>
  <c r="L672" i="6"/>
  <c r="K672" i="6"/>
  <c r="J672" i="6"/>
  <c r="U671" i="6"/>
  <c r="T671" i="6"/>
  <c r="S671" i="6"/>
  <c r="R671" i="6"/>
  <c r="Q671" i="6"/>
  <c r="P671" i="6"/>
  <c r="O671" i="6"/>
  <c r="N671" i="6"/>
  <c r="M671" i="6"/>
  <c r="L671" i="6"/>
  <c r="K671" i="6"/>
  <c r="J671" i="6"/>
  <c r="U670" i="6"/>
  <c r="T670" i="6"/>
  <c r="S670" i="6"/>
  <c r="R670" i="6"/>
  <c r="Q670" i="6"/>
  <c r="P670" i="6"/>
  <c r="O670" i="6"/>
  <c r="N670" i="6"/>
  <c r="M670" i="6"/>
  <c r="L670" i="6"/>
  <c r="K670" i="6"/>
  <c r="J670" i="6"/>
  <c r="U669" i="6"/>
  <c r="T669" i="6"/>
  <c r="S669" i="6"/>
  <c r="R669" i="6"/>
  <c r="Q669" i="6"/>
  <c r="P669" i="6"/>
  <c r="O669" i="6"/>
  <c r="N669" i="6"/>
  <c r="M669" i="6"/>
  <c r="L669" i="6"/>
  <c r="K669" i="6"/>
  <c r="J669" i="6"/>
  <c r="U668" i="6"/>
  <c r="T668" i="6"/>
  <c r="S668" i="6"/>
  <c r="R668" i="6"/>
  <c r="Q668" i="6"/>
  <c r="P668" i="6"/>
  <c r="O668" i="6"/>
  <c r="N668" i="6"/>
  <c r="M668" i="6"/>
  <c r="L668" i="6"/>
  <c r="K668" i="6"/>
  <c r="J668" i="6"/>
  <c r="U667" i="6"/>
  <c r="T667" i="6"/>
  <c r="S667" i="6"/>
  <c r="R667" i="6"/>
  <c r="Q667" i="6"/>
  <c r="P667" i="6"/>
  <c r="O667" i="6"/>
  <c r="N667" i="6"/>
  <c r="M667" i="6"/>
  <c r="L667" i="6"/>
  <c r="K667" i="6"/>
  <c r="J667" i="6"/>
  <c r="U666" i="6"/>
  <c r="T666" i="6"/>
  <c r="S666" i="6"/>
  <c r="R666" i="6"/>
  <c r="Q666" i="6"/>
  <c r="P666" i="6"/>
  <c r="O666" i="6"/>
  <c r="N666" i="6"/>
  <c r="M666" i="6"/>
  <c r="L666" i="6"/>
  <c r="K666" i="6"/>
  <c r="J666" i="6"/>
  <c r="U665" i="6"/>
  <c r="T665" i="6"/>
  <c r="S665" i="6"/>
  <c r="R665" i="6"/>
  <c r="Q665" i="6"/>
  <c r="P665" i="6"/>
  <c r="O665" i="6"/>
  <c r="N665" i="6"/>
  <c r="M665" i="6"/>
  <c r="L665" i="6"/>
  <c r="K665" i="6"/>
  <c r="J665" i="6"/>
  <c r="U664" i="6"/>
  <c r="T664" i="6"/>
  <c r="S664" i="6"/>
  <c r="R664" i="6"/>
  <c r="Q664" i="6"/>
  <c r="P664" i="6"/>
  <c r="O664" i="6"/>
  <c r="N664" i="6"/>
  <c r="M664" i="6"/>
  <c r="L664" i="6"/>
  <c r="K664" i="6"/>
  <c r="J664" i="6"/>
  <c r="U663" i="6"/>
  <c r="T663" i="6"/>
  <c r="S663" i="6"/>
  <c r="R663" i="6"/>
  <c r="Q663" i="6"/>
  <c r="P663" i="6"/>
  <c r="O663" i="6"/>
  <c r="N663" i="6"/>
  <c r="M663" i="6"/>
  <c r="L663" i="6"/>
  <c r="K663" i="6"/>
  <c r="J663" i="6"/>
  <c r="U662" i="6"/>
  <c r="T662" i="6"/>
  <c r="S662" i="6"/>
  <c r="R662" i="6"/>
  <c r="Q662" i="6"/>
  <c r="P662" i="6"/>
  <c r="O662" i="6"/>
  <c r="N662" i="6"/>
  <c r="M662" i="6"/>
  <c r="L662" i="6"/>
  <c r="K662" i="6"/>
  <c r="J662" i="6"/>
  <c r="U661" i="6"/>
  <c r="T661" i="6"/>
  <c r="S661" i="6"/>
  <c r="R661" i="6"/>
  <c r="Q661" i="6"/>
  <c r="P661" i="6"/>
  <c r="O661" i="6"/>
  <c r="N661" i="6"/>
  <c r="M661" i="6"/>
  <c r="L661" i="6"/>
  <c r="K661" i="6"/>
  <c r="J661" i="6"/>
  <c r="U660" i="6"/>
  <c r="T660" i="6"/>
  <c r="S660" i="6"/>
  <c r="R660" i="6"/>
  <c r="Q660" i="6"/>
  <c r="P660" i="6"/>
  <c r="O660" i="6"/>
  <c r="N660" i="6"/>
  <c r="M660" i="6"/>
  <c r="L660" i="6"/>
  <c r="K660" i="6"/>
  <c r="J660" i="6"/>
  <c r="U659" i="6"/>
  <c r="T659" i="6"/>
  <c r="S659" i="6"/>
  <c r="R659" i="6"/>
  <c r="Q659" i="6"/>
  <c r="P659" i="6"/>
  <c r="O659" i="6"/>
  <c r="N659" i="6"/>
  <c r="M659" i="6"/>
  <c r="L659" i="6"/>
  <c r="K659" i="6"/>
  <c r="J659" i="6"/>
  <c r="U658" i="6"/>
  <c r="T658" i="6"/>
  <c r="S658" i="6"/>
  <c r="R658" i="6"/>
  <c r="Q658" i="6"/>
  <c r="P658" i="6"/>
  <c r="O658" i="6"/>
  <c r="N658" i="6"/>
  <c r="M658" i="6"/>
  <c r="L658" i="6"/>
  <c r="K658" i="6"/>
  <c r="J658" i="6"/>
  <c r="U657" i="6"/>
  <c r="T657" i="6"/>
  <c r="S657" i="6"/>
  <c r="R657" i="6"/>
  <c r="Q657" i="6"/>
  <c r="P657" i="6"/>
  <c r="O657" i="6"/>
  <c r="N657" i="6"/>
  <c r="M657" i="6"/>
  <c r="L657" i="6"/>
  <c r="K657" i="6"/>
  <c r="J657" i="6"/>
  <c r="U656" i="6"/>
  <c r="T656" i="6"/>
  <c r="S656" i="6"/>
  <c r="R656" i="6"/>
  <c r="Q656" i="6"/>
  <c r="P656" i="6"/>
  <c r="O656" i="6"/>
  <c r="N656" i="6"/>
  <c r="M656" i="6"/>
  <c r="L656" i="6"/>
  <c r="K656" i="6"/>
  <c r="J656" i="6"/>
  <c r="U655" i="6"/>
  <c r="T655" i="6"/>
  <c r="S655" i="6"/>
  <c r="R655" i="6"/>
  <c r="Q655" i="6"/>
  <c r="P655" i="6"/>
  <c r="O655" i="6"/>
  <c r="N655" i="6"/>
  <c r="M655" i="6"/>
  <c r="L655" i="6"/>
  <c r="K655" i="6"/>
  <c r="J655" i="6"/>
  <c r="U654" i="6"/>
  <c r="T654" i="6"/>
  <c r="S654" i="6"/>
  <c r="R654" i="6"/>
  <c r="Q654" i="6"/>
  <c r="P654" i="6"/>
  <c r="O654" i="6"/>
  <c r="N654" i="6"/>
  <c r="M654" i="6"/>
  <c r="L654" i="6"/>
  <c r="K654" i="6"/>
  <c r="J654" i="6"/>
  <c r="U653" i="6"/>
  <c r="T653" i="6"/>
  <c r="S653" i="6"/>
  <c r="R653" i="6"/>
  <c r="Q653" i="6"/>
  <c r="P653" i="6"/>
  <c r="O653" i="6"/>
  <c r="N653" i="6"/>
  <c r="M653" i="6"/>
  <c r="L653" i="6"/>
  <c r="K653" i="6"/>
  <c r="J653" i="6"/>
  <c r="U652" i="6"/>
  <c r="T652" i="6"/>
  <c r="S652" i="6"/>
  <c r="R652" i="6"/>
  <c r="Q652" i="6"/>
  <c r="P652" i="6"/>
  <c r="O652" i="6"/>
  <c r="N652" i="6"/>
  <c r="M652" i="6"/>
  <c r="L652" i="6"/>
  <c r="K652" i="6"/>
  <c r="J652" i="6"/>
  <c r="U651" i="6"/>
  <c r="T651" i="6"/>
  <c r="S651" i="6"/>
  <c r="R651" i="6"/>
  <c r="Q651" i="6"/>
  <c r="P651" i="6"/>
  <c r="O651" i="6"/>
  <c r="N651" i="6"/>
  <c r="M651" i="6"/>
  <c r="L651" i="6"/>
  <c r="K651" i="6"/>
  <c r="J651" i="6"/>
  <c r="U650" i="6"/>
  <c r="T650" i="6"/>
  <c r="S650" i="6"/>
  <c r="R650" i="6"/>
  <c r="Q650" i="6"/>
  <c r="P650" i="6"/>
  <c r="O650" i="6"/>
  <c r="N650" i="6"/>
  <c r="M650" i="6"/>
  <c r="L650" i="6"/>
  <c r="K650" i="6"/>
  <c r="J650" i="6"/>
  <c r="U649" i="6"/>
  <c r="T649" i="6"/>
  <c r="S649" i="6"/>
  <c r="R649" i="6"/>
  <c r="Q649" i="6"/>
  <c r="P649" i="6"/>
  <c r="O649" i="6"/>
  <c r="N649" i="6"/>
  <c r="M649" i="6"/>
  <c r="L649" i="6"/>
  <c r="K649" i="6"/>
  <c r="J649" i="6"/>
  <c r="U648" i="6"/>
  <c r="T648" i="6"/>
  <c r="S648" i="6"/>
  <c r="R648" i="6"/>
  <c r="Q648" i="6"/>
  <c r="P648" i="6"/>
  <c r="O648" i="6"/>
  <c r="N648" i="6"/>
  <c r="M648" i="6"/>
  <c r="L648" i="6"/>
  <c r="K648" i="6"/>
  <c r="J648" i="6"/>
  <c r="U647" i="6"/>
  <c r="T647" i="6"/>
  <c r="S647" i="6"/>
  <c r="R647" i="6"/>
  <c r="Q647" i="6"/>
  <c r="P647" i="6"/>
  <c r="O647" i="6"/>
  <c r="N647" i="6"/>
  <c r="M647" i="6"/>
  <c r="L647" i="6"/>
  <c r="K647" i="6"/>
  <c r="J647" i="6"/>
  <c r="U646" i="6"/>
  <c r="T646" i="6"/>
  <c r="S646" i="6"/>
  <c r="R646" i="6"/>
  <c r="Q646" i="6"/>
  <c r="P646" i="6"/>
  <c r="O646" i="6"/>
  <c r="N646" i="6"/>
  <c r="M646" i="6"/>
  <c r="L646" i="6"/>
  <c r="K646" i="6"/>
  <c r="J646" i="6"/>
  <c r="U645" i="6"/>
  <c r="T645" i="6"/>
  <c r="S645" i="6"/>
  <c r="R645" i="6"/>
  <c r="Q645" i="6"/>
  <c r="P645" i="6"/>
  <c r="O645" i="6"/>
  <c r="N645" i="6"/>
  <c r="M645" i="6"/>
  <c r="L645" i="6"/>
  <c r="K645" i="6"/>
  <c r="J645" i="6"/>
  <c r="U644" i="6"/>
  <c r="T644" i="6"/>
  <c r="S644" i="6"/>
  <c r="R644" i="6"/>
  <c r="Q644" i="6"/>
  <c r="P644" i="6"/>
  <c r="O644" i="6"/>
  <c r="N644" i="6"/>
  <c r="M644" i="6"/>
  <c r="L644" i="6"/>
  <c r="K644" i="6"/>
  <c r="J644" i="6"/>
  <c r="U643" i="6"/>
  <c r="T643" i="6"/>
  <c r="S643" i="6"/>
  <c r="R643" i="6"/>
  <c r="Q643" i="6"/>
  <c r="P643" i="6"/>
  <c r="O643" i="6"/>
  <c r="N643" i="6"/>
  <c r="M643" i="6"/>
  <c r="L643" i="6"/>
  <c r="K643" i="6"/>
  <c r="J643" i="6"/>
  <c r="U642" i="6"/>
  <c r="T642" i="6"/>
  <c r="S642" i="6"/>
  <c r="R642" i="6"/>
  <c r="Q642" i="6"/>
  <c r="P642" i="6"/>
  <c r="O642" i="6"/>
  <c r="N642" i="6"/>
  <c r="M642" i="6"/>
  <c r="L642" i="6"/>
  <c r="K642" i="6"/>
  <c r="J642" i="6"/>
  <c r="U641" i="6"/>
  <c r="T641" i="6"/>
  <c r="S641" i="6"/>
  <c r="R641" i="6"/>
  <c r="Q641" i="6"/>
  <c r="P641" i="6"/>
  <c r="O641" i="6"/>
  <c r="N641" i="6"/>
  <c r="M641" i="6"/>
  <c r="L641" i="6"/>
  <c r="K641" i="6"/>
  <c r="J641" i="6"/>
  <c r="U640" i="6"/>
  <c r="T640" i="6"/>
  <c r="S640" i="6"/>
  <c r="R640" i="6"/>
  <c r="Q640" i="6"/>
  <c r="P640" i="6"/>
  <c r="O640" i="6"/>
  <c r="N640" i="6"/>
  <c r="M640" i="6"/>
  <c r="L640" i="6"/>
  <c r="K640" i="6"/>
  <c r="J640" i="6"/>
  <c r="U639" i="6"/>
  <c r="T639" i="6"/>
  <c r="S639" i="6"/>
  <c r="R639" i="6"/>
  <c r="Q639" i="6"/>
  <c r="P639" i="6"/>
  <c r="O639" i="6"/>
  <c r="N639" i="6"/>
  <c r="M639" i="6"/>
  <c r="L639" i="6"/>
  <c r="K639" i="6"/>
  <c r="J639" i="6"/>
  <c r="U638" i="6"/>
  <c r="T638" i="6"/>
  <c r="S638" i="6"/>
  <c r="R638" i="6"/>
  <c r="Q638" i="6"/>
  <c r="P638" i="6"/>
  <c r="O638" i="6"/>
  <c r="N638" i="6"/>
  <c r="M638" i="6"/>
  <c r="L638" i="6"/>
  <c r="K638" i="6"/>
  <c r="J638" i="6"/>
  <c r="U637" i="6"/>
  <c r="T637" i="6"/>
  <c r="S637" i="6"/>
  <c r="R637" i="6"/>
  <c r="Q637" i="6"/>
  <c r="P637" i="6"/>
  <c r="O637" i="6"/>
  <c r="N637" i="6"/>
  <c r="M637" i="6"/>
  <c r="L637" i="6"/>
  <c r="K637" i="6"/>
  <c r="J637" i="6"/>
  <c r="U636" i="6"/>
  <c r="T636" i="6"/>
  <c r="S636" i="6"/>
  <c r="R636" i="6"/>
  <c r="Q636" i="6"/>
  <c r="P636" i="6"/>
  <c r="O636" i="6"/>
  <c r="N636" i="6"/>
  <c r="M636" i="6"/>
  <c r="L636" i="6"/>
  <c r="K636" i="6"/>
  <c r="J636" i="6"/>
  <c r="U635" i="6"/>
  <c r="T635" i="6"/>
  <c r="S635" i="6"/>
  <c r="R635" i="6"/>
  <c r="Q635" i="6"/>
  <c r="P635" i="6"/>
  <c r="O635" i="6"/>
  <c r="N635" i="6"/>
  <c r="M635" i="6"/>
  <c r="L635" i="6"/>
  <c r="K635" i="6"/>
  <c r="J635" i="6"/>
  <c r="U634" i="6"/>
  <c r="T634" i="6"/>
  <c r="S634" i="6"/>
  <c r="R634" i="6"/>
  <c r="Q634" i="6"/>
  <c r="P634" i="6"/>
  <c r="O634" i="6"/>
  <c r="N634" i="6"/>
  <c r="M634" i="6"/>
  <c r="L634" i="6"/>
  <c r="K634" i="6"/>
  <c r="J634" i="6"/>
  <c r="U633" i="6"/>
  <c r="T633" i="6"/>
  <c r="S633" i="6"/>
  <c r="R633" i="6"/>
  <c r="Q633" i="6"/>
  <c r="P633" i="6"/>
  <c r="O633" i="6"/>
  <c r="N633" i="6"/>
  <c r="M633" i="6"/>
  <c r="L633" i="6"/>
  <c r="K633" i="6"/>
  <c r="J633" i="6"/>
  <c r="U632" i="6"/>
  <c r="T632" i="6"/>
  <c r="S632" i="6"/>
  <c r="R632" i="6"/>
  <c r="Q632" i="6"/>
  <c r="P632" i="6"/>
  <c r="O632" i="6"/>
  <c r="N632" i="6"/>
  <c r="M632" i="6"/>
  <c r="L632" i="6"/>
  <c r="K632" i="6"/>
  <c r="J632" i="6"/>
  <c r="U631" i="6"/>
  <c r="T631" i="6"/>
  <c r="S631" i="6"/>
  <c r="R631" i="6"/>
  <c r="Q631" i="6"/>
  <c r="P631" i="6"/>
  <c r="O631" i="6"/>
  <c r="N631" i="6"/>
  <c r="M631" i="6"/>
  <c r="L631" i="6"/>
  <c r="K631" i="6"/>
  <c r="J631" i="6"/>
  <c r="U630" i="6"/>
  <c r="T630" i="6"/>
  <c r="S630" i="6"/>
  <c r="R630" i="6"/>
  <c r="Q630" i="6"/>
  <c r="P630" i="6"/>
  <c r="O630" i="6"/>
  <c r="N630" i="6"/>
  <c r="M630" i="6"/>
  <c r="L630" i="6"/>
  <c r="K630" i="6"/>
  <c r="J630" i="6"/>
  <c r="U629" i="6"/>
  <c r="T629" i="6"/>
  <c r="S629" i="6"/>
  <c r="R629" i="6"/>
  <c r="Q629" i="6"/>
  <c r="P629" i="6"/>
  <c r="O629" i="6"/>
  <c r="N629" i="6"/>
  <c r="M629" i="6"/>
  <c r="L629" i="6"/>
  <c r="K629" i="6"/>
  <c r="J629" i="6"/>
  <c r="U628" i="6"/>
  <c r="T628" i="6"/>
  <c r="S628" i="6"/>
  <c r="R628" i="6"/>
  <c r="Q628" i="6"/>
  <c r="P628" i="6"/>
  <c r="O628" i="6"/>
  <c r="N628" i="6"/>
  <c r="M628" i="6"/>
  <c r="L628" i="6"/>
  <c r="K628" i="6"/>
  <c r="J628" i="6"/>
  <c r="U627" i="6"/>
  <c r="T627" i="6"/>
  <c r="S627" i="6"/>
  <c r="R627" i="6"/>
  <c r="Q627" i="6"/>
  <c r="P627" i="6"/>
  <c r="O627" i="6"/>
  <c r="N627" i="6"/>
  <c r="M627" i="6"/>
  <c r="L627" i="6"/>
  <c r="K627" i="6"/>
  <c r="J627" i="6"/>
  <c r="U626" i="6"/>
  <c r="T626" i="6"/>
  <c r="S626" i="6"/>
  <c r="R626" i="6"/>
  <c r="Q626" i="6"/>
  <c r="P626" i="6"/>
  <c r="O626" i="6"/>
  <c r="N626" i="6"/>
  <c r="M626" i="6"/>
  <c r="L626" i="6"/>
  <c r="K626" i="6"/>
  <c r="J626" i="6"/>
  <c r="U625" i="6"/>
  <c r="T625" i="6"/>
  <c r="S625" i="6"/>
  <c r="R625" i="6"/>
  <c r="Q625" i="6"/>
  <c r="P625" i="6"/>
  <c r="O625" i="6"/>
  <c r="N625" i="6"/>
  <c r="M625" i="6"/>
  <c r="L625" i="6"/>
  <c r="K625" i="6"/>
  <c r="J625" i="6"/>
  <c r="U624" i="6"/>
  <c r="T624" i="6"/>
  <c r="S624" i="6"/>
  <c r="R624" i="6"/>
  <c r="Q624" i="6"/>
  <c r="P624" i="6"/>
  <c r="O624" i="6"/>
  <c r="N624" i="6"/>
  <c r="M624" i="6"/>
  <c r="L624" i="6"/>
  <c r="K624" i="6"/>
  <c r="J624" i="6"/>
  <c r="U623" i="6"/>
  <c r="T623" i="6"/>
  <c r="S623" i="6"/>
  <c r="R623" i="6"/>
  <c r="Q623" i="6"/>
  <c r="P623" i="6"/>
  <c r="O623" i="6"/>
  <c r="N623" i="6"/>
  <c r="M623" i="6"/>
  <c r="L623" i="6"/>
  <c r="K623" i="6"/>
  <c r="J623" i="6"/>
  <c r="U622" i="6"/>
  <c r="T622" i="6"/>
  <c r="S622" i="6"/>
  <c r="R622" i="6"/>
  <c r="Q622" i="6"/>
  <c r="P622" i="6"/>
  <c r="O622" i="6"/>
  <c r="N622" i="6"/>
  <c r="M622" i="6"/>
  <c r="L622" i="6"/>
  <c r="K622" i="6"/>
  <c r="J622" i="6"/>
  <c r="U621" i="6"/>
  <c r="T621" i="6"/>
  <c r="S621" i="6"/>
  <c r="R621" i="6"/>
  <c r="Q621" i="6"/>
  <c r="P621" i="6"/>
  <c r="O621" i="6"/>
  <c r="N621" i="6"/>
  <c r="M621" i="6"/>
  <c r="L621" i="6"/>
  <c r="K621" i="6"/>
  <c r="J621" i="6"/>
  <c r="U620" i="6"/>
  <c r="T620" i="6"/>
  <c r="S620" i="6"/>
  <c r="R620" i="6"/>
  <c r="Q620" i="6"/>
  <c r="P620" i="6"/>
  <c r="O620" i="6"/>
  <c r="N620" i="6"/>
  <c r="M620" i="6"/>
  <c r="L620" i="6"/>
  <c r="K620" i="6"/>
  <c r="J620" i="6"/>
  <c r="U619" i="6"/>
  <c r="T619" i="6"/>
  <c r="S619" i="6"/>
  <c r="R619" i="6"/>
  <c r="Q619" i="6"/>
  <c r="P619" i="6"/>
  <c r="O619" i="6"/>
  <c r="N619" i="6"/>
  <c r="M619" i="6"/>
  <c r="L619" i="6"/>
  <c r="K619" i="6"/>
  <c r="J619" i="6"/>
  <c r="U618" i="6"/>
  <c r="T618" i="6"/>
  <c r="S618" i="6"/>
  <c r="R618" i="6"/>
  <c r="Q618" i="6"/>
  <c r="P618" i="6"/>
  <c r="O618" i="6"/>
  <c r="N618" i="6"/>
  <c r="M618" i="6"/>
  <c r="L618" i="6"/>
  <c r="K618" i="6"/>
  <c r="J618" i="6"/>
  <c r="U617" i="6"/>
  <c r="T617" i="6"/>
  <c r="S617" i="6"/>
  <c r="R617" i="6"/>
  <c r="Q617" i="6"/>
  <c r="P617" i="6"/>
  <c r="O617" i="6"/>
  <c r="N617" i="6"/>
  <c r="M617" i="6"/>
  <c r="L617" i="6"/>
  <c r="K617" i="6"/>
  <c r="J617" i="6"/>
  <c r="U616" i="6"/>
  <c r="T616" i="6"/>
  <c r="S616" i="6"/>
  <c r="R616" i="6"/>
  <c r="Q616" i="6"/>
  <c r="P616" i="6"/>
  <c r="O616" i="6"/>
  <c r="N616" i="6"/>
  <c r="M616" i="6"/>
  <c r="L616" i="6"/>
  <c r="K616" i="6"/>
  <c r="J616" i="6"/>
  <c r="U615" i="6"/>
  <c r="T615" i="6"/>
  <c r="S615" i="6"/>
  <c r="R615" i="6"/>
  <c r="Q615" i="6"/>
  <c r="P615" i="6"/>
  <c r="O615" i="6"/>
  <c r="N615" i="6"/>
  <c r="M615" i="6"/>
  <c r="L615" i="6"/>
  <c r="K615" i="6"/>
  <c r="J615" i="6"/>
  <c r="U614" i="6"/>
  <c r="T614" i="6"/>
  <c r="S614" i="6"/>
  <c r="R614" i="6"/>
  <c r="Q614" i="6"/>
  <c r="P614" i="6"/>
  <c r="O614" i="6"/>
  <c r="N614" i="6"/>
  <c r="M614" i="6"/>
  <c r="L614" i="6"/>
  <c r="K614" i="6"/>
  <c r="J614" i="6"/>
  <c r="U613" i="6"/>
  <c r="T613" i="6"/>
  <c r="S613" i="6"/>
  <c r="R613" i="6"/>
  <c r="Q613" i="6"/>
  <c r="P613" i="6"/>
  <c r="O613" i="6"/>
  <c r="N613" i="6"/>
  <c r="M613" i="6"/>
  <c r="L613" i="6"/>
  <c r="K613" i="6"/>
  <c r="J613" i="6"/>
  <c r="U612" i="6"/>
  <c r="T612" i="6"/>
  <c r="S612" i="6"/>
  <c r="R612" i="6"/>
  <c r="Q612" i="6"/>
  <c r="P612" i="6"/>
  <c r="O612" i="6"/>
  <c r="N612" i="6"/>
  <c r="M612" i="6"/>
  <c r="L612" i="6"/>
  <c r="K612" i="6"/>
  <c r="J612" i="6"/>
  <c r="U611" i="6"/>
  <c r="T611" i="6"/>
  <c r="S611" i="6"/>
  <c r="R611" i="6"/>
  <c r="Q611" i="6"/>
  <c r="P611" i="6"/>
  <c r="O611" i="6"/>
  <c r="N611" i="6"/>
  <c r="M611" i="6"/>
  <c r="L611" i="6"/>
  <c r="K611" i="6"/>
  <c r="J611" i="6"/>
  <c r="U610" i="6"/>
  <c r="T610" i="6"/>
  <c r="S610" i="6"/>
  <c r="R610" i="6"/>
  <c r="Q610" i="6"/>
  <c r="P610" i="6"/>
  <c r="O610" i="6"/>
  <c r="N610" i="6"/>
  <c r="M610" i="6"/>
  <c r="L610" i="6"/>
  <c r="K610" i="6"/>
  <c r="J610" i="6"/>
  <c r="U609" i="6"/>
  <c r="T609" i="6"/>
  <c r="S609" i="6"/>
  <c r="R609" i="6"/>
  <c r="Q609" i="6"/>
  <c r="P609" i="6"/>
  <c r="O609" i="6"/>
  <c r="N609" i="6"/>
  <c r="M609" i="6"/>
  <c r="L609" i="6"/>
  <c r="K609" i="6"/>
  <c r="J609" i="6"/>
  <c r="U608" i="6"/>
  <c r="T608" i="6"/>
  <c r="S608" i="6"/>
  <c r="R608" i="6"/>
  <c r="Q608" i="6"/>
  <c r="P608" i="6"/>
  <c r="O608" i="6"/>
  <c r="N608" i="6"/>
  <c r="M608" i="6"/>
  <c r="L608" i="6"/>
  <c r="K608" i="6"/>
  <c r="J608" i="6"/>
  <c r="U607" i="6"/>
  <c r="T607" i="6"/>
  <c r="S607" i="6"/>
  <c r="R607" i="6"/>
  <c r="Q607" i="6"/>
  <c r="P607" i="6"/>
  <c r="O607" i="6"/>
  <c r="N607" i="6"/>
  <c r="M607" i="6"/>
  <c r="L607" i="6"/>
  <c r="K607" i="6"/>
  <c r="J607" i="6"/>
  <c r="U606" i="6"/>
  <c r="T606" i="6"/>
  <c r="S606" i="6"/>
  <c r="R606" i="6"/>
  <c r="Q606" i="6"/>
  <c r="P606" i="6"/>
  <c r="O606" i="6"/>
  <c r="N606" i="6"/>
  <c r="M606" i="6"/>
  <c r="L606" i="6"/>
  <c r="K606" i="6"/>
  <c r="J606" i="6"/>
  <c r="U605" i="6"/>
  <c r="T605" i="6"/>
  <c r="S605" i="6"/>
  <c r="R605" i="6"/>
  <c r="Q605" i="6"/>
  <c r="P605" i="6"/>
  <c r="O605" i="6"/>
  <c r="N605" i="6"/>
  <c r="M605" i="6"/>
  <c r="L605" i="6"/>
  <c r="K605" i="6"/>
  <c r="J605" i="6"/>
  <c r="U604" i="6"/>
  <c r="T604" i="6"/>
  <c r="S604" i="6"/>
  <c r="R604" i="6"/>
  <c r="Q604" i="6"/>
  <c r="P604" i="6"/>
  <c r="O604" i="6"/>
  <c r="N604" i="6"/>
  <c r="M604" i="6"/>
  <c r="L604" i="6"/>
  <c r="K604" i="6"/>
  <c r="J604" i="6"/>
  <c r="U603" i="6"/>
  <c r="T603" i="6"/>
  <c r="S603" i="6"/>
  <c r="R603" i="6"/>
  <c r="Q603" i="6"/>
  <c r="P603" i="6"/>
  <c r="O603" i="6"/>
  <c r="N603" i="6"/>
  <c r="M603" i="6"/>
  <c r="L603" i="6"/>
  <c r="K603" i="6"/>
  <c r="J603" i="6"/>
  <c r="U602" i="6"/>
  <c r="T602" i="6"/>
  <c r="S602" i="6"/>
  <c r="R602" i="6"/>
  <c r="Q602" i="6"/>
  <c r="P602" i="6"/>
  <c r="O602" i="6"/>
  <c r="N602" i="6"/>
  <c r="M602" i="6"/>
  <c r="L602" i="6"/>
  <c r="K602" i="6"/>
  <c r="J602" i="6"/>
  <c r="U601" i="6"/>
  <c r="T601" i="6"/>
  <c r="S601" i="6"/>
  <c r="R601" i="6"/>
  <c r="Q601" i="6"/>
  <c r="P601" i="6"/>
  <c r="O601" i="6"/>
  <c r="N601" i="6"/>
  <c r="M601" i="6"/>
  <c r="L601" i="6"/>
  <c r="K601" i="6"/>
  <c r="J601" i="6"/>
  <c r="U600" i="6"/>
  <c r="T600" i="6"/>
  <c r="S600" i="6"/>
  <c r="R600" i="6"/>
  <c r="Q600" i="6"/>
  <c r="P600" i="6"/>
  <c r="O600" i="6"/>
  <c r="N600" i="6"/>
  <c r="M600" i="6"/>
  <c r="L600" i="6"/>
  <c r="K600" i="6"/>
  <c r="J600" i="6"/>
  <c r="U599" i="6"/>
  <c r="T599" i="6"/>
  <c r="S599" i="6"/>
  <c r="R599" i="6"/>
  <c r="Q599" i="6"/>
  <c r="P599" i="6"/>
  <c r="O599" i="6"/>
  <c r="N599" i="6"/>
  <c r="M599" i="6"/>
  <c r="L599" i="6"/>
  <c r="K599" i="6"/>
  <c r="J599" i="6"/>
  <c r="U598" i="6"/>
  <c r="T598" i="6"/>
  <c r="S598" i="6"/>
  <c r="R598" i="6"/>
  <c r="Q598" i="6"/>
  <c r="P598" i="6"/>
  <c r="O598" i="6"/>
  <c r="N598" i="6"/>
  <c r="M598" i="6"/>
  <c r="L598" i="6"/>
  <c r="K598" i="6"/>
  <c r="J598" i="6"/>
  <c r="U597" i="6"/>
  <c r="T597" i="6"/>
  <c r="S597" i="6"/>
  <c r="R597" i="6"/>
  <c r="Q597" i="6"/>
  <c r="P597" i="6"/>
  <c r="O597" i="6"/>
  <c r="N597" i="6"/>
  <c r="M597" i="6"/>
  <c r="L597" i="6"/>
  <c r="K597" i="6"/>
  <c r="J597" i="6"/>
  <c r="U596" i="6"/>
  <c r="T596" i="6"/>
  <c r="S596" i="6"/>
  <c r="R596" i="6"/>
  <c r="Q596" i="6"/>
  <c r="P596" i="6"/>
  <c r="O596" i="6"/>
  <c r="N596" i="6"/>
  <c r="M596" i="6"/>
  <c r="L596" i="6"/>
  <c r="K596" i="6"/>
  <c r="J596" i="6"/>
  <c r="U595" i="6"/>
  <c r="T595" i="6"/>
  <c r="S595" i="6"/>
  <c r="R595" i="6"/>
  <c r="Q595" i="6"/>
  <c r="P595" i="6"/>
  <c r="O595" i="6"/>
  <c r="N595" i="6"/>
  <c r="M595" i="6"/>
  <c r="L595" i="6"/>
  <c r="K595" i="6"/>
  <c r="J595" i="6"/>
  <c r="U594" i="6"/>
  <c r="T594" i="6"/>
  <c r="S594" i="6"/>
  <c r="R594" i="6"/>
  <c r="Q594" i="6"/>
  <c r="P594" i="6"/>
  <c r="O594" i="6"/>
  <c r="N594" i="6"/>
  <c r="M594" i="6"/>
  <c r="L594" i="6"/>
  <c r="K594" i="6"/>
  <c r="J594" i="6"/>
  <c r="U593" i="6"/>
  <c r="T593" i="6"/>
  <c r="S593" i="6"/>
  <c r="R593" i="6"/>
  <c r="Q593" i="6"/>
  <c r="P593" i="6"/>
  <c r="O593" i="6"/>
  <c r="N593" i="6"/>
  <c r="M593" i="6"/>
  <c r="L593" i="6"/>
  <c r="K593" i="6"/>
  <c r="J593" i="6"/>
  <c r="U592" i="6"/>
  <c r="T592" i="6"/>
  <c r="S592" i="6"/>
  <c r="R592" i="6"/>
  <c r="Q592" i="6"/>
  <c r="P592" i="6"/>
  <c r="O592" i="6"/>
  <c r="N592" i="6"/>
  <c r="M592" i="6"/>
  <c r="L592" i="6"/>
  <c r="K592" i="6"/>
  <c r="J592" i="6"/>
  <c r="U591" i="6"/>
  <c r="T591" i="6"/>
  <c r="S591" i="6"/>
  <c r="R591" i="6"/>
  <c r="Q591" i="6"/>
  <c r="P591" i="6"/>
  <c r="O591" i="6"/>
  <c r="N591" i="6"/>
  <c r="M591" i="6"/>
  <c r="L591" i="6"/>
  <c r="K591" i="6"/>
  <c r="J591" i="6"/>
  <c r="U590" i="6"/>
  <c r="T590" i="6"/>
  <c r="S590" i="6"/>
  <c r="R590" i="6"/>
  <c r="Q590" i="6"/>
  <c r="P590" i="6"/>
  <c r="O590" i="6"/>
  <c r="N590" i="6"/>
  <c r="M590" i="6"/>
  <c r="L590" i="6"/>
  <c r="K590" i="6"/>
  <c r="J590" i="6"/>
  <c r="U589" i="6"/>
  <c r="T589" i="6"/>
  <c r="S589" i="6"/>
  <c r="R589" i="6"/>
  <c r="Q589" i="6"/>
  <c r="P589" i="6"/>
  <c r="O589" i="6"/>
  <c r="N589" i="6"/>
  <c r="M589" i="6"/>
  <c r="L589" i="6"/>
  <c r="K589" i="6"/>
  <c r="J589" i="6"/>
  <c r="U588" i="6"/>
  <c r="T588" i="6"/>
  <c r="S588" i="6"/>
  <c r="R588" i="6"/>
  <c r="Q588" i="6"/>
  <c r="P588" i="6"/>
  <c r="O588" i="6"/>
  <c r="N588" i="6"/>
  <c r="M588" i="6"/>
  <c r="L588" i="6"/>
  <c r="K588" i="6"/>
  <c r="J588" i="6"/>
  <c r="U587" i="6"/>
  <c r="T587" i="6"/>
  <c r="S587" i="6"/>
  <c r="R587" i="6"/>
  <c r="Q587" i="6"/>
  <c r="P587" i="6"/>
  <c r="O587" i="6"/>
  <c r="N587" i="6"/>
  <c r="M587" i="6"/>
  <c r="L587" i="6"/>
  <c r="K587" i="6"/>
  <c r="J587" i="6"/>
  <c r="U586" i="6"/>
  <c r="T586" i="6"/>
  <c r="S586" i="6"/>
  <c r="R586" i="6"/>
  <c r="Q586" i="6"/>
  <c r="P586" i="6"/>
  <c r="O586" i="6"/>
  <c r="N586" i="6"/>
  <c r="M586" i="6"/>
  <c r="L586" i="6"/>
  <c r="K586" i="6"/>
  <c r="J586" i="6"/>
  <c r="U585" i="6"/>
  <c r="T585" i="6"/>
  <c r="S585" i="6"/>
  <c r="R585" i="6"/>
  <c r="Q585" i="6"/>
  <c r="P585" i="6"/>
  <c r="O585" i="6"/>
  <c r="N585" i="6"/>
  <c r="M585" i="6"/>
  <c r="L585" i="6"/>
  <c r="K585" i="6"/>
  <c r="J585" i="6"/>
  <c r="U584" i="6"/>
  <c r="T584" i="6"/>
  <c r="S584" i="6"/>
  <c r="R584" i="6"/>
  <c r="Q584" i="6"/>
  <c r="P584" i="6"/>
  <c r="O584" i="6"/>
  <c r="N584" i="6"/>
  <c r="M584" i="6"/>
  <c r="L584" i="6"/>
  <c r="K584" i="6"/>
  <c r="J584" i="6"/>
  <c r="U583" i="6"/>
  <c r="T583" i="6"/>
  <c r="S583" i="6"/>
  <c r="R583" i="6"/>
  <c r="Q583" i="6"/>
  <c r="P583" i="6"/>
  <c r="O583" i="6"/>
  <c r="N583" i="6"/>
  <c r="M583" i="6"/>
  <c r="L583" i="6"/>
  <c r="K583" i="6"/>
  <c r="J583" i="6"/>
  <c r="U582" i="6"/>
  <c r="T582" i="6"/>
  <c r="S582" i="6"/>
  <c r="R582" i="6"/>
  <c r="Q582" i="6"/>
  <c r="P582" i="6"/>
  <c r="O582" i="6"/>
  <c r="N582" i="6"/>
  <c r="M582" i="6"/>
  <c r="L582" i="6"/>
  <c r="K582" i="6"/>
  <c r="J582" i="6"/>
  <c r="U581" i="6"/>
  <c r="T581" i="6"/>
  <c r="S581" i="6"/>
  <c r="R581" i="6"/>
  <c r="Q581" i="6"/>
  <c r="P581" i="6"/>
  <c r="O581" i="6"/>
  <c r="N581" i="6"/>
  <c r="M581" i="6"/>
  <c r="L581" i="6"/>
  <c r="K581" i="6"/>
  <c r="J581" i="6"/>
  <c r="U580" i="6"/>
  <c r="T580" i="6"/>
  <c r="S580" i="6"/>
  <c r="R580" i="6"/>
  <c r="Q580" i="6"/>
  <c r="P580" i="6"/>
  <c r="O580" i="6"/>
  <c r="N580" i="6"/>
  <c r="M580" i="6"/>
  <c r="L580" i="6"/>
  <c r="K580" i="6"/>
  <c r="J580" i="6"/>
  <c r="U579" i="6"/>
  <c r="T579" i="6"/>
  <c r="S579" i="6"/>
  <c r="R579" i="6"/>
  <c r="Q579" i="6"/>
  <c r="P579" i="6"/>
  <c r="O579" i="6"/>
  <c r="N579" i="6"/>
  <c r="M579" i="6"/>
  <c r="L579" i="6"/>
  <c r="K579" i="6"/>
  <c r="J579" i="6"/>
  <c r="U578" i="6"/>
  <c r="T578" i="6"/>
  <c r="S578" i="6"/>
  <c r="R578" i="6"/>
  <c r="Q578" i="6"/>
  <c r="P578" i="6"/>
  <c r="O578" i="6"/>
  <c r="N578" i="6"/>
  <c r="M578" i="6"/>
  <c r="L578" i="6"/>
  <c r="K578" i="6"/>
  <c r="J578" i="6"/>
  <c r="U577" i="6"/>
  <c r="T577" i="6"/>
  <c r="S577" i="6"/>
  <c r="R577" i="6"/>
  <c r="Q577" i="6"/>
  <c r="P577" i="6"/>
  <c r="O577" i="6"/>
  <c r="N577" i="6"/>
  <c r="M577" i="6"/>
  <c r="L577" i="6"/>
  <c r="K577" i="6"/>
  <c r="J577" i="6"/>
  <c r="U576" i="6"/>
  <c r="T576" i="6"/>
  <c r="S576" i="6"/>
  <c r="R576" i="6"/>
  <c r="Q576" i="6"/>
  <c r="P576" i="6"/>
  <c r="O576" i="6"/>
  <c r="N576" i="6"/>
  <c r="M576" i="6"/>
  <c r="L576" i="6"/>
  <c r="K576" i="6"/>
  <c r="J576" i="6"/>
  <c r="U575" i="6"/>
  <c r="T575" i="6"/>
  <c r="S575" i="6"/>
  <c r="R575" i="6"/>
  <c r="Q575" i="6"/>
  <c r="P575" i="6"/>
  <c r="O575" i="6"/>
  <c r="N575" i="6"/>
  <c r="M575" i="6"/>
  <c r="L575" i="6"/>
  <c r="K575" i="6"/>
  <c r="J575" i="6"/>
  <c r="U574" i="6"/>
  <c r="T574" i="6"/>
  <c r="S574" i="6"/>
  <c r="R574" i="6"/>
  <c r="Q574" i="6"/>
  <c r="P574" i="6"/>
  <c r="O574" i="6"/>
  <c r="N574" i="6"/>
  <c r="M574" i="6"/>
  <c r="L574" i="6"/>
  <c r="K574" i="6"/>
  <c r="J574" i="6"/>
  <c r="U573" i="6"/>
  <c r="T573" i="6"/>
  <c r="S573" i="6"/>
  <c r="R573" i="6"/>
  <c r="Q573" i="6"/>
  <c r="P573" i="6"/>
  <c r="O573" i="6"/>
  <c r="N573" i="6"/>
  <c r="M573" i="6"/>
  <c r="L573" i="6"/>
  <c r="K573" i="6"/>
  <c r="J573" i="6"/>
  <c r="U572" i="6"/>
  <c r="T572" i="6"/>
  <c r="S572" i="6"/>
  <c r="R572" i="6"/>
  <c r="Q572" i="6"/>
  <c r="P572" i="6"/>
  <c r="O572" i="6"/>
  <c r="N572" i="6"/>
  <c r="M572" i="6"/>
  <c r="L572" i="6"/>
  <c r="K572" i="6"/>
  <c r="J572" i="6"/>
  <c r="U571" i="6"/>
  <c r="T571" i="6"/>
  <c r="S571" i="6"/>
  <c r="R571" i="6"/>
  <c r="Q571" i="6"/>
  <c r="P571" i="6"/>
  <c r="O571" i="6"/>
  <c r="N571" i="6"/>
  <c r="M571" i="6"/>
  <c r="L571" i="6"/>
  <c r="K571" i="6"/>
  <c r="J571" i="6"/>
  <c r="U570" i="6"/>
  <c r="T570" i="6"/>
  <c r="S570" i="6"/>
  <c r="R570" i="6"/>
  <c r="Q570" i="6"/>
  <c r="P570" i="6"/>
  <c r="O570" i="6"/>
  <c r="N570" i="6"/>
  <c r="M570" i="6"/>
  <c r="L570" i="6"/>
  <c r="K570" i="6"/>
  <c r="J570" i="6"/>
  <c r="U569" i="6"/>
  <c r="T569" i="6"/>
  <c r="S569" i="6"/>
  <c r="R569" i="6"/>
  <c r="Q569" i="6"/>
  <c r="P569" i="6"/>
  <c r="O569" i="6"/>
  <c r="N569" i="6"/>
  <c r="M569" i="6"/>
  <c r="L569" i="6"/>
  <c r="K569" i="6"/>
  <c r="J569" i="6"/>
  <c r="U568" i="6"/>
  <c r="T568" i="6"/>
  <c r="S568" i="6"/>
  <c r="R568" i="6"/>
  <c r="Q568" i="6"/>
  <c r="P568" i="6"/>
  <c r="O568" i="6"/>
  <c r="N568" i="6"/>
  <c r="M568" i="6"/>
  <c r="L568" i="6"/>
  <c r="K568" i="6"/>
  <c r="J568" i="6"/>
  <c r="U567" i="6"/>
  <c r="T567" i="6"/>
  <c r="S567" i="6"/>
  <c r="R567" i="6"/>
  <c r="Q567" i="6"/>
  <c r="P567" i="6"/>
  <c r="O567" i="6"/>
  <c r="N567" i="6"/>
  <c r="M567" i="6"/>
  <c r="L567" i="6"/>
  <c r="K567" i="6"/>
  <c r="J567" i="6"/>
  <c r="U566" i="6"/>
  <c r="T566" i="6"/>
  <c r="S566" i="6"/>
  <c r="R566" i="6"/>
  <c r="Q566" i="6"/>
  <c r="P566" i="6"/>
  <c r="O566" i="6"/>
  <c r="N566" i="6"/>
  <c r="M566" i="6"/>
  <c r="L566" i="6"/>
  <c r="K566" i="6"/>
  <c r="J566" i="6"/>
  <c r="U565" i="6"/>
  <c r="T565" i="6"/>
  <c r="S565" i="6"/>
  <c r="R565" i="6"/>
  <c r="Q565" i="6"/>
  <c r="P565" i="6"/>
  <c r="O565" i="6"/>
  <c r="N565" i="6"/>
  <c r="M565" i="6"/>
  <c r="L565" i="6"/>
  <c r="K565" i="6"/>
  <c r="J565" i="6"/>
  <c r="U564" i="6"/>
  <c r="T564" i="6"/>
  <c r="S564" i="6"/>
  <c r="R564" i="6"/>
  <c r="Q564" i="6"/>
  <c r="P564" i="6"/>
  <c r="O564" i="6"/>
  <c r="N564" i="6"/>
  <c r="M564" i="6"/>
  <c r="L564" i="6"/>
  <c r="K564" i="6"/>
  <c r="J564" i="6"/>
  <c r="U563" i="6"/>
  <c r="T563" i="6"/>
  <c r="S563" i="6"/>
  <c r="R563" i="6"/>
  <c r="Q563" i="6"/>
  <c r="P563" i="6"/>
  <c r="O563" i="6"/>
  <c r="N563" i="6"/>
  <c r="M563" i="6"/>
  <c r="L563" i="6"/>
  <c r="K563" i="6"/>
  <c r="J563" i="6"/>
  <c r="U562" i="6"/>
  <c r="T562" i="6"/>
  <c r="S562" i="6"/>
  <c r="R562" i="6"/>
  <c r="Q562" i="6"/>
  <c r="P562" i="6"/>
  <c r="O562" i="6"/>
  <c r="N562" i="6"/>
  <c r="M562" i="6"/>
  <c r="L562" i="6"/>
  <c r="K562" i="6"/>
  <c r="J562" i="6"/>
  <c r="U561" i="6"/>
  <c r="T561" i="6"/>
  <c r="S561" i="6"/>
  <c r="R561" i="6"/>
  <c r="Q561" i="6"/>
  <c r="P561" i="6"/>
  <c r="O561" i="6"/>
  <c r="N561" i="6"/>
  <c r="M561" i="6"/>
  <c r="L561" i="6"/>
  <c r="K561" i="6"/>
  <c r="J561" i="6"/>
  <c r="U560" i="6"/>
  <c r="T560" i="6"/>
  <c r="S560" i="6"/>
  <c r="R560" i="6"/>
  <c r="Q560" i="6"/>
  <c r="P560" i="6"/>
  <c r="O560" i="6"/>
  <c r="N560" i="6"/>
  <c r="M560" i="6"/>
  <c r="L560" i="6"/>
  <c r="K560" i="6"/>
  <c r="J560" i="6"/>
  <c r="U559" i="6"/>
  <c r="T559" i="6"/>
  <c r="S559" i="6"/>
  <c r="R559" i="6"/>
  <c r="Q559" i="6"/>
  <c r="P559" i="6"/>
  <c r="O559" i="6"/>
  <c r="N559" i="6"/>
  <c r="M559" i="6"/>
  <c r="L559" i="6"/>
  <c r="K559" i="6"/>
  <c r="J559" i="6"/>
  <c r="U558" i="6"/>
  <c r="T558" i="6"/>
  <c r="S558" i="6"/>
  <c r="R558" i="6"/>
  <c r="Q558" i="6"/>
  <c r="P558" i="6"/>
  <c r="O558" i="6"/>
  <c r="N558" i="6"/>
  <c r="M558" i="6"/>
  <c r="L558" i="6"/>
  <c r="K558" i="6"/>
  <c r="J558" i="6"/>
  <c r="U557" i="6"/>
  <c r="T557" i="6"/>
  <c r="S557" i="6"/>
  <c r="R557" i="6"/>
  <c r="Q557" i="6"/>
  <c r="P557" i="6"/>
  <c r="O557" i="6"/>
  <c r="N557" i="6"/>
  <c r="M557" i="6"/>
  <c r="L557" i="6"/>
  <c r="K557" i="6"/>
  <c r="J557" i="6"/>
  <c r="U556" i="6"/>
  <c r="T556" i="6"/>
  <c r="S556" i="6"/>
  <c r="R556" i="6"/>
  <c r="Q556" i="6"/>
  <c r="P556" i="6"/>
  <c r="O556" i="6"/>
  <c r="N556" i="6"/>
  <c r="M556" i="6"/>
  <c r="L556" i="6"/>
  <c r="K556" i="6"/>
  <c r="J556" i="6"/>
  <c r="U555" i="6"/>
  <c r="T555" i="6"/>
  <c r="S555" i="6"/>
  <c r="R555" i="6"/>
  <c r="Q555" i="6"/>
  <c r="P555" i="6"/>
  <c r="O555" i="6"/>
  <c r="N555" i="6"/>
  <c r="M555" i="6"/>
  <c r="L555" i="6"/>
  <c r="K555" i="6"/>
  <c r="J555" i="6"/>
  <c r="U554" i="6"/>
  <c r="T554" i="6"/>
  <c r="S554" i="6"/>
  <c r="R554" i="6"/>
  <c r="Q554" i="6"/>
  <c r="P554" i="6"/>
  <c r="O554" i="6"/>
  <c r="N554" i="6"/>
  <c r="M554" i="6"/>
  <c r="L554" i="6"/>
  <c r="K554" i="6"/>
  <c r="J554" i="6"/>
  <c r="U553" i="6"/>
  <c r="T553" i="6"/>
  <c r="S553" i="6"/>
  <c r="R553" i="6"/>
  <c r="Q553" i="6"/>
  <c r="P553" i="6"/>
  <c r="O553" i="6"/>
  <c r="N553" i="6"/>
  <c r="M553" i="6"/>
  <c r="L553" i="6"/>
  <c r="K553" i="6"/>
  <c r="J553" i="6"/>
  <c r="U552" i="6"/>
  <c r="T552" i="6"/>
  <c r="S552" i="6"/>
  <c r="R552" i="6"/>
  <c r="Q552" i="6"/>
  <c r="P552" i="6"/>
  <c r="O552" i="6"/>
  <c r="N552" i="6"/>
  <c r="M552" i="6"/>
  <c r="L552" i="6"/>
  <c r="K552" i="6"/>
  <c r="J552" i="6"/>
  <c r="U551" i="6"/>
  <c r="T551" i="6"/>
  <c r="S551" i="6"/>
  <c r="R551" i="6"/>
  <c r="Q551" i="6"/>
  <c r="P551" i="6"/>
  <c r="O551" i="6"/>
  <c r="N551" i="6"/>
  <c r="M551" i="6"/>
  <c r="L551" i="6"/>
  <c r="K551" i="6"/>
  <c r="J551" i="6"/>
  <c r="U550" i="6"/>
  <c r="T550" i="6"/>
  <c r="S550" i="6"/>
  <c r="R550" i="6"/>
  <c r="Q550" i="6"/>
  <c r="P550" i="6"/>
  <c r="O550" i="6"/>
  <c r="N550" i="6"/>
  <c r="M550" i="6"/>
  <c r="L550" i="6"/>
  <c r="K550" i="6"/>
  <c r="J550" i="6"/>
  <c r="U549" i="6"/>
  <c r="T549" i="6"/>
  <c r="S549" i="6"/>
  <c r="R549" i="6"/>
  <c r="Q549" i="6"/>
  <c r="P549" i="6"/>
  <c r="O549" i="6"/>
  <c r="N549" i="6"/>
  <c r="M549" i="6"/>
  <c r="L549" i="6"/>
  <c r="K549" i="6"/>
  <c r="J549" i="6"/>
  <c r="U548" i="6"/>
  <c r="T548" i="6"/>
  <c r="S548" i="6"/>
  <c r="R548" i="6"/>
  <c r="Q548" i="6"/>
  <c r="P548" i="6"/>
  <c r="O548" i="6"/>
  <c r="N548" i="6"/>
  <c r="M548" i="6"/>
  <c r="L548" i="6"/>
  <c r="K548" i="6"/>
  <c r="J548" i="6"/>
  <c r="U547" i="6"/>
  <c r="T547" i="6"/>
  <c r="S547" i="6"/>
  <c r="R547" i="6"/>
  <c r="Q547" i="6"/>
  <c r="P547" i="6"/>
  <c r="O547" i="6"/>
  <c r="N547" i="6"/>
  <c r="M547" i="6"/>
  <c r="L547" i="6"/>
  <c r="K547" i="6"/>
  <c r="J547" i="6"/>
  <c r="U546" i="6"/>
  <c r="T546" i="6"/>
  <c r="S546" i="6"/>
  <c r="R546" i="6"/>
  <c r="Q546" i="6"/>
  <c r="P546" i="6"/>
  <c r="O546" i="6"/>
  <c r="N546" i="6"/>
  <c r="M546" i="6"/>
  <c r="L546" i="6"/>
  <c r="K546" i="6"/>
  <c r="J546" i="6"/>
  <c r="U545" i="6"/>
  <c r="T545" i="6"/>
  <c r="S545" i="6"/>
  <c r="R545" i="6"/>
  <c r="Q545" i="6"/>
  <c r="P545" i="6"/>
  <c r="O545" i="6"/>
  <c r="N545" i="6"/>
  <c r="M545" i="6"/>
  <c r="L545" i="6"/>
  <c r="K545" i="6"/>
  <c r="J545" i="6"/>
  <c r="U544" i="6"/>
  <c r="T544" i="6"/>
  <c r="S544" i="6"/>
  <c r="R544" i="6"/>
  <c r="Q544" i="6"/>
  <c r="P544" i="6"/>
  <c r="O544" i="6"/>
  <c r="N544" i="6"/>
  <c r="M544" i="6"/>
  <c r="L544" i="6"/>
  <c r="K544" i="6"/>
  <c r="J544" i="6"/>
  <c r="U543" i="6"/>
  <c r="T543" i="6"/>
  <c r="S543" i="6"/>
  <c r="R543" i="6"/>
  <c r="Q543" i="6"/>
  <c r="P543" i="6"/>
  <c r="O543" i="6"/>
  <c r="N543" i="6"/>
  <c r="M543" i="6"/>
  <c r="L543" i="6"/>
  <c r="K543" i="6"/>
  <c r="J543" i="6"/>
  <c r="U542" i="6"/>
  <c r="T542" i="6"/>
  <c r="S542" i="6"/>
  <c r="R542" i="6"/>
  <c r="Q542" i="6"/>
  <c r="P542" i="6"/>
  <c r="O542" i="6"/>
  <c r="N542" i="6"/>
  <c r="M542" i="6"/>
  <c r="L542" i="6"/>
  <c r="K542" i="6"/>
  <c r="J542" i="6"/>
  <c r="U541" i="6"/>
  <c r="T541" i="6"/>
  <c r="S541" i="6"/>
  <c r="R541" i="6"/>
  <c r="Q541" i="6"/>
  <c r="P541" i="6"/>
  <c r="O541" i="6"/>
  <c r="N541" i="6"/>
  <c r="M541" i="6"/>
  <c r="L541" i="6"/>
  <c r="K541" i="6"/>
  <c r="J541" i="6"/>
  <c r="U540" i="6"/>
  <c r="T540" i="6"/>
  <c r="S540" i="6"/>
  <c r="R540" i="6"/>
  <c r="Q540" i="6"/>
  <c r="P540" i="6"/>
  <c r="O540" i="6"/>
  <c r="N540" i="6"/>
  <c r="M540" i="6"/>
  <c r="L540" i="6"/>
  <c r="K540" i="6"/>
  <c r="J540" i="6"/>
  <c r="U539" i="6"/>
  <c r="T539" i="6"/>
  <c r="S539" i="6"/>
  <c r="R539" i="6"/>
  <c r="Q539" i="6"/>
  <c r="P539" i="6"/>
  <c r="O539" i="6"/>
  <c r="N539" i="6"/>
  <c r="M539" i="6"/>
  <c r="L539" i="6"/>
  <c r="K539" i="6"/>
  <c r="J539" i="6"/>
  <c r="U538" i="6"/>
  <c r="T538" i="6"/>
  <c r="S538" i="6"/>
  <c r="R538" i="6"/>
  <c r="Q538" i="6"/>
  <c r="P538" i="6"/>
  <c r="O538" i="6"/>
  <c r="N538" i="6"/>
  <c r="M538" i="6"/>
  <c r="L538" i="6"/>
  <c r="K538" i="6"/>
  <c r="J538" i="6"/>
  <c r="U537" i="6"/>
  <c r="T537" i="6"/>
  <c r="S537" i="6"/>
  <c r="R537" i="6"/>
  <c r="Q537" i="6"/>
  <c r="P537" i="6"/>
  <c r="O537" i="6"/>
  <c r="N537" i="6"/>
  <c r="M537" i="6"/>
  <c r="L537" i="6"/>
  <c r="K537" i="6"/>
  <c r="J537" i="6"/>
  <c r="U536" i="6"/>
  <c r="T536" i="6"/>
  <c r="S536" i="6"/>
  <c r="R536" i="6"/>
  <c r="Q536" i="6"/>
  <c r="P536" i="6"/>
  <c r="O536" i="6"/>
  <c r="N536" i="6"/>
  <c r="M536" i="6"/>
  <c r="L536" i="6"/>
  <c r="K536" i="6"/>
  <c r="J536" i="6"/>
  <c r="U535" i="6"/>
  <c r="T535" i="6"/>
  <c r="S535" i="6"/>
  <c r="R535" i="6"/>
  <c r="Q535" i="6"/>
  <c r="P535" i="6"/>
  <c r="O535" i="6"/>
  <c r="N535" i="6"/>
  <c r="M535" i="6"/>
  <c r="L535" i="6"/>
  <c r="K535" i="6"/>
  <c r="J535" i="6"/>
  <c r="U534" i="6"/>
  <c r="T534" i="6"/>
  <c r="S534" i="6"/>
  <c r="R534" i="6"/>
  <c r="Q534" i="6"/>
  <c r="P534" i="6"/>
  <c r="O534" i="6"/>
  <c r="N534" i="6"/>
  <c r="M534" i="6"/>
  <c r="L534" i="6"/>
  <c r="K534" i="6"/>
  <c r="J534" i="6"/>
  <c r="U533" i="6"/>
  <c r="T533" i="6"/>
  <c r="S533" i="6"/>
  <c r="R533" i="6"/>
  <c r="Q533" i="6"/>
  <c r="P533" i="6"/>
  <c r="O533" i="6"/>
  <c r="N533" i="6"/>
  <c r="M533" i="6"/>
  <c r="L533" i="6"/>
  <c r="K533" i="6"/>
  <c r="J533" i="6"/>
  <c r="U532" i="6"/>
  <c r="T532" i="6"/>
  <c r="S532" i="6"/>
  <c r="R532" i="6"/>
  <c r="Q532" i="6"/>
  <c r="P532" i="6"/>
  <c r="O532" i="6"/>
  <c r="N532" i="6"/>
  <c r="M532" i="6"/>
  <c r="L532" i="6"/>
  <c r="K532" i="6"/>
  <c r="J532" i="6"/>
  <c r="U531" i="6"/>
  <c r="T531" i="6"/>
  <c r="S531" i="6"/>
  <c r="R531" i="6"/>
  <c r="Q531" i="6"/>
  <c r="P531" i="6"/>
  <c r="O531" i="6"/>
  <c r="N531" i="6"/>
  <c r="M531" i="6"/>
  <c r="L531" i="6"/>
  <c r="K531" i="6"/>
  <c r="J531" i="6"/>
  <c r="U530" i="6"/>
  <c r="T530" i="6"/>
  <c r="S530" i="6"/>
  <c r="R530" i="6"/>
  <c r="Q530" i="6"/>
  <c r="P530" i="6"/>
  <c r="O530" i="6"/>
  <c r="N530" i="6"/>
  <c r="M530" i="6"/>
  <c r="L530" i="6"/>
  <c r="K530" i="6"/>
  <c r="J530" i="6"/>
  <c r="U529" i="6"/>
  <c r="T529" i="6"/>
  <c r="S529" i="6"/>
  <c r="R529" i="6"/>
  <c r="Q529" i="6"/>
  <c r="P529" i="6"/>
  <c r="O529" i="6"/>
  <c r="N529" i="6"/>
  <c r="M529" i="6"/>
  <c r="L529" i="6"/>
  <c r="K529" i="6"/>
  <c r="J529" i="6"/>
  <c r="U528" i="6"/>
  <c r="T528" i="6"/>
  <c r="S528" i="6"/>
  <c r="R528" i="6"/>
  <c r="Q528" i="6"/>
  <c r="P528" i="6"/>
  <c r="O528" i="6"/>
  <c r="N528" i="6"/>
  <c r="M528" i="6"/>
  <c r="L528" i="6"/>
  <c r="K528" i="6"/>
  <c r="J528" i="6"/>
  <c r="U527" i="6"/>
  <c r="T527" i="6"/>
  <c r="S527" i="6"/>
  <c r="R527" i="6"/>
  <c r="Q527" i="6"/>
  <c r="P527" i="6"/>
  <c r="O527" i="6"/>
  <c r="N527" i="6"/>
  <c r="M527" i="6"/>
  <c r="L527" i="6"/>
  <c r="K527" i="6"/>
  <c r="J527" i="6"/>
  <c r="U526" i="6"/>
  <c r="T526" i="6"/>
  <c r="S526" i="6"/>
  <c r="R526" i="6"/>
  <c r="Q526" i="6"/>
  <c r="P526" i="6"/>
  <c r="O526" i="6"/>
  <c r="N526" i="6"/>
  <c r="M526" i="6"/>
  <c r="L526" i="6"/>
  <c r="K526" i="6"/>
  <c r="J526" i="6"/>
  <c r="U525" i="6"/>
  <c r="T525" i="6"/>
  <c r="S525" i="6"/>
  <c r="R525" i="6"/>
  <c r="Q525" i="6"/>
  <c r="P525" i="6"/>
  <c r="O525" i="6"/>
  <c r="N525" i="6"/>
  <c r="M525" i="6"/>
  <c r="L525" i="6"/>
  <c r="K525" i="6"/>
  <c r="J525" i="6"/>
  <c r="U524" i="6"/>
  <c r="T524" i="6"/>
  <c r="S524" i="6"/>
  <c r="R524" i="6"/>
  <c r="Q524" i="6"/>
  <c r="P524" i="6"/>
  <c r="O524" i="6"/>
  <c r="N524" i="6"/>
  <c r="M524" i="6"/>
  <c r="L524" i="6"/>
  <c r="K524" i="6"/>
  <c r="J524" i="6"/>
  <c r="U523" i="6"/>
  <c r="T523" i="6"/>
  <c r="S523" i="6"/>
  <c r="R523" i="6"/>
  <c r="Q523" i="6"/>
  <c r="P523" i="6"/>
  <c r="O523" i="6"/>
  <c r="N523" i="6"/>
  <c r="M523" i="6"/>
  <c r="L523" i="6"/>
  <c r="K523" i="6"/>
  <c r="J523" i="6"/>
  <c r="U522" i="6"/>
  <c r="T522" i="6"/>
  <c r="S522" i="6"/>
  <c r="R522" i="6"/>
  <c r="Q522" i="6"/>
  <c r="P522" i="6"/>
  <c r="O522" i="6"/>
  <c r="N522" i="6"/>
  <c r="M522" i="6"/>
  <c r="L522" i="6"/>
  <c r="K522" i="6"/>
  <c r="J522" i="6"/>
  <c r="U521" i="6"/>
  <c r="T521" i="6"/>
  <c r="S521" i="6"/>
  <c r="R521" i="6"/>
  <c r="Q521" i="6"/>
  <c r="P521" i="6"/>
  <c r="O521" i="6"/>
  <c r="N521" i="6"/>
  <c r="M521" i="6"/>
  <c r="L521" i="6"/>
  <c r="K521" i="6"/>
  <c r="J521" i="6"/>
  <c r="U520" i="6"/>
  <c r="T520" i="6"/>
  <c r="S520" i="6"/>
  <c r="R520" i="6"/>
  <c r="Q520" i="6"/>
  <c r="P520" i="6"/>
  <c r="O520" i="6"/>
  <c r="N520" i="6"/>
  <c r="M520" i="6"/>
  <c r="L520" i="6"/>
  <c r="K520" i="6"/>
  <c r="J520" i="6"/>
  <c r="U519" i="6"/>
  <c r="T519" i="6"/>
  <c r="S519" i="6"/>
  <c r="R519" i="6"/>
  <c r="Q519" i="6"/>
  <c r="P519" i="6"/>
  <c r="O519" i="6"/>
  <c r="N519" i="6"/>
  <c r="M519" i="6"/>
  <c r="L519" i="6"/>
  <c r="K519" i="6"/>
  <c r="J519" i="6"/>
  <c r="U518" i="6"/>
  <c r="T518" i="6"/>
  <c r="S518" i="6"/>
  <c r="R518" i="6"/>
  <c r="Q518" i="6"/>
  <c r="P518" i="6"/>
  <c r="O518" i="6"/>
  <c r="N518" i="6"/>
  <c r="M518" i="6"/>
  <c r="L518" i="6"/>
  <c r="K518" i="6"/>
  <c r="J518" i="6"/>
  <c r="U517" i="6"/>
  <c r="T517" i="6"/>
  <c r="S517" i="6"/>
  <c r="R517" i="6"/>
  <c r="Q517" i="6"/>
  <c r="P517" i="6"/>
  <c r="O517" i="6"/>
  <c r="N517" i="6"/>
  <c r="M517" i="6"/>
  <c r="L517" i="6"/>
  <c r="K517" i="6"/>
  <c r="J517" i="6"/>
  <c r="U516" i="6"/>
  <c r="T516" i="6"/>
  <c r="S516" i="6"/>
  <c r="R516" i="6"/>
  <c r="Q516" i="6"/>
  <c r="P516" i="6"/>
  <c r="O516" i="6"/>
  <c r="N516" i="6"/>
  <c r="M516" i="6"/>
  <c r="L516" i="6"/>
  <c r="K516" i="6"/>
  <c r="J516" i="6"/>
  <c r="U515" i="6"/>
  <c r="T515" i="6"/>
  <c r="S515" i="6"/>
  <c r="R515" i="6"/>
  <c r="Q515" i="6"/>
  <c r="P515" i="6"/>
  <c r="O515" i="6"/>
  <c r="N515" i="6"/>
  <c r="M515" i="6"/>
  <c r="L515" i="6"/>
  <c r="K515" i="6"/>
  <c r="J515" i="6"/>
  <c r="U514" i="6"/>
  <c r="T514" i="6"/>
  <c r="S514" i="6"/>
  <c r="R514" i="6"/>
  <c r="Q514" i="6"/>
  <c r="P514" i="6"/>
  <c r="O514" i="6"/>
  <c r="N514" i="6"/>
  <c r="M514" i="6"/>
  <c r="L514" i="6"/>
  <c r="K514" i="6"/>
  <c r="J514" i="6"/>
  <c r="U513" i="6"/>
  <c r="T513" i="6"/>
  <c r="S513" i="6"/>
  <c r="R513" i="6"/>
  <c r="Q513" i="6"/>
  <c r="P513" i="6"/>
  <c r="O513" i="6"/>
  <c r="N513" i="6"/>
  <c r="M513" i="6"/>
  <c r="L513" i="6"/>
  <c r="K513" i="6"/>
  <c r="J513" i="6"/>
  <c r="U512" i="6"/>
  <c r="T512" i="6"/>
  <c r="S512" i="6"/>
  <c r="R512" i="6"/>
  <c r="Q512" i="6"/>
  <c r="P512" i="6"/>
  <c r="O512" i="6"/>
  <c r="N512" i="6"/>
  <c r="M512" i="6"/>
  <c r="L512" i="6"/>
  <c r="K512" i="6"/>
  <c r="J512" i="6"/>
  <c r="U511" i="6"/>
  <c r="T511" i="6"/>
  <c r="S511" i="6"/>
  <c r="R511" i="6"/>
  <c r="Q511" i="6"/>
  <c r="P511" i="6"/>
  <c r="O511" i="6"/>
  <c r="N511" i="6"/>
  <c r="M511" i="6"/>
  <c r="L511" i="6"/>
  <c r="K511" i="6"/>
  <c r="J511" i="6"/>
  <c r="U510" i="6"/>
  <c r="T510" i="6"/>
  <c r="S510" i="6"/>
  <c r="R510" i="6"/>
  <c r="Q510" i="6"/>
  <c r="P510" i="6"/>
  <c r="O510" i="6"/>
  <c r="N510" i="6"/>
  <c r="M510" i="6"/>
  <c r="L510" i="6"/>
  <c r="K510" i="6"/>
  <c r="J510" i="6"/>
  <c r="U509" i="6"/>
  <c r="T509" i="6"/>
  <c r="S509" i="6"/>
  <c r="R509" i="6"/>
  <c r="Q509" i="6"/>
  <c r="P509" i="6"/>
  <c r="O509" i="6"/>
  <c r="N509" i="6"/>
  <c r="M509" i="6"/>
  <c r="L509" i="6"/>
  <c r="K509" i="6"/>
  <c r="J509" i="6"/>
  <c r="U508" i="6"/>
  <c r="T508" i="6"/>
  <c r="S508" i="6"/>
  <c r="R508" i="6"/>
  <c r="Q508" i="6"/>
  <c r="P508" i="6"/>
  <c r="O508" i="6"/>
  <c r="N508" i="6"/>
  <c r="M508" i="6"/>
  <c r="L508" i="6"/>
  <c r="K508" i="6"/>
  <c r="J508" i="6"/>
  <c r="U507" i="6"/>
  <c r="T507" i="6"/>
  <c r="S507" i="6"/>
  <c r="R507" i="6"/>
  <c r="Q507" i="6"/>
  <c r="P507" i="6"/>
  <c r="O507" i="6"/>
  <c r="N507" i="6"/>
  <c r="M507" i="6"/>
  <c r="L507" i="6"/>
  <c r="K507" i="6"/>
  <c r="J507" i="6"/>
  <c r="U506" i="6"/>
  <c r="T506" i="6"/>
  <c r="S506" i="6"/>
  <c r="R506" i="6"/>
  <c r="Q506" i="6"/>
  <c r="P506" i="6"/>
  <c r="O506" i="6"/>
  <c r="N506" i="6"/>
  <c r="M506" i="6"/>
  <c r="L506" i="6"/>
  <c r="K506" i="6"/>
  <c r="J506" i="6"/>
  <c r="U505" i="6"/>
  <c r="T505" i="6"/>
  <c r="S505" i="6"/>
  <c r="R505" i="6"/>
  <c r="Q505" i="6"/>
  <c r="P505" i="6"/>
  <c r="O505" i="6"/>
  <c r="N505" i="6"/>
  <c r="M505" i="6"/>
  <c r="L505" i="6"/>
  <c r="K505" i="6"/>
  <c r="J505" i="6"/>
  <c r="U504" i="6"/>
  <c r="T504" i="6"/>
  <c r="S504" i="6"/>
  <c r="R504" i="6"/>
  <c r="Q504" i="6"/>
  <c r="P504" i="6"/>
  <c r="O504" i="6"/>
  <c r="N504" i="6"/>
  <c r="M504" i="6"/>
  <c r="L504" i="6"/>
  <c r="K504" i="6"/>
  <c r="J504" i="6"/>
  <c r="U503" i="6"/>
  <c r="T503" i="6"/>
  <c r="S503" i="6"/>
  <c r="R503" i="6"/>
  <c r="Q503" i="6"/>
  <c r="P503" i="6"/>
  <c r="O503" i="6"/>
  <c r="N503" i="6"/>
  <c r="M503" i="6"/>
  <c r="L503" i="6"/>
  <c r="K503" i="6"/>
  <c r="J503" i="6"/>
  <c r="U502" i="6"/>
  <c r="T502" i="6"/>
  <c r="S502" i="6"/>
  <c r="R502" i="6"/>
  <c r="Q502" i="6"/>
  <c r="P502" i="6"/>
  <c r="O502" i="6"/>
  <c r="N502" i="6"/>
  <c r="M502" i="6"/>
  <c r="L502" i="6"/>
  <c r="K502" i="6"/>
  <c r="J502" i="6"/>
  <c r="U501" i="6"/>
  <c r="T501" i="6"/>
  <c r="S501" i="6"/>
  <c r="R501" i="6"/>
  <c r="Q501" i="6"/>
  <c r="P501" i="6"/>
  <c r="O501" i="6"/>
  <c r="N501" i="6"/>
  <c r="M501" i="6"/>
  <c r="L501" i="6"/>
  <c r="K501" i="6"/>
  <c r="J501" i="6"/>
  <c r="U500" i="6"/>
  <c r="T500" i="6"/>
  <c r="S500" i="6"/>
  <c r="R500" i="6"/>
  <c r="Q500" i="6"/>
  <c r="P500" i="6"/>
  <c r="O500" i="6"/>
  <c r="N500" i="6"/>
  <c r="M500" i="6"/>
  <c r="L500" i="6"/>
  <c r="K500" i="6"/>
  <c r="J500" i="6"/>
  <c r="U499" i="6"/>
  <c r="T499" i="6"/>
  <c r="S499" i="6"/>
  <c r="R499" i="6"/>
  <c r="Q499" i="6"/>
  <c r="P499" i="6"/>
  <c r="O499" i="6"/>
  <c r="N499" i="6"/>
  <c r="M499" i="6"/>
  <c r="L499" i="6"/>
  <c r="K499" i="6"/>
  <c r="J499" i="6"/>
  <c r="U498" i="6"/>
  <c r="T498" i="6"/>
  <c r="S498" i="6"/>
  <c r="R498" i="6"/>
  <c r="Q498" i="6"/>
  <c r="P498" i="6"/>
  <c r="O498" i="6"/>
  <c r="N498" i="6"/>
  <c r="M498" i="6"/>
  <c r="L498" i="6"/>
  <c r="K498" i="6"/>
  <c r="J498" i="6"/>
  <c r="U497" i="6"/>
  <c r="T497" i="6"/>
  <c r="S497" i="6"/>
  <c r="R497" i="6"/>
  <c r="Q497" i="6"/>
  <c r="P497" i="6"/>
  <c r="O497" i="6"/>
  <c r="N497" i="6"/>
  <c r="M497" i="6"/>
  <c r="L497" i="6"/>
  <c r="K497" i="6"/>
  <c r="J497" i="6"/>
  <c r="U496" i="6"/>
  <c r="T496" i="6"/>
  <c r="S496" i="6"/>
  <c r="R496" i="6"/>
  <c r="Q496" i="6"/>
  <c r="P496" i="6"/>
  <c r="O496" i="6"/>
  <c r="N496" i="6"/>
  <c r="M496" i="6"/>
  <c r="L496" i="6"/>
  <c r="K496" i="6"/>
  <c r="J496" i="6"/>
  <c r="U495" i="6"/>
  <c r="T495" i="6"/>
  <c r="S495" i="6"/>
  <c r="R495" i="6"/>
  <c r="Q495" i="6"/>
  <c r="P495" i="6"/>
  <c r="O495" i="6"/>
  <c r="N495" i="6"/>
  <c r="M495" i="6"/>
  <c r="L495" i="6"/>
  <c r="K495" i="6"/>
  <c r="J495" i="6"/>
  <c r="U494" i="6"/>
  <c r="T494" i="6"/>
  <c r="S494" i="6"/>
  <c r="R494" i="6"/>
  <c r="Q494" i="6"/>
  <c r="P494" i="6"/>
  <c r="O494" i="6"/>
  <c r="N494" i="6"/>
  <c r="M494" i="6"/>
  <c r="L494" i="6"/>
  <c r="K494" i="6"/>
  <c r="J494" i="6"/>
  <c r="U493" i="6"/>
  <c r="T493" i="6"/>
  <c r="S493" i="6"/>
  <c r="R493" i="6"/>
  <c r="Q493" i="6"/>
  <c r="P493" i="6"/>
  <c r="O493" i="6"/>
  <c r="N493" i="6"/>
  <c r="M493" i="6"/>
  <c r="L493" i="6"/>
  <c r="K493" i="6"/>
  <c r="J493" i="6"/>
  <c r="U492" i="6"/>
  <c r="T492" i="6"/>
  <c r="S492" i="6"/>
  <c r="R492" i="6"/>
  <c r="Q492" i="6"/>
  <c r="P492" i="6"/>
  <c r="O492" i="6"/>
  <c r="N492" i="6"/>
  <c r="M492" i="6"/>
  <c r="L492" i="6"/>
  <c r="K492" i="6"/>
  <c r="J492" i="6"/>
  <c r="U491" i="6"/>
  <c r="T491" i="6"/>
  <c r="S491" i="6"/>
  <c r="R491" i="6"/>
  <c r="Q491" i="6"/>
  <c r="P491" i="6"/>
  <c r="O491" i="6"/>
  <c r="N491" i="6"/>
  <c r="M491" i="6"/>
  <c r="L491" i="6"/>
  <c r="K491" i="6"/>
  <c r="J491" i="6"/>
  <c r="U490" i="6"/>
  <c r="T490" i="6"/>
  <c r="S490" i="6"/>
  <c r="R490" i="6"/>
  <c r="Q490" i="6"/>
  <c r="P490" i="6"/>
  <c r="O490" i="6"/>
  <c r="N490" i="6"/>
  <c r="M490" i="6"/>
  <c r="L490" i="6"/>
  <c r="K490" i="6"/>
  <c r="J490" i="6"/>
  <c r="U489" i="6"/>
  <c r="T489" i="6"/>
  <c r="S489" i="6"/>
  <c r="R489" i="6"/>
  <c r="Q489" i="6"/>
  <c r="P489" i="6"/>
  <c r="O489" i="6"/>
  <c r="N489" i="6"/>
  <c r="M489" i="6"/>
  <c r="L489" i="6"/>
  <c r="K489" i="6"/>
  <c r="J489" i="6"/>
  <c r="U488" i="6"/>
  <c r="T488" i="6"/>
  <c r="S488" i="6"/>
  <c r="R488" i="6"/>
  <c r="Q488" i="6"/>
  <c r="P488" i="6"/>
  <c r="O488" i="6"/>
  <c r="N488" i="6"/>
  <c r="M488" i="6"/>
  <c r="L488" i="6"/>
  <c r="K488" i="6"/>
  <c r="J488" i="6"/>
  <c r="U487" i="6"/>
  <c r="T487" i="6"/>
  <c r="S487" i="6"/>
  <c r="R487" i="6"/>
  <c r="Q487" i="6"/>
  <c r="P487" i="6"/>
  <c r="O487" i="6"/>
  <c r="N487" i="6"/>
  <c r="M487" i="6"/>
  <c r="L487" i="6"/>
  <c r="K487" i="6"/>
  <c r="J487" i="6"/>
  <c r="U486" i="6"/>
  <c r="T486" i="6"/>
  <c r="S486" i="6"/>
  <c r="R486" i="6"/>
  <c r="Q486" i="6"/>
  <c r="P486" i="6"/>
  <c r="O486" i="6"/>
  <c r="N486" i="6"/>
  <c r="M486" i="6"/>
  <c r="L486" i="6"/>
  <c r="K486" i="6"/>
  <c r="J486" i="6"/>
  <c r="U485" i="6"/>
  <c r="T485" i="6"/>
  <c r="S485" i="6"/>
  <c r="R485" i="6"/>
  <c r="Q485" i="6"/>
  <c r="P485" i="6"/>
  <c r="O485" i="6"/>
  <c r="N485" i="6"/>
  <c r="M485" i="6"/>
  <c r="L485" i="6"/>
  <c r="K485" i="6"/>
  <c r="J485" i="6"/>
  <c r="U484" i="6"/>
  <c r="T484" i="6"/>
  <c r="S484" i="6"/>
  <c r="R484" i="6"/>
  <c r="Q484" i="6"/>
  <c r="P484" i="6"/>
  <c r="O484" i="6"/>
  <c r="N484" i="6"/>
  <c r="M484" i="6"/>
  <c r="L484" i="6"/>
  <c r="K484" i="6"/>
  <c r="J484" i="6"/>
  <c r="U483" i="6"/>
  <c r="T483" i="6"/>
  <c r="S483" i="6"/>
  <c r="R483" i="6"/>
  <c r="Q483" i="6"/>
  <c r="P483" i="6"/>
  <c r="O483" i="6"/>
  <c r="N483" i="6"/>
  <c r="M483" i="6"/>
  <c r="L483" i="6"/>
  <c r="K483" i="6"/>
  <c r="J483" i="6"/>
  <c r="U482" i="6"/>
  <c r="T482" i="6"/>
  <c r="S482" i="6"/>
  <c r="R482" i="6"/>
  <c r="Q482" i="6"/>
  <c r="P482" i="6"/>
  <c r="O482" i="6"/>
  <c r="N482" i="6"/>
  <c r="M482" i="6"/>
  <c r="L482" i="6"/>
  <c r="K482" i="6"/>
  <c r="J482" i="6"/>
  <c r="U481" i="6"/>
  <c r="T481" i="6"/>
  <c r="S481" i="6"/>
  <c r="R481" i="6"/>
  <c r="Q481" i="6"/>
  <c r="P481" i="6"/>
  <c r="O481" i="6"/>
  <c r="N481" i="6"/>
  <c r="M481" i="6"/>
  <c r="L481" i="6"/>
  <c r="K481" i="6"/>
  <c r="J481" i="6"/>
  <c r="U480" i="6"/>
  <c r="T480" i="6"/>
  <c r="S480" i="6"/>
  <c r="R480" i="6"/>
  <c r="Q480" i="6"/>
  <c r="P480" i="6"/>
  <c r="O480" i="6"/>
  <c r="N480" i="6"/>
  <c r="M480" i="6"/>
  <c r="L480" i="6"/>
  <c r="K480" i="6"/>
  <c r="J480" i="6"/>
  <c r="U479" i="6"/>
  <c r="T479" i="6"/>
  <c r="S479" i="6"/>
  <c r="R479" i="6"/>
  <c r="Q479" i="6"/>
  <c r="P479" i="6"/>
  <c r="O479" i="6"/>
  <c r="N479" i="6"/>
  <c r="M479" i="6"/>
  <c r="L479" i="6"/>
  <c r="K479" i="6"/>
  <c r="J479" i="6"/>
  <c r="U478" i="6"/>
  <c r="T478" i="6"/>
  <c r="S478" i="6"/>
  <c r="R478" i="6"/>
  <c r="Q478" i="6"/>
  <c r="P478" i="6"/>
  <c r="O478" i="6"/>
  <c r="N478" i="6"/>
  <c r="M478" i="6"/>
  <c r="L478" i="6"/>
  <c r="K478" i="6"/>
  <c r="J478" i="6"/>
  <c r="U477" i="6"/>
  <c r="T477" i="6"/>
  <c r="S477" i="6"/>
  <c r="R477" i="6"/>
  <c r="Q477" i="6"/>
  <c r="P477" i="6"/>
  <c r="O477" i="6"/>
  <c r="N477" i="6"/>
  <c r="M477" i="6"/>
  <c r="L477" i="6"/>
  <c r="K477" i="6"/>
  <c r="J477" i="6"/>
  <c r="U476" i="6"/>
  <c r="T476" i="6"/>
  <c r="S476" i="6"/>
  <c r="R476" i="6"/>
  <c r="Q476" i="6"/>
  <c r="P476" i="6"/>
  <c r="O476" i="6"/>
  <c r="N476" i="6"/>
  <c r="M476" i="6"/>
  <c r="L476" i="6"/>
  <c r="K476" i="6"/>
  <c r="J476" i="6"/>
  <c r="U475" i="6"/>
  <c r="T475" i="6"/>
  <c r="S475" i="6"/>
  <c r="R475" i="6"/>
  <c r="Q475" i="6"/>
  <c r="P475" i="6"/>
  <c r="O475" i="6"/>
  <c r="N475" i="6"/>
  <c r="M475" i="6"/>
  <c r="L475" i="6"/>
  <c r="K475" i="6"/>
  <c r="J475" i="6"/>
  <c r="U474" i="6"/>
  <c r="T474" i="6"/>
  <c r="S474" i="6"/>
  <c r="R474" i="6"/>
  <c r="Q474" i="6"/>
  <c r="P474" i="6"/>
  <c r="O474" i="6"/>
  <c r="N474" i="6"/>
  <c r="M474" i="6"/>
  <c r="L474" i="6"/>
  <c r="K474" i="6"/>
  <c r="J474" i="6"/>
  <c r="U473" i="6"/>
  <c r="T473" i="6"/>
  <c r="S473" i="6"/>
  <c r="R473" i="6"/>
  <c r="Q473" i="6"/>
  <c r="P473" i="6"/>
  <c r="O473" i="6"/>
  <c r="N473" i="6"/>
  <c r="M473" i="6"/>
  <c r="L473" i="6"/>
  <c r="K473" i="6"/>
  <c r="J473" i="6"/>
  <c r="U472" i="6"/>
  <c r="T472" i="6"/>
  <c r="S472" i="6"/>
  <c r="R472" i="6"/>
  <c r="Q472" i="6"/>
  <c r="P472" i="6"/>
  <c r="O472" i="6"/>
  <c r="N472" i="6"/>
  <c r="M472" i="6"/>
  <c r="L472" i="6"/>
  <c r="K472" i="6"/>
  <c r="J472" i="6"/>
  <c r="U471" i="6"/>
  <c r="T471" i="6"/>
  <c r="S471" i="6"/>
  <c r="R471" i="6"/>
  <c r="Q471" i="6"/>
  <c r="P471" i="6"/>
  <c r="O471" i="6"/>
  <c r="N471" i="6"/>
  <c r="M471" i="6"/>
  <c r="L471" i="6"/>
  <c r="K471" i="6"/>
  <c r="J471" i="6"/>
  <c r="U470" i="6"/>
  <c r="T470" i="6"/>
  <c r="S470" i="6"/>
  <c r="R470" i="6"/>
  <c r="Q470" i="6"/>
  <c r="P470" i="6"/>
  <c r="O470" i="6"/>
  <c r="N470" i="6"/>
  <c r="M470" i="6"/>
  <c r="L470" i="6"/>
  <c r="K470" i="6"/>
  <c r="J470" i="6"/>
  <c r="U469" i="6"/>
  <c r="T469" i="6"/>
  <c r="S469" i="6"/>
  <c r="R469" i="6"/>
  <c r="Q469" i="6"/>
  <c r="P469" i="6"/>
  <c r="O469" i="6"/>
  <c r="N469" i="6"/>
  <c r="M469" i="6"/>
  <c r="L469" i="6"/>
  <c r="K469" i="6"/>
  <c r="J469" i="6"/>
  <c r="U468" i="6"/>
  <c r="T468" i="6"/>
  <c r="S468" i="6"/>
  <c r="R468" i="6"/>
  <c r="Q468" i="6"/>
  <c r="P468" i="6"/>
  <c r="O468" i="6"/>
  <c r="N468" i="6"/>
  <c r="M468" i="6"/>
  <c r="L468" i="6"/>
  <c r="K468" i="6"/>
  <c r="J468" i="6"/>
  <c r="U467" i="6"/>
  <c r="T467" i="6"/>
  <c r="S467" i="6"/>
  <c r="R467" i="6"/>
  <c r="Q467" i="6"/>
  <c r="P467" i="6"/>
  <c r="O467" i="6"/>
  <c r="N467" i="6"/>
  <c r="M467" i="6"/>
  <c r="L467" i="6"/>
  <c r="K467" i="6"/>
  <c r="J467" i="6"/>
  <c r="U466" i="6"/>
  <c r="T466" i="6"/>
  <c r="S466" i="6"/>
  <c r="R466" i="6"/>
  <c r="Q466" i="6"/>
  <c r="P466" i="6"/>
  <c r="O466" i="6"/>
  <c r="N466" i="6"/>
  <c r="M466" i="6"/>
  <c r="L466" i="6"/>
  <c r="K466" i="6"/>
  <c r="J466" i="6"/>
  <c r="U465" i="6"/>
  <c r="T465" i="6"/>
  <c r="S465" i="6"/>
  <c r="R465" i="6"/>
  <c r="Q465" i="6"/>
  <c r="P465" i="6"/>
  <c r="O465" i="6"/>
  <c r="N465" i="6"/>
  <c r="M465" i="6"/>
  <c r="L465" i="6"/>
  <c r="K465" i="6"/>
  <c r="J465" i="6"/>
  <c r="U464" i="6"/>
  <c r="T464" i="6"/>
  <c r="S464" i="6"/>
  <c r="R464" i="6"/>
  <c r="Q464" i="6"/>
  <c r="P464" i="6"/>
  <c r="O464" i="6"/>
  <c r="N464" i="6"/>
  <c r="M464" i="6"/>
  <c r="L464" i="6"/>
  <c r="K464" i="6"/>
  <c r="J464" i="6"/>
  <c r="U463" i="6"/>
  <c r="T463" i="6"/>
  <c r="S463" i="6"/>
  <c r="R463" i="6"/>
  <c r="Q463" i="6"/>
  <c r="P463" i="6"/>
  <c r="O463" i="6"/>
  <c r="N463" i="6"/>
  <c r="M463" i="6"/>
  <c r="L463" i="6"/>
  <c r="K463" i="6"/>
  <c r="J463" i="6"/>
  <c r="U462" i="6"/>
  <c r="T462" i="6"/>
  <c r="S462" i="6"/>
  <c r="R462" i="6"/>
  <c r="Q462" i="6"/>
  <c r="P462" i="6"/>
  <c r="O462" i="6"/>
  <c r="N462" i="6"/>
  <c r="M462" i="6"/>
  <c r="L462" i="6"/>
  <c r="K462" i="6"/>
  <c r="J462" i="6"/>
  <c r="U461" i="6"/>
  <c r="T461" i="6"/>
  <c r="S461" i="6"/>
  <c r="R461" i="6"/>
  <c r="Q461" i="6"/>
  <c r="P461" i="6"/>
  <c r="O461" i="6"/>
  <c r="N461" i="6"/>
  <c r="M461" i="6"/>
  <c r="L461" i="6"/>
  <c r="K461" i="6"/>
  <c r="J461" i="6"/>
  <c r="U460" i="6"/>
  <c r="T460" i="6"/>
  <c r="S460" i="6"/>
  <c r="R460" i="6"/>
  <c r="Q460" i="6"/>
  <c r="P460" i="6"/>
  <c r="O460" i="6"/>
  <c r="N460" i="6"/>
  <c r="M460" i="6"/>
  <c r="L460" i="6"/>
  <c r="K460" i="6"/>
  <c r="J460" i="6"/>
  <c r="U459" i="6"/>
  <c r="T459" i="6"/>
  <c r="S459" i="6"/>
  <c r="R459" i="6"/>
  <c r="Q459" i="6"/>
  <c r="P459" i="6"/>
  <c r="O459" i="6"/>
  <c r="N459" i="6"/>
  <c r="M459" i="6"/>
  <c r="L459" i="6"/>
  <c r="K459" i="6"/>
  <c r="J459" i="6"/>
  <c r="U458" i="6"/>
  <c r="T458" i="6"/>
  <c r="S458" i="6"/>
  <c r="R458" i="6"/>
  <c r="Q458" i="6"/>
  <c r="P458" i="6"/>
  <c r="O458" i="6"/>
  <c r="N458" i="6"/>
  <c r="M458" i="6"/>
  <c r="L458" i="6"/>
  <c r="K458" i="6"/>
  <c r="J458" i="6"/>
  <c r="U457" i="6"/>
  <c r="T457" i="6"/>
  <c r="S457" i="6"/>
  <c r="R457" i="6"/>
  <c r="Q457" i="6"/>
  <c r="P457" i="6"/>
  <c r="O457" i="6"/>
  <c r="N457" i="6"/>
  <c r="M457" i="6"/>
  <c r="L457" i="6"/>
  <c r="K457" i="6"/>
  <c r="J457" i="6"/>
  <c r="U456" i="6"/>
  <c r="T456" i="6"/>
  <c r="S456" i="6"/>
  <c r="R456" i="6"/>
  <c r="Q456" i="6"/>
  <c r="P456" i="6"/>
  <c r="O456" i="6"/>
  <c r="N456" i="6"/>
  <c r="M456" i="6"/>
  <c r="L456" i="6"/>
  <c r="K456" i="6"/>
  <c r="J456" i="6"/>
  <c r="U455" i="6"/>
  <c r="T455" i="6"/>
  <c r="S455" i="6"/>
  <c r="R455" i="6"/>
  <c r="Q455" i="6"/>
  <c r="P455" i="6"/>
  <c r="O455" i="6"/>
  <c r="N455" i="6"/>
  <c r="M455" i="6"/>
  <c r="L455" i="6"/>
  <c r="K455" i="6"/>
  <c r="J455" i="6"/>
  <c r="U454" i="6"/>
  <c r="T454" i="6"/>
  <c r="S454" i="6"/>
  <c r="R454" i="6"/>
  <c r="Q454" i="6"/>
  <c r="P454" i="6"/>
  <c r="O454" i="6"/>
  <c r="N454" i="6"/>
  <c r="M454" i="6"/>
  <c r="L454" i="6"/>
  <c r="K454" i="6"/>
  <c r="J454" i="6"/>
  <c r="U453" i="6"/>
  <c r="T453" i="6"/>
  <c r="S453" i="6"/>
  <c r="R453" i="6"/>
  <c r="Q453" i="6"/>
  <c r="P453" i="6"/>
  <c r="O453" i="6"/>
  <c r="N453" i="6"/>
  <c r="M453" i="6"/>
  <c r="L453" i="6"/>
  <c r="K453" i="6"/>
  <c r="J453" i="6"/>
  <c r="U452" i="6"/>
  <c r="T452" i="6"/>
  <c r="S452" i="6"/>
  <c r="R452" i="6"/>
  <c r="Q452" i="6"/>
  <c r="P452" i="6"/>
  <c r="O452" i="6"/>
  <c r="N452" i="6"/>
  <c r="M452" i="6"/>
  <c r="L452" i="6"/>
  <c r="K452" i="6"/>
  <c r="J452" i="6"/>
  <c r="U451" i="6"/>
  <c r="T451" i="6"/>
  <c r="S451" i="6"/>
  <c r="R451" i="6"/>
  <c r="Q451" i="6"/>
  <c r="P451" i="6"/>
  <c r="O451" i="6"/>
  <c r="N451" i="6"/>
  <c r="M451" i="6"/>
  <c r="L451" i="6"/>
  <c r="K451" i="6"/>
  <c r="J451" i="6"/>
  <c r="U450" i="6"/>
  <c r="T450" i="6"/>
  <c r="S450" i="6"/>
  <c r="R450" i="6"/>
  <c r="Q450" i="6"/>
  <c r="P450" i="6"/>
  <c r="O450" i="6"/>
  <c r="N450" i="6"/>
  <c r="M450" i="6"/>
  <c r="L450" i="6"/>
  <c r="K450" i="6"/>
  <c r="J450" i="6"/>
  <c r="U449" i="6"/>
  <c r="T449" i="6"/>
  <c r="S449" i="6"/>
  <c r="R449" i="6"/>
  <c r="Q449" i="6"/>
  <c r="P449" i="6"/>
  <c r="O449" i="6"/>
  <c r="N449" i="6"/>
  <c r="M449" i="6"/>
  <c r="L449" i="6"/>
  <c r="K449" i="6"/>
  <c r="J449" i="6"/>
  <c r="U448" i="6"/>
  <c r="T448" i="6"/>
  <c r="S448" i="6"/>
  <c r="R448" i="6"/>
  <c r="Q448" i="6"/>
  <c r="P448" i="6"/>
  <c r="O448" i="6"/>
  <c r="N448" i="6"/>
  <c r="M448" i="6"/>
  <c r="L448" i="6"/>
  <c r="K448" i="6"/>
  <c r="J448" i="6"/>
  <c r="U447" i="6"/>
  <c r="T447" i="6"/>
  <c r="S447" i="6"/>
  <c r="R447" i="6"/>
  <c r="Q447" i="6"/>
  <c r="P447" i="6"/>
  <c r="O447" i="6"/>
  <c r="N447" i="6"/>
  <c r="M447" i="6"/>
  <c r="L447" i="6"/>
  <c r="K447" i="6"/>
  <c r="J447" i="6"/>
  <c r="U446" i="6"/>
  <c r="T446" i="6"/>
  <c r="S446" i="6"/>
  <c r="R446" i="6"/>
  <c r="Q446" i="6"/>
  <c r="P446" i="6"/>
  <c r="O446" i="6"/>
  <c r="N446" i="6"/>
  <c r="M446" i="6"/>
  <c r="L446" i="6"/>
  <c r="K446" i="6"/>
  <c r="J446" i="6"/>
  <c r="U445" i="6"/>
  <c r="T445" i="6"/>
  <c r="S445" i="6"/>
  <c r="R445" i="6"/>
  <c r="Q445" i="6"/>
  <c r="P445" i="6"/>
  <c r="O445" i="6"/>
  <c r="N445" i="6"/>
  <c r="M445" i="6"/>
  <c r="L445" i="6"/>
  <c r="K445" i="6"/>
  <c r="J445" i="6"/>
  <c r="U444" i="6"/>
  <c r="T444" i="6"/>
  <c r="S444" i="6"/>
  <c r="R444" i="6"/>
  <c r="Q444" i="6"/>
  <c r="P444" i="6"/>
  <c r="O444" i="6"/>
  <c r="N444" i="6"/>
  <c r="M444" i="6"/>
  <c r="L444" i="6"/>
  <c r="K444" i="6"/>
  <c r="J444" i="6"/>
  <c r="U443" i="6"/>
  <c r="T443" i="6"/>
  <c r="S443" i="6"/>
  <c r="R443" i="6"/>
  <c r="Q443" i="6"/>
  <c r="P443" i="6"/>
  <c r="O443" i="6"/>
  <c r="N443" i="6"/>
  <c r="M443" i="6"/>
  <c r="L443" i="6"/>
  <c r="K443" i="6"/>
  <c r="J443" i="6"/>
  <c r="U442" i="6"/>
  <c r="T442" i="6"/>
  <c r="S442" i="6"/>
  <c r="R442" i="6"/>
  <c r="Q442" i="6"/>
  <c r="P442" i="6"/>
  <c r="O442" i="6"/>
  <c r="N442" i="6"/>
  <c r="M442" i="6"/>
  <c r="L442" i="6"/>
  <c r="K442" i="6"/>
  <c r="J442" i="6"/>
  <c r="U441" i="6"/>
  <c r="T441" i="6"/>
  <c r="S441" i="6"/>
  <c r="R441" i="6"/>
  <c r="Q441" i="6"/>
  <c r="P441" i="6"/>
  <c r="O441" i="6"/>
  <c r="N441" i="6"/>
  <c r="M441" i="6"/>
  <c r="L441" i="6"/>
  <c r="K441" i="6"/>
  <c r="J441" i="6"/>
  <c r="U440" i="6"/>
  <c r="T440" i="6"/>
  <c r="S440" i="6"/>
  <c r="R440" i="6"/>
  <c r="Q440" i="6"/>
  <c r="P440" i="6"/>
  <c r="O440" i="6"/>
  <c r="N440" i="6"/>
  <c r="M440" i="6"/>
  <c r="L440" i="6"/>
  <c r="K440" i="6"/>
  <c r="J440" i="6"/>
  <c r="U439" i="6"/>
  <c r="T439" i="6"/>
  <c r="S439" i="6"/>
  <c r="R439" i="6"/>
  <c r="Q439" i="6"/>
  <c r="P439" i="6"/>
  <c r="O439" i="6"/>
  <c r="N439" i="6"/>
  <c r="M439" i="6"/>
  <c r="L439" i="6"/>
  <c r="K439" i="6"/>
  <c r="J439" i="6"/>
  <c r="U438" i="6"/>
  <c r="T438" i="6"/>
  <c r="S438" i="6"/>
  <c r="R438" i="6"/>
  <c r="Q438" i="6"/>
  <c r="P438" i="6"/>
  <c r="O438" i="6"/>
  <c r="N438" i="6"/>
  <c r="M438" i="6"/>
  <c r="L438" i="6"/>
  <c r="K438" i="6"/>
  <c r="J438" i="6"/>
  <c r="U437" i="6"/>
  <c r="T437" i="6"/>
  <c r="S437" i="6"/>
  <c r="R437" i="6"/>
  <c r="Q437" i="6"/>
  <c r="P437" i="6"/>
  <c r="O437" i="6"/>
  <c r="N437" i="6"/>
  <c r="M437" i="6"/>
  <c r="L437" i="6"/>
  <c r="K437" i="6"/>
  <c r="J437" i="6"/>
  <c r="U436" i="6"/>
  <c r="T436" i="6"/>
  <c r="S436" i="6"/>
  <c r="R436" i="6"/>
  <c r="Q436" i="6"/>
  <c r="P436" i="6"/>
  <c r="O436" i="6"/>
  <c r="N436" i="6"/>
  <c r="M436" i="6"/>
  <c r="L436" i="6"/>
  <c r="K436" i="6"/>
  <c r="J436" i="6"/>
  <c r="U435" i="6"/>
  <c r="T435" i="6"/>
  <c r="S435" i="6"/>
  <c r="R435" i="6"/>
  <c r="Q435" i="6"/>
  <c r="P435" i="6"/>
  <c r="O435" i="6"/>
  <c r="N435" i="6"/>
  <c r="M435" i="6"/>
  <c r="L435" i="6"/>
  <c r="K435" i="6"/>
  <c r="J435" i="6"/>
  <c r="U434" i="6"/>
  <c r="T434" i="6"/>
  <c r="S434" i="6"/>
  <c r="R434" i="6"/>
  <c r="Q434" i="6"/>
  <c r="P434" i="6"/>
  <c r="O434" i="6"/>
  <c r="N434" i="6"/>
  <c r="M434" i="6"/>
  <c r="L434" i="6"/>
  <c r="K434" i="6"/>
  <c r="J434" i="6"/>
  <c r="U433" i="6"/>
  <c r="T433" i="6"/>
  <c r="S433" i="6"/>
  <c r="R433" i="6"/>
  <c r="Q433" i="6"/>
  <c r="P433" i="6"/>
  <c r="O433" i="6"/>
  <c r="N433" i="6"/>
  <c r="M433" i="6"/>
  <c r="L433" i="6"/>
  <c r="K433" i="6"/>
  <c r="J433" i="6"/>
  <c r="U432" i="6"/>
  <c r="T432" i="6"/>
  <c r="S432" i="6"/>
  <c r="R432" i="6"/>
  <c r="Q432" i="6"/>
  <c r="P432" i="6"/>
  <c r="O432" i="6"/>
  <c r="N432" i="6"/>
  <c r="M432" i="6"/>
  <c r="L432" i="6"/>
  <c r="K432" i="6"/>
  <c r="J432" i="6"/>
  <c r="U431" i="6"/>
  <c r="T431" i="6"/>
  <c r="S431" i="6"/>
  <c r="R431" i="6"/>
  <c r="Q431" i="6"/>
  <c r="P431" i="6"/>
  <c r="O431" i="6"/>
  <c r="N431" i="6"/>
  <c r="M431" i="6"/>
  <c r="L431" i="6"/>
  <c r="K431" i="6"/>
  <c r="J431" i="6"/>
  <c r="U430" i="6"/>
  <c r="T430" i="6"/>
  <c r="S430" i="6"/>
  <c r="R430" i="6"/>
  <c r="Q430" i="6"/>
  <c r="P430" i="6"/>
  <c r="O430" i="6"/>
  <c r="N430" i="6"/>
  <c r="M430" i="6"/>
  <c r="L430" i="6"/>
  <c r="K430" i="6"/>
  <c r="J430" i="6"/>
  <c r="U429" i="6"/>
  <c r="T429" i="6"/>
  <c r="S429" i="6"/>
  <c r="R429" i="6"/>
  <c r="Q429" i="6"/>
  <c r="P429" i="6"/>
  <c r="O429" i="6"/>
  <c r="N429" i="6"/>
  <c r="M429" i="6"/>
  <c r="L429" i="6"/>
  <c r="K429" i="6"/>
  <c r="J429" i="6"/>
  <c r="U428" i="6"/>
  <c r="T428" i="6"/>
  <c r="S428" i="6"/>
  <c r="R428" i="6"/>
  <c r="Q428" i="6"/>
  <c r="P428" i="6"/>
  <c r="O428" i="6"/>
  <c r="N428" i="6"/>
  <c r="M428" i="6"/>
  <c r="L428" i="6"/>
  <c r="K428" i="6"/>
  <c r="J428" i="6"/>
  <c r="U427" i="6"/>
  <c r="T427" i="6"/>
  <c r="S427" i="6"/>
  <c r="R427" i="6"/>
  <c r="Q427" i="6"/>
  <c r="P427" i="6"/>
  <c r="O427" i="6"/>
  <c r="N427" i="6"/>
  <c r="M427" i="6"/>
  <c r="L427" i="6"/>
  <c r="K427" i="6"/>
  <c r="J427" i="6"/>
  <c r="U426" i="6"/>
  <c r="T426" i="6"/>
  <c r="S426" i="6"/>
  <c r="R426" i="6"/>
  <c r="Q426" i="6"/>
  <c r="P426" i="6"/>
  <c r="O426" i="6"/>
  <c r="N426" i="6"/>
  <c r="M426" i="6"/>
  <c r="L426" i="6"/>
  <c r="K426" i="6"/>
  <c r="J426" i="6"/>
  <c r="U425" i="6"/>
  <c r="T425" i="6"/>
  <c r="S425" i="6"/>
  <c r="R425" i="6"/>
  <c r="Q425" i="6"/>
  <c r="P425" i="6"/>
  <c r="O425" i="6"/>
  <c r="N425" i="6"/>
  <c r="M425" i="6"/>
  <c r="L425" i="6"/>
  <c r="K425" i="6"/>
  <c r="J425" i="6"/>
  <c r="U424" i="6"/>
  <c r="T424" i="6"/>
  <c r="S424" i="6"/>
  <c r="R424" i="6"/>
  <c r="Q424" i="6"/>
  <c r="P424" i="6"/>
  <c r="O424" i="6"/>
  <c r="N424" i="6"/>
  <c r="M424" i="6"/>
  <c r="L424" i="6"/>
  <c r="K424" i="6"/>
  <c r="J424" i="6"/>
  <c r="U423" i="6"/>
  <c r="T423" i="6"/>
  <c r="S423" i="6"/>
  <c r="R423" i="6"/>
  <c r="Q423" i="6"/>
  <c r="P423" i="6"/>
  <c r="O423" i="6"/>
  <c r="N423" i="6"/>
  <c r="M423" i="6"/>
  <c r="L423" i="6"/>
  <c r="K423" i="6"/>
  <c r="J423" i="6"/>
  <c r="U422" i="6"/>
  <c r="T422" i="6"/>
  <c r="S422" i="6"/>
  <c r="R422" i="6"/>
  <c r="Q422" i="6"/>
  <c r="P422" i="6"/>
  <c r="O422" i="6"/>
  <c r="N422" i="6"/>
  <c r="M422" i="6"/>
  <c r="L422" i="6"/>
  <c r="K422" i="6"/>
  <c r="J422" i="6"/>
  <c r="U421" i="6"/>
  <c r="T421" i="6"/>
  <c r="S421" i="6"/>
  <c r="R421" i="6"/>
  <c r="Q421" i="6"/>
  <c r="P421" i="6"/>
  <c r="O421" i="6"/>
  <c r="N421" i="6"/>
  <c r="M421" i="6"/>
  <c r="L421" i="6"/>
  <c r="K421" i="6"/>
  <c r="J421" i="6"/>
  <c r="U420" i="6"/>
  <c r="T420" i="6"/>
  <c r="S420" i="6"/>
  <c r="R420" i="6"/>
  <c r="Q420" i="6"/>
  <c r="P420" i="6"/>
  <c r="O420" i="6"/>
  <c r="N420" i="6"/>
  <c r="M420" i="6"/>
  <c r="L420" i="6"/>
  <c r="K420" i="6"/>
  <c r="J420" i="6"/>
  <c r="U419" i="6"/>
  <c r="T419" i="6"/>
  <c r="S419" i="6"/>
  <c r="R419" i="6"/>
  <c r="Q419" i="6"/>
  <c r="P419" i="6"/>
  <c r="O419" i="6"/>
  <c r="N419" i="6"/>
  <c r="M419" i="6"/>
  <c r="L419" i="6"/>
  <c r="K419" i="6"/>
  <c r="J419" i="6"/>
  <c r="U418" i="6"/>
  <c r="T418" i="6"/>
  <c r="S418" i="6"/>
  <c r="R418" i="6"/>
  <c r="Q418" i="6"/>
  <c r="P418" i="6"/>
  <c r="O418" i="6"/>
  <c r="N418" i="6"/>
  <c r="M418" i="6"/>
  <c r="L418" i="6"/>
  <c r="K418" i="6"/>
  <c r="J418" i="6"/>
  <c r="U417" i="6"/>
  <c r="T417" i="6"/>
  <c r="S417" i="6"/>
  <c r="R417" i="6"/>
  <c r="Q417" i="6"/>
  <c r="P417" i="6"/>
  <c r="O417" i="6"/>
  <c r="N417" i="6"/>
  <c r="M417" i="6"/>
  <c r="L417" i="6"/>
  <c r="K417" i="6"/>
  <c r="J417" i="6"/>
  <c r="U416" i="6"/>
  <c r="T416" i="6"/>
  <c r="S416" i="6"/>
  <c r="R416" i="6"/>
  <c r="Q416" i="6"/>
  <c r="P416" i="6"/>
  <c r="O416" i="6"/>
  <c r="N416" i="6"/>
  <c r="M416" i="6"/>
  <c r="L416" i="6"/>
  <c r="K416" i="6"/>
  <c r="J416" i="6"/>
  <c r="U415" i="6"/>
  <c r="T415" i="6"/>
  <c r="S415" i="6"/>
  <c r="R415" i="6"/>
  <c r="Q415" i="6"/>
  <c r="P415" i="6"/>
  <c r="O415" i="6"/>
  <c r="N415" i="6"/>
  <c r="M415" i="6"/>
  <c r="L415" i="6"/>
  <c r="K415" i="6"/>
  <c r="J415" i="6"/>
  <c r="U414" i="6"/>
  <c r="T414" i="6"/>
  <c r="S414" i="6"/>
  <c r="R414" i="6"/>
  <c r="Q414" i="6"/>
  <c r="P414" i="6"/>
  <c r="O414" i="6"/>
  <c r="N414" i="6"/>
  <c r="M414" i="6"/>
  <c r="L414" i="6"/>
  <c r="K414" i="6"/>
  <c r="J414" i="6"/>
  <c r="U413" i="6"/>
  <c r="T413" i="6"/>
  <c r="S413" i="6"/>
  <c r="R413" i="6"/>
  <c r="Q413" i="6"/>
  <c r="P413" i="6"/>
  <c r="O413" i="6"/>
  <c r="N413" i="6"/>
  <c r="M413" i="6"/>
  <c r="L413" i="6"/>
  <c r="K413" i="6"/>
  <c r="J413" i="6"/>
  <c r="U412" i="6"/>
  <c r="T412" i="6"/>
  <c r="S412" i="6"/>
  <c r="R412" i="6"/>
  <c r="Q412" i="6"/>
  <c r="P412" i="6"/>
  <c r="O412" i="6"/>
  <c r="N412" i="6"/>
  <c r="M412" i="6"/>
  <c r="L412" i="6"/>
  <c r="K412" i="6"/>
  <c r="J412" i="6"/>
  <c r="U411" i="6"/>
  <c r="T411" i="6"/>
  <c r="S411" i="6"/>
  <c r="R411" i="6"/>
  <c r="Q411" i="6"/>
  <c r="P411" i="6"/>
  <c r="O411" i="6"/>
  <c r="N411" i="6"/>
  <c r="M411" i="6"/>
  <c r="L411" i="6"/>
  <c r="K411" i="6"/>
  <c r="J411" i="6"/>
  <c r="U410" i="6"/>
  <c r="T410" i="6"/>
  <c r="S410" i="6"/>
  <c r="R410" i="6"/>
  <c r="Q410" i="6"/>
  <c r="P410" i="6"/>
  <c r="O410" i="6"/>
  <c r="N410" i="6"/>
  <c r="M410" i="6"/>
  <c r="L410" i="6"/>
  <c r="K410" i="6"/>
  <c r="J410" i="6"/>
  <c r="U409" i="6"/>
  <c r="T409" i="6"/>
  <c r="S409" i="6"/>
  <c r="R409" i="6"/>
  <c r="Q409" i="6"/>
  <c r="P409" i="6"/>
  <c r="O409" i="6"/>
  <c r="N409" i="6"/>
  <c r="M409" i="6"/>
  <c r="L409" i="6"/>
  <c r="K409" i="6"/>
  <c r="J409" i="6"/>
  <c r="U408" i="6"/>
  <c r="T408" i="6"/>
  <c r="S408" i="6"/>
  <c r="R408" i="6"/>
  <c r="Q408" i="6"/>
  <c r="P408" i="6"/>
  <c r="O408" i="6"/>
  <c r="N408" i="6"/>
  <c r="M408" i="6"/>
  <c r="L408" i="6"/>
  <c r="K408" i="6"/>
  <c r="J408" i="6"/>
  <c r="U407" i="6"/>
  <c r="T407" i="6"/>
  <c r="S407" i="6"/>
  <c r="R407" i="6"/>
  <c r="Q407" i="6"/>
  <c r="P407" i="6"/>
  <c r="O407" i="6"/>
  <c r="N407" i="6"/>
  <c r="M407" i="6"/>
  <c r="L407" i="6"/>
  <c r="K407" i="6"/>
  <c r="J407" i="6"/>
  <c r="U406" i="6"/>
  <c r="T406" i="6"/>
  <c r="S406" i="6"/>
  <c r="R406" i="6"/>
  <c r="Q406" i="6"/>
  <c r="P406" i="6"/>
  <c r="O406" i="6"/>
  <c r="N406" i="6"/>
  <c r="M406" i="6"/>
  <c r="L406" i="6"/>
  <c r="K406" i="6"/>
  <c r="J406" i="6"/>
  <c r="U405" i="6"/>
  <c r="T405" i="6"/>
  <c r="S405" i="6"/>
  <c r="R405" i="6"/>
  <c r="Q405" i="6"/>
  <c r="P405" i="6"/>
  <c r="O405" i="6"/>
  <c r="N405" i="6"/>
  <c r="M405" i="6"/>
  <c r="L405" i="6"/>
  <c r="K405" i="6"/>
  <c r="J405" i="6"/>
  <c r="U404" i="6"/>
  <c r="T404" i="6"/>
  <c r="S404" i="6"/>
  <c r="R404" i="6"/>
  <c r="Q404" i="6"/>
  <c r="P404" i="6"/>
  <c r="O404" i="6"/>
  <c r="N404" i="6"/>
  <c r="M404" i="6"/>
  <c r="L404" i="6"/>
  <c r="K404" i="6"/>
  <c r="J404" i="6"/>
  <c r="U403" i="6"/>
  <c r="T403" i="6"/>
  <c r="S403" i="6"/>
  <c r="R403" i="6"/>
  <c r="Q403" i="6"/>
  <c r="P403" i="6"/>
  <c r="O403" i="6"/>
  <c r="N403" i="6"/>
  <c r="M403" i="6"/>
  <c r="L403" i="6"/>
  <c r="K403" i="6"/>
  <c r="J403" i="6"/>
  <c r="U402" i="6"/>
  <c r="T402" i="6"/>
  <c r="S402" i="6"/>
  <c r="R402" i="6"/>
  <c r="Q402" i="6"/>
  <c r="P402" i="6"/>
  <c r="O402" i="6"/>
  <c r="N402" i="6"/>
  <c r="M402" i="6"/>
  <c r="L402" i="6"/>
  <c r="K402" i="6"/>
  <c r="J402" i="6"/>
  <c r="U401" i="6"/>
  <c r="T401" i="6"/>
  <c r="S401" i="6"/>
  <c r="R401" i="6"/>
  <c r="Q401" i="6"/>
  <c r="P401" i="6"/>
  <c r="O401" i="6"/>
  <c r="N401" i="6"/>
  <c r="M401" i="6"/>
  <c r="L401" i="6"/>
  <c r="K401" i="6"/>
  <c r="J401" i="6"/>
  <c r="U400" i="6"/>
  <c r="T400" i="6"/>
  <c r="S400" i="6"/>
  <c r="R400" i="6"/>
  <c r="Q400" i="6"/>
  <c r="P400" i="6"/>
  <c r="O400" i="6"/>
  <c r="N400" i="6"/>
  <c r="M400" i="6"/>
  <c r="L400" i="6"/>
  <c r="K400" i="6"/>
  <c r="J400" i="6"/>
  <c r="U399" i="6"/>
  <c r="T399" i="6"/>
  <c r="S399" i="6"/>
  <c r="R399" i="6"/>
  <c r="Q399" i="6"/>
  <c r="P399" i="6"/>
  <c r="O399" i="6"/>
  <c r="N399" i="6"/>
  <c r="M399" i="6"/>
  <c r="L399" i="6"/>
  <c r="K399" i="6"/>
  <c r="J399" i="6"/>
  <c r="U398" i="6"/>
  <c r="T398" i="6"/>
  <c r="S398" i="6"/>
  <c r="R398" i="6"/>
  <c r="Q398" i="6"/>
  <c r="P398" i="6"/>
  <c r="O398" i="6"/>
  <c r="N398" i="6"/>
  <c r="M398" i="6"/>
  <c r="L398" i="6"/>
  <c r="K398" i="6"/>
  <c r="J398" i="6"/>
  <c r="U397" i="6"/>
  <c r="T397" i="6"/>
  <c r="S397" i="6"/>
  <c r="R397" i="6"/>
  <c r="Q397" i="6"/>
  <c r="P397" i="6"/>
  <c r="O397" i="6"/>
  <c r="N397" i="6"/>
  <c r="M397" i="6"/>
  <c r="L397" i="6"/>
  <c r="K397" i="6"/>
  <c r="J397" i="6"/>
  <c r="U396" i="6"/>
  <c r="T396" i="6"/>
  <c r="S396" i="6"/>
  <c r="R396" i="6"/>
  <c r="Q396" i="6"/>
  <c r="P396" i="6"/>
  <c r="O396" i="6"/>
  <c r="N396" i="6"/>
  <c r="M396" i="6"/>
  <c r="L396" i="6"/>
  <c r="K396" i="6"/>
  <c r="J396" i="6"/>
  <c r="U395" i="6"/>
  <c r="T395" i="6"/>
  <c r="S395" i="6"/>
  <c r="R395" i="6"/>
  <c r="Q395" i="6"/>
  <c r="P395" i="6"/>
  <c r="O395" i="6"/>
  <c r="N395" i="6"/>
  <c r="M395" i="6"/>
  <c r="L395" i="6"/>
  <c r="K395" i="6"/>
  <c r="J395" i="6"/>
  <c r="U394" i="6"/>
  <c r="T394" i="6"/>
  <c r="S394" i="6"/>
  <c r="R394" i="6"/>
  <c r="Q394" i="6"/>
  <c r="P394" i="6"/>
  <c r="O394" i="6"/>
  <c r="N394" i="6"/>
  <c r="M394" i="6"/>
  <c r="L394" i="6"/>
  <c r="K394" i="6"/>
  <c r="J394" i="6"/>
  <c r="U393" i="6"/>
  <c r="T393" i="6"/>
  <c r="S393" i="6"/>
  <c r="R393" i="6"/>
  <c r="Q393" i="6"/>
  <c r="P393" i="6"/>
  <c r="O393" i="6"/>
  <c r="N393" i="6"/>
  <c r="M393" i="6"/>
  <c r="L393" i="6"/>
  <c r="K393" i="6"/>
  <c r="J393" i="6"/>
  <c r="U392" i="6"/>
  <c r="T392" i="6"/>
  <c r="S392" i="6"/>
  <c r="R392" i="6"/>
  <c r="Q392" i="6"/>
  <c r="P392" i="6"/>
  <c r="O392" i="6"/>
  <c r="N392" i="6"/>
  <c r="M392" i="6"/>
  <c r="L392" i="6"/>
  <c r="K392" i="6"/>
  <c r="J392" i="6"/>
  <c r="U391" i="6"/>
  <c r="T391" i="6"/>
  <c r="S391" i="6"/>
  <c r="R391" i="6"/>
  <c r="Q391" i="6"/>
  <c r="P391" i="6"/>
  <c r="O391" i="6"/>
  <c r="N391" i="6"/>
  <c r="M391" i="6"/>
  <c r="L391" i="6"/>
  <c r="K391" i="6"/>
  <c r="J391" i="6"/>
  <c r="U390" i="6"/>
  <c r="T390" i="6"/>
  <c r="S390" i="6"/>
  <c r="R390" i="6"/>
  <c r="Q390" i="6"/>
  <c r="P390" i="6"/>
  <c r="O390" i="6"/>
  <c r="N390" i="6"/>
  <c r="M390" i="6"/>
  <c r="L390" i="6"/>
  <c r="K390" i="6"/>
  <c r="J390" i="6"/>
  <c r="U389" i="6"/>
  <c r="T389" i="6"/>
  <c r="S389" i="6"/>
  <c r="R389" i="6"/>
  <c r="Q389" i="6"/>
  <c r="P389" i="6"/>
  <c r="O389" i="6"/>
  <c r="N389" i="6"/>
  <c r="M389" i="6"/>
  <c r="L389" i="6"/>
  <c r="K389" i="6"/>
  <c r="J389" i="6"/>
  <c r="U388" i="6"/>
  <c r="T388" i="6"/>
  <c r="S388" i="6"/>
  <c r="R388" i="6"/>
  <c r="Q388" i="6"/>
  <c r="P388" i="6"/>
  <c r="O388" i="6"/>
  <c r="N388" i="6"/>
  <c r="M388" i="6"/>
  <c r="L388" i="6"/>
  <c r="K388" i="6"/>
  <c r="J388" i="6"/>
  <c r="U387" i="6"/>
  <c r="T387" i="6"/>
  <c r="S387" i="6"/>
  <c r="R387" i="6"/>
  <c r="Q387" i="6"/>
  <c r="P387" i="6"/>
  <c r="O387" i="6"/>
  <c r="N387" i="6"/>
  <c r="M387" i="6"/>
  <c r="L387" i="6"/>
  <c r="K387" i="6"/>
  <c r="J387" i="6"/>
  <c r="U386" i="6"/>
  <c r="T386" i="6"/>
  <c r="S386" i="6"/>
  <c r="R386" i="6"/>
  <c r="Q386" i="6"/>
  <c r="P386" i="6"/>
  <c r="O386" i="6"/>
  <c r="N386" i="6"/>
  <c r="M386" i="6"/>
  <c r="L386" i="6"/>
  <c r="K386" i="6"/>
  <c r="J386" i="6"/>
  <c r="U385" i="6"/>
  <c r="T385" i="6"/>
  <c r="S385" i="6"/>
  <c r="R385" i="6"/>
  <c r="Q385" i="6"/>
  <c r="P385" i="6"/>
  <c r="O385" i="6"/>
  <c r="N385" i="6"/>
  <c r="M385" i="6"/>
  <c r="L385" i="6"/>
  <c r="K385" i="6"/>
  <c r="J385" i="6"/>
  <c r="U384" i="6"/>
  <c r="T384" i="6"/>
  <c r="S384" i="6"/>
  <c r="R384" i="6"/>
  <c r="Q384" i="6"/>
  <c r="P384" i="6"/>
  <c r="O384" i="6"/>
  <c r="N384" i="6"/>
  <c r="M384" i="6"/>
  <c r="L384" i="6"/>
  <c r="K384" i="6"/>
  <c r="J384" i="6"/>
  <c r="U383" i="6"/>
  <c r="T383" i="6"/>
  <c r="S383" i="6"/>
  <c r="R383" i="6"/>
  <c r="Q383" i="6"/>
  <c r="P383" i="6"/>
  <c r="O383" i="6"/>
  <c r="N383" i="6"/>
  <c r="M383" i="6"/>
  <c r="L383" i="6"/>
  <c r="K383" i="6"/>
  <c r="J383" i="6"/>
  <c r="U382" i="6"/>
  <c r="T382" i="6"/>
  <c r="S382" i="6"/>
  <c r="R382" i="6"/>
  <c r="Q382" i="6"/>
  <c r="P382" i="6"/>
  <c r="O382" i="6"/>
  <c r="N382" i="6"/>
  <c r="M382" i="6"/>
  <c r="L382" i="6"/>
  <c r="K382" i="6"/>
  <c r="J382" i="6"/>
  <c r="U381" i="6"/>
  <c r="T381" i="6"/>
  <c r="S381" i="6"/>
  <c r="R381" i="6"/>
  <c r="Q381" i="6"/>
  <c r="P381" i="6"/>
  <c r="O381" i="6"/>
  <c r="N381" i="6"/>
  <c r="M381" i="6"/>
  <c r="L381" i="6"/>
  <c r="K381" i="6"/>
  <c r="J381" i="6"/>
  <c r="U380" i="6"/>
  <c r="T380" i="6"/>
  <c r="S380" i="6"/>
  <c r="R380" i="6"/>
  <c r="Q380" i="6"/>
  <c r="P380" i="6"/>
  <c r="O380" i="6"/>
  <c r="N380" i="6"/>
  <c r="M380" i="6"/>
  <c r="L380" i="6"/>
  <c r="K380" i="6"/>
  <c r="J380" i="6"/>
  <c r="U379" i="6"/>
  <c r="T379" i="6"/>
  <c r="S379" i="6"/>
  <c r="R379" i="6"/>
  <c r="Q379" i="6"/>
  <c r="P379" i="6"/>
  <c r="O379" i="6"/>
  <c r="N379" i="6"/>
  <c r="M379" i="6"/>
  <c r="L379" i="6"/>
  <c r="K379" i="6"/>
  <c r="J379" i="6"/>
  <c r="U378" i="6"/>
  <c r="T378" i="6"/>
  <c r="S378" i="6"/>
  <c r="R378" i="6"/>
  <c r="Q378" i="6"/>
  <c r="P378" i="6"/>
  <c r="O378" i="6"/>
  <c r="N378" i="6"/>
  <c r="M378" i="6"/>
  <c r="L378" i="6"/>
  <c r="K378" i="6"/>
  <c r="J378" i="6"/>
  <c r="U377" i="6"/>
  <c r="T377" i="6"/>
  <c r="S377" i="6"/>
  <c r="R377" i="6"/>
  <c r="Q377" i="6"/>
  <c r="P377" i="6"/>
  <c r="O377" i="6"/>
  <c r="N377" i="6"/>
  <c r="M377" i="6"/>
  <c r="L377" i="6"/>
  <c r="K377" i="6"/>
  <c r="J377" i="6"/>
  <c r="U376" i="6"/>
  <c r="T376" i="6"/>
  <c r="S376" i="6"/>
  <c r="R376" i="6"/>
  <c r="Q376" i="6"/>
  <c r="P376" i="6"/>
  <c r="O376" i="6"/>
  <c r="N376" i="6"/>
  <c r="M376" i="6"/>
  <c r="L376" i="6"/>
  <c r="K376" i="6"/>
  <c r="J376" i="6"/>
  <c r="U375" i="6"/>
  <c r="T375" i="6"/>
  <c r="S375" i="6"/>
  <c r="R375" i="6"/>
  <c r="Q375" i="6"/>
  <c r="P375" i="6"/>
  <c r="O375" i="6"/>
  <c r="N375" i="6"/>
  <c r="M375" i="6"/>
  <c r="L375" i="6"/>
  <c r="K375" i="6"/>
  <c r="J375" i="6"/>
  <c r="U374" i="6"/>
  <c r="T374" i="6"/>
  <c r="S374" i="6"/>
  <c r="R374" i="6"/>
  <c r="Q374" i="6"/>
  <c r="P374" i="6"/>
  <c r="O374" i="6"/>
  <c r="N374" i="6"/>
  <c r="M374" i="6"/>
  <c r="L374" i="6"/>
  <c r="K374" i="6"/>
  <c r="J374" i="6"/>
  <c r="U373" i="6"/>
  <c r="T373" i="6"/>
  <c r="S373" i="6"/>
  <c r="R373" i="6"/>
  <c r="Q373" i="6"/>
  <c r="P373" i="6"/>
  <c r="O373" i="6"/>
  <c r="N373" i="6"/>
  <c r="M373" i="6"/>
  <c r="L373" i="6"/>
  <c r="K373" i="6"/>
  <c r="J373" i="6"/>
  <c r="U372" i="6"/>
  <c r="T372" i="6"/>
  <c r="S372" i="6"/>
  <c r="R372" i="6"/>
  <c r="Q372" i="6"/>
  <c r="P372" i="6"/>
  <c r="O372" i="6"/>
  <c r="N372" i="6"/>
  <c r="M372" i="6"/>
  <c r="L372" i="6"/>
  <c r="K372" i="6"/>
  <c r="J372" i="6"/>
  <c r="U371" i="6"/>
  <c r="T371" i="6"/>
  <c r="S371" i="6"/>
  <c r="R371" i="6"/>
  <c r="Q371" i="6"/>
  <c r="P371" i="6"/>
  <c r="O371" i="6"/>
  <c r="N371" i="6"/>
  <c r="M371" i="6"/>
  <c r="L371" i="6"/>
  <c r="K371" i="6"/>
  <c r="J371" i="6"/>
  <c r="U370" i="6"/>
  <c r="T370" i="6"/>
  <c r="S370" i="6"/>
  <c r="R370" i="6"/>
  <c r="Q370" i="6"/>
  <c r="P370" i="6"/>
  <c r="O370" i="6"/>
  <c r="N370" i="6"/>
  <c r="M370" i="6"/>
  <c r="L370" i="6"/>
  <c r="K370" i="6"/>
  <c r="J370" i="6"/>
  <c r="U369" i="6"/>
  <c r="T369" i="6"/>
  <c r="S369" i="6"/>
  <c r="R369" i="6"/>
  <c r="Q369" i="6"/>
  <c r="P369" i="6"/>
  <c r="O369" i="6"/>
  <c r="N369" i="6"/>
  <c r="M369" i="6"/>
  <c r="L369" i="6"/>
  <c r="K369" i="6"/>
  <c r="J369" i="6"/>
  <c r="U368" i="6"/>
  <c r="T368" i="6"/>
  <c r="S368" i="6"/>
  <c r="R368" i="6"/>
  <c r="Q368" i="6"/>
  <c r="P368" i="6"/>
  <c r="O368" i="6"/>
  <c r="N368" i="6"/>
  <c r="M368" i="6"/>
  <c r="L368" i="6"/>
  <c r="K368" i="6"/>
  <c r="J368" i="6"/>
  <c r="U367" i="6"/>
  <c r="T367" i="6"/>
  <c r="S367" i="6"/>
  <c r="R367" i="6"/>
  <c r="Q367" i="6"/>
  <c r="P367" i="6"/>
  <c r="O367" i="6"/>
  <c r="N367" i="6"/>
  <c r="M367" i="6"/>
  <c r="L367" i="6"/>
  <c r="K367" i="6"/>
  <c r="J367" i="6"/>
  <c r="U366" i="6"/>
  <c r="T366" i="6"/>
  <c r="S366" i="6"/>
  <c r="R366" i="6"/>
  <c r="Q366" i="6"/>
  <c r="P366" i="6"/>
  <c r="O366" i="6"/>
  <c r="N366" i="6"/>
  <c r="M366" i="6"/>
  <c r="L366" i="6"/>
  <c r="K366" i="6"/>
  <c r="J366" i="6"/>
  <c r="U365" i="6"/>
  <c r="T365" i="6"/>
  <c r="S365" i="6"/>
  <c r="R365" i="6"/>
  <c r="Q365" i="6"/>
  <c r="P365" i="6"/>
  <c r="O365" i="6"/>
  <c r="N365" i="6"/>
  <c r="M365" i="6"/>
  <c r="L365" i="6"/>
  <c r="K365" i="6"/>
  <c r="J365" i="6"/>
  <c r="U364" i="6"/>
  <c r="T364" i="6"/>
  <c r="S364" i="6"/>
  <c r="R364" i="6"/>
  <c r="Q364" i="6"/>
  <c r="P364" i="6"/>
  <c r="O364" i="6"/>
  <c r="N364" i="6"/>
  <c r="M364" i="6"/>
  <c r="L364" i="6"/>
  <c r="K364" i="6"/>
  <c r="J364" i="6"/>
  <c r="U363" i="6"/>
  <c r="T363" i="6"/>
  <c r="S363" i="6"/>
  <c r="R363" i="6"/>
  <c r="Q363" i="6"/>
  <c r="P363" i="6"/>
  <c r="O363" i="6"/>
  <c r="N363" i="6"/>
  <c r="M363" i="6"/>
  <c r="L363" i="6"/>
  <c r="K363" i="6"/>
  <c r="J363" i="6"/>
  <c r="U362" i="6"/>
  <c r="T362" i="6"/>
  <c r="S362" i="6"/>
  <c r="R362" i="6"/>
  <c r="Q362" i="6"/>
  <c r="P362" i="6"/>
  <c r="O362" i="6"/>
  <c r="N362" i="6"/>
  <c r="M362" i="6"/>
  <c r="L362" i="6"/>
  <c r="K362" i="6"/>
  <c r="J362" i="6"/>
  <c r="U361" i="6"/>
  <c r="T361" i="6"/>
  <c r="S361" i="6"/>
  <c r="R361" i="6"/>
  <c r="Q361" i="6"/>
  <c r="P361" i="6"/>
  <c r="O361" i="6"/>
  <c r="N361" i="6"/>
  <c r="M361" i="6"/>
  <c r="L361" i="6"/>
  <c r="K361" i="6"/>
  <c r="J361" i="6"/>
  <c r="U360" i="6"/>
  <c r="T360" i="6"/>
  <c r="S360" i="6"/>
  <c r="R360" i="6"/>
  <c r="Q360" i="6"/>
  <c r="P360" i="6"/>
  <c r="O360" i="6"/>
  <c r="N360" i="6"/>
  <c r="M360" i="6"/>
  <c r="L360" i="6"/>
  <c r="K360" i="6"/>
  <c r="J360" i="6"/>
  <c r="U359" i="6"/>
  <c r="T359" i="6"/>
  <c r="S359" i="6"/>
  <c r="R359" i="6"/>
  <c r="Q359" i="6"/>
  <c r="P359" i="6"/>
  <c r="O359" i="6"/>
  <c r="N359" i="6"/>
  <c r="M359" i="6"/>
  <c r="L359" i="6"/>
  <c r="K359" i="6"/>
  <c r="J359" i="6"/>
  <c r="U358" i="6"/>
  <c r="T358" i="6"/>
  <c r="S358" i="6"/>
  <c r="R358" i="6"/>
  <c r="Q358" i="6"/>
  <c r="P358" i="6"/>
  <c r="O358" i="6"/>
  <c r="N358" i="6"/>
  <c r="M358" i="6"/>
  <c r="L358" i="6"/>
  <c r="K358" i="6"/>
  <c r="J358" i="6"/>
  <c r="U357" i="6"/>
  <c r="T357" i="6"/>
  <c r="S357" i="6"/>
  <c r="R357" i="6"/>
  <c r="Q357" i="6"/>
  <c r="P357" i="6"/>
  <c r="O357" i="6"/>
  <c r="N357" i="6"/>
  <c r="M357" i="6"/>
  <c r="L357" i="6"/>
  <c r="K357" i="6"/>
  <c r="J357" i="6"/>
  <c r="U356" i="6"/>
  <c r="T356" i="6"/>
  <c r="S356" i="6"/>
  <c r="R356" i="6"/>
  <c r="Q356" i="6"/>
  <c r="P356" i="6"/>
  <c r="O356" i="6"/>
  <c r="N356" i="6"/>
  <c r="M356" i="6"/>
  <c r="L356" i="6"/>
  <c r="K356" i="6"/>
  <c r="J356" i="6"/>
  <c r="U355" i="6"/>
  <c r="T355" i="6"/>
  <c r="S355" i="6"/>
  <c r="R355" i="6"/>
  <c r="Q355" i="6"/>
  <c r="P355" i="6"/>
  <c r="O355" i="6"/>
  <c r="N355" i="6"/>
  <c r="M355" i="6"/>
  <c r="L355" i="6"/>
  <c r="K355" i="6"/>
  <c r="J355" i="6"/>
  <c r="U354" i="6"/>
  <c r="T354" i="6"/>
  <c r="S354" i="6"/>
  <c r="R354" i="6"/>
  <c r="Q354" i="6"/>
  <c r="P354" i="6"/>
  <c r="O354" i="6"/>
  <c r="N354" i="6"/>
  <c r="M354" i="6"/>
  <c r="L354" i="6"/>
  <c r="K354" i="6"/>
  <c r="J354" i="6"/>
  <c r="U353" i="6"/>
  <c r="T353" i="6"/>
  <c r="S353" i="6"/>
  <c r="R353" i="6"/>
  <c r="Q353" i="6"/>
  <c r="P353" i="6"/>
  <c r="O353" i="6"/>
  <c r="N353" i="6"/>
  <c r="M353" i="6"/>
  <c r="L353" i="6"/>
  <c r="K353" i="6"/>
  <c r="J353" i="6"/>
  <c r="U352" i="6"/>
  <c r="T352" i="6"/>
  <c r="S352" i="6"/>
  <c r="R352" i="6"/>
  <c r="Q352" i="6"/>
  <c r="P352" i="6"/>
  <c r="O352" i="6"/>
  <c r="N352" i="6"/>
  <c r="M352" i="6"/>
  <c r="L352" i="6"/>
  <c r="K352" i="6"/>
  <c r="J352" i="6"/>
  <c r="U351" i="6"/>
  <c r="T351" i="6"/>
  <c r="S351" i="6"/>
  <c r="R351" i="6"/>
  <c r="Q351" i="6"/>
  <c r="P351" i="6"/>
  <c r="O351" i="6"/>
  <c r="N351" i="6"/>
  <c r="M351" i="6"/>
  <c r="L351" i="6"/>
  <c r="K351" i="6"/>
  <c r="J351" i="6"/>
  <c r="U350" i="6"/>
  <c r="T350" i="6"/>
  <c r="S350" i="6"/>
  <c r="R350" i="6"/>
  <c r="Q350" i="6"/>
  <c r="P350" i="6"/>
  <c r="O350" i="6"/>
  <c r="N350" i="6"/>
  <c r="M350" i="6"/>
  <c r="L350" i="6"/>
  <c r="K350" i="6"/>
  <c r="J350" i="6"/>
  <c r="U349" i="6"/>
  <c r="T349" i="6"/>
  <c r="S349" i="6"/>
  <c r="R349" i="6"/>
  <c r="Q349" i="6"/>
  <c r="P349" i="6"/>
  <c r="O349" i="6"/>
  <c r="N349" i="6"/>
  <c r="M349" i="6"/>
  <c r="L349" i="6"/>
  <c r="K349" i="6"/>
  <c r="J349" i="6"/>
  <c r="U348" i="6"/>
  <c r="T348" i="6"/>
  <c r="S348" i="6"/>
  <c r="R348" i="6"/>
  <c r="Q348" i="6"/>
  <c r="P348" i="6"/>
  <c r="O348" i="6"/>
  <c r="N348" i="6"/>
  <c r="M348" i="6"/>
  <c r="L348" i="6"/>
  <c r="K348" i="6"/>
  <c r="J348" i="6"/>
  <c r="U347" i="6"/>
  <c r="T347" i="6"/>
  <c r="S347" i="6"/>
  <c r="R347" i="6"/>
  <c r="Q347" i="6"/>
  <c r="P347" i="6"/>
  <c r="O347" i="6"/>
  <c r="N347" i="6"/>
  <c r="M347" i="6"/>
  <c r="L347" i="6"/>
  <c r="K347" i="6"/>
  <c r="J347" i="6"/>
  <c r="U346" i="6"/>
  <c r="T346" i="6"/>
  <c r="S346" i="6"/>
  <c r="R346" i="6"/>
  <c r="Q346" i="6"/>
  <c r="P346" i="6"/>
  <c r="O346" i="6"/>
  <c r="N346" i="6"/>
  <c r="M346" i="6"/>
  <c r="L346" i="6"/>
  <c r="K346" i="6"/>
  <c r="J346" i="6"/>
  <c r="U345" i="6"/>
  <c r="T345" i="6"/>
  <c r="S345" i="6"/>
  <c r="R345" i="6"/>
  <c r="Q345" i="6"/>
  <c r="P345" i="6"/>
  <c r="O345" i="6"/>
  <c r="N345" i="6"/>
  <c r="M345" i="6"/>
  <c r="L345" i="6"/>
  <c r="K345" i="6"/>
  <c r="J345" i="6"/>
  <c r="U344" i="6"/>
  <c r="T344" i="6"/>
  <c r="S344" i="6"/>
  <c r="R344" i="6"/>
  <c r="Q344" i="6"/>
  <c r="P344" i="6"/>
  <c r="O344" i="6"/>
  <c r="N344" i="6"/>
  <c r="M344" i="6"/>
  <c r="L344" i="6"/>
  <c r="K344" i="6"/>
  <c r="J344" i="6"/>
  <c r="U343" i="6"/>
  <c r="T343" i="6"/>
  <c r="S343" i="6"/>
  <c r="R343" i="6"/>
  <c r="Q343" i="6"/>
  <c r="P343" i="6"/>
  <c r="O343" i="6"/>
  <c r="N343" i="6"/>
  <c r="M343" i="6"/>
  <c r="L343" i="6"/>
  <c r="K343" i="6"/>
  <c r="J343" i="6"/>
  <c r="U342" i="6"/>
  <c r="T342" i="6"/>
  <c r="S342" i="6"/>
  <c r="R342" i="6"/>
  <c r="Q342" i="6"/>
  <c r="P342" i="6"/>
  <c r="O342" i="6"/>
  <c r="N342" i="6"/>
  <c r="M342" i="6"/>
  <c r="L342" i="6"/>
  <c r="K342" i="6"/>
  <c r="J342" i="6"/>
  <c r="U341" i="6"/>
  <c r="T341" i="6"/>
  <c r="S341" i="6"/>
  <c r="R341" i="6"/>
  <c r="Q341" i="6"/>
  <c r="P341" i="6"/>
  <c r="O341" i="6"/>
  <c r="N341" i="6"/>
  <c r="M341" i="6"/>
  <c r="L341" i="6"/>
  <c r="K341" i="6"/>
  <c r="J341" i="6"/>
  <c r="U340" i="6"/>
  <c r="T340" i="6"/>
  <c r="S340" i="6"/>
  <c r="R340" i="6"/>
  <c r="Q340" i="6"/>
  <c r="P340" i="6"/>
  <c r="O340" i="6"/>
  <c r="N340" i="6"/>
  <c r="M340" i="6"/>
  <c r="L340" i="6"/>
  <c r="K340" i="6"/>
  <c r="J340" i="6"/>
  <c r="U339" i="6"/>
  <c r="T339" i="6"/>
  <c r="S339" i="6"/>
  <c r="R339" i="6"/>
  <c r="Q339" i="6"/>
  <c r="P339" i="6"/>
  <c r="O339" i="6"/>
  <c r="N339" i="6"/>
  <c r="M339" i="6"/>
  <c r="L339" i="6"/>
  <c r="K339" i="6"/>
  <c r="J339" i="6"/>
  <c r="U338" i="6"/>
  <c r="T338" i="6"/>
  <c r="S338" i="6"/>
  <c r="R338" i="6"/>
  <c r="Q338" i="6"/>
  <c r="P338" i="6"/>
  <c r="O338" i="6"/>
  <c r="N338" i="6"/>
  <c r="M338" i="6"/>
  <c r="L338" i="6"/>
  <c r="K338" i="6"/>
  <c r="J338" i="6"/>
  <c r="U337" i="6"/>
  <c r="T337" i="6"/>
  <c r="S337" i="6"/>
  <c r="R337" i="6"/>
  <c r="Q337" i="6"/>
  <c r="P337" i="6"/>
  <c r="O337" i="6"/>
  <c r="N337" i="6"/>
  <c r="M337" i="6"/>
  <c r="L337" i="6"/>
  <c r="K337" i="6"/>
  <c r="J337" i="6"/>
  <c r="U336" i="6"/>
  <c r="T336" i="6"/>
  <c r="S336" i="6"/>
  <c r="R336" i="6"/>
  <c r="Q336" i="6"/>
  <c r="P336" i="6"/>
  <c r="O336" i="6"/>
  <c r="N336" i="6"/>
  <c r="M336" i="6"/>
  <c r="L336" i="6"/>
  <c r="K336" i="6"/>
  <c r="J336" i="6"/>
  <c r="U335" i="6"/>
  <c r="T335" i="6"/>
  <c r="S335" i="6"/>
  <c r="R335" i="6"/>
  <c r="Q335" i="6"/>
  <c r="P335" i="6"/>
  <c r="O335" i="6"/>
  <c r="N335" i="6"/>
  <c r="M335" i="6"/>
  <c r="L335" i="6"/>
  <c r="K335" i="6"/>
  <c r="J335" i="6"/>
  <c r="U334" i="6"/>
  <c r="T334" i="6"/>
  <c r="S334" i="6"/>
  <c r="R334" i="6"/>
  <c r="Q334" i="6"/>
  <c r="P334" i="6"/>
  <c r="O334" i="6"/>
  <c r="N334" i="6"/>
  <c r="M334" i="6"/>
  <c r="L334" i="6"/>
  <c r="K334" i="6"/>
  <c r="J334" i="6"/>
  <c r="U333" i="6"/>
  <c r="T333" i="6"/>
  <c r="S333" i="6"/>
  <c r="R333" i="6"/>
  <c r="Q333" i="6"/>
  <c r="P333" i="6"/>
  <c r="O333" i="6"/>
  <c r="N333" i="6"/>
  <c r="M333" i="6"/>
  <c r="L333" i="6"/>
  <c r="K333" i="6"/>
  <c r="J333" i="6"/>
  <c r="U332" i="6"/>
  <c r="T332" i="6"/>
  <c r="S332" i="6"/>
  <c r="R332" i="6"/>
  <c r="Q332" i="6"/>
  <c r="P332" i="6"/>
  <c r="O332" i="6"/>
  <c r="N332" i="6"/>
  <c r="M332" i="6"/>
  <c r="L332" i="6"/>
  <c r="K332" i="6"/>
  <c r="J332" i="6"/>
  <c r="U331" i="6"/>
  <c r="T331" i="6"/>
  <c r="S331" i="6"/>
  <c r="R331" i="6"/>
  <c r="Q331" i="6"/>
  <c r="P331" i="6"/>
  <c r="O331" i="6"/>
  <c r="N331" i="6"/>
  <c r="M331" i="6"/>
  <c r="L331" i="6"/>
  <c r="K331" i="6"/>
  <c r="J331" i="6"/>
  <c r="U330" i="6"/>
  <c r="T330" i="6"/>
  <c r="S330" i="6"/>
  <c r="R330" i="6"/>
  <c r="Q330" i="6"/>
  <c r="P330" i="6"/>
  <c r="O330" i="6"/>
  <c r="N330" i="6"/>
  <c r="M330" i="6"/>
  <c r="L330" i="6"/>
  <c r="K330" i="6"/>
  <c r="J330" i="6"/>
  <c r="U329" i="6"/>
  <c r="T329" i="6"/>
  <c r="S329" i="6"/>
  <c r="R329" i="6"/>
  <c r="Q329" i="6"/>
  <c r="P329" i="6"/>
  <c r="O329" i="6"/>
  <c r="N329" i="6"/>
  <c r="M329" i="6"/>
  <c r="L329" i="6"/>
  <c r="K329" i="6"/>
  <c r="J329" i="6"/>
  <c r="U328" i="6"/>
  <c r="T328" i="6"/>
  <c r="S328" i="6"/>
  <c r="R328" i="6"/>
  <c r="Q328" i="6"/>
  <c r="P328" i="6"/>
  <c r="O328" i="6"/>
  <c r="N328" i="6"/>
  <c r="M328" i="6"/>
  <c r="L328" i="6"/>
  <c r="K328" i="6"/>
  <c r="J328" i="6"/>
  <c r="U327" i="6"/>
  <c r="T327" i="6"/>
  <c r="S327" i="6"/>
  <c r="R327" i="6"/>
  <c r="Q327" i="6"/>
  <c r="P327" i="6"/>
  <c r="O327" i="6"/>
  <c r="N327" i="6"/>
  <c r="M327" i="6"/>
  <c r="L327" i="6"/>
  <c r="K327" i="6"/>
  <c r="J327" i="6"/>
  <c r="U326" i="6"/>
  <c r="T326" i="6"/>
  <c r="S326" i="6"/>
  <c r="R326" i="6"/>
  <c r="Q326" i="6"/>
  <c r="P326" i="6"/>
  <c r="O326" i="6"/>
  <c r="N326" i="6"/>
  <c r="M326" i="6"/>
  <c r="L326" i="6"/>
  <c r="K326" i="6"/>
  <c r="J326" i="6"/>
  <c r="U325" i="6"/>
  <c r="T325" i="6"/>
  <c r="S325" i="6"/>
  <c r="R325" i="6"/>
  <c r="Q325" i="6"/>
  <c r="P325" i="6"/>
  <c r="O325" i="6"/>
  <c r="N325" i="6"/>
  <c r="M325" i="6"/>
  <c r="L325" i="6"/>
  <c r="K325" i="6"/>
  <c r="J325" i="6"/>
  <c r="U324" i="6"/>
  <c r="T324" i="6"/>
  <c r="S324" i="6"/>
  <c r="R324" i="6"/>
  <c r="Q324" i="6"/>
  <c r="P324" i="6"/>
  <c r="O324" i="6"/>
  <c r="N324" i="6"/>
  <c r="M324" i="6"/>
  <c r="L324" i="6"/>
  <c r="K324" i="6"/>
  <c r="J324" i="6"/>
  <c r="U323" i="6"/>
  <c r="T323" i="6"/>
  <c r="S323" i="6"/>
  <c r="R323" i="6"/>
  <c r="Q323" i="6"/>
  <c r="P323" i="6"/>
  <c r="O323" i="6"/>
  <c r="N323" i="6"/>
  <c r="M323" i="6"/>
  <c r="L323" i="6"/>
  <c r="K323" i="6"/>
  <c r="J323" i="6"/>
  <c r="U322" i="6"/>
  <c r="T322" i="6"/>
  <c r="S322" i="6"/>
  <c r="R322" i="6"/>
  <c r="Q322" i="6"/>
  <c r="P322" i="6"/>
  <c r="O322" i="6"/>
  <c r="N322" i="6"/>
  <c r="M322" i="6"/>
  <c r="L322" i="6"/>
  <c r="K322" i="6"/>
  <c r="J322" i="6"/>
  <c r="U321" i="6"/>
  <c r="T321" i="6"/>
  <c r="S321" i="6"/>
  <c r="R321" i="6"/>
  <c r="Q321" i="6"/>
  <c r="P321" i="6"/>
  <c r="O321" i="6"/>
  <c r="N321" i="6"/>
  <c r="M321" i="6"/>
  <c r="L321" i="6"/>
  <c r="K321" i="6"/>
  <c r="J321" i="6"/>
  <c r="U320" i="6"/>
  <c r="T320" i="6"/>
  <c r="S320" i="6"/>
  <c r="R320" i="6"/>
  <c r="Q320" i="6"/>
  <c r="P320" i="6"/>
  <c r="O320" i="6"/>
  <c r="N320" i="6"/>
  <c r="M320" i="6"/>
  <c r="L320" i="6"/>
  <c r="K320" i="6"/>
  <c r="J320" i="6"/>
  <c r="U319" i="6"/>
  <c r="T319" i="6"/>
  <c r="S319" i="6"/>
  <c r="R319" i="6"/>
  <c r="Q319" i="6"/>
  <c r="P319" i="6"/>
  <c r="O319" i="6"/>
  <c r="N319" i="6"/>
  <c r="M319" i="6"/>
  <c r="L319" i="6"/>
  <c r="K319" i="6"/>
  <c r="J319" i="6"/>
  <c r="U318" i="6"/>
  <c r="T318" i="6"/>
  <c r="S318" i="6"/>
  <c r="R318" i="6"/>
  <c r="Q318" i="6"/>
  <c r="P318" i="6"/>
  <c r="O318" i="6"/>
  <c r="N318" i="6"/>
  <c r="M318" i="6"/>
  <c r="L318" i="6"/>
  <c r="K318" i="6"/>
  <c r="J318" i="6"/>
  <c r="U317" i="6"/>
  <c r="T317" i="6"/>
  <c r="S317" i="6"/>
  <c r="R317" i="6"/>
  <c r="Q317" i="6"/>
  <c r="P317" i="6"/>
  <c r="O317" i="6"/>
  <c r="N317" i="6"/>
  <c r="M317" i="6"/>
  <c r="L317" i="6"/>
  <c r="K317" i="6"/>
  <c r="J317" i="6"/>
  <c r="U316" i="6"/>
  <c r="T316" i="6"/>
  <c r="S316" i="6"/>
  <c r="R316" i="6"/>
  <c r="Q316" i="6"/>
  <c r="P316" i="6"/>
  <c r="O316" i="6"/>
  <c r="N316" i="6"/>
  <c r="M316" i="6"/>
  <c r="L316" i="6"/>
  <c r="K316" i="6"/>
  <c r="J316" i="6"/>
  <c r="U315" i="6"/>
  <c r="T315" i="6"/>
  <c r="S315" i="6"/>
  <c r="R315" i="6"/>
  <c r="Q315" i="6"/>
  <c r="P315" i="6"/>
  <c r="O315" i="6"/>
  <c r="N315" i="6"/>
  <c r="M315" i="6"/>
  <c r="L315" i="6"/>
  <c r="K315" i="6"/>
  <c r="J315" i="6"/>
  <c r="U314" i="6"/>
  <c r="T314" i="6"/>
  <c r="S314" i="6"/>
  <c r="R314" i="6"/>
  <c r="Q314" i="6"/>
  <c r="P314" i="6"/>
  <c r="O314" i="6"/>
  <c r="N314" i="6"/>
  <c r="M314" i="6"/>
  <c r="L314" i="6"/>
  <c r="K314" i="6"/>
  <c r="J314" i="6"/>
  <c r="U313" i="6"/>
  <c r="T313" i="6"/>
  <c r="S313" i="6"/>
  <c r="R313" i="6"/>
  <c r="Q313" i="6"/>
  <c r="P313" i="6"/>
  <c r="O313" i="6"/>
  <c r="N313" i="6"/>
  <c r="M313" i="6"/>
  <c r="L313" i="6"/>
  <c r="K313" i="6"/>
  <c r="J313" i="6"/>
  <c r="U312" i="6"/>
  <c r="T312" i="6"/>
  <c r="S312" i="6"/>
  <c r="R312" i="6"/>
  <c r="Q312" i="6"/>
  <c r="P312" i="6"/>
  <c r="O312" i="6"/>
  <c r="N312" i="6"/>
  <c r="M312" i="6"/>
  <c r="L312" i="6"/>
  <c r="K312" i="6"/>
  <c r="J312" i="6"/>
  <c r="U311" i="6"/>
  <c r="T311" i="6"/>
  <c r="S311" i="6"/>
  <c r="R311" i="6"/>
  <c r="Q311" i="6"/>
  <c r="P311" i="6"/>
  <c r="O311" i="6"/>
  <c r="N311" i="6"/>
  <c r="M311" i="6"/>
  <c r="L311" i="6"/>
  <c r="K311" i="6"/>
  <c r="J311" i="6"/>
  <c r="U310" i="6"/>
  <c r="T310" i="6"/>
  <c r="S310" i="6"/>
  <c r="R310" i="6"/>
  <c r="Q310" i="6"/>
  <c r="P310" i="6"/>
  <c r="O310" i="6"/>
  <c r="N310" i="6"/>
  <c r="M310" i="6"/>
  <c r="L310" i="6"/>
  <c r="K310" i="6"/>
  <c r="J310" i="6"/>
  <c r="U309" i="6"/>
  <c r="T309" i="6"/>
  <c r="S309" i="6"/>
  <c r="R309" i="6"/>
  <c r="Q309" i="6"/>
  <c r="P309" i="6"/>
  <c r="O309" i="6"/>
  <c r="N309" i="6"/>
  <c r="M309" i="6"/>
  <c r="L309" i="6"/>
  <c r="K309" i="6"/>
  <c r="J309" i="6"/>
  <c r="U308" i="6"/>
  <c r="T308" i="6"/>
  <c r="S308" i="6"/>
  <c r="R308" i="6"/>
  <c r="Q308" i="6"/>
  <c r="P308" i="6"/>
  <c r="O308" i="6"/>
  <c r="N308" i="6"/>
  <c r="M308" i="6"/>
  <c r="L308" i="6"/>
  <c r="K308" i="6"/>
  <c r="J308" i="6"/>
  <c r="U307" i="6"/>
  <c r="T307" i="6"/>
  <c r="S307" i="6"/>
  <c r="R307" i="6"/>
  <c r="Q307" i="6"/>
  <c r="P307" i="6"/>
  <c r="O307" i="6"/>
  <c r="N307" i="6"/>
  <c r="M307" i="6"/>
  <c r="L307" i="6"/>
  <c r="K307" i="6"/>
  <c r="J307" i="6"/>
  <c r="U306" i="6"/>
  <c r="T306" i="6"/>
  <c r="S306" i="6"/>
  <c r="R306" i="6"/>
  <c r="Q306" i="6"/>
  <c r="P306" i="6"/>
  <c r="O306" i="6"/>
  <c r="N306" i="6"/>
  <c r="M306" i="6"/>
  <c r="L306" i="6"/>
  <c r="K306" i="6"/>
  <c r="J306" i="6"/>
  <c r="U305" i="6"/>
  <c r="T305" i="6"/>
  <c r="S305" i="6"/>
  <c r="R305" i="6"/>
  <c r="Q305" i="6"/>
  <c r="P305" i="6"/>
  <c r="O305" i="6"/>
  <c r="N305" i="6"/>
  <c r="M305" i="6"/>
  <c r="L305" i="6"/>
  <c r="K305" i="6"/>
  <c r="J305" i="6"/>
  <c r="U304" i="6"/>
  <c r="T304" i="6"/>
  <c r="S304" i="6"/>
  <c r="R304" i="6"/>
  <c r="Q304" i="6"/>
  <c r="P304" i="6"/>
  <c r="O304" i="6"/>
  <c r="N304" i="6"/>
  <c r="M304" i="6"/>
  <c r="L304" i="6"/>
  <c r="K304" i="6"/>
  <c r="J304" i="6"/>
  <c r="U303" i="6"/>
  <c r="T303" i="6"/>
  <c r="S303" i="6"/>
  <c r="R303" i="6"/>
  <c r="Q303" i="6"/>
  <c r="P303" i="6"/>
  <c r="O303" i="6"/>
  <c r="N303" i="6"/>
  <c r="M303" i="6"/>
  <c r="L303" i="6"/>
  <c r="K303" i="6"/>
  <c r="J303" i="6"/>
  <c r="U302" i="6"/>
  <c r="T302" i="6"/>
  <c r="S302" i="6"/>
  <c r="R302" i="6"/>
  <c r="Q302" i="6"/>
  <c r="P302" i="6"/>
  <c r="O302" i="6"/>
  <c r="N302" i="6"/>
  <c r="M302" i="6"/>
  <c r="L302" i="6"/>
  <c r="K302" i="6"/>
  <c r="J302" i="6"/>
  <c r="U301" i="6"/>
  <c r="T301" i="6"/>
  <c r="S301" i="6"/>
  <c r="R301" i="6"/>
  <c r="Q301" i="6"/>
  <c r="P301" i="6"/>
  <c r="O301" i="6"/>
  <c r="N301" i="6"/>
  <c r="M301" i="6"/>
  <c r="L301" i="6"/>
  <c r="K301" i="6"/>
  <c r="J301" i="6"/>
  <c r="U300" i="6"/>
  <c r="T300" i="6"/>
  <c r="S300" i="6"/>
  <c r="R300" i="6"/>
  <c r="Q300" i="6"/>
  <c r="P300" i="6"/>
  <c r="O300" i="6"/>
  <c r="N300" i="6"/>
  <c r="M300" i="6"/>
  <c r="L300" i="6"/>
  <c r="K300" i="6"/>
  <c r="J300" i="6"/>
  <c r="U299" i="6"/>
  <c r="T299" i="6"/>
  <c r="S299" i="6"/>
  <c r="R299" i="6"/>
  <c r="Q299" i="6"/>
  <c r="P299" i="6"/>
  <c r="O299" i="6"/>
  <c r="N299" i="6"/>
  <c r="M299" i="6"/>
  <c r="L299" i="6"/>
  <c r="K299" i="6"/>
  <c r="J299" i="6"/>
  <c r="U298" i="6"/>
  <c r="T298" i="6"/>
  <c r="S298" i="6"/>
  <c r="R298" i="6"/>
  <c r="Q298" i="6"/>
  <c r="P298" i="6"/>
  <c r="O298" i="6"/>
  <c r="N298" i="6"/>
  <c r="M298" i="6"/>
  <c r="L298" i="6"/>
  <c r="K298" i="6"/>
  <c r="J298" i="6"/>
  <c r="U297" i="6"/>
  <c r="T297" i="6"/>
  <c r="S297" i="6"/>
  <c r="R297" i="6"/>
  <c r="Q297" i="6"/>
  <c r="P297" i="6"/>
  <c r="O297" i="6"/>
  <c r="N297" i="6"/>
  <c r="M297" i="6"/>
  <c r="L297" i="6"/>
  <c r="K297" i="6"/>
  <c r="J297" i="6"/>
  <c r="U296" i="6"/>
  <c r="T296" i="6"/>
  <c r="S296" i="6"/>
  <c r="R296" i="6"/>
  <c r="Q296" i="6"/>
  <c r="P296" i="6"/>
  <c r="O296" i="6"/>
  <c r="N296" i="6"/>
  <c r="M296" i="6"/>
  <c r="L296" i="6"/>
  <c r="K296" i="6"/>
  <c r="J296" i="6"/>
  <c r="U295" i="6"/>
  <c r="T295" i="6"/>
  <c r="S295" i="6"/>
  <c r="R295" i="6"/>
  <c r="Q295" i="6"/>
  <c r="P295" i="6"/>
  <c r="O295" i="6"/>
  <c r="N295" i="6"/>
  <c r="M295" i="6"/>
  <c r="L295" i="6"/>
  <c r="K295" i="6"/>
  <c r="J295" i="6"/>
  <c r="U294" i="6"/>
  <c r="T294" i="6"/>
  <c r="S294" i="6"/>
  <c r="R294" i="6"/>
  <c r="Q294" i="6"/>
  <c r="P294" i="6"/>
  <c r="O294" i="6"/>
  <c r="N294" i="6"/>
  <c r="M294" i="6"/>
  <c r="L294" i="6"/>
  <c r="K294" i="6"/>
  <c r="J294" i="6"/>
  <c r="U293" i="6"/>
  <c r="T293" i="6"/>
  <c r="S293" i="6"/>
  <c r="R293" i="6"/>
  <c r="Q293" i="6"/>
  <c r="P293" i="6"/>
  <c r="O293" i="6"/>
  <c r="N293" i="6"/>
  <c r="M293" i="6"/>
  <c r="L293" i="6"/>
  <c r="K293" i="6"/>
  <c r="J293" i="6"/>
  <c r="U292" i="6"/>
  <c r="T292" i="6"/>
  <c r="S292" i="6"/>
  <c r="R292" i="6"/>
  <c r="Q292" i="6"/>
  <c r="P292" i="6"/>
  <c r="O292" i="6"/>
  <c r="N292" i="6"/>
  <c r="M292" i="6"/>
  <c r="L292" i="6"/>
  <c r="K292" i="6"/>
  <c r="J292" i="6"/>
  <c r="U291" i="6"/>
  <c r="T291" i="6"/>
  <c r="S291" i="6"/>
  <c r="R291" i="6"/>
  <c r="Q291" i="6"/>
  <c r="P291" i="6"/>
  <c r="O291" i="6"/>
  <c r="N291" i="6"/>
  <c r="M291" i="6"/>
  <c r="L291" i="6"/>
  <c r="K291" i="6"/>
  <c r="J291" i="6"/>
  <c r="U290" i="6"/>
  <c r="T290" i="6"/>
  <c r="S290" i="6"/>
  <c r="R290" i="6"/>
  <c r="Q290" i="6"/>
  <c r="P290" i="6"/>
  <c r="O290" i="6"/>
  <c r="N290" i="6"/>
  <c r="M290" i="6"/>
  <c r="L290" i="6"/>
  <c r="K290" i="6"/>
  <c r="J290" i="6"/>
  <c r="U289" i="6"/>
  <c r="T289" i="6"/>
  <c r="S289" i="6"/>
  <c r="R289" i="6"/>
  <c r="Q289" i="6"/>
  <c r="P289" i="6"/>
  <c r="O289" i="6"/>
  <c r="N289" i="6"/>
  <c r="M289" i="6"/>
  <c r="L289" i="6"/>
  <c r="K289" i="6"/>
  <c r="J289" i="6"/>
  <c r="U288" i="6"/>
  <c r="T288" i="6"/>
  <c r="S288" i="6"/>
  <c r="R288" i="6"/>
  <c r="Q288" i="6"/>
  <c r="P288" i="6"/>
  <c r="O288" i="6"/>
  <c r="N288" i="6"/>
  <c r="M288" i="6"/>
  <c r="L288" i="6"/>
  <c r="K288" i="6"/>
  <c r="J288" i="6"/>
  <c r="U287" i="6"/>
  <c r="T287" i="6"/>
  <c r="S287" i="6"/>
  <c r="R287" i="6"/>
  <c r="Q287" i="6"/>
  <c r="P287" i="6"/>
  <c r="O287" i="6"/>
  <c r="N287" i="6"/>
  <c r="M287" i="6"/>
  <c r="L287" i="6"/>
  <c r="K287" i="6"/>
  <c r="J287" i="6"/>
  <c r="U286" i="6"/>
  <c r="T286" i="6"/>
  <c r="S286" i="6"/>
  <c r="R286" i="6"/>
  <c r="Q286" i="6"/>
  <c r="P286" i="6"/>
  <c r="O286" i="6"/>
  <c r="N286" i="6"/>
  <c r="M286" i="6"/>
  <c r="L286" i="6"/>
  <c r="K286" i="6"/>
  <c r="J286" i="6"/>
  <c r="U285" i="6"/>
  <c r="T285" i="6"/>
  <c r="S285" i="6"/>
  <c r="R285" i="6"/>
  <c r="Q285" i="6"/>
  <c r="P285" i="6"/>
  <c r="O285" i="6"/>
  <c r="N285" i="6"/>
  <c r="M285" i="6"/>
  <c r="L285" i="6"/>
  <c r="K285" i="6"/>
  <c r="J285" i="6"/>
  <c r="U284" i="6"/>
  <c r="T284" i="6"/>
  <c r="S284" i="6"/>
  <c r="R284" i="6"/>
  <c r="Q284" i="6"/>
  <c r="P284" i="6"/>
  <c r="O284" i="6"/>
  <c r="N284" i="6"/>
  <c r="M284" i="6"/>
  <c r="L284" i="6"/>
  <c r="K284" i="6"/>
  <c r="J284" i="6"/>
  <c r="U283" i="6"/>
  <c r="T283" i="6"/>
  <c r="S283" i="6"/>
  <c r="R283" i="6"/>
  <c r="Q283" i="6"/>
  <c r="P283" i="6"/>
  <c r="O283" i="6"/>
  <c r="N283" i="6"/>
  <c r="M283" i="6"/>
  <c r="L283" i="6"/>
  <c r="K283" i="6"/>
  <c r="J283" i="6"/>
  <c r="U282" i="6"/>
  <c r="T282" i="6"/>
  <c r="S282" i="6"/>
  <c r="R282" i="6"/>
  <c r="Q282" i="6"/>
  <c r="P282" i="6"/>
  <c r="O282" i="6"/>
  <c r="N282" i="6"/>
  <c r="M282" i="6"/>
  <c r="L282" i="6"/>
  <c r="K282" i="6"/>
  <c r="J282" i="6"/>
  <c r="U281" i="6"/>
  <c r="T281" i="6"/>
  <c r="S281" i="6"/>
  <c r="R281" i="6"/>
  <c r="Q281" i="6"/>
  <c r="P281" i="6"/>
  <c r="O281" i="6"/>
  <c r="N281" i="6"/>
  <c r="M281" i="6"/>
  <c r="L281" i="6"/>
  <c r="K281" i="6"/>
  <c r="J281" i="6"/>
  <c r="U280" i="6"/>
  <c r="T280" i="6"/>
  <c r="S280" i="6"/>
  <c r="R280" i="6"/>
  <c r="Q280" i="6"/>
  <c r="P280" i="6"/>
  <c r="O280" i="6"/>
  <c r="N280" i="6"/>
  <c r="M280" i="6"/>
  <c r="L280" i="6"/>
  <c r="K280" i="6"/>
  <c r="J280" i="6"/>
  <c r="U279" i="6"/>
  <c r="T279" i="6"/>
  <c r="S279" i="6"/>
  <c r="R279" i="6"/>
  <c r="Q279" i="6"/>
  <c r="P279" i="6"/>
  <c r="O279" i="6"/>
  <c r="N279" i="6"/>
  <c r="M279" i="6"/>
  <c r="L279" i="6"/>
  <c r="K279" i="6"/>
  <c r="J279" i="6"/>
  <c r="U278" i="6"/>
  <c r="T278" i="6"/>
  <c r="S278" i="6"/>
  <c r="R278" i="6"/>
  <c r="Q278" i="6"/>
  <c r="P278" i="6"/>
  <c r="O278" i="6"/>
  <c r="N278" i="6"/>
  <c r="M278" i="6"/>
  <c r="L278" i="6"/>
  <c r="K278" i="6"/>
  <c r="J278" i="6"/>
  <c r="U277" i="6"/>
  <c r="T277" i="6"/>
  <c r="S277" i="6"/>
  <c r="R277" i="6"/>
  <c r="Q277" i="6"/>
  <c r="P277" i="6"/>
  <c r="O277" i="6"/>
  <c r="N277" i="6"/>
  <c r="M277" i="6"/>
  <c r="L277" i="6"/>
  <c r="K277" i="6"/>
  <c r="J277" i="6"/>
  <c r="U276" i="6"/>
  <c r="T276" i="6"/>
  <c r="S276" i="6"/>
  <c r="R276" i="6"/>
  <c r="Q276" i="6"/>
  <c r="P276" i="6"/>
  <c r="O276" i="6"/>
  <c r="N276" i="6"/>
  <c r="M276" i="6"/>
  <c r="L276" i="6"/>
  <c r="K276" i="6"/>
  <c r="J276" i="6"/>
  <c r="U275" i="6"/>
  <c r="T275" i="6"/>
  <c r="S275" i="6"/>
  <c r="R275" i="6"/>
  <c r="Q275" i="6"/>
  <c r="P275" i="6"/>
  <c r="O275" i="6"/>
  <c r="N275" i="6"/>
  <c r="M275" i="6"/>
  <c r="L275" i="6"/>
  <c r="K275" i="6"/>
  <c r="J275" i="6"/>
  <c r="U274" i="6"/>
  <c r="T274" i="6"/>
  <c r="S274" i="6"/>
  <c r="R274" i="6"/>
  <c r="Q274" i="6"/>
  <c r="P274" i="6"/>
  <c r="O274" i="6"/>
  <c r="N274" i="6"/>
  <c r="M274" i="6"/>
  <c r="L274" i="6"/>
  <c r="K274" i="6"/>
  <c r="J274" i="6"/>
  <c r="U273" i="6"/>
  <c r="T273" i="6"/>
  <c r="S273" i="6"/>
  <c r="R273" i="6"/>
  <c r="Q273" i="6"/>
  <c r="P273" i="6"/>
  <c r="O273" i="6"/>
  <c r="N273" i="6"/>
  <c r="M273" i="6"/>
  <c r="L273" i="6"/>
  <c r="K273" i="6"/>
  <c r="J273" i="6"/>
  <c r="U272" i="6"/>
  <c r="T272" i="6"/>
  <c r="S272" i="6"/>
  <c r="R272" i="6"/>
  <c r="Q272" i="6"/>
  <c r="P272" i="6"/>
  <c r="O272" i="6"/>
  <c r="N272" i="6"/>
  <c r="M272" i="6"/>
  <c r="L272" i="6"/>
  <c r="K272" i="6"/>
  <c r="J272" i="6"/>
  <c r="U271" i="6"/>
  <c r="T271" i="6"/>
  <c r="S271" i="6"/>
  <c r="R271" i="6"/>
  <c r="Q271" i="6"/>
  <c r="P271" i="6"/>
  <c r="O271" i="6"/>
  <c r="N271" i="6"/>
  <c r="M271" i="6"/>
  <c r="L271" i="6"/>
  <c r="K271" i="6"/>
  <c r="J271" i="6"/>
  <c r="U270" i="6"/>
  <c r="T270" i="6"/>
  <c r="S270" i="6"/>
  <c r="R270" i="6"/>
  <c r="Q270" i="6"/>
  <c r="P270" i="6"/>
  <c r="O270" i="6"/>
  <c r="N270" i="6"/>
  <c r="M270" i="6"/>
  <c r="L270" i="6"/>
  <c r="K270" i="6"/>
  <c r="J270" i="6"/>
  <c r="U269" i="6"/>
  <c r="T269" i="6"/>
  <c r="S269" i="6"/>
  <c r="R269" i="6"/>
  <c r="Q269" i="6"/>
  <c r="P269" i="6"/>
  <c r="O269" i="6"/>
  <c r="N269" i="6"/>
  <c r="M269" i="6"/>
  <c r="L269" i="6"/>
  <c r="K269" i="6"/>
  <c r="J269" i="6"/>
  <c r="U268" i="6"/>
  <c r="T268" i="6"/>
  <c r="S268" i="6"/>
  <c r="R268" i="6"/>
  <c r="Q268" i="6"/>
  <c r="P268" i="6"/>
  <c r="O268" i="6"/>
  <c r="N268" i="6"/>
  <c r="M268" i="6"/>
  <c r="L268" i="6"/>
  <c r="K268" i="6"/>
  <c r="J268" i="6"/>
  <c r="U267" i="6"/>
  <c r="T267" i="6"/>
  <c r="S267" i="6"/>
  <c r="R267" i="6"/>
  <c r="Q267" i="6"/>
  <c r="P267" i="6"/>
  <c r="O267" i="6"/>
  <c r="N267" i="6"/>
  <c r="M267" i="6"/>
  <c r="L267" i="6"/>
  <c r="K267" i="6"/>
  <c r="J267" i="6"/>
  <c r="U266" i="6"/>
  <c r="T266" i="6"/>
  <c r="S266" i="6"/>
  <c r="R266" i="6"/>
  <c r="Q266" i="6"/>
  <c r="P266" i="6"/>
  <c r="O266" i="6"/>
  <c r="N266" i="6"/>
  <c r="M266" i="6"/>
  <c r="L266" i="6"/>
  <c r="K266" i="6"/>
  <c r="J266" i="6"/>
  <c r="U265" i="6"/>
  <c r="T265" i="6"/>
  <c r="S265" i="6"/>
  <c r="R265" i="6"/>
  <c r="Q265" i="6"/>
  <c r="P265" i="6"/>
  <c r="O265" i="6"/>
  <c r="N265" i="6"/>
  <c r="M265" i="6"/>
  <c r="L265" i="6"/>
  <c r="K265" i="6"/>
  <c r="J265" i="6"/>
  <c r="U264" i="6"/>
  <c r="T264" i="6"/>
  <c r="S264" i="6"/>
  <c r="R264" i="6"/>
  <c r="Q264" i="6"/>
  <c r="P264" i="6"/>
  <c r="O264" i="6"/>
  <c r="N264" i="6"/>
  <c r="M264" i="6"/>
  <c r="L264" i="6"/>
  <c r="K264" i="6"/>
  <c r="J264" i="6"/>
  <c r="U263" i="6"/>
  <c r="T263" i="6"/>
  <c r="S263" i="6"/>
  <c r="R263" i="6"/>
  <c r="Q263" i="6"/>
  <c r="P263" i="6"/>
  <c r="O263" i="6"/>
  <c r="N263" i="6"/>
  <c r="M263" i="6"/>
  <c r="L263" i="6"/>
  <c r="K263" i="6"/>
  <c r="J263" i="6"/>
  <c r="U262" i="6"/>
  <c r="T262" i="6"/>
  <c r="S262" i="6"/>
  <c r="R262" i="6"/>
  <c r="Q262" i="6"/>
  <c r="P262" i="6"/>
  <c r="O262" i="6"/>
  <c r="N262" i="6"/>
  <c r="M262" i="6"/>
  <c r="L262" i="6"/>
  <c r="K262" i="6"/>
  <c r="J262" i="6"/>
  <c r="U261" i="6"/>
  <c r="T261" i="6"/>
  <c r="S261" i="6"/>
  <c r="R261" i="6"/>
  <c r="Q261" i="6"/>
  <c r="P261" i="6"/>
  <c r="O261" i="6"/>
  <c r="N261" i="6"/>
  <c r="M261" i="6"/>
  <c r="L261" i="6"/>
  <c r="K261" i="6"/>
  <c r="J261" i="6"/>
  <c r="U260" i="6"/>
  <c r="T260" i="6"/>
  <c r="S260" i="6"/>
  <c r="R260" i="6"/>
  <c r="Q260" i="6"/>
  <c r="P260" i="6"/>
  <c r="O260" i="6"/>
  <c r="N260" i="6"/>
  <c r="M260" i="6"/>
  <c r="L260" i="6"/>
  <c r="K260" i="6"/>
  <c r="J260" i="6"/>
  <c r="U259" i="6"/>
  <c r="T259" i="6"/>
  <c r="S259" i="6"/>
  <c r="R259" i="6"/>
  <c r="Q259" i="6"/>
  <c r="P259" i="6"/>
  <c r="O259" i="6"/>
  <c r="N259" i="6"/>
  <c r="M259" i="6"/>
  <c r="L259" i="6"/>
  <c r="K259" i="6"/>
  <c r="J259" i="6"/>
  <c r="U258" i="6"/>
  <c r="T258" i="6"/>
  <c r="S258" i="6"/>
  <c r="R258" i="6"/>
  <c r="Q258" i="6"/>
  <c r="P258" i="6"/>
  <c r="O258" i="6"/>
  <c r="N258" i="6"/>
  <c r="M258" i="6"/>
  <c r="L258" i="6"/>
  <c r="K258" i="6"/>
  <c r="J258" i="6"/>
  <c r="U257" i="6"/>
  <c r="T257" i="6"/>
  <c r="S257" i="6"/>
  <c r="R257" i="6"/>
  <c r="Q257" i="6"/>
  <c r="P257" i="6"/>
  <c r="O257" i="6"/>
  <c r="N257" i="6"/>
  <c r="M257" i="6"/>
  <c r="L257" i="6"/>
  <c r="K257" i="6"/>
  <c r="J257" i="6"/>
  <c r="U256" i="6"/>
  <c r="T256" i="6"/>
  <c r="S256" i="6"/>
  <c r="R256" i="6"/>
  <c r="Q256" i="6"/>
  <c r="P256" i="6"/>
  <c r="O256" i="6"/>
  <c r="N256" i="6"/>
  <c r="M256" i="6"/>
  <c r="L256" i="6"/>
  <c r="K256" i="6"/>
  <c r="J256" i="6"/>
  <c r="U255" i="6"/>
  <c r="T255" i="6"/>
  <c r="S255" i="6"/>
  <c r="R255" i="6"/>
  <c r="Q255" i="6"/>
  <c r="P255" i="6"/>
  <c r="O255" i="6"/>
  <c r="N255" i="6"/>
  <c r="M255" i="6"/>
  <c r="L255" i="6"/>
  <c r="K255" i="6"/>
  <c r="J255" i="6"/>
  <c r="U254" i="6"/>
  <c r="T254" i="6"/>
  <c r="S254" i="6"/>
  <c r="R254" i="6"/>
  <c r="Q254" i="6"/>
  <c r="P254" i="6"/>
  <c r="O254" i="6"/>
  <c r="N254" i="6"/>
  <c r="M254" i="6"/>
  <c r="L254" i="6"/>
  <c r="K254" i="6"/>
  <c r="J254" i="6"/>
  <c r="U253" i="6"/>
  <c r="T253" i="6"/>
  <c r="S253" i="6"/>
  <c r="R253" i="6"/>
  <c r="Q253" i="6"/>
  <c r="P253" i="6"/>
  <c r="O253" i="6"/>
  <c r="N253" i="6"/>
  <c r="M253" i="6"/>
  <c r="L253" i="6"/>
  <c r="K253" i="6"/>
  <c r="J253" i="6"/>
  <c r="U252" i="6"/>
  <c r="T252" i="6"/>
  <c r="S252" i="6"/>
  <c r="R252" i="6"/>
  <c r="Q252" i="6"/>
  <c r="P252" i="6"/>
  <c r="O252" i="6"/>
  <c r="N252" i="6"/>
  <c r="M252" i="6"/>
  <c r="L252" i="6"/>
  <c r="K252" i="6"/>
  <c r="J252" i="6"/>
  <c r="U251" i="6"/>
  <c r="T251" i="6"/>
  <c r="S251" i="6"/>
  <c r="R251" i="6"/>
  <c r="Q251" i="6"/>
  <c r="P251" i="6"/>
  <c r="O251" i="6"/>
  <c r="N251" i="6"/>
  <c r="M251" i="6"/>
  <c r="L251" i="6"/>
  <c r="K251" i="6"/>
  <c r="J251" i="6"/>
  <c r="U250" i="6"/>
  <c r="T250" i="6"/>
  <c r="S250" i="6"/>
  <c r="R250" i="6"/>
  <c r="Q250" i="6"/>
  <c r="P250" i="6"/>
  <c r="O250" i="6"/>
  <c r="N250" i="6"/>
  <c r="M250" i="6"/>
  <c r="L250" i="6"/>
  <c r="K250" i="6"/>
  <c r="J250" i="6"/>
  <c r="U249" i="6"/>
  <c r="T249" i="6"/>
  <c r="S249" i="6"/>
  <c r="R249" i="6"/>
  <c r="Q249" i="6"/>
  <c r="P249" i="6"/>
  <c r="O249" i="6"/>
  <c r="N249" i="6"/>
  <c r="M249" i="6"/>
  <c r="L249" i="6"/>
  <c r="K249" i="6"/>
  <c r="J249" i="6"/>
  <c r="U248" i="6"/>
  <c r="T248" i="6"/>
  <c r="S248" i="6"/>
  <c r="R248" i="6"/>
  <c r="Q248" i="6"/>
  <c r="P248" i="6"/>
  <c r="O248" i="6"/>
  <c r="N248" i="6"/>
  <c r="M248" i="6"/>
  <c r="L248" i="6"/>
  <c r="K248" i="6"/>
  <c r="J248" i="6"/>
  <c r="U247" i="6"/>
  <c r="T247" i="6"/>
  <c r="S247" i="6"/>
  <c r="R247" i="6"/>
  <c r="Q247" i="6"/>
  <c r="P247" i="6"/>
  <c r="O247" i="6"/>
  <c r="N247" i="6"/>
  <c r="M247" i="6"/>
  <c r="L247" i="6"/>
  <c r="K247" i="6"/>
  <c r="J247" i="6"/>
  <c r="U246" i="6"/>
  <c r="T246" i="6"/>
  <c r="S246" i="6"/>
  <c r="R246" i="6"/>
  <c r="Q246" i="6"/>
  <c r="P246" i="6"/>
  <c r="O246" i="6"/>
  <c r="N246" i="6"/>
  <c r="M246" i="6"/>
  <c r="L246" i="6"/>
  <c r="K246" i="6"/>
  <c r="J246" i="6"/>
  <c r="U245" i="6"/>
  <c r="T245" i="6"/>
  <c r="S245" i="6"/>
  <c r="R245" i="6"/>
  <c r="Q245" i="6"/>
  <c r="P245" i="6"/>
  <c r="O245" i="6"/>
  <c r="N245" i="6"/>
  <c r="M245" i="6"/>
  <c r="L245" i="6"/>
  <c r="K245" i="6"/>
  <c r="J245" i="6"/>
  <c r="U244" i="6"/>
  <c r="T244" i="6"/>
  <c r="S244" i="6"/>
  <c r="R244" i="6"/>
  <c r="Q244" i="6"/>
  <c r="P244" i="6"/>
  <c r="O244" i="6"/>
  <c r="N244" i="6"/>
  <c r="M244" i="6"/>
  <c r="L244" i="6"/>
  <c r="K244" i="6"/>
  <c r="J244" i="6"/>
  <c r="U243" i="6"/>
  <c r="T243" i="6"/>
  <c r="S243" i="6"/>
  <c r="R243" i="6"/>
  <c r="Q243" i="6"/>
  <c r="P243" i="6"/>
  <c r="O243" i="6"/>
  <c r="N243" i="6"/>
  <c r="M243" i="6"/>
  <c r="L243" i="6"/>
  <c r="K243" i="6"/>
  <c r="J243" i="6"/>
  <c r="U242" i="6"/>
  <c r="T242" i="6"/>
  <c r="S242" i="6"/>
  <c r="R242" i="6"/>
  <c r="Q242" i="6"/>
  <c r="P242" i="6"/>
  <c r="O242" i="6"/>
  <c r="N242" i="6"/>
  <c r="M242" i="6"/>
  <c r="L242" i="6"/>
  <c r="K242" i="6"/>
  <c r="J242" i="6"/>
  <c r="U241" i="6"/>
  <c r="T241" i="6"/>
  <c r="S241" i="6"/>
  <c r="R241" i="6"/>
  <c r="Q241" i="6"/>
  <c r="P241" i="6"/>
  <c r="O241" i="6"/>
  <c r="N241" i="6"/>
  <c r="M241" i="6"/>
  <c r="L241" i="6"/>
  <c r="K241" i="6"/>
  <c r="J241" i="6"/>
  <c r="U240" i="6"/>
  <c r="T240" i="6"/>
  <c r="S240" i="6"/>
  <c r="R240" i="6"/>
  <c r="Q240" i="6"/>
  <c r="P240" i="6"/>
  <c r="O240" i="6"/>
  <c r="N240" i="6"/>
  <c r="M240" i="6"/>
  <c r="L240" i="6"/>
  <c r="K240" i="6"/>
  <c r="J240" i="6"/>
  <c r="U239" i="6"/>
  <c r="T239" i="6"/>
  <c r="S239" i="6"/>
  <c r="R239" i="6"/>
  <c r="Q239" i="6"/>
  <c r="P239" i="6"/>
  <c r="O239" i="6"/>
  <c r="N239" i="6"/>
  <c r="M239" i="6"/>
  <c r="L239" i="6"/>
  <c r="K239" i="6"/>
  <c r="J239" i="6"/>
  <c r="U238" i="6"/>
  <c r="T238" i="6"/>
  <c r="S238" i="6"/>
  <c r="R238" i="6"/>
  <c r="Q238" i="6"/>
  <c r="P238" i="6"/>
  <c r="O238" i="6"/>
  <c r="N238" i="6"/>
  <c r="M238" i="6"/>
  <c r="L238" i="6"/>
  <c r="K238" i="6"/>
  <c r="J238" i="6"/>
  <c r="U237" i="6"/>
  <c r="T237" i="6"/>
  <c r="S237" i="6"/>
  <c r="R237" i="6"/>
  <c r="Q237" i="6"/>
  <c r="P237" i="6"/>
  <c r="O237" i="6"/>
  <c r="N237" i="6"/>
  <c r="M237" i="6"/>
  <c r="L237" i="6"/>
  <c r="K237" i="6"/>
  <c r="J237" i="6"/>
  <c r="U236" i="6"/>
  <c r="T236" i="6"/>
  <c r="S236" i="6"/>
  <c r="R236" i="6"/>
  <c r="Q236" i="6"/>
  <c r="P236" i="6"/>
  <c r="O236" i="6"/>
  <c r="N236" i="6"/>
  <c r="M236" i="6"/>
  <c r="L236" i="6"/>
  <c r="K236" i="6"/>
  <c r="J236" i="6"/>
  <c r="U235" i="6"/>
  <c r="T235" i="6"/>
  <c r="S235" i="6"/>
  <c r="R235" i="6"/>
  <c r="Q235" i="6"/>
  <c r="P235" i="6"/>
  <c r="O235" i="6"/>
  <c r="N235" i="6"/>
  <c r="M235" i="6"/>
  <c r="L235" i="6"/>
  <c r="K235" i="6"/>
  <c r="J235" i="6"/>
  <c r="U234" i="6"/>
  <c r="T234" i="6"/>
  <c r="S234" i="6"/>
  <c r="R234" i="6"/>
  <c r="Q234" i="6"/>
  <c r="P234" i="6"/>
  <c r="O234" i="6"/>
  <c r="N234" i="6"/>
  <c r="M234" i="6"/>
  <c r="L234" i="6"/>
  <c r="K234" i="6"/>
  <c r="J234" i="6"/>
  <c r="U233" i="6"/>
  <c r="T233" i="6"/>
  <c r="S233" i="6"/>
  <c r="R233" i="6"/>
  <c r="Q233" i="6"/>
  <c r="P233" i="6"/>
  <c r="O233" i="6"/>
  <c r="N233" i="6"/>
  <c r="M233" i="6"/>
  <c r="L233" i="6"/>
  <c r="K233" i="6"/>
  <c r="J233" i="6"/>
  <c r="U232" i="6"/>
  <c r="T232" i="6"/>
  <c r="S232" i="6"/>
  <c r="R232" i="6"/>
  <c r="Q232" i="6"/>
  <c r="P232" i="6"/>
  <c r="O232" i="6"/>
  <c r="N232" i="6"/>
  <c r="M232" i="6"/>
  <c r="L232" i="6"/>
  <c r="K232" i="6"/>
  <c r="J232" i="6"/>
  <c r="U231" i="6"/>
  <c r="T231" i="6"/>
  <c r="S231" i="6"/>
  <c r="R231" i="6"/>
  <c r="Q231" i="6"/>
  <c r="P231" i="6"/>
  <c r="O231" i="6"/>
  <c r="N231" i="6"/>
  <c r="M231" i="6"/>
  <c r="L231" i="6"/>
  <c r="K231" i="6"/>
  <c r="J231" i="6"/>
  <c r="U230" i="6"/>
  <c r="T230" i="6"/>
  <c r="S230" i="6"/>
  <c r="R230" i="6"/>
  <c r="Q230" i="6"/>
  <c r="P230" i="6"/>
  <c r="O230" i="6"/>
  <c r="N230" i="6"/>
  <c r="M230" i="6"/>
  <c r="L230" i="6"/>
  <c r="K230" i="6"/>
  <c r="J230" i="6"/>
  <c r="U229" i="6"/>
  <c r="T229" i="6"/>
  <c r="S229" i="6"/>
  <c r="R229" i="6"/>
  <c r="Q229" i="6"/>
  <c r="P229" i="6"/>
  <c r="O229" i="6"/>
  <c r="N229" i="6"/>
  <c r="M229" i="6"/>
  <c r="L229" i="6"/>
  <c r="K229" i="6"/>
  <c r="J229" i="6"/>
  <c r="U228" i="6"/>
  <c r="T228" i="6"/>
  <c r="S228" i="6"/>
  <c r="R228" i="6"/>
  <c r="Q228" i="6"/>
  <c r="P228" i="6"/>
  <c r="O228" i="6"/>
  <c r="N228" i="6"/>
  <c r="M228" i="6"/>
  <c r="L228" i="6"/>
  <c r="K228" i="6"/>
  <c r="J228" i="6"/>
  <c r="U227" i="6"/>
  <c r="T227" i="6"/>
  <c r="S227" i="6"/>
  <c r="R227" i="6"/>
  <c r="Q227" i="6"/>
  <c r="P227" i="6"/>
  <c r="O227" i="6"/>
  <c r="N227" i="6"/>
  <c r="M227" i="6"/>
  <c r="L227" i="6"/>
  <c r="K227" i="6"/>
  <c r="J227" i="6"/>
  <c r="U226" i="6"/>
  <c r="T226" i="6"/>
  <c r="S226" i="6"/>
  <c r="R226" i="6"/>
  <c r="Q226" i="6"/>
  <c r="P226" i="6"/>
  <c r="O226" i="6"/>
  <c r="N226" i="6"/>
  <c r="M226" i="6"/>
  <c r="L226" i="6"/>
  <c r="K226" i="6"/>
  <c r="J226" i="6"/>
  <c r="U225" i="6"/>
  <c r="T225" i="6"/>
  <c r="S225" i="6"/>
  <c r="R225" i="6"/>
  <c r="Q225" i="6"/>
  <c r="P225" i="6"/>
  <c r="O225" i="6"/>
  <c r="N225" i="6"/>
  <c r="M225" i="6"/>
  <c r="L225" i="6"/>
  <c r="K225" i="6"/>
  <c r="J225" i="6"/>
  <c r="U224" i="6"/>
  <c r="T224" i="6"/>
  <c r="S224" i="6"/>
  <c r="R224" i="6"/>
  <c r="Q224" i="6"/>
  <c r="P224" i="6"/>
  <c r="O224" i="6"/>
  <c r="N224" i="6"/>
  <c r="M224" i="6"/>
  <c r="L224" i="6"/>
  <c r="K224" i="6"/>
  <c r="J224" i="6"/>
  <c r="U223" i="6"/>
  <c r="T223" i="6"/>
  <c r="S223" i="6"/>
  <c r="R223" i="6"/>
  <c r="Q223" i="6"/>
  <c r="P223" i="6"/>
  <c r="O223" i="6"/>
  <c r="N223" i="6"/>
  <c r="M223" i="6"/>
  <c r="L223" i="6"/>
  <c r="K223" i="6"/>
  <c r="J223" i="6"/>
  <c r="U222" i="6"/>
  <c r="T222" i="6"/>
  <c r="S222" i="6"/>
  <c r="R222" i="6"/>
  <c r="Q222" i="6"/>
  <c r="P222" i="6"/>
  <c r="O222" i="6"/>
  <c r="N222" i="6"/>
  <c r="M222" i="6"/>
  <c r="L222" i="6"/>
  <c r="K222" i="6"/>
  <c r="J222" i="6"/>
  <c r="U221" i="6"/>
  <c r="T221" i="6"/>
  <c r="S221" i="6"/>
  <c r="R221" i="6"/>
  <c r="Q221" i="6"/>
  <c r="P221" i="6"/>
  <c r="O221" i="6"/>
  <c r="N221" i="6"/>
  <c r="M221" i="6"/>
  <c r="L221" i="6"/>
  <c r="K221" i="6"/>
  <c r="J221" i="6"/>
  <c r="U220" i="6"/>
  <c r="T220" i="6"/>
  <c r="S220" i="6"/>
  <c r="R220" i="6"/>
  <c r="Q220" i="6"/>
  <c r="P220" i="6"/>
  <c r="O220" i="6"/>
  <c r="N220" i="6"/>
  <c r="M220" i="6"/>
  <c r="L220" i="6"/>
  <c r="K220" i="6"/>
  <c r="J220" i="6"/>
  <c r="U219" i="6"/>
  <c r="T219" i="6"/>
  <c r="S219" i="6"/>
  <c r="R219" i="6"/>
  <c r="Q219" i="6"/>
  <c r="P219" i="6"/>
  <c r="O219" i="6"/>
  <c r="N219" i="6"/>
  <c r="M219" i="6"/>
  <c r="L219" i="6"/>
  <c r="K219" i="6"/>
  <c r="J219" i="6"/>
  <c r="U218" i="6"/>
  <c r="T218" i="6"/>
  <c r="S218" i="6"/>
  <c r="R218" i="6"/>
  <c r="Q218" i="6"/>
  <c r="P218" i="6"/>
  <c r="O218" i="6"/>
  <c r="N218" i="6"/>
  <c r="M218" i="6"/>
  <c r="L218" i="6"/>
  <c r="K218" i="6"/>
  <c r="J218" i="6"/>
  <c r="U217" i="6"/>
  <c r="T217" i="6"/>
  <c r="S217" i="6"/>
  <c r="R217" i="6"/>
  <c r="Q217" i="6"/>
  <c r="P217" i="6"/>
  <c r="O217" i="6"/>
  <c r="N217" i="6"/>
  <c r="M217" i="6"/>
  <c r="L217" i="6"/>
  <c r="K217" i="6"/>
  <c r="J217" i="6"/>
  <c r="U216" i="6"/>
  <c r="T216" i="6"/>
  <c r="S216" i="6"/>
  <c r="R216" i="6"/>
  <c r="Q216" i="6"/>
  <c r="P216" i="6"/>
  <c r="O216" i="6"/>
  <c r="N216" i="6"/>
  <c r="M216" i="6"/>
  <c r="L216" i="6"/>
  <c r="K216" i="6"/>
  <c r="J216" i="6"/>
  <c r="U215" i="6"/>
  <c r="T215" i="6"/>
  <c r="S215" i="6"/>
  <c r="R215" i="6"/>
  <c r="Q215" i="6"/>
  <c r="P215" i="6"/>
  <c r="O215" i="6"/>
  <c r="N215" i="6"/>
  <c r="M215" i="6"/>
  <c r="L215" i="6"/>
  <c r="K215" i="6"/>
  <c r="J215" i="6"/>
  <c r="U214" i="6"/>
  <c r="T214" i="6"/>
  <c r="S214" i="6"/>
  <c r="R214" i="6"/>
  <c r="Q214" i="6"/>
  <c r="P214" i="6"/>
  <c r="O214" i="6"/>
  <c r="N214" i="6"/>
  <c r="M214" i="6"/>
  <c r="L214" i="6"/>
  <c r="K214" i="6"/>
  <c r="J214" i="6"/>
  <c r="U213" i="6"/>
  <c r="T213" i="6"/>
  <c r="S213" i="6"/>
  <c r="R213" i="6"/>
  <c r="Q213" i="6"/>
  <c r="P213" i="6"/>
  <c r="O213" i="6"/>
  <c r="N213" i="6"/>
  <c r="M213" i="6"/>
  <c r="L213" i="6"/>
  <c r="K213" i="6"/>
  <c r="J213" i="6"/>
  <c r="U212" i="6"/>
  <c r="T212" i="6"/>
  <c r="S212" i="6"/>
  <c r="R212" i="6"/>
  <c r="Q212" i="6"/>
  <c r="P212" i="6"/>
  <c r="O212" i="6"/>
  <c r="N212" i="6"/>
  <c r="M212" i="6"/>
  <c r="L212" i="6"/>
  <c r="K212" i="6"/>
  <c r="J212" i="6"/>
  <c r="U211" i="6"/>
  <c r="T211" i="6"/>
  <c r="S211" i="6"/>
  <c r="R211" i="6"/>
  <c r="Q211" i="6"/>
  <c r="P211" i="6"/>
  <c r="O211" i="6"/>
  <c r="N211" i="6"/>
  <c r="M211" i="6"/>
  <c r="L211" i="6"/>
  <c r="K211" i="6"/>
  <c r="J211" i="6"/>
  <c r="U210" i="6"/>
  <c r="T210" i="6"/>
  <c r="S210" i="6"/>
  <c r="R210" i="6"/>
  <c r="Q210" i="6"/>
  <c r="P210" i="6"/>
  <c r="O210" i="6"/>
  <c r="N210" i="6"/>
  <c r="M210" i="6"/>
  <c r="L210" i="6"/>
  <c r="K210" i="6"/>
  <c r="J210" i="6"/>
  <c r="U209" i="6"/>
  <c r="T209" i="6"/>
  <c r="S209" i="6"/>
  <c r="R209" i="6"/>
  <c r="Q209" i="6"/>
  <c r="P209" i="6"/>
  <c r="O209" i="6"/>
  <c r="N209" i="6"/>
  <c r="M209" i="6"/>
  <c r="L209" i="6"/>
  <c r="K209" i="6"/>
  <c r="J209" i="6"/>
  <c r="U208" i="6"/>
  <c r="T208" i="6"/>
  <c r="S208" i="6"/>
  <c r="R208" i="6"/>
  <c r="Q208" i="6"/>
  <c r="P208" i="6"/>
  <c r="O208" i="6"/>
  <c r="N208" i="6"/>
  <c r="M208" i="6"/>
  <c r="L208" i="6"/>
  <c r="K208" i="6"/>
  <c r="J208" i="6"/>
  <c r="U207" i="6"/>
  <c r="T207" i="6"/>
  <c r="S207" i="6"/>
  <c r="R207" i="6"/>
  <c r="Q207" i="6"/>
  <c r="P207" i="6"/>
  <c r="O207" i="6"/>
  <c r="N207" i="6"/>
  <c r="M207" i="6"/>
  <c r="L207" i="6"/>
  <c r="K207" i="6"/>
  <c r="J207" i="6"/>
  <c r="U206" i="6"/>
  <c r="T206" i="6"/>
  <c r="S206" i="6"/>
  <c r="R206" i="6"/>
  <c r="Q206" i="6"/>
  <c r="P206" i="6"/>
  <c r="O206" i="6"/>
  <c r="N206" i="6"/>
  <c r="M206" i="6"/>
  <c r="L206" i="6"/>
  <c r="K206" i="6"/>
  <c r="J206" i="6"/>
  <c r="U205" i="6"/>
  <c r="T205" i="6"/>
  <c r="S205" i="6"/>
  <c r="R205" i="6"/>
  <c r="Q205" i="6"/>
  <c r="P205" i="6"/>
  <c r="O205" i="6"/>
  <c r="N205" i="6"/>
  <c r="M205" i="6"/>
  <c r="L205" i="6"/>
  <c r="K205" i="6"/>
  <c r="J205" i="6"/>
  <c r="U204" i="6"/>
  <c r="T204" i="6"/>
  <c r="S204" i="6"/>
  <c r="R204" i="6"/>
  <c r="Q204" i="6"/>
  <c r="P204" i="6"/>
  <c r="O204" i="6"/>
  <c r="N204" i="6"/>
  <c r="M204" i="6"/>
  <c r="L204" i="6"/>
  <c r="K204" i="6"/>
  <c r="J204" i="6"/>
  <c r="U203" i="6"/>
  <c r="T203" i="6"/>
  <c r="S203" i="6"/>
  <c r="R203" i="6"/>
  <c r="Q203" i="6"/>
  <c r="P203" i="6"/>
  <c r="O203" i="6"/>
  <c r="N203" i="6"/>
  <c r="M203" i="6"/>
  <c r="L203" i="6"/>
  <c r="K203" i="6"/>
  <c r="J203" i="6"/>
  <c r="U202" i="6"/>
  <c r="T202" i="6"/>
  <c r="S202" i="6"/>
  <c r="R202" i="6"/>
  <c r="Q202" i="6"/>
  <c r="P202" i="6"/>
  <c r="O202" i="6"/>
  <c r="N202" i="6"/>
  <c r="M202" i="6"/>
  <c r="L202" i="6"/>
  <c r="K202" i="6"/>
  <c r="J202" i="6"/>
  <c r="U201" i="6"/>
  <c r="T201" i="6"/>
  <c r="S201" i="6"/>
  <c r="R201" i="6"/>
  <c r="Q201" i="6"/>
  <c r="P201" i="6"/>
  <c r="O201" i="6"/>
  <c r="N201" i="6"/>
  <c r="M201" i="6"/>
  <c r="L201" i="6"/>
  <c r="K201" i="6"/>
  <c r="J201" i="6"/>
  <c r="U200" i="6"/>
  <c r="T200" i="6"/>
  <c r="S200" i="6"/>
  <c r="R200" i="6"/>
  <c r="Q200" i="6"/>
  <c r="P200" i="6"/>
  <c r="O200" i="6"/>
  <c r="N200" i="6"/>
  <c r="M200" i="6"/>
  <c r="L200" i="6"/>
  <c r="K200" i="6"/>
  <c r="J200" i="6"/>
  <c r="U199" i="6"/>
  <c r="T199" i="6"/>
  <c r="S199" i="6"/>
  <c r="R199" i="6"/>
  <c r="Q199" i="6"/>
  <c r="P199" i="6"/>
  <c r="O199" i="6"/>
  <c r="N199" i="6"/>
  <c r="M199" i="6"/>
  <c r="L199" i="6"/>
  <c r="K199" i="6"/>
  <c r="J199" i="6"/>
  <c r="U198" i="6"/>
  <c r="T198" i="6"/>
  <c r="S198" i="6"/>
  <c r="R198" i="6"/>
  <c r="Q198" i="6"/>
  <c r="P198" i="6"/>
  <c r="O198" i="6"/>
  <c r="N198" i="6"/>
  <c r="M198" i="6"/>
  <c r="L198" i="6"/>
  <c r="K198" i="6"/>
  <c r="J198" i="6"/>
  <c r="U197" i="6"/>
  <c r="T197" i="6"/>
  <c r="S197" i="6"/>
  <c r="R197" i="6"/>
  <c r="Q197" i="6"/>
  <c r="P197" i="6"/>
  <c r="O197" i="6"/>
  <c r="N197" i="6"/>
  <c r="M197" i="6"/>
  <c r="L197" i="6"/>
  <c r="K197" i="6"/>
  <c r="J197" i="6"/>
  <c r="U196" i="6"/>
  <c r="T196" i="6"/>
  <c r="S196" i="6"/>
  <c r="R196" i="6"/>
  <c r="Q196" i="6"/>
  <c r="P196" i="6"/>
  <c r="O196" i="6"/>
  <c r="N196" i="6"/>
  <c r="M196" i="6"/>
  <c r="L196" i="6"/>
  <c r="K196" i="6"/>
  <c r="J196" i="6"/>
  <c r="U195" i="6"/>
  <c r="T195" i="6"/>
  <c r="S195" i="6"/>
  <c r="R195" i="6"/>
  <c r="Q195" i="6"/>
  <c r="P195" i="6"/>
  <c r="O195" i="6"/>
  <c r="N195" i="6"/>
  <c r="M195" i="6"/>
  <c r="L195" i="6"/>
  <c r="K195" i="6"/>
  <c r="J195" i="6"/>
  <c r="U194" i="6"/>
  <c r="T194" i="6"/>
  <c r="S194" i="6"/>
  <c r="R194" i="6"/>
  <c r="Q194" i="6"/>
  <c r="P194" i="6"/>
  <c r="O194" i="6"/>
  <c r="N194" i="6"/>
  <c r="M194" i="6"/>
  <c r="L194" i="6"/>
  <c r="K194" i="6"/>
  <c r="J194" i="6"/>
  <c r="U193" i="6"/>
  <c r="T193" i="6"/>
  <c r="S193" i="6"/>
  <c r="R193" i="6"/>
  <c r="Q193" i="6"/>
  <c r="P193" i="6"/>
  <c r="O193" i="6"/>
  <c r="N193" i="6"/>
  <c r="M193" i="6"/>
  <c r="L193" i="6"/>
  <c r="K193" i="6"/>
  <c r="J193" i="6"/>
  <c r="U192" i="6"/>
  <c r="T192" i="6"/>
  <c r="S192" i="6"/>
  <c r="R192" i="6"/>
  <c r="Q192" i="6"/>
  <c r="P192" i="6"/>
  <c r="O192" i="6"/>
  <c r="N192" i="6"/>
  <c r="M192" i="6"/>
  <c r="L192" i="6"/>
  <c r="K192" i="6"/>
  <c r="J192" i="6"/>
  <c r="U191" i="6"/>
  <c r="T191" i="6"/>
  <c r="S191" i="6"/>
  <c r="R191" i="6"/>
  <c r="Q191" i="6"/>
  <c r="P191" i="6"/>
  <c r="O191" i="6"/>
  <c r="N191" i="6"/>
  <c r="M191" i="6"/>
  <c r="L191" i="6"/>
  <c r="K191" i="6"/>
  <c r="J191" i="6"/>
  <c r="U190" i="6"/>
  <c r="T190" i="6"/>
  <c r="S190" i="6"/>
  <c r="R190" i="6"/>
  <c r="Q190" i="6"/>
  <c r="P190" i="6"/>
  <c r="O190" i="6"/>
  <c r="N190" i="6"/>
  <c r="M190" i="6"/>
  <c r="L190" i="6"/>
  <c r="K190" i="6"/>
  <c r="J190" i="6"/>
  <c r="U189" i="6"/>
  <c r="T189" i="6"/>
  <c r="S189" i="6"/>
  <c r="R189" i="6"/>
  <c r="Q189" i="6"/>
  <c r="P189" i="6"/>
  <c r="O189" i="6"/>
  <c r="N189" i="6"/>
  <c r="M189" i="6"/>
  <c r="L189" i="6"/>
  <c r="K189" i="6"/>
  <c r="J189" i="6"/>
  <c r="U188" i="6"/>
  <c r="T188" i="6"/>
  <c r="S188" i="6"/>
  <c r="R188" i="6"/>
  <c r="Q188" i="6"/>
  <c r="P188" i="6"/>
  <c r="O188" i="6"/>
  <c r="N188" i="6"/>
  <c r="M188" i="6"/>
  <c r="L188" i="6"/>
  <c r="K188" i="6"/>
  <c r="J188" i="6"/>
  <c r="U187" i="6"/>
  <c r="T187" i="6"/>
  <c r="S187" i="6"/>
  <c r="R187" i="6"/>
  <c r="Q187" i="6"/>
  <c r="P187" i="6"/>
  <c r="O187" i="6"/>
  <c r="N187" i="6"/>
  <c r="M187" i="6"/>
  <c r="L187" i="6"/>
  <c r="K187" i="6"/>
  <c r="J187" i="6"/>
  <c r="U186" i="6"/>
  <c r="T186" i="6"/>
  <c r="S186" i="6"/>
  <c r="R186" i="6"/>
  <c r="Q186" i="6"/>
  <c r="P186" i="6"/>
  <c r="O186" i="6"/>
  <c r="N186" i="6"/>
  <c r="M186" i="6"/>
  <c r="L186" i="6"/>
  <c r="K186" i="6"/>
  <c r="J186" i="6"/>
  <c r="U185" i="6"/>
  <c r="T185" i="6"/>
  <c r="S185" i="6"/>
  <c r="R185" i="6"/>
  <c r="Q185" i="6"/>
  <c r="P185" i="6"/>
  <c r="O185" i="6"/>
  <c r="N185" i="6"/>
  <c r="M185" i="6"/>
  <c r="L185" i="6"/>
  <c r="K185" i="6"/>
  <c r="J185" i="6"/>
  <c r="U184" i="6"/>
  <c r="T184" i="6"/>
  <c r="S184" i="6"/>
  <c r="R184" i="6"/>
  <c r="Q184" i="6"/>
  <c r="P184" i="6"/>
  <c r="O184" i="6"/>
  <c r="N184" i="6"/>
  <c r="M184" i="6"/>
  <c r="L184" i="6"/>
  <c r="K184" i="6"/>
  <c r="J184" i="6"/>
  <c r="U183" i="6"/>
  <c r="T183" i="6"/>
  <c r="S183" i="6"/>
  <c r="R183" i="6"/>
  <c r="Q183" i="6"/>
  <c r="P183" i="6"/>
  <c r="O183" i="6"/>
  <c r="N183" i="6"/>
  <c r="M183" i="6"/>
  <c r="L183" i="6"/>
  <c r="K183" i="6"/>
  <c r="J183" i="6"/>
  <c r="U182" i="6"/>
  <c r="T182" i="6"/>
  <c r="S182" i="6"/>
  <c r="R182" i="6"/>
  <c r="Q182" i="6"/>
  <c r="P182" i="6"/>
  <c r="O182" i="6"/>
  <c r="N182" i="6"/>
  <c r="M182" i="6"/>
  <c r="L182" i="6"/>
  <c r="K182" i="6"/>
  <c r="J182" i="6"/>
  <c r="U181" i="6"/>
  <c r="T181" i="6"/>
  <c r="S181" i="6"/>
  <c r="R181" i="6"/>
  <c r="Q181" i="6"/>
  <c r="P181" i="6"/>
  <c r="O181" i="6"/>
  <c r="N181" i="6"/>
  <c r="M181" i="6"/>
  <c r="L181" i="6"/>
  <c r="K181" i="6"/>
  <c r="J181" i="6"/>
  <c r="U180" i="6"/>
  <c r="T180" i="6"/>
  <c r="S180" i="6"/>
  <c r="R180" i="6"/>
  <c r="Q180" i="6"/>
  <c r="P180" i="6"/>
  <c r="O180" i="6"/>
  <c r="N180" i="6"/>
  <c r="M180" i="6"/>
  <c r="L180" i="6"/>
  <c r="K180" i="6"/>
  <c r="J180" i="6"/>
  <c r="U179" i="6"/>
  <c r="T179" i="6"/>
  <c r="S179" i="6"/>
  <c r="R179" i="6"/>
  <c r="Q179" i="6"/>
  <c r="P179" i="6"/>
  <c r="O179" i="6"/>
  <c r="N179" i="6"/>
  <c r="M179" i="6"/>
  <c r="L179" i="6"/>
  <c r="K179" i="6"/>
  <c r="J179" i="6"/>
  <c r="U178" i="6"/>
  <c r="T178" i="6"/>
  <c r="S178" i="6"/>
  <c r="R178" i="6"/>
  <c r="Q178" i="6"/>
  <c r="P178" i="6"/>
  <c r="O178" i="6"/>
  <c r="N178" i="6"/>
  <c r="M178" i="6"/>
  <c r="L178" i="6"/>
  <c r="K178" i="6"/>
  <c r="J178" i="6"/>
  <c r="U177" i="6"/>
  <c r="T177" i="6"/>
  <c r="S177" i="6"/>
  <c r="R177" i="6"/>
  <c r="Q177" i="6"/>
  <c r="P177" i="6"/>
  <c r="O177" i="6"/>
  <c r="N177" i="6"/>
  <c r="M177" i="6"/>
  <c r="L177" i="6"/>
  <c r="K177" i="6"/>
  <c r="J177" i="6"/>
  <c r="U176" i="6"/>
  <c r="T176" i="6"/>
  <c r="S176" i="6"/>
  <c r="R176" i="6"/>
  <c r="Q176" i="6"/>
  <c r="P176" i="6"/>
  <c r="O176" i="6"/>
  <c r="N176" i="6"/>
  <c r="M176" i="6"/>
  <c r="L176" i="6"/>
  <c r="K176" i="6"/>
  <c r="J176" i="6"/>
  <c r="U175" i="6"/>
  <c r="T175" i="6"/>
  <c r="S175" i="6"/>
  <c r="R175" i="6"/>
  <c r="Q175" i="6"/>
  <c r="P175" i="6"/>
  <c r="O175" i="6"/>
  <c r="N175" i="6"/>
  <c r="M175" i="6"/>
  <c r="L175" i="6"/>
  <c r="K175" i="6"/>
  <c r="J175" i="6"/>
  <c r="U174" i="6"/>
  <c r="T174" i="6"/>
  <c r="S174" i="6"/>
  <c r="R174" i="6"/>
  <c r="Q174" i="6"/>
  <c r="P174" i="6"/>
  <c r="O174" i="6"/>
  <c r="N174" i="6"/>
  <c r="M174" i="6"/>
  <c r="L174" i="6"/>
  <c r="K174" i="6"/>
  <c r="J174" i="6"/>
  <c r="U173" i="6"/>
  <c r="T173" i="6"/>
  <c r="S173" i="6"/>
  <c r="R173" i="6"/>
  <c r="Q173" i="6"/>
  <c r="P173" i="6"/>
  <c r="O173" i="6"/>
  <c r="N173" i="6"/>
  <c r="M173" i="6"/>
  <c r="L173" i="6"/>
  <c r="K173" i="6"/>
  <c r="J173" i="6"/>
  <c r="U172" i="6"/>
  <c r="T172" i="6"/>
  <c r="S172" i="6"/>
  <c r="R172" i="6"/>
  <c r="Q172" i="6"/>
  <c r="P172" i="6"/>
  <c r="O172" i="6"/>
  <c r="N172" i="6"/>
  <c r="M172" i="6"/>
  <c r="L172" i="6"/>
  <c r="K172" i="6"/>
  <c r="J172" i="6"/>
  <c r="U171" i="6"/>
  <c r="T171" i="6"/>
  <c r="S171" i="6"/>
  <c r="R171" i="6"/>
  <c r="Q171" i="6"/>
  <c r="P171" i="6"/>
  <c r="O171" i="6"/>
  <c r="N171" i="6"/>
  <c r="M171" i="6"/>
  <c r="L171" i="6"/>
  <c r="K171" i="6"/>
  <c r="J171" i="6"/>
  <c r="U170" i="6"/>
  <c r="T170" i="6"/>
  <c r="S170" i="6"/>
  <c r="R170" i="6"/>
  <c r="Q170" i="6"/>
  <c r="P170" i="6"/>
  <c r="O170" i="6"/>
  <c r="N170" i="6"/>
  <c r="M170" i="6"/>
  <c r="L170" i="6"/>
  <c r="K170" i="6"/>
  <c r="J170" i="6"/>
  <c r="U169" i="6"/>
  <c r="T169" i="6"/>
  <c r="S169" i="6"/>
  <c r="R169" i="6"/>
  <c r="Q169" i="6"/>
  <c r="P169" i="6"/>
  <c r="O169" i="6"/>
  <c r="N169" i="6"/>
  <c r="M169" i="6"/>
  <c r="L169" i="6"/>
  <c r="K169" i="6"/>
  <c r="J169" i="6"/>
  <c r="U168" i="6"/>
  <c r="T168" i="6"/>
  <c r="S168" i="6"/>
  <c r="R168" i="6"/>
  <c r="Q168" i="6"/>
  <c r="P168" i="6"/>
  <c r="O168" i="6"/>
  <c r="N168" i="6"/>
  <c r="M168" i="6"/>
  <c r="L168" i="6"/>
  <c r="K168" i="6"/>
  <c r="J168" i="6"/>
  <c r="U167" i="6"/>
  <c r="T167" i="6"/>
  <c r="S167" i="6"/>
  <c r="R167" i="6"/>
  <c r="Q167" i="6"/>
  <c r="P167" i="6"/>
  <c r="O167" i="6"/>
  <c r="N167" i="6"/>
  <c r="M167" i="6"/>
  <c r="L167" i="6"/>
  <c r="K167" i="6"/>
  <c r="J167" i="6"/>
  <c r="U166" i="6"/>
  <c r="T166" i="6"/>
  <c r="S166" i="6"/>
  <c r="R166" i="6"/>
  <c r="Q166" i="6"/>
  <c r="P166" i="6"/>
  <c r="O166" i="6"/>
  <c r="N166" i="6"/>
  <c r="M166" i="6"/>
  <c r="L166" i="6"/>
  <c r="K166" i="6"/>
  <c r="J166" i="6"/>
  <c r="U165" i="6"/>
  <c r="T165" i="6"/>
  <c r="S165" i="6"/>
  <c r="R165" i="6"/>
  <c r="Q165" i="6"/>
  <c r="P165" i="6"/>
  <c r="O165" i="6"/>
  <c r="N165" i="6"/>
  <c r="M165" i="6"/>
  <c r="L165" i="6"/>
  <c r="K165" i="6"/>
  <c r="J165" i="6"/>
  <c r="U164" i="6"/>
  <c r="T164" i="6"/>
  <c r="S164" i="6"/>
  <c r="R164" i="6"/>
  <c r="Q164" i="6"/>
  <c r="P164" i="6"/>
  <c r="O164" i="6"/>
  <c r="N164" i="6"/>
  <c r="M164" i="6"/>
  <c r="L164" i="6"/>
  <c r="K164" i="6"/>
  <c r="J164" i="6"/>
  <c r="U163" i="6"/>
  <c r="T163" i="6"/>
  <c r="S163" i="6"/>
  <c r="R163" i="6"/>
  <c r="Q163" i="6"/>
  <c r="P163" i="6"/>
  <c r="O163" i="6"/>
  <c r="N163" i="6"/>
  <c r="M163" i="6"/>
  <c r="L163" i="6"/>
  <c r="K163" i="6"/>
  <c r="J163" i="6"/>
  <c r="U162" i="6"/>
  <c r="T162" i="6"/>
  <c r="S162" i="6"/>
  <c r="R162" i="6"/>
  <c r="Q162" i="6"/>
  <c r="P162" i="6"/>
  <c r="O162" i="6"/>
  <c r="N162" i="6"/>
  <c r="M162" i="6"/>
  <c r="L162" i="6"/>
  <c r="K162" i="6"/>
  <c r="J162" i="6"/>
  <c r="U161" i="6"/>
  <c r="T161" i="6"/>
  <c r="S161" i="6"/>
  <c r="R161" i="6"/>
  <c r="Q161" i="6"/>
  <c r="P161" i="6"/>
  <c r="O161" i="6"/>
  <c r="N161" i="6"/>
  <c r="M161" i="6"/>
  <c r="L161" i="6"/>
  <c r="K161" i="6"/>
  <c r="J161" i="6"/>
  <c r="U160" i="6"/>
  <c r="T160" i="6"/>
  <c r="S160" i="6"/>
  <c r="R160" i="6"/>
  <c r="Q160" i="6"/>
  <c r="P160" i="6"/>
  <c r="O160" i="6"/>
  <c r="N160" i="6"/>
  <c r="M160" i="6"/>
  <c r="L160" i="6"/>
  <c r="K160" i="6"/>
  <c r="J160" i="6"/>
  <c r="U159" i="6"/>
  <c r="T159" i="6"/>
  <c r="S159" i="6"/>
  <c r="R159" i="6"/>
  <c r="Q159" i="6"/>
  <c r="P159" i="6"/>
  <c r="O159" i="6"/>
  <c r="N159" i="6"/>
  <c r="M159" i="6"/>
  <c r="L159" i="6"/>
  <c r="K159" i="6"/>
  <c r="J159" i="6"/>
  <c r="U158" i="6"/>
  <c r="T158" i="6"/>
  <c r="S158" i="6"/>
  <c r="R158" i="6"/>
  <c r="Q158" i="6"/>
  <c r="P158" i="6"/>
  <c r="O158" i="6"/>
  <c r="N158" i="6"/>
  <c r="M158" i="6"/>
  <c r="L158" i="6"/>
  <c r="K158" i="6"/>
  <c r="J158" i="6"/>
  <c r="U157" i="6"/>
  <c r="T157" i="6"/>
  <c r="S157" i="6"/>
  <c r="R157" i="6"/>
  <c r="Q157" i="6"/>
  <c r="P157" i="6"/>
  <c r="O157" i="6"/>
  <c r="N157" i="6"/>
  <c r="M157" i="6"/>
  <c r="L157" i="6"/>
  <c r="K157" i="6"/>
  <c r="J157" i="6"/>
  <c r="U156" i="6"/>
  <c r="T156" i="6"/>
  <c r="S156" i="6"/>
  <c r="R156" i="6"/>
  <c r="Q156" i="6"/>
  <c r="P156" i="6"/>
  <c r="O156" i="6"/>
  <c r="N156" i="6"/>
  <c r="M156" i="6"/>
  <c r="L156" i="6"/>
  <c r="K156" i="6"/>
  <c r="J156" i="6"/>
  <c r="U155" i="6"/>
  <c r="T155" i="6"/>
  <c r="S155" i="6"/>
  <c r="R155" i="6"/>
  <c r="Q155" i="6"/>
  <c r="P155" i="6"/>
  <c r="O155" i="6"/>
  <c r="N155" i="6"/>
  <c r="M155" i="6"/>
  <c r="L155" i="6"/>
  <c r="K155" i="6"/>
  <c r="J155" i="6"/>
  <c r="U154" i="6"/>
  <c r="T154" i="6"/>
  <c r="S154" i="6"/>
  <c r="R154" i="6"/>
  <c r="Q154" i="6"/>
  <c r="P154" i="6"/>
  <c r="O154" i="6"/>
  <c r="N154" i="6"/>
  <c r="M154" i="6"/>
  <c r="L154" i="6"/>
  <c r="K154" i="6"/>
  <c r="J154" i="6"/>
  <c r="U153" i="6"/>
  <c r="T153" i="6"/>
  <c r="S153" i="6"/>
  <c r="R153" i="6"/>
  <c r="Q153" i="6"/>
  <c r="P153" i="6"/>
  <c r="O153" i="6"/>
  <c r="N153" i="6"/>
  <c r="M153" i="6"/>
  <c r="L153" i="6"/>
  <c r="K153" i="6"/>
  <c r="J153" i="6"/>
  <c r="U152" i="6"/>
  <c r="T152" i="6"/>
  <c r="S152" i="6"/>
  <c r="R152" i="6"/>
  <c r="Q152" i="6"/>
  <c r="P152" i="6"/>
  <c r="O152" i="6"/>
  <c r="N152" i="6"/>
  <c r="M152" i="6"/>
  <c r="L152" i="6"/>
  <c r="K152" i="6"/>
  <c r="J152" i="6"/>
  <c r="U151" i="6"/>
  <c r="T151" i="6"/>
  <c r="S151" i="6"/>
  <c r="R151" i="6"/>
  <c r="Q151" i="6"/>
  <c r="P151" i="6"/>
  <c r="O151" i="6"/>
  <c r="N151" i="6"/>
  <c r="M151" i="6"/>
  <c r="L151" i="6"/>
  <c r="K151" i="6"/>
  <c r="J151" i="6"/>
  <c r="U150" i="6"/>
  <c r="T150" i="6"/>
  <c r="S150" i="6"/>
  <c r="R150" i="6"/>
  <c r="Q150" i="6"/>
  <c r="P150" i="6"/>
  <c r="O150" i="6"/>
  <c r="N150" i="6"/>
  <c r="M150" i="6"/>
  <c r="L150" i="6"/>
  <c r="K150" i="6"/>
  <c r="J150" i="6"/>
  <c r="U149" i="6"/>
  <c r="T149" i="6"/>
  <c r="S149" i="6"/>
  <c r="R149" i="6"/>
  <c r="Q149" i="6"/>
  <c r="P149" i="6"/>
  <c r="O149" i="6"/>
  <c r="N149" i="6"/>
  <c r="M149" i="6"/>
  <c r="L149" i="6"/>
  <c r="K149" i="6"/>
  <c r="J149" i="6"/>
  <c r="U148" i="6"/>
  <c r="T148" i="6"/>
  <c r="S148" i="6"/>
  <c r="R148" i="6"/>
  <c r="Q148" i="6"/>
  <c r="P148" i="6"/>
  <c r="O148" i="6"/>
  <c r="N148" i="6"/>
  <c r="M148" i="6"/>
  <c r="L148" i="6"/>
  <c r="K148" i="6"/>
  <c r="J148" i="6"/>
  <c r="U147" i="6"/>
  <c r="T147" i="6"/>
  <c r="S147" i="6"/>
  <c r="R147" i="6"/>
  <c r="Q147" i="6"/>
  <c r="P147" i="6"/>
  <c r="O147" i="6"/>
  <c r="N147" i="6"/>
  <c r="M147" i="6"/>
  <c r="L147" i="6"/>
  <c r="K147" i="6"/>
  <c r="J147" i="6"/>
  <c r="U146" i="6"/>
  <c r="T146" i="6"/>
  <c r="S146" i="6"/>
  <c r="R146" i="6"/>
  <c r="Q146" i="6"/>
  <c r="P146" i="6"/>
  <c r="O146" i="6"/>
  <c r="N146" i="6"/>
  <c r="M146" i="6"/>
  <c r="L146" i="6"/>
  <c r="K146" i="6"/>
  <c r="J146" i="6"/>
  <c r="U145" i="6"/>
  <c r="T145" i="6"/>
  <c r="S145" i="6"/>
  <c r="R145" i="6"/>
  <c r="Q145" i="6"/>
  <c r="P145" i="6"/>
  <c r="O145" i="6"/>
  <c r="N145" i="6"/>
  <c r="M145" i="6"/>
  <c r="L145" i="6"/>
  <c r="K145" i="6"/>
  <c r="J145" i="6"/>
  <c r="U144" i="6"/>
  <c r="T144" i="6"/>
  <c r="S144" i="6"/>
  <c r="R144" i="6"/>
  <c r="Q144" i="6"/>
  <c r="P144" i="6"/>
  <c r="O144" i="6"/>
  <c r="N144" i="6"/>
  <c r="M144" i="6"/>
  <c r="L144" i="6"/>
  <c r="K144" i="6"/>
  <c r="J144" i="6"/>
  <c r="U143" i="6"/>
  <c r="T143" i="6"/>
  <c r="S143" i="6"/>
  <c r="R143" i="6"/>
  <c r="Q143" i="6"/>
  <c r="P143" i="6"/>
  <c r="O143" i="6"/>
  <c r="N143" i="6"/>
  <c r="M143" i="6"/>
  <c r="L143" i="6"/>
  <c r="K143" i="6"/>
  <c r="J143" i="6"/>
  <c r="U142" i="6"/>
  <c r="T142" i="6"/>
  <c r="S142" i="6"/>
  <c r="R142" i="6"/>
  <c r="Q142" i="6"/>
  <c r="P142" i="6"/>
  <c r="O142" i="6"/>
  <c r="N142" i="6"/>
  <c r="M142" i="6"/>
  <c r="L142" i="6"/>
  <c r="K142" i="6"/>
  <c r="J142" i="6"/>
  <c r="U141" i="6"/>
  <c r="T141" i="6"/>
  <c r="S141" i="6"/>
  <c r="R141" i="6"/>
  <c r="Q141" i="6"/>
  <c r="P141" i="6"/>
  <c r="O141" i="6"/>
  <c r="N141" i="6"/>
  <c r="M141" i="6"/>
  <c r="L141" i="6"/>
  <c r="K141" i="6"/>
  <c r="J141" i="6"/>
  <c r="U140" i="6"/>
  <c r="T140" i="6"/>
  <c r="S140" i="6"/>
  <c r="R140" i="6"/>
  <c r="Q140" i="6"/>
  <c r="P140" i="6"/>
  <c r="O140" i="6"/>
  <c r="N140" i="6"/>
  <c r="M140" i="6"/>
  <c r="L140" i="6"/>
  <c r="K140" i="6"/>
  <c r="J140" i="6"/>
  <c r="U139" i="6"/>
  <c r="T139" i="6"/>
  <c r="S139" i="6"/>
  <c r="R139" i="6"/>
  <c r="Q139" i="6"/>
  <c r="P139" i="6"/>
  <c r="O139" i="6"/>
  <c r="N139" i="6"/>
  <c r="M139" i="6"/>
  <c r="L139" i="6"/>
  <c r="K139" i="6"/>
  <c r="J139" i="6"/>
  <c r="U138" i="6"/>
  <c r="T138" i="6"/>
  <c r="S138" i="6"/>
  <c r="R138" i="6"/>
  <c r="Q138" i="6"/>
  <c r="P138" i="6"/>
  <c r="O138" i="6"/>
  <c r="N138" i="6"/>
  <c r="M138" i="6"/>
  <c r="L138" i="6"/>
  <c r="K138" i="6"/>
  <c r="J138" i="6"/>
  <c r="U137" i="6"/>
  <c r="T137" i="6"/>
  <c r="S137" i="6"/>
  <c r="R137" i="6"/>
  <c r="Q137" i="6"/>
  <c r="P137" i="6"/>
  <c r="O137" i="6"/>
  <c r="N137" i="6"/>
  <c r="M137" i="6"/>
  <c r="L137" i="6"/>
  <c r="K137" i="6"/>
  <c r="J137" i="6"/>
  <c r="U136" i="6"/>
  <c r="T136" i="6"/>
  <c r="S136" i="6"/>
  <c r="R136" i="6"/>
  <c r="Q136" i="6"/>
  <c r="P136" i="6"/>
  <c r="O136" i="6"/>
  <c r="N136" i="6"/>
  <c r="M136" i="6"/>
  <c r="L136" i="6"/>
  <c r="K136" i="6"/>
  <c r="J136" i="6"/>
  <c r="U135" i="6"/>
  <c r="T135" i="6"/>
  <c r="S135" i="6"/>
  <c r="R135" i="6"/>
  <c r="Q135" i="6"/>
  <c r="P135" i="6"/>
  <c r="O135" i="6"/>
  <c r="N135" i="6"/>
  <c r="M135" i="6"/>
  <c r="L135" i="6"/>
  <c r="K135" i="6"/>
  <c r="J135" i="6"/>
  <c r="U134" i="6"/>
  <c r="T134" i="6"/>
  <c r="S134" i="6"/>
  <c r="R134" i="6"/>
  <c r="Q134" i="6"/>
  <c r="P134" i="6"/>
  <c r="O134" i="6"/>
  <c r="N134" i="6"/>
  <c r="M134" i="6"/>
  <c r="L134" i="6"/>
  <c r="K134" i="6"/>
  <c r="J134" i="6"/>
  <c r="U133" i="6"/>
  <c r="T133" i="6"/>
  <c r="S133" i="6"/>
  <c r="R133" i="6"/>
  <c r="Q133" i="6"/>
  <c r="P133" i="6"/>
  <c r="O133" i="6"/>
  <c r="N133" i="6"/>
  <c r="M133" i="6"/>
  <c r="L133" i="6"/>
  <c r="K133" i="6"/>
  <c r="J133" i="6"/>
  <c r="U132" i="6"/>
  <c r="T132" i="6"/>
  <c r="S132" i="6"/>
  <c r="R132" i="6"/>
  <c r="Q132" i="6"/>
  <c r="P132" i="6"/>
  <c r="O132" i="6"/>
  <c r="N132" i="6"/>
  <c r="M132" i="6"/>
  <c r="L132" i="6"/>
  <c r="K132" i="6"/>
  <c r="J132" i="6"/>
  <c r="U131" i="6"/>
  <c r="T131" i="6"/>
  <c r="S131" i="6"/>
  <c r="R131" i="6"/>
  <c r="Q131" i="6"/>
  <c r="P131" i="6"/>
  <c r="O131" i="6"/>
  <c r="N131" i="6"/>
  <c r="M131" i="6"/>
  <c r="L131" i="6"/>
  <c r="K131" i="6"/>
  <c r="J131" i="6"/>
  <c r="U130" i="6"/>
  <c r="T130" i="6"/>
  <c r="S130" i="6"/>
  <c r="R130" i="6"/>
  <c r="Q130" i="6"/>
  <c r="P130" i="6"/>
  <c r="O130" i="6"/>
  <c r="N130" i="6"/>
  <c r="M130" i="6"/>
  <c r="L130" i="6"/>
  <c r="K130" i="6"/>
  <c r="J130" i="6"/>
  <c r="U129" i="6"/>
  <c r="T129" i="6"/>
  <c r="S129" i="6"/>
  <c r="R129" i="6"/>
  <c r="Q129" i="6"/>
  <c r="P129" i="6"/>
  <c r="O129" i="6"/>
  <c r="N129" i="6"/>
  <c r="M129" i="6"/>
  <c r="L129" i="6"/>
  <c r="K129" i="6"/>
  <c r="J129" i="6"/>
  <c r="U128" i="6"/>
  <c r="T128" i="6"/>
  <c r="S128" i="6"/>
  <c r="R128" i="6"/>
  <c r="Q128" i="6"/>
  <c r="P128" i="6"/>
  <c r="O128" i="6"/>
  <c r="N128" i="6"/>
  <c r="M128" i="6"/>
  <c r="L128" i="6"/>
  <c r="K128" i="6"/>
  <c r="J128" i="6"/>
  <c r="U127" i="6"/>
  <c r="T127" i="6"/>
  <c r="S127" i="6"/>
  <c r="R127" i="6"/>
  <c r="Q127" i="6"/>
  <c r="P127" i="6"/>
  <c r="O127" i="6"/>
  <c r="N127" i="6"/>
  <c r="M127" i="6"/>
  <c r="L127" i="6"/>
  <c r="K127" i="6"/>
  <c r="J127" i="6"/>
  <c r="U126" i="6"/>
  <c r="T126" i="6"/>
  <c r="S126" i="6"/>
  <c r="R126" i="6"/>
  <c r="Q126" i="6"/>
  <c r="P126" i="6"/>
  <c r="O126" i="6"/>
  <c r="N126" i="6"/>
  <c r="M126" i="6"/>
  <c r="L126" i="6"/>
  <c r="K126" i="6"/>
  <c r="J126" i="6"/>
  <c r="U125" i="6"/>
  <c r="T125" i="6"/>
  <c r="S125" i="6"/>
  <c r="R125" i="6"/>
  <c r="Q125" i="6"/>
  <c r="P125" i="6"/>
  <c r="O125" i="6"/>
  <c r="N125" i="6"/>
  <c r="M125" i="6"/>
  <c r="L125" i="6"/>
  <c r="K125" i="6"/>
  <c r="J125" i="6"/>
  <c r="U124" i="6"/>
  <c r="T124" i="6"/>
  <c r="S124" i="6"/>
  <c r="R124" i="6"/>
  <c r="Q124" i="6"/>
  <c r="P124" i="6"/>
  <c r="O124" i="6"/>
  <c r="N124" i="6"/>
  <c r="M124" i="6"/>
  <c r="L124" i="6"/>
  <c r="K124" i="6"/>
  <c r="J124" i="6"/>
  <c r="U123" i="6"/>
  <c r="T123" i="6"/>
  <c r="S123" i="6"/>
  <c r="R123" i="6"/>
  <c r="Q123" i="6"/>
  <c r="P123" i="6"/>
  <c r="O123" i="6"/>
  <c r="N123" i="6"/>
  <c r="M123" i="6"/>
  <c r="L123" i="6"/>
  <c r="K123" i="6"/>
  <c r="J123" i="6"/>
  <c r="U122" i="6"/>
  <c r="T122" i="6"/>
  <c r="S122" i="6"/>
  <c r="R122" i="6"/>
  <c r="Q122" i="6"/>
  <c r="P122" i="6"/>
  <c r="O122" i="6"/>
  <c r="N122" i="6"/>
  <c r="M122" i="6"/>
  <c r="L122" i="6"/>
  <c r="K122" i="6"/>
  <c r="J122" i="6"/>
  <c r="U121" i="6"/>
  <c r="T121" i="6"/>
  <c r="S121" i="6"/>
  <c r="R121" i="6"/>
  <c r="Q121" i="6"/>
  <c r="P121" i="6"/>
  <c r="O121" i="6"/>
  <c r="N121" i="6"/>
  <c r="M121" i="6"/>
  <c r="L121" i="6"/>
  <c r="K121" i="6"/>
  <c r="J121" i="6"/>
  <c r="U120" i="6"/>
  <c r="T120" i="6"/>
  <c r="S120" i="6"/>
  <c r="R120" i="6"/>
  <c r="Q120" i="6"/>
  <c r="P120" i="6"/>
  <c r="O120" i="6"/>
  <c r="N120" i="6"/>
  <c r="M120" i="6"/>
  <c r="L120" i="6"/>
  <c r="K120" i="6"/>
  <c r="J120" i="6"/>
  <c r="U119" i="6"/>
  <c r="T119" i="6"/>
  <c r="S119" i="6"/>
  <c r="R119" i="6"/>
  <c r="Q119" i="6"/>
  <c r="P119" i="6"/>
  <c r="O119" i="6"/>
  <c r="N119" i="6"/>
  <c r="M119" i="6"/>
  <c r="L119" i="6"/>
  <c r="K119" i="6"/>
  <c r="J119" i="6"/>
  <c r="U118" i="6"/>
  <c r="T118" i="6"/>
  <c r="S118" i="6"/>
  <c r="R118" i="6"/>
  <c r="Q118" i="6"/>
  <c r="P118" i="6"/>
  <c r="O118" i="6"/>
  <c r="N118" i="6"/>
  <c r="M118" i="6"/>
  <c r="L118" i="6"/>
  <c r="K118" i="6"/>
  <c r="J118" i="6"/>
  <c r="U117" i="6"/>
  <c r="T117" i="6"/>
  <c r="S117" i="6"/>
  <c r="R117" i="6"/>
  <c r="Q117" i="6"/>
  <c r="P117" i="6"/>
  <c r="O117" i="6"/>
  <c r="N117" i="6"/>
  <c r="M117" i="6"/>
  <c r="L117" i="6"/>
  <c r="K117" i="6"/>
  <c r="J117" i="6"/>
  <c r="U116" i="6"/>
  <c r="T116" i="6"/>
  <c r="S116" i="6"/>
  <c r="R116" i="6"/>
  <c r="Q116" i="6"/>
  <c r="P116" i="6"/>
  <c r="O116" i="6"/>
  <c r="N116" i="6"/>
  <c r="M116" i="6"/>
  <c r="L116" i="6"/>
  <c r="K116" i="6"/>
  <c r="J116" i="6"/>
  <c r="U115" i="6"/>
  <c r="T115" i="6"/>
  <c r="S115" i="6"/>
  <c r="R115" i="6"/>
  <c r="Q115" i="6"/>
  <c r="P115" i="6"/>
  <c r="O115" i="6"/>
  <c r="N115" i="6"/>
  <c r="M115" i="6"/>
  <c r="L115" i="6"/>
  <c r="K115" i="6"/>
  <c r="J115" i="6"/>
  <c r="U114" i="6"/>
  <c r="T114" i="6"/>
  <c r="S114" i="6"/>
  <c r="R114" i="6"/>
  <c r="Q114" i="6"/>
  <c r="P114" i="6"/>
  <c r="O114" i="6"/>
  <c r="N114" i="6"/>
  <c r="M114" i="6"/>
  <c r="L114" i="6"/>
  <c r="K114" i="6"/>
  <c r="J114" i="6"/>
  <c r="U113" i="6"/>
  <c r="T113" i="6"/>
  <c r="S113" i="6"/>
  <c r="R113" i="6"/>
  <c r="Q113" i="6"/>
  <c r="P113" i="6"/>
  <c r="O113" i="6"/>
  <c r="N113" i="6"/>
  <c r="M113" i="6"/>
  <c r="L113" i="6"/>
  <c r="K113" i="6"/>
  <c r="J113" i="6"/>
  <c r="U112" i="6"/>
  <c r="T112" i="6"/>
  <c r="S112" i="6"/>
  <c r="R112" i="6"/>
  <c r="Q112" i="6"/>
  <c r="P112" i="6"/>
  <c r="O112" i="6"/>
  <c r="N112" i="6"/>
  <c r="M112" i="6"/>
  <c r="L112" i="6"/>
  <c r="K112" i="6"/>
  <c r="J112" i="6"/>
  <c r="U111" i="6"/>
  <c r="T111" i="6"/>
  <c r="S111" i="6"/>
  <c r="R111" i="6"/>
  <c r="Q111" i="6"/>
  <c r="P111" i="6"/>
  <c r="O111" i="6"/>
  <c r="N111" i="6"/>
  <c r="M111" i="6"/>
  <c r="L111" i="6"/>
  <c r="K111" i="6"/>
  <c r="J111" i="6"/>
  <c r="U110" i="6"/>
  <c r="T110" i="6"/>
  <c r="S110" i="6"/>
  <c r="R110" i="6"/>
  <c r="Q110" i="6"/>
  <c r="P110" i="6"/>
  <c r="O110" i="6"/>
  <c r="N110" i="6"/>
  <c r="M110" i="6"/>
  <c r="L110" i="6"/>
  <c r="K110" i="6"/>
  <c r="J110" i="6"/>
  <c r="U109" i="6"/>
  <c r="T109" i="6"/>
  <c r="S109" i="6"/>
  <c r="R109" i="6"/>
  <c r="Q109" i="6"/>
  <c r="P109" i="6"/>
  <c r="O109" i="6"/>
  <c r="N109" i="6"/>
  <c r="M109" i="6"/>
  <c r="L109" i="6"/>
  <c r="K109" i="6"/>
  <c r="J109" i="6"/>
  <c r="U108" i="6"/>
  <c r="T108" i="6"/>
  <c r="S108" i="6"/>
  <c r="R108" i="6"/>
  <c r="Q108" i="6"/>
  <c r="P108" i="6"/>
  <c r="O108" i="6"/>
  <c r="N108" i="6"/>
  <c r="M108" i="6"/>
  <c r="L108" i="6"/>
  <c r="K108" i="6"/>
  <c r="J108" i="6"/>
  <c r="U107" i="6"/>
  <c r="T107" i="6"/>
  <c r="S107" i="6"/>
  <c r="R107" i="6"/>
  <c r="Q107" i="6"/>
  <c r="P107" i="6"/>
  <c r="O107" i="6"/>
  <c r="N107" i="6"/>
  <c r="M107" i="6"/>
  <c r="L107" i="6"/>
  <c r="K107" i="6"/>
  <c r="J107" i="6"/>
  <c r="U106" i="6"/>
  <c r="T106" i="6"/>
  <c r="S106" i="6"/>
  <c r="R106" i="6"/>
  <c r="Q106" i="6"/>
  <c r="P106" i="6"/>
  <c r="O106" i="6"/>
  <c r="N106" i="6"/>
  <c r="M106" i="6"/>
  <c r="L106" i="6"/>
  <c r="K106" i="6"/>
  <c r="J106" i="6"/>
  <c r="U105" i="6"/>
  <c r="T105" i="6"/>
  <c r="S105" i="6"/>
  <c r="R105" i="6"/>
  <c r="Q105" i="6"/>
  <c r="P105" i="6"/>
  <c r="O105" i="6"/>
  <c r="N105" i="6"/>
  <c r="M105" i="6"/>
  <c r="L105" i="6"/>
  <c r="K105" i="6"/>
  <c r="J105" i="6"/>
  <c r="U104" i="6"/>
  <c r="T104" i="6"/>
  <c r="S104" i="6"/>
  <c r="R104" i="6"/>
  <c r="Q104" i="6"/>
  <c r="P104" i="6"/>
  <c r="O104" i="6"/>
  <c r="N104" i="6"/>
  <c r="M104" i="6"/>
  <c r="L104" i="6"/>
  <c r="K104" i="6"/>
  <c r="J104" i="6"/>
  <c r="U103" i="6"/>
  <c r="T103" i="6"/>
  <c r="S103" i="6"/>
  <c r="R103" i="6"/>
  <c r="Q103" i="6"/>
  <c r="P103" i="6"/>
  <c r="O103" i="6"/>
  <c r="N103" i="6"/>
  <c r="M103" i="6"/>
  <c r="L103" i="6"/>
  <c r="K103" i="6"/>
  <c r="J103" i="6"/>
  <c r="U102" i="6"/>
  <c r="T102" i="6"/>
  <c r="S102" i="6"/>
  <c r="R102" i="6"/>
  <c r="Q102" i="6"/>
  <c r="P102" i="6"/>
  <c r="O102" i="6"/>
  <c r="N102" i="6"/>
  <c r="M102" i="6"/>
  <c r="L102" i="6"/>
  <c r="K102" i="6"/>
  <c r="J102" i="6"/>
  <c r="U101" i="6"/>
  <c r="T101" i="6"/>
  <c r="S101" i="6"/>
  <c r="R101" i="6"/>
  <c r="Q101" i="6"/>
  <c r="P101" i="6"/>
  <c r="O101" i="6"/>
  <c r="N101" i="6"/>
  <c r="M101" i="6"/>
  <c r="L101" i="6"/>
  <c r="K101" i="6"/>
  <c r="J101" i="6"/>
  <c r="U100" i="6"/>
  <c r="T100" i="6"/>
  <c r="S100" i="6"/>
  <c r="R100" i="6"/>
  <c r="Q100" i="6"/>
  <c r="P100" i="6"/>
  <c r="O100" i="6"/>
  <c r="N100" i="6"/>
  <c r="M100" i="6"/>
  <c r="L100" i="6"/>
  <c r="K100" i="6"/>
  <c r="J100" i="6"/>
  <c r="U99" i="6"/>
  <c r="T99" i="6"/>
  <c r="S99" i="6"/>
  <c r="R99" i="6"/>
  <c r="Q99" i="6"/>
  <c r="P99" i="6"/>
  <c r="O99" i="6"/>
  <c r="N99" i="6"/>
  <c r="M99" i="6"/>
  <c r="L99" i="6"/>
  <c r="K99" i="6"/>
  <c r="J99" i="6"/>
  <c r="U98" i="6"/>
  <c r="T98" i="6"/>
  <c r="S98" i="6"/>
  <c r="R98" i="6"/>
  <c r="Q98" i="6"/>
  <c r="P98" i="6"/>
  <c r="O98" i="6"/>
  <c r="N98" i="6"/>
  <c r="M98" i="6"/>
  <c r="L98" i="6"/>
  <c r="K98" i="6"/>
  <c r="J98" i="6"/>
  <c r="U97" i="6"/>
  <c r="T97" i="6"/>
  <c r="S97" i="6"/>
  <c r="R97" i="6"/>
  <c r="Q97" i="6"/>
  <c r="P97" i="6"/>
  <c r="O97" i="6"/>
  <c r="N97" i="6"/>
  <c r="M97" i="6"/>
  <c r="L97" i="6"/>
  <c r="K97" i="6"/>
  <c r="J97" i="6"/>
  <c r="U96" i="6"/>
  <c r="T96" i="6"/>
  <c r="S96" i="6"/>
  <c r="R96" i="6"/>
  <c r="Q96" i="6"/>
  <c r="P96" i="6"/>
  <c r="O96" i="6"/>
  <c r="N96" i="6"/>
  <c r="M96" i="6"/>
  <c r="L96" i="6"/>
  <c r="K96" i="6"/>
  <c r="J96" i="6"/>
  <c r="U95" i="6"/>
  <c r="T95" i="6"/>
  <c r="S95" i="6"/>
  <c r="R95" i="6"/>
  <c r="Q95" i="6"/>
  <c r="P95" i="6"/>
  <c r="O95" i="6"/>
  <c r="N95" i="6"/>
  <c r="M95" i="6"/>
  <c r="L95" i="6"/>
  <c r="K95" i="6"/>
  <c r="J95" i="6"/>
  <c r="U94" i="6"/>
  <c r="T94" i="6"/>
  <c r="S94" i="6"/>
  <c r="R94" i="6"/>
  <c r="Q94" i="6"/>
  <c r="P94" i="6"/>
  <c r="O94" i="6"/>
  <c r="N94" i="6"/>
  <c r="M94" i="6"/>
  <c r="L94" i="6"/>
  <c r="K94" i="6"/>
  <c r="J94" i="6"/>
  <c r="U93" i="6"/>
  <c r="T93" i="6"/>
  <c r="S93" i="6"/>
  <c r="R93" i="6"/>
  <c r="Q93" i="6"/>
  <c r="P93" i="6"/>
  <c r="O93" i="6"/>
  <c r="N93" i="6"/>
  <c r="M93" i="6"/>
  <c r="L93" i="6"/>
  <c r="K93" i="6"/>
  <c r="J93" i="6"/>
  <c r="U92" i="6"/>
  <c r="T92" i="6"/>
  <c r="S92" i="6"/>
  <c r="R92" i="6"/>
  <c r="Q92" i="6"/>
  <c r="P92" i="6"/>
  <c r="O92" i="6"/>
  <c r="N92" i="6"/>
  <c r="M92" i="6"/>
  <c r="L92" i="6"/>
  <c r="K92" i="6"/>
  <c r="J92" i="6"/>
  <c r="U91" i="6"/>
  <c r="T91" i="6"/>
  <c r="S91" i="6"/>
  <c r="R91" i="6"/>
  <c r="Q91" i="6"/>
  <c r="P91" i="6"/>
  <c r="O91" i="6"/>
  <c r="N91" i="6"/>
  <c r="M91" i="6"/>
  <c r="L91" i="6"/>
  <c r="K91" i="6"/>
  <c r="J91" i="6"/>
  <c r="U90" i="6"/>
  <c r="T90" i="6"/>
  <c r="S90" i="6"/>
  <c r="R90" i="6"/>
  <c r="Q90" i="6"/>
  <c r="P90" i="6"/>
  <c r="O90" i="6"/>
  <c r="N90" i="6"/>
  <c r="M90" i="6"/>
  <c r="L90" i="6"/>
  <c r="K90" i="6"/>
  <c r="J90" i="6"/>
  <c r="U89" i="6"/>
  <c r="T89" i="6"/>
  <c r="S89" i="6"/>
  <c r="R89" i="6"/>
  <c r="Q89" i="6"/>
  <c r="P89" i="6"/>
  <c r="O89" i="6"/>
  <c r="N89" i="6"/>
  <c r="M89" i="6"/>
  <c r="L89" i="6"/>
  <c r="K89" i="6"/>
  <c r="J89" i="6"/>
  <c r="U88" i="6"/>
  <c r="T88" i="6"/>
  <c r="S88" i="6"/>
  <c r="R88" i="6"/>
  <c r="Q88" i="6"/>
  <c r="P88" i="6"/>
  <c r="O88" i="6"/>
  <c r="N88" i="6"/>
  <c r="M88" i="6"/>
  <c r="L88" i="6"/>
  <c r="K88" i="6"/>
  <c r="J88" i="6"/>
  <c r="U87" i="6"/>
  <c r="T87" i="6"/>
  <c r="S87" i="6"/>
  <c r="R87" i="6"/>
  <c r="Q87" i="6"/>
  <c r="P87" i="6"/>
  <c r="O87" i="6"/>
  <c r="N87" i="6"/>
  <c r="M87" i="6"/>
  <c r="L87" i="6"/>
  <c r="K87" i="6"/>
  <c r="J87" i="6"/>
  <c r="U86" i="6"/>
  <c r="T86" i="6"/>
  <c r="S86" i="6"/>
  <c r="R86" i="6"/>
  <c r="Q86" i="6"/>
  <c r="P86" i="6"/>
  <c r="O86" i="6"/>
  <c r="N86" i="6"/>
  <c r="M86" i="6"/>
  <c r="L86" i="6"/>
  <c r="K86" i="6"/>
  <c r="J86" i="6"/>
  <c r="U85" i="6"/>
  <c r="T85" i="6"/>
  <c r="S85" i="6"/>
  <c r="R85" i="6"/>
  <c r="Q85" i="6"/>
  <c r="P85" i="6"/>
  <c r="O85" i="6"/>
  <c r="N85" i="6"/>
  <c r="M85" i="6"/>
  <c r="L85" i="6"/>
  <c r="K85" i="6"/>
  <c r="J85" i="6"/>
  <c r="U84" i="6"/>
  <c r="T84" i="6"/>
  <c r="S84" i="6"/>
  <c r="R84" i="6"/>
  <c r="Q84" i="6"/>
  <c r="P84" i="6"/>
  <c r="O84" i="6"/>
  <c r="N84" i="6"/>
  <c r="M84" i="6"/>
  <c r="L84" i="6"/>
  <c r="K84" i="6"/>
  <c r="J84" i="6"/>
  <c r="U83" i="6"/>
  <c r="T83" i="6"/>
  <c r="S83" i="6"/>
  <c r="R83" i="6"/>
  <c r="Q83" i="6"/>
  <c r="P83" i="6"/>
  <c r="O83" i="6"/>
  <c r="N83" i="6"/>
  <c r="M83" i="6"/>
  <c r="L83" i="6"/>
  <c r="K83" i="6"/>
  <c r="J83" i="6"/>
  <c r="U82" i="6"/>
  <c r="T82" i="6"/>
  <c r="S82" i="6"/>
  <c r="R82" i="6"/>
  <c r="Q82" i="6"/>
  <c r="P82" i="6"/>
  <c r="O82" i="6"/>
  <c r="N82" i="6"/>
  <c r="M82" i="6"/>
  <c r="L82" i="6"/>
  <c r="K82" i="6"/>
  <c r="J82" i="6"/>
  <c r="U81" i="6"/>
  <c r="T81" i="6"/>
  <c r="S81" i="6"/>
  <c r="R81" i="6"/>
  <c r="Q81" i="6"/>
  <c r="P81" i="6"/>
  <c r="O81" i="6"/>
  <c r="N81" i="6"/>
  <c r="M81" i="6"/>
  <c r="L81" i="6"/>
  <c r="K81" i="6"/>
  <c r="J81" i="6"/>
  <c r="U80" i="6"/>
  <c r="T80" i="6"/>
  <c r="S80" i="6"/>
  <c r="R80" i="6"/>
  <c r="Q80" i="6"/>
  <c r="P80" i="6"/>
  <c r="O80" i="6"/>
  <c r="N80" i="6"/>
  <c r="M80" i="6"/>
  <c r="L80" i="6"/>
  <c r="K80" i="6"/>
  <c r="J80" i="6"/>
  <c r="U79" i="6"/>
  <c r="T79" i="6"/>
  <c r="S79" i="6"/>
  <c r="R79" i="6"/>
  <c r="Q79" i="6"/>
  <c r="P79" i="6"/>
  <c r="O79" i="6"/>
  <c r="N79" i="6"/>
  <c r="M79" i="6"/>
  <c r="L79" i="6"/>
  <c r="K79" i="6"/>
  <c r="J79" i="6"/>
  <c r="U78" i="6"/>
  <c r="T78" i="6"/>
  <c r="S78" i="6"/>
  <c r="R78" i="6"/>
  <c r="Q78" i="6"/>
  <c r="P78" i="6"/>
  <c r="O78" i="6"/>
  <c r="N78" i="6"/>
  <c r="M78" i="6"/>
  <c r="L78" i="6"/>
  <c r="K78" i="6"/>
  <c r="J78" i="6"/>
  <c r="U77" i="6"/>
  <c r="T77" i="6"/>
  <c r="S77" i="6"/>
  <c r="R77" i="6"/>
  <c r="Q77" i="6"/>
  <c r="P77" i="6"/>
  <c r="O77" i="6"/>
  <c r="N77" i="6"/>
  <c r="M77" i="6"/>
  <c r="L77" i="6"/>
  <c r="K77" i="6"/>
  <c r="J77" i="6"/>
  <c r="U76" i="6"/>
  <c r="T76" i="6"/>
  <c r="S76" i="6"/>
  <c r="R76" i="6"/>
  <c r="Q76" i="6"/>
  <c r="P76" i="6"/>
  <c r="O76" i="6"/>
  <c r="N76" i="6"/>
  <c r="M76" i="6"/>
  <c r="L76" i="6"/>
  <c r="K76" i="6"/>
  <c r="J76" i="6"/>
  <c r="U75" i="6"/>
  <c r="T75" i="6"/>
  <c r="S75" i="6"/>
  <c r="R75" i="6"/>
  <c r="Q75" i="6"/>
  <c r="P75" i="6"/>
  <c r="O75" i="6"/>
  <c r="N75" i="6"/>
  <c r="M75" i="6"/>
  <c r="L75" i="6"/>
  <c r="K75" i="6"/>
  <c r="J75" i="6"/>
  <c r="U74" i="6"/>
  <c r="T74" i="6"/>
  <c r="S74" i="6"/>
  <c r="R74" i="6"/>
  <c r="Q74" i="6"/>
  <c r="P74" i="6"/>
  <c r="O74" i="6"/>
  <c r="N74" i="6"/>
  <c r="M74" i="6"/>
  <c r="L74" i="6"/>
  <c r="K74" i="6"/>
  <c r="J74" i="6"/>
  <c r="U73" i="6"/>
  <c r="T73" i="6"/>
  <c r="S73" i="6"/>
  <c r="R73" i="6"/>
  <c r="Q73" i="6"/>
  <c r="P73" i="6"/>
  <c r="O73" i="6"/>
  <c r="N73" i="6"/>
  <c r="M73" i="6"/>
  <c r="L73" i="6"/>
  <c r="K73" i="6"/>
  <c r="J73" i="6"/>
  <c r="U72" i="6"/>
  <c r="T72" i="6"/>
  <c r="S72" i="6"/>
  <c r="R72" i="6"/>
  <c r="Q72" i="6"/>
  <c r="P72" i="6"/>
  <c r="O72" i="6"/>
  <c r="N72" i="6"/>
  <c r="M72" i="6"/>
  <c r="L72" i="6"/>
  <c r="K72" i="6"/>
  <c r="J72" i="6"/>
  <c r="U71" i="6"/>
  <c r="T71" i="6"/>
  <c r="S71" i="6"/>
  <c r="R71" i="6"/>
  <c r="Q71" i="6"/>
  <c r="P71" i="6"/>
  <c r="O71" i="6"/>
  <c r="N71" i="6"/>
  <c r="M71" i="6"/>
  <c r="L71" i="6"/>
  <c r="K71" i="6"/>
  <c r="J71" i="6"/>
  <c r="U70" i="6"/>
  <c r="T70" i="6"/>
  <c r="S70" i="6"/>
  <c r="R70" i="6"/>
  <c r="Q70" i="6"/>
  <c r="P70" i="6"/>
  <c r="O70" i="6"/>
  <c r="N70" i="6"/>
  <c r="M70" i="6"/>
  <c r="L70" i="6"/>
  <c r="K70" i="6"/>
  <c r="J70" i="6"/>
  <c r="U69" i="6"/>
  <c r="T69" i="6"/>
  <c r="S69" i="6"/>
  <c r="R69" i="6"/>
  <c r="Q69" i="6"/>
  <c r="P69" i="6"/>
  <c r="O69" i="6"/>
  <c r="N69" i="6"/>
  <c r="M69" i="6"/>
  <c r="L69" i="6"/>
  <c r="K69" i="6"/>
  <c r="J69" i="6"/>
  <c r="U68" i="6"/>
  <c r="T68" i="6"/>
  <c r="S68" i="6"/>
  <c r="R68" i="6"/>
  <c r="Q68" i="6"/>
  <c r="P68" i="6"/>
  <c r="O68" i="6"/>
  <c r="N68" i="6"/>
  <c r="M68" i="6"/>
  <c r="L68" i="6"/>
  <c r="K68" i="6"/>
  <c r="J68" i="6"/>
  <c r="U67" i="6"/>
  <c r="T67" i="6"/>
  <c r="S67" i="6"/>
  <c r="R67" i="6"/>
  <c r="Q67" i="6"/>
  <c r="P67" i="6"/>
  <c r="O67" i="6"/>
  <c r="N67" i="6"/>
  <c r="M67" i="6"/>
  <c r="L67" i="6"/>
  <c r="K67" i="6"/>
  <c r="J67" i="6"/>
  <c r="U66" i="6"/>
  <c r="T66" i="6"/>
  <c r="S66" i="6"/>
  <c r="R66" i="6"/>
  <c r="Q66" i="6"/>
  <c r="P66" i="6"/>
  <c r="O66" i="6"/>
  <c r="N66" i="6"/>
  <c r="M66" i="6"/>
  <c r="L66" i="6"/>
  <c r="K66" i="6"/>
  <c r="J66" i="6"/>
  <c r="U65" i="6"/>
  <c r="T65" i="6"/>
  <c r="S65" i="6"/>
  <c r="R65" i="6"/>
  <c r="Q65" i="6"/>
  <c r="P65" i="6"/>
  <c r="O65" i="6"/>
  <c r="N65" i="6"/>
  <c r="M65" i="6"/>
  <c r="L65" i="6"/>
  <c r="K65" i="6"/>
  <c r="J65" i="6"/>
  <c r="U64" i="6"/>
  <c r="T64" i="6"/>
  <c r="S64" i="6"/>
  <c r="R64" i="6"/>
  <c r="Q64" i="6"/>
  <c r="P64" i="6"/>
  <c r="O64" i="6"/>
  <c r="N64" i="6"/>
  <c r="M64" i="6"/>
  <c r="L64" i="6"/>
  <c r="K64" i="6"/>
  <c r="J64" i="6"/>
  <c r="U63" i="6"/>
  <c r="T63" i="6"/>
  <c r="S63" i="6"/>
  <c r="R63" i="6"/>
  <c r="Q63" i="6"/>
  <c r="P63" i="6"/>
  <c r="O63" i="6"/>
  <c r="N63" i="6"/>
  <c r="M63" i="6"/>
  <c r="L63" i="6"/>
  <c r="K63" i="6"/>
  <c r="J63" i="6"/>
  <c r="U62" i="6"/>
  <c r="T62" i="6"/>
  <c r="S62" i="6"/>
  <c r="R62" i="6"/>
  <c r="Q62" i="6"/>
  <c r="P62" i="6"/>
  <c r="O62" i="6"/>
  <c r="N62" i="6"/>
  <c r="M62" i="6"/>
  <c r="L62" i="6"/>
  <c r="K62" i="6"/>
  <c r="J62" i="6"/>
  <c r="U61" i="6"/>
  <c r="T61" i="6"/>
  <c r="S61" i="6"/>
  <c r="R61" i="6"/>
  <c r="Q61" i="6"/>
  <c r="P61" i="6"/>
  <c r="O61" i="6"/>
  <c r="N61" i="6"/>
  <c r="M61" i="6"/>
  <c r="L61" i="6"/>
  <c r="K61" i="6"/>
  <c r="J61" i="6"/>
  <c r="U60" i="6"/>
  <c r="T60" i="6"/>
  <c r="S60" i="6"/>
  <c r="R60" i="6"/>
  <c r="Q60" i="6"/>
  <c r="P60" i="6"/>
  <c r="O60" i="6"/>
  <c r="N60" i="6"/>
  <c r="M60" i="6"/>
  <c r="L60" i="6"/>
  <c r="K60" i="6"/>
  <c r="J60" i="6"/>
  <c r="U59" i="6"/>
  <c r="T59" i="6"/>
  <c r="S59" i="6"/>
  <c r="R59" i="6"/>
  <c r="Q59" i="6"/>
  <c r="P59" i="6"/>
  <c r="O59" i="6"/>
  <c r="N59" i="6"/>
  <c r="M59" i="6"/>
  <c r="L59" i="6"/>
  <c r="K59" i="6"/>
  <c r="J59" i="6"/>
  <c r="U58" i="6"/>
  <c r="T58" i="6"/>
  <c r="S58" i="6"/>
  <c r="R58" i="6"/>
  <c r="Q58" i="6"/>
  <c r="P58" i="6"/>
  <c r="O58" i="6"/>
  <c r="N58" i="6"/>
  <c r="M58" i="6"/>
  <c r="L58" i="6"/>
  <c r="K58" i="6"/>
  <c r="J58" i="6"/>
  <c r="U57" i="6"/>
  <c r="T57" i="6"/>
  <c r="S57" i="6"/>
  <c r="R57" i="6"/>
  <c r="Q57" i="6"/>
  <c r="P57" i="6"/>
  <c r="O57" i="6"/>
  <c r="N57" i="6"/>
  <c r="M57" i="6"/>
  <c r="L57" i="6"/>
  <c r="K57" i="6"/>
  <c r="J57" i="6"/>
  <c r="U56" i="6"/>
  <c r="T56" i="6"/>
  <c r="S56" i="6"/>
  <c r="R56" i="6"/>
  <c r="Q56" i="6"/>
  <c r="P56" i="6"/>
  <c r="O56" i="6"/>
  <c r="N56" i="6"/>
  <c r="M56" i="6"/>
  <c r="L56" i="6"/>
  <c r="K56" i="6"/>
  <c r="J56" i="6"/>
  <c r="U55" i="6"/>
  <c r="T55" i="6"/>
  <c r="S55" i="6"/>
  <c r="R55" i="6"/>
  <c r="Q55" i="6"/>
  <c r="P55" i="6"/>
  <c r="O55" i="6"/>
  <c r="N55" i="6"/>
  <c r="M55" i="6"/>
  <c r="L55" i="6"/>
  <c r="K55" i="6"/>
  <c r="J55" i="6"/>
  <c r="U54" i="6"/>
  <c r="T54" i="6"/>
  <c r="S54" i="6"/>
  <c r="R54" i="6"/>
  <c r="Q54" i="6"/>
  <c r="P54" i="6"/>
  <c r="O54" i="6"/>
  <c r="N54" i="6"/>
  <c r="M54" i="6"/>
  <c r="L54" i="6"/>
  <c r="K54" i="6"/>
  <c r="J54" i="6"/>
  <c r="U53" i="6"/>
  <c r="T53" i="6"/>
  <c r="S53" i="6"/>
  <c r="R53" i="6"/>
  <c r="Q53" i="6"/>
  <c r="P53" i="6"/>
  <c r="O53" i="6"/>
  <c r="N53" i="6"/>
  <c r="M53" i="6"/>
  <c r="L53" i="6"/>
  <c r="K53" i="6"/>
  <c r="J53" i="6"/>
  <c r="U52" i="6"/>
  <c r="T52" i="6"/>
  <c r="S52" i="6"/>
  <c r="R52" i="6"/>
  <c r="Q52" i="6"/>
  <c r="P52" i="6"/>
  <c r="O52" i="6"/>
  <c r="N52" i="6"/>
  <c r="M52" i="6"/>
  <c r="L52" i="6"/>
  <c r="K52" i="6"/>
  <c r="J52" i="6"/>
  <c r="U51" i="6"/>
  <c r="T51" i="6"/>
  <c r="S51" i="6"/>
  <c r="R51" i="6"/>
  <c r="Q51" i="6"/>
  <c r="P51" i="6"/>
  <c r="O51" i="6"/>
  <c r="N51" i="6"/>
  <c r="M51" i="6"/>
  <c r="L51" i="6"/>
  <c r="K51" i="6"/>
  <c r="J51" i="6"/>
  <c r="U50" i="6"/>
  <c r="T50" i="6"/>
  <c r="S50" i="6"/>
  <c r="R50" i="6"/>
  <c r="Q50" i="6"/>
  <c r="P50" i="6"/>
  <c r="O50" i="6"/>
  <c r="N50" i="6"/>
  <c r="M50" i="6"/>
  <c r="L50" i="6"/>
  <c r="K50" i="6"/>
  <c r="J50" i="6"/>
  <c r="U49" i="6"/>
  <c r="T49" i="6"/>
  <c r="S49" i="6"/>
  <c r="R49" i="6"/>
  <c r="Q49" i="6"/>
  <c r="P49" i="6"/>
  <c r="O49" i="6"/>
  <c r="N49" i="6"/>
  <c r="M49" i="6"/>
  <c r="L49" i="6"/>
  <c r="K49" i="6"/>
  <c r="J49" i="6"/>
  <c r="U48" i="6"/>
  <c r="T48" i="6"/>
  <c r="S48" i="6"/>
  <c r="R48" i="6"/>
  <c r="Q48" i="6"/>
  <c r="P48" i="6"/>
  <c r="O48" i="6"/>
  <c r="N48" i="6"/>
  <c r="M48" i="6"/>
  <c r="L48" i="6"/>
  <c r="K48" i="6"/>
  <c r="J48" i="6"/>
  <c r="U47" i="6"/>
  <c r="T47" i="6"/>
  <c r="S47" i="6"/>
  <c r="R47" i="6"/>
  <c r="Q47" i="6"/>
  <c r="P47" i="6"/>
  <c r="O47" i="6"/>
  <c r="N47" i="6"/>
  <c r="M47" i="6"/>
  <c r="L47" i="6"/>
  <c r="K47" i="6"/>
  <c r="J47" i="6"/>
  <c r="U46" i="6"/>
  <c r="T46" i="6"/>
  <c r="S46" i="6"/>
  <c r="R46" i="6"/>
  <c r="Q46" i="6"/>
  <c r="P46" i="6"/>
  <c r="O46" i="6"/>
  <c r="N46" i="6"/>
  <c r="M46" i="6"/>
  <c r="L46" i="6"/>
  <c r="K46" i="6"/>
  <c r="J46" i="6"/>
  <c r="U45" i="6"/>
  <c r="T45" i="6"/>
  <c r="S45" i="6"/>
  <c r="R45" i="6"/>
  <c r="Q45" i="6"/>
  <c r="P45" i="6"/>
  <c r="O45" i="6"/>
  <c r="N45" i="6"/>
  <c r="M45" i="6"/>
  <c r="L45" i="6"/>
  <c r="K45" i="6"/>
  <c r="J45" i="6"/>
  <c r="U44" i="6"/>
  <c r="T44" i="6"/>
  <c r="S44" i="6"/>
  <c r="R44" i="6"/>
  <c r="Q44" i="6"/>
  <c r="P44" i="6"/>
  <c r="O44" i="6"/>
  <c r="N44" i="6"/>
  <c r="M44" i="6"/>
  <c r="L44" i="6"/>
  <c r="K44" i="6"/>
  <c r="J44" i="6"/>
  <c r="U43" i="6"/>
  <c r="T43" i="6"/>
  <c r="S43" i="6"/>
  <c r="R43" i="6"/>
  <c r="Q43" i="6"/>
  <c r="P43" i="6"/>
  <c r="O43" i="6"/>
  <c r="N43" i="6"/>
  <c r="M43" i="6"/>
  <c r="L43" i="6"/>
  <c r="K43" i="6"/>
  <c r="J43" i="6"/>
  <c r="U42" i="6"/>
  <c r="T42" i="6"/>
  <c r="S42" i="6"/>
  <c r="R42" i="6"/>
  <c r="Q42" i="6"/>
  <c r="P42" i="6"/>
  <c r="O42" i="6"/>
  <c r="N42" i="6"/>
  <c r="M42" i="6"/>
  <c r="L42" i="6"/>
  <c r="K42" i="6"/>
  <c r="J42" i="6"/>
  <c r="U41" i="6"/>
  <c r="T41" i="6"/>
  <c r="S41" i="6"/>
  <c r="R41" i="6"/>
  <c r="Q41" i="6"/>
  <c r="P41" i="6"/>
  <c r="O41" i="6"/>
  <c r="N41" i="6"/>
  <c r="M41" i="6"/>
  <c r="L41" i="6"/>
  <c r="K41" i="6"/>
  <c r="J41" i="6"/>
  <c r="U40" i="6"/>
  <c r="T40" i="6"/>
  <c r="S40" i="6"/>
  <c r="R40" i="6"/>
  <c r="Q40" i="6"/>
  <c r="P40" i="6"/>
  <c r="O40" i="6"/>
  <c r="N40" i="6"/>
  <c r="M40" i="6"/>
  <c r="L40" i="6"/>
  <c r="K40" i="6"/>
  <c r="J40" i="6"/>
  <c r="U39" i="6"/>
  <c r="T39" i="6"/>
  <c r="S39" i="6"/>
  <c r="R39" i="6"/>
  <c r="Q39" i="6"/>
  <c r="P39" i="6"/>
  <c r="O39" i="6"/>
  <c r="N39" i="6"/>
  <c r="M39" i="6"/>
  <c r="L39" i="6"/>
  <c r="K39" i="6"/>
  <c r="J39" i="6"/>
  <c r="U38" i="6"/>
  <c r="T38" i="6"/>
  <c r="S38" i="6"/>
  <c r="R38" i="6"/>
  <c r="Q38" i="6"/>
  <c r="P38" i="6"/>
  <c r="O38" i="6"/>
  <c r="N38" i="6"/>
  <c r="M38" i="6"/>
  <c r="L38" i="6"/>
  <c r="K38" i="6"/>
  <c r="J38" i="6"/>
  <c r="U37" i="6"/>
  <c r="T37" i="6"/>
  <c r="S37" i="6"/>
  <c r="R37" i="6"/>
  <c r="Q37" i="6"/>
  <c r="P37" i="6"/>
  <c r="O37" i="6"/>
  <c r="N37" i="6"/>
  <c r="M37" i="6"/>
  <c r="L37" i="6"/>
  <c r="K37" i="6"/>
  <c r="J37" i="6"/>
  <c r="U36" i="6"/>
  <c r="T36" i="6"/>
  <c r="S36" i="6"/>
  <c r="R36" i="6"/>
  <c r="Q36" i="6"/>
  <c r="P36" i="6"/>
  <c r="O36" i="6"/>
  <c r="N36" i="6"/>
  <c r="M36" i="6"/>
  <c r="L36" i="6"/>
  <c r="K36" i="6"/>
  <c r="J36" i="6"/>
  <c r="U35" i="6"/>
  <c r="T35" i="6"/>
  <c r="S35" i="6"/>
  <c r="R35" i="6"/>
  <c r="Q35" i="6"/>
  <c r="P35" i="6"/>
  <c r="O35" i="6"/>
  <c r="N35" i="6"/>
  <c r="M35" i="6"/>
  <c r="L35" i="6"/>
  <c r="K35" i="6"/>
  <c r="J35" i="6"/>
  <c r="U34" i="6"/>
  <c r="T34" i="6"/>
  <c r="S34" i="6"/>
  <c r="R34" i="6"/>
  <c r="Q34" i="6"/>
  <c r="P34" i="6"/>
  <c r="O34" i="6"/>
  <c r="N34" i="6"/>
  <c r="M34" i="6"/>
  <c r="L34" i="6"/>
  <c r="K34" i="6"/>
  <c r="J34" i="6"/>
  <c r="U33" i="6"/>
  <c r="T33" i="6"/>
  <c r="S33" i="6"/>
  <c r="R33" i="6"/>
  <c r="Q33" i="6"/>
  <c r="P33" i="6"/>
  <c r="O33" i="6"/>
  <c r="N33" i="6"/>
  <c r="M33" i="6"/>
  <c r="L33" i="6"/>
  <c r="K33" i="6"/>
  <c r="J33" i="6"/>
  <c r="U32" i="6"/>
  <c r="T32" i="6"/>
  <c r="S32" i="6"/>
  <c r="R32" i="6"/>
  <c r="Q32" i="6"/>
  <c r="P32" i="6"/>
  <c r="O32" i="6"/>
  <c r="N32" i="6"/>
  <c r="M32" i="6"/>
  <c r="L32" i="6"/>
  <c r="K32" i="6"/>
  <c r="J32" i="6"/>
  <c r="U31" i="6"/>
  <c r="T31" i="6"/>
  <c r="S31" i="6"/>
  <c r="R31" i="6"/>
  <c r="Q31" i="6"/>
  <c r="P31" i="6"/>
  <c r="O31" i="6"/>
  <c r="N31" i="6"/>
  <c r="M31" i="6"/>
  <c r="L31" i="6"/>
  <c r="K31" i="6"/>
  <c r="J31" i="6"/>
  <c r="U30" i="6"/>
  <c r="T30" i="6"/>
  <c r="S30" i="6"/>
  <c r="R30" i="6"/>
  <c r="Q30" i="6"/>
  <c r="P30" i="6"/>
  <c r="O30" i="6"/>
  <c r="N30" i="6"/>
  <c r="M30" i="6"/>
  <c r="L30" i="6"/>
  <c r="K30" i="6"/>
  <c r="J30" i="6"/>
  <c r="U29" i="6"/>
  <c r="T29" i="6"/>
  <c r="S29" i="6"/>
  <c r="R29" i="6"/>
  <c r="Q29" i="6"/>
  <c r="P29" i="6"/>
  <c r="O29" i="6"/>
  <c r="N29" i="6"/>
  <c r="M29" i="6"/>
  <c r="L29" i="6"/>
  <c r="K29" i="6"/>
  <c r="J29" i="6"/>
  <c r="U28" i="6"/>
  <c r="T28" i="6"/>
  <c r="S28" i="6"/>
  <c r="R28" i="6"/>
  <c r="Q28" i="6"/>
  <c r="P28" i="6"/>
  <c r="O28" i="6"/>
  <c r="N28" i="6"/>
  <c r="M28" i="6"/>
  <c r="L28" i="6"/>
  <c r="K28" i="6"/>
  <c r="J28" i="6"/>
  <c r="U27" i="6"/>
  <c r="T27" i="6"/>
  <c r="S27" i="6"/>
  <c r="R27" i="6"/>
  <c r="Q27" i="6"/>
  <c r="P27" i="6"/>
  <c r="O27" i="6"/>
  <c r="N27" i="6"/>
  <c r="M27" i="6"/>
  <c r="L27" i="6"/>
  <c r="K27" i="6"/>
  <c r="J27" i="6"/>
  <c r="U26" i="6"/>
  <c r="T26" i="6"/>
  <c r="S26" i="6"/>
  <c r="R26" i="6"/>
  <c r="Q26" i="6"/>
  <c r="P26" i="6"/>
  <c r="O26" i="6"/>
  <c r="N26" i="6"/>
  <c r="M26" i="6"/>
  <c r="L26" i="6"/>
  <c r="K26" i="6"/>
  <c r="J26" i="6"/>
  <c r="U25" i="6"/>
  <c r="T25" i="6"/>
  <c r="S25" i="6"/>
  <c r="R25" i="6"/>
  <c r="Q25" i="6"/>
  <c r="P25" i="6"/>
  <c r="O25" i="6"/>
  <c r="N25" i="6"/>
  <c r="M25" i="6"/>
  <c r="L25" i="6"/>
  <c r="K25" i="6"/>
  <c r="J25" i="6"/>
  <c r="U24" i="6"/>
  <c r="T24" i="6"/>
  <c r="S24" i="6"/>
  <c r="R24" i="6"/>
  <c r="Q24" i="6"/>
  <c r="P24" i="6"/>
  <c r="O24" i="6"/>
  <c r="N24" i="6"/>
  <c r="M24" i="6"/>
  <c r="L24" i="6"/>
  <c r="K24" i="6"/>
  <c r="J24" i="6"/>
  <c r="U23" i="6"/>
  <c r="T23" i="6"/>
  <c r="S23" i="6"/>
  <c r="R23" i="6"/>
  <c r="Q23" i="6"/>
  <c r="P23" i="6"/>
  <c r="O23" i="6"/>
  <c r="N23" i="6"/>
  <c r="M23" i="6"/>
  <c r="L23" i="6"/>
  <c r="K23" i="6"/>
  <c r="J23" i="6"/>
  <c r="U22" i="6"/>
  <c r="T22" i="6"/>
  <c r="S22" i="6"/>
  <c r="R22" i="6"/>
  <c r="Q22" i="6"/>
  <c r="P22" i="6"/>
  <c r="O22" i="6"/>
  <c r="N22" i="6"/>
  <c r="M22" i="6"/>
  <c r="L22" i="6"/>
  <c r="K22" i="6"/>
  <c r="J22" i="6"/>
  <c r="U21" i="6"/>
  <c r="T21" i="6"/>
  <c r="S21" i="6"/>
  <c r="R21" i="6"/>
  <c r="Q21" i="6"/>
  <c r="P21" i="6"/>
  <c r="O21" i="6"/>
  <c r="N21" i="6"/>
  <c r="M21" i="6"/>
  <c r="L21" i="6"/>
  <c r="K21" i="6"/>
  <c r="J21" i="6"/>
  <c r="U20" i="6"/>
  <c r="T20" i="6"/>
  <c r="S20" i="6"/>
  <c r="R20" i="6"/>
  <c r="Q20" i="6"/>
  <c r="P20" i="6"/>
  <c r="O20" i="6"/>
  <c r="N20" i="6"/>
  <c r="M20" i="6"/>
  <c r="L20" i="6"/>
  <c r="K20" i="6"/>
  <c r="J20" i="6"/>
  <c r="U19" i="6"/>
  <c r="T19" i="6"/>
  <c r="S19" i="6"/>
  <c r="R19" i="6"/>
  <c r="Q19" i="6"/>
  <c r="P19" i="6"/>
  <c r="O19" i="6"/>
  <c r="N19" i="6"/>
  <c r="M19" i="6"/>
  <c r="L19" i="6"/>
  <c r="K19" i="6"/>
  <c r="J19" i="6"/>
  <c r="U18" i="6"/>
  <c r="T18" i="6"/>
  <c r="S18" i="6"/>
  <c r="R18" i="6"/>
  <c r="Q18" i="6"/>
  <c r="P18" i="6"/>
  <c r="O18" i="6"/>
  <c r="N18" i="6"/>
  <c r="M18" i="6"/>
  <c r="L18" i="6"/>
  <c r="K18" i="6"/>
  <c r="J18" i="6"/>
  <c r="U17" i="6"/>
  <c r="T17" i="6"/>
  <c r="S17" i="6"/>
  <c r="R17" i="6"/>
  <c r="Q17" i="6"/>
  <c r="P17" i="6"/>
  <c r="O17" i="6"/>
  <c r="N17" i="6"/>
  <c r="M17" i="6"/>
  <c r="L17" i="6"/>
  <c r="K17" i="6"/>
  <c r="J17" i="6"/>
  <c r="U16" i="6"/>
  <c r="T16" i="6"/>
  <c r="S16" i="6"/>
  <c r="R16" i="6"/>
  <c r="Q16" i="6"/>
  <c r="P16" i="6"/>
  <c r="O16" i="6"/>
  <c r="N16" i="6"/>
  <c r="M16" i="6"/>
  <c r="L16" i="6"/>
  <c r="K16" i="6"/>
  <c r="J16" i="6"/>
  <c r="U15" i="6"/>
  <c r="T15" i="6"/>
  <c r="S15" i="6"/>
  <c r="R15" i="6"/>
  <c r="Q15" i="6"/>
  <c r="P15" i="6"/>
  <c r="O15" i="6"/>
  <c r="N15" i="6"/>
  <c r="M15" i="6"/>
  <c r="L15" i="6"/>
  <c r="K15" i="6"/>
  <c r="J15" i="6"/>
  <c r="U14" i="6"/>
  <c r="T14" i="6"/>
  <c r="S14" i="6"/>
  <c r="R14" i="6"/>
  <c r="Q14" i="6"/>
  <c r="P14" i="6"/>
  <c r="O14" i="6"/>
  <c r="N14" i="6"/>
  <c r="M14" i="6"/>
  <c r="L14" i="6"/>
  <c r="K14" i="6"/>
  <c r="J14" i="6"/>
  <c r="U13" i="6"/>
  <c r="T13" i="6"/>
  <c r="S13" i="6"/>
  <c r="R13" i="6"/>
  <c r="Q13" i="6"/>
  <c r="P13" i="6"/>
  <c r="O13" i="6"/>
  <c r="N13" i="6"/>
  <c r="M13" i="6"/>
  <c r="L13" i="6"/>
  <c r="K13" i="6"/>
  <c r="J13" i="6"/>
  <c r="U12" i="6"/>
  <c r="T12" i="6"/>
  <c r="S12" i="6"/>
  <c r="R12" i="6"/>
  <c r="Q12" i="6"/>
  <c r="P12" i="6"/>
  <c r="O12" i="6"/>
  <c r="N12" i="6"/>
  <c r="M12" i="6"/>
  <c r="L12" i="6"/>
  <c r="K12" i="6"/>
  <c r="J12" i="6"/>
  <c r="U11" i="6"/>
  <c r="T11" i="6"/>
  <c r="S11" i="6"/>
  <c r="R11" i="6"/>
  <c r="Q11" i="6"/>
  <c r="P11" i="6"/>
  <c r="O11" i="6"/>
  <c r="N11" i="6"/>
  <c r="M11" i="6"/>
  <c r="L11" i="6"/>
  <c r="K11" i="6"/>
  <c r="J11" i="6"/>
  <c r="U10" i="6"/>
  <c r="T10" i="6"/>
  <c r="S10" i="6"/>
  <c r="R10" i="6"/>
  <c r="Q10" i="6"/>
  <c r="P10" i="6"/>
  <c r="O10" i="6"/>
  <c r="N10" i="6"/>
  <c r="M10" i="6"/>
  <c r="L10" i="6"/>
  <c r="K10" i="6"/>
  <c r="J10" i="6"/>
  <c r="U9" i="6"/>
  <c r="T9" i="6"/>
  <c r="S9" i="6"/>
  <c r="R9" i="6"/>
  <c r="Q9" i="6"/>
  <c r="P9" i="6"/>
  <c r="O9" i="6"/>
  <c r="N9" i="6"/>
  <c r="M9" i="6"/>
  <c r="L9" i="6"/>
  <c r="K9" i="6"/>
  <c r="J9" i="6"/>
  <c r="U8" i="6"/>
  <c r="T8" i="6"/>
  <c r="S8" i="6"/>
  <c r="R8" i="6"/>
  <c r="Q8" i="6"/>
  <c r="P8" i="6"/>
  <c r="O8" i="6"/>
  <c r="N8" i="6"/>
  <c r="M8" i="6"/>
  <c r="L8" i="6"/>
  <c r="K8" i="6"/>
  <c r="J8" i="6"/>
  <c r="U7" i="6"/>
  <c r="T7" i="6"/>
  <c r="S7" i="6"/>
  <c r="R7" i="6"/>
  <c r="Q7" i="6"/>
  <c r="P7" i="6"/>
  <c r="O7" i="6"/>
  <c r="N7" i="6"/>
  <c r="M7" i="6"/>
  <c r="L7" i="6"/>
  <c r="K7" i="6"/>
  <c r="J7" i="6"/>
  <c r="U6" i="6"/>
  <c r="T6" i="6"/>
  <c r="S6" i="6"/>
  <c r="R6" i="6"/>
  <c r="Q6" i="6"/>
  <c r="P6" i="6"/>
  <c r="O6" i="6"/>
  <c r="N6" i="6"/>
  <c r="M6" i="6"/>
  <c r="L6" i="6"/>
  <c r="K6" i="6"/>
  <c r="J6" i="6" l="1"/>
  <c r="BP787" i="6" l="1"/>
  <c r="BQ787" i="6" s="1"/>
  <c r="BP789" i="6"/>
  <c r="BQ789" i="6" s="1"/>
  <c r="W787" i="6"/>
  <c r="X787" i="6" s="1"/>
  <c r="W789" i="6"/>
  <c r="X789" i="6" s="1"/>
  <c r="W788" i="6"/>
  <c r="X788" i="6" s="1"/>
  <c r="BA787" i="6"/>
  <c r="BB787" i="6" s="1"/>
  <c r="BA788" i="6"/>
  <c r="BB788" i="6" s="1"/>
  <c r="AL787" i="6"/>
  <c r="AM787" i="6" s="1"/>
  <c r="AL788" i="6"/>
  <c r="AM788" i="6" s="1"/>
  <c r="AL789" i="6"/>
  <c r="AM789" i="6" s="1"/>
  <c r="BA789" i="6"/>
  <c r="BB789" i="6" s="1"/>
  <c r="BP788" i="6"/>
  <c r="BQ788" i="6" s="1"/>
  <c r="BP790" i="6"/>
  <c r="BQ790" i="6" s="1"/>
  <c r="BA790" i="6"/>
  <c r="BB790" i="6" s="1"/>
  <c r="AL790" i="6"/>
  <c r="AM790" i="6" s="1"/>
  <c r="BP786" i="6"/>
  <c r="BQ786" i="6" s="1"/>
  <c r="BA786" i="6"/>
  <c r="BP785" i="6"/>
  <c r="BQ785" i="6" s="1"/>
  <c r="BP784" i="6"/>
  <c r="BQ784" i="6" s="1"/>
  <c r="BP783" i="6"/>
  <c r="BQ783" i="6" s="1"/>
  <c r="BP782" i="6"/>
  <c r="BQ782" i="6" s="1"/>
  <c r="BP781" i="6"/>
  <c r="BQ781" i="6" s="1"/>
  <c r="BP780" i="6"/>
  <c r="BQ780" i="6" s="1"/>
  <c r="BP779" i="6"/>
  <c r="BQ779" i="6" s="1"/>
  <c r="BP777" i="6"/>
  <c r="BQ777" i="6" s="1"/>
  <c r="BP775" i="6"/>
  <c r="BQ775" i="6" s="1"/>
  <c r="BP769" i="6"/>
  <c r="BQ769" i="6" s="1"/>
  <c r="BP767" i="6"/>
  <c r="BQ767" i="6" s="1"/>
  <c r="BP765" i="6"/>
  <c r="BQ765" i="6" s="1"/>
  <c r="BP763" i="6"/>
  <c r="BQ763" i="6" s="1"/>
  <c r="BP761" i="6"/>
  <c r="BQ761" i="6" s="1"/>
  <c r="BP759" i="6"/>
  <c r="BQ759" i="6" s="1"/>
  <c r="BP757" i="6"/>
  <c r="BQ757" i="6" s="1"/>
  <c r="BP755" i="6"/>
  <c r="BQ755" i="6" s="1"/>
  <c r="BP753" i="6"/>
  <c r="BQ753" i="6" s="1"/>
  <c r="BP751" i="6"/>
  <c r="BQ751" i="6" s="1"/>
  <c r="BP749" i="6"/>
  <c r="BQ749" i="6" s="1"/>
  <c r="BP747" i="6"/>
  <c r="BQ747" i="6" s="1"/>
  <c r="BP745" i="6"/>
  <c r="BQ745" i="6" s="1"/>
  <c r="BP743" i="6"/>
  <c r="BQ743" i="6" s="1"/>
  <c r="BP741" i="6"/>
  <c r="BQ741" i="6" s="1"/>
  <c r="BP737" i="6"/>
  <c r="BQ737" i="6" s="1"/>
  <c r="BP735" i="6"/>
  <c r="BQ735" i="6" s="1"/>
  <c r="BP733" i="6"/>
  <c r="BQ733" i="6" s="1"/>
  <c r="BP729" i="6"/>
  <c r="BQ729" i="6" s="1"/>
  <c r="BP727" i="6"/>
  <c r="BQ727" i="6" s="1"/>
  <c r="BP725" i="6"/>
  <c r="BQ725" i="6" s="1"/>
  <c r="BP721" i="6"/>
  <c r="BQ721" i="6" s="1"/>
  <c r="BP719" i="6"/>
  <c r="BQ719" i="6" s="1"/>
  <c r="BP717" i="6"/>
  <c r="BQ717" i="6" s="1"/>
  <c r="BP715" i="6"/>
  <c r="BQ715" i="6" s="1"/>
  <c r="BP713" i="6"/>
  <c r="BQ713" i="6" s="1"/>
  <c r="BP711" i="6"/>
  <c r="BQ711" i="6" s="1"/>
  <c r="BP709" i="6"/>
  <c r="BQ709" i="6" s="1"/>
  <c r="BP706" i="6"/>
  <c r="BQ706" i="6" s="1"/>
  <c r="BP705" i="6"/>
  <c r="BQ705" i="6" s="1"/>
  <c r="BP704" i="6"/>
  <c r="BQ704" i="6" s="1"/>
  <c r="BP703" i="6"/>
  <c r="BQ703" i="6" s="1"/>
  <c r="BP699" i="6"/>
  <c r="BQ699" i="6" s="1"/>
  <c r="BP698" i="6"/>
  <c r="BQ698" i="6" s="1"/>
  <c r="BP691" i="6"/>
  <c r="BQ691" i="6" s="1"/>
  <c r="BP685" i="6"/>
  <c r="BQ685" i="6" s="1"/>
  <c r="BP684" i="6"/>
  <c r="BQ684" i="6" s="1"/>
  <c r="BP681" i="6"/>
  <c r="BQ681" i="6" s="1"/>
  <c r="BP680" i="6"/>
  <c r="BQ680" i="6" s="1"/>
  <c r="BP677" i="6"/>
  <c r="BQ677" i="6" s="1"/>
  <c r="BP676" i="6"/>
  <c r="BQ676" i="6" s="1"/>
  <c r="BP673" i="6"/>
  <c r="BQ673" i="6" s="1"/>
  <c r="BP672" i="6"/>
  <c r="BQ672" i="6" s="1"/>
  <c r="BP670" i="6"/>
  <c r="BQ670" i="6" s="1"/>
  <c r="BP669" i="6"/>
  <c r="BQ669" i="6" s="1"/>
  <c r="BP668" i="6"/>
  <c r="BQ668" i="6" s="1"/>
  <c r="BP666" i="6"/>
  <c r="BQ666" i="6" s="1"/>
  <c r="BP665" i="6"/>
  <c r="BQ665" i="6" s="1"/>
  <c r="BP664" i="6"/>
  <c r="BQ664" i="6" s="1"/>
  <c r="BP662" i="6"/>
  <c r="BQ662" i="6" s="1"/>
  <c r="BP661" i="6"/>
  <c r="BQ661" i="6" s="1"/>
  <c r="BP660" i="6"/>
  <c r="BQ660" i="6" s="1"/>
  <c r="BP658" i="6"/>
  <c r="BQ658" i="6" s="1"/>
  <c r="BP657" i="6"/>
  <c r="BQ657" i="6" s="1"/>
  <c r="BP656" i="6"/>
  <c r="BQ656" i="6" s="1"/>
  <c r="BP654" i="6"/>
  <c r="BQ654" i="6" s="1"/>
  <c r="BP653" i="6"/>
  <c r="BQ653" i="6" s="1"/>
  <c r="BP652" i="6"/>
  <c r="BQ652" i="6" s="1"/>
  <c r="BP650" i="6"/>
  <c r="BQ650" i="6" s="1"/>
  <c r="BP649" i="6"/>
  <c r="BQ649" i="6" s="1"/>
  <c r="BP648" i="6"/>
  <c r="BQ648" i="6" s="1"/>
  <c r="BP646" i="6"/>
  <c r="BQ646" i="6" s="1"/>
  <c r="BP645" i="6"/>
  <c r="BQ645" i="6" s="1"/>
  <c r="BP644" i="6"/>
  <c r="BQ644" i="6" s="1"/>
  <c r="BP641" i="6"/>
  <c r="BQ641" i="6" s="1"/>
  <c r="BP640" i="6"/>
  <c r="BQ640" i="6" s="1"/>
  <c r="BP638" i="6"/>
  <c r="BQ638" i="6" s="1"/>
  <c r="BP637" i="6"/>
  <c r="BQ637" i="6" s="1"/>
  <c r="BP633" i="6"/>
  <c r="BQ633" i="6" s="1"/>
  <c r="BP632" i="6"/>
  <c r="BQ632" i="6" s="1"/>
  <c r="BP629" i="6"/>
  <c r="BQ629" i="6" s="1"/>
  <c r="BP628" i="6"/>
  <c r="BQ628" i="6" s="1"/>
  <c r="BP625" i="6"/>
  <c r="BQ625" i="6" s="1"/>
  <c r="BP624" i="6"/>
  <c r="BQ624" i="6" s="1"/>
  <c r="BP619" i="6"/>
  <c r="BQ619" i="6" s="1"/>
  <c r="BP618" i="6"/>
  <c r="BQ618" i="6" s="1"/>
  <c r="BP615" i="6"/>
  <c r="BQ615" i="6" s="1"/>
  <c r="BP611" i="6"/>
  <c r="BQ611" i="6" s="1"/>
  <c r="BP610" i="6"/>
  <c r="BQ610" i="6" s="1"/>
  <c r="BP609" i="6"/>
  <c r="BQ609" i="6" s="1"/>
  <c r="BP603" i="6"/>
  <c r="BQ603" i="6" s="1"/>
  <c r="BP602" i="6"/>
  <c r="BQ602" i="6" s="1"/>
  <c r="BP601" i="6"/>
  <c r="BQ601" i="6" s="1"/>
  <c r="BP596" i="6"/>
  <c r="BQ596" i="6" s="1"/>
  <c r="BP595" i="6"/>
  <c r="BQ595" i="6" s="1"/>
  <c r="BP594" i="6"/>
  <c r="BQ594" i="6" s="1"/>
  <c r="BP593" i="6"/>
  <c r="BQ593" i="6" s="1"/>
  <c r="BP588" i="6"/>
  <c r="BQ588" i="6" s="1"/>
  <c r="BP587" i="6"/>
  <c r="BQ587" i="6" s="1"/>
  <c r="BP585" i="6"/>
  <c r="BQ585" i="6" s="1"/>
  <c r="BP582" i="6"/>
  <c r="BQ582" i="6" s="1"/>
  <c r="BP581" i="6"/>
  <c r="BQ581" i="6" s="1"/>
  <c r="BP580" i="6"/>
  <c r="BQ580" i="6" s="1"/>
  <c r="BP579" i="6"/>
  <c r="BQ579" i="6" s="1"/>
  <c r="BP578" i="6"/>
  <c r="BQ578" i="6" s="1"/>
  <c r="BP577" i="6"/>
  <c r="BQ577" i="6" s="1"/>
  <c r="BP576" i="6"/>
  <c r="BQ576" i="6" s="1"/>
  <c r="BP575" i="6"/>
  <c r="BQ575" i="6" s="1"/>
  <c r="BP574" i="6"/>
  <c r="BQ574" i="6" s="1"/>
  <c r="BP573" i="6"/>
  <c r="BQ573" i="6" s="1"/>
  <c r="BP572" i="6"/>
  <c r="BQ572" i="6" s="1"/>
  <c r="BP567" i="6"/>
  <c r="BQ567" i="6" s="1"/>
  <c r="BP563" i="6"/>
  <c r="BQ563" i="6" s="1"/>
  <c r="BP562" i="6"/>
  <c r="BQ562" i="6" s="1"/>
  <c r="BP559" i="6"/>
  <c r="BQ559" i="6" s="1"/>
  <c r="BP555" i="6"/>
  <c r="BQ555" i="6" s="1"/>
  <c r="BP554" i="6"/>
  <c r="BQ554" i="6" s="1"/>
  <c r="BP552" i="6"/>
  <c r="BQ552" i="6" s="1"/>
  <c r="BP551" i="6"/>
  <c r="BQ551" i="6" s="1"/>
  <c r="BP549" i="6"/>
  <c r="BQ549" i="6" s="1"/>
  <c r="BP548" i="6"/>
  <c r="BQ548" i="6" s="1"/>
  <c r="BP546" i="6"/>
  <c r="BQ546" i="6" s="1"/>
  <c r="BP544" i="6"/>
  <c r="BQ544" i="6" s="1"/>
  <c r="BP543" i="6"/>
  <c r="BQ543" i="6" s="1"/>
  <c r="BP541" i="6"/>
  <c r="BQ541" i="6" s="1"/>
  <c r="BP540" i="6"/>
  <c r="BQ540" i="6" s="1"/>
  <c r="BP538" i="6"/>
  <c r="BQ538" i="6" s="1"/>
  <c r="BP536" i="6"/>
  <c r="BQ536" i="6" s="1"/>
  <c r="BP535" i="6"/>
  <c r="BQ535" i="6" s="1"/>
  <c r="BP533" i="6"/>
  <c r="BQ533" i="6" s="1"/>
  <c r="BP532" i="6"/>
  <c r="BQ532" i="6" s="1"/>
  <c r="BP530" i="6"/>
  <c r="BQ530" i="6" s="1"/>
  <c r="BP527" i="6"/>
  <c r="BQ527" i="6" s="1"/>
  <c r="BP525" i="6"/>
  <c r="BQ525" i="6" s="1"/>
  <c r="BP524" i="6"/>
  <c r="BQ524" i="6" s="1"/>
  <c r="BP519" i="6"/>
  <c r="BQ519" i="6" s="1"/>
  <c r="BP517" i="6"/>
  <c r="BQ517" i="6" s="1"/>
  <c r="BP516" i="6"/>
  <c r="BQ516" i="6" s="1"/>
  <c r="BP515" i="6"/>
  <c r="BQ515" i="6" s="1"/>
  <c r="BP513" i="6"/>
  <c r="BQ513" i="6" s="1"/>
  <c r="BP512" i="6"/>
  <c r="BQ512" i="6" s="1"/>
  <c r="BP511" i="6"/>
  <c r="BQ511" i="6" s="1"/>
  <c r="BP510" i="6"/>
  <c r="BQ510" i="6" s="1"/>
  <c r="BP509" i="6"/>
  <c r="BQ509" i="6" s="1"/>
  <c r="BP508" i="6"/>
  <c r="BQ508" i="6" s="1"/>
  <c r="BP507" i="6"/>
  <c r="BQ507" i="6" s="1"/>
  <c r="BP506" i="6"/>
  <c r="BQ506" i="6" s="1"/>
  <c r="BP504" i="6"/>
  <c r="BQ504" i="6" s="1"/>
  <c r="BP502" i="6"/>
  <c r="BQ502" i="6" s="1"/>
  <c r="BP500" i="6"/>
  <c r="BQ500" i="6" s="1"/>
  <c r="BP499" i="6"/>
  <c r="BQ499" i="6" s="1"/>
  <c r="BP498" i="6"/>
  <c r="BQ498" i="6" s="1"/>
  <c r="BP496" i="6"/>
  <c r="BQ496" i="6" s="1"/>
  <c r="BP494" i="6"/>
  <c r="BQ494" i="6" s="1"/>
  <c r="BP492" i="6"/>
  <c r="BQ492" i="6" s="1"/>
  <c r="BP491" i="6"/>
  <c r="BQ491" i="6" s="1"/>
  <c r="BP490" i="6"/>
  <c r="BQ490" i="6" s="1"/>
  <c r="BP488" i="6"/>
  <c r="BQ488" i="6" s="1"/>
  <c r="BP486" i="6"/>
  <c r="BQ486" i="6" s="1"/>
  <c r="BP484" i="6"/>
  <c r="BQ484" i="6" s="1"/>
  <c r="BP483" i="6"/>
  <c r="BQ483" i="6" s="1"/>
  <c r="BP482" i="6"/>
  <c r="BQ482" i="6" s="1"/>
  <c r="BP480" i="6"/>
  <c r="BQ480" i="6" s="1"/>
  <c r="BP479" i="6"/>
  <c r="BQ479" i="6" s="1"/>
  <c r="BP478" i="6"/>
  <c r="BQ478" i="6" s="1"/>
  <c r="BP474" i="6"/>
  <c r="BQ474" i="6" s="1"/>
  <c r="BP472" i="6"/>
  <c r="BQ472" i="6" s="1"/>
  <c r="BP471" i="6"/>
  <c r="BQ471" i="6" s="1"/>
  <c r="BP470" i="6"/>
  <c r="BQ470" i="6" s="1"/>
  <c r="BP466" i="6"/>
  <c r="BQ466" i="6" s="1"/>
  <c r="BP464" i="6"/>
  <c r="BQ464" i="6" s="1"/>
  <c r="BP463" i="6"/>
  <c r="BQ463" i="6" s="1"/>
  <c r="BP462" i="6"/>
  <c r="BQ462" i="6" s="1"/>
  <c r="BP461" i="6"/>
  <c r="BQ461" i="6" s="1"/>
  <c r="BP460" i="6"/>
  <c r="BQ460" i="6" s="1"/>
  <c r="BP459" i="6"/>
  <c r="BQ459" i="6" s="1"/>
  <c r="BP457" i="6"/>
  <c r="BQ457" i="6" s="1"/>
  <c r="BP396" i="6"/>
  <c r="BQ396" i="6" s="1"/>
  <c r="BP395" i="6"/>
  <c r="BQ395" i="6" s="1"/>
  <c r="BP394" i="6"/>
  <c r="BQ394" i="6" s="1"/>
  <c r="BP393" i="6"/>
  <c r="BQ393" i="6" s="1"/>
  <c r="BP392" i="6"/>
  <c r="BQ392" i="6" s="1"/>
  <c r="BP391" i="6"/>
  <c r="BQ391" i="6" s="1"/>
  <c r="BP390" i="6"/>
  <c r="BQ390" i="6" s="1"/>
  <c r="BP389" i="6"/>
  <c r="BQ389" i="6" s="1"/>
  <c r="BP388" i="6"/>
  <c r="BQ388" i="6" s="1"/>
  <c r="BP387" i="6"/>
  <c r="BQ387" i="6" s="1"/>
  <c r="BP386" i="6"/>
  <c r="BQ386" i="6" s="1"/>
  <c r="BP385" i="6"/>
  <c r="BQ385" i="6" s="1"/>
  <c r="BP384" i="6"/>
  <c r="BQ384" i="6" s="1"/>
  <c r="BP383" i="6"/>
  <c r="BQ383" i="6" s="1"/>
  <c r="BP382" i="6"/>
  <c r="BQ382" i="6" s="1"/>
  <c r="BP381" i="6"/>
  <c r="BQ381" i="6" s="1"/>
  <c r="BP380" i="6"/>
  <c r="BQ380" i="6" s="1"/>
  <c r="BP379" i="6"/>
  <c r="BQ379" i="6" s="1"/>
  <c r="BP376" i="6"/>
  <c r="BQ376" i="6" s="1"/>
  <c r="BP375" i="6"/>
  <c r="BQ375" i="6" s="1"/>
  <c r="BP372" i="6"/>
  <c r="BQ372" i="6" s="1"/>
  <c r="BP371" i="6"/>
  <c r="BQ371" i="6" s="1"/>
  <c r="BP370" i="6"/>
  <c r="BQ370" i="6" s="1"/>
  <c r="BP369" i="6"/>
  <c r="BQ369" i="6" s="1"/>
  <c r="BP364" i="6"/>
  <c r="BQ364" i="6" s="1"/>
  <c r="BP363" i="6"/>
  <c r="BQ363" i="6" s="1"/>
  <c r="BP362" i="6"/>
  <c r="BQ362" i="6" s="1"/>
  <c r="BP361" i="6"/>
  <c r="BQ361" i="6" s="1"/>
  <c r="BP355" i="6"/>
  <c r="BQ355" i="6" s="1"/>
  <c r="BP354" i="6"/>
  <c r="BQ354" i="6" s="1"/>
  <c r="BP353" i="6"/>
  <c r="BQ353" i="6" s="1"/>
  <c r="BP347" i="6"/>
  <c r="BQ347" i="6" s="1"/>
  <c r="BP346" i="6"/>
  <c r="BQ346" i="6" s="1"/>
  <c r="BP345" i="6"/>
  <c r="BQ345" i="6" s="1"/>
  <c r="BP339" i="6"/>
  <c r="BQ339" i="6" s="1"/>
  <c r="BP338" i="6"/>
  <c r="BQ338" i="6" s="1"/>
  <c r="BP337" i="6"/>
  <c r="BQ337" i="6" s="1"/>
  <c r="BP333" i="6"/>
  <c r="BQ333" i="6" s="1"/>
  <c r="BP332" i="6"/>
  <c r="BQ332" i="6" s="1"/>
  <c r="BP330" i="6"/>
  <c r="BQ330" i="6" s="1"/>
  <c r="BP329" i="6"/>
  <c r="BQ329" i="6" s="1"/>
  <c r="BP328" i="6"/>
  <c r="BQ328" i="6" s="1"/>
  <c r="BP326" i="6"/>
  <c r="BQ326" i="6" s="1"/>
  <c r="BP325" i="6"/>
  <c r="BQ325" i="6" s="1"/>
  <c r="BP324" i="6"/>
  <c r="BQ324" i="6" s="1"/>
  <c r="BP322" i="6"/>
  <c r="BQ322" i="6" s="1"/>
  <c r="BP321" i="6"/>
  <c r="BQ321" i="6" s="1"/>
  <c r="BP320" i="6"/>
  <c r="BQ320" i="6" s="1"/>
  <c r="BP318" i="6"/>
  <c r="BQ318" i="6" s="1"/>
  <c r="BP317" i="6"/>
  <c r="BQ317" i="6" s="1"/>
  <c r="BP316" i="6"/>
  <c r="BQ316" i="6" s="1"/>
  <c r="BP314" i="6"/>
  <c r="BQ314" i="6" s="1"/>
  <c r="BP313" i="6"/>
  <c r="BQ313" i="6" s="1"/>
  <c r="BP312" i="6"/>
  <c r="BQ312" i="6" s="1"/>
  <c r="BP310" i="6"/>
  <c r="BQ310" i="6" s="1"/>
  <c r="BP309" i="6"/>
  <c r="BQ309" i="6" s="1"/>
  <c r="BP308" i="6"/>
  <c r="BQ308" i="6" s="1"/>
  <c r="BP306" i="6"/>
  <c r="BQ306" i="6" s="1"/>
  <c r="BP305" i="6"/>
  <c r="BQ305" i="6" s="1"/>
  <c r="BP304" i="6"/>
  <c r="BQ304" i="6" s="1"/>
  <c r="BP302" i="6"/>
  <c r="BQ302" i="6" s="1"/>
  <c r="BP301" i="6"/>
  <c r="BQ301" i="6" s="1"/>
  <c r="BP300" i="6"/>
  <c r="BQ300" i="6" s="1"/>
  <c r="BP298" i="6"/>
  <c r="BQ298" i="6" s="1"/>
  <c r="BP297" i="6"/>
  <c r="BQ297" i="6" s="1"/>
  <c r="BP296" i="6"/>
  <c r="BQ296" i="6" s="1"/>
  <c r="BP294" i="6"/>
  <c r="BQ294" i="6" s="1"/>
  <c r="BP293" i="6"/>
  <c r="BQ293" i="6" s="1"/>
  <c r="BP292" i="6"/>
  <c r="BQ292" i="6" s="1"/>
  <c r="BP290" i="6"/>
  <c r="BQ290" i="6" s="1"/>
  <c r="BP289" i="6"/>
  <c r="BQ289" i="6" s="1"/>
  <c r="BP288" i="6"/>
  <c r="BQ288" i="6" s="1"/>
  <c r="BP286" i="6"/>
  <c r="BQ286" i="6" s="1"/>
  <c r="BP285" i="6"/>
  <c r="BQ285" i="6" s="1"/>
  <c r="BP284" i="6"/>
  <c r="BQ284" i="6" s="1"/>
  <c r="BP282" i="6"/>
  <c r="BQ282" i="6" s="1"/>
  <c r="BP281" i="6"/>
  <c r="BQ281" i="6" s="1"/>
  <c r="BP280" i="6"/>
  <c r="BQ280" i="6" s="1"/>
  <c r="BP278" i="6"/>
  <c r="BQ278" i="6" s="1"/>
  <c r="BP277" i="6"/>
  <c r="BQ277" i="6" s="1"/>
  <c r="BP276" i="6"/>
  <c r="BQ276" i="6" s="1"/>
  <c r="BP275" i="6"/>
  <c r="BQ275" i="6" s="1"/>
  <c r="BP274" i="6"/>
  <c r="BQ274" i="6" s="1"/>
  <c r="BP273" i="6"/>
  <c r="BQ273" i="6" s="1"/>
  <c r="BP272" i="6"/>
  <c r="BQ272" i="6" s="1"/>
  <c r="BP271" i="6"/>
  <c r="BQ271" i="6" s="1"/>
  <c r="BP270" i="6"/>
  <c r="BQ270" i="6" s="1"/>
  <c r="BP269" i="6"/>
  <c r="BQ269" i="6" s="1"/>
  <c r="BP268" i="6"/>
  <c r="BQ268" i="6" s="1"/>
  <c r="BP267" i="6"/>
  <c r="BQ267" i="6" s="1"/>
  <c r="BP266" i="6"/>
  <c r="BQ266" i="6" s="1"/>
  <c r="BP265" i="6"/>
  <c r="BQ265" i="6" s="1"/>
  <c r="BP264" i="6"/>
  <c r="BQ264" i="6" s="1"/>
  <c r="BP263" i="6"/>
  <c r="BQ263" i="6" s="1"/>
  <c r="BP261" i="6"/>
  <c r="BQ261" i="6" s="1"/>
  <c r="BP259" i="6"/>
  <c r="BQ259" i="6" s="1"/>
  <c r="BP257" i="6"/>
  <c r="BQ257" i="6" s="1"/>
  <c r="BP255" i="6"/>
  <c r="BQ255" i="6" s="1"/>
  <c r="BP254" i="6"/>
  <c r="BQ254" i="6" s="1"/>
  <c r="BP251" i="6"/>
  <c r="BQ251" i="6" s="1"/>
  <c r="BP250" i="6"/>
  <c r="BQ250" i="6" s="1"/>
  <c r="BP249" i="6"/>
  <c r="BQ249" i="6" s="1"/>
  <c r="BP248" i="6"/>
  <c r="BQ248" i="6" s="1"/>
  <c r="BP247" i="6"/>
  <c r="BQ247" i="6" s="1"/>
  <c r="BP246" i="6"/>
  <c r="BQ246" i="6" s="1"/>
  <c r="BP242" i="6"/>
  <c r="BQ242" i="6" s="1"/>
  <c r="BP241" i="6"/>
  <c r="BQ241" i="6" s="1"/>
  <c r="BP238" i="6"/>
  <c r="BQ238" i="6" s="1"/>
  <c r="BP237" i="6"/>
  <c r="BQ237" i="6" s="1"/>
  <c r="BP234" i="6"/>
  <c r="BQ234" i="6" s="1"/>
  <c r="BP233" i="6"/>
  <c r="BQ233" i="6" s="1"/>
  <c r="BP230" i="6"/>
  <c r="BQ230" i="6" s="1"/>
  <c r="BP228" i="6"/>
  <c r="BQ228" i="6" s="1"/>
  <c r="BP227" i="6"/>
  <c r="BQ227" i="6" s="1"/>
  <c r="BP226" i="6"/>
  <c r="BQ226" i="6" s="1"/>
  <c r="BP225" i="6"/>
  <c r="BQ225" i="6" s="1"/>
  <c r="BP224" i="6"/>
  <c r="BQ224" i="6" s="1"/>
  <c r="BP222" i="6"/>
  <c r="BQ222" i="6" s="1"/>
  <c r="BP220" i="6"/>
  <c r="BQ220" i="6" s="1"/>
  <c r="BP219" i="6"/>
  <c r="BQ219" i="6" s="1"/>
  <c r="BP218" i="6"/>
  <c r="BQ218" i="6" s="1"/>
  <c r="BP217" i="6"/>
  <c r="BQ217" i="6" s="1"/>
  <c r="BP216" i="6"/>
  <c r="BQ216" i="6" s="1"/>
  <c r="BP214" i="6"/>
  <c r="BQ214" i="6" s="1"/>
  <c r="BP212" i="6"/>
  <c r="BQ212" i="6" s="1"/>
  <c r="BP211" i="6"/>
  <c r="BQ211" i="6" s="1"/>
  <c r="BP210" i="6"/>
  <c r="BQ210" i="6" s="1"/>
  <c r="BP209" i="6"/>
  <c r="BQ209" i="6" s="1"/>
  <c r="BP208" i="6"/>
  <c r="BQ208" i="6" s="1"/>
  <c r="BP206" i="6"/>
  <c r="BQ206" i="6" s="1"/>
  <c r="BP204" i="6"/>
  <c r="BQ204" i="6" s="1"/>
  <c r="BP202" i="6"/>
  <c r="BQ202" i="6" s="1"/>
  <c r="BP200" i="6"/>
  <c r="BQ200" i="6" s="1"/>
  <c r="BP198" i="6"/>
  <c r="BQ198" i="6" s="1"/>
  <c r="BP196" i="6"/>
  <c r="BQ196" i="6" s="1"/>
  <c r="BP194" i="6"/>
  <c r="BQ194" i="6" s="1"/>
  <c r="BP192" i="6"/>
  <c r="BQ192" i="6" s="1"/>
  <c r="BP190" i="6"/>
  <c r="BQ190" i="6" s="1"/>
  <c r="BP188" i="6"/>
  <c r="BQ188" i="6" s="1"/>
  <c r="BP186" i="6"/>
  <c r="BQ186" i="6" s="1"/>
  <c r="BP184" i="6"/>
  <c r="BQ184" i="6" s="1"/>
  <c r="BP183" i="6"/>
  <c r="BQ183" i="6" s="1"/>
  <c r="BP182" i="6"/>
  <c r="BQ182" i="6" s="1"/>
  <c r="BP180" i="6"/>
  <c r="BQ180" i="6" s="1"/>
  <c r="BP178" i="6"/>
  <c r="BQ178" i="6" s="1"/>
  <c r="BP177" i="6"/>
  <c r="BQ177" i="6" s="1"/>
  <c r="BP176" i="6"/>
  <c r="BQ176" i="6" s="1"/>
  <c r="BP174" i="6"/>
  <c r="BQ174" i="6" s="1"/>
  <c r="BP172" i="6"/>
  <c r="BQ172" i="6" s="1"/>
  <c r="BP170" i="6"/>
  <c r="BQ170" i="6" s="1"/>
  <c r="BP167" i="6"/>
  <c r="BQ167" i="6" s="1"/>
  <c r="BP166" i="6"/>
  <c r="BQ166" i="6" s="1"/>
  <c r="BP165" i="6"/>
  <c r="BQ165" i="6" s="1"/>
  <c r="BP163" i="6"/>
  <c r="BQ163" i="6" s="1"/>
  <c r="BP161" i="6"/>
  <c r="BQ161" i="6" s="1"/>
  <c r="BP159" i="6"/>
  <c r="BQ159" i="6" s="1"/>
  <c r="BP158" i="6"/>
  <c r="BQ158" i="6" s="1"/>
  <c r="BP157" i="6"/>
  <c r="BQ157" i="6" s="1"/>
  <c r="BP155" i="6"/>
  <c r="BQ155" i="6" s="1"/>
  <c r="BP153" i="6"/>
  <c r="BQ153" i="6" s="1"/>
  <c r="BP151" i="6"/>
  <c r="BQ151" i="6" s="1"/>
  <c r="BP150" i="6"/>
  <c r="BQ150" i="6" s="1"/>
  <c r="BP149" i="6"/>
  <c r="BQ149" i="6" s="1"/>
  <c r="BP147" i="6"/>
  <c r="BQ147" i="6" s="1"/>
  <c r="BP145" i="6"/>
  <c r="BQ145" i="6" s="1"/>
  <c r="BP143" i="6"/>
  <c r="BQ143" i="6" s="1"/>
  <c r="BP142" i="6"/>
  <c r="BQ142" i="6" s="1"/>
  <c r="BP141" i="6"/>
  <c r="BQ141" i="6" s="1"/>
  <c r="BP139" i="6"/>
  <c r="BQ139" i="6" s="1"/>
  <c r="BP137" i="6"/>
  <c r="BQ137" i="6" s="1"/>
  <c r="BP135" i="6"/>
  <c r="BQ135" i="6" s="1"/>
  <c r="BP134" i="6"/>
  <c r="BQ134" i="6" s="1"/>
  <c r="BP133" i="6"/>
  <c r="BQ133" i="6" s="1"/>
  <c r="BP131" i="6"/>
  <c r="BQ131" i="6" s="1"/>
  <c r="BP129" i="6"/>
  <c r="BQ129" i="6" s="1"/>
  <c r="BP127" i="6"/>
  <c r="BQ127" i="6" s="1"/>
  <c r="BP126" i="6"/>
  <c r="BQ126" i="6" s="1"/>
  <c r="BP125" i="6"/>
  <c r="BQ125" i="6" s="1"/>
  <c r="BP123" i="6"/>
  <c r="BQ123" i="6" s="1"/>
  <c r="BP121" i="6"/>
  <c r="BQ121" i="6" s="1"/>
  <c r="BP119" i="6"/>
  <c r="BQ119" i="6" s="1"/>
  <c r="BP117" i="6"/>
  <c r="BQ117" i="6" s="1"/>
  <c r="BP115" i="6"/>
  <c r="BQ115" i="6" s="1"/>
  <c r="BP113" i="6"/>
  <c r="BQ113" i="6" s="1"/>
  <c r="BP111" i="6"/>
  <c r="BQ111" i="6" s="1"/>
  <c r="BP109" i="6"/>
  <c r="BQ109" i="6" s="1"/>
  <c r="BP107" i="6"/>
  <c r="BQ107" i="6" s="1"/>
  <c r="BP105" i="6"/>
  <c r="BQ105" i="6" s="1"/>
  <c r="BP103" i="6"/>
  <c r="BQ103" i="6" s="1"/>
  <c r="BP102" i="6"/>
  <c r="BQ102" i="6" s="1"/>
  <c r="BP101" i="6"/>
  <c r="BQ101" i="6" s="1"/>
  <c r="BP99" i="6"/>
  <c r="BQ99" i="6" s="1"/>
  <c r="BP97" i="6"/>
  <c r="BQ97" i="6" s="1"/>
  <c r="BP96" i="6"/>
  <c r="BQ96" i="6" s="1"/>
  <c r="BP95" i="6"/>
  <c r="BQ95" i="6" s="1"/>
  <c r="BP94" i="6"/>
  <c r="BQ94" i="6" s="1"/>
  <c r="BP93" i="6"/>
  <c r="BQ93" i="6" s="1"/>
  <c r="BP92" i="6"/>
  <c r="BQ92" i="6" s="1"/>
  <c r="BP91" i="6"/>
  <c r="BQ91" i="6" s="1"/>
  <c r="BP90" i="6"/>
  <c r="BQ90" i="6" s="1"/>
  <c r="BP89" i="6"/>
  <c r="BQ89" i="6" s="1"/>
  <c r="BP88" i="6"/>
  <c r="BQ88" i="6" s="1"/>
  <c r="BP87" i="6"/>
  <c r="BQ87" i="6" s="1"/>
  <c r="BP86" i="6"/>
  <c r="BQ86" i="6" s="1"/>
  <c r="BP85" i="6"/>
  <c r="BQ85" i="6" s="1"/>
  <c r="BP84" i="6"/>
  <c r="BQ84" i="6" s="1"/>
  <c r="BP83" i="6"/>
  <c r="BQ83" i="6" s="1"/>
  <c r="BP82" i="6"/>
  <c r="BQ82" i="6" s="1"/>
  <c r="BP81" i="6"/>
  <c r="BQ81" i="6" s="1"/>
  <c r="BP80" i="6"/>
  <c r="BQ80" i="6" s="1"/>
  <c r="BP79" i="6"/>
  <c r="BQ79" i="6" s="1"/>
  <c r="BP78" i="6"/>
  <c r="BQ78" i="6" s="1"/>
  <c r="BP77" i="6"/>
  <c r="BQ77" i="6" s="1"/>
  <c r="BP76" i="6"/>
  <c r="BQ76" i="6" s="1"/>
  <c r="BP75" i="6"/>
  <c r="BQ75" i="6" s="1"/>
  <c r="BP74" i="6"/>
  <c r="BQ74" i="6" s="1"/>
  <c r="BP73" i="6"/>
  <c r="BQ73" i="6" s="1"/>
  <c r="BP72" i="6"/>
  <c r="BQ72" i="6" s="1"/>
  <c r="BP71" i="6"/>
  <c r="BQ71" i="6" s="1"/>
  <c r="BP70" i="6"/>
  <c r="BQ70" i="6" s="1"/>
  <c r="BP69" i="6"/>
  <c r="BQ69" i="6" s="1"/>
  <c r="BP68" i="6"/>
  <c r="BQ68" i="6" s="1"/>
  <c r="BP67" i="6"/>
  <c r="BQ67" i="6" s="1"/>
  <c r="BP66" i="6"/>
  <c r="BQ66" i="6" s="1"/>
  <c r="BP65" i="6"/>
  <c r="BQ65" i="6" s="1"/>
  <c r="BP64" i="6"/>
  <c r="BQ64" i="6" s="1"/>
  <c r="BP63" i="6"/>
  <c r="BQ63" i="6" s="1"/>
  <c r="BP62" i="6"/>
  <c r="BQ62" i="6" s="1"/>
  <c r="BP61" i="6"/>
  <c r="BQ61" i="6" s="1"/>
  <c r="BP60" i="6"/>
  <c r="BQ60" i="6" s="1"/>
  <c r="BP59" i="6"/>
  <c r="BQ59" i="6" s="1"/>
  <c r="BP58" i="6"/>
  <c r="BQ58" i="6" s="1"/>
  <c r="BP57" i="6"/>
  <c r="BQ57" i="6" s="1"/>
  <c r="BP56" i="6"/>
  <c r="BQ56" i="6" s="1"/>
  <c r="BP55" i="6"/>
  <c r="BQ55" i="6" s="1"/>
  <c r="BP54" i="6"/>
  <c r="BQ54" i="6" s="1"/>
  <c r="BP53" i="6"/>
  <c r="BQ53" i="6" s="1"/>
  <c r="BP52" i="6"/>
  <c r="BQ52" i="6" s="1"/>
  <c r="BP51" i="6"/>
  <c r="BQ51" i="6" s="1"/>
  <c r="BP50" i="6"/>
  <c r="BQ50" i="6" s="1"/>
  <c r="BP49" i="6"/>
  <c r="BQ49" i="6" s="1"/>
  <c r="BP48" i="6"/>
  <c r="BQ48" i="6" s="1"/>
  <c r="BP47" i="6"/>
  <c r="BQ47" i="6" s="1"/>
  <c r="BP46" i="6"/>
  <c r="BQ46" i="6" s="1"/>
  <c r="BP45" i="6"/>
  <c r="BQ45" i="6" s="1"/>
  <c r="BP44" i="6"/>
  <c r="BQ44" i="6" s="1"/>
  <c r="BP43" i="6"/>
  <c r="BQ43" i="6" s="1"/>
  <c r="BP42" i="6"/>
  <c r="BQ42" i="6" s="1"/>
  <c r="BP41" i="6"/>
  <c r="BQ41" i="6" s="1"/>
  <c r="BP40" i="6"/>
  <c r="BQ40" i="6" s="1"/>
  <c r="BP39" i="6"/>
  <c r="BQ39" i="6" s="1"/>
  <c r="BP38" i="6"/>
  <c r="BQ38" i="6" s="1"/>
  <c r="BP37" i="6"/>
  <c r="BQ37" i="6" s="1"/>
  <c r="BP36" i="6"/>
  <c r="BQ36" i="6" s="1"/>
  <c r="BP35" i="6"/>
  <c r="BQ35" i="6" s="1"/>
  <c r="BP34" i="6"/>
  <c r="BQ34" i="6" s="1"/>
  <c r="BP33" i="6"/>
  <c r="BQ33" i="6" s="1"/>
  <c r="BP32" i="6"/>
  <c r="BQ32" i="6" s="1"/>
  <c r="BP31" i="6"/>
  <c r="BQ31" i="6" s="1"/>
  <c r="BP30" i="6"/>
  <c r="BQ30" i="6" s="1"/>
  <c r="BP29" i="6"/>
  <c r="BQ29" i="6" s="1"/>
  <c r="BB786" i="6" l="1"/>
  <c r="BA691" i="6"/>
  <c r="BB691" i="6" s="1"/>
  <c r="BA701" i="6"/>
  <c r="BB701" i="6" s="1"/>
  <c r="W708" i="6"/>
  <c r="X708" i="6" s="1"/>
  <c r="BA708" i="6"/>
  <c r="BB708" i="6" s="1"/>
  <c r="BA714" i="6"/>
  <c r="BB714" i="6" s="1"/>
  <c r="BA719" i="6"/>
  <c r="BB719" i="6" s="1"/>
  <c r="BA726" i="6"/>
  <c r="BB726" i="6" s="1"/>
  <c r="BA732" i="6"/>
  <c r="BB732" i="6" s="1"/>
  <c r="BA738" i="6"/>
  <c r="BB738" i="6" s="1"/>
  <c r="BA744" i="6"/>
  <c r="BB744" i="6" s="1"/>
  <c r="BA745" i="6"/>
  <c r="BB745" i="6" s="1"/>
  <c r="BA750" i="6"/>
  <c r="BB750" i="6" s="1"/>
  <c r="BA754" i="6"/>
  <c r="BB754" i="6" s="1"/>
  <c r="BA755" i="6"/>
  <c r="BB755" i="6" s="1"/>
  <c r="BA761" i="6"/>
  <c r="BB761" i="6" s="1"/>
  <c r="BA767" i="6"/>
  <c r="BB767" i="6" s="1"/>
  <c r="BA776" i="6"/>
  <c r="BB776" i="6" s="1"/>
  <c r="BA777" i="6"/>
  <c r="BB777" i="6" s="1"/>
  <c r="BA778" i="6"/>
  <c r="BB778" i="6" s="1"/>
  <c r="BA781" i="6"/>
  <c r="BB781" i="6" s="1"/>
  <c r="BA782" i="6"/>
  <c r="BB782" i="6" s="1"/>
  <c r="BA783" i="6"/>
  <c r="BB783" i="6" s="1"/>
  <c r="BA784" i="6"/>
  <c r="BB784" i="6" s="1"/>
  <c r="BA785" i="6"/>
  <c r="BB785" i="6" s="1"/>
  <c r="W252" i="6"/>
  <c r="X252" i="6" s="1"/>
  <c r="W276" i="6"/>
  <c r="X276" i="6" s="1"/>
  <c r="W284" i="6"/>
  <c r="X284" i="6" s="1"/>
  <c r="BA291" i="6"/>
  <c r="BB291" i="6" s="1"/>
  <c r="W292" i="6"/>
  <c r="X292" i="6" s="1"/>
  <c r="W308" i="6"/>
  <c r="X308" i="6" s="1"/>
  <c r="W316" i="6"/>
  <c r="X316" i="6" s="1"/>
  <c r="W324" i="6"/>
  <c r="X324" i="6" s="1"/>
  <c r="W332" i="6"/>
  <c r="X332" i="6" s="1"/>
  <c r="W348" i="6"/>
  <c r="X348" i="6" s="1"/>
  <c r="W356" i="6"/>
  <c r="X356" i="6" s="1"/>
  <c r="W364" i="6"/>
  <c r="X364" i="6" s="1"/>
  <c r="W372" i="6"/>
  <c r="X372" i="6" s="1"/>
  <c r="BA398" i="6"/>
  <c r="BB398" i="6" s="1"/>
  <c r="W404" i="6"/>
  <c r="X404" i="6" s="1"/>
  <c r="BA410" i="6"/>
  <c r="BB410" i="6" s="1"/>
  <c r="W412" i="6"/>
  <c r="X412" i="6" s="1"/>
  <c r="BA414" i="6"/>
  <c r="BB414" i="6" s="1"/>
  <c r="W420" i="6"/>
  <c r="X420" i="6" s="1"/>
  <c r="W422" i="6"/>
  <c r="X422" i="6" s="1"/>
  <c r="BA422" i="6"/>
  <c r="BB422" i="6" s="1"/>
  <c r="W428" i="6"/>
  <c r="X428" i="6" s="1"/>
  <c r="BA430" i="6"/>
  <c r="BB430" i="6" s="1"/>
  <c r="BA438" i="6"/>
  <c r="BB438" i="6" s="1"/>
  <c r="W443" i="6"/>
  <c r="X443" i="6" s="1"/>
  <c r="W444" i="6"/>
  <c r="X444" i="6" s="1"/>
  <c r="BA446" i="6"/>
  <c r="BB446" i="6" s="1"/>
  <c r="BA450" i="6"/>
  <c r="BB450" i="6" s="1"/>
  <c r="W452" i="6"/>
  <c r="X452" i="6" s="1"/>
  <c r="BA458" i="6"/>
  <c r="BB458" i="6" s="1"/>
  <c r="W460" i="6"/>
  <c r="X460" i="6" s="1"/>
  <c r="BA461" i="6"/>
  <c r="BB461" i="6" s="1"/>
  <c r="BA462" i="6"/>
  <c r="BB462" i="6" s="1"/>
  <c r="W464" i="6"/>
  <c r="X464" i="6" s="1"/>
  <c r="BA466" i="6"/>
  <c r="BB466" i="6" s="1"/>
  <c r="BA470" i="6"/>
  <c r="BB470" i="6" s="1"/>
  <c r="BA473" i="6"/>
  <c r="BB473" i="6" s="1"/>
  <c r="W480" i="6"/>
  <c r="X480" i="6" s="1"/>
  <c r="BA480" i="6"/>
  <c r="BB480" i="6" s="1"/>
  <c r="BA481" i="6"/>
  <c r="BB481" i="6" s="1"/>
  <c r="W488" i="6"/>
  <c r="X488" i="6" s="1"/>
  <c r="BA488" i="6"/>
  <c r="BB488" i="6" s="1"/>
  <c r="W490" i="6"/>
  <c r="X490" i="6" s="1"/>
  <c r="W492" i="6"/>
  <c r="X492" i="6" s="1"/>
  <c r="W494" i="6"/>
  <c r="X494" i="6" s="1"/>
  <c r="BA497" i="6"/>
  <c r="BB497" i="6" s="1"/>
  <c r="W499" i="6"/>
  <c r="X499" i="6" s="1"/>
  <c r="W500" i="6"/>
  <c r="X500" i="6" s="1"/>
  <c r="W504" i="6"/>
  <c r="X504" i="6" s="1"/>
  <c r="BA505" i="6"/>
  <c r="BB505" i="6" s="1"/>
  <c r="W508" i="6"/>
  <c r="X508" i="6" s="1"/>
  <c r="BA508" i="6"/>
  <c r="BB508" i="6" s="1"/>
  <c r="BA512" i="6"/>
  <c r="BB512" i="6" s="1"/>
  <c r="BA513" i="6"/>
  <c r="BB513" i="6" s="1"/>
  <c r="BA516" i="6"/>
  <c r="BB516" i="6" s="1"/>
  <c r="W517" i="6"/>
  <c r="X517" i="6" s="1"/>
  <c r="BA517" i="6"/>
  <c r="BB517" i="6" s="1"/>
  <c r="BA518" i="6"/>
  <c r="BB518" i="6" s="1"/>
  <c r="W519" i="6"/>
  <c r="X519" i="6" s="1"/>
  <c r="W522" i="6"/>
  <c r="X522" i="6" s="1"/>
  <c r="BA522" i="6"/>
  <c r="BB522" i="6" s="1"/>
  <c r="W523" i="6"/>
  <c r="X523" i="6" s="1"/>
  <c r="BA524" i="6"/>
  <c r="BB524" i="6" s="1"/>
  <c r="W525" i="6"/>
  <c r="X525" i="6" s="1"/>
  <c r="W527" i="6"/>
  <c r="X527" i="6" s="1"/>
  <c r="BA529" i="6"/>
  <c r="BB529" i="6" s="1"/>
  <c r="BA530" i="6"/>
  <c r="BB530" i="6" s="1"/>
  <c r="W531" i="6"/>
  <c r="X531" i="6" s="1"/>
  <c r="W532" i="6"/>
  <c r="X532" i="6" s="1"/>
  <c r="BA532" i="6"/>
  <c r="BB532" i="6" s="1"/>
  <c r="BA533" i="6"/>
  <c r="BB533" i="6" s="1"/>
  <c r="BA534" i="6"/>
  <c r="BB534" i="6" s="1"/>
  <c r="BA536" i="6"/>
  <c r="BB536" i="6" s="1"/>
  <c r="BA538" i="6"/>
  <c r="BB538" i="6" s="1"/>
  <c r="W539" i="6"/>
  <c r="X539" i="6" s="1"/>
  <c r="W540" i="6"/>
  <c r="X540" i="6" s="1"/>
  <c r="BA540" i="6"/>
  <c r="BB540" i="6" s="1"/>
  <c r="BA541" i="6"/>
  <c r="BB541" i="6" s="1"/>
  <c r="BA542" i="6"/>
  <c r="BB542" i="6" s="1"/>
  <c r="BA546" i="6"/>
  <c r="BB546" i="6" s="1"/>
  <c r="W547" i="6"/>
  <c r="X547" i="6" s="1"/>
  <c r="W548" i="6"/>
  <c r="X548" i="6" s="1"/>
  <c r="BA548" i="6"/>
  <c r="BB548" i="6" s="1"/>
  <c r="BA549" i="6"/>
  <c r="BB549" i="6" s="1"/>
  <c r="BA550" i="6"/>
  <c r="BB550" i="6" s="1"/>
  <c r="BA552" i="6"/>
  <c r="BB552" i="6" s="1"/>
  <c r="BA554" i="6"/>
  <c r="BB554" i="6" s="1"/>
  <c r="W555" i="6"/>
  <c r="X555" i="6" s="1"/>
  <c r="W556" i="6"/>
  <c r="X556" i="6" s="1"/>
  <c r="BA556" i="6"/>
  <c r="BB556" i="6" s="1"/>
  <c r="BA557" i="6"/>
  <c r="BB557" i="6" s="1"/>
  <c r="BA558" i="6"/>
  <c r="BB558" i="6" s="1"/>
  <c r="BA560" i="6"/>
  <c r="BB560" i="6" s="1"/>
  <c r="W561" i="6"/>
  <c r="X561" i="6" s="1"/>
  <c r="W562" i="6"/>
  <c r="X562" i="6" s="1"/>
  <c r="BA562" i="6"/>
  <c r="BB562" i="6" s="1"/>
  <c r="W563" i="6"/>
  <c r="X563" i="6" s="1"/>
  <c r="W564" i="6"/>
  <c r="X564" i="6" s="1"/>
  <c r="BA564" i="6"/>
  <c r="BB564" i="6" s="1"/>
  <c r="W565" i="6"/>
  <c r="X565" i="6" s="1"/>
  <c r="BA565" i="6"/>
  <c r="BB565" i="6" s="1"/>
  <c r="W566" i="6"/>
  <c r="X566" i="6" s="1"/>
  <c r="BA566" i="6"/>
  <c r="BB566" i="6" s="1"/>
  <c r="BA567" i="6"/>
  <c r="BB567" i="6" s="1"/>
  <c r="BA568" i="6"/>
  <c r="BB568" i="6" s="1"/>
  <c r="W569" i="6"/>
  <c r="X569" i="6" s="1"/>
  <c r="BA569" i="6"/>
  <c r="BB569" i="6" s="1"/>
  <c r="W570" i="6"/>
  <c r="X570" i="6" s="1"/>
  <c r="BA570" i="6"/>
  <c r="BB570" i="6" s="1"/>
  <c r="W571" i="6"/>
  <c r="X571" i="6" s="1"/>
  <c r="BA572" i="6"/>
  <c r="BB572" i="6" s="1"/>
  <c r="W584" i="6"/>
  <c r="X584" i="6" s="1"/>
  <c r="W587" i="6"/>
  <c r="X587" i="6" s="1"/>
  <c r="BA588" i="6"/>
  <c r="BB588" i="6" s="1"/>
  <c r="W589" i="6"/>
  <c r="X589" i="6" s="1"/>
  <c r="BA590" i="6"/>
  <c r="BB590" i="6" s="1"/>
  <c r="W591" i="6"/>
  <c r="X591" i="6" s="1"/>
  <c r="W593" i="6"/>
  <c r="X593" i="6" s="1"/>
  <c r="BA593" i="6"/>
  <c r="BB593" i="6" s="1"/>
  <c r="BA594" i="6"/>
  <c r="BB594" i="6" s="1"/>
  <c r="W595" i="6"/>
  <c r="X595" i="6" s="1"/>
  <c r="BA596" i="6"/>
  <c r="BB596" i="6" s="1"/>
  <c r="W597" i="6"/>
  <c r="X597" i="6" s="1"/>
  <c r="W599" i="6"/>
  <c r="X599" i="6" s="1"/>
  <c r="BA599" i="6"/>
  <c r="BB599" i="6" s="1"/>
  <c r="W601" i="6"/>
  <c r="X601" i="6" s="1"/>
  <c r="BA601" i="6"/>
  <c r="BB601" i="6" s="1"/>
  <c r="BA602" i="6"/>
  <c r="BB602" i="6" s="1"/>
  <c r="W603" i="6"/>
  <c r="X603" i="6" s="1"/>
  <c r="BA604" i="6"/>
  <c r="BB604" i="6" s="1"/>
  <c r="W606" i="6"/>
  <c r="X606" i="6" s="1"/>
  <c r="W607" i="6"/>
  <c r="X607" i="6" s="1"/>
  <c r="BA607" i="6"/>
  <c r="BB607" i="6" s="1"/>
  <c r="W609" i="6"/>
  <c r="X609" i="6" s="1"/>
  <c r="BA609" i="6"/>
  <c r="BB609" i="6" s="1"/>
  <c r="BA610" i="6"/>
  <c r="BB610" i="6" s="1"/>
  <c r="W611" i="6"/>
  <c r="X611" i="6" s="1"/>
  <c r="BA612" i="6"/>
  <c r="BB612" i="6" s="1"/>
  <c r="BA613" i="6"/>
  <c r="BB613" i="6" s="1"/>
  <c r="W614" i="6"/>
  <c r="X614" i="6" s="1"/>
  <c r="W615" i="6"/>
  <c r="X615" i="6" s="1"/>
  <c r="W617" i="6"/>
  <c r="X617" i="6" s="1"/>
  <c r="BA617" i="6"/>
  <c r="BB617" i="6" s="1"/>
  <c r="BA618" i="6"/>
  <c r="BB618" i="6" s="1"/>
  <c r="W619" i="6"/>
  <c r="X619" i="6" s="1"/>
  <c r="BA620" i="6"/>
  <c r="BB620" i="6" s="1"/>
  <c r="W621" i="6"/>
  <c r="X621" i="6" s="1"/>
  <c r="BA621" i="6"/>
  <c r="BB621" i="6" s="1"/>
  <c r="BA622" i="6"/>
  <c r="BB622" i="6" s="1"/>
  <c r="W623" i="6"/>
  <c r="X623" i="6" s="1"/>
  <c r="BA624" i="6"/>
  <c r="BB624" i="6" s="1"/>
  <c r="W625" i="6"/>
  <c r="X625" i="6" s="1"/>
  <c r="BA626" i="6"/>
  <c r="BB626" i="6" s="1"/>
  <c r="W627" i="6"/>
  <c r="X627" i="6" s="1"/>
  <c r="BA627" i="6"/>
  <c r="BB627" i="6" s="1"/>
  <c r="BA628" i="6"/>
  <c r="BB628" i="6" s="1"/>
  <c r="W629" i="6"/>
  <c r="X629" i="6" s="1"/>
  <c r="W631" i="6"/>
  <c r="X631" i="6" s="1"/>
  <c r="BA632" i="6"/>
  <c r="BB632" i="6" s="1"/>
  <c r="W633" i="6"/>
  <c r="X633" i="6" s="1"/>
  <c r="BA634" i="6"/>
  <c r="BB634" i="6" s="1"/>
  <c r="BA635" i="6"/>
  <c r="BB635" i="6" s="1"/>
  <c r="BA636" i="6"/>
  <c r="BB636" i="6" s="1"/>
  <c r="BA638" i="6"/>
  <c r="BB638" i="6" s="1"/>
  <c r="BA640" i="6"/>
  <c r="BB640" i="6" s="1"/>
  <c r="BA642" i="6"/>
  <c r="BB642" i="6" s="1"/>
  <c r="BA644" i="6"/>
  <c r="BB644" i="6" s="1"/>
  <c r="BA646" i="6"/>
  <c r="BB646" i="6" s="1"/>
  <c r="BA648" i="6"/>
  <c r="BB648" i="6" s="1"/>
  <c r="BA650" i="6"/>
  <c r="BB650" i="6" s="1"/>
  <c r="BA652" i="6"/>
  <c r="BB652" i="6" s="1"/>
  <c r="BA654" i="6"/>
  <c r="BB654" i="6" s="1"/>
  <c r="BA656" i="6"/>
  <c r="BB656" i="6" s="1"/>
  <c r="BA658" i="6"/>
  <c r="BB658" i="6" s="1"/>
  <c r="BA660" i="6"/>
  <c r="BB660" i="6" s="1"/>
  <c r="BA662" i="6"/>
  <c r="BB662" i="6" s="1"/>
  <c r="BA664" i="6"/>
  <c r="BB664" i="6" s="1"/>
  <c r="BA666" i="6"/>
  <c r="BB666" i="6" s="1"/>
  <c r="BA668" i="6"/>
  <c r="BB668" i="6" s="1"/>
  <c r="BA670" i="6"/>
  <c r="BB670" i="6" s="1"/>
  <c r="W672" i="6"/>
  <c r="X672" i="6" s="1"/>
  <c r="BA674" i="6"/>
  <c r="BB674" i="6" s="1"/>
  <c r="W675" i="6"/>
  <c r="X675" i="6" s="1"/>
  <c r="BA676" i="6"/>
  <c r="BB676" i="6" s="1"/>
  <c r="BA678" i="6"/>
  <c r="BB678" i="6" s="1"/>
  <c r="W679" i="6"/>
  <c r="X679" i="6" s="1"/>
  <c r="W680" i="6"/>
  <c r="X680" i="6" s="1"/>
  <c r="BA680" i="6"/>
  <c r="BB680" i="6" s="1"/>
  <c r="BA682" i="6"/>
  <c r="BB682" i="6" s="1"/>
  <c r="W683" i="6"/>
  <c r="X683" i="6" s="1"/>
  <c r="BA683" i="6"/>
  <c r="BB683" i="6" s="1"/>
  <c r="W684" i="6"/>
  <c r="X684" i="6" s="1"/>
  <c r="BA684" i="6"/>
  <c r="BB684" i="6" s="1"/>
  <c r="BA685" i="6"/>
  <c r="BB685" i="6" s="1"/>
  <c r="BA686" i="6"/>
  <c r="BB686" i="6" s="1"/>
  <c r="W690" i="6"/>
  <c r="X690" i="6" s="1"/>
  <c r="W692" i="6"/>
  <c r="X692" i="6" s="1"/>
  <c r="BA693" i="6"/>
  <c r="BB693" i="6" s="1"/>
  <c r="W694" i="6"/>
  <c r="X694" i="6" s="1"/>
  <c r="BA694" i="6"/>
  <c r="BB694" i="6" s="1"/>
  <c r="W696" i="6"/>
  <c r="X696" i="6" s="1"/>
  <c r="W697" i="6"/>
  <c r="X697" i="6" s="1"/>
  <c r="BA697" i="6"/>
  <c r="BB697" i="6" s="1"/>
  <c r="W698" i="6"/>
  <c r="X698" i="6" s="1"/>
  <c r="BA699" i="6"/>
  <c r="BB699" i="6" s="1"/>
  <c r="W700" i="6"/>
  <c r="X700" i="6" s="1"/>
  <c r="W701" i="6"/>
  <c r="X701" i="6" s="1"/>
  <c r="W702" i="6"/>
  <c r="X702" i="6" s="1"/>
  <c r="BA702" i="6"/>
  <c r="BB702" i="6" s="1"/>
  <c r="W703" i="6"/>
  <c r="X703" i="6" s="1"/>
  <c r="BA703" i="6"/>
  <c r="BB703" i="6" s="1"/>
  <c r="W704" i="6"/>
  <c r="X704" i="6" s="1"/>
  <c r="BA704" i="6"/>
  <c r="BB704" i="6" s="1"/>
  <c r="BA705" i="6"/>
  <c r="BB705" i="6" s="1"/>
  <c r="W706" i="6"/>
  <c r="X706" i="6" s="1"/>
  <c r="BA706" i="6"/>
  <c r="BB706" i="6" s="1"/>
  <c r="BA707" i="6"/>
  <c r="BB707" i="6" s="1"/>
  <c r="BA709" i="6"/>
  <c r="BB709" i="6" s="1"/>
  <c r="W710" i="6"/>
  <c r="X710" i="6" s="1"/>
  <c r="BA710" i="6"/>
  <c r="BB710" i="6" s="1"/>
  <c r="BA711" i="6"/>
  <c r="BB711" i="6" s="1"/>
  <c r="W712" i="6"/>
  <c r="X712" i="6" s="1"/>
  <c r="BA713" i="6"/>
  <c r="BB713" i="6" s="1"/>
  <c r="W714" i="6"/>
  <c r="X714" i="6" s="1"/>
  <c r="BA715" i="6"/>
  <c r="BB715" i="6" s="1"/>
  <c r="W716" i="6"/>
  <c r="X716" i="6" s="1"/>
  <c r="BA716" i="6"/>
  <c r="BB716" i="6" s="1"/>
  <c r="BA717" i="6"/>
  <c r="BB717" i="6" s="1"/>
  <c r="BA718" i="6"/>
  <c r="BB718" i="6" s="1"/>
  <c r="W720" i="6"/>
  <c r="X720" i="6" s="1"/>
  <c r="BA721" i="6"/>
  <c r="BB721" i="6" s="1"/>
  <c r="W722" i="6"/>
  <c r="X722" i="6" s="1"/>
  <c r="BA722" i="6"/>
  <c r="BB722" i="6" s="1"/>
  <c r="BA723" i="6"/>
  <c r="BB723" i="6" s="1"/>
  <c r="W724" i="6"/>
  <c r="X724" i="6" s="1"/>
  <c r="BA724" i="6"/>
  <c r="BB724" i="6" s="1"/>
  <c r="BA725" i="6"/>
  <c r="BB725" i="6" s="1"/>
  <c r="BA727" i="6"/>
  <c r="BB727" i="6" s="1"/>
  <c r="W728" i="6"/>
  <c r="X728" i="6" s="1"/>
  <c r="BA728" i="6"/>
  <c r="BB728" i="6" s="1"/>
  <c r="BA729" i="6"/>
  <c r="BB729" i="6" s="1"/>
  <c r="W730" i="6"/>
  <c r="X730" i="6" s="1"/>
  <c r="BA730" i="6"/>
  <c r="BB730" i="6" s="1"/>
  <c r="W732" i="6"/>
  <c r="X732" i="6" s="1"/>
  <c r="W734" i="6"/>
  <c r="X734" i="6" s="1"/>
  <c r="BA734" i="6"/>
  <c r="BB734" i="6" s="1"/>
  <c r="BA735" i="6"/>
  <c r="BB735" i="6" s="1"/>
  <c r="W736" i="6"/>
  <c r="X736" i="6" s="1"/>
  <c r="BA736" i="6"/>
  <c r="BB736" i="6" s="1"/>
  <c r="BA737" i="6"/>
  <c r="BB737" i="6" s="1"/>
  <c r="W738" i="6"/>
  <c r="X738" i="6" s="1"/>
  <c r="W739" i="6"/>
  <c r="X739" i="6" s="1"/>
  <c r="W740" i="6"/>
  <c r="X740" i="6" s="1"/>
  <c r="BA740" i="6"/>
  <c r="BB740" i="6" s="1"/>
  <c r="BA741" i="6"/>
  <c r="BB741" i="6" s="1"/>
  <c r="BA742" i="6"/>
  <c r="BB742" i="6" s="1"/>
  <c r="W743" i="6"/>
  <c r="X743" i="6" s="1"/>
  <c r="BA743" i="6"/>
  <c r="BB743" i="6" s="1"/>
  <c r="W744" i="6"/>
  <c r="X744" i="6" s="1"/>
  <c r="BA746" i="6"/>
  <c r="BB746" i="6" s="1"/>
  <c r="BA747" i="6"/>
  <c r="BB747" i="6" s="1"/>
  <c r="BA748" i="6"/>
  <c r="BB748" i="6" s="1"/>
  <c r="BA749" i="6"/>
  <c r="BB749" i="6" s="1"/>
  <c r="BA751" i="6"/>
  <c r="BB751" i="6" s="1"/>
  <c r="BA752" i="6"/>
  <c r="BB752" i="6" s="1"/>
  <c r="AL753" i="6"/>
  <c r="AM753" i="6" s="1"/>
  <c r="BA753" i="6"/>
  <c r="BB753" i="6" s="1"/>
  <c r="BA756" i="6"/>
  <c r="BB756" i="6" s="1"/>
  <c r="BA757" i="6"/>
  <c r="BB757" i="6" s="1"/>
  <c r="BA758" i="6"/>
  <c r="BB758" i="6" s="1"/>
  <c r="BA759" i="6"/>
  <c r="BB759" i="6" s="1"/>
  <c r="BA763" i="6"/>
  <c r="BB763" i="6" s="1"/>
  <c r="W764" i="6"/>
  <c r="X764" i="6" s="1"/>
  <c r="BA764" i="6"/>
  <c r="BB764" i="6" s="1"/>
  <c r="BA765" i="6"/>
  <c r="BB765" i="6" s="1"/>
  <c r="BA768" i="6"/>
  <c r="BB768" i="6" s="1"/>
  <c r="BA769" i="6"/>
  <c r="BB769" i="6" s="1"/>
  <c r="W772" i="6"/>
  <c r="X772" i="6" s="1"/>
  <c r="BA773" i="6"/>
  <c r="BB773" i="6" s="1"/>
  <c r="W774" i="6"/>
  <c r="X774" i="6" s="1"/>
  <c r="BA774" i="6"/>
  <c r="BB774" i="6" s="1"/>
  <c r="W776" i="6"/>
  <c r="X776" i="6" s="1"/>
  <c r="W780" i="6"/>
  <c r="X780" i="6" s="1"/>
  <c r="W781" i="6"/>
  <c r="X781" i="6" s="1"/>
  <c r="W782" i="6"/>
  <c r="X782" i="6" s="1"/>
  <c r="W783" i="6"/>
  <c r="X783" i="6" s="1"/>
  <c r="W784" i="6"/>
  <c r="X784" i="6" s="1"/>
  <c r="W785" i="6"/>
  <c r="X785" i="6" s="1"/>
  <c r="W786" i="6"/>
  <c r="X786" i="6" s="1"/>
  <c r="W790" i="6"/>
  <c r="X790" i="6" s="1"/>
  <c r="W778" i="6"/>
  <c r="X778" i="6" s="1"/>
  <c r="W300" i="6"/>
  <c r="X300" i="6" s="1"/>
  <c r="BA520" i="6"/>
  <c r="BB520" i="6" s="1"/>
  <c r="BA591" i="6"/>
  <c r="BB591" i="6" s="1"/>
  <c r="W695" i="6"/>
  <c r="X695" i="6" s="1"/>
  <c r="W468" i="6"/>
  <c r="X468" i="6" s="1"/>
  <c r="W484" i="6"/>
  <c r="X484" i="6" s="1"/>
  <c r="BA598" i="6"/>
  <c r="BB598" i="6" s="1"/>
  <c r="W605" i="6"/>
  <c r="X605" i="6" s="1"/>
  <c r="W613" i="6"/>
  <c r="X613" i="6" s="1"/>
  <c r="BA672" i="6"/>
  <c r="BB672" i="6" s="1"/>
  <c r="W511" i="6"/>
  <c r="X511" i="6" s="1"/>
  <c r="BA526" i="6"/>
  <c r="BB526" i="6" s="1"/>
  <c r="BA584" i="6"/>
  <c r="BB584" i="6" s="1"/>
  <c r="BA614" i="6"/>
  <c r="BB614" i="6" s="1"/>
  <c r="BA630" i="6"/>
  <c r="BB630" i="6" s="1"/>
  <c r="W340" i="6"/>
  <c r="X340" i="6" s="1"/>
  <c r="W436" i="6"/>
  <c r="X436" i="6" s="1"/>
  <c r="AL681" i="6"/>
  <c r="AM681" i="6" s="1"/>
  <c r="AL688" i="6"/>
  <c r="AM688" i="6" s="1"/>
  <c r="AL689" i="6"/>
  <c r="AM689" i="6" s="1"/>
  <c r="AL690" i="6"/>
  <c r="AM690" i="6" s="1"/>
  <c r="AL691" i="6"/>
  <c r="AM691" i="6" s="1"/>
  <c r="AL695" i="6"/>
  <c r="AM695" i="6" s="1"/>
  <c r="AL696" i="6"/>
  <c r="AM696" i="6" s="1"/>
  <c r="AL698" i="6"/>
  <c r="AM698" i="6" s="1"/>
  <c r="AL700" i="6"/>
  <c r="AM700" i="6" s="1"/>
  <c r="AL703" i="6"/>
  <c r="AM703" i="6" s="1"/>
  <c r="AL705" i="6"/>
  <c r="AM705" i="6" s="1"/>
  <c r="AL711" i="6"/>
  <c r="AM711" i="6" s="1"/>
  <c r="AL713" i="6"/>
  <c r="AM713" i="6" s="1"/>
  <c r="AL714" i="6"/>
  <c r="AM714" i="6" s="1"/>
  <c r="AL717" i="6"/>
  <c r="AM717" i="6" s="1"/>
  <c r="AL719" i="6"/>
  <c r="AM719" i="6" s="1"/>
  <c r="AL721" i="6"/>
  <c r="AM721" i="6" s="1"/>
  <c r="AL722" i="6"/>
  <c r="AM722" i="6" s="1"/>
  <c r="AL727" i="6"/>
  <c r="AM727" i="6" s="1"/>
  <c r="AL729" i="6"/>
  <c r="AM729" i="6" s="1"/>
  <c r="AL730" i="6"/>
  <c r="AM730" i="6" s="1"/>
  <c r="AL733" i="6"/>
  <c r="AM733" i="6" s="1"/>
  <c r="AL735" i="6"/>
  <c r="AM735" i="6" s="1"/>
  <c r="AL737" i="6"/>
  <c r="AM737" i="6" s="1"/>
  <c r="AL738" i="6"/>
  <c r="AM738" i="6" s="1"/>
  <c r="AL743" i="6"/>
  <c r="AM743" i="6" s="1"/>
  <c r="AL745" i="6"/>
  <c r="AM745" i="6" s="1"/>
  <c r="AL747" i="6"/>
  <c r="AM747" i="6" s="1"/>
  <c r="AL749" i="6"/>
  <c r="AM749" i="6" s="1"/>
  <c r="AL751" i="6"/>
  <c r="AM751" i="6" s="1"/>
  <c r="AL755" i="6"/>
  <c r="AM755" i="6" s="1"/>
  <c r="AL757" i="6"/>
  <c r="AM757" i="6" s="1"/>
  <c r="AL759" i="6"/>
  <c r="AM759" i="6" s="1"/>
  <c r="AL761" i="6"/>
  <c r="AM761" i="6" s="1"/>
  <c r="AL763" i="6"/>
  <c r="AM763" i="6" s="1"/>
  <c r="AL765" i="6"/>
  <c r="AM765" i="6" s="1"/>
  <c r="AL767" i="6"/>
  <c r="AM767" i="6" s="1"/>
  <c r="AL769" i="6"/>
  <c r="AM769" i="6" s="1"/>
  <c r="AL771" i="6"/>
  <c r="AM771" i="6" s="1"/>
  <c r="AL773" i="6"/>
  <c r="AM773" i="6" s="1"/>
  <c r="AL775" i="6"/>
  <c r="AM775" i="6" s="1"/>
  <c r="AL777" i="6"/>
  <c r="AM777" i="6" s="1"/>
  <c r="AL779" i="6"/>
  <c r="AM779" i="6" s="1"/>
  <c r="AL781" i="6"/>
  <c r="AM781" i="6" s="1"/>
  <c r="AL782" i="6"/>
  <c r="AM782" i="6" s="1"/>
  <c r="AL783" i="6"/>
  <c r="AM783" i="6" s="1"/>
  <c r="AL784" i="6"/>
  <c r="AM784" i="6" s="1"/>
  <c r="AL785" i="6"/>
  <c r="AM785" i="6" s="1"/>
  <c r="AL786" i="6"/>
  <c r="AM786" i="6" s="1"/>
  <c r="AL694" i="6"/>
  <c r="AM694" i="6" s="1"/>
  <c r="AL702" i="6"/>
  <c r="AM702" i="6" s="1"/>
  <c r="BA465" i="6"/>
  <c r="BB465" i="6" s="1"/>
  <c r="BA390" i="6"/>
  <c r="BB390" i="6" s="1"/>
  <c r="BA454" i="6"/>
  <c r="BB454" i="6" s="1"/>
  <c r="BA382" i="6"/>
  <c r="BB382" i="6" s="1"/>
  <c r="BA528" i="6"/>
  <c r="BB528" i="6" s="1"/>
  <c r="BA31" i="6"/>
  <c r="BB31" i="6" s="1"/>
  <c r="BA33" i="6"/>
  <c r="BB33" i="6" s="1"/>
  <c r="BA34" i="6"/>
  <c r="BB34" i="6" s="1"/>
  <c r="BA35" i="6"/>
  <c r="BB35" i="6" s="1"/>
  <c r="BA36" i="6"/>
  <c r="BB36" i="6" s="1"/>
  <c r="BA39" i="6"/>
  <c r="BB39" i="6" s="1"/>
  <c r="BA40" i="6"/>
  <c r="BB40" i="6" s="1"/>
  <c r="BA41" i="6"/>
  <c r="BB41" i="6" s="1"/>
  <c r="BA42" i="6"/>
  <c r="BB42" i="6" s="1"/>
  <c r="BA43" i="6"/>
  <c r="BB43" i="6" s="1"/>
  <c r="BA44" i="6"/>
  <c r="BB44" i="6" s="1"/>
  <c r="BA47" i="6"/>
  <c r="BB47" i="6" s="1"/>
  <c r="BA48" i="6"/>
  <c r="BB48" i="6" s="1"/>
  <c r="BA49" i="6"/>
  <c r="BB49" i="6" s="1"/>
  <c r="BA51" i="6"/>
  <c r="BB51" i="6" s="1"/>
  <c r="BA52" i="6"/>
  <c r="BB52" i="6" s="1"/>
  <c r="BA56" i="6"/>
  <c r="BB56" i="6" s="1"/>
  <c r="BA58" i="6"/>
  <c r="BB58" i="6" s="1"/>
  <c r="BA59" i="6"/>
  <c r="BB59" i="6" s="1"/>
  <c r="BA60" i="6"/>
  <c r="BB60" i="6" s="1"/>
  <c r="BA63" i="6"/>
  <c r="BB63" i="6" s="1"/>
  <c r="BA65" i="6"/>
  <c r="BB65" i="6" s="1"/>
  <c r="BA66" i="6"/>
  <c r="BB66" i="6" s="1"/>
  <c r="BA67" i="6"/>
  <c r="BB67" i="6" s="1"/>
  <c r="BA68" i="6"/>
  <c r="BB68" i="6" s="1"/>
  <c r="BA69" i="6"/>
  <c r="BB69" i="6" s="1"/>
  <c r="BA72" i="6"/>
  <c r="BB72" i="6" s="1"/>
  <c r="BA73" i="6"/>
  <c r="BB73" i="6" s="1"/>
  <c r="BA74" i="6"/>
  <c r="BB74" i="6" s="1"/>
  <c r="BA75" i="6"/>
  <c r="BB75" i="6" s="1"/>
  <c r="BA76" i="6"/>
  <c r="BB76" i="6" s="1"/>
  <c r="BA77" i="6"/>
  <c r="BB77" i="6" s="1"/>
  <c r="BA79" i="6"/>
  <c r="BB79" i="6" s="1"/>
  <c r="BA80" i="6"/>
  <c r="BB80" i="6" s="1"/>
  <c r="BA81" i="6"/>
  <c r="BB81" i="6" s="1"/>
  <c r="BA82" i="6"/>
  <c r="BB82" i="6" s="1"/>
  <c r="BA83" i="6"/>
  <c r="BB83" i="6" s="1"/>
  <c r="BA84" i="6"/>
  <c r="BB84" i="6" s="1"/>
  <c r="BA85" i="6"/>
  <c r="BB85" i="6" s="1"/>
  <c r="BA87" i="6"/>
  <c r="BB87" i="6" s="1"/>
  <c r="BA90" i="6"/>
  <c r="BB90" i="6" s="1"/>
  <c r="BA91" i="6"/>
  <c r="BB91" i="6" s="1"/>
  <c r="BA92" i="6"/>
  <c r="BB92" i="6" s="1"/>
  <c r="BA93" i="6"/>
  <c r="BB93" i="6" s="1"/>
  <c r="BA98" i="6"/>
  <c r="BB98" i="6" s="1"/>
  <c r="BA100" i="6"/>
  <c r="BB100" i="6" s="1"/>
  <c r="BA103" i="6"/>
  <c r="BB103" i="6" s="1"/>
  <c r="BA104" i="6"/>
  <c r="BB104" i="6" s="1"/>
  <c r="BA111" i="6"/>
  <c r="BB111" i="6" s="1"/>
  <c r="BA112" i="6"/>
  <c r="BB112" i="6" s="1"/>
  <c r="BA120" i="6"/>
  <c r="BB120" i="6" s="1"/>
  <c r="BA127" i="6"/>
  <c r="BB127" i="6" s="1"/>
  <c r="BA128" i="6"/>
  <c r="BB128" i="6" s="1"/>
  <c r="BA135" i="6"/>
  <c r="BB135" i="6" s="1"/>
  <c r="BA136" i="6"/>
  <c r="BB136" i="6" s="1"/>
  <c r="BA143" i="6"/>
  <c r="BB143" i="6" s="1"/>
  <c r="BA152" i="6"/>
  <c r="BB152" i="6" s="1"/>
  <c r="BA159" i="6"/>
  <c r="BB159" i="6" s="1"/>
  <c r="BA160" i="6"/>
  <c r="BB160" i="6" s="1"/>
  <c r="BA167" i="6"/>
  <c r="BB167" i="6" s="1"/>
  <c r="BA171" i="6"/>
  <c r="BB171" i="6" s="1"/>
  <c r="BA172" i="6"/>
  <c r="BB172" i="6" s="1"/>
  <c r="BA173" i="6"/>
  <c r="BB173" i="6" s="1"/>
  <c r="BA178" i="6"/>
  <c r="BB178" i="6" s="1"/>
  <c r="BA180" i="6"/>
  <c r="BB180" i="6" s="1"/>
  <c r="BA183" i="6"/>
  <c r="BB183" i="6" s="1"/>
  <c r="BA184" i="6"/>
  <c r="BB184" i="6" s="1"/>
  <c r="BA185" i="6"/>
  <c r="BB185" i="6" s="1"/>
  <c r="BA186" i="6"/>
  <c r="BB186" i="6" s="1"/>
  <c r="BA187" i="6"/>
  <c r="BB187" i="6" s="1"/>
  <c r="BA188" i="6"/>
  <c r="BB188" i="6" s="1"/>
  <c r="BA191" i="6"/>
  <c r="BB191" i="6" s="1"/>
  <c r="BA192" i="6"/>
  <c r="BB192" i="6" s="1"/>
  <c r="BA193" i="6"/>
  <c r="BB193" i="6" s="1"/>
  <c r="BA194" i="6"/>
  <c r="BB194" i="6" s="1"/>
  <c r="BA195" i="6"/>
  <c r="BB195" i="6" s="1"/>
  <c r="BA196" i="6"/>
  <c r="BB196" i="6" s="1"/>
  <c r="BA197" i="6"/>
  <c r="BB197" i="6" s="1"/>
  <c r="BA200" i="6"/>
  <c r="BB200" i="6" s="1"/>
  <c r="BA201" i="6"/>
  <c r="BB201" i="6" s="1"/>
  <c r="BA202" i="6"/>
  <c r="BB202" i="6" s="1"/>
  <c r="BA203" i="6"/>
  <c r="BB203" i="6" s="1"/>
  <c r="BA204" i="6"/>
  <c r="BB204" i="6" s="1"/>
  <c r="BA205" i="6"/>
  <c r="BB205" i="6" s="1"/>
  <c r="BA207" i="6"/>
  <c r="BB207" i="6" s="1"/>
  <c r="BA210" i="6"/>
  <c r="BB210" i="6" s="1"/>
  <c r="BA211" i="6"/>
  <c r="BB211" i="6" s="1"/>
  <c r="BA213" i="6"/>
  <c r="BB213" i="6" s="1"/>
  <c r="BA218" i="6"/>
  <c r="BB218" i="6" s="1"/>
  <c r="BA219" i="6"/>
  <c r="BB219" i="6" s="1"/>
  <c r="BA221" i="6"/>
  <c r="BB221" i="6" s="1"/>
  <c r="BA224" i="6"/>
  <c r="BB224" i="6" s="1"/>
  <c r="BA226" i="6"/>
  <c r="BB226" i="6" s="1"/>
  <c r="BA227" i="6"/>
  <c r="BB227" i="6" s="1"/>
  <c r="BA229" i="6"/>
  <c r="BB229" i="6" s="1"/>
  <c r="BA353" i="6"/>
  <c r="BB353" i="6" s="1"/>
  <c r="BA354" i="6"/>
  <c r="BB354" i="6" s="1"/>
  <c r="W476" i="6"/>
  <c r="X476" i="6" s="1"/>
  <c r="W510" i="6"/>
  <c r="X510" i="6" s="1"/>
  <c r="W590" i="6"/>
  <c r="X590" i="6" s="1"/>
  <c r="W671" i="6"/>
  <c r="X671" i="6" s="1"/>
  <c r="W29" i="6"/>
  <c r="X29" i="6" s="1"/>
  <c r="W31" i="6"/>
  <c r="X31" i="6" s="1"/>
  <c r="W32" i="6"/>
  <c r="X32" i="6" s="1"/>
  <c r="W33" i="6"/>
  <c r="X33" i="6" s="1"/>
  <c r="W34" i="6"/>
  <c r="X34" i="6" s="1"/>
  <c r="W35" i="6"/>
  <c r="X35" i="6" s="1"/>
  <c r="W37" i="6"/>
  <c r="X37" i="6" s="1"/>
  <c r="W38" i="6"/>
  <c r="X38" i="6" s="1"/>
  <c r="W39" i="6"/>
  <c r="X39" i="6" s="1"/>
  <c r="W40" i="6"/>
  <c r="X40" i="6" s="1"/>
  <c r="W41" i="6"/>
  <c r="X41" i="6" s="1"/>
  <c r="W42" i="6"/>
  <c r="X42" i="6" s="1"/>
  <c r="W47" i="6"/>
  <c r="X47" i="6" s="1"/>
  <c r="W48" i="6"/>
  <c r="X48" i="6" s="1"/>
  <c r="W49" i="6"/>
  <c r="X49" i="6" s="1"/>
  <c r="W50" i="6"/>
  <c r="X50" i="6" s="1"/>
  <c r="W53" i="6"/>
  <c r="X53" i="6" s="1"/>
  <c r="W55" i="6"/>
  <c r="X55" i="6" s="1"/>
  <c r="W56" i="6"/>
  <c r="X56" i="6" s="1"/>
  <c r="W57" i="6"/>
  <c r="X57" i="6" s="1"/>
  <c r="W58" i="6"/>
  <c r="X58" i="6" s="1"/>
  <c r="W61" i="6"/>
  <c r="X61" i="6" s="1"/>
  <c r="W62" i="6"/>
  <c r="X62" i="6" s="1"/>
  <c r="W63" i="6"/>
  <c r="X63" i="6" s="1"/>
  <c r="W65" i="6"/>
  <c r="X65" i="6" s="1"/>
  <c r="W66" i="6"/>
  <c r="X66" i="6" s="1"/>
  <c r="W67" i="6"/>
  <c r="X67" i="6" s="1"/>
  <c r="W69" i="6"/>
  <c r="X69" i="6" s="1"/>
  <c r="W70" i="6"/>
  <c r="X70" i="6" s="1"/>
  <c r="W71" i="6"/>
  <c r="X71" i="6" s="1"/>
  <c r="W72" i="6"/>
  <c r="X72" i="6" s="1"/>
  <c r="W73" i="6"/>
  <c r="X73" i="6" s="1"/>
  <c r="W74" i="6"/>
  <c r="X74" i="6" s="1"/>
  <c r="W77" i="6"/>
  <c r="X77" i="6" s="1"/>
  <c r="W78" i="6"/>
  <c r="X78" i="6" s="1"/>
  <c r="W81" i="6"/>
  <c r="X81" i="6" s="1"/>
  <c r="W82" i="6"/>
  <c r="X82" i="6" s="1"/>
  <c r="W85" i="6"/>
  <c r="X85" i="6" s="1"/>
  <c r="W86" i="6"/>
  <c r="X86" i="6" s="1"/>
  <c r="W88" i="6"/>
  <c r="X88" i="6" s="1"/>
  <c r="W89" i="6"/>
  <c r="X89" i="6" s="1"/>
  <c r="W90" i="6"/>
  <c r="X90" i="6" s="1"/>
  <c r="W93" i="6"/>
  <c r="X93" i="6" s="1"/>
  <c r="W94" i="6"/>
  <c r="X94" i="6" s="1"/>
  <c r="W96" i="6"/>
  <c r="X96" i="6" s="1"/>
  <c r="W98" i="6"/>
  <c r="X98" i="6" s="1"/>
  <c r="W104" i="6"/>
  <c r="X104" i="6" s="1"/>
  <c r="W106" i="6"/>
  <c r="X106" i="6" s="1"/>
  <c r="W110" i="6"/>
  <c r="X110" i="6" s="1"/>
  <c r="W112" i="6"/>
  <c r="X112" i="6" s="1"/>
  <c r="W114" i="6"/>
  <c r="X114" i="6" s="1"/>
  <c r="W118" i="6"/>
  <c r="X118" i="6" s="1"/>
  <c r="W122" i="6"/>
  <c r="X122" i="6" s="1"/>
  <c r="W126" i="6"/>
  <c r="X126" i="6" s="1"/>
  <c r="W128" i="6"/>
  <c r="X128" i="6" s="1"/>
  <c r="W130" i="6"/>
  <c r="X130" i="6" s="1"/>
  <c r="W134" i="6"/>
  <c r="X134" i="6" s="1"/>
  <c r="W136" i="6"/>
  <c r="X136" i="6" s="1"/>
  <c r="W138" i="6"/>
  <c r="X138" i="6" s="1"/>
  <c r="W140" i="6"/>
  <c r="X140" i="6" s="1"/>
  <c r="W142" i="6"/>
  <c r="X142" i="6" s="1"/>
  <c r="W144" i="6"/>
  <c r="X144" i="6" s="1"/>
  <c r="W146" i="6"/>
  <c r="X146" i="6" s="1"/>
  <c r="W150" i="6"/>
  <c r="X150" i="6" s="1"/>
  <c r="W152" i="6"/>
  <c r="X152" i="6" s="1"/>
  <c r="W154" i="6"/>
  <c r="X154" i="6" s="1"/>
  <c r="W158" i="6"/>
  <c r="X158" i="6" s="1"/>
  <c r="W160" i="6"/>
  <c r="X160" i="6" s="1"/>
  <c r="W162" i="6"/>
  <c r="X162" i="6" s="1"/>
  <c r="W166" i="6"/>
  <c r="X166" i="6" s="1"/>
  <c r="W170" i="6"/>
  <c r="X170" i="6" s="1"/>
  <c r="W173" i="6"/>
  <c r="X173" i="6" s="1"/>
  <c r="W176" i="6"/>
  <c r="X176" i="6" s="1"/>
  <c r="W177" i="6"/>
  <c r="X177" i="6" s="1"/>
  <c r="W179" i="6"/>
  <c r="X179" i="6" s="1"/>
  <c r="W183" i="6"/>
  <c r="X183" i="6" s="1"/>
  <c r="W187" i="6"/>
  <c r="X187" i="6" s="1"/>
  <c r="W189" i="6"/>
  <c r="X189" i="6" s="1"/>
  <c r="W191" i="6"/>
  <c r="X191" i="6" s="1"/>
  <c r="W195" i="6"/>
  <c r="X195" i="6" s="1"/>
  <c r="W197" i="6"/>
  <c r="X197" i="6" s="1"/>
  <c r="W199" i="6"/>
  <c r="X199" i="6" s="1"/>
  <c r="W203" i="6"/>
  <c r="X203" i="6" s="1"/>
  <c r="W207" i="6"/>
  <c r="X207" i="6" s="1"/>
  <c r="W209" i="6"/>
  <c r="X209" i="6" s="1"/>
  <c r="W211" i="6"/>
  <c r="X211" i="6" s="1"/>
  <c r="W213" i="6"/>
  <c r="X213" i="6" s="1"/>
  <c r="W214" i="6"/>
  <c r="X214" i="6" s="1"/>
  <c r="W215" i="6"/>
  <c r="X215" i="6" s="1"/>
  <c r="W217" i="6"/>
  <c r="X217" i="6" s="1"/>
  <c r="W221" i="6"/>
  <c r="X221" i="6" s="1"/>
  <c r="W222" i="6"/>
  <c r="X222" i="6" s="1"/>
  <c r="W223" i="6"/>
  <c r="X223" i="6" s="1"/>
  <c r="W225" i="6"/>
  <c r="X225" i="6" s="1"/>
  <c r="W227" i="6"/>
  <c r="X227" i="6" s="1"/>
  <c r="W229" i="6"/>
  <c r="X229" i="6" s="1"/>
  <c r="AL29" i="6"/>
  <c r="AM29" i="6" s="1"/>
  <c r="AL30" i="6"/>
  <c r="AM30" i="6" s="1"/>
  <c r="AL31" i="6"/>
  <c r="AM31" i="6" s="1"/>
  <c r="AL34" i="6"/>
  <c r="AM34" i="6" s="1"/>
  <c r="AL35" i="6"/>
  <c r="AM35" i="6" s="1"/>
  <c r="AL36" i="6"/>
  <c r="AM36" i="6" s="1"/>
  <c r="AL37" i="6"/>
  <c r="AM37" i="6" s="1"/>
  <c r="AL38" i="6"/>
  <c r="AM38" i="6" s="1"/>
  <c r="AL39" i="6"/>
  <c r="AM39" i="6" s="1"/>
  <c r="AL42" i="6"/>
  <c r="AM42" i="6" s="1"/>
  <c r="AL43" i="6"/>
  <c r="AM43" i="6" s="1"/>
  <c r="AL44" i="6"/>
  <c r="AM44" i="6" s="1"/>
  <c r="AL46" i="6"/>
  <c r="AM46" i="6" s="1"/>
  <c r="AL47" i="6"/>
  <c r="AM47" i="6" s="1"/>
  <c r="AL51" i="6"/>
  <c r="AM51" i="6" s="1"/>
  <c r="AL52" i="6"/>
  <c r="AM52" i="6" s="1"/>
  <c r="AL53" i="6"/>
  <c r="AM53" i="6" s="1"/>
  <c r="AL54" i="6"/>
  <c r="AM54" i="6" s="1"/>
  <c r="AL55" i="6"/>
  <c r="AM55" i="6" s="1"/>
  <c r="AL58" i="6"/>
  <c r="AM58" i="6" s="1"/>
  <c r="AL59" i="6"/>
  <c r="AM59" i="6" s="1"/>
  <c r="AL60" i="6"/>
  <c r="AM60" i="6" s="1"/>
  <c r="AL61" i="6"/>
  <c r="AM61" i="6" s="1"/>
  <c r="AL62" i="6"/>
  <c r="AM62" i="6" s="1"/>
  <c r="AL63" i="6"/>
  <c r="AM63" i="6" s="1"/>
  <c r="AL64" i="6"/>
  <c r="AM64" i="6" s="1"/>
  <c r="AL67" i="6"/>
  <c r="AM67" i="6" s="1"/>
  <c r="AL68" i="6"/>
  <c r="AM68" i="6" s="1"/>
  <c r="AL69" i="6"/>
  <c r="AM69" i="6" s="1"/>
  <c r="AL70" i="6"/>
  <c r="AM70" i="6" s="1"/>
  <c r="AL71" i="6"/>
  <c r="AM71" i="6" s="1"/>
  <c r="AL72" i="6"/>
  <c r="AM72" i="6" s="1"/>
  <c r="AL74" i="6"/>
  <c r="AM74" i="6" s="1"/>
  <c r="AL78" i="6"/>
  <c r="AM78" i="6" s="1"/>
  <c r="AL79" i="6"/>
  <c r="AM79" i="6" s="1"/>
  <c r="AL80" i="6"/>
  <c r="AM80" i="6" s="1"/>
  <c r="AL82" i="6"/>
  <c r="AM82" i="6" s="1"/>
  <c r="AL83" i="6"/>
  <c r="AM83" i="6" s="1"/>
  <c r="AL84" i="6"/>
  <c r="AM84" i="6" s="1"/>
  <c r="AL86" i="6"/>
  <c r="AM86" i="6" s="1"/>
  <c r="AL87" i="6"/>
  <c r="AM87" i="6" s="1"/>
  <c r="AL88" i="6"/>
  <c r="AM88" i="6" s="1"/>
  <c r="AL92" i="6"/>
  <c r="AM92" i="6" s="1"/>
  <c r="AL94" i="6"/>
  <c r="AM94" i="6" s="1"/>
  <c r="AL96" i="6"/>
  <c r="AM96" i="6" s="1"/>
  <c r="AL98" i="6"/>
  <c r="AM98" i="6" s="1"/>
  <c r="AL102" i="6"/>
  <c r="AM102" i="6" s="1"/>
  <c r="AL104" i="6"/>
  <c r="AM104" i="6" s="1"/>
  <c r="AL106" i="6"/>
  <c r="AM106" i="6" s="1"/>
  <c r="AL108" i="6"/>
  <c r="AM108" i="6" s="1"/>
  <c r="AL110" i="6"/>
  <c r="AM110" i="6" s="1"/>
  <c r="AL112" i="6"/>
  <c r="AM112" i="6" s="1"/>
  <c r="AL114" i="6"/>
  <c r="AM114" i="6" s="1"/>
  <c r="AL116" i="6"/>
  <c r="AM116" i="6" s="1"/>
  <c r="AL118" i="6"/>
  <c r="AM118" i="6" s="1"/>
  <c r="AL120" i="6"/>
  <c r="AM120" i="6" s="1"/>
  <c r="AL122" i="6"/>
  <c r="AM122" i="6" s="1"/>
  <c r="AL124" i="6"/>
  <c r="AM124" i="6" s="1"/>
  <c r="AL126" i="6"/>
  <c r="AM126" i="6" s="1"/>
  <c r="AL128" i="6"/>
  <c r="AM128" i="6" s="1"/>
  <c r="AL130" i="6"/>
  <c r="AM130" i="6" s="1"/>
  <c r="AL132" i="6"/>
  <c r="AM132" i="6" s="1"/>
  <c r="AL134" i="6"/>
  <c r="AM134" i="6" s="1"/>
  <c r="AL136" i="6"/>
  <c r="AM136" i="6" s="1"/>
  <c r="AL140" i="6"/>
  <c r="AM140" i="6" s="1"/>
  <c r="AL142" i="6"/>
  <c r="AM142" i="6" s="1"/>
  <c r="AL144" i="6"/>
  <c r="AM144" i="6" s="1"/>
  <c r="AL146" i="6"/>
  <c r="AM146" i="6" s="1"/>
  <c r="AL148" i="6"/>
  <c r="AM148" i="6" s="1"/>
  <c r="AL150" i="6"/>
  <c r="AM150" i="6" s="1"/>
  <c r="AL152" i="6"/>
  <c r="AM152" i="6" s="1"/>
  <c r="AL154" i="6"/>
  <c r="AM154" i="6" s="1"/>
  <c r="AL156" i="6"/>
  <c r="AM156" i="6" s="1"/>
  <c r="AL158" i="6"/>
  <c r="AM158" i="6" s="1"/>
  <c r="AL160" i="6"/>
  <c r="AM160" i="6" s="1"/>
  <c r="AL162" i="6"/>
  <c r="AM162" i="6" s="1"/>
  <c r="AL164" i="6"/>
  <c r="AM164" i="6" s="1"/>
  <c r="AL166" i="6"/>
  <c r="AM166" i="6" s="1"/>
  <c r="AL168" i="6"/>
  <c r="AM168" i="6" s="1"/>
  <c r="AL171" i="6"/>
  <c r="AM171" i="6" s="1"/>
  <c r="AL173" i="6"/>
  <c r="AM173" i="6" s="1"/>
  <c r="AL179" i="6"/>
  <c r="AM179" i="6" s="1"/>
  <c r="AL181" i="6"/>
  <c r="AM181" i="6" s="1"/>
  <c r="AL182" i="6"/>
  <c r="AM182" i="6" s="1"/>
  <c r="AL183" i="6"/>
  <c r="AM183" i="6" s="1"/>
  <c r="AL187" i="6"/>
  <c r="AM187" i="6" s="1"/>
  <c r="AL189" i="6"/>
  <c r="AM189" i="6" s="1"/>
  <c r="AL190" i="6"/>
  <c r="AM190" i="6" s="1"/>
  <c r="AL191" i="6"/>
  <c r="AM191" i="6" s="1"/>
  <c r="AL195" i="6"/>
  <c r="AM195" i="6" s="1"/>
  <c r="AL198" i="6"/>
  <c r="AM198" i="6" s="1"/>
  <c r="AL199" i="6"/>
  <c r="AM199" i="6" s="1"/>
  <c r="AL203" i="6"/>
  <c r="AM203" i="6" s="1"/>
  <c r="AL205" i="6"/>
  <c r="AM205" i="6" s="1"/>
  <c r="AL206" i="6"/>
  <c r="AM206" i="6" s="1"/>
  <c r="AL207" i="6"/>
  <c r="AM207" i="6" s="1"/>
  <c r="AL208" i="6"/>
  <c r="AM208" i="6" s="1"/>
  <c r="AL210" i="6"/>
  <c r="AM210" i="6" s="1"/>
  <c r="AL211" i="6"/>
  <c r="AM211" i="6" s="1"/>
  <c r="AL212" i="6"/>
  <c r="AM212" i="6" s="1"/>
  <c r="AL213" i="6"/>
  <c r="AM213" i="6" s="1"/>
  <c r="AL215" i="6"/>
  <c r="AM215" i="6" s="1"/>
  <c r="AL218" i="6"/>
  <c r="AM218" i="6" s="1"/>
  <c r="AL220" i="6"/>
  <c r="AM220" i="6" s="1"/>
  <c r="AL221" i="6"/>
  <c r="AM221" i="6" s="1"/>
  <c r="AL223" i="6"/>
  <c r="AM223" i="6" s="1"/>
  <c r="AL226" i="6"/>
  <c r="AM226" i="6" s="1"/>
  <c r="AL228" i="6"/>
  <c r="AM228" i="6" s="1"/>
  <c r="AL252" i="6"/>
  <c r="AM252" i="6" s="1"/>
  <c r="AL339" i="6"/>
  <c r="AM339" i="6" s="1"/>
  <c r="AL352" i="6"/>
  <c r="AM352" i="6" s="1"/>
  <c r="AL354" i="6"/>
  <c r="AM354" i="6" s="1"/>
  <c r="AL357" i="6"/>
  <c r="AM357" i="6" s="1"/>
  <c r="AL233" i="6"/>
  <c r="AM233" i="6" s="1"/>
  <c r="AL241" i="6"/>
  <c r="AM241" i="6" s="1"/>
  <c r="AL249" i="6"/>
  <c r="AM249" i="6" s="1"/>
  <c r="AL257" i="6"/>
  <c r="AM257" i="6" s="1"/>
  <c r="AL289" i="6"/>
  <c r="AM289" i="6" s="1"/>
  <c r="AL297" i="6"/>
  <c r="AM297" i="6" s="1"/>
  <c r="AL305" i="6"/>
  <c r="AM305" i="6" s="1"/>
  <c r="AL313" i="6"/>
  <c r="AM313" i="6" s="1"/>
  <c r="AL321" i="6"/>
  <c r="AM321" i="6" s="1"/>
  <c r="AL329" i="6"/>
  <c r="AM329" i="6" s="1"/>
  <c r="AL337" i="6"/>
  <c r="AM337" i="6" s="1"/>
  <c r="AL345" i="6"/>
  <c r="AM345" i="6" s="1"/>
  <c r="AL353" i="6"/>
  <c r="AM353" i="6" s="1"/>
  <c r="AL361" i="6"/>
  <c r="AM361" i="6" s="1"/>
  <c r="AL369" i="6"/>
  <c r="AM369" i="6" s="1"/>
  <c r="AL393" i="6"/>
  <c r="AM393" i="6" s="1"/>
  <c r="AL422" i="6"/>
  <c r="AM422" i="6" s="1"/>
  <c r="AL457" i="6"/>
  <c r="AM457" i="6" s="1"/>
  <c r="AL465" i="6"/>
  <c r="AM465" i="6" s="1"/>
  <c r="AL466" i="6"/>
  <c r="AM466" i="6" s="1"/>
  <c r="AL473" i="6"/>
  <c r="AM473" i="6" s="1"/>
  <c r="AL481" i="6"/>
  <c r="AM481" i="6" s="1"/>
  <c r="AL489" i="6"/>
  <c r="AM489" i="6" s="1"/>
  <c r="AL495" i="6"/>
  <c r="AM495" i="6" s="1"/>
  <c r="AL497" i="6"/>
  <c r="AM497" i="6" s="1"/>
  <c r="AL506" i="6"/>
  <c r="AM506" i="6" s="1"/>
  <c r="AL511" i="6"/>
  <c r="AM511" i="6" s="1"/>
  <c r="AL513" i="6"/>
  <c r="AM513" i="6" s="1"/>
  <c r="AL517" i="6"/>
  <c r="AM517" i="6" s="1"/>
  <c r="AL521" i="6"/>
  <c r="AM521" i="6" s="1"/>
  <c r="AL522" i="6"/>
  <c r="AM522" i="6" s="1"/>
  <c r="AL523" i="6"/>
  <c r="AM523" i="6" s="1"/>
  <c r="AL527" i="6"/>
  <c r="AM527" i="6" s="1"/>
  <c r="AL529" i="6"/>
  <c r="AM529" i="6" s="1"/>
  <c r="AL531" i="6"/>
  <c r="AM531" i="6" s="1"/>
  <c r="AL532" i="6"/>
  <c r="AM532" i="6" s="1"/>
  <c r="AL533" i="6"/>
  <c r="AM533" i="6" s="1"/>
  <c r="AL535" i="6"/>
  <c r="AM535" i="6" s="1"/>
  <c r="AL537" i="6"/>
  <c r="AM537" i="6" s="1"/>
  <c r="AL539" i="6"/>
  <c r="AM539" i="6" s="1"/>
  <c r="AL540" i="6"/>
  <c r="AM540" i="6" s="1"/>
  <c r="AL541" i="6"/>
  <c r="AM541" i="6" s="1"/>
  <c r="AL543" i="6"/>
  <c r="AM543" i="6" s="1"/>
  <c r="AL545" i="6"/>
  <c r="AM545" i="6" s="1"/>
  <c r="AL547" i="6"/>
  <c r="AM547" i="6" s="1"/>
  <c r="AL549" i="6"/>
  <c r="AM549" i="6" s="1"/>
  <c r="AL550" i="6"/>
  <c r="AM550" i="6" s="1"/>
  <c r="AL551" i="6"/>
  <c r="AM551" i="6" s="1"/>
  <c r="AL553" i="6"/>
  <c r="AM553" i="6" s="1"/>
  <c r="AL555" i="6"/>
  <c r="AM555" i="6" s="1"/>
  <c r="AL557" i="6"/>
  <c r="AM557" i="6" s="1"/>
  <c r="AL558" i="6"/>
  <c r="AM558" i="6" s="1"/>
  <c r="AL559" i="6"/>
  <c r="AM559" i="6" s="1"/>
  <c r="AL561" i="6"/>
  <c r="AM561" i="6" s="1"/>
  <c r="AL563" i="6"/>
  <c r="AM563" i="6" s="1"/>
  <c r="AL564" i="6"/>
  <c r="AM564" i="6" s="1"/>
  <c r="AL565" i="6"/>
  <c r="AM565" i="6" s="1"/>
  <c r="AL566" i="6"/>
  <c r="AM566" i="6" s="1"/>
  <c r="AL567" i="6"/>
  <c r="AM567" i="6" s="1"/>
  <c r="AL568" i="6"/>
  <c r="AM568" i="6" s="1"/>
  <c r="AL569" i="6"/>
  <c r="AM569" i="6" s="1"/>
  <c r="AL571" i="6"/>
  <c r="AM571" i="6" s="1"/>
  <c r="AL572" i="6"/>
  <c r="AM572" i="6" s="1"/>
  <c r="AL573" i="6"/>
  <c r="AM573" i="6" s="1"/>
  <c r="AL574" i="6"/>
  <c r="AM574" i="6" s="1"/>
  <c r="AL575" i="6"/>
  <c r="AM575" i="6" s="1"/>
  <c r="AL576" i="6"/>
  <c r="AM576" i="6" s="1"/>
  <c r="AL577" i="6"/>
  <c r="AM577" i="6" s="1"/>
  <c r="AL578" i="6"/>
  <c r="AM578" i="6" s="1"/>
  <c r="AL579" i="6"/>
  <c r="AM579" i="6" s="1"/>
  <c r="AL580" i="6"/>
  <c r="AM580" i="6" s="1"/>
  <c r="AL581" i="6"/>
  <c r="AM581" i="6" s="1"/>
  <c r="AL582" i="6"/>
  <c r="AM582" i="6" s="1"/>
  <c r="AL583" i="6"/>
  <c r="AM583" i="6" s="1"/>
  <c r="AL584" i="6"/>
  <c r="AM584" i="6" s="1"/>
  <c r="AL585" i="6"/>
  <c r="AM585" i="6" s="1"/>
  <c r="AL586" i="6"/>
  <c r="AM586" i="6" s="1"/>
  <c r="AL587" i="6"/>
  <c r="AM587" i="6" s="1"/>
  <c r="AL588" i="6"/>
  <c r="AM588" i="6" s="1"/>
  <c r="AL589" i="6"/>
  <c r="AM589" i="6" s="1"/>
  <c r="AL590" i="6"/>
  <c r="AM590" i="6" s="1"/>
  <c r="AL591" i="6"/>
  <c r="AM591" i="6" s="1"/>
  <c r="AL592" i="6"/>
  <c r="AM592" i="6" s="1"/>
  <c r="AL593" i="6"/>
  <c r="AM593" i="6" s="1"/>
  <c r="AL594" i="6"/>
  <c r="AM594" i="6" s="1"/>
  <c r="AL595" i="6"/>
  <c r="AM595" i="6" s="1"/>
  <c r="AL596" i="6"/>
  <c r="AM596" i="6" s="1"/>
  <c r="AL597" i="6"/>
  <c r="AM597" i="6" s="1"/>
  <c r="AL598" i="6"/>
  <c r="AM598" i="6" s="1"/>
  <c r="AL599" i="6"/>
  <c r="AM599" i="6" s="1"/>
  <c r="AL600" i="6"/>
  <c r="AM600" i="6" s="1"/>
  <c r="AL602" i="6"/>
  <c r="AM602" i="6" s="1"/>
  <c r="AL604" i="6"/>
  <c r="AM604" i="6" s="1"/>
  <c r="AL605" i="6"/>
  <c r="AM605" i="6" s="1"/>
  <c r="AL606" i="6"/>
  <c r="AM606" i="6" s="1"/>
  <c r="AL607" i="6"/>
  <c r="AM607" i="6" s="1"/>
  <c r="AL608" i="6"/>
  <c r="AM608" i="6" s="1"/>
  <c r="AL609" i="6"/>
  <c r="AM609" i="6" s="1"/>
  <c r="AL610" i="6"/>
  <c r="AM610" i="6" s="1"/>
  <c r="AL611" i="6"/>
  <c r="AM611" i="6" s="1"/>
  <c r="AL612" i="6"/>
  <c r="AM612" i="6" s="1"/>
  <c r="AL613" i="6"/>
  <c r="AM613" i="6" s="1"/>
  <c r="AL614" i="6"/>
  <c r="AM614" i="6" s="1"/>
  <c r="AL615" i="6"/>
  <c r="AM615" i="6" s="1"/>
  <c r="AL616" i="6"/>
  <c r="AM616" i="6" s="1"/>
  <c r="AL617" i="6"/>
  <c r="AM617" i="6" s="1"/>
  <c r="AL619" i="6"/>
  <c r="AM619" i="6" s="1"/>
  <c r="AL621" i="6"/>
  <c r="AM621" i="6" s="1"/>
  <c r="AL623" i="6"/>
  <c r="AM623" i="6" s="1"/>
  <c r="AL624" i="6"/>
  <c r="AM624" i="6" s="1"/>
  <c r="AL625" i="6"/>
  <c r="AM625" i="6" s="1"/>
  <c r="AL627" i="6"/>
  <c r="AM627" i="6" s="1"/>
  <c r="AL629" i="6"/>
  <c r="AM629" i="6" s="1"/>
  <c r="AL631" i="6"/>
  <c r="AM631" i="6" s="1"/>
  <c r="AL632" i="6"/>
  <c r="AM632" i="6" s="1"/>
  <c r="AL633" i="6"/>
  <c r="AM633" i="6" s="1"/>
  <c r="AL635" i="6"/>
  <c r="AM635" i="6" s="1"/>
  <c r="AL636" i="6"/>
  <c r="AM636" i="6" s="1"/>
  <c r="AL637" i="6"/>
  <c r="AM637" i="6" s="1"/>
  <c r="AL638" i="6"/>
  <c r="AM638" i="6" s="1"/>
  <c r="AL639" i="6"/>
  <c r="AM639" i="6" s="1"/>
  <c r="AL643" i="6"/>
  <c r="AM643" i="6" s="1"/>
  <c r="AL644" i="6"/>
  <c r="AM644" i="6" s="1"/>
  <c r="AL645" i="6"/>
  <c r="AM645" i="6" s="1"/>
  <c r="AL647" i="6"/>
  <c r="AM647" i="6" s="1"/>
  <c r="AL649" i="6"/>
  <c r="AM649" i="6" s="1"/>
  <c r="AL651" i="6"/>
  <c r="AM651" i="6" s="1"/>
  <c r="AL652" i="6"/>
  <c r="AM652" i="6" s="1"/>
  <c r="AL653" i="6"/>
  <c r="AM653" i="6" s="1"/>
  <c r="AL655" i="6"/>
  <c r="AM655" i="6" s="1"/>
  <c r="AL657" i="6"/>
  <c r="AM657" i="6" s="1"/>
  <c r="AL659" i="6"/>
  <c r="AM659" i="6" s="1"/>
  <c r="AL660" i="6"/>
  <c r="AM660" i="6" s="1"/>
  <c r="AL661" i="6"/>
  <c r="AM661" i="6" s="1"/>
  <c r="AL663" i="6"/>
  <c r="AM663" i="6" s="1"/>
  <c r="AL665" i="6"/>
  <c r="AM665" i="6" s="1"/>
  <c r="AL667" i="6"/>
  <c r="AM667" i="6" s="1"/>
  <c r="AL668" i="6"/>
  <c r="AM668" i="6" s="1"/>
  <c r="AL669" i="6"/>
  <c r="AM669" i="6" s="1"/>
  <c r="AL671" i="6"/>
  <c r="AM671" i="6" s="1"/>
  <c r="AL673" i="6"/>
  <c r="AM673" i="6" s="1"/>
  <c r="AL674" i="6"/>
  <c r="AM674" i="6" s="1"/>
  <c r="AL675" i="6"/>
  <c r="AM675" i="6" s="1"/>
  <c r="AL677" i="6"/>
  <c r="AM677" i="6" s="1"/>
  <c r="AL679" i="6"/>
  <c r="AM679" i="6" s="1"/>
  <c r="AL682" i="6"/>
  <c r="AM682" i="6" s="1"/>
  <c r="AL683" i="6"/>
  <c r="AM683" i="6" s="1"/>
  <c r="AL685" i="6"/>
  <c r="AM685" i="6" s="1"/>
  <c r="W30" i="6"/>
  <c r="X30" i="6" s="1"/>
  <c r="AL45" i="6"/>
  <c r="AM45" i="6" s="1"/>
  <c r="BA50" i="6"/>
  <c r="BB50" i="6" s="1"/>
  <c r="BA64" i="6"/>
  <c r="BB64" i="6" s="1"/>
  <c r="W80" i="6"/>
  <c r="X80" i="6" s="1"/>
  <c r="AL90" i="6"/>
  <c r="AM90" i="6" s="1"/>
  <c r="AL100" i="6"/>
  <c r="AM100" i="6" s="1"/>
  <c r="W168" i="6"/>
  <c r="X168" i="6" s="1"/>
  <c r="W36" i="6"/>
  <c r="X36" i="6" s="1"/>
  <c r="BA38" i="6"/>
  <c r="BB38" i="6" s="1"/>
  <c r="AL41" i="6"/>
  <c r="AM41" i="6" s="1"/>
  <c r="W52" i="6"/>
  <c r="X52" i="6" s="1"/>
  <c r="BA54" i="6"/>
  <c r="BB54" i="6" s="1"/>
  <c r="W68" i="6"/>
  <c r="X68" i="6" s="1"/>
  <c r="AL73" i="6"/>
  <c r="AM73" i="6" s="1"/>
  <c r="BA86" i="6"/>
  <c r="BB86" i="6" s="1"/>
  <c r="W92" i="6"/>
  <c r="X92" i="6" s="1"/>
  <c r="AL113" i="6"/>
  <c r="AM113" i="6" s="1"/>
  <c r="W124" i="6"/>
  <c r="X124" i="6" s="1"/>
  <c r="AL161" i="6"/>
  <c r="AM161" i="6" s="1"/>
  <c r="W164" i="6"/>
  <c r="X164" i="6" s="1"/>
  <c r="AL177" i="6"/>
  <c r="AM177" i="6" s="1"/>
  <c r="AL201" i="6"/>
  <c r="AM201" i="6" s="1"/>
  <c r="BA32" i="6"/>
  <c r="BB32" i="6" s="1"/>
  <c r="AL76" i="6"/>
  <c r="AM76" i="6" s="1"/>
  <c r="BA96" i="6"/>
  <c r="BB96" i="6" s="1"/>
  <c r="AL65" i="6"/>
  <c r="AM65" i="6" s="1"/>
  <c r="BA94" i="6"/>
  <c r="BB94" i="6" s="1"/>
  <c r="W100" i="6"/>
  <c r="X100" i="6" s="1"/>
  <c r="W132" i="6"/>
  <c r="X132" i="6" s="1"/>
  <c r="AL169" i="6"/>
  <c r="AM169" i="6" s="1"/>
  <c r="BA206" i="6"/>
  <c r="BB206" i="6" s="1"/>
  <c r="AL217" i="6"/>
  <c r="AM217" i="6" s="1"/>
  <c r="AL33" i="6"/>
  <c r="AM33" i="6" s="1"/>
  <c r="BA62" i="6"/>
  <c r="BB62" i="6" s="1"/>
  <c r="BA78" i="6"/>
  <c r="BB78" i="6" s="1"/>
  <c r="W156" i="6"/>
  <c r="X156" i="6" s="1"/>
  <c r="BA174" i="6"/>
  <c r="BB174" i="6" s="1"/>
  <c r="AL209" i="6"/>
  <c r="AM209" i="6" s="1"/>
  <c r="W46" i="6"/>
  <c r="X46" i="6" s="1"/>
  <c r="AL50" i="6"/>
  <c r="AM50" i="6" s="1"/>
  <c r="W64" i="6"/>
  <c r="X64" i="6" s="1"/>
  <c r="W120" i="6"/>
  <c r="X120" i="6" s="1"/>
  <c r="BA30" i="6"/>
  <c r="BB30" i="6" s="1"/>
  <c r="AL57" i="6"/>
  <c r="AM57" i="6" s="1"/>
  <c r="W76" i="6"/>
  <c r="X76" i="6" s="1"/>
  <c r="W148" i="6"/>
  <c r="X148" i="6" s="1"/>
  <c r="AL185" i="6"/>
  <c r="AM185" i="6" s="1"/>
  <c r="W45" i="6"/>
  <c r="X45" i="6" s="1"/>
  <c r="BA55" i="6"/>
  <c r="BB55" i="6" s="1"/>
  <c r="BA71" i="6"/>
  <c r="BB71" i="6" s="1"/>
  <c r="BA89" i="6"/>
  <c r="BB89" i="6" s="1"/>
  <c r="BA168" i="6"/>
  <c r="BB168" i="6" s="1"/>
  <c r="W44" i="6"/>
  <c r="X44" i="6" s="1"/>
  <c r="BA46" i="6"/>
  <c r="BB46" i="6" s="1"/>
  <c r="AL49" i="6"/>
  <c r="AM49" i="6" s="1"/>
  <c r="W60" i="6"/>
  <c r="X60" i="6" s="1"/>
  <c r="BA70" i="6"/>
  <c r="BB70" i="6" s="1"/>
  <c r="W116" i="6"/>
  <c r="X116" i="6" s="1"/>
  <c r="AL137" i="6"/>
  <c r="AM137" i="6" s="1"/>
  <c r="AL153" i="6"/>
  <c r="AM153" i="6" s="1"/>
  <c r="AL193" i="6"/>
  <c r="AM193" i="6" s="1"/>
  <c r="AL225" i="6"/>
  <c r="AM225" i="6" s="1"/>
  <c r="AL281" i="6"/>
  <c r="AM281" i="6" s="1"/>
  <c r="W54" i="6"/>
  <c r="X54" i="6" s="1"/>
  <c r="BA57" i="6"/>
  <c r="BB57" i="6" s="1"/>
  <c r="AL66" i="6"/>
  <c r="AM66" i="6" s="1"/>
  <c r="BA88" i="6"/>
  <c r="BB88" i="6" s="1"/>
  <c r="W102" i="6"/>
  <c r="X102" i="6" s="1"/>
  <c r="BA119" i="6"/>
  <c r="BB119" i="6" s="1"/>
  <c r="AL138" i="6"/>
  <c r="AM138" i="6" s="1"/>
  <c r="BA151" i="6"/>
  <c r="BB151" i="6" s="1"/>
  <c r="W175" i="6"/>
  <c r="X175" i="6" s="1"/>
  <c r="W84" i="6"/>
  <c r="X84" i="6" s="1"/>
  <c r="AL105" i="6"/>
  <c r="AM105" i="6" s="1"/>
  <c r="W108" i="6"/>
  <c r="X108" i="6" s="1"/>
  <c r="AL121" i="6"/>
  <c r="AM121" i="6" s="1"/>
  <c r="AL129" i="6"/>
  <c r="AM129" i="6" s="1"/>
  <c r="AL145" i="6"/>
  <c r="AM145" i="6" s="1"/>
  <c r="AL229" i="6"/>
  <c r="AM229" i="6" s="1"/>
  <c r="W230" i="6"/>
  <c r="X230" i="6" s="1"/>
  <c r="W231" i="6"/>
  <c r="X231" i="6" s="1"/>
  <c r="AL231" i="6"/>
  <c r="AM231" i="6" s="1"/>
  <c r="BA232" i="6"/>
  <c r="BB232" i="6" s="1"/>
  <c r="W233" i="6"/>
  <c r="X233" i="6" s="1"/>
  <c r="AL234" i="6"/>
  <c r="AM234" i="6" s="1"/>
  <c r="W235" i="6"/>
  <c r="X235" i="6" s="1"/>
  <c r="AL235" i="6"/>
  <c r="AM235" i="6" s="1"/>
  <c r="BA235" i="6"/>
  <c r="BB235" i="6" s="1"/>
  <c r="BA236" i="6"/>
  <c r="BB236" i="6" s="1"/>
  <c r="W237" i="6"/>
  <c r="X237" i="6" s="1"/>
  <c r="AL237" i="6"/>
  <c r="AM237" i="6" s="1"/>
  <c r="AL238" i="6"/>
  <c r="AM238" i="6" s="1"/>
  <c r="W239" i="6"/>
  <c r="X239" i="6" s="1"/>
  <c r="AL239" i="6"/>
  <c r="AM239" i="6" s="1"/>
  <c r="BA239" i="6"/>
  <c r="BB239" i="6" s="1"/>
  <c r="BA240" i="6"/>
  <c r="BB240" i="6" s="1"/>
  <c r="W241" i="6"/>
  <c r="X241" i="6" s="1"/>
  <c r="BA241" i="6"/>
  <c r="BB241" i="6" s="1"/>
  <c r="AL242" i="6"/>
  <c r="AM242" i="6" s="1"/>
  <c r="W243" i="6"/>
  <c r="X243" i="6" s="1"/>
  <c r="AL243" i="6"/>
  <c r="AM243" i="6" s="1"/>
  <c r="W245" i="6"/>
  <c r="X245" i="6" s="1"/>
  <c r="BA245" i="6"/>
  <c r="BB245" i="6" s="1"/>
  <c r="W246" i="6"/>
  <c r="X246" i="6" s="1"/>
  <c r="AL246" i="6"/>
  <c r="AM246" i="6" s="1"/>
  <c r="W247" i="6"/>
  <c r="X247" i="6" s="1"/>
  <c r="AL247" i="6"/>
  <c r="AM247" i="6" s="1"/>
  <c r="BA247" i="6"/>
  <c r="BB247" i="6" s="1"/>
  <c r="AL248" i="6"/>
  <c r="AM248" i="6" s="1"/>
  <c r="W249" i="6"/>
  <c r="X249" i="6" s="1"/>
  <c r="W250" i="6"/>
  <c r="X250" i="6" s="1"/>
  <c r="AL250" i="6"/>
  <c r="AM250" i="6" s="1"/>
  <c r="AL251" i="6"/>
  <c r="AM251" i="6" s="1"/>
  <c r="BA251" i="6"/>
  <c r="BB251" i="6" s="1"/>
  <c r="W253" i="6"/>
  <c r="X253" i="6" s="1"/>
  <c r="AL253" i="6"/>
  <c r="AM253" i="6" s="1"/>
  <c r="BA253" i="6"/>
  <c r="BB253" i="6" s="1"/>
  <c r="W254" i="6"/>
  <c r="X254" i="6" s="1"/>
  <c r="W255" i="6"/>
  <c r="X255" i="6" s="1"/>
  <c r="AL255" i="6"/>
  <c r="AM255" i="6" s="1"/>
  <c r="W256" i="6"/>
  <c r="X256" i="6" s="1"/>
  <c r="AL256" i="6"/>
  <c r="AM256" i="6" s="1"/>
  <c r="BA257" i="6"/>
  <c r="BB257" i="6" s="1"/>
  <c r="W258" i="6"/>
  <c r="X258" i="6" s="1"/>
  <c r="AL259" i="6"/>
  <c r="AM259" i="6" s="1"/>
  <c r="BA259" i="6"/>
  <c r="BB259" i="6" s="1"/>
  <c r="AL260" i="6"/>
  <c r="AM260" i="6" s="1"/>
  <c r="W261" i="6"/>
  <c r="X261" i="6" s="1"/>
  <c r="BA261" i="6"/>
  <c r="BB261" i="6" s="1"/>
  <c r="AL263" i="6"/>
  <c r="AM263" i="6" s="1"/>
  <c r="AL264" i="6"/>
  <c r="AM264" i="6" s="1"/>
  <c r="AL266" i="6"/>
  <c r="AM266" i="6" s="1"/>
  <c r="AL267" i="6"/>
  <c r="AM267" i="6" s="1"/>
  <c r="AL269" i="6"/>
  <c r="AM269" i="6" s="1"/>
  <c r="AL270" i="6"/>
  <c r="AM270" i="6" s="1"/>
  <c r="W275" i="6"/>
  <c r="X275" i="6" s="1"/>
  <c r="AL275" i="6"/>
  <c r="AM275" i="6" s="1"/>
  <c r="BA276" i="6"/>
  <c r="BB276" i="6" s="1"/>
  <c r="AL277" i="6"/>
  <c r="AM277" i="6" s="1"/>
  <c r="AL278" i="6"/>
  <c r="AM278" i="6" s="1"/>
  <c r="AL279" i="6"/>
  <c r="AM279" i="6" s="1"/>
  <c r="BA279" i="6"/>
  <c r="BB279" i="6" s="1"/>
  <c r="W280" i="6"/>
  <c r="X280" i="6" s="1"/>
  <c r="BA280" i="6"/>
  <c r="BB280" i="6" s="1"/>
  <c r="AL282" i="6"/>
  <c r="AM282" i="6" s="1"/>
  <c r="AL283" i="6"/>
  <c r="AM283" i="6" s="1"/>
  <c r="BA283" i="6"/>
  <c r="BB283" i="6" s="1"/>
  <c r="BA284" i="6"/>
  <c r="BB284" i="6" s="1"/>
  <c r="AL285" i="6"/>
  <c r="AM285" i="6" s="1"/>
  <c r="AL286" i="6"/>
  <c r="AM286" i="6" s="1"/>
  <c r="AL287" i="6"/>
  <c r="AM287" i="6" s="1"/>
  <c r="BA287" i="6"/>
  <c r="BB287" i="6" s="1"/>
  <c r="W288" i="6"/>
  <c r="X288" i="6" s="1"/>
  <c r="BA288" i="6"/>
  <c r="BB288" i="6" s="1"/>
  <c r="AL290" i="6"/>
  <c r="AM290" i="6" s="1"/>
  <c r="AL291" i="6"/>
  <c r="AM291" i="6" s="1"/>
  <c r="W317" i="6"/>
  <c r="X317" i="6" s="1"/>
  <c r="AL385" i="6"/>
  <c r="AM385" i="6" s="1"/>
  <c r="AL601" i="6"/>
  <c r="AM601" i="6" s="1"/>
  <c r="AL641" i="6"/>
  <c r="AM641" i="6" s="1"/>
  <c r="BA29" i="6"/>
  <c r="BB29" i="6" s="1"/>
  <c r="AL32" i="6"/>
  <c r="AM32" i="6" s="1"/>
  <c r="BA37" i="6"/>
  <c r="BB37" i="6" s="1"/>
  <c r="AL40" i="6"/>
  <c r="AM40" i="6" s="1"/>
  <c r="W598" i="6"/>
  <c r="X598" i="6" s="1"/>
  <c r="AL603" i="6"/>
  <c r="AM603" i="6" s="1"/>
  <c r="BA544" i="6"/>
  <c r="BB544" i="6" s="1"/>
  <c r="AL618" i="6"/>
  <c r="AM618" i="6" s="1"/>
  <c r="BA406" i="6"/>
  <c r="BB406" i="6" s="1"/>
  <c r="BA606" i="6"/>
  <c r="BB606" i="6" s="1"/>
  <c r="BA478" i="6"/>
  <c r="BB478" i="6" s="1"/>
  <c r="BA292" i="6"/>
  <c r="BB292" i="6" s="1"/>
  <c r="AL293" i="6"/>
  <c r="AM293" i="6" s="1"/>
  <c r="AL294" i="6"/>
  <c r="AM294" i="6" s="1"/>
  <c r="AL295" i="6"/>
  <c r="AM295" i="6" s="1"/>
  <c r="BA295" i="6"/>
  <c r="BB295" i="6" s="1"/>
  <c r="W296" i="6"/>
  <c r="X296" i="6" s="1"/>
  <c r="BA296" i="6"/>
  <c r="BB296" i="6" s="1"/>
  <c r="AL298" i="6"/>
  <c r="AM298" i="6" s="1"/>
  <c r="AL299" i="6"/>
  <c r="AM299" i="6" s="1"/>
  <c r="BA299" i="6"/>
  <c r="BB299" i="6" s="1"/>
  <c r="BA300" i="6"/>
  <c r="BB300" i="6" s="1"/>
  <c r="AL301" i="6"/>
  <c r="AM301" i="6" s="1"/>
  <c r="AL302" i="6"/>
  <c r="AM302" i="6" s="1"/>
  <c r="AL303" i="6"/>
  <c r="AM303" i="6" s="1"/>
  <c r="BA303" i="6"/>
  <c r="BB303" i="6" s="1"/>
  <c r="W304" i="6"/>
  <c r="X304" i="6" s="1"/>
  <c r="BA304" i="6"/>
  <c r="BB304" i="6" s="1"/>
  <c r="AL306" i="6"/>
  <c r="AM306" i="6" s="1"/>
  <c r="AL307" i="6"/>
  <c r="AM307" i="6" s="1"/>
  <c r="BA307" i="6"/>
  <c r="BB307" i="6" s="1"/>
  <c r="BA308" i="6"/>
  <c r="BB308" i="6" s="1"/>
  <c r="AL309" i="6"/>
  <c r="AM309" i="6" s="1"/>
  <c r="AL310" i="6"/>
  <c r="AM310" i="6" s="1"/>
  <c r="AL311" i="6"/>
  <c r="AM311" i="6" s="1"/>
  <c r="BA311" i="6"/>
  <c r="BB311" i="6" s="1"/>
  <c r="W312" i="6"/>
  <c r="X312" i="6" s="1"/>
  <c r="BA312" i="6"/>
  <c r="BB312" i="6" s="1"/>
  <c r="AL314" i="6"/>
  <c r="AM314" i="6" s="1"/>
  <c r="AL315" i="6"/>
  <c r="AM315" i="6" s="1"/>
  <c r="BA315" i="6"/>
  <c r="BB315" i="6" s="1"/>
  <c r="BA316" i="6"/>
  <c r="BB316" i="6" s="1"/>
  <c r="AL317" i="6"/>
  <c r="AM317" i="6" s="1"/>
  <c r="AL318" i="6"/>
  <c r="AM318" i="6" s="1"/>
  <c r="AL319" i="6"/>
  <c r="AM319" i="6" s="1"/>
  <c r="BA319" i="6"/>
  <c r="BB319" i="6" s="1"/>
  <c r="W320" i="6"/>
  <c r="X320" i="6" s="1"/>
  <c r="BA320" i="6"/>
  <c r="BB320" i="6" s="1"/>
  <c r="W321" i="6"/>
  <c r="X321" i="6" s="1"/>
  <c r="AL322" i="6"/>
  <c r="AM322" i="6" s="1"/>
  <c r="AL323" i="6"/>
  <c r="AM323" i="6" s="1"/>
  <c r="BA323" i="6"/>
  <c r="BB323" i="6" s="1"/>
  <c r="BA324" i="6"/>
  <c r="BB324" i="6" s="1"/>
  <c r="W325" i="6"/>
  <c r="X325" i="6" s="1"/>
  <c r="AL325" i="6"/>
  <c r="AM325" i="6" s="1"/>
  <c r="AL326" i="6"/>
  <c r="AM326" i="6" s="1"/>
  <c r="AL327" i="6"/>
  <c r="AM327" i="6" s="1"/>
  <c r="BA327" i="6"/>
  <c r="BB327" i="6" s="1"/>
  <c r="W328" i="6"/>
  <c r="X328" i="6" s="1"/>
  <c r="BA328" i="6"/>
  <c r="BB328" i="6" s="1"/>
  <c r="W329" i="6"/>
  <c r="X329" i="6" s="1"/>
  <c r="AL330" i="6"/>
  <c r="AM330" i="6" s="1"/>
  <c r="AL331" i="6"/>
  <c r="AM331" i="6" s="1"/>
  <c r="BA331" i="6"/>
  <c r="BB331" i="6" s="1"/>
  <c r="BA332" i="6"/>
  <c r="BB332" i="6" s="1"/>
  <c r="W333" i="6"/>
  <c r="X333" i="6" s="1"/>
  <c r="AL333" i="6"/>
  <c r="AM333" i="6" s="1"/>
  <c r="AL334" i="6"/>
  <c r="AM334" i="6" s="1"/>
  <c r="W335" i="6"/>
  <c r="X335" i="6" s="1"/>
  <c r="AL335" i="6"/>
  <c r="AM335" i="6" s="1"/>
  <c r="W336" i="6"/>
  <c r="X336" i="6" s="1"/>
  <c r="AL336" i="6"/>
  <c r="AM336" i="6" s="1"/>
  <c r="BA336" i="6"/>
  <c r="BB336" i="6" s="1"/>
  <c r="W337" i="6"/>
  <c r="X337" i="6" s="1"/>
  <c r="BA337" i="6"/>
  <c r="BB337" i="6" s="1"/>
  <c r="W338" i="6"/>
  <c r="X338" i="6" s="1"/>
  <c r="AL338" i="6"/>
  <c r="AM338" i="6" s="1"/>
  <c r="BA338" i="6"/>
  <c r="BB338" i="6" s="1"/>
  <c r="BA339" i="6"/>
  <c r="BB339" i="6" s="1"/>
  <c r="AL340" i="6"/>
  <c r="AM340" i="6" s="1"/>
  <c r="AL341" i="6"/>
  <c r="AM341" i="6" s="1"/>
  <c r="W342" i="6"/>
  <c r="X342" i="6" s="1"/>
  <c r="AL342" i="6"/>
  <c r="AM342" i="6" s="1"/>
  <c r="W343" i="6"/>
  <c r="X343" i="6" s="1"/>
  <c r="AL343" i="6"/>
  <c r="AM343" i="6" s="1"/>
  <c r="W344" i="6"/>
  <c r="X344" i="6" s="1"/>
  <c r="AL344" i="6"/>
  <c r="AM344" i="6" s="1"/>
  <c r="BA344" i="6"/>
  <c r="BB344" i="6" s="1"/>
  <c r="W345" i="6"/>
  <c r="X345" i="6" s="1"/>
  <c r="BA345" i="6"/>
  <c r="BB345" i="6" s="1"/>
  <c r="W346" i="6"/>
  <c r="X346" i="6" s="1"/>
  <c r="AL346" i="6"/>
  <c r="AM346" i="6" s="1"/>
  <c r="BA346" i="6"/>
  <c r="BB346" i="6" s="1"/>
  <c r="AL347" i="6"/>
  <c r="AM347" i="6" s="1"/>
  <c r="BA347" i="6"/>
  <c r="BB347" i="6" s="1"/>
  <c r="AL348" i="6"/>
  <c r="AM348" i="6" s="1"/>
  <c r="AL349" i="6"/>
  <c r="AM349" i="6" s="1"/>
  <c r="W350" i="6"/>
  <c r="X350" i="6" s="1"/>
  <c r="AL350" i="6"/>
  <c r="AM350" i="6" s="1"/>
  <c r="W351" i="6"/>
  <c r="X351" i="6" s="1"/>
  <c r="AL351" i="6"/>
  <c r="AM351" i="6" s="1"/>
  <c r="W352" i="6"/>
  <c r="X352" i="6" s="1"/>
  <c r="BA352" i="6"/>
  <c r="BB352" i="6" s="1"/>
  <c r="W353" i="6"/>
  <c r="X353" i="6" s="1"/>
  <c r="W354" i="6"/>
  <c r="X354" i="6" s="1"/>
  <c r="AL355" i="6"/>
  <c r="AM355" i="6" s="1"/>
  <c r="BA355" i="6"/>
  <c r="BB355" i="6" s="1"/>
  <c r="AL356" i="6"/>
  <c r="AM356" i="6" s="1"/>
  <c r="W358" i="6"/>
  <c r="X358" i="6" s="1"/>
  <c r="AL358" i="6"/>
  <c r="AM358" i="6" s="1"/>
  <c r="W359" i="6"/>
  <c r="X359" i="6" s="1"/>
  <c r="AL359" i="6"/>
  <c r="AM359" i="6" s="1"/>
  <c r="W360" i="6"/>
  <c r="X360" i="6" s="1"/>
  <c r="AL360" i="6"/>
  <c r="AM360" i="6" s="1"/>
  <c r="BA360" i="6"/>
  <c r="BB360" i="6" s="1"/>
  <c r="W361" i="6"/>
  <c r="X361" i="6" s="1"/>
  <c r="BA361" i="6"/>
  <c r="BB361" i="6" s="1"/>
  <c r="W362" i="6"/>
  <c r="X362" i="6" s="1"/>
  <c r="AL362" i="6"/>
  <c r="AM362" i="6" s="1"/>
  <c r="BA362" i="6"/>
  <c r="BB362" i="6" s="1"/>
  <c r="AL363" i="6"/>
  <c r="AM363" i="6" s="1"/>
  <c r="BA363" i="6"/>
  <c r="BB363" i="6" s="1"/>
  <c r="AL364" i="6"/>
  <c r="AM364" i="6" s="1"/>
  <c r="AL365" i="6"/>
  <c r="AM365" i="6" s="1"/>
  <c r="W366" i="6"/>
  <c r="X366" i="6" s="1"/>
  <c r="AL366" i="6"/>
  <c r="AM366" i="6" s="1"/>
  <c r="W367" i="6"/>
  <c r="X367" i="6" s="1"/>
  <c r="AL367" i="6"/>
  <c r="AM367" i="6" s="1"/>
  <c r="W368" i="6"/>
  <c r="X368" i="6" s="1"/>
  <c r="AL368" i="6"/>
  <c r="AM368" i="6" s="1"/>
  <c r="BA368" i="6"/>
  <c r="BB368" i="6" s="1"/>
  <c r="W369" i="6"/>
  <c r="X369" i="6" s="1"/>
  <c r="BA369" i="6"/>
  <c r="BB369" i="6" s="1"/>
  <c r="W370" i="6"/>
  <c r="X370" i="6" s="1"/>
  <c r="AL370" i="6"/>
  <c r="AM370" i="6" s="1"/>
  <c r="BA370" i="6"/>
  <c r="BB370" i="6" s="1"/>
  <c r="AL371" i="6"/>
  <c r="AM371" i="6" s="1"/>
  <c r="BA371" i="6"/>
  <c r="BB371" i="6" s="1"/>
  <c r="AL372" i="6"/>
  <c r="AM372" i="6" s="1"/>
  <c r="AL373" i="6"/>
  <c r="AM373" i="6" s="1"/>
  <c r="W374" i="6"/>
  <c r="X374" i="6" s="1"/>
  <c r="AL374" i="6"/>
  <c r="AM374" i="6" s="1"/>
  <c r="W375" i="6"/>
  <c r="X375" i="6" s="1"/>
  <c r="BA375" i="6"/>
  <c r="BB375" i="6" s="1"/>
  <c r="AL376" i="6"/>
  <c r="AM376" i="6" s="1"/>
  <c r="BA376" i="6"/>
  <c r="BB376" i="6" s="1"/>
  <c r="BA377" i="6"/>
  <c r="BB377" i="6" s="1"/>
  <c r="W378" i="6"/>
  <c r="X378" i="6" s="1"/>
  <c r="AL378" i="6"/>
  <c r="AM378" i="6" s="1"/>
  <c r="W379" i="6"/>
  <c r="X379" i="6" s="1"/>
  <c r="BA379" i="6"/>
  <c r="BB379" i="6" s="1"/>
  <c r="BA380" i="6"/>
  <c r="BB380" i="6" s="1"/>
  <c r="BA381" i="6"/>
  <c r="BB381" i="6" s="1"/>
  <c r="W382" i="6"/>
  <c r="X382" i="6" s="1"/>
  <c r="AL382" i="6"/>
  <c r="AM382" i="6" s="1"/>
  <c r="AL383" i="6"/>
  <c r="AM383" i="6" s="1"/>
  <c r="AL384" i="6"/>
  <c r="AM384" i="6" s="1"/>
  <c r="BA384" i="6"/>
  <c r="BB384" i="6" s="1"/>
  <c r="BA385" i="6"/>
  <c r="BB385" i="6" s="1"/>
  <c r="AL386" i="6"/>
  <c r="AM386" i="6" s="1"/>
  <c r="BA386" i="6"/>
  <c r="BB386" i="6" s="1"/>
  <c r="AL387" i="6"/>
  <c r="AM387" i="6" s="1"/>
  <c r="BA387" i="6"/>
  <c r="BB387" i="6" s="1"/>
  <c r="AL388" i="6"/>
  <c r="AM388" i="6" s="1"/>
  <c r="BA388" i="6"/>
  <c r="BB388" i="6" s="1"/>
  <c r="AL389" i="6"/>
  <c r="AM389" i="6" s="1"/>
  <c r="BA389" i="6"/>
  <c r="BB389" i="6" s="1"/>
  <c r="AL390" i="6"/>
  <c r="AM390" i="6" s="1"/>
  <c r="AL391" i="6"/>
  <c r="AM391" i="6" s="1"/>
  <c r="BA391" i="6"/>
  <c r="BB391" i="6" s="1"/>
  <c r="AL392" i="6"/>
  <c r="AM392" i="6" s="1"/>
  <c r="BA392" i="6"/>
  <c r="BB392" i="6" s="1"/>
  <c r="BA393" i="6"/>
  <c r="BB393" i="6" s="1"/>
  <c r="AL394" i="6"/>
  <c r="AM394" i="6" s="1"/>
  <c r="BA394" i="6"/>
  <c r="BB394" i="6" s="1"/>
  <c r="AL395" i="6"/>
  <c r="AM395" i="6" s="1"/>
  <c r="BA395" i="6"/>
  <c r="BB395" i="6" s="1"/>
  <c r="AL396" i="6"/>
  <c r="AM396" i="6" s="1"/>
  <c r="BA396" i="6"/>
  <c r="BB396" i="6" s="1"/>
  <c r="BA401" i="6"/>
  <c r="BB401" i="6" s="1"/>
  <c r="W423" i="6"/>
  <c r="X423" i="6" s="1"/>
  <c r="W43" i="6"/>
  <c r="X43" i="6" s="1"/>
  <c r="AL48" i="6"/>
  <c r="AM48" i="6" s="1"/>
  <c r="W51" i="6"/>
  <c r="X51" i="6" s="1"/>
  <c r="BA53" i="6"/>
  <c r="BB53" i="6" s="1"/>
  <c r="AL56" i="6"/>
  <c r="AM56" i="6" s="1"/>
  <c r="W59" i="6"/>
  <c r="X59" i="6" s="1"/>
  <c r="BA61" i="6"/>
  <c r="BB61" i="6" s="1"/>
  <c r="BA45" i="6"/>
  <c r="BB45" i="6" s="1"/>
  <c r="BA397" i="6"/>
  <c r="BB397" i="6" s="1"/>
  <c r="W398" i="6"/>
  <c r="X398" i="6" s="1"/>
  <c r="AL398" i="6"/>
  <c r="AM398" i="6" s="1"/>
  <c r="W399" i="6"/>
  <c r="X399" i="6" s="1"/>
  <c r="BA399" i="6"/>
  <c r="BB399" i="6" s="1"/>
  <c r="AL400" i="6"/>
  <c r="AM400" i="6" s="1"/>
  <c r="BA400" i="6"/>
  <c r="BB400" i="6" s="1"/>
  <c r="W401" i="6"/>
  <c r="X401" i="6" s="1"/>
  <c r="AL402" i="6"/>
  <c r="AM402" i="6" s="1"/>
  <c r="BA402" i="6"/>
  <c r="BB402" i="6" s="1"/>
  <c r="W403" i="6"/>
  <c r="X403" i="6" s="1"/>
  <c r="BA403" i="6"/>
  <c r="BB403" i="6" s="1"/>
  <c r="AL404" i="6"/>
  <c r="AM404" i="6" s="1"/>
  <c r="BA404" i="6"/>
  <c r="BB404" i="6" s="1"/>
  <c r="W405" i="6"/>
  <c r="X405" i="6" s="1"/>
  <c r="BA405" i="6"/>
  <c r="BB405" i="6" s="1"/>
  <c r="W406" i="6"/>
  <c r="X406" i="6" s="1"/>
  <c r="AL406" i="6"/>
  <c r="AM406" i="6" s="1"/>
  <c r="W407" i="6"/>
  <c r="X407" i="6" s="1"/>
  <c r="BA407" i="6"/>
  <c r="BB407" i="6" s="1"/>
  <c r="AL408" i="6"/>
  <c r="AM408" i="6" s="1"/>
  <c r="BA408" i="6"/>
  <c r="BB408" i="6" s="1"/>
  <c r="W409" i="6"/>
  <c r="X409" i="6" s="1"/>
  <c r="BA409" i="6"/>
  <c r="BB409" i="6" s="1"/>
  <c r="AL410" i="6"/>
  <c r="AM410" i="6" s="1"/>
  <c r="W411" i="6"/>
  <c r="X411" i="6" s="1"/>
  <c r="BA411" i="6"/>
  <c r="BB411" i="6" s="1"/>
  <c r="AL412" i="6"/>
  <c r="AM412" i="6" s="1"/>
  <c r="BA412" i="6"/>
  <c r="BB412" i="6" s="1"/>
  <c r="W413" i="6"/>
  <c r="X413" i="6" s="1"/>
  <c r="BA413" i="6"/>
  <c r="BB413" i="6" s="1"/>
  <c r="W414" i="6"/>
  <c r="X414" i="6" s="1"/>
  <c r="AL414" i="6"/>
  <c r="AM414" i="6" s="1"/>
  <c r="W415" i="6"/>
  <c r="X415" i="6" s="1"/>
  <c r="BA415" i="6"/>
  <c r="BB415" i="6" s="1"/>
  <c r="AL416" i="6"/>
  <c r="AM416" i="6" s="1"/>
  <c r="BA416" i="6"/>
  <c r="BB416" i="6" s="1"/>
  <c r="W417" i="6"/>
  <c r="X417" i="6" s="1"/>
  <c r="BA417" i="6"/>
  <c r="BB417" i="6" s="1"/>
  <c r="AL418" i="6"/>
  <c r="AM418" i="6" s="1"/>
  <c r="BA418" i="6"/>
  <c r="BB418" i="6" s="1"/>
  <c r="W419" i="6"/>
  <c r="X419" i="6" s="1"/>
  <c r="BA419" i="6"/>
  <c r="BB419" i="6" s="1"/>
  <c r="AL420" i="6"/>
  <c r="AM420" i="6" s="1"/>
  <c r="BA420" i="6"/>
  <c r="BB420" i="6" s="1"/>
  <c r="W421" i="6"/>
  <c r="X421" i="6" s="1"/>
  <c r="BA421" i="6"/>
  <c r="BB421" i="6" s="1"/>
  <c r="BA423" i="6"/>
  <c r="BB423" i="6" s="1"/>
  <c r="AL424" i="6"/>
  <c r="AM424" i="6" s="1"/>
  <c r="BA424" i="6"/>
  <c r="BB424" i="6" s="1"/>
  <c r="W425" i="6"/>
  <c r="X425" i="6" s="1"/>
  <c r="BA425" i="6"/>
  <c r="BB425" i="6" s="1"/>
  <c r="AL426" i="6"/>
  <c r="AM426" i="6" s="1"/>
  <c r="BA426" i="6"/>
  <c r="BB426" i="6" s="1"/>
  <c r="W427" i="6"/>
  <c r="X427" i="6" s="1"/>
  <c r="BA427" i="6"/>
  <c r="BB427" i="6" s="1"/>
  <c r="AL428" i="6"/>
  <c r="AM428" i="6" s="1"/>
  <c r="BA428" i="6"/>
  <c r="BB428" i="6" s="1"/>
  <c r="W429" i="6"/>
  <c r="X429" i="6" s="1"/>
  <c r="BA429" i="6"/>
  <c r="BB429" i="6" s="1"/>
  <c r="W430" i="6"/>
  <c r="X430" i="6" s="1"/>
  <c r="AL430" i="6"/>
  <c r="AM430" i="6" s="1"/>
  <c r="W431" i="6"/>
  <c r="X431" i="6" s="1"/>
  <c r="BA431" i="6"/>
  <c r="BB431" i="6" s="1"/>
  <c r="W432" i="6"/>
  <c r="X432" i="6" s="1"/>
  <c r="AL432" i="6"/>
  <c r="AM432" i="6" s="1"/>
  <c r="BA432" i="6"/>
  <c r="BB432" i="6" s="1"/>
  <c r="W433" i="6"/>
  <c r="X433" i="6" s="1"/>
  <c r="BA433" i="6"/>
  <c r="BB433" i="6" s="1"/>
  <c r="W434" i="6"/>
  <c r="X434" i="6" s="1"/>
  <c r="AL434" i="6"/>
  <c r="AM434" i="6" s="1"/>
  <c r="BA434" i="6"/>
  <c r="BB434" i="6" s="1"/>
  <c r="W435" i="6"/>
  <c r="X435" i="6" s="1"/>
  <c r="BA435" i="6"/>
  <c r="BB435" i="6" s="1"/>
  <c r="AL436" i="6"/>
  <c r="AM436" i="6" s="1"/>
  <c r="BA436" i="6"/>
  <c r="BB436" i="6" s="1"/>
  <c r="W437" i="6"/>
  <c r="X437" i="6" s="1"/>
  <c r="BA437" i="6"/>
  <c r="BB437" i="6" s="1"/>
  <c r="W438" i="6"/>
  <c r="X438" i="6" s="1"/>
  <c r="BA439" i="6"/>
  <c r="BB439" i="6" s="1"/>
  <c r="W442" i="6"/>
  <c r="X442" i="6" s="1"/>
  <c r="W447" i="6"/>
  <c r="X447" i="6" s="1"/>
  <c r="W448" i="6"/>
  <c r="X448" i="6" s="1"/>
  <c r="AL448" i="6"/>
  <c r="AM448" i="6" s="1"/>
  <c r="BA449" i="6"/>
  <c r="BB449" i="6" s="1"/>
  <c r="AL438" i="6"/>
  <c r="AM438" i="6" s="1"/>
  <c r="W439" i="6"/>
  <c r="X439" i="6" s="1"/>
  <c r="W440" i="6"/>
  <c r="X440" i="6" s="1"/>
  <c r="AL440" i="6"/>
  <c r="AM440" i="6" s="1"/>
  <c r="BA440" i="6"/>
  <c r="BB440" i="6" s="1"/>
  <c r="W441" i="6"/>
  <c r="X441" i="6" s="1"/>
  <c r="BA441" i="6"/>
  <c r="BB441" i="6" s="1"/>
  <c r="AL442" i="6"/>
  <c r="AM442" i="6" s="1"/>
  <c r="BA442" i="6"/>
  <c r="BB442" i="6" s="1"/>
  <c r="BA443" i="6"/>
  <c r="BB443" i="6" s="1"/>
  <c r="AL444" i="6"/>
  <c r="AM444" i="6" s="1"/>
  <c r="BA444" i="6"/>
  <c r="BB444" i="6" s="1"/>
  <c r="W445" i="6"/>
  <c r="X445" i="6" s="1"/>
  <c r="BA445" i="6"/>
  <c r="BB445" i="6" s="1"/>
  <c r="W446" i="6"/>
  <c r="X446" i="6" s="1"/>
  <c r="AL446" i="6"/>
  <c r="AM446" i="6" s="1"/>
  <c r="BA447" i="6"/>
  <c r="BB447" i="6" s="1"/>
  <c r="BA448" i="6"/>
  <c r="BB448" i="6" s="1"/>
  <c r="W449" i="6"/>
  <c r="X449" i="6" s="1"/>
  <c r="W450" i="6"/>
  <c r="X450" i="6" s="1"/>
  <c r="AL450" i="6"/>
  <c r="AM450" i="6" s="1"/>
  <c r="W451" i="6"/>
  <c r="X451" i="6" s="1"/>
  <c r="BA451" i="6"/>
  <c r="BB451" i="6" s="1"/>
  <c r="AL452" i="6"/>
  <c r="AM452" i="6" s="1"/>
  <c r="BA452" i="6"/>
  <c r="BB452" i="6" s="1"/>
  <c r="W453" i="6"/>
  <c r="X453" i="6" s="1"/>
  <c r="BA453" i="6"/>
  <c r="BB453" i="6" s="1"/>
  <c r="W454" i="6"/>
  <c r="X454" i="6" s="1"/>
  <c r="AL454" i="6"/>
  <c r="AM454" i="6" s="1"/>
  <c r="W455" i="6"/>
  <c r="X455" i="6" s="1"/>
  <c r="BA455" i="6"/>
  <c r="BB455" i="6" s="1"/>
  <c r="W456" i="6"/>
  <c r="X456" i="6" s="1"/>
  <c r="AL456" i="6"/>
  <c r="AM456" i="6" s="1"/>
  <c r="BA456" i="6"/>
  <c r="BB456" i="6" s="1"/>
  <c r="W457" i="6"/>
  <c r="X457" i="6" s="1"/>
  <c r="W458" i="6"/>
  <c r="X458" i="6" s="1"/>
  <c r="AL458" i="6"/>
  <c r="AM458" i="6" s="1"/>
  <c r="AL459" i="6"/>
  <c r="AM459" i="6" s="1"/>
  <c r="BA459" i="6"/>
  <c r="BB459" i="6" s="1"/>
  <c r="BA460" i="6"/>
  <c r="BB460" i="6" s="1"/>
  <c r="AL461" i="6"/>
  <c r="AM461" i="6" s="1"/>
  <c r="W462" i="6"/>
  <c r="X462" i="6" s="1"/>
  <c r="AL463" i="6"/>
  <c r="AM463" i="6" s="1"/>
  <c r="BA463" i="6"/>
  <c r="BB463" i="6" s="1"/>
  <c r="BA464" i="6"/>
  <c r="BB464" i="6" s="1"/>
  <c r="W466" i="6"/>
  <c r="X466" i="6" s="1"/>
  <c r="BA468" i="6"/>
  <c r="BB468" i="6" s="1"/>
  <c r="W470" i="6"/>
  <c r="X470" i="6" s="1"/>
  <c r="W472" i="6"/>
  <c r="X472" i="6" s="1"/>
  <c r="BA474" i="6"/>
  <c r="BB474" i="6" s="1"/>
  <c r="BA476" i="6"/>
  <c r="BB476" i="6" s="1"/>
  <c r="AL482" i="6"/>
  <c r="AM482" i="6" s="1"/>
  <c r="AL486" i="6"/>
  <c r="AM486" i="6" s="1"/>
  <c r="AL471" i="6"/>
  <c r="AM471" i="6" s="1"/>
  <c r="BA472" i="6"/>
  <c r="BB472" i="6" s="1"/>
  <c r="W474" i="6"/>
  <c r="X474" i="6" s="1"/>
  <c r="AL474" i="6"/>
  <c r="AM474" i="6" s="1"/>
  <c r="W478" i="6"/>
  <c r="X478" i="6" s="1"/>
  <c r="AL479" i="6"/>
  <c r="AM479" i="6" s="1"/>
  <c r="W482" i="6"/>
  <c r="X482" i="6" s="1"/>
  <c r="W483" i="6"/>
  <c r="X483" i="6" s="1"/>
  <c r="W486" i="6"/>
  <c r="X486" i="6" s="1"/>
  <c r="AL487" i="6"/>
  <c r="AM487" i="6" s="1"/>
  <c r="AL488" i="6"/>
  <c r="AM488" i="6" s="1"/>
  <c r="BA489" i="6"/>
  <c r="BB489" i="6" s="1"/>
  <c r="AL490" i="6"/>
  <c r="AM490" i="6" s="1"/>
  <c r="W491" i="6"/>
  <c r="X491" i="6" s="1"/>
  <c r="AL494" i="6"/>
  <c r="AM494" i="6" s="1"/>
  <c r="W496" i="6"/>
  <c r="X496" i="6" s="1"/>
  <c r="AL496" i="6"/>
  <c r="AM496" i="6" s="1"/>
  <c r="BA496" i="6"/>
  <c r="BB496" i="6" s="1"/>
  <c r="W498" i="6"/>
  <c r="X498" i="6" s="1"/>
  <c r="AL498" i="6"/>
  <c r="AM498" i="6" s="1"/>
  <c r="W502" i="6"/>
  <c r="X502" i="6" s="1"/>
  <c r="AL502" i="6"/>
  <c r="AM502" i="6" s="1"/>
  <c r="W503" i="6"/>
  <c r="X503" i="6" s="1"/>
  <c r="AL503" i="6"/>
  <c r="AM503" i="6" s="1"/>
  <c r="BA504" i="6"/>
  <c r="BB504" i="6" s="1"/>
  <c r="W506" i="6"/>
  <c r="X506" i="6" s="1"/>
  <c r="W507" i="6"/>
  <c r="X507" i="6" s="1"/>
  <c r="W509" i="6"/>
  <c r="X509" i="6" s="1"/>
  <c r="BA509" i="6"/>
  <c r="BB509" i="6" s="1"/>
  <c r="W512" i="6"/>
  <c r="X512" i="6" s="1"/>
  <c r="W513" i="6"/>
  <c r="X513" i="6" s="1"/>
  <c r="W515" i="6"/>
  <c r="X515" i="6" s="1"/>
  <c r="AL515" i="6"/>
  <c r="AM515" i="6" s="1"/>
  <c r="AL519" i="6"/>
  <c r="AM519" i="6" s="1"/>
  <c r="W521" i="6"/>
  <c r="X521" i="6" s="1"/>
  <c r="BA144" i="6"/>
  <c r="BB144" i="6" s="1"/>
  <c r="BA97" i="6"/>
  <c r="BB97" i="6" s="1"/>
  <c r="BP98" i="6"/>
  <c r="BQ98" i="6" s="1"/>
  <c r="BA99" i="6"/>
  <c r="BB99" i="6" s="1"/>
  <c r="BP100" i="6"/>
  <c r="BQ100" i="6" s="1"/>
  <c r="BA101" i="6"/>
  <c r="BB101" i="6" s="1"/>
  <c r="W107" i="6"/>
  <c r="X107" i="6" s="1"/>
  <c r="BA109" i="6"/>
  <c r="BB109" i="6" s="1"/>
  <c r="W115" i="6"/>
  <c r="X115" i="6" s="1"/>
  <c r="BA117" i="6"/>
  <c r="BB117" i="6" s="1"/>
  <c r="W123" i="6"/>
  <c r="X123" i="6" s="1"/>
  <c r="BA125" i="6"/>
  <c r="BB125" i="6" s="1"/>
  <c r="W131" i="6"/>
  <c r="X131" i="6" s="1"/>
  <c r="W139" i="6"/>
  <c r="X139" i="6" s="1"/>
  <c r="W147" i="6"/>
  <c r="X147" i="6" s="1"/>
  <c r="BA149" i="6"/>
  <c r="BB149" i="6" s="1"/>
  <c r="W155" i="6"/>
  <c r="X155" i="6" s="1"/>
  <c r="BA157" i="6"/>
  <c r="BB157" i="6" s="1"/>
  <c r="W163" i="6"/>
  <c r="X163" i="6" s="1"/>
  <c r="BA165" i="6"/>
  <c r="BB165" i="6" s="1"/>
  <c r="W185" i="6"/>
  <c r="X185" i="6" s="1"/>
  <c r="W193" i="6"/>
  <c r="X193" i="6" s="1"/>
  <c r="AL204" i="6"/>
  <c r="AM204" i="6" s="1"/>
  <c r="AL75" i="6"/>
  <c r="AM75" i="6" s="1"/>
  <c r="AL91" i="6"/>
  <c r="AM91" i="6" s="1"/>
  <c r="AL95" i="6"/>
  <c r="AM95" i="6" s="1"/>
  <c r="BA102" i="6"/>
  <c r="BB102" i="6" s="1"/>
  <c r="AL103" i="6"/>
  <c r="AM103" i="6" s="1"/>
  <c r="BP108" i="6"/>
  <c r="BQ108" i="6" s="1"/>
  <c r="BA110" i="6"/>
  <c r="BB110" i="6" s="1"/>
  <c r="AL111" i="6"/>
  <c r="AM111" i="6" s="1"/>
  <c r="BP116" i="6"/>
  <c r="BQ116" i="6" s="1"/>
  <c r="BA118" i="6"/>
  <c r="BB118" i="6" s="1"/>
  <c r="AL119" i="6"/>
  <c r="AM119" i="6" s="1"/>
  <c r="BP124" i="6"/>
  <c r="BQ124" i="6" s="1"/>
  <c r="BA126" i="6"/>
  <c r="BB126" i="6" s="1"/>
  <c r="AL127" i="6"/>
  <c r="AM127" i="6" s="1"/>
  <c r="BP132" i="6"/>
  <c r="BQ132" i="6" s="1"/>
  <c r="BA133" i="6"/>
  <c r="BB133" i="6" s="1"/>
  <c r="BA134" i="6"/>
  <c r="BB134" i="6" s="1"/>
  <c r="AL135" i="6"/>
  <c r="AM135" i="6" s="1"/>
  <c r="BP140" i="6"/>
  <c r="BQ140" i="6" s="1"/>
  <c r="BA141" i="6"/>
  <c r="BB141" i="6" s="1"/>
  <c r="BA142" i="6"/>
  <c r="BB142" i="6" s="1"/>
  <c r="AL143" i="6"/>
  <c r="AM143" i="6" s="1"/>
  <c r="BP148" i="6"/>
  <c r="BQ148" i="6" s="1"/>
  <c r="BA150" i="6"/>
  <c r="BB150" i="6" s="1"/>
  <c r="AL151" i="6"/>
  <c r="AM151" i="6" s="1"/>
  <c r="BP156" i="6"/>
  <c r="BQ156" i="6" s="1"/>
  <c r="BA158" i="6"/>
  <c r="BB158" i="6" s="1"/>
  <c r="AL159" i="6"/>
  <c r="AM159" i="6" s="1"/>
  <c r="BP164" i="6"/>
  <c r="BQ164" i="6" s="1"/>
  <c r="BA166" i="6"/>
  <c r="BB166" i="6" s="1"/>
  <c r="AL167" i="6"/>
  <c r="AM167" i="6" s="1"/>
  <c r="AL172" i="6"/>
  <c r="AM172" i="6" s="1"/>
  <c r="BA176" i="6"/>
  <c r="BB176" i="6" s="1"/>
  <c r="BA177" i="6"/>
  <c r="BB177" i="6" s="1"/>
  <c r="BA181" i="6"/>
  <c r="BB181" i="6" s="1"/>
  <c r="BA189" i="6"/>
  <c r="BB189" i="6" s="1"/>
  <c r="BP110" i="6"/>
  <c r="BQ110" i="6" s="1"/>
  <c r="W105" i="6"/>
  <c r="X105" i="6" s="1"/>
  <c r="BA107" i="6"/>
  <c r="BB107" i="6" s="1"/>
  <c r="W113" i="6"/>
  <c r="X113" i="6" s="1"/>
  <c r="BA115" i="6"/>
  <c r="BB115" i="6" s="1"/>
  <c r="W121" i="6"/>
  <c r="X121" i="6" s="1"/>
  <c r="BA123" i="6"/>
  <c r="BB123" i="6" s="1"/>
  <c r="W129" i="6"/>
  <c r="X129" i="6" s="1"/>
  <c r="BA131" i="6"/>
  <c r="BB131" i="6" s="1"/>
  <c r="W137" i="6"/>
  <c r="X137" i="6" s="1"/>
  <c r="W145" i="6"/>
  <c r="X145" i="6" s="1"/>
  <c r="BA147" i="6"/>
  <c r="BB147" i="6" s="1"/>
  <c r="W153" i="6"/>
  <c r="X153" i="6" s="1"/>
  <c r="BA155" i="6"/>
  <c r="BB155" i="6" s="1"/>
  <c r="W161" i="6"/>
  <c r="X161" i="6" s="1"/>
  <c r="BA163" i="6"/>
  <c r="BB163" i="6" s="1"/>
  <c r="W169" i="6"/>
  <c r="X169" i="6" s="1"/>
  <c r="W174" i="6"/>
  <c r="X174" i="6" s="1"/>
  <c r="BA175" i="6"/>
  <c r="BB175" i="6" s="1"/>
  <c r="W181" i="6"/>
  <c r="X181" i="6" s="1"/>
  <c r="BP118" i="6"/>
  <c r="BQ118" i="6" s="1"/>
  <c r="W75" i="6"/>
  <c r="X75" i="6" s="1"/>
  <c r="W79" i="6"/>
  <c r="X79" i="6" s="1"/>
  <c r="W83" i="6"/>
  <c r="X83" i="6" s="1"/>
  <c r="W87" i="6"/>
  <c r="X87" i="6" s="1"/>
  <c r="W91" i="6"/>
  <c r="X91" i="6" s="1"/>
  <c r="W95" i="6"/>
  <c r="X95" i="6" s="1"/>
  <c r="AL97" i="6"/>
  <c r="AM97" i="6" s="1"/>
  <c r="AL99" i="6"/>
  <c r="AM99" i="6" s="1"/>
  <c r="AL101" i="6"/>
  <c r="AM101" i="6" s="1"/>
  <c r="BP106" i="6"/>
  <c r="BQ106" i="6" s="1"/>
  <c r="BA108" i="6"/>
  <c r="BB108" i="6" s="1"/>
  <c r="AL109" i="6"/>
  <c r="AM109" i="6" s="1"/>
  <c r="BP114" i="6"/>
  <c r="BQ114" i="6" s="1"/>
  <c r="BA116" i="6"/>
  <c r="BB116" i="6" s="1"/>
  <c r="AL117" i="6"/>
  <c r="AM117" i="6" s="1"/>
  <c r="BP122" i="6"/>
  <c r="BQ122" i="6" s="1"/>
  <c r="BA124" i="6"/>
  <c r="BB124" i="6" s="1"/>
  <c r="AL125" i="6"/>
  <c r="AM125" i="6" s="1"/>
  <c r="BP130" i="6"/>
  <c r="BQ130" i="6" s="1"/>
  <c r="BA132" i="6"/>
  <c r="BB132" i="6" s="1"/>
  <c r="AL133" i="6"/>
  <c r="AM133" i="6" s="1"/>
  <c r="BP138" i="6"/>
  <c r="BQ138" i="6" s="1"/>
  <c r="BA139" i="6"/>
  <c r="BB139" i="6" s="1"/>
  <c r="BA140" i="6"/>
  <c r="BB140" i="6" s="1"/>
  <c r="AL141" i="6"/>
  <c r="AM141" i="6" s="1"/>
  <c r="BP146" i="6"/>
  <c r="BQ146" i="6" s="1"/>
  <c r="BA148" i="6"/>
  <c r="BB148" i="6" s="1"/>
  <c r="AL149" i="6"/>
  <c r="AM149" i="6" s="1"/>
  <c r="BP154" i="6"/>
  <c r="BQ154" i="6" s="1"/>
  <c r="BA156" i="6"/>
  <c r="BB156" i="6" s="1"/>
  <c r="AL157" i="6"/>
  <c r="AM157" i="6" s="1"/>
  <c r="BP162" i="6"/>
  <c r="BQ162" i="6" s="1"/>
  <c r="BA164" i="6"/>
  <c r="BB164" i="6" s="1"/>
  <c r="AL165" i="6"/>
  <c r="AM165" i="6" s="1"/>
  <c r="BA170" i="6"/>
  <c r="BB170" i="6" s="1"/>
  <c r="AL176" i="6"/>
  <c r="AM176" i="6" s="1"/>
  <c r="AL197" i="6"/>
  <c r="AM197" i="6" s="1"/>
  <c r="BA199" i="6"/>
  <c r="BB199" i="6" s="1"/>
  <c r="AL219" i="6"/>
  <c r="AM219" i="6" s="1"/>
  <c r="W103" i="6"/>
  <c r="X103" i="6" s="1"/>
  <c r="BA105" i="6"/>
  <c r="BB105" i="6" s="1"/>
  <c r="W111" i="6"/>
  <c r="X111" i="6" s="1"/>
  <c r="BA113" i="6"/>
  <c r="BB113" i="6" s="1"/>
  <c r="W119" i="6"/>
  <c r="X119" i="6" s="1"/>
  <c r="BA121" i="6"/>
  <c r="BB121" i="6" s="1"/>
  <c r="W127" i="6"/>
  <c r="X127" i="6" s="1"/>
  <c r="BA129" i="6"/>
  <c r="BB129" i="6" s="1"/>
  <c r="W135" i="6"/>
  <c r="X135" i="6" s="1"/>
  <c r="W143" i="6"/>
  <c r="X143" i="6" s="1"/>
  <c r="BA145" i="6"/>
  <c r="BB145" i="6" s="1"/>
  <c r="W151" i="6"/>
  <c r="X151" i="6" s="1"/>
  <c r="BA153" i="6"/>
  <c r="BB153" i="6" s="1"/>
  <c r="W159" i="6"/>
  <c r="X159" i="6" s="1"/>
  <c r="BA161" i="6"/>
  <c r="BB161" i="6" s="1"/>
  <c r="W167" i="6"/>
  <c r="X167" i="6" s="1"/>
  <c r="BA169" i="6"/>
  <c r="BB169" i="6" s="1"/>
  <c r="W171" i="6"/>
  <c r="X171" i="6" s="1"/>
  <c r="W172" i="6"/>
  <c r="X172" i="6" s="1"/>
  <c r="W178" i="6"/>
  <c r="X178" i="6" s="1"/>
  <c r="BA179" i="6"/>
  <c r="BB179" i="6" s="1"/>
  <c r="AL180" i="6"/>
  <c r="AM180" i="6" s="1"/>
  <c r="AL188" i="6"/>
  <c r="AM188" i="6" s="1"/>
  <c r="BP191" i="6"/>
  <c r="BQ191" i="6" s="1"/>
  <c r="AL196" i="6"/>
  <c r="AM196" i="6" s="1"/>
  <c r="BP207" i="6"/>
  <c r="BQ207" i="6" s="1"/>
  <c r="W219" i="6"/>
  <c r="X219" i="6" s="1"/>
  <c r="AL77" i="6"/>
  <c r="AM77" i="6" s="1"/>
  <c r="AL81" i="6"/>
  <c r="AM81" i="6" s="1"/>
  <c r="AL85" i="6"/>
  <c r="AM85" i="6" s="1"/>
  <c r="AL89" i="6"/>
  <c r="AM89" i="6" s="1"/>
  <c r="AL93" i="6"/>
  <c r="AM93" i="6" s="1"/>
  <c r="W97" i="6"/>
  <c r="X97" i="6" s="1"/>
  <c r="BP104" i="6"/>
  <c r="BQ104" i="6" s="1"/>
  <c r="BA106" i="6"/>
  <c r="BB106" i="6" s="1"/>
  <c r="AL107" i="6"/>
  <c r="AM107" i="6" s="1"/>
  <c r="BP112" i="6"/>
  <c r="BQ112" i="6" s="1"/>
  <c r="BA114" i="6"/>
  <c r="BB114" i="6" s="1"/>
  <c r="AL115" i="6"/>
  <c r="AM115" i="6" s="1"/>
  <c r="BP120" i="6"/>
  <c r="BQ120" i="6" s="1"/>
  <c r="BA122" i="6"/>
  <c r="BB122" i="6" s="1"/>
  <c r="AL123" i="6"/>
  <c r="AM123" i="6" s="1"/>
  <c r="BP128" i="6"/>
  <c r="BQ128" i="6" s="1"/>
  <c r="BA130" i="6"/>
  <c r="BB130" i="6" s="1"/>
  <c r="AL131" i="6"/>
  <c r="AM131" i="6" s="1"/>
  <c r="BP136" i="6"/>
  <c r="BQ136" i="6" s="1"/>
  <c r="BA137" i="6"/>
  <c r="BB137" i="6" s="1"/>
  <c r="BA138" i="6"/>
  <c r="BB138" i="6" s="1"/>
  <c r="AL139" i="6"/>
  <c r="AM139" i="6" s="1"/>
  <c r="BP144" i="6"/>
  <c r="BQ144" i="6" s="1"/>
  <c r="BA146" i="6"/>
  <c r="BB146" i="6" s="1"/>
  <c r="AL147" i="6"/>
  <c r="AM147" i="6" s="1"/>
  <c r="BP152" i="6"/>
  <c r="BQ152" i="6" s="1"/>
  <c r="BA154" i="6"/>
  <c r="BB154" i="6" s="1"/>
  <c r="AL155" i="6"/>
  <c r="AM155" i="6" s="1"/>
  <c r="BP160" i="6"/>
  <c r="BQ160" i="6" s="1"/>
  <c r="BA162" i="6"/>
  <c r="BB162" i="6" s="1"/>
  <c r="AL163" i="6"/>
  <c r="AM163" i="6" s="1"/>
  <c r="BP168" i="6"/>
  <c r="BQ168" i="6" s="1"/>
  <c r="AL170" i="6"/>
  <c r="AM170" i="6" s="1"/>
  <c r="BP173" i="6"/>
  <c r="BQ173" i="6" s="1"/>
  <c r="AL175" i="6"/>
  <c r="AM175" i="6" s="1"/>
  <c r="W186" i="6"/>
  <c r="X186" i="6" s="1"/>
  <c r="W194" i="6"/>
  <c r="X194" i="6" s="1"/>
  <c r="BA198" i="6"/>
  <c r="BB198" i="6" s="1"/>
  <c r="W201" i="6"/>
  <c r="X201" i="6" s="1"/>
  <c r="W205" i="6"/>
  <c r="X205" i="6" s="1"/>
  <c r="BA208" i="6"/>
  <c r="BB208" i="6" s="1"/>
  <c r="AL227" i="6"/>
  <c r="AM227" i="6" s="1"/>
  <c r="BA95" i="6"/>
  <c r="BB95" i="6" s="1"/>
  <c r="W99" i="6"/>
  <c r="X99" i="6" s="1"/>
  <c r="W101" i="6"/>
  <c r="X101" i="6" s="1"/>
  <c r="W109" i="6"/>
  <c r="X109" i="6" s="1"/>
  <c r="W117" i="6"/>
  <c r="X117" i="6" s="1"/>
  <c r="W125" i="6"/>
  <c r="X125" i="6" s="1"/>
  <c r="W133" i="6"/>
  <c r="X133" i="6" s="1"/>
  <c r="W141" i="6"/>
  <c r="X141" i="6" s="1"/>
  <c r="W149" i="6"/>
  <c r="X149" i="6" s="1"/>
  <c r="W157" i="6"/>
  <c r="X157" i="6" s="1"/>
  <c r="W165" i="6"/>
  <c r="X165" i="6" s="1"/>
  <c r="BA182" i="6"/>
  <c r="BB182" i="6" s="1"/>
  <c r="BA190" i="6"/>
  <c r="BB190" i="6" s="1"/>
  <c r="BP199" i="6"/>
  <c r="BQ199" i="6" s="1"/>
  <c r="W202" i="6"/>
  <c r="X202" i="6" s="1"/>
  <c r="BA258" i="6"/>
  <c r="BB258" i="6" s="1"/>
  <c r="BA209" i="6"/>
  <c r="BB209" i="6" s="1"/>
  <c r="BP215" i="6"/>
  <c r="BQ215" i="6" s="1"/>
  <c r="BA217" i="6"/>
  <c r="BB217" i="6" s="1"/>
  <c r="BP223" i="6"/>
  <c r="BQ223" i="6" s="1"/>
  <c r="BA225" i="6"/>
  <c r="BB225" i="6" s="1"/>
  <c r="BP231" i="6"/>
  <c r="BQ231" i="6" s="1"/>
  <c r="BP235" i="6"/>
  <c r="BQ235" i="6" s="1"/>
  <c r="BP239" i="6"/>
  <c r="BQ239" i="6" s="1"/>
  <c r="BP243" i="6"/>
  <c r="BQ243" i="6" s="1"/>
  <c r="BP256" i="6"/>
  <c r="BQ256" i="6" s="1"/>
  <c r="AL271" i="6"/>
  <c r="AM271" i="6" s="1"/>
  <c r="BP171" i="6"/>
  <c r="BQ171" i="6" s="1"/>
  <c r="W180" i="6"/>
  <c r="X180" i="6" s="1"/>
  <c r="BP185" i="6"/>
  <c r="BQ185" i="6" s="1"/>
  <c r="W188" i="6"/>
  <c r="X188" i="6" s="1"/>
  <c r="BP193" i="6"/>
  <c r="BQ193" i="6" s="1"/>
  <c r="W196" i="6"/>
  <c r="X196" i="6" s="1"/>
  <c r="BP201" i="6"/>
  <c r="BQ201" i="6" s="1"/>
  <c r="W204" i="6"/>
  <c r="X204" i="6" s="1"/>
  <c r="W212" i="6"/>
  <c r="X212" i="6" s="1"/>
  <c r="BA216" i="6"/>
  <c r="BB216" i="6" s="1"/>
  <c r="W220" i="6"/>
  <c r="X220" i="6" s="1"/>
  <c r="W228" i="6"/>
  <c r="X228" i="6" s="1"/>
  <c r="W234" i="6"/>
  <c r="X234" i="6" s="1"/>
  <c r="W238" i="6"/>
  <c r="X238" i="6" s="1"/>
  <c r="W242" i="6"/>
  <c r="X242" i="6" s="1"/>
  <c r="BA244" i="6"/>
  <c r="BB244" i="6" s="1"/>
  <c r="AL245" i="6"/>
  <c r="AM245" i="6" s="1"/>
  <c r="W248" i="6"/>
  <c r="X248" i="6" s="1"/>
  <c r="BA249" i="6"/>
  <c r="BB249" i="6" s="1"/>
  <c r="BA250" i="6"/>
  <c r="BB250" i="6" s="1"/>
  <c r="BP253" i="6"/>
  <c r="BQ253" i="6" s="1"/>
  <c r="W259" i="6"/>
  <c r="X259" i="6" s="1"/>
  <c r="W260" i="6"/>
  <c r="X260" i="6" s="1"/>
  <c r="AL262" i="6"/>
  <c r="AM262" i="6" s="1"/>
  <c r="W263" i="6"/>
  <c r="X263" i="6" s="1"/>
  <c r="AL268" i="6"/>
  <c r="AM268" i="6" s="1"/>
  <c r="AL184" i="6"/>
  <c r="AM184" i="6" s="1"/>
  <c r="AL192" i="6"/>
  <c r="AM192" i="6" s="1"/>
  <c r="AL200" i="6"/>
  <c r="AM200" i="6" s="1"/>
  <c r="BP213" i="6"/>
  <c r="BQ213" i="6" s="1"/>
  <c r="BA215" i="6"/>
  <c r="BB215" i="6" s="1"/>
  <c r="AL216" i="6"/>
  <c r="AM216" i="6" s="1"/>
  <c r="BP221" i="6"/>
  <c r="BQ221" i="6" s="1"/>
  <c r="BA222" i="6"/>
  <c r="BB222" i="6" s="1"/>
  <c r="BA223" i="6"/>
  <c r="BB223" i="6" s="1"/>
  <c r="AL224" i="6"/>
  <c r="AM224" i="6" s="1"/>
  <c r="BP229" i="6"/>
  <c r="BQ229" i="6" s="1"/>
  <c r="BA230" i="6"/>
  <c r="BB230" i="6" s="1"/>
  <c r="BA231" i="6"/>
  <c r="BB231" i="6" s="1"/>
  <c r="AL232" i="6"/>
  <c r="AM232" i="6" s="1"/>
  <c r="AL236" i="6"/>
  <c r="AM236" i="6" s="1"/>
  <c r="AL240" i="6"/>
  <c r="AM240" i="6" s="1"/>
  <c r="AL244" i="6"/>
  <c r="AM244" i="6" s="1"/>
  <c r="BP252" i="6"/>
  <c r="BQ252" i="6" s="1"/>
  <c r="AL258" i="6"/>
  <c r="AM258" i="6" s="1"/>
  <c r="BP260" i="6"/>
  <c r="BQ260" i="6" s="1"/>
  <c r="AL265" i="6"/>
  <c r="AM265" i="6" s="1"/>
  <c r="AL273" i="6"/>
  <c r="AM273" i="6" s="1"/>
  <c r="BP169" i="6"/>
  <c r="BQ169" i="6" s="1"/>
  <c r="AL174" i="6"/>
  <c r="AM174" i="6" s="1"/>
  <c r="BP175" i="6"/>
  <c r="BQ175" i="6" s="1"/>
  <c r="AL178" i="6"/>
  <c r="AM178" i="6" s="1"/>
  <c r="BP179" i="6"/>
  <c r="BQ179" i="6" s="1"/>
  <c r="W182" i="6"/>
  <c r="X182" i="6" s="1"/>
  <c r="BP187" i="6"/>
  <c r="BQ187" i="6" s="1"/>
  <c r="W190" i="6"/>
  <c r="X190" i="6" s="1"/>
  <c r="BP195" i="6"/>
  <c r="BQ195" i="6" s="1"/>
  <c r="W198" i="6"/>
  <c r="X198" i="6" s="1"/>
  <c r="BP203" i="6"/>
  <c r="BQ203" i="6" s="1"/>
  <c r="W206" i="6"/>
  <c r="X206" i="6" s="1"/>
  <c r="W208" i="6"/>
  <c r="X208" i="6" s="1"/>
  <c r="W210" i="6"/>
  <c r="X210" i="6" s="1"/>
  <c r="BA214" i="6"/>
  <c r="BB214" i="6" s="1"/>
  <c r="W218" i="6"/>
  <c r="X218" i="6" s="1"/>
  <c r="W226" i="6"/>
  <c r="X226" i="6" s="1"/>
  <c r="BA233" i="6"/>
  <c r="BB233" i="6" s="1"/>
  <c r="BA237" i="6"/>
  <c r="BB237" i="6" s="1"/>
  <c r="BA243" i="6"/>
  <c r="BB243" i="6" s="1"/>
  <c r="BP245" i="6"/>
  <c r="BQ245" i="6" s="1"/>
  <c r="W251" i="6"/>
  <c r="X251" i="6" s="1"/>
  <c r="BA263" i="6"/>
  <c r="BB263" i="6" s="1"/>
  <c r="AL186" i="6"/>
  <c r="AM186" i="6" s="1"/>
  <c r="AL194" i="6"/>
  <c r="AM194" i="6" s="1"/>
  <c r="AL202" i="6"/>
  <c r="AM202" i="6" s="1"/>
  <c r="AL214" i="6"/>
  <c r="AM214" i="6" s="1"/>
  <c r="AL222" i="6"/>
  <c r="AM222" i="6" s="1"/>
  <c r="BA228" i="6"/>
  <c r="BB228" i="6" s="1"/>
  <c r="AL230" i="6"/>
  <c r="AM230" i="6" s="1"/>
  <c r="BP232" i="6"/>
  <c r="BQ232" i="6" s="1"/>
  <c r="BA234" i="6"/>
  <c r="BB234" i="6" s="1"/>
  <c r="BP236" i="6"/>
  <c r="BQ236" i="6" s="1"/>
  <c r="BA238" i="6"/>
  <c r="BB238" i="6" s="1"/>
  <c r="BP240" i="6"/>
  <c r="BQ240" i="6" s="1"/>
  <c r="BP244" i="6"/>
  <c r="BQ244" i="6" s="1"/>
  <c r="BP258" i="6"/>
  <c r="BQ258" i="6" s="1"/>
  <c r="BP181" i="6"/>
  <c r="BQ181" i="6" s="1"/>
  <c r="W184" i="6"/>
  <c r="X184" i="6" s="1"/>
  <c r="BP189" i="6"/>
  <c r="BQ189" i="6" s="1"/>
  <c r="W192" i="6"/>
  <c r="X192" i="6" s="1"/>
  <c r="BP197" i="6"/>
  <c r="BQ197" i="6" s="1"/>
  <c r="W200" i="6"/>
  <c r="X200" i="6" s="1"/>
  <c r="BP205" i="6"/>
  <c r="BQ205" i="6" s="1"/>
  <c r="BA212" i="6"/>
  <c r="BB212" i="6" s="1"/>
  <c r="W216" i="6"/>
  <c r="X216" i="6" s="1"/>
  <c r="BA220" i="6"/>
  <c r="BB220" i="6" s="1"/>
  <c r="W224" i="6"/>
  <c r="X224" i="6" s="1"/>
  <c r="W232" i="6"/>
  <c r="X232" i="6" s="1"/>
  <c r="W236" i="6"/>
  <c r="X236" i="6" s="1"/>
  <c r="W240" i="6"/>
  <c r="X240" i="6" s="1"/>
  <c r="BA242" i="6"/>
  <c r="BB242" i="6" s="1"/>
  <c r="W244" i="6"/>
  <c r="X244" i="6" s="1"/>
  <c r="AL254" i="6"/>
  <c r="AM254" i="6" s="1"/>
  <c r="BA255" i="6"/>
  <c r="BB255" i="6" s="1"/>
  <c r="W257" i="6"/>
  <c r="X257" i="6" s="1"/>
  <c r="AL261" i="6"/>
  <c r="AM261" i="6" s="1"/>
  <c r="BP262" i="6"/>
  <c r="BQ262" i="6" s="1"/>
  <c r="AL272" i="6"/>
  <c r="AM272" i="6" s="1"/>
  <c r="AL274" i="6"/>
  <c r="AM274" i="6" s="1"/>
  <c r="BA277" i="6"/>
  <c r="BB277" i="6" s="1"/>
  <c r="W279" i="6"/>
  <c r="X279" i="6" s="1"/>
  <c r="BA281" i="6"/>
  <c r="BB281" i="6" s="1"/>
  <c r="W283" i="6"/>
  <c r="X283" i="6" s="1"/>
  <c r="BA285" i="6"/>
  <c r="BB285" i="6" s="1"/>
  <c r="W287" i="6"/>
  <c r="X287" i="6" s="1"/>
  <c r="BA289" i="6"/>
  <c r="BB289" i="6" s="1"/>
  <c r="W291" i="6"/>
  <c r="X291" i="6" s="1"/>
  <c r="BA293" i="6"/>
  <c r="BB293" i="6" s="1"/>
  <c r="W295" i="6"/>
  <c r="X295" i="6" s="1"/>
  <c r="BA297" i="6"/>
  <c r="BB297" i="6" s="1"/>
  <c r="W299" i="6"/>
  <c r="X299" i="6" s="1"/>
  <c r="BA301" i="6"/>
  <c r="BB301" i="6" s="1"/>
  <c r="W303" i="6"/>
  <c r="X303" i="6" s="1"/>
  <c r="BA305" i="6"/>
  <c r="BB305" i="6" s="1"/>
  <c r="W307" i="6"/>
  <c r="X307" i="6" s="1"/>
  <c r="BA309" i="6"/>
  <c r="BB309" i="6" s="1"/>
  <c r="W311" i="6"/>
  <c r="X311" i="6" s="1"/>
  <c r="BA313" i="6"/>
  <c r="BB313" i="6" s="1"/>
  <c r="W315" i="6"/>
  <c r="X315" i="6" s="1"/>
  <c r="BA317" i="6"/>
  <c r="BB317" i="6" s="1"/>
  <c r="W319" i="6"/>
  <c r="X319" i="6" s="1"/>
  <c r="BA321" i="6"/>
  <c r="BB321" i="6" s="1"/>
  <c r="W323" i="6"/>
  <c r="X323" i="6" s="1"/>
  <c r="BA325" i="6"/>
  <c r="BB325" i="6" s="1"/>
  <c r="W327" i="6"/>
  <c r="X327" i="6" s="1"/>
  <c r="BA329" i="6"/>
  <c r="BB329" i="6" s="1"/>
  <c r="W331" i="6"/>
  <c r="X331" i="6" s="1"/>
  <c r="BA333" i="6"/>
  <c r="BB333" i="6" s="1"/>
  <c r="BP340" i="6"/>
  <c r="BQ340" i="6" s="1"/>
  <c r="BA341" i="6"/>
  <c r="BB341" i="6" s="1"/>
  <c r="BP348" i="6"/>
  <c r="BQ348" i="6" s="1"/>
  <c r="BA349" i="6"/>
  <c r="BB349" i="6" s="1"/>
  <c r="BP356" i="6"/>
  <c r="BQ356" i="6" s="1"/>
  <c r="BA357" i="6"/>
  <c r="BB357" i="6" s="1"/>
  <c r="BA365" i="6"/>
  <c r="BB365" i="6" s="1"/>
  <c r="BA373" i="6"/>
  <c r="BB373" i="6" s="1"/>
  <c r="BA248" i="6"/>
  <c r="BB248" i="6" s="1"/>
  <c r="BA256" i="6"/>
  <c r="BB256" i="6" s="1"/>
  <c r="BA262" i="6"/>
  <c r="BB262" i="6" s="1"/>
  <c r="W264" i="6"/>
  <c r="X264" i="6" s="1"/>
  <c r="W265" i="6"/>
  <c r="X265" i="6" s="1"/>
  <c r="W266" i="6"/>
  <c r="X266" i="6" s="1"/>
  <c r="W267" i="6"/>
  <c r="X267" i="6" s="1"/>
  <c r="W268" i="6"/>
  <c r="X268" i="6" s="1"/>
  <c r="W269" i="6"/>
  <c r="X269" i="6" s="1"/>
  <c r="W270" i="6"/>
  <c r="X270" i="6" s="1"/>
  <c r="W271" i="6"/>
  <c r="X271" i="6" s="1"/>
  <c r="W272" i="6"/>
  <c r="X272" i="6" s="1"/>
  <c r="W273" i="6"/>
  <c r="X273" i="6" s="1"/>
  <c r="W274" i="6"/>
  <c r="X274" i="6" s="1"/>
  <c r="W377" i="6"/>
  <c r="X377" i="6" s="1"/>
  <c r="BA378" i="6"/>
  <c r="BB378" i="6" s="1"/>
  <c r="BA335" i="6"/>
  <c r="BB335" i="6" s="1"/>
  <c r="BP342" i="6"/>
  <c r="BQ342" i="6" s="1"/>
  <c r="BA343" i="6"/>
  <c r="BB343" i="6" s="1"/>
  <c r="BP350" i="6"/>
  <c r="BQ350" i="6" s="1"/>
  <c r="BA351" i="6"/>
  <c r="BB351" i="6" s="1"/>
  <c r="BP358" i="6"/>
  <c r="BQ358" i="6" s="1"/>
  <c r="BA359" i="6"/>
  <c r="BB359" i="6" s="1"/>
  <c r="BP366" i="6"/>
  <c r="BQ366" i="6" s="1"/>
  <c r="BA367" i="6"/>
  <c r="BB367" i="6" s="1"/>
  <c r="BP377" i="6"/>
  <c r="BQ377" i="6" s="1"/>
  <c r="BA383" i="6"/>
  <c r="BB383" i="6" s="1"/>
  <c r="BA246" i="6"/>
  <c r="BB246" i="6" s="1"/>
  <c r="BA254" i="6"/>
  <c r="BB254" i="6" s="1"/>
  <c r="BA275" i="6"/>
  <c r="BB275" i="6" s="1"/>
  <c r="W278" i="6"/>
  <c r="X278" i="6" s="1"/>
  <c r="BP279" i="6"/>
  <c r="BQ279" i="6" s="1"/>
  <c r="W282" i="6"/>
  <c r="X282" i="6" s="1"/>
  <c r="BP283" i="6"/>
  <c r="BQ283" i="6" s="1"/>
  <c r="W286" i="6"/>
  <c r="X286" i="6" s="1"/>
  <c r="BP287" i="6"/>
  <c r="BQ287" i="6" s="1"/>
  <c r="W290" i="6"/>
  <c r="X290" i="6" s="1"/>
  <c r="BP291" i="6"/>
  <c r="BQ291" i="6" s="1"/>
  <c r="W294" i="6"/>
  <c r="X294" i="6" s="1"/>
  <c r="BP295" i="6"/>
  <c r="BQ295" i="6" s="1"/>
  <c r="W298" i="6"/>
  <c r="X298" i="6" s="1"/>
  <c r="BP299" i="6"/>
  <c r="BQ299" i="6" s="1"/>
  <c r="W302" i="6"/>
  <c r="X302" i="6" s="1"/>
  <c r="BP303" i="6"/>
  <c r="BQ303" i="6" s="1"/>
  <c r="W306" i="6"/>
  <c r="X306" i="6" s="1"/>
  <c r="BP307" i="6"/>
  <c r="BQ307" i="6" s="1"/>
  <c r="W310" i="6"/>
  <c r="X310" i="6" s="1"/>
  <c r="BP311" i="6"/>
  <c r="BQ311" i="6" s="1"/>
  <c r="W314" i="6"/>
  <c r="X314" i="6" s="1"/>
  <c r="BP315" i="6"/>
  <c r="BQ315" i="6" s="1"/>
  <c r="W318" i="6"/>
  <c r="X318" i="6" s="1"/>
  <c r="BP319" i="6"/>
  <c r="BQ319" i="6" s="1"/>
  <c r="W322" i="6"/>
  <c r="X322" i="6" s="1"/>
  <c r="BP323" i="6"/>
  <c r="BQ323" i="6" s="1"/>
  <c r="W326" i="6"/>
  <c r="X326" i="6" s="1"/>
  <c r="BP327" i="6"/>
  <c r="BQ327" i="6" s="1"/>
  <c r="W330" i="6"/>
  <c r="X330" i="6" s="1"/>
  <c r="BP331" i="6"/>
  <c r="BQ331" i="6" s="1"/>
  <c r="W334" i="6"/>
  <c r="X334" i="6" s="1"/>
  <c r="W339" i="6"/>
  <c r="X339" i="6" s="1"/>
  <c r="BA340" i="6"/>
  <c r="BB340" i="6" s="1"/>
  <c r="BP341" i="6"/>
  <c r="BQ341" i="6" s="1"/>
  <c r="W347" i="6"/>
  <c r="X347" i="6" s="1"/>
  <c r="BA348" i="6"/>
  <c r="BB348" i="6" s="1"/>
  <c r="BP349" i="6"/>
  <c r="BQ349" i="6" s="1"/>
  <c r="W355" i="6"/>
  <c r="X355" i="6" s="1"/>
  <c r="BA356" i="6"/>
  <c r="BB356" i="6" s="1"/>
  <c r="BP357" i="6"/>
  <c r="BQ357" i="6" s="1"/>
  <c r="W363" i="6"/>
  <c r="X363" i="6" s="1"/>
  <c r="BA364" i="6"/>
  <c r="BB364" i="6" s="1"/>
  <c r="BP365" i="6"/>
  <c r="BQ365" i="6" s="1"/>
  <c r="W371" i="6"/>
  <c r="X371" i="6" s="1"/>
  <c r="BA372" i="6"/>
  <c r="BB372" i="6" s="1"/>
  <c r="BP373" i="6"/>
  <c r="BQ373" i="6" s="1"/>
  <c r="BP374" i="6"/>
  <c r="BQ374" i="6" s="1"/>
  <c r="W380" i="6"/>
  <c r="X380" i="6" s="1"/>
  <c r="BA274" i="6"/>
  <c r="BB274" i="6" s="1"/>
  <c r="W277" i="6"/>
  <c r="X277" i="6" s="1"/>
  <c r="W281" i="6"/>
  <c r="X281" i="6" s="1"/>
  <c r="W285" i="6"/>
  <c r="X285" i="6" s="1"/>
  <c r="W289" i="6"/>
  <c r="X289" i="6" s="1"/>
  <c r="W293" i="6"/>
  <c r="X293" i="6" s="1"/>
  <c r="W297" i="6"/>
  <c r="X297" i="6" s="1"/>
  <c r="W301" i="6"/>
  <c r="X301" i="6" s="1"/>
  <c r="W305" i="6"/>
  <c r="X305" i="6" s="1"/>
  <c r="W309" i="6"/>
  <c r="X309" i="6" s="1"/>
  <c r="W313" i="6"/>
  <c r="X313" i="6" s="1"/>
  <c r="BP336" i="6"/>
  <c r="BQ336" i="6" s="1"/>
  <c r="BP344" i="6"/>
  <c r="BQ344" i="6" s="1"/>
  <c r="BP352" i="6"/>
  <c r="BQ352" i="6" s="1"/>
  <c r="BP360" i="6"/>
  <c r="BQ360" i="6" s="1"/>
  <c r="BP368" i="6"/>
  <c r="BQ368" i="6" s="1"/>
  <c r="BP378" i="6"/>
  <c r="BQ378" i="6" s="1"/>
  <c r="AL380" i="6"/>
  <c r="AM380" i="6" s="1"/>
  <c r="BA252" i="6"/>
  <c r="BB252" i="6" s="1"/>
  <c r="BA260" i="6"/>
  <c r="BB260" i="6" s="1"/>
  <c r="W262" i="6"/>
  <c r="X262" i="6" s="1"/>
  <c r="BA264" i="6"/>
  <c r="BB264" i="6" s="1"/>
  <c r="BA265" i="6"/>
  <c r="BB265" i="6" s="1"/>
  <c r="BA266" i="6"/>
  <c r="BB266" i="6" s="1"/>
  <c r="BA267" i="6"/>
  <c r="BB267" i="6" s="1"/>
  <c r="BA268" i="6"/>
  <c r="BB268" i="6" s="1"/>
  <c r="BA269" i="6"/>
  <c r="BB269" i="6" s="1"/>
  <c r="BA270" i="6"/>
  <c r="BB270" i="6" s="1"/>
  <c r="BA271" i="6"/>
  <c r="BB271" i="6" s="1"/>
  <c r="BA272" i="6"/>
  <c r="BB272" i="6" s="1"/>
  <c r="BA273" i="6"/>
  <c r="BB273" i="6" s="1"/>
  <c r="AL276" i="6"/>
  <c r="AM276" i="6" s="1"/>
  <c r="BA278" i="6"/>
  <c r="BB278" i="6" s="1"/>
  <c r="AL280" i="6"/>
  <c r="AM280" i="6" s="1"/>
  <c r="BA282" i="6"/>
  <c r="BB282" i="6" s="1"/>
  <c r="AL284" i="6"/>
  <c r="AM284" i="6" s="1"/>
  <c r="BA286" i="6"/>
  <c r="BB286" i="6" s="1"/>
  <c r="AL288" i="6"/>
  <c r="AM288" i="6" s="1"/>
  <c r="BA290" i="6"/>
  <c r="BB290" i="6" s="1"/>
  <c r="AL292" i="6"/>
  <c r="AM292" i="6" s="1"/>
  <c r="BA294" i="6"/>
  <c r="BB294" i="6" s="1"/>
  <c r="AL296" i="6"/>
  <c r="AM296" i="6" s="1"/>
  <c r="BA298" i="6"/>
  <c r="BB298" i="6" s="1"/>
  <c r="AL300" i="6"/>
  <c r="AM300" i="6" s="1"/>
  <c r="BA302" i="6"/>
  <c r="BB302" i="6" s="1"/>
  <c r="AL304" i="6"/>
  <c r="AM304" i="6" s="1"/>
  <c r="BA306" i="6"/>
  <c r="BB306" i="6" s="1"/>
  <c r="AL308" i="6"/>
  <c r="AM308" i="6" s="1"/>
  <c r="BA310" i="6"/>
  <c r="BB310" i="6" s="1"/>
  <c r="AL312" i="6"/>
  <c r="AM312" i="6" s="1"/>
  <c r="BA314" i="6"/>
  <c r="BB314" i="6" s="1"/>
  <c r="AL316" i="6"/>
  <c r="AM316" i="6" s="1"/>
  <c r="BA318" i="6"/>
  <c r="BB318" i="6" s="1"/>
  <c r="AL320" i="6"/>
  <c r="AM320" i="6" s="1"/>
  <c r="BA322" i="6"/>
  <c r="BB322" i="6" s="1"/>
  <c r="AL324" i="6"/>
  <c r="AM324" i="6" s="1"/>
  <c r="BA326" i="6"/>
  <c r="BB326" i="6" s="1"/>
  <c r="AL328" i="6"/>
  <c r="AM328" i="6" s="1"/>
  <c r="BA330" i="6"/>
  <c r="BB330" i="6" s="1"/>
  <c r="AL332" i="6"/>
  <c r="AM332" i="6" s="1"/>
  <c r="BA334" i="6"/>
  <c r="BB334" i="6" s="1"/>
  <c r="BP334" i="6"/>
  <c r="BQ334" i="6" s="1"/>
  <c r="BP335" i="6"/>
  <c r="BQ335" i="6" s="1"/>
  <c r="W341" i="6"/>
  <c r="X341" i="6" s="1"/>
  <c r="BA342" i="6"/>
  <c r="BB342" i="6" s="1"/>
  <c r="BP343" i="6"/>
  <c r="BQ343" i="6" s="1"/>
  <c r="W349" i="6"/>
  <c r="X349" i="6" s="1"/>
  <c r="BA350" i="6"/>
  <c r="BB350" i="6" s="1"/>
  <c r="BP351" i="6"/>
  <c r="BQ351" i="6" s="1"/>
  <c r="W357" i="6"/>
  <c r="X357" i="6" s="1"/>
  <c r="BA358" i="6"/>
  <c r="BB358" i="6" s="1"/>
  <c r="BP359" i="6"/>
  <c r="BQ359" i="6" s="1"/>
  <c r="W365" i="6"/>
  <c r="X365" i="6" s="1"/>
  <c r="BA366" i="6"/>
  <c r="BB366" i="6" s="1"/>
  <c r="BP367" i="6"/>
  <c r="BQ367" i="6" s="1"/>
  <c r="W373" i="6"/>
  <c r="X373" i="6" s="1"/>
  <c r="BA374" i="6"/>
  <c r="BB374" i="6" s="1"/>
  <c r="W376" i="6"/>
  <c r="X376" i="6" s="1"/>
  <c r="AL377" i="6"/>
  <c r="AM377" i="6" s="1"/>
  <c r="BP403" i="6"/>
  <c r="BQ403" i="6" s="1"/>
  <c r="BP404" i="6"/>
  <c r="BQ404" i="6" s="1"/>
  <c r="AL405" i="6"/>
  <c r="AM405" i="6" s="1"/>
  <c r="BP411" i="6"/>
  <c r="BQ411" i="6" s="1"/>
  <c r="BP412" i="6"/>
  <c r="BQ412" i="6" s="1"/>
  <c r="AL413" i="6"/>
  <c r="AM413" i="6" s="1"/>
  <c r="BP419" i="6"/>
  <c r="BQ419" i="6" s="1"/>
  <c r="BP420" i="6"/>
  <c r="BQ420" i="6" s="1"/>
  <c r="AL421" i="6"/>
  <c r="AM421" i="6" s="1"/>
  <c r="BP427" i="6"/>
  <c r="BQ427" i="6" s="1"/>
  <c r="AL429" i="6"/>
  <c r="AM429" i="6" s="1"/>
  <c r="BP430" i="6"/>
  <c r="BQ430" i="6" s="1"/>
  <c r="BP435" i="6"/>
  <c r="BQ435" i="6" s="1"/>
  <c r="AL437" i="6"/>
  <c r="AM437" i="6" s="1"/>
  <c r="BP438" i="6"/>
  <c r="BQ438" i="6" s="1"/>
  <c r="BP443" i="6"/>
  <c r="BQ443" i="6" s="1"/>
  <c r="AL445" i="6"/>
  <c r="AM445" i="6" s="1"/>
  <c r="BP446" i="6"/>
  <c r="BQ446" i="6" s="1"/>
  <c r="BP451" i="6"/>
  <c r="BQ451" i="6" s="1"/>
  <c r="AL453" i="6"/>
  <c r="AM453" i="6" s="1"/>
  <c r="BP454" i="6"/>
  <c r="BQ454" i="6" s="1"/>
  <c r="W383" i="6"/>
  <c r="X383" i="6" s="1"/>
  <c r="W385" i="6"/>
  <c r="X385" i="6" s="1"/>
  <c r="W387" i="6"/>
  <c r="X387" i="6" s="1"/>
  <c r="W389" i="6"/>
  <c r="X389" i="6" s="1"/>
  <c r="W391" i="6"/>
  <c r="X391" i="6" s="1"/>
  <c r="W393" i="6"/>
  <c r="X393" i="6" s="1"/>
  <c r="W395" i="6"/>
  <c r="X395" i="6" s="1"/>
  <c r="W397" i="6"/>
  <c r="X397" i="6" s="1"/>
  <c r="BP397" i="6"/>
  <c r="BQ397" i="6" s="1"/>
  <c r="AL375" i="6"/>
  <c r="AM375" i="6" s="1"/>
  <c r="BP398" i="6"/>
  <c r="BQ398" i="6" s="1"/>
  <c r="AL399" i="6"/>
  <c r="AM399" i="6" s="1"/>
  <c r="BP405" i="6"/>
  <c r="BQ405" i="6" s="1"/>
  <c r="BP406" i="6"/>
  <c r="BQ406" i="6" s="1"/>
  <c r="AL407" i="6"/>
  <c r="AM407" i="6" s="1"/>
  <c r="BP413" i="6"/>
  <c r="BQ413" i="6" s="1"/>
  <c r="BP414" i="6"/>
  <c r="BQ414" i="6" s="1"/>
  <c r="AL415" i="6"/>
  <c r="AM415" i="6" s="1"/>
  <c r="BP421" i="6"/>
  <c r="BQ421" i="6" s="1"/>
  <c r="BP422" i="6"/>
  <c r="BQ422" i="6" s="1"/>
  <c r="AL423" i="6"/>
  <c r="AM423" i="6" s="1"/>
  <c r="BP429" i="6"/>
  <c r="BQ429" i="6" s="1"/>
  <c r="AL431" i="6"/>
  <c r="AM431" i="6" s="1"/>
  <c r="BP432" i="6"/>
  <c r="BQ432" i="6" s="1"/>
  <c r="BP437" i="6"/>
  <c r="BQ437" i="6" s="1"/>
  <c r="AL439" i="6"/>
  <c r="AM439" i="6" s="1"/>
  <c r="BP440" i="6"/>
  <c r="BQ440" i="6" s="1"/>
  <c r="BP445" i="6"/>
  <c r="BQ445" i="6" s="1"/>
  <c r="AL447" i="6"/>
  <c r="AM447" i="6" s="1"/>
  <c r="BP448" i="6"/>
  <c r="BQ448" i="6" s="1"/>
  <c r="BP453" i="6"/>
  <c r="BQ453" i="6" s="1"/>
  <c r="AL455" i="6"/>
  <c r="AM455" i="6" s="1"/>
  <c r="BP456" i="6"/>
  <c r="BQ456" i="6" s="1"/>
  <c r="BP458" i="6"/>
  <c r="BQ458" i="6" s="1"/>
  <c r="AL381" i="6"/>
  <c r="AM381" i="6" s="1"/>
  <c r="W384" i="6"/>
  <c r="X384" i="6" s="1"/>
  <c r="W386" i="6"/>
  <c r="X386" i="6" s="1"/>
  <c r="W388" i="6"/>
  <c r="X388" i="6" s="1"/>
  <c r="W390" i="6"/>
  <c r="X390" i="6" s="1"/>
  <c r="W392" i="6"/>
  <c r="X392" i="6" s="1"/>
  <c r="W394" i="6"/>
  <c r="X394" i="6" s="1"/>
  <c r="W396" i="6"/>
  <c r="X396" i="6" s="1"/>
  <c r="W400" i="6"/>
  <c r="X400" i="6" s="1"/>
  <c r="W408" i="6"/>
  <c r="X408" i="6" s="1"/>
  <c r="W416" i="6"/>
  <c r="X416" i="6" s="1"/>
  <c r="W424" i="6"/>
  <c r="X424" i="6" s="1"/>
  <c r="BP468" i="6"/>
  <c r="BQ468" i="6" s="1"/>
  <c r="BP399" i="6"/>
  <c r="BQ399" i="6" s="1"/>
  <c r="BP400" i="6"/>
  <c r="BQ400" i="6" s="1"/>
  <c r="AL401" i="6"/>
  <c r="AM401" i="6" s="1"/>
  <c r="BP407" i="6"/>
  <c r="BQ407" i="6" s="1"/>
  <c r="BP408" i="6"/>
  <c r="BQ408" i="6" s="1"/>
  <c r="AL409" i="6"/>
  <c r="AM409" i="6" s="1"/>
  <c r="BP415" i="6"/>
  <c r="BQ415" i="6" s="1"/>
  <c r="BP416" i="6"/>
  <c r="BQ416" i="6" s="1"/>
  <c r="AL417" i="6"/>
  <c r="AM417" i="6" s="1"/>
  <c r="BP423" i="6"/>
  <c r="BQ423" i="6" s="1"/>
  <c r="BP424" i="6"/>
  <c r="BQ424" i="6" s="1"/>
  <c r="AL425" i="6"/>
  <c r="AM425" i="6" s="1"/>
  <c r="BP426" i="6"/>
  <c r="BQ426" i="6" s="1"/>
  <c r="BP431" i="6"/>
  <c r="BQ431" i="6" s="1"/>
  <c r="AL433" i="6"/>
  <c r="AM433" i="6" s="1"/>
  <c r="BP434" i="6"/>
  <c r="BQ434" i="6" s="1"/>
  <c r="BP439" i="6"/>
  <c r="BQ439" i="6" s="1"/>
  <c r="AL441" i="6"/>
  <c r="AM441" i="6" s="1"/>
  <c r="BP442" i="6"/>
  <c r="BQ442" i="6" s="1"/>
  <c r="BP447" i="6"/>
  <c r="BQ447" i="6" s="1"/>
  <c r="AL449" i="6"/>
  <c r="AM449" i="6" s="1"/>
  <c r="BP450" i="6"/>
  <c r="BQ450" i="6" s="1"/>
  <c r="BP455" i="6"/>
  <c r="BQ455" i="6" s="1"/>
  <c r="W381" i="6"/>
  <c r="X381" i="6" s="1"/>
  <c r="W402" i="6"/>
  <c r="X402" i="6" s="1"/>
  <c r="W410" i="6"/>
  <c r="X410" i="6" s="1"/>
  <c r="W418" i="6"/>
  <c r="X418" i="6" s="1"/>
  <c r="W426" i="6"/>
  <c r="X426" i="6" s="1"/>
  <c r="BP476" i="6"/>
  <c r="BQ476" i="6" s="1"/>
  <c r="AL379" i="6"/>
  <c r="AM379" i="6" s="1"/>
  <c r="AL397" i="6"/>
  <c r="AM397" i="6" s="1"/>
  <c r="BP401" i="6"/>
  <c r="BQ401" i="6" s="1"/>
  <c r="BP402" i="6"/>
  <c r="BQ402" i="6" s="1"/>
  <c r="AL403" i="6"/>
  <c r="AM403" i="6" s="1"/>
  <c r="BP409" i="6"/>
  <c r="BQ409" i="6" s="1"/>
  <c r="BP410" i="6"/>
  <c r="BQ410" i="6" s="1"/>
  <c r="AL411" i="6"/>
  <c r="AM411" i="6" s="1"/>
  <c r="BP417" i="6"/>
  <c r="BQ417" i="6" s="1"/>
  <c r="BP418" i="6"/>
  <c r="BQ418" i="6" s="1"/>
  <c r="AL419" i="6"/>
  <c r="AM419" i="6" s="1"/>
  <c r="BP425" i="6"/>
  <c r="BQ425" i="6" s="1"/>
  <c r="AL427" i="6"/>
  <c r="AM427" i="6" s="1"/>
  <c r="BP428" i="6"/>
  <c r="BQ428" i="6" s="1"/>
  <c r="BP433" i="6"/>
  <c r="BQ433" i="6" s="1"/>
  <c r="AL435" i="6"/>
  <c r="AM435" i="6" s="1"/>
  <c r="BP436" i="6"/>
  <c r="BQ436" i="6" s="1"/>
  <c r="BP441" i="6"/>
  <c r="BQ441" i="6" s="1"/>
  <c r="AL443" i="6"/>
  <c r="AM443" i="6" s="1"/>
  <c r="BP444" i="6"/>
  <c r="BQ444" i="6" s="1"/>
  <c r="BP449" i="6"/>
  <c r="BQ449" i="6" s="1"/>
  <c r="AL451" i="6"/>
  <c r="AM451" i="6" s="1"/>
  <c r="BP452" i="6"/>
  <c r="BQ452" i="6" s="1"/>
  <c r="AL467" i="6"/>
  <c r="AM467" i="6" s="1"/>
  <c r="W469" i="6"/>
  <c r="X469" i="6" s="1"/>
  <c r="AL475" i="6"/>
  <c r="AM475" i="6" s="1"/>
  <c r="W477" i="6"/>
  <c r="X477" i="6" s="1"/>
  <c r="BP469" i="6"/>
  <c r="BQ469" i="6" s="1"/>
  <c r="BA471" i="6"/>
  <c r="BB471" i="6" s="1"/>
  <c r="BP477" i="6"/>
  <c r="BQ477" i="6" s="1"/>
  <c r="BA479" i="6"/>
  <c r="BB479" i="6" s="1"/>
  <c r="BA482" i="6"/>
  <c r="BB482" i="6" s="1"/>
  <c r="BA483" i="6"/>
  <c r="BB483" i="6" s="1"/>
  <c r="W485" i="6"/>
  <c r="X485" i="6" s="1"/>
  <c r="BP485" i="6"/>
  <c r="BQ485" i="6" s="1"/>
  <c r="BA490" i="6"/>
  <c r="BB490" i="6" s="1"/>
  <c r="BA491" i="6"/>
  <c r="BB491" i="6" s="1"/>
  <c r="W493" i="6"/>
  <c r="X493" i="6" s="1"/>
  <c r="BP493" i="6"/>
  <c r="BQ493" i="6" s="1"/>
  <c r="BA498" i="6"/>
  <c r="BB498" i="6" s="1"/>
  <c r="BA499" i="6"/>
  <c r="BB499" i="6" s="1"/>
  <c r="W501" i="6"/>
  <c r="X501" i="6" s="1"/>
  <c r="BP501" i="6"/>
  <c r="BQ501" i="6" s="1"/>
  <c r="BA506" i="6"/>
  <c r="BB506" i="6" s="1"/>
  <c r="BA507" i="6"/>
  <c r="BB507" i="6" s="1"/>
  <c r="AL460" i="6"/>
  <c r="AM460" i="6" s="1"/>
  <c r="AL462" i="6"/>
  <c r="AM462" i="6" s="1"/>
  <c r="AL464" i="6"/>
  <c r="AM464" i="6" s="1"/>
  <c r="W467" i="6"/>
  <c r="X467" i="6" s="1"/>
  <c r="AL472" i="6"/>
  <c r="AM472" i="6" s="1"/>
  <c r="W475" i="6"/>
  <c r="X475" i="6" s="1"/>
  <c r="AL480" i="6"/>
  <c r="AM480" i="6" s="1"/>
  <c r="AL484" i="6"/>
  <c r="AM484" i="6" s="1"/>
  <c r="AL492" i="6"/>
  <c r="AM492" i="6" s="1"/>
  <c r="AL500" i="6"/>
  <c r="AM500" i="6" s="1"/>
  <c r="AL505" i="6"/>
  <c r="AM505" i="6" s="1"/>
  <c r="AL508" i="6"/>
  <c r="AM508" i="6" s="1"/>
  <c r="BP514" i="6"/>
  <c r="BQ514" i="6" s="1"/>
  <c r="BA515" i="6"/>
  <c r="BB515" i="6" s="1"/>
  <c r="BA457" i="6"/>
  <c r="BB457" i="6" s="1"/>
  <c r="W459" i="6"/>
  <c r="X459" i="6" s="1"/>
  <c r="BP467" i="6"/>
  <c r="BQ467" i="6" s="1"/>
  <c r="BA469" i="6"/>
  <c r="BB469" i="6" s="1"/>
  <c r="BP475" i="6"/>
  <c r="BQ475" i="6" s="1"/>
  <c r="BA477" i="6"/>
  <c r="BB477" i="6" s="1"/>
  <c r="BA484" i="6"/>
  <c r="BB484" i="6" s="1"/>
  <c r="BA485" i="6"/>
  <c r="BB485" i="6" s="1"/>
  <c r="W487" i="6"/>
  <c r="X487" i="6" s="1"/>
  <c r="BP487" i="6"/>
  <c r="BQ487" i="6" s="1"/>
  <c r="BA492" i="6"/>
  <c r="BB492" i="6" s="1"/>
  <c r="BA493" i="6"/>
  <c r="BB493" i="6" s="1"/>
  <c r="W495" i="6"/>
  <c r="X495" i="6" s="1"/>
  <c r="BP495" i="6"/>
  <c r="BQ495" i="6" s="1"/>
  <c r="BA500" i="6"/>
  <c r="BB500" i="6" s="1"/>
  <c r="BA501" i="6"/>
  <c r="BB501" i="6" s="1"/>
  <c r="BP503" i="6"/>
  <c r="BQ503" i="6" s="1"/>
  <c r="W461" i="6"/>
  <c r="X461" i="6" s="1"/>
  <c r="W463" i="6"/>
  <c r="X463" i="6" s="1"/>
  <c r="W465" i="6"/>
  <c r="X465" i="6" s="1"/>
  <c r="AL470" i="6"/>
  <c r="AM470" i="6" s="1"/>
  <c r="W473" i="6"/>
  <c r="X473" i="6" s="1"/>
  <c r="AL478" i="6"/>
  <c r="AM478" i="6" s="1"/>
  <c r="W481" i="6"/>
  <c r="X481" i="6" s="1"/>
  <c r="AL483" i="6"/>
  <c r="AM483" i="6" s="1"/>
  <c r="AL491" i="6"/>
  <c r="AM491" i="6" s="1"/>
  <c r="AL499" i="6"/>
  <c r="AM499" i="6" s="1"/>
  <c r="AL507" i="6"/>
  <c r="AM507" i="6" s="1"/>
  <c r="AL510" i="6"/>
  <c r="AM510" i="6" s="1"/>
  <c r="AL525" i="6"/>
  <c r="AM525" i="6" s="1"/>
  <c r="BP465" i="6"/>
  <c r="BQ465" i="6" s="1"/>
  <c r="BA467" i="6"/>
  <c r="BB467" i="6" s="1"/>
  <c r="BP473" i="6"/>
  <c r="BQ473" i="6" s="1"/>
  <c r="BA475" i="6"/>
  <c r="BB475" i="6" s="1"/>
  <c r="BP481" i="6"/>
  <c r="BQ481" i="6" s="1"/>
  <c r="BA486" i="6"/>
  <c r="BB486" i="6" s="1"/>
  <c r="BA487" i="6"/>
  <c r="BB487" i="6" s="1"/>
  <c r="W489" i="6"/>
  <c r="X489" i="6" s="1"/>
  <c r="BP489" i="6"/>
  <c r="BQ489" i="6" s="1"/>
  <c r="BA494" i="6"/>
  <c r="BB494" i="6" s="1"/>
  <c r="BA495" i="6"/>
  <c r="BB495" i="6" s="1"/>
  <c r="W497" i="6"/>
  <c r="X497" i="6" s="1"/>
  <c r="BP497" i="6"/>
  <c r="BQ497" i="6" s="1"/>
  <c r="BA502" i="6"/>
  <c r="BB502" i="6" s="1"/>
  <c r="BA503" i="6"/>
  <c r="BB503" i="6" s="1"/>
  <c r="W505" i="6"/>
  <c r="X505" i="6" s="1"/>
  <c r="BP505" i="6"/>
  <c r="BQ505" i="6" s="1"/>
  <c r="BA510" i="6"/>
  <c r="BB510" i="6" s="1"/>
  <c r="BA511" i="6"/>
  <c r="BB511" i="6" s="1"/>
  <c r="BA514" i="6"/>
  <c r="BB514" i="6" s="1"/>
  <c r="AL468" i="6"/>
  <c r="AM468" i="6" s="1"/>
  <c r="AL469" i="6"/>
  <c r="AM469" i="6" s="1"/>
  <c r="W471" i="6"/>
  <c r="X471" i="6" s="1"/>
  <c r="AL476" i="6"/>
  <c r="AM476" i="6" s="1"/>
  <c r="AL477" i="6"/>
  <c r="AM477" i="6" s="1"/>
  <c r="W479" i="6"/>
  <c r="X479" i="6" s="1"/>
  <c r="AL485" i="6"/>
  <c r="AM485" i="6" s="1"/>
  <c r="AL493" i="6"/>
  <c r="AM493" i="6" s="1"/>
  <c r="AL501" i="6"/>
  <c r="AM501" i="6" s="1"/>
  <c r="AL504" i="6"/>
  <c r="AM504" i="6" s="1"/>
  <c r="AL509" i="6"/>
  <c r="AM509" i="6" s="1"/>
  <c r="AL512" i="6"/>
  <c r="AM512" i="6" s="1"/>
  <c r="AL514" i="6"/>
  <c r="AM514" i="6" s="1"/>
  <c r="AL518" i="6"/>
  <c r="AM518" i="6" s="1"/>
  <c r="BP522" i="6"/>
  <c r="BQ522" i="6" s="1"/>
  <c r="BP523" i="6"/>
  <c r="BQ523" i="6" s="1"/>
  <c r="BA525" i="6"/>
  <c r="BB525" i="6" s="1"/>
  <c r="AL526" i="6"/>
  <c r="AM526" i="6" s="1"/>
  <c r="BP529" i="6"/>
  <c r="BQ529" i="6" s="1"/>
  <c r="AL536" i="6"/>
  <c r="AM536" i="6" s="1"/>
  <c r="BP537" i="6"/>
  <c r="BQ537" i="6" s="1"/>
  <c r="BP545" i="6"/>
  <c r="BQ545" i="6" s="1"/>
  <c r="BP553" i="6"/>
  <c r="BQ553" i="6" s="1"/>
  <c r="BP556" i="6"/>
  <c r="BQ556" i="6" s="1"/>
  <c r="BP561" i="6"/>
  <c r="BQ561" i="6" s="1"/>
  <c r="BP564" i="6"/>
  <c r="BQ564" i="6" s="1"/>
  <c r="BP569" i="6"/>
  <c r="BQ569" i="6" s="1"/>
  <c r="W520" i="6"/>
  <c r="X520" i="6" s="1"/>
  <c r="W528" i="6"/>
  <c r="X528" i="6" s="1"/>
  <c r="W533" i="6"/>
  <c r="X533" i="6" s="1"/>
  <c r="W534" i="6"/>
  <c r="X534" i="6" s="1"/>
  <c r="BA535" i="6"/>
  <c r="BB535" i="6" s="1"/>
  <c r="W541" i="6"/>
  <c r="X541" i="6" s="1"/>
  <c r="W542" i="6"/>
  <c r="X542" i="6" s="1"/>
  <c r="BA543" i="6"/>
  <c r="BB543" i="6" s="1"/>
  <c r="AL544" i="6"/>
  <c r="AM544" i="6" s="1"/>
  <c r="W549" i="6"/>
  <c r="X549" i="6" s="1"/>
  <c r="W550" i="6"/>
  <c r="X550" i="6" s="1"/>
  <c r="BA551" i="6"/>
  <c r="BB551" i="6" s="1"/>
  <c r="AL552" i="6"/>
  <c r="AM552" i="6" s="1"/>
  <c r="W557" i="6"/>
  <c r="X557" i="6" s="1"/>
  <c r="W558" i="6"/>
  <c r="X558" i="6" s="1"/>
  <c r="BA559" i="6"/>
  <c r="BB559" i="6" s="1"/>
  <c r="AL560" i="6"/>
  <c r="AM560" i="6" s="1"/>
  <c r="W514" i="6"/>
  <c r="X514" i="6" s="1"/>
  <c r="W518" i="6"/>
  <c r="X518" i="6" s="1"/>
  <c r="BP520" i="6"/>
  <c r="BQ520" i="6" s="1"/>
  <c r="BP521" i="6"/>
  <c r="BQ521" i="6" s="1"/>
  <c r="BA523" i="6"/>
  <c r="BB523" i="6" s="1"/>
  <c r="AL524" i="6"/>
  <c r="AM524" i="6" s="1"/>
  <c r="BP528" i="6"/>
  <c r="BQ528" i="6" s="1"/>
  <c r="AL530" i="6"/>
  <c r="AM530" i="6" s="1"/>
  <c r="BP531" i="6"/>
  <c r="BQ531" i="6" s="1"/>
  <c r="BP534" i="6"/>
  <c r="BQ534" i="6" s="1"/>
  <c r="AL538" i="6"/>
  <c r="AM538" i="6" s="1"/>
  <c r="BP539" i="6"/>
  <c r="BQ539" i="6" s="1"/>
  <c r="BP542" i="6"/>
  <c r="BQ542" i="6" s="1"/>
  <c r="BP547" i="6"/>
  <c r="BQ547" i="6" s="1"/>
  <c r="BP550" i="6"/>
  <c r="BQ550" i="6" s="1"/>
  <c r="BP558" i="6"/>
  <c r="BQ558" i="6" s="1"/>
  <c r="BP566" i="6"/>
  <c r="BQ566" i="6" s="1"/>
  <c r="W526" i="6"/>
  <c r="X526" i="6" s="1"/>
  <c r="W529" i="6"/>
  <c r="X529" i="6" s="1"/>
  <c r="W535" i="6"/>
  <c r="X535" i="6" s="1"/>
  <c r="W536" i="6"/>
  <c r="X536" i="6" s="1"/>
  <c r="BA537" i="6"/>
  <c r="BB537" i="6" s="1"/>
  <c r="W543" i="6"/>
  <c r="X543" i="6" s="1"/>
  <c r="W544" i="6"/>
  <c r="X544" i="6" s="1"/>
  <c r="BA545" i="6"/>
  <c r="BB545" i="6" s="1"/>
  <c r="AL546" i="6"/>
  <c r="AM546" i="6" s="1"/>
  <c r="W551" i="6"/>
  <c r="X551" i="6" s="1"/>
  <c r="W552" i="6"/>
  <c r="X552" i="6" s="1"/>
  <c r="BA553" i="6"/>
  <c r="BB553" i="6" s="1"/>
  <c r="AL554" i="6"/>
  <c r="AM554" i="6" s="1"/>
  <c r="W559" i="6"/>
  <c r="X559" i="6" s="1"/>
  <c r="W560" i="6"/>
  <c r="X560" i="6" s="1"/>
  <c r="BA561" i="6"/>
  <c r="BB561" i="6" s="1"/>
  <c r="AL562" i="6"/>
  <c r="AM562" i="6" s="1"/>
  <c r="W567" i="6"/>
  <c r="X567" i="6" s="1"/>
  <c r="W568" i="6"/>
  <c r="X568" i="6" s="1"/>
  <c r="AL570" i="6"/>
  <c r="AM570" i="6" s="1"/>
  <c r="BP571" i="6"/>
  <c r="BQ571" i="6" s="1"/>
  <c r="AL516" i="6"/>
  <c r="AM516" i="6" s="1"/>
  <c r="BP518" i="6"/>
  <c r="BQ518" i="6" s="1"/>
  <c r="BP526" i="6"/>
  <c r="BQ526" i="6" s="1"/>
  <c r="BP557" i="6"/>
  <c r="BQ557" i="6" s="1"/>
  <c r="BP560" i="6"/>
  <c r="BQ560" i="6" s="1"/>
  <c r="BP565" i="6"/>
  <c r="BQ565" i="6" s="1"/>
  <c r="BP568" i="6"/>
  <c r="BQ568" i="6" s="1"/>
  <c r="BA521" i="6"/>
  <c r="BB521" i="6" s="1"/>
  <c r="W524" i="6"/>
  <c r="X524" i="6" s="1"/>
  <c r="W530" i="6"/>
  <c r="X530" i="6" s="1"/>
  <c r="BA531" i="6"/>
  <c r="BB531" i="6" s="1"/>
  <c r="W537" i="6"/>
  <c r="X537" i="6" s="1"/>
  <c r="W538" i="6"/>
  <c r="X538" i="6" s="1"/>
  <c r="BA539" i="6"/>
  <c r="BB539" i="6" s="1"/>
  <c r="W545" i="6"/>
  <c r="X545" i="6" s="1"/>
  <c r="W546" i="6"/>
  <c r="X546" i="6" s="1"/>
  <c r="BA547" i="6"/>
  <c r="BB547" i="6" s="1"/>
  <c r="AL548" i="6"/>
  <c r="AM548" i="6" s="1"/>
  <c r="W553" i="6"/>
  <c r="X553" i="6" s="1"/>
  <c r="W554" i="6"/>
  <c r="X554" i="6" s="1"/>
  <c r="BA555" i="6"/>
  <c r="BB555" i="6" s="1"/>
  <c r="AL556" i="6"/>
  <c r="AM556" i="6" s="1"/>
  <c r="BA563" i="6"/>
  <c r="BB563" i="6" s="1"/>
  <c r="W516" i="6"/>
  <c r="X516" i="6" s="1"/>
  <c r="BA519" i="6"/>
  <c r="BB519" i="6" s="1"/>
  <c r="AL520" i="6"/>
  <c r="AM520" i="6" s="1"/>
  <c r="BA527" i="6"/>
  <c r="BB527" i="6" s="1"/>
  <c r="AL528" i="6"/>
  <c r="AM528" i="6" s="1"/>
  <c r="AL534" i="6"/>
  <c r="AM534" i="6" s="1"/>
  <c r="AL542" i="6"/>
  <c r="AM542" i="6" s="1"/>
  <c r="BP570" i="6"/>
  <c r="BQ570" i="6" s="1"/>
  <c r="BA571" i="6"/>
  <c r="BB571" i="6" s="1"/>
  <c r="BP583" i="6"/>
  <c r="BQ583" i="6" s="1"/>
  <c r="W586" i="6"/>
  <c r="X586" i="6" s="1"/>
  <c r="BA587" i="6"/>
  <c r="BB587" i="6" s="1"/>
  <c r="BP589" i="6"/>
  <c r="BQ589" i="6" s="1"/>
  <c r="BP592" i="6"/>
  <c r="BQ592" i="6" s="1"/>
  <c r="W594" i="6"/>
  <c r="X594" i="6" s="1"/>
  <c r="BA595" i="6"/>
  <c r="BB595" i="6" s="1"/>
  <c r="BP597" i="6"/>
  <c r="BQ597" i="6" s="1"/>
  <c r="W602" i="6"/>
  <c r="X602" i="6" s="1"/>
  <c r="BA603" i="6"/>
  <c r="BB603" i="6" s="1"/>
  <c r="BP605" i="6"/>
  <c r="BQ605" i="6" s="1"/>
  <c r="BP606" i="6"/>
  <c r="BQ606" i="6" s="1"/>
  <c r="W610" i="6"/>
  <c r="X610" i="6" s="1"/>
  <c r="BA611" i="6"/>
  <c r="BB611" i="6" s="1"/>
  <c r="BP613" i="6"/>
  <c r="BQ613" i="6" s="1"/>
  <c r="BP614" i="6"/>
  <c r="BQ614" i="6" s="1"/>
  <c r="W618" i="6"/>
  <c r="X618" i="6" s="1"/>
  <c r="BA619" i="6"/>
  <c r="BB619" i="6" s="1"/>
  <c r="BA573" i="6"/>
  <c r="BB573" i="6" s="1"/>
  <c r="BA574" i="6"/>
  <c r="BB574" i="6" s="1"/>
  <c r="BA575" i="6"/>
  <c r="BB575" i="6" s="1"/>
  <c r="BA576" i="6"/>
  <c r="BB576" i="6" s="1"/>
  <c r="BA577" i="6"/>
  <c r="BB577" i="6" s="1"/>
  <c r="BA578" i="6"/>
  <c r="BB578" i="6" s="1"/>
  <c r="BA579" i="6"/>
  <c r="BB579" i="6" s="1"/>
  <c r="BA580" i="6"/>
  <c r="BB580" i="6" s="1"/>
  <c r="BA581" i="6"/>
  <c r="BB581" i="6" s="1"/>
  <c r="BA582" i="6"/>
  <c r="BB582" i="6" s="1"/>
  <c r="BA583" i="6"/>
  <c r="BB583" i="6" s="1"/>
  <c r="BA592" i="6"/>
  <c r="BB592" i="6" s="1"/>
  <c r="BA600" i="6"/>
  <c r="BB600" i="6" s="1"/>
  <c r="BA608" i="6"/>
  <c r="BB608" i="6" s="1"/>
  <c r="BA616" i="6"/>
  <c r="BB616" i="6" s="1"/>
  <c r="W585" i="6"/>
  <c r="X585" i="6" s="1"/>
  <c r="BP586" i="6"/>
  <c r="BQ586" i="6" s="1"/>
  <c r="W588" i="6"/>
  <c r="X588" i="6" s="1"/>
  <c r="BA589" i="6"/>
  <c r="BB589" i="6" s="1"/>
  <c r="BP591" i="6"/>
  <c r="BQ591" i="6" s="1"/>
  <c r="W596" i="6"/>
  <c r="X596" i="6" s="1"/>
  <c r="BA597" i="6"/>
  <c r="BB597" i="6" s="1"/>
  <c r="BP599" i="6"/>
  <c r="BQ599" i="6" s="1"/>
  <c r="BP600" i="6"/>
  <c r="BQ600" i="6" s="1"/>
  <c r="W604" i="6"/>
  <c r="X604" i="6" s="1"/>
  <c r="BA605" i="6"/>
  <c r="BB605" i="6" s="1"/>
  <c r="BP607" i="6"/>
  <c r="BQ607" i="6" s="1"/>
  <c r="BP608" i="6"/>
  <c r="BQ608" i="6" s="1"/>
  <c r="W612" i="6"/>
  <c r="X612" i="6" s="1"/>
  <c r="BP616" i="6"/>
  <c r="BQ616" i="6" s="1"/>
  <c r="W572" i="6"/>
  <c r="X572" i="6" s="1"/>
  <c r="BA586" i="6"/>
  <c r="BB586" i="6" s="1"/>
  <c r="BA615" i="6"/>
  <c r="BB615" i="6" s="1"/>
  <c r="BP617" i="6"/>
  <c r="BQ617" i="6" s="1"/>
  <c r="W573" i="6"/>
  <c r="X573" i="6" s="1"/>
  <c r="W574" i="6"/>
  <c r="X574" i="6" s="1"/>
  <c r="W575" i="6"/>
  <c r="X575" i="6" s="1"/>
  <c r="W576" i="6"/>
  <c r="X576" i="6" s="1"/>
  <c r="W577" i="6"/>
  <c r="X577" i="6" s="1"/>
  <c r="W578" i="6"/>
  <c r="X578" i="6" s="1"/>
  <c r="W579" i="6"/>
  <c r="X579" i="6" s="1"/>
  <c r="W580" i="6"/>
  <c r="X580" i="6" s="1"/>
  <c r="W581" i="6"/>
  <c r="X581" i="6" s="1"/>
  <c r="W582" i="6"/>
  <c r="X582" i="6" s="1"/>
  <c r="W583" i="6"/>
  <c r="X583" i="6" s="1"/>
  <c r="BA585" i="6"/>
  <c r="BB585" i="6" s="1"/>
  <c r="BP584" i="6"/>
  <c r="BQ584" i="6" s="1"/>
  <c r="BP590" i="6"/>
  <c r="BQ590" i="6" s="1"/>
  <c r="W592" i="6"/>
  <c r="X592" i="6" s="1"/>
  <c r="BP598" i="6"/>
  <c r="BQ598" i="6" s="1"/>
  <c r="W600" i="6"/>
  <c r="X600" i="6" s="1"/>
  <c r="BP604" i="6"/>
  <c r="BQ604" i="6" s="1"/>
  <c r="W608" i="6"/>
  <c r="X608" i="6" s="1"/>
  <c r="BP612" i="6"/>
  <c r="BQ612" i="6" s="1"/>
  <c r="W616" i="6"/>
  <c r="X616" i="6" s="1"/>
  <c r="BA623" i="6"/>
  <c r="BB623" i="6" s="1"/>
  <c r="W626" i="6"/>
  <c r="X626" i="6" s="1"/>
  <c r="BA631" i="6"/>
  <c r="BB631" i="6" s="1"/>
  <c r="W634" i="6"/>
  <c r="X634" i="6" s="1"/>
  <c r="W641" i="6"/>
  <c r="X641" i="6" s="1"/>
  <c r="W642" i="6"/>
  <c r="X642" i="6" s="1"/>
  <c r="BA643" i="6"/>
  <c r="BB643" i="6" s="1"/>
  <c r="W649" i="6"/>
  <c r="X649" i="6" s="1"/>
  <c r="W650" i="6"/>
  <c r="X650" i="6" s="1"/>
  <c r="BA651" i="6"/>
  <c r="BB651" i="6" s="1"/>
  <c r="W657" i="6"/>
  <c r="X657" i="6" s="1"/>
  <c r="W658" i="6"/>
  <c r="X658" i="6" s="1"/>
  <c r="BA659" i="6"/>
  <c r="BB659" i="6" s="1"/>
  <c r="W665" i="6"/>
  <c r="X665" i="6" s="1"/>
  <c r="W666" i="6"/>
  <c r="X666" i="6" s="1"/>
  <c r="BA667" i="6"/>
  <c r="BB667" i="6" s="1"/>
  <c r="W673" i="6"/>
  <c r="X673" i="6" s="1"/>
  <c r="W674" i="6"/>
  <c r="X674" i="6" s="1"/>
  <c r="BA675" i="6"/>
  <c r="BB675" i="6" s="1"/>
  <c r="AL676" i="6"/>
  <c r="AM676" i="6" s="1"/>
  <c r="BP678" i="6"/>
  <c r="BQ678" i="6" s="1"/>
  <c r="W682" i="6"/>
  <c r="X682" i="6" s="1"/>
  <c r="AL684" i="6"/>
  <c r="AM684" i="6" s="1"/>
  <c r="W685" i="6"/>
  <c r="X685" i="6" s="1"/>
  <c r="AL620" i="6"/>
  <c r="AM620" i="6" s="1"/>
  <c r="AL622" i="6"/>
  <c r="AM622" i="6" s="1"/>
  <c r="BP626" i="6"/>
  <c r="BQ626" i="6" s="1"/>
  <c r="BP627" i="6"/>
  <c r="BQ627" i="6" s="1"/>
  <c r="BA629" i="6"/>
  <c r="BB629" i="6" s="1"/>
  <c r="AL630" i="6"/>
  <c r="AM630" i="6" s="1"/>
  <c r="BP639" i="6"/>
  <c r="BQ639" i="6" s="1"/>
  <c r="AL646" i="6"/>
  <c r="AM646" i="6" s="1"/>
  <c r="BP647" i="6"/>
  <c r="BQ647" i="6" s="1"/>
  <c r="AL654" i="6"/>
  <c r="AM654" i="6" s="1"/>
  <c r="BP655" i="6"/>
  <c r="BQ655" i="6" s="1"/>
  <c r="AL662" i="6"/>
  <c r="AM662" i="6" s="1"/>
  <c r="BP663" i="6"/>
  <c r="BQ663" i="6" s="1"/>
  <c r="AL670" i="6"/>
  <c r="AM670" i="6" s="1"/>
  <c r="BP671" i="6"/>
  <c r="BQ671" i="6" s="1"/>
  <c r="BP679" i="6"/>
  <c r="BQ679" i="6" s="1"/>
  <c r="W681" i="6"/>
  <c r="X681" i="6" s="1"/>
  <c r="BP686" i="6"/>
  <c r="BQ686" i="6" s="1"/>
  <c r="BA688" i="6"/>
  <c r="BB688" i="6" s="1"/>
  <c r="BP693" i="6"/>
  <c r="BQ693" i="6" s="1"/>
  <c r="W624" i="6"/>
  <c r="X624" i="6" s="1"/>
  <c r="W632" i="6"/>
  <c r="X632" i="6" s="1"/>
  <c r="BP634" i="6"/>
  <c r="BQ634" i="6" s="1"/>
  <c r="W635" i="6"/>
  <c r="X635" i="6" s="1"/>
  <c r="W636" i="6"/>
  <c r="X636" i="6" s="1"/>
  <c r="BA637" i="6"/>
  <c r="BB637" i="6" s="1"/>
  <c r="BP642" i="6"/>
  <c r="BQ642" i="6" s="1"/>
  <c r="W643" i="6"/>
  <c r="X643" i="6" s="1"/>
  <c r="W644" i="6"/>
  <c r="X644" i="6" s="1"/>
  <c r="BA645" i="6"/>
  <c r="BB645" i="6" s="1"/>
  <c r="W651" i="6"/>
  <c r="X651" i="6" s="1"/>
  <c r="W652" i="6"/>
  <c r="X652" i="6" s="1"/>
  <c r="BA653" i="6"/>
  <c r="BB653" i="6" s="1"/>
  <c r="W659" i="6"/>
  <c r="X659" i="6" s="1"/>
  <c r="W660" i="6"/>
  <c r="X660" i="6" s="1"/>
  <c r="BA661" i="6"/>
  <c r="BB661" i="6" s="1"/>
  <c r="W667" i="6"/>
  <c r="X667" i="6" s="1"/>
  <c r="W668" i="6"/>
  <c r="X668" i="6" s="1"/>
  <c r="BA669" i="6"/>
  <c r="BB669" i="6" s="1"/>
  <c r="W676" i="6"/>
  <c r="X676" i="6" s="1"/>
  <c r="BA677" i="6"/>
  <c r="BB677" i="6" s="1"/>
  <c r="AL678" i="6"/>
  <c r="AM678" i="6" s="1"/>
  <c r="W620" i="6"/>
  <c r="X620" i="6" s="1"/>
  <c r="AL628" i="6"/>
  <c r="AM628" i="6" s="1"/>
  <c r="AL640" i="6"/>
  <c r="AM640" i="6" s="1"/>
  <c r="AL648" i="6"/>
  <c r="AM648" i="6" s="1"/>
  <c r="AL656" i="6"/>
  <c r="AM656" i="6" s="1"/>
  <c r="AL664" i="6"/>
  <c r="AM664" i="6" s="1"/>
  <c r="AL672" i="6"/>
  <c r="AM672" i="6" s="1"/>
  <c r="BP674" i="6"/>
  <c r="BQ674" i="6" s="1"/>
  <c r="W622" i="6"/>
  <c r="X622" i="6" s="1"/>
  <c r="W630" i="6"/>
  <c r="X630" i="6" s="1"/>
  <c r="BP630" i="6"/>
  <c r="BQ630" i="6" s="1"/>
  <c r="BP636" i="6"/>
  <c r="BQ636" i="6" s="1"/>
  <c r="W637" i="6"/>
  <c r="X637" i="6" s="1"/>
  <c r="W638" i="6"/>
  <c r="X638" i="6" s="1"/>
  <c r="BA639" i="6"/>
  <c r="BB639" i="6" s="1"/>
  <c r="W645" i="6"/>
  <c r="X645" i="6" s="1"/>
  <c r="W646" i="6"/>
  <c r="X646" i="6" s="1"/>
  <c r="BA647" i="6"/>
  <c r="BB647" i="6" s="1"/>
  <c r="W653" i="6"/>
  <c r="X653" i="6" s="1"/>
  <c r="W654" i="6"/>
  <c r="X654" i="6" s="1"/>
  <c r="BA655" i="6"/>
  <c r="BB655" i="6" s="1"/>
  <c r="W661" i="6"/>
  <c r="X661" i="6" s="1"/>
  <c r="W662" i="6"/>
  <c r="X662" i="6" s="1"/>
  <c r="BA663" i="6"/>
  <c r="BB663" i="6" s="1"/>
  <c r="W669" i="6"/>
  <c r="X669" i="6" s="1"/>
  <c r="W670" i="6"/>
  <c r="X670" i="6" s="1"/>
  <c r="BA671" i="6"/>
  <c r="BB671" i="6" s="1"/>
  <c r="W678" i="6"/>
  <c r="X678" i="6" s="1"/>
  <c r="BA679" i="6"/>
  <c r="BB679" i="6" s="1"/>
  <c r="AL680" i="6"/>
  <c r="AM680" i="6" s="1"/>
  <c r="W686" i="6"/>
  <c r="X686" i="6" s="1"/>
  <c r="AL686" i="6"/>
  <c r="AM686" i="6" s="1"/>
  <c r="W688" i="6"/>
  <c r="X688" i="6" s="1"/>
  <c r="AL692" i="6"/>
  <c r="AM692" i="6" s="1"/>
  <c r="BA695" i="6"/>
  <c r="BB695" i="6" s="1"/>
  <c r="BP620" i="6"/>
  <c r="BQ620" i="6" s="1"/>
  <c r="BP622" i="6"/>
  <c r="BQ622" i="6" s="1"/>
  <c r="BP623" i="6"/>
  <c r="BQ623" i="6" s="1"/>
  <c r="BA625" i="6"/>
  <c r="BB625" i="6" s="1"/>
  <c r="AL626" i="6"/>
  <c r="AM626" i="6" s="1"/>
  <c r="BP631" i="6"/>
  <c r="BQ631" i="6" s="1"/>
  <c r="AL634" i="6"/>
  <c r="AM634" i="6" s="1"/>
  <c r="BP635" i="6"/>
  <c r="BQ635" i="6" s="1"/>
  <c r="AL642" i="6"/>
  <c r="AM642" i="6" s="1"/>
  <c r="BP643" i="6"/>
  <c r="BQ643" i="6" s="1"/>
  <c r="AL650" i="6"/>
  <c r="AM650" i="6" s="1"/>
  <c r="BP651" i="6"/>
  <c r="BQ651" i="6" s="1"/>
  <c r="AL658" i="6"/>
  <c r="AM658" i="6" s="1"/>
  <c r="BP659" i="6"/>
  <c r="BQ659" i="6" s="1"/>
  <c r="AL666" i="6"/>
  <c r="AM666" i="6" s="1"/>
  <c r="BP667" i="6"/>
  <c r="BQ667" i="6" s="1"/>
  <c r="BP675" i="6"/>
  <c r="BQ675" i="6" s="1"/>
  <c r="W677" i="6"/>
  <c r="X677" i="6" s="1"/>
  <c r="BP682" i="6"/>
  <c r="BQ682" i="6" s="1"/>
  <c r="BP683" i="6"/>
  <c r="BQ683" i="6" s="1"/>
  <c r="BA687" i="6"/>
  <c r="BB687" i="6" s="1"/>
  <c r="BP689" i="6"/>
  <c r="BQ689" i="6" s="1"/>
  <c r="BP621" i="6"/>
  <c r="BQ621" i="6" s="1"/>
  <c r="W628" i="6"/>
  <c r="X628" i="6" s="1"/>
  <c r="BA633" i="6"/>
  <c r="BB633" i="6" s="1"/>
  <c r="W639" i="6"/>
  <c r="X639" i="6" s="1"/>
  <c r="W640" i="6"/>
  <c r="X640" i="6" s="1"/>
  <c r="BA641" i="6"/>
  <c r="BB641" i="6" s="1"/>
  <c r="W647" i="6"/>
  <c r="X647" i="6" s="1"/>
  <c r="W648" i="6"/>
  <c r="X648" i="6" s="1"/>
  <c r="BA649" i="6"/>
  <c r="BB649" i="6" s="1"/>
  <c r="W655" i="6"/>
  <c r="X655" i="6" s="1"/>
  <c r="W656" i="6"/>
  <c r="X656" i="6" s="1"/>
  <c r="BA657" i="6"/>
  <c r="BB657" i="6" s="1"/>
  <c r="W663" i="6"/>
  <c r="X663" i="6" s="1"/>
  <c r="W664" i="6"/>
  <c r="X664" i="6" s="1"/>
  <c r="BA665" i="6"/>
  <c r="BB665" i="6" s="1"/>
  <c r="BA673" i="6"/>
  <c r="BB673" i="6" s="1"/>
  <c r="BA681" i="6"/>
  <c r="BB681" i="6" s="1"/>
  <c r="BP687" i="6"/>
  <c r="BQ687" i="6" s="1"/>
  <c r="BA689" i="6"/>
  <c r="BB689" i="6" s="1"/>
  <c r="W687" i="6"/>
  <c r="X687" i="6" s="1"/>
  <c r="BA690" i="6"/>
  <c r="BB690" i="6" s="1"/>
  <c r="BA692" i="6"/>
  <c r="BB692" i="6" s="1"/>
  <c r="AL693" i="6"/>
  <c r="AM693" i="6" s="1"/>
  <c r="AL715" i="6"/>
  <c r="AM715" i="6" s="1"/>
  <c r="AL725" i="6"/>
  <c r="AM725" i="6" s="1"/>
  <c r="BA739" i="6"/>
  <c r="BB739" i="6" s="1"/>
  <c r="BA698" i="6"/>
  <c r="BB698" i="6" s="1"/>
  <c r="AL699" i="6"/>
  <c r="AM699" i="6" s="1"/>
  <c r="BP707" i="6"/>
  <c r="BQ707" i="6" s="1"/>
  <c r="BP739" i="6"/>
  <c r="BQ739" i="6" s="1"/>
  <c r="AL707" i="6"/>
  <c r="AM707" i="6" s="1"/>
  <c r="BA731" i="6"/>
  <c r="BB731" i="6" s="1"/>
  <c r="AL739" i="6"/>
  <c r="AM739" i="6" s="1"/>
  <c r="W689" i="6"/>
  <c r="X689" i="6" s="1"/>
  <c r="W691" i="6"/>
  <c r="X691" i="6" s="1"/>
  <c r="W693" i="6"/>
  <c r="X693" i="6" s="1"/>
  <c r="BP696" i="6"/>
  <c r="BQ696" i="6" s="1"/>
  <c r="BP697" i="6"/>
  <c r="BQ697" i="6" s="1"/>
  <c r="BP700" i="6"/>
  <c r="BQ700" i="6" s="1"/>
  <c r="BP701" i="6"/>
  <c r="BQ701" i="6" s="1"/>
  <c r="BA720" i="6"/>
  <c r="BB720" i="6" s="1"/>
  <c r="W726" i="6"/>
  <c r="X726" i="6" s="1"/>
  <c r="BP731" i="6"/>
  <c r="BQ731" i="6" s="1"/>
  <c r="W699" i="6"/>
  <c r="X699" i="6" s="1"/>
  <c r="AL709" i="6"/>
  <c r="AM709" i="6" s="1"/>
  <c r="AL731" i="6"/>
  <c r="AM731" i="6" s="1"/>
  <c r="BA733" i="6"/>
  <c r="BB733" i="6" s="1"/>
  <c r="AL741" i="6"/>
  <c r="AM741" i="6" s="1"/>
  <c r="W742" i="6"/>
  <c r="X742" i="6" s="1"/>
  <c r="BP688" i="6"/>
  <c r="BQ688" i="6" s="1"/>
  <c r="BP694" i="6"/>
  <c r="BQ694" i="6" s="1"/>
  <c r="BP695" i="6"/>
  <c r="BQ695" i="6" s="1"/>
  <c r="BA696" i="6"/>
  <c r="BB696" i="6" s="1"/>
  <c r="AL697" i="6"/>
  <c r="AM697" i="6" s="1"/>
  <c r="BA700" i="6"/>
  <c r="BB700" i="6" s="1"/>
  <c r="AL701" i="6"/>
  <c r="AM701" i="6" s="1"/>
  <c r="BP702" i="6"/>
  <c r="BQ702" i="6" s="1"/>
  <c r="BA712" i="6"/>
  <c r="BB712" i="6" s="1"/>
  <c r="W718" i="6"/>
  <c r="X718" i="6" s="1"/>
  <c r="BP723" i="6"/>
  <c r="BQ723" i="6" s="1"/>
  <c r="AL687" i="6"/>
  <c r="AM687" i="6" s="1"/>
  <c r="BP690" i="6"/>
  <c r="BQ690" i="6" s="1"/>
  <c r="BP692" i="6"/>
  <c r="BQ692" i="6" s="1"/>
  <c r="AL723" i="6"/>
  <c r="AM723" i="6" s="1"/>
  <c r="W709" i="6"/>
  <c r="X709" i="6" s="1"/>
  <c r="AL710" i="6"/>
  <c r="AM710" i="6" s="1"/>
  <c r="BP714" i="6"/>
  <c r="BQ714" i="6" s="1"/>
  <c r="W717" i="6"/>
  <c r="X717" i="6" s="1"/>
  <c r="AL718" i="6"/>
  <c r="AM718" i="6" s="1"/>
  <c r="BP722" i="6"/>
  <c r="BQ722" i="6" s="1"/>
  <c r="W725" i="6"/>
  <c r="X725" i="6" s="1"/>
  <c r="AL726" i="6"/>
  <c r="AM726" i="6" s="1"/>
  <c r="BP730" i="6"/>
  <c r="BQ730" i="6" s="1"/>
  <c r="W733" i="6"/>
  <c r="X733" i="6" s="1"/>
  <c r="AL734" i="6"/>
  <c r="AM734" i="6" s="1"/>
  <c r="BP738" i="6"/>
  <c r="BQ738" i="6" s="1"/>
  <c r="AL742" i="6"/>
  <c r="AM742" i="6" s="1"/>
  <c r="AL760" i="6"/>
  <c r="AM760" i="6" s="1"/>
  <c r="W761" i="6"/>
  <c r="X761" i="6" s="1"/>
  <c r="W762" i="6"/>
  <c r="X762" i="6" s="1"/>
  <c r="BP762" i="6"/>
  <c r="BQ762" i="6" s="1"/>
  <c r="W766" i="6"/>
  <c r="X766" i="6" s="1"/>
  <c r="BP766" i="6"/>
  <c r="BQ766" i="6" s="1"/>
  <c r="W770" i="6"/>
  <c r="X770" i="6" s="1"/>
  <c r="BP770" i="6"/>
  <c r="BQ770" i="6" s="1"/>
  <c r="AL772" i="6"/>
  <c r="AM772" i="6" s="1"/>
  <c r="W773" i="6"/>
  <c r="X773" i="6" s="1"/>
  <c r="BA775" i="6"/>
  <c r="BB775" i="6" s="1"/>
  <c r="AL780" i="6"/>
  <c r="AM780" i="6" s="1"/>
  <c r="W705" i="6"/>
  <c r="X705" i="6" s="1"/>
  <c r="W741" i="6"/>
  <c r="X741" i="6" s="1"/>
  <c r="BP778" i="6"/>
  <c r="BQ778" i="6" s="1"/>
  <c r="BA779" i="6"/>
  <c r="BB779" i="6" s="1"/>
  <c r="AL706" i="6"/>
  <c r="AM706" i="6" s="1"/>
  <c r="BP708" i="6"/>
  <c r="BQ708" i="6" s="1"/>
  <c r="W711" i="6"/>
  <c r="X711" i="6" s="1"/>
  <c r="AL712" i="6"/>
  <c r="AM712" i="6" s="1"/>
  <c r="BP716" i="6"/>
  <c r="BQ716" i="6" s="1"/>
  <c r="W719" i="6"/>
  <c r="X719" i="6" s="1"/>
  <c r="AL720" i="6"/>
  <c r="AM720" i="6" s="1"/>
  <c r="BP724" i="6"/>
  <c r="BQ724" i="6" s="1"/>
  <c r="W727" i="6"/>
  <c r="X727" i="6" s="1"/>
  <c r="AL728" i="6"/>
  <c r="AM728" i="6" s="1"/>
  <c r="BP732" i="6"/>
  <c r="BQ732" i="6" s="1"/>
  <c r="W735" i="6"/>
  <c r="X735" i="6" s="1"/>
  <c r="AL736" i="6"/>
  <c r="AM736" i="6" s="1"/>
  <c r="BP740" i="6"/>
  <c r="BQ740" i="6" s="1"/>
  <c r="AL744" i="6"/>
  <c r="AM744" i="6" s="1"/>
  <c r="AL746" i="6"/>
  <c r="AM746" i="6" s="1"/>
  <c r="AL748" i="6"/>
  <c r="AM748" i="6" s="1"/>
  <c r="AL750" i="6"/>
  <c r="AM750" i="6" s="1"/>
  <c r="AL752" i="6"/>
  <c r="AM752" i="6" s="1"/>
  <c r="AL754" i="6"/>
  <c r="AM754" i="6" s="1"/>
  <c r="AL756" i="6"/>
  <c r="AM756" i="6" s="1"/>
  <c r="AL758" i="6"/>
  <c r="AM758" i="6" s="1"/>
  <c r="W759" i="6"/>
  <c r="X759" i="6" s="1"/>
  <c r="W760" i="6"/>
  <c r="X760" i="6" s="1"/>
  <c r="BP760" i="6"/>
  <c r="BQ760" i="6" s="1"/>
  <c r="AL764" i="6"/>
  <c r="AM764" i="6" s="1"/>
  <c r="W765" i="6"/>
  <c r="X765" i="6" s="1"/>
  <c r="AL768" i="6"/>
  <c r="AM768" i="6" s="1"/>
  <c r="W769" i="6"/>
  <c r="X769" i="6" s="1"/>
  <c r="BP772" i="6"/>
  <c r="BQ772" i="6" s="1"/>
  <c r="AL774" i="6"/>
  <c r="AM774" i="6" s="1"/>
  <c r="W775" i="6"/>
  <c r="X775" i="6" s="1"/>
  <c r="BA762" i="6"/>
  <c r="BB762" i="6" s="1"/>
  <c r="BA766" i="6"/>
  <c r="BB766" i="6" s="1"/>
  <c r="BA770" i="6"/>
  <c r="BB770" i="6" s="1"/>
  <c r="BP771" i="6"/>
  <c r="BQ771" i="6" s="1"/>
  <c r="W777" i="6"/>
  <c r="X777" i="6" s="1"/>
  <c r="BP710" i="6"/>
  <c r="BQ710" i="6" s="1"/>
  <c r="W713" i="6"/>
  <c r="X713" i="6" s="1"/>
  <c r="BP718" i="6"/>
  <c r="BQ718" i="6" s="1"/>
  <c r="W721" i="6"/>
  <c r="X721" i="6" s="1"/>
  <c r="BP726" i="6"/>
  <c r="BQ726" i="6" s="1"/>
  <c r="W729" i="6"/>
  <c r="X729" i="6" s="1"/>
  <c r="BP734" i="6"/>
  <c r="BQ734" i="6" s="1"/>
  <c r="BP742" i="6"/>
  <c r="BQ742" i="6" s="1"/>
  <c r="W745" i="6"/>
  <c r="X745" i="6" s="1"/>
  <c r="W746" i="6"/>
  <c r="X746" i="6" s="1"/>
  <c r="W747" i="6"/>
  <c r="X747" i="6" s="1"/>
  <c r="W748" i="6"/>
  <c r="X748" i="6" s="1"/>
  <c r="W749" i="6"/>
  <c r="X749" i="6" s="1"/>
  <c r="W750" i="6"/>
  <c r="X750" i="6" s="1"/>
  <c r="W751" i="6"/>
  <c r="X751" i="6" s="1"/>
  <c r="W752" i="6"/>
  <c r="X752" i="6" s="1"/>
  <c r="W753" i="6"/>
  <c r="X753" i="6" s="1"/>
  <c r="W754" i="6"/>
  <c r="X754" i="6" s="1"/>
  <c r="W755" i="6"/>
  <c r="X755" i="6" s="1"/>
  <c r="W756" i="6"/>
  <c r="X756" i="6" s="1"/>
  <c r="W757" i="6"/>
  <c r="X757" i="6" s="1"/>
  <c r="W758" i="6"/>
  <c r="X758" i="6" s="1"/>
  <c r="BP758" i="6"/>
  <c r="BQ758" i="6" s="1"/>
  <c r="BP764" i="6"/>
  <c r="BQ764" i="6" s="1"/>
  <c r="W768" i="6"/>
  <c r="X768" i="6" s="1"/>
  <c r="BP768" i="6"/>
  <c r="BQ768" i="6" s="1"/>
  <c r="BA771" i="6"/>
  <c r="BB771" i="6" s="1"/>
  <c r="BP774" i="6"/>
  <c r="BQ774" i="6" s="1"/>
  <c r="AL776" i="6"/>
  <c r="AM776" i="6" s="1"/>
  <c r="W707" i="6"/>
  <c r="X707" i="6" s="1"/>
  <c r="W737" i="6"/>
  <c r="X737" i="6" s="1"/>
  <c r="BP744" i="6"/>
  <c r="BQ744" i="6" s="1"/>
  <c r="BP746" i="6"/>
  <c r="BQ746" i="6" s="1"/>
  <c r="BP748" i="6"/>
  <c r="BQ748" i="6" s="1"/>
  <c r="BP750" i="6"/>
  <c r="BQ750" i="6" s="1"/>
  <c r="BP752" i="6"/>
  <c r="BQ752" i="6" s="1"/>
  <c r="BP754" i="6"/>
  <c r="BQ754" i="6" s="1"/>
  <c r="BP756" i="6"/>
  <c r="BQ756" i="6" s="1"/>
  <c r="BA760" i="6"/>
  <c r="BB760" i="6" s="1"/>
  <c r="BA772" i="6"/>
  <c r="BB772" i="6" s="1"/>
  <c r="BP773" i="6"/>
  <c r="BQ773" i="6" s="1"/>
  <c r="W779" i="6"/>
  <c r="X779" i="6" s="1"/>
  <c r="BA780" i="6"/>
  <c r="BB780" i="6" s="1"/>
  <c r="AL704" i="6"/>
  <c r="AM704" i="6" s="1"/>
  <c r="AL708" i="6"/>
  <c r="AM708" i="6" s="1"/>
  <c r="BP712" i="6"/>
  <c r="BQ712" i="6" s="1"/>
  <c r="W715" i="6"/>
  <c r="X715" i="6" s="1"/>
  <c r="AL716" i="6"/>
  <c r="AM716" i="6" s="1"/>
  <c r="BP720" i="6"/>
  <c r="BQ720" i="6" s="1"/>
  <c r="W723" i="6"/>
  <c r="X723" i="6" s="1"/>
  <c r="AL724" i="6"/>
  <c r="AM724" i="6" s="1"/>
  <c r="BP728" i="6"/>
  <c r="BQ728" i="6" s="1"/>
  <c r="W731" i="6"/>
  <c r="X731" i="6" s="1"/>
  <c r="AL732" i="6"/>
  <c r="AM732" i="6" s="1"/>
  <c r="BP736" i="6"/>
  <c r="BQ736" i="6" s="1"/>
  <c r="AL740" i="6"/>
  <c r="AM740" i="6" s="1"/>
  <c r="AL762" i="6"/>
  <c r="AM762" i="6" s="1"/>
  <c r="W763" i="6"/>
  <c r="X763" i="6" s="1"/>
  <c r="AL766" i="6"/>
  <c r="AM766" i="6" s="1"/>
  <c r="W767" i="6"/>
  <c r="X767" i="6" s="1"/>
  <c r="AL770" i="6"/>
  <c r="AM770" i="6" s="1"/>
  <c r="W771" i="6"/>
  <c r="X771" i="6" s="1"/>
  <c r="BP776" i="6"/>
  <c r="BQ776" i="6" s="1"/>
  <c r="AL778" i="6"/>
  <c r="AM778" i="6" s="1"/>
  <c r="BO4" i="6" l="1"/>
  <c r="AZ4" i="6"/>
  <c r="AK4" i="6"/>
  <c r="V4" i="6"/>
  <c r="AS4" i="6" l="1"/>
  <c r="AW4" i="6"/>
  <c r="M4" i="6"/>
  <c r="U4" i="6"/>
  <c r="BI4" i="6"/>
  <c r="K4" i="6"/>
  <c r="S4" i="6"/>
  <c r="BG4" i="6"/>
  <c r="AO4" i="6"/>
  <c r="BC4" i="6"/>
  <c r="BK4" i="6"/>
  <c r="AX4" i="6"/>
  <c r="BF4" i="6"/>
  <c r="BN4" i="6"/>
  <c r="Q4" i="6"/>
  <c r="AP4" i="6"/>
  <c r="AT4" i="6"/>
  <c r="AQ4" i="6"/>
  <c r="AY4" i="6"/>
  <c r="AU4" i="6"/>
  <c r="AJ4" i="6"/>
  <c r="AF4" i="6"/>
  <c r="P4" i="6"/>
  <c r="AE4" i="6"/>
  <c r="Y4" i="6"/>
  <c r="J4" i="6"/>
  <c r="AH4" i="6"/>
  <c r="AB4" i="6"/>
  <c r="BJ4" i="6"/>
  <c r="L4" i="6"/>
  <c r="T4" i="6"/>
  <c r="AA4" i="6"/>
  <c r="AR4" i="6"/>
  <c r="AN4" i="6"/>
  <c r="Z4" i="6"/>
  <c r="AG4" i="6"/>
  <c r="AI4" i="6"/>
  <c r="BE4" i="6"/>
  <c r="BM4" i="6"/>
  <c r="AV4" i="6"/>
  <c r="AD4" i="6"/>
  <c r="BH4" i="6"/>
  <c r="BD4" i="6"/>
  <c r="BL4" i="6"/>
  <c r="O4" i="6"/>
  <c r="R4" i="6"/>
  <c r="AC4" i="6"/>
  <c r="N4" i="6"/>
  <c r="AL10" i="6" l="1"/>
  <c r="AM10" i="6" s="1"/>
  <c r="AL18" i="6"/>
  <c r="AM18" i="6" s="1"/>
  <c r="AL24" i="6"/>
  <c r="AM24" i="6" s="1"/>
  <c r="AL16" i="6"/>
  <c r="AM16" i="6" s="1"/>
  <c r="AL14" i="6"/>
  <c r="AM14" i="6" s="1"/>
  <c r="AL28" i="6"/>
  <c r="AM28" i="6" s="1"/>
  <c r="AL26" i="6"/>
  <c r="AM26" i="6" s="1"/>
  <c r="AL12" i="6"/>
  <c r="AM12" i="6" s="1"/>
  <c r="AL7" i="6"/>
  <c r="AM7" i="6" s="1"/>
  <c r="AL9" i="6"/>
  <c r="AL11" i="6"/>
  <c r="AM11" i="6" s="1"/>
  <c r="AL13" i="6"/>
  <c r="AM13" i="6" s="1"/>
  <c r="AL15" i="6"/>
  <c r="AM15" i="6" s="1"/>
  <c r="AL17" i="6"/>
  <c r="AM17" i="6" s="1"/>
  <c r="AL19" i="6"/>
  <c r="AM19" i="6" s="1"/>
  <c r="AL21" i="6"/>
  <c r="AM21" i="6" s="1"/>
  <c r="AL23" i="6"/>
  <c r="AM23" i="6" s="1"/>
  <c r="AL25" i="6"/>
  <c r="AM25" i="6" s="1"/>
  <c r="AL27" i="6"/>
  <c r="AM27" i="6" s="1"/>
  <c r="G12" i="8"/>
  <c r="AL22" i="6"/>
  <c r="AM22" i="6" s="1"/>
  <c r="AL8" i="6"/>
  <c r="AM8" i="6" s="1"/>
  <c r="AL20" i="6"/>
  <c r="AM20" i="6" s="1"/>
  <c r="G11" i="8" l="1"/>
  <c r="G9" i="8"/>
  <c r="G5" i="8"/>
  <c r="G10" i="8"/>
  <c r="G6" i="8"/>
  <c r="G4" i="8"/>
  <c r="G8" i="8"/>
  <c r="AM9" i="6"/>
  <c r="G7" i="8"/>
  <c r="W8" i="6"/>
  <c r="X8" i="6" s="1"/>
  <c r="W10" i="6"/>
  <c r="X10" i="6" s="1"/>
  <c r="W12" i="6"/>
  <c r="X12" i="6" s="1"/>
  <c r="W14" i="6"/>
  <c r="X14" i="6" s="1"/>
  <c r="W16" i="6"/>
  <c r="X16" i="6" s="1"/>
  <c r="W18" i="6"/>
  <c r="X18" i="6" s="1"/>
  <c r="W20" i="6"/>
  <c r="X20" i="6" s="1"/>
  <c r="W22" i="6"/>
  <c r="X22" i="6" s="1"/>
  <c r="W24" i="6"/>
  <c r="X24" i="6" s="1"/>
  <c r="W26" i="6"/>
  <c r="X26" i="6" s="1"/>
  <c r="W28" i="6"/>
  <c r="X28" i="6" s="1"/>
  <c r="W9" i="6"/>
  <c r="W15" i="6"/>
  <c r="X15" i="6" s="1"/>
  <c r="W17" i="6"/>
  <c r="X17" i="6" s="1"/>
  <c r="W19" i="6"/>
  <c r="X19" i="6" s="1"/>
  <c r="W21" i="6"/>
  <c r="X21" i="6" s="1"/>
  <c r="W23" i="6"/>
  <c r="X23" i="6" s="1"/>
  <c r="W25" i="6"/>
  <c r="X25" i="6" s="1"/>
  <c r="W27" i="6"/>
  <c r="X27" i="6" s="1"/>
  <c r="W7" i="6"/>
  <c r="X7" i="6" s="1"/>
  <c r="W11" i="6"/>
  <c r="W13" i="6"/>
  <c r="X13" i="6" s="1"/>
  <c r="L421" i="10"/>
  <c r="L423" i="10"/>
  <c r="L427" i="10"/>
  <c r="L429" i="10"/>
  <c r="L431" i="10"/>
  <c r="L435" i="10"/>
  <c r="L437" i="10"/>
  <c r="L439" i="10"/>
  <c r="L443" i="10"/>
  <c r="L445" i="10"/>
  <c r="L447" i="10"/>
  <c r="L451" i="10"/>
  <c r="L453" i="10"/>
  <c r="L455" i="10"/>
  <c r="L459" i="10"/>
  <c r="L461" i="10"/>
  <c r="L463" i="10"/>
  <c r="L467" i="10"/>
  <c r="L469" i="10"/>
  <c r="L420" i="10"/>
  <c r="L422" i="10"/>
  <c r="L424" i="10"/>
  <c r="L425" i="10"/>
  <c r="L426" i="10"/>
  <c r="L428" i="10"/>
  <c r="L430" i="10"/>
  <c r="L432" i="10"/>
  <c r="L433" i="10"/>
  <c r="L434" i="10"/>
  <c r="L436" i="10"/>
  <c r="L438" i="10"/>
  <c r="L440" i="10"/>
  <c r="L441" i="10"/>
  <c r="L442" i="10"/>
  <c r="L444" i="10"/>
  <c r="L446" i="10"/>
  <c r="L448" i="10"/>
  <c r="L449" i="10"/>
  <c r="L450" i="10"/>
  <c r="L452" i="10"/>
  <c r="L454" i="10"/>
  <c r="L456" i="10"/>
  <c r="L457" i="10"/>
  <c r="L458" i="10"/>
  <c r="L460" i="10"/>
  <c r="L462" i="10"/>
  <c r="L464" i="10"/>
  <c r="L465" i="10"/>
  <c r="L466" i="10"/>
  <c r="L468" i="10"/>
  <c r="N423" i="10"/>
  <c r="O423" i="10" s="1"/>
  <c r="N424" i="10"/>
  <c r="O424" i="10" s="1"/>
  <c r="N425" i="10"/>
  <c r="O425" i="10" s="1"/>
  <c r="N426" i="10"/>
  <c r="O426" i="10" s="1"/>
  <c r="N427" i="10"/>
  <c r="O427" i="10" s="1"/>
  <c r="N428" i="10"/>
  <c r="O428" i="10" s="1"/>
  <c r="N429" i="10"/>
  <c r="O429" i="10" s="1"/>
  <c r="N430" i="10"/>
  <c r="O430" i="10" s="1"/>
  <c r="N431" i="10"/>
  <c r="O431" i="10" s="1"/>
  <c r="N434" i="10"/>
  <c r="O434" i="10" s="1"/>
  <c r="N435" i="10"/>
  <c r="O435" i="10" s="1"/>
  <c r="N436" i="10"/>
  <c r="O436" i="10" s="1"/>
  <c r="N437" i="10"/>
  <c r="O437" i="10" s="1"/>
  <c r="N438" i="10"/>
  <c r="O438" i="10" s="1"/>
  <c r="N439" i="10"/>
  <c r="O439" i="10" s="1"/>
  <c r="N440" i="10"/>
  <c r="O440" i="10" s="1"/>
  <c r="N441" i="10"/>
  <c r="O441" i="10" s="1"/>
  <c r="N442" i="10"/>
  <c r="O442" i="10" s="1"/>
  <c r="N443" i="10"/>
  <c r="O443" i="10" s="1"/>
  <c r="N444" i="10"/>
  <c r="O444" i="10" s="1"/>
  <c r="N445" i="10"/>
  <c r="O445" i="10" s="1"/>
  <c r="N446" i="10"/>
  <c r="O446" i="10" s="1"/>
  <c r="N447" i="10"/>
  <c r="O447" i="10" s="1"/>
  <c r="N448" i="10"/>
  <c r="O448" i="10" s="1"/>
  <c r="N449" i="10"/>
  <c r="O449" i="10" s="1"/>
  <c r="N450" i="10"/>
  <c r="O450" i="10" s="1"/>
  <c r="N451" i="10"/>
  <c r="O451" i="10" s="1"/>
  <c r="N452" i="10"/>
  <c r="O452" i="10" s="1"/>
  <c r="N453" i="10"/>
  <c r="O453" i="10" s="1"/>
  <c r="N454" i="10"/>
  <c r="O454" i="10" s="1"/>
  <c r="N455" i="10"/>
  <c r="O455" i="10" s="1"/>
  <c r="N456" i="10"/>
  <c r="O456" i="10" s="1"/>
  <c r="N457" i="10"/>
  <c r="O457" i="10" s="1"/>
  <c r="N458" i="10"/>
  <c r="O458" i="10" s="1"/>
  <c r="N459" i="10"/>
  <c r="O459" i="10" s="1"/>
  <c r="N460" i="10"/>
  <c r="O460" i="10" s="1"/>
  <c r="N461" i="10"/>
  <c r="O461" i="10" s="1"/>
  <c r="N462" i="10"/>
  <c r="O462" i="10" s="1"/>
  <c r="N463" i="10"/>
  <c r="O463" i="10" s="1"/>
  <c r="N464" i="10"/>
  <c r="O464" i="10" s="1"/>
  <c r="N465" i="10"/>
  <c r="O465" i="10" s="1"/>
  <c r="N466" i="10"/>
  <c r="O466" i="10" s="1"/>
  <c r="N467" i="10"/>
  <c r="O467" i="10" s="1"/>
  <c r="N468" i="10"/>
  <c r="O468" i="10" s="1"/>
  <c r="N469" i="10"/>
  <c r="O469" i="10" s="1"/>
  <c r="Q423" i="10"/>
  <c r="R423" i="10" s="1"/>
  <c r="Q424" i="10"/>
  <c r="R424" i="10" s="1"/>
  <c r="Q425" i="10"/>
  <c r="R425" i="10" s="1"/>
  <c r="Q426" i="10"/>
  <c r="R426" i="10" s="1"/>
  <c r="Q427" i="10"/>
  <c r="R427" i="10" s="1"/>
  <c r="Q428" i="10"/>
  <c r="R428" i="10" s="1"/>
  <c r="Q429" i="10"/>
  <c r="R429" i="10" s="1"/>
  <c r="Q430" i="10"/>
  <c r="R430" i="10" s="1"/>
  <c r="Q431" i="10"/>
  <c r="R431" i="10" s="1"/>
  <c r="Q434" i="10"/>
  <c r="R434" i="10" s="1"/>
  <c r="Q435" i="10"/>
  <c r="R435" i="10" s="1"/>
  <c r="Q436" i="10"/>
  <c r="R436" i="10" s="1"/>
  <c r="Q437" i="10"/>
  <c r="R437" i="10" s="1"/>
  <c r="Q438" i="10"/>
  <c r="R438" i="10" s="1"/>
  <c r="Q439" i="10"/>
  <c r="R439" i="10" s="1"/>
  <c r="Q440" i="10"/>
  <c r="R440" i="10" s="1"/>
  <c r="Q441" i="10"/>
  <c r="R441" i="10" s="1"/>
  <c r="Q442" i="10"/>
  <c r="R442" i="10" s="1"/>
  <c r="Q443" i="10"/>
  <c r="R443" i="10" s="1"/>
  <c r="Q444" i="10"/>
  <c r="R444" i="10" s="1"/>
  <c r="Q445" i="10"/>
  <c r="R445" i="10" s="1"/>
  <c r="Q446" i="10"/>
  <c r="R446" i="10" s="1"/>
  <c r="Q447" i="10"/>
  <c r="R447" i="10" s="1"/>
  <c r="Q448" i="10"/>
  <c r="R448" i="10" s="1"/>
  <c r="Q449" i="10"/>
  <c r="R449" i="10" s="1"/>
  <c r="Q450" i="10"/>
  <c r="R450" i="10" s="1"/>
  <c r="Q451" i="10"/>
  <c r="R451" i="10" s="1"/>
  <c r="Q452" i="10"/>
  <c r="R452" i="10" s="1"/>
  <c r="Q453" i="10"/>
  <c r="R453" i="10" s="1"/>
  <c r="Q454" i="10"/>
  <c r="R454" i="10" s="1"/>
  <c r="Q455" i="10"/>
  <c r="R455" i="10" s="1"/>
  <c r="Q456" i="10"/>
  <c r="R456" i="10" s="1"/>
  <c r="Q457" i="10"/>
  <c r="R457" i="10" s="1"/>
  <c r="Q458" i="10"/>
  <c r="R458" i="10" s="1"/>
  <c r="Q459" i="10"/>
  <c r="R459" i="10" s="1"/>
  <c r="Q460" i="10"/>
  <c r="R460" i="10" s="1"/>
  <c r="Q461" i="10"/>
  <c r="R461" i="10" s="1"/>
  <c r="Q462" i="10"/>
  <c r="R462" i="10" s="1"/>
  <c r="Q463" i="10"/>
  <c r="R463" i="10" s="1"/>
  <c r="Q464" i="10"/>
  <c r="R464" i="10" s="1"/>
  <c r="Q465" i="10"/>
  <c r="R465" i="10" s="1"/>
  <c r="Q466" i="10"/>
  <c r="R466" i="10" s="1"/>
  <c r="Q467" i="10"/>
  <c r="R467" i="10" s="1"/>
  <c r="Q468" i="10"/>
  <c r="R468" i="10" s="1"/>
  <c r="Q469" i="10"/>
  <c r="R469" i="10" s="1"/>
  <c r="T423" i="10"/>
  <c r="U423" i="10" s="1"/>
  <c r="T424" i="10"/>
  <c r="U424" i="10" s="1"/>
  <c r="T425" i="10"/>
  <c r="U425" i="10" s="1"/>
  <c r="T426" i="10"/>
  <c r="U426" i="10" s="1"/>
  <c r="T427" i="10"/>
  <c r="U427" i="10" s="1"/>
  <c r="T428" i="10"/>
  <c r="U428" i="10" s="1"/>
  <c r="T429" i="10"/>
  <c r="U429" i="10" s="1"/>
  <c r="T430" i="10"/>
  <c r="U430" i="10" s="1"/>
  <c r="T431" i="10"/>
  <c r="U431" i="10" s="1"/>
  <c r="T434" i="10"/>
  <c r="U434" i="10" s="1"/>
  <c r="T435" i="10"/>
  <c r="U435" i="10" s="1"/>
  <c r="T436" i="10"/>
  <c r="U436" i="10" s="1"/>
  <c r="T437" i="10"/>
  <c r="U437" i="10" s="1"/>
  <c r="T438" i="10"/>
  <c r="U438" i="10" s="1"/>
  <c r="T439" i="10"/>
  <c r="U439" i="10" s="1"/>
  <c r="T440" i="10"/>
  <c r="U440" i="10" s="1"/>
  <c r="T441" i="10"/>
  <c r="U441" i="10" s="1"/>
  <c r="T442" i="10"/>
  <c r="U442" i="10" s="1"/>
  <c r="T443" i="10"/>
  <c r="U443" i="10" s="1"/>
  <c r="T444" i="10"/>
  <c r="U444" i="10" s="1"/>
  <c r="T445" i="10"/>
  <c r="U445" i="10" s="1"/>
  <c r="T446" i="10"/>
  <c r="U446" i="10" s="1"/>
  <c r="T447" i="10"/>
  <c r="U447" i="10" s="1"/>
  <c r="T448" i="10"/>
  <c r="U448" i="10" s="1"/>
  <c r="T449" i="10"/>
  <c r="U449" i="10" s="1"/>
  <c r="T450" i="10"/>
  <c r="U450" i="10" s="1"/>
  <c r="T451" i="10"/>
  <c r="U451" i="10" s="1"/>
  <c r="T452" i="10"/>
  <c r="U452" i="10" s="1"/>
  <c r="T453" i="10"/>
  <c r="U453" i="10" s="1"/>
  <c r="T454" i="10"/>
  <c r="U454" i="10" s="1"/>
  <c r="T455" i="10"/>
  <c r="U455" i="10" s="1"/>
  <c r="T456" i="10"/>
  <c r="U456" i="10" s="1"/>
  <c r="T457" i="10"/>
  <c r="U457" i="10" s="1"/>
  <c r="T458" i="10"/>
  <c r="U458" i="10" s="1"/>
  <c r="T459" i="10"/>
  <c r="U459" i="10" s="1"/>
  <c r="T460" i="10"/>
  <c r="U460" i="10" s="1"/>
  <c r="T461" i="10"/>
  <c r="U461" i="10" s="1"/>
  <c r="T462" i="10"/>
  <c r="U462" i="10" s="1"/>
  <c r="T463" i="10"/>
  <c r="U463" i="10" s="1"/>
  <c r="T464" i="10"/>
  <c r="U464" i="10" s="1"/>
  <c r="T465" i="10"/>
  <c r="U465" i="10" s="1"/>
  <c r="T466" i="10"/>
  <c r="U466" i="10" s="1"/>
  <c r="T467" i="10"/>
  <c r="U467" i="10" s="1"/>
  <c r="T468" i="10"/>
  <c r="U468" i="10" s="1"/>
  <c r="T469" i="10"/>
  <c r="U469" i="10" s="1"/>
  <c r="F11" i="8" l="1"/>
  <c r="F6" i="8"/>
  <c r="X9" i="6"/>
  <c r="F7" i="8"/>
  <c r="F8" i="8"/>
  <c r="F5" i="8"/>
  <c r="F9" i="8"/>
  <c r="F12" i="8"/>
  <c r="F10" i="8"/>
  <c r="F4" i="8"/>
  <c r="X11" i="6"/>
  <c r="F13" i="8" l="1"/>
  <c r="T420" i="10"/>
  <c r="U420" i="10" s="1"/>
  <c r="T421" i="10"/>
  <c r="U421" i="10" s="1"/>
  <c r="T422" i="10"/>
  <c r="U422" i="10" s="1"/>
  <c r="T432" i="10"/>
  <c r="U432" i="10" s="1"/>
  <c r="T433" i="10"/>
  <c r="U433" i="10" s="1"/>
  <c r="Q422" i="10" l="1"/>
  <c r="R422" i="10" s="1"/>
  <c r="Q421" i="10"/>
  <c r="R421" i="10" s="1"/>
  <c r="Q432" i="10" l="1"/>
  <c r="R432" i="10" s="1"/>
  <c r="Q433" i="10"/>
  <c r="R433" i="10" s="1"/>
  <c r="N432" i="10"/>
  <c r="O432" i="10" s="1"/>
  <c r="N433" i="10"/>
  <c r="O433" i="10" s="1"/>
  <c r="S4" i="10" l="1"/>
  <c r="P4" i="10"/>
  <c r="M4" i="10"/>
  <c r="J4" i="10"/>
  <c r="R417" i="10" l="1"/>
  <c r="Q420" i="10"/>
  <c r="R420" i="10" s="1"/>
  <c r="R419" i="10"/>
  <c r="R416" i="10"/>
  <c r="R418" i="10"/>
  <c r="R415" i="10"/>
  <c r="U417" i="10"/>
  <c r="R414" i="10"/>
  <c r="U419" i="10" l="1"/>
  <c r="U415" i="10"/>
  <c r="U418" i="10"/>
  <c r="U416" i="10"/>
  <c r="U414" i="10"/>
  <c r="N421" i="10"/>
  <c r="O421" i="10" s="1"/>
  <c r="N420" i="10"/>
  <c r="O420" i="10" s="1"/>
  <c r="N422" i="10"/>
  <c r="O422" i="10" s="1"/>
  <c r="O417" i="10" l="1"/>
  <c r="O415" i="10"/>
  <c r="L416" i="10"/>
  <c r="L419" i="10"/>
  <c r="L414" i="10"/>
  <c r="L417" i="10"/>
  <c r="L418" i="10"/>
  <c r="L415" i="10"/>
  <c r="O418" i="10"/>
  <c r="O416" i="10"/>
  <c r="O419" i="10"/>
  <c r="O414" i="10"/>
  <c r="L413" i="10" l="1"/>
  <c r="R413" i="10" l="1"/>
  <c r="O413" i="10"/>
  <c r="U413" i="10"/>
  <c r="U409" i="10" l="1"/>
  <c r="U408" i="10"/>
  <c r="U410" i="10"/>
  <c r="U407" i="10"/>
  <c r="U411" i="10"/>
  <c r="U412" i="10"/>
  <c r="R409" i="10" l="1"/>
  <c r="R407" i="10"/>
  <c r="R412" i="10"/>
  <c r="R411" i="10"/>
  <c r="R410" i="10"/>
  <c r="R408" i="10"/>
  <c r="O409" i="10" l="1"/>
  <c r="O410" i="10"/>
  <c r="O411" i="10"/>
  <c r="O412" i="10"/>
  <c r="O407" i="10"/>
  <c r="O408" i="10"/>
  <c r="L409" i="10" l="1"/>
  <c r="L407" i="10"/>
  <c r="L412" i="10"/>
  <c r="L410" i="10"/>
  <c r="L408" i="10"/>
  <c r="L411" i="10"/>
  <c r="R405" i="10" l="1"/>
  <c r="O406" i="10"/>
  <c r="U406" i="10"/>
  <c r="O405" i="10"/>
  <c r="L405" i="10"/>
  <c r="L406" i="10"/>
  <c r="R406" i="10"/>
  <c r="U405" i="10"/>
  <c r="O395" i="10" l="1"/>
  <c r="O399" i="10"/>
  <c r="O402" i="10"/>
  <c r="R395" i="10"/>
  <c r="R396" i="10"/>
  <c r="R398" i="10"/>
  <c r="R400" i="10"/>
  <c r="R402" i="10"/>
  <c r="U394" i="10"/>
  <c r="U395" i="10"/>
  <c r="U396" i="10"/>
  <c r="U397" i="10"/>
  <c r="U398" i="10"/>
  <c r="U399" i="10"/>
  <c r="U400" i="10"/>
  <c r="U401" i="10"/>
  <c r="U402" i="10"/>
  <c r="U403" i="10"/>
  <c r="U404" i="10"/>
  <c r="O397" i="10"/>
  <c r="O400" i="10"/>
  <c r="O403" i="10"/>
  <c r="L394" i="10"/>
  <c r="L395" i="10"/>
  <c r="L396" i="10"/>
  <c r="L397" i="10"/>
  <c r="L398" i="10"/>
  <c r="L399" i="10"/>
  <c r="L400" i="10"/>
  <c r="L401" i="10"/>
  <c r="L402" i="10"/>
  <c r="L403" i="10"/>
  <c r="L404" i="10"/>
  <c r="O396" i="10"/>
  <c r="O404" i="10"/>
  <c r="O394" i="10"/>
  <c r="O398" i="10"/>
  <c r="O401" i="10"/>
  <c r="R394" i="10"/>
  <c r="R397" i="10"/>
  <c r="R399" i="10"/>
  <c r="R401" i="10"/>
  <c r="R403" i="10"/>
  <c r="R404" i="10"/>
  <c r="F1" i="8"/>
  <c r="U393" i="10"/>
  <c r="U392" i="10"/>
  <c r="U391" i="10"/>
  <c r="U390" i="10"/>
  <c r="U389" i="10"/>
  <c r="U388" i="10"/>
  <c r="U387" i="10"/>
  <c r="U386" i="10"/>
  <c r="U385" i="10"/>
  <c r="U384" i="10"/>
  <c r="U383" i="10"/>
  <c r="U382" i="10"/>
  <c r="U381" i="10"/>
  <c r="U380" i="10"/>
  <c r="U379" i="10"/>
  <c r="U378" i="10"/>
  <c r="U377" i="10"/>
  <c r="U376" i="10"/>
  <c r="U375" i="10"/>
  <c r="U374" i="10"/>
  <c r="U373" i="10"/>
  <c r="U372" i="10"/>
  <c r="U371" i="10"/>
  <c r="U370" i="10"/>
  <c r="U369" i="10"/>
  <c r="U368" i="10"/>
  <c r="U367" i="10"/>
  <c r="U366" i="10"/>
  <c r="U365" i="10"/>
  <c r="U364" i="10"/>
  <c r="U363" i="10"/>
  <c r="U362" i="10"/>
  <c r="U361" i="10"/>
  <c r="U360" i="10"/>
  <c r="U359" i="10"/>
  <c r="U358" i="10"/>
  <c r="U357" i="10"/>
  <c r="U356" i="10"/>
  <c r="U355" i="10"/>
  <c r="U354" i="10"/>
  <c r="U353" i="10"/>
  <c r="U352" i="10"/>
  <c r="U351" i="10"/>
  <c r="U350" i="10"/>
  <c r="U349" i="10"/>
  <c r="U348" i="10"/>
  <c r="U347" i="10"/>
  <c r="U346" i="10"/>
  <c r="U345" i="10"/>
  <c r="U344" i="10"/>
  <c r="U343" i="10"/>
  <c r="U342" i="10"/>
  <c r="U341" i="10"/>
  <c r="U340" i="10"/>
  <c r="U339" i="10"/>
  <c r="U338" i="10"/>
  <c r="U337" i="10"/>
  <c r="U336" i="10"/>
  <c r="U335" i="10"/>
  <c r="U334" i="10"/>
  <c r="U333" i="10"/>
  <c r="U332" i="10"/>
  <c r="U331" i="10"/>
  <c r="U330" i="10"/>
  <c r="U329" i="10"/>
  <c r="U328" i="10"/>
  <c r="U327" i="10"/>
  <c r="U326" i="10"/>
  <c r="U325" i="10"/>
  <c r="U324" i="10"/>
  <c r="U323" i="10"/>
  <c r="U322" i="10"/>
  <c r="U321" i="10"/>
  <c r="U320" i="10"/>
  <c r="U319" i="10"/>
  <c r="U318" i="10"/>
  <c r="U317" i="10"/>
  <c r="U316" i="10"/>
  <c r="U315" i="10"/>
  <c r="U314" i="10"/>
  <c r="U313" i="10"/>
  <c r="U312" i="10"/>
  <c r="U311" i="10"/>
  <c r="U310" i="10"/>
  <c r="U309" i="10"/>
  <c r="U308" i="10"/>
  <c r="U307" i="10"/>
  <c r="U306" i="10"/>
  <c r="U305" i="10"/>
  <c r="U304" i="10"/>
  <c r="U303" i="10"/>
  <c r="U302" i="10"/>
  <c r="U301" i="10"/>
  <c r="U300" i="10"/>
  <c r="U299" i="10"/>
  <c r="U298" i="10"/>
  <c r="U297" i="10"/>
  <c r="U296" i="10"/>
  <c r="U295" i="10"/>
  <c r="U294" i="10"/>
  <c r="U293" i="10"/>
  <c r="U292" i="10"/>
  <c r="U291" i="10"/>
  <c r="U290" i="10"/>
  <c r="U289" i="10"/>
  <c r="U288" i="10"/>
  <c r="U287" i="10"/>
  <c r="U286" i="10"/>
  <c r="U285" i="10"/>
  <c r="U284" i="10"/>
  <c r="U283" i="10"/>
  <c r="U282" i="10"/>
  <c r="U281" i="10"/>
  <c r="U280" i="10"/>
  <c r="U279" i="10"/>
  <c r="U278" i="10"/>
  <c r="U277" i="10"/>
  <c r="U276" i="10"/>
  <c r="U275" i="10"/>
  <c r="U274" i="10"/>
  <c r="U273" i="10"/>
  <c r="U272" i="10"/>
  <c r="U271" i="10"/>
  <c r="U270" i="10"/>
  <c r="U269" i="10"/>
  <c r="U268" i="10"/>
  <c r="U267" i="10"/>
  <c r="U266" i="10"/>
  <c r="U265" i="10"/>
  <c r="U264" i="10"/>
  <c r="U263" i="10"/>
  <c r="U262" i="10"/>
  <c r="U261" i="10"/>
  <c r="U260" i="10"/>
  <c r="U259" i="10"/>
  <c r="U258" i="10"/>
  <c r="U257" i="10"/>
  <c r="U256" i="10"/>
  <c r="U255" i="10"/>
  <c r="U254" i="10"/>
  <c r="U253" i="10"/>
  <c r="U252" i="10"/>
  <c r="U251" i="10"/>
  <c r="U250" i="10"/>
  <c r="U249" i="10"/>
  <c r="U248" i="10"/>
  <c r="U247" i="10"/>
  <c r="U246" i="10"/>
  <c r="U245" i="10"/>
  <c r="U244" i="10"/>
  <c r="U243" i="10"/>
  <c r="U242" i="10"/>
  <c r="U241" i="10"/>
  <c r="U240" i="10"/>
  <c r="U239" i="10"/>
  <c r="U238" i="10"/>
  <c r="U237" i="10"/>
  <c r="U236" i="10"/>
  <c r="U235" i="10"/>
  <c r="U234" i="10"/>
  <c r="U233" i="10"/>
  <c r="U232" i="10"/>
  <c r="U231" i="10"/>
  <c r="U230" i="10"/>
  <c r="U229" i="10"/>
  <c r="U228" i="10"/>
  <c r="U227" i="10"/>
  <c r="U226" i="10"/>
  <c r="U225" i="10"/>
  <c r="U224" i="10"/>
  <c r="U223" i="10"/>
  <c r="U222" i="10"/>
  <c r="U221" i="10"/>
  <c r="U220" i="10"/>
  <c r="U219" i="10"/>
  <c r="U218" i="10"/>
  <c r="U217" i="10"/>
  <c r="U216" i="10"/>
  <c r="U215" i="10"/>
  <c r="U214" i="10"/>
  <c r="U213" i="10"/>
  <c r="U212" i="10"/>
  <c r="U211" i="10"/>
  <c r="U210" i="10"/>
  <c r="U209" i="10"/>
  <c r="U208" i="10"/>
  <c r="U207" i="10"/>
  <c r="U206" i="10"/>
  <c r="U205" i="10"/>
  <c r="U204" i="10"/>
  <c r="U203" i="10"/>
  <c r="U202" i="10"/>
  <c r="U201" i="10"/>
  <c r="U200" i="10"/>
  <c r="U198" i="10"/>
  <c r="U197" i="10"/>
  <c r="U196" i="10"/>
  <c r="U195" i="10"/>
  <c r="U194" i="10"/>
  <c r="U193" i="10"/>
  <c r="U192" i="10"/>
  <c r="U191" i="10"/>
  <c r="U190" i="10"/>
  <c r="U189" i="10"/>
  <c r="U188" i="10"/>
  <c r="U186" i="10"/>
  <c r="U185" i="10"/>
  <c r="U184" i="10"/>
  <c r="U183" i="10"/>
  <c r="U182" i="10"/>
  <c r="U181" i="10"/>
  <c r="U180" i="10"/>
  <c r="U179" i="10"/>
  <c r="U178" i="10"/>
  <c r="U177" i="10"/>
  <c r="U176" i="10"/>
  <c r="U175" i="10"/>
  <c r="U174" i="10"/>
  <c r="U173" i="10"/>
  <c r="U172" i="10"/>
  <c r="U171" i="10"/>
  <c r="U170" i="10"/>
  <c r="U169" i="10"/>
  <c r="U168" i="10"/>
  <c r="U167" i="10"/>
  <c r="U166" i="10"/>
  <c r="U165" i="10"/>
  <c r="U164" i="10"/>
  <c r="I12" i="8"/>
  <c r="I11" i="8"/>
  <c r="U161" i="10"/>
  <c r="U160" i="10"/>
  <c r="U159" i="10"/>
  <c r="U158" i="10"/>
  <c r="U157" i="10"/>
  <c r="U156" i="10"/>
  <c r="U155" i="10"/>
  <c r="U154" i="10"/>
  <c r="U153" i="10"/>
  <c r="U152" i="10"/>
  <c r="U151" i="10"/>
  <c r="U150" i="10"/>
  <c r="U149" i="10"/>
  <c r="U148" i="10"/>
  <c r="U147" i="10"/>
  <c r="U146" i="10"/>
  <c r="U145" i="10"/>
  <c r="U144" i="10"/>
  <c r="U143" i="10"/>
  <c r="U142" i="10"/>
  <c r="U141" i="10"/>
  <c r="U140" i="10"/>
  <c r="U139" i="10"/>
  <c r="U138" i="10"/>
  <c r="U137" i="10"/>
  <c r="U136" i="10"/>
  <c r="U135" i="10"/>
  <c r="U134" i="10"/>
  <c r="U133" i="10"/>
  <c r="U132" i="10"/>
  <c r="U130" i="10"/>
  <c r="U129" i="10"/>
  <c r="U128" i="10"/>
  <c r="U127" i="10"/>
  <c r="U126" i="10"/>
  <c r="U125" i="10"/>
  <c r="U124" i="10"/>
  <c r="U123" i="10"/>
  <c r="U122" i="10"/>
  <c r="U121" i="10"/>
  <c r="U120" i="10"/>
  <c r="U119" i="10"/>
  <c r="U118" i="10"/>
  <c r="U117" i="10"/>
  <c r="U116" i="10"/>
  <c r="U115" i="10"/>
  <c r="U114" i="10"/>
  <c r="U113" i="10"/>
  <c r="U112" i="10"/>
  <c r="U111" i="10"/>
  <c r="U110" i="10"/>
  <c r="U109" i="10"/>
  <c r="U108" i="10"/>
  <c r="U107" i="10"/>
  <c r="U106" i="10"/>
  <c r="U105" i="10"/>
  <c r="U104" i="10"/>
  <c r="U103" i="10"/>
  <c r="U102" i="10"/>
  <c r="U101" i="10"/>
  <c r="U100" i="10"/>
  <c r="U99" i="10"/>
  <c r="U98" i="10"/>
  <c r="U97" i="10"/>
  <c r="U96" i="10"/>
  <c r="U95" i="10"/>
  <c r="U94" i="10"/>
  <c r="U92" i="10"/>
  <c r="U91" i="10"/>
  <c r="U90" i="10"/>
  <c r="U89" i="10"/>
  <c r="U88" i="10"/>
  <c r="U87" i="10"/>
  <c r="U86" i="10"/>
  <c r="U85" i="10"/>
  <c r="U84" i="10"/>
  <c r="U83" i="10"/>
  <c r="U82" i="10"/>
  <c r="U81" i="10"/>
  <c r="U80" i="10"/>
  <c r="U79" i="10"/>
  <c r="U77" i="10"/>
  <c r="U76" i="10"/>
  <c r="U75" i="10"/>
  <c r="U74" i="10"/>
  <c r="U73" i="10"/>
  <c r="U72" i="10"/>
  <c r="U71" i="10"/>
  <c r="U70" i="10"/>
  <c r="U69" i="10"/>
  <c r="U68" i="10"/>
  <c r="U67" i="10"/>
  <c r="U66" i="10"/>
  <c r="U65" i="10"/>
  <c r="U64" i="10"/>
  <c r="U63" i="10"/>
  <c r="U62" i="10"/>
  <c r="U61" i="10"/>
  <c r="U60" i="10"/>
  <c r="U59" i="10"/>
  <c r="U58" i="10"/>
  <c r="U57" i="10"/>
  <c r="U56" i="10"/>
  <c r="U55" i="10"/>
  <c r="U54" i="10"/>
  <c r="U53" i="10"/>
  <c r="U52" i="10"/>
  <c r="U51" i="10"/>
  <c r="U50" i="10"/>
  <c r="U49" i="10"/>
  <c r="U48" i="10"/>
  <c r="U47" i="10"/>
  <c r="U46" i="10"/>
  <c r="U45" i="10"/>
  <c r="U44" i="10"/>
  <c r="U43" i="10"/>
  <c r="U42" i="10"/>
  <c r="U40" i="10"/>
  <c r="U39" i="10"/>
  <c r="U38" i="10"/>
  <c r="U37" i="10"/>
  <c r="U36" i="10"/>
  <c r="U35" i="10"/>
  <c r="U34" i="10"/>
  <c r="U33" i="10"/>
  <c r="U32" i="10"/>
  <c r="U31" i="10"/>
  <c r="U30" i="10"/>
  <c r="U29" i="10"/>
  <c r="BP28" i="6"/>
  <c r="U28" i="10" s="1"/>
  <c r="BP27" i="6"/>
  <c r="U27" i="10" s="1"/>
  <c r="BP26" i="6"/>
  <c r="U26" i="10" s="1"/>
  <c r="BP25" i="6"/>
  <c r="U25" i="10" s="1"/>
  <c r="BP24" i="6"/>
  <c r="U24" i="10" s="1"/>
  <c r="BP23" i="6"/>
  <c r="U23" i="10" s="1"/>
  <c r="BP22" i="6"/>
  <c r="U22" i="10" s="1"/>
  <c r="BP21" i="6"/>
  <c r="U21" i="10" s="1"/>
  <c r="BP20" i="6"/>
  <c r="U20" i="10" s="1"/>
  <c r="BP19" i="6"/>
  <c r="U19" i="10" s="1"/>
  <c r="BP18" i="6"/>
  <c r="U18" i="10" s="1"/>
  <c r="BP17" i="6"/>
  <c r="U17" i="10" s="1"/>
  <c r="BP16" i="6"/>
  <c r="U16" i="10" s="1"/>
  <c r="BP15" i="6"/>
  <c r="U15" i="10" s="1"/>
  <c r="BP14" i="6"/>
  <c r="U14" i="10" s="1"/>
  <c r="BP13" i="6"/>
  <c r="U13" i="10" s="1"/>
  <c r="BP12" i="6"/>
  <c r="U12" i="10" s="1"/>
  <c r="BP11" i="6"/>
  <c r="U11" i="10" s="1"/>
  <c r="BP10" i="6"/>
  <c r="U10" i="10" s="1"/>
  <c r="BP9" i="6"/>
  <c r="BP8" i="6"/>
  <c r="U8" i="10" s="1"/>
  <c r="BP7" i="6"/>
  <c r="U7" i="10" s="1"/>
  <c r="BP6" i="6"/>
  <c r="U93" i="10" l="1"/>
  <c r="I6" i="8"/>
  <c r="U78" i="10"/>
  <c r="I9" i="8"/>
  <c r="U199" i="10"/>
  <c r="I5" i="8"/>
  <c r="U9" i="10"/>
  <c r="I7" i="8"/>
  <c r="U187" i="10"/>
  <c r="I4" i="8"/>
  <c r="U41" i="10"/>
  <c r="I8" i="8"/>
  <c r="U131" i="10"/>
  <c r="I10" i="8"/>
  <c r="U162" i="10"/>
  <c r="U163" i="10"/>
  <c r="BP4" i="6"/>
  <c r="BQ4" i="6" s="1"/>
  <c r="T4" i="10"/>
  <c r="R393" i="10"/>
  <c r="R392" i="10"/>
  <c r="R391" i="10"/>
  <c r="R390" i="10"/>
  <c r="R389" i="10"/>
  <c r="R388" i="10"/>
  <c r="R387" i="10"/>
  <c r="R386" i="10"/>
  <c r="R385" i="10"/>
  <c r="R384" i="10"/>
  <c r="R383" i="10"/>
  <c r="R382" i="10"/>
  <c r="R381" i="10"/>
  <c r="R380" i="10"/>
  <c r="R379" i="10"/>
  <c r="R378" i="10"/>
  <c r="R377" i="10"/>
  <c r="R376" i="10"/>
  <c r="R375" i="10"/>
  <c r="R374" i="10"/>
  <c r="R373" i="10"/>
  <c r="R372" i="10"/>
  <c r="R371" i="10"/>
  <c r="R370" i="10"/>
  <c r="R369" i="10"/>
  <c r="R368" i="10"/>
  <c r="R367" i="10"/>
  <c r="R366" i="10"/>
  <c r="R365" i="10"/>
  <c r="R364" i="10"/>
  <c r="R363" i="10"/>
  <c r="R362" i="10"/>
  <c r="R361" i="10"/>
  <c r="R360" i="10"/>
  <c r="R359" i="10"/>
  <c r="R358" i="10"/>
  <c r="R357" i="10"/>
  <c r="R356" i="10"/>
  <c r="R355" i="10"/>
  <c r="R354" i="10"/>
  <c r="R353" i="10"/>
  <c r="R352" i="10"/>
  <c r="R351" i="10"/>
  <c r="R350" i="10"/>
  <c r="R349" i="10"/>
  <c r="R348" i="10"/>
  <c r="R347" i="10"/>
  <c r="R346" i="10"/>
  <c r="R345" i="10"/>
  <c r="R344" i="10"/>
  <c r="R343" i="10"/>
  <c r="R342" i="10"/>
  <c r="R341" i="10"/>
  <c r="R340" i="10"/>
  <c r="R339" i="10"/>
  <c r="R338" i="10"/>
  <c r="R337" i="10"/>
  <c r="R336" i="10"/>
  <c r="R335" i="10"/>
  <c r="R334" i="10"/>
  <c r="R333" i="10"/>
  <c r="R332" i="10"/>
  <c r="R331" i="10"/>
  <c r="R330" i="10"/>
  <c r="R329" i="10"/>
  <c r="R328" i="10"/>
  <c r="R327" i="10"/>
  <c r="R326" i="10"/>
  <c r="R325" i="10"/>
  <c r="R324" i="10"/>
  <c r="R323" i="10"/>
  <c r="R322" i="10"/>
  <c r="R321" i="10"/>
  <c r="R320" i="10"/>
  <c r="R319" i="10"/>
  <c r="R318" i="10"/>
  <c r="R317" i="10"/>
  <c r="R316" i="10"/>
  <c r="R315" i="10"/>
  <c r="R314" i="10"/>
  <c r="R313" i="10"/>
  <c r="R312" i="10"/>
  <c r="R311" i="10"/>
  <c r="R310" i="10"/>
  <c r="R309" i="10"/>
  <c r="R308" i="10"/>
  <c r="R307" i="10"/>
  <c r="R306" i="10"/>
  <c r="R305" i="10"/>
  <c r="R304" i="10"/>
  <c r="R303" i="10"/>
  <c r="R302" i="10"/>
  <c r="R301" i="10"/>
  <c r="R300" i="10"/>
  <c r="R299" i="10"/>
  <c r="R298" i="10"/>
  <c r="R297" i="10"/>
  <c r="R296" i="10"/>
  <c r="R295" i="10"/>
  <c r="R294" i="10"/>
  <c r="R293" i="10"/>
  <c r="R292" i="10"/>
  <c r="R291" i="10"/>
  <c r="R290" i="10"/>
  <c r="R289" i="10"/>
  <c r="R288" i="10"/>
  <c r="R287" i="10"/>
  <c r="R286" i="10"/>
  <c r="R285" i="10"/>
  <c r="R284" i="10"/>
  <c r="R283" i="10"/>
  <c r="R282" i="10"/>
  <c r="R281" i="10"/>
  <c r="R280" i="10"/>
  <c r="R279" i="10"/>
  <c r="R278" i="10"/>
  <c r="R277" i="10"/>
  <c r="R276" i="10"/>
  <c r="R275" i="10"/>
  <c r="R274" i="10"/>
  <c r="R273" i="10"/>
  <c r="R272" i="10"/>
  <c r="R271" i="10"/>
  <c r="R270" i="10"/>
  <c r="R269" i="10"/>
  <c r="R268" i="10"/>
  <c r="R267" i="10"/>
  <c r="R266" i="10"/>
  <c r="R265" i="10"/>
  <c r="R264" i="10"/>
  <c r="R263" i="10"/>
  <c r="R262" i="10"/>
  <c r="R261" i="10"/>
  <c r="R260" i="10"/>
  <c r="R259" i="10"/>
  <c r="R258" i="10"/>
  <c r="R257" i="10"/>
  <c r="R256" i="10"/>
  <c r="R255" i="10"/>
  <c r="R254" i="10"/>
  <c r="R253" i="10"/>
  <c r="R252" i="10"/>
  <c r="R251" i="10"/>
  <c r="R250" i="10"/>
  <c r="R249" i="10"/>
  <c r="R248" i="10"/>
  <c r="R247" i="10"/>
  <c r="R246" i="10"/>
  <c r="R245" i="10"/>
  <c r="R244" i="10"/>
  <c r="R243" i="10"/>
  <c r="R242" i="10"/>
  <c r="R241" i="10"/>
  <c r="R240" i="10"/>
  <c r="R239" i="10"/>
  <c r="R238" i="10"/>
  <c r="R237" i="10"/>
  <c r="R236" i="10"/>
  <c r="R235" i="10"/>
  <c r="R234" i="10"/>
  <c r="R233" i="10"/>
  <c r="R232" i="10"/>
  <c r="R231" i="10"/>
  <c r="R230" i="10"/>
  <c r="R229" i="10"/>
  <c r="R228" i="10"/>
  <c r="R227" i="10"/>
  <c r="R226" i="10"/>
  <c r="R225" i="10"/>
  <c r="R224" i="10"/>
  <c r="R223" i="10"/>
  <c r="R222" i="10"/>
  <c r="R221" i="10"/>
  <c r="R220" i="10"/>
  <c r="R219" i="10"/>
  <c r="R218" i="10"/>
  <c r="R217" i="10"/>
  <c r="R216" i="10"/>
  <c r="R215" i="10"/>
  <c r="R214" i="10"/>
  <c r="R213" i="10"/>
  <c r="R212" i="10"/>
  <c r="R211" i="10"/>
  <c r="R210" i="10"/>
  <c r="R209" i="10"/>
  <c r="R208" i="10"/>
  <c r="R207" i="10"/>
  <c r="R206" i="10"/>
  <c r="R205" i="10"/>
  <c r="R204" i="10"/>
  <c r="R203" i="10"/>
  <c r="R202" i="10"/>
  <c r="R201" i="10"/>
  <c r="R200" i="10"/>
  <c r="R198" i="10"/>
  <c r="R197" i="10"/>
  <c r="R196" i="10"/>
  <c r="R195" i="10"/>
  <c r="R194" i="10"/>
  <c r="R193" i="10"/>
  <c r="R192" i="10"/>
  <c r="R191" i="10"/>
  <c r="R190" i="10"/>
  <c r="R189" i="10"/>
  <c r="R188" i="10"/>
  <c r="R186" i="10"/>
  <c r="R185" i="10"/>
  <c r="R184" i="10"/>
  <c r="R183" i="10"/>
  <c r="R182" i="10"/>
  <c r="R181" i="10"/>
  <c r="R180" i="10"/>
  <c r="R179" i="10"/>
  <c r="R178" i="10"/>
  <c r="R177" i="10"/>
  <c r="R176" i="10"/>
  <c r="R175" i="10"/>
  <c r="R174" i="10"/>
  <c r="R173" i="10"/>
  <c r="R172" i="10"/>
  <c r="R171" i="10"/>
  <c r="R170" i="10"/>
  <c r="R169" i="10"/>
  <c r="R168" i="10"/>
  <c r="R167" i="10"/>
  <c r="R166" i="10"/>
  <c r="R165" i="10"/>
  <c r="R164" i="10"/>
  <c r="R161" i="10"/>
  <c r="R160" i="10"/>
  <c r="R159" i="10"/>
  <c r="R158" i="10"/>
  <c r="R157" i="10"/>
  <c r="R156" i="10"/>
  <c r="R155" i="10"/>
  <c r="R154" i="10"/>
  <c r="R153" i="10"/>
  <c r="R152" i="10"/>
  <c r="R151" i="10"/>
  <c r="R150" i="10"/>
  <c r="R149" i="10"/>
  <c r="R148" i="10"/>
  <c r="R147" i="10"/>
  <c r="R146" i="10"/>
  <c r="R145" i="10"/>
  <c r="R144" i="10"/>
  <c r="R143" i="10"/>
  <c r="R142" i="10"/>
  <c r="R141" i="10"/>
  <c r="R140" i="10"/>
  <c r="R139" i="10"/>
  <c r="R138" i="10"/>
  <c r="R137" i="10"/>
  <c r="R136" i="10"/>
  <c r="R135" i="10"/>
  <c r="R134" i="10"/>
  <c r="R133" i="10"/>
  <c r="R132" i="10"/>
  <c r="R130" i="10"/>
  <c r="R129" i="10"/>
  <c r="R128" i="10"/>
  <c r="R127" i="10"/>
  <c r="R126" i="10"/>
  <c r="R125" i="10"/>
  <c r="R124" i="10"/>
  <c r="R123" i="10"/>
  <c r="R122" i="10"/>
  <c r="R121" i="10"/>
  <c r="R120" i="10"/>
  <c r="R119" i="10"/>
  <c r="R118" i="10"/>
  <c r="R117" i="10"/>
  <c r="R116" i="10"/>
  <c r="R115" i="10"/>
  <c r="R114" i="10"/>
  <c r="R113" i="10"/>
  <c r="R112" i="10"/>
  <c r="R111" i="10"/>
  <c r="R110" i="10"/>
  <c r="R109" i="10"/>
  <c r="R108" i="10"/>
  <c r="R107" i="10"/>
  <c r="R106" i="10"/>
  <c r="R105" i="10"/>
  <c r="R104" i="10"/>
  <c r="R103" i="10"/>
  <c r="R102" i="10"/>
  <c r="R101" i="10"/>
  <c r="R100" i="10"/>
  <c r="R99" i="10"/>
  <c r="R98" i="10"/>
  <c r="R97" i="10"/>
  <c r="R96" i="10"/>
  <c r="R95" i="10"/>
  <c r="R94" i="10"/>
  <c r="R92" i="10"/>
  <c r="R91" i="10"/>
  <c r="R90" i="10"/>
  <c r="R89" i="10"/>
  <c r="R88" i="10"/>
  <c r="R87" i="10"/>
  <c r="R86" i="10"/>
  <c r="R85" i="10"/>
  <c r="R84" i="10"/>
  <c r="R83" i="10"/>
  <c r="R82" i="10"/>
  <c r="R81" i="10"/>
  <c r="R80" i="10"/>
  <c r="R79" i="10"/>
  <c r="R77" i="10"/>
  <c r="R76" i="10"/>
  <c r="R75" i="10"/>
  <c r="R74" i="10"/>
  <c r="R73" i="10"/>
  <c r="R72" i="10"/>
  <c r="R71" i="10"/>
  <c r="R70" i="10"/>
  <c r="R69" i="10"/>
  <c r="R68" i="10"/>
  <c r="R67" i="10"/>
  <c r="R66" i="10"/>
  <c r="R65" i="10"/>
  <c r="R64" i="10"/>
  <c r="R63" i="10"/>
  <c r="R62" i="10"/>
  <c r="R61" i="10"/>
  <c r="R60" i="10"/>
  <c r="R59" i="10"/>
  <c r="R58" i="10"/>
  <c r="R57" i="10"/>
  <c r="R56" i="10"/>
  <c r="R55" i="10"/>
  <c r="R54" i="10"/>
  <c r="R53" i="10"/>
  <c r="R52" i="10"/>
  <c r="R51" i="10"/>
  <c r="R50" i="10"/>
  <c r="R49" i="10"/>
  <c r="R48" i="10"/>
  <c r="R47" i="10"/>
  <c r="R46" i="10"/>
  <c r="R45" i="10"/>
  <c r="R44" i="10"/>
  <c r="R43" i="10"/>
  <c r="R42" i="10"/>
  <c r="R40" i="10"/>
  <c r="R39" i="10"/>
  <c r="R38" i="10"/>
  <c r="R37" i="10"/>
  <c r="R36" i="10"/>
  <c r="R35" i="10"/>
  <c r="R34" i="10"/>
  <c r="R33" i="10"/>
  <c r="R32" i="10"/>
  <c r="R31" i="10"/>
  <c r="R30" i="10"/>
  <c r="R29" i="10"/>
  <c r="BA28" i="6"/>
  <c r="R28" i="10" s="1"/>
  <c r="BA27" i="6"/>
  <c r="R27" i="10" s="1"/>
  <c r="BA26" i="6"/>
  <c r="R26" i="10" s="1"/>
  <c r="BA25" i="6"/>
  <c r="R25" i="10" s="1"/>
  <c r="BA24" i="6"/>
  <c r="R24" i="10" s="1"/>
  <c r="BA23" i="6"/>
  <c r="R23" i="10" s="1"/>
  <c r="BA22" i="6"/>
  <c r="R22" i="10" s="1"/>
  <c r="BA21" i="6"/>
  <c r="R21" i="10" s="1"/>
  <c r="BA20" i="6"/>
  <c r="R20" i="10" s="1"/>
  <c r="BA19" i="6"/>
  <c r="R19" i="10" s="1"/>
  <c r="BA18" i="6"/>
  <c r="R18" i="10" s="1"/>
  <c r="BA17" i="6"/>
  <c r="R17" i="10" s="1"/>
  <c r="BA16" i="6"/>
  <c r="R16" i="10" s="1"/>
  <c r="BA15" i="6"/>
  <c r="R15" i="10" s="1"/>
  <c r="BA14" i="6"/>
  <c r="R14" i="10" s="1"/>
  <c r="BA13" i="6"/>
  <c r="R13" i="10" s="1"/>
  <c r="BA12" i="6"/>
  <c r="R12" i="10" s="1"/>
  <c r="BA11" i="6"/>
  <c r="R11" i="10" s="1"/>
  <c r="BA10" i="6"/>
  <c r="R10" i="10" s="1"/>
  <c r="BA9" i="6"/>
  <c r="BA8" i="6"/>
  <c r="R8" i="10" s="1"/>
  <c r="BA7" i="6"/>
  <c r="R7" i="10" s="1"/>
  <c r="BA6" i="6"/>
  <c r="R131" i="10" l="1"/>
  <c r="H10" i="8"/>
  <c r="R93" i="10"/>
  <c r="H6" i="8"/>
  <c r="R78" i="10"/>
  <c r="H9" i="8"/>
  <c r="R199" i="10"/>
  <c r="H5" i="8"/>
  <c r="R9" i="10"/>
  <c r="H7" i="8"/>
  <c r="R41" i="10"/>
  <c r="H8" i="8"/>
  <c r="H11" i="8"/>
  <c r="H12" i="8"/>
  <c r="R187" i="10"/>
  <c r="H4" i="8"/>
  <c r="R162" i="10"/>
  <c r="R163" i="10"/>
  <c r="BA4" i="6"/>
  <c r="BB4" i="6" s="1"/>
  <c r="Q4" i="10"/>
  <c r="U6" i="10"/>
  <c r="U4" i="10"/>
  <c r="O393" i="10"/>
  <c r="O392" i="10"/>
  <c r="O391" i="10"/>
  <c r="O390" i="10"/>
  <c r="O389" i="10"/>
  <c r="O388" i="10"/>
  <c r="O387" i="10"/>
  <c r="O386" i="10"/>
  <c r="O385" i="10"/>
  <c r="O384" i="10"/>
  <c r="O383" i="10"/>
  <c r="O382" i="10"/>
  <c r="O381" i="10"/>
  <c r="O380" i="10"/>
  <c r="O379" i="10"/>
  <c r="O378" i="10"/>
  <c r="O377" i="10"/>
  <c r="O376" i="10"/>
  <c r="O375" i="10"/>
  <c r="O374" i="10"/>
  <c r="O373" i="10"/>
  <c r="O372" i="10"/>
  <c r="O371" i="10"/>
  <c r="O370" i="10"/>
  <c r="O369" i="10"/>
  <c r="O368" i="10"/>
  <c r="O367" i="10"/>
  <c r="O366" i="10"/>
  <c r="O365" i="10"/>
  <c r="O364" i="10"/>
  <c r="O363" i="10"/>
  <c r="O362" i="10"/>
  <c r="O361" i="10"/>
  <c r="O360" i="10"/>
  <c r="O359" i="10"/>
  <c r="O358" i="10"/>
  <c r="O357" i="10"/>
  <c r="O356" i="10"/>
  <c r="O355" i="10"/>
  <c r="O354" i="10"/>
  <c r="O353" i="10"/>
  <c r="O352" i="10"/>
  <c r="O351" i="10"/>
  <c r="O350" i="10"/>
  <c r="O349" i="10"/>
  <c r="O348" i="10"/>
  <c r="O347" i="10"/>
  <c r="O346" i="10"/>
  <c r="O345" i="10"/>
  <c r="O344" i="10"/>
  <c r="O343" i="10"/>
  <c r="O342" i="10"/>
  <c r="O341" i="10"/>
  <c r="O340" i="10"/>
  <c r="O339" i="10"/>
  <c r="O338" i="10"/>
  <c r="O337" i="10"/>
  <c r="O336" i="10"/>
  <c r="O335" i="10"/>
  <c r="O334" i="10"/>
  <c r="O333" i="10"/>
  <c r="O332" i="10"/>
  <c r="O331" i="10"/>
  <c r="O330" i="10"/>
  <c r="O329" i="10"/>
  <c r="O328" i="10"/>
  <c r="O327" i="10"/>
  <c r="O326" i="10"/>
  <c r="O325" i="10"/>
  <c r="O324" i="10"/>
  <c r="O323" i="10"/>
  <c r="O322" i="10"/>
  <c r="O321" i="10"/>
  <c r="O320" i="10"/>
  <c r="O319" i="10"/>
  <c r="O318" i="10"/>
  <c r="O317" i="10"/>
  <c r="O316" i="10"/>
  <c r="O315" i="10"/>
  <c r="O314" i="10"/>
  <c r="O313" i="10"/>
  <c r="O312" i="10"/>
  <c r="O311" i="10"/>
  <c r="O310" i="10"/>
  <c r="O309" i="10"/>
  <c r="O308" i="10"/>
  <c r="O307" i="10"/>
  <c r="O306" i="10"/>
  <c r="O305" i="10"/>
  <c r="O304" i="10"/>
  <c r="O303" i="10"/>
  <c r="O302" i="10"/>
  <c r="O301" i="10"/>
  <c r="O300" i="10"/>
  <c r="O299" i="10"/>
  <c r="O298" i="10"/>
  <c r="O297" i="10"/>
  <c r="O296" i="10"/>
  <c r="O295" i="10"/>
  <c r="O294" i="10"/>
  <c r="O293" i="10"/>
  <c r="O292" i="10"/>
  <c r="O291" i="10"/>
  <c r="O290" i="10"/>
  <c r="O289" i="10"/>
  <c r="O288" i="10"/>
  <c r="O287" i="10"/>
  <c r="O286" i="10"/>
  <c r="O285" i="10"/>
  <c r="O284" i="10"/>
  <c r="O283" i="10"/>
  <c r="O282" i="10"/>
  <c r="O281" i="10"/>
  <c r="O280" i="10"/>
  <c r="O279" i="10"/>
  <c r="O278" i="10"/>
  <c r="O277" i="10"/>
  <c r="O276" i="10"/>
  <c r="O275" i="10"/>
  <c r="O274" i="10"/>
  <c r="O273" i="10"/>
  <c r="O272" i="10"/>
  <c r="O271" i="10"/>
  <c r="O270" i="10"/>
  <c r="O269" i="10"/>
  <c r="O268" i="10"/>
  <c r="O267" i="10"/>
  <c r="O266" i="10"/>
  <c r="O265" i="10"/>
  <c r="O264" i="10"/>
  <c r="O263" i="10"/>
  <c r="O262" i="10"/>
  <c r="O261" i="10"/>
  <c r="O260" i="10"/>
  <c r="O259" i="10"/>
  <c r="O258" i="10"/>
  <c r="O257" i="10"/>
  <c r="O256" i="10"/>
  <c r="O255" i="10"/>
  <c r="O254" i="10"/>
  <c r="O253" i="10"/>
  <c r="O252" i="10"/>
  <c r="O251" i="10"/>
  <c r="O250" i="10"/>
  <c r="O249" i="10"/>
  <c r="O248" i="10"/>
  <c r="O247" i="10"/>
  <c r="O246" i="10"/>
  <c r="O245" i="10"/>
  <c r="O244" i="10"/>
  <c r="O243" i="10"/>
  <c r="O242" i="10"/>
  <c r="O241" i="10"/>
  <c r="O240" i="10"/>
  <c r="O239" i="10"/>
  <c r="O238" i="10"/>
  <c r="O237" i="10"/>
  <c r="O236" i="10"/>
  <c r="O235" i="10"/>
  <c r="O234" i="10"/>
  <c r="O233" i="10"/>
  <c r="O232" i="10"/>
  <c r="O231" i="10"/>
  <c r="O230" i="10"/>
  <c r="O229" i="10"/>
  <c r="O228" i="10"/>
  <c r="O227" i="10"/>
  <c r="O226" i="10"/>
  <c r="O225" i="10"/>
  <c r="O224" i="10"/>
  <c r="O223" i="10"/>
  <c r="O222" i="10"/>
  <c r="O221" i="10"/>
  <c r="O220" i="10"/>
  <c r="O219" i="10"/>
  <c r="O218" i="10"/>
  <c r="O217" i="10"/>
  <c r="O216" i="10"/>
  <c r="O215" i="10"/>
  <c r="O214" i="10"/>
  <c r="O213" i="10"/>
  <c r="O212" i="10"/>
  <c r="O211" i="10"/>
  <c r="O210" i="10"/>
  <c r="O209" i="10"/>
  <c r="O208" i="10"/>
  <c r="O207" i="10"/>
  <c r="O206" i="10"/>
  <c r="O205" i="10"/>
  <c r="O204" i="10"/>
  <c r="O203" i="10"/>
  <c r="O202" i="10"/>
  <c r="O201" i="10"/>
  <c r="O200" i="10"/>
  <c r="O199" i="10"/>
  <c r="O198" i="10"/>
  <c r="O197" i="10"/>
  <c r="O196" i="10"/>
  <c r="O195" i="10"/>
  <c r="O194" i="10"/>
  <c r="O193" i="10"/>
  <c r="O192" i="10"/>
  <c r="O191" i="10"/>
  <c r="O190" i="10"/>
  <c r="O189" i="10"/>
  <c r="O188" i="10"/>
  <c r="O187" i="10"/>
  <c r="O186" i="10"/>
  <c r="O185" i="10"/>
  <c r="O184" i="10"/>
  <c r="O183" i="10"/>
  <c r="O182" i="10"/>
  <c r="O181" i="10"/>
  <c r="O180" i="10"/>
  <c r="O179" i="10"/>
  <c r="O178" i="10"/>
  <c r="O177" i="10"/>
  <c r="O176" i="10"/>
  <c r="O175" i="10"/>
  <c r="O174" i="10"/>
  <c r="O173" i="10"/>
  <c r="O172" i="10"/>
  <c r="O171" i="10"/>
  <c r="O170" i="10"/>
  <c r="O169" i="10"/>
  <c r="O168" i="10"/>
  <c r="O167" i="10"/>
  <c r="O166" i="10"/>
  <c r="O165" i="10"/>
  <c r="O164" i="10"/>
  <c r="O163" i="10"/>
  <c r="O162" i="10"/>
  <c r="O161" i="10"/>
  <c r="O160" i="10"/>
  <c r="O159" i="10"/>
  <c r="O158" i="10"/>
  <c r="O157" i="10"/>
  <c r="O156" i="10"/>
  <c r="O155" i="10"/>
  <c r="O154" i="10"/>
  <c r="O153" i="10"/>
  <c r="O152" i="10"/>
  <c r="O151" i="10"/>
  <c r="O150" i="10"/>
  <c r="O149" i="10"/>
  <c r="O148" i="10"/>
  <c r="O147" i="10"/>
  <c r="O146" i="10"/>
  <c r="O145" i="10"/>
  <c r="O144" i="10"/>
  <c r="O143" i="10"/>
  <c r="O142" i="10"/>
  <c r="O141" i="10"/>
  <c r="O140" i="10"/>
  <c r="O139" i="10"/>
  <c r="O138" i="10"/>
  <c r="O137" i="10"/>
  <c r="O136" i="10"/>
  <c r="O135" i="10"/>
  <c r="O134" i="10"/>
  <c r="O133" i="10"/>
  <c r="O132" i="10"/>
  <c r="O131" i="10"/>
  <c r="O130" i="10"/>
  <c r="O129" i="10"/>
  <c r="O128" i="10"/>
  <c r="O127" i="10"/>
  <c r="O126" i="10"/>
  <c r="O125" i="10"/>
  <c r="O124" i="10"/>
  <c r="O123" i="10"/>
  <c r="O122" i="10"/>
  <c r="O121" i="10"/>
  <c r="O120" i="10"/>
  <c r="O119" i="10"/>
  <c r="O118" i="10"/>
  <c r="O117" i="10"/>
  <c r="O116" i="10"/>
  <c r="O115" i="10"/>
  <c r="O114" i="10"/>
  <c r="O113" i="10"/>
  <c r="O112" i="10"/>
  <c r="O111" i="10"/>
  <c r="O110" i="10"/>
  <c r="O109" i="10"/>
  <c r="O108" i="10"/>
  <c r="O107" i="10"/>
  <c r="O106" i="10"/>
  <c r="O105" i="10"/>
  <c r="O104" i="10"/>
  <c r="O103" i="10"/>
  <c r="O102" i="10"/>
  <c r="O101" i="10"/>
  <c r="O100" i="10"/>
  <c r="O99" i="10"/>
  <c r="O98" i="10"/>
  <c r="O97" i="10"/>
  <c r="O96" i="10"/>
  <c r="O95" i="10"/>
  <c r="O94" i="10"/>
  <c r="O93" i="10"/>
  <c r="O92" i="10"/>
  <c r="O91" i="10"/>
  <c r="O90" i="10"/>
  <c r="O89" i="10"/>
  <c r="O88" i="10"/>
  <c r="O87" i="10"/>
  <c r="O86" i="10"/>
  <c r="O85" i="10"/>
  <c r="O84" i="10"/>
  <c r="O83" i="10"/>
  <c r="O82" i="10"/>
  <c r="O81" i="10"/>
  <c r="O80" i="10"/>
  <c r="O79" i="10"/>
  <c r="O78" i="10"/>
  <c r="O77" i="10"/>
  <c r="O76" i="10"/>
  <c r="O75" i="10"/>
  <c r="O74" i="10"/>
  <c r="O73" i="10"/>
  <c r="O72" i="10"/>
  <c r="O71" i="10"/>
  <c r="O70" i="10"/>
  <c r="O69" i="10"/>
  <c r="O68" i="10"/>
  <c r="O67" i="10"/>
  <c r="O66" i="10"/>
  <c r="O65" i="10"/>
  <c r="O64" i="10"/>
  <c r="O63" i="10"/>
  <c r="O62" i="10"/>
  <c r="O61" i="10"/>
  <c r="O60" i="10"/>
  <c r="O59" i="10"/>
  <c r="O58" i="10"/>
  <c r="O57" i="10"/>
  <c r="O56" i="10"/>
  <c r="O55" i="10"/>
  <c r="O54" i="10"/>
  <c r="O53" i="10"/>
  <c r="O52" i="10"/>
  <c r="O51" i="10"/>
  <c r="O50" i="10"/>
  <c r="O49" i="10"/>
  <c r="O48" i="10"/>
  <c r="O47" i="10"/>
  <c r="O46" i="10"/>
  <c r="O45" i="10"/>
  <c r="O44" i="10"/>
  <c r="O43" i="10"/>
  <c r="O42" i="10"/>
  <c r="O41" i="10"/>
  <c r="O40" i="10"/>
  <c r="O39" i="10"/>
  <c r="O38" i="10"/>
  <c r="O37" i="10"/>
  <c r="O36" i="10"/>
  <c r="O35" i="10"/>
  <c r="O34" i="10"/>
  <c r="O33" i="10"/>
  <c r="O32" i="10"/>
  <c r="O31" i="10"/>
  <c r="O30" i="10"/>
  <c r="O29" i="10"/>
  <c r="O28" i="10"/>
  <c r="O27" i="10"/>
  <c r="O26" i="10"/>
  <c r="O25" i="10"/>
  <c r="O24" i="10"/>
  <c r="O23" i="10"/>
  <c r="O22" i="10"/>
  <c r="O21" i="10"/>
  <c r="O20" i="10"/>
  <c r="O19" i="10"/>
  <c r="O18" i="10"/>
  <c r="O17" i="10"/>
  <c r="O16" i="10"/>
  <c r="O15" i="10"/>
  <c r="O14" i="10"/>
  <c r="O13" i="10"/>
  <c r="O12" i="10"/>
  <c r="O11" i="10"/>
  <c r="O10" i="10"/>
  <c r="O9" i="10"/>
  <c r="O8" i="10"/>
  <c r="O7" i="10"/>
  <c r="AL6" i="6"/>
  <c r="AL4" i="6" s="1"/>
  <c r="AM4" i="6" s="1"/>
  <c r="R4" i="10" l="1"/>
  <c r="R6" i="10"/>
  <c r="N4" i="10"/>
  <c r="L393" i="10"/>
  <c r="L392" i="10"/>
  <c r="L391" i="10"/>
  <c r="L390" i="10"/>
  <c r="L389" i="10"/>
  <c r="L388" i="10"/>
  <c r="L387" i="10"/>
  <c r="L386" i="10"/>
  <c r="L385" i="10"/>
  <c r="L384" i="10"/>
  <c r="L383" i="10"/>
  <c r="L382" i="10"/>
  <c r="L381" i="10"/>
  <c r="L380" i="10"/>
  <c r="L379" i="10"/>
  <c r="L378" i="10"/>
  <c r="L377" i="10"/>
  <c r="L376" i="10"/>
  <c r="L375" i="10"/>
  <c r="L374" i="10"/>
  <c r="L373" i="10"/>
  <c r="L372" i="10"/>
  <c r="L371" i="10"/>
  <c r="L370" i="10"/>
  <c r="L369" i="10"/>
  <c r="L368" i="10"/>
  <c r="L367" i="10"/>
  <c r="L366" i="10"/>
  <c r="L365" i="10"/>
  <c r="L364" i="10"/>
  <c r="L363" i="10"/>
  <c r="L362" i="10"/>
  <c r="L361" i="10"/>
  <c r="L360" i="10"/>
  <c r="L359" i="10"/>
  <c r="L358" i="10"/>
  <c r="L357" i="10"/>
  <c r="L356" i="10"/>
  <c r="L355" i="10"/>
  <c r="L354" i="10"/>
  <c r="L353" i="10"/>
  <c r="L352" i="10"/>
  <c r="L351" i="10"/>
  <c r="L350" i="10"/>
  <c r="L349" i="10"/>
  <c r="L348" i="10"/>
  <c r="L347" i="10"/>
  <c r="L346" i="10"/>
  <c r="L345" i="10"/>
  <c r="L344" i="10"/>
  <c r="L343" i="10"/>
  <c r="L342" i="10"/>
  <c r="L341" i="10"/>
  <c r="L340" i="10"/>
  <c r="L339" i="10"/>
  <c r="L338" i="10"/>
  <c r="L337" i="10"/>
  <c r="L336" i="10"/>
  <c r="L335" i="10"/>
  <c r="L334" i="10"/>
  <c r="L333" i="10"/>
  <c r="L332" i="10"/>
  <c r="L331" i="10"/>
  <c r="L330" i="10"/>
  <c r="L329" i="10"/>
  <c r="L328" i="10"/>
  <c r="L327" i="10"/>
  <c r="L326" i="10"/>
  <c r="L325" i="10"/>
  <c r="L324" i="10"/>
  <c r="L323" i="10"/>
  <c r="L322" i="10"/>
  <c r="L321" i="10"/>
  <c r="L320" i="10"/>
  <c r="L319" i="10"/>
  <c r="L318" i="10"/>
  <c r="L317" i="10"/>
  <c r="L316" i="10"/>
  <c r="L315" i="10"/>
  <c r="L314" i="10"/>
  <c r="L313" i="10"/>
  <c r="L312" i="10"/>
  <c r="L311" i="10"/>
  <c r="L310" i="10"/>
  <c r="L309" i="10"/>
  <c r="L308" i="10"/>
  <c r="L307" i="10"/>
  <c r="L306" i="10"/>
  <c r="L305" i="10"/>
  <c r="L304" i="10"/>
  <c r="L303" i="10"/>
  <c r="L302" i="10"/>
  <c r="L301" i="10"/>
  <c r="L300" i="10"/>
  <c r="L299" i="10"/>
  <c r="L298" i="10"/>
  <c r="L297" i="10"/>
  <c r="L296" i="10"/>
  <c r="L295" i="10"/>
  <c r="L294" i="10"/>
  <c r="L293" i="10"/>
  <c r="L292" i="10"/>
  <c r="L291" i="10"/>
  <c r="L290" i="10"/>
  <c r="L289" i="10"/>
  <c r="L288" i="10"/>
  <c r="L287" i="10"/>
  <c r="L286" i="10"/>
  <c r="L285" i="10"/>
  <c r="L284" i="10"/>
  <c r="L283" i="10"/>
  <c r="L282" i="10"/>
  <c r="L281" i="10"/>
  <c r="L280" i="10"/>
  <c r="L279" i="10"/>
  <c r="L278" i="10"/>
  <c r="L277" i="10"/>
  <c r="L276" i="10"/>
  <c r="L275" i="10"/>
  <c r="L274" i="10"/>
  <c r="L273" i="10"/>
  <c r="L272" i="10"/>
  <c r="L271" i="10"/>
  <c r="L270" i="10"/>
  <c r="L269" i="10"/>
  <c r="L268" i="10"/>
  <c r="L267" i="10"/>
  <c r="L266" i="10"/>
  <c r="L265" i="10"/>
  <c r="L264" i="10"/>
  <c r="L263" i="10"/>
  <c r="L262" i="10"/>
  <c r="L261" i="10"/>
  <c r="L260" i="10"/>
  <c r="L259" i="10"/>
  <c r="L258" i="10"/>
  <c r="L257" i="10"/>
  <c r="L256" i="10"/>
  <c r="L255" i="10"/>
  <c r="L254" i="10"/>
  <c r="L253" i="10"/>
  <c r="L252" i="10"/>
  <c r="L251" i="10"/>
  <c r="L250" i="10"/>
  <c r="L249" i="10"/>
  <c r="L248" i="10"/>
  <c r="L247" i="10"/>
  <c r="L246" i="10"/>
  <c r="L245" i="10"/>
  <c r="L244" i="10"/>
  <c r="L243" i="10"/>
  <c r="L242" i="10"/>
  <c r="L241" i="10"/>
  <c r="L240" i="10"/>
  <c r="L239" i="10"/>
  <c r="L238" i="10"/>
  <c r="L237" i="10"/>
  <c r="L236" i="10"/>
  <c r="L235" i="10"/>
  <c r="L234" i="10"/>
  <c r="L233" i="10"/>
  <c r="L232" i="10"/>
  <c r="L231" i="10"/>
  <c r="L230" i="10"/>
  <c r="L229" i="10"/>
  <c r="L228" i="10"/>
  <c r="L227" i="10"/>
  <c r="L226" i="10"/>
  <c r="L225" i="10"/>
  <c r="L224" i="10"/>
  <c r="L223" i="10"/>
  <c r="L222" i="10"/>
  <c r="L221" i="10"/>
  <c r="L220" i="10"/>
  <c r="L219" i="10"/>
  <c r="L218" i="10"/>
  <c r="L217" i="10"/>
  <c r="L216" i="10"/>
  <c r="L215" i="10"/>
  <c r="L214" i="10"/>
  <c r="L213" i="10"/>
  <c r="L212" i="10"/>
  <c r="L211" i="10"/>
  <c r="L210" i="10"/>
  <c r="L209" i="10"/>
  <c r="L208" i="10"/>
  <c r="L207" i="10"/>
  <c r="L206" i="10"/>
  <c r="L205" i="10"/>
  <c r="L204" i="10"/>
  <c r="L203" i="10"/>
  <c r="L202" i="10"/>
  <c r="L201" i="10"/>
  <c r="L200" i="10"/>
  <c r="L199" i="10"/>
  <c r="L198" i="10"/>
  <c r="L197" i="10"/>
  <c r="L196" i="10"/>
  <c r="L195" i="10"/>
  <c r="L194" i="10"/>
  <c r="L193" i="10"/>
  <c r="L192" i="10"/>
  <c r="L191" i="10"/>
  <c r="L190" i="10"/>
  <c r="L189" i="10"/>
  <c r="L188" i="10"/>
  <c r="L187" i="10"/>
  <c r="L186" i="10"/>
  <c r="L185" i="10"/>
  <c r="L184" i="10"/>
  <c r="L183" i="10"/>
  <c r="L182" i="10"/>
  <c r="L181" i="10"/>
  <c r="L180" i="10"/>
  <c r="L179" i="10"/>
  <c r="L178" i="10"/>
  <c r="L177" i="10"/>
  <c r="L176" i="10"/>
  <c r="L175" i="10"/>
  <c r="L174" i="10"/>
  <c r="L173" i="10"/>
  <c r="L172" i="10"/>
  <c r="L171" i="10"/>
  <c r="L170" i="10"/>
  <c r="L169" i="10"/>
  <c r="L168" i="10"/>
  <c r="L167" i="10"/>
  <c r="L166" i="10"/>
  <c r="L165" i="10"/>
  <c r="L164" i="10"/>
  <c r="L163" i="10"/>
  <c r="L162" i="10"/>
  <c r="L161" i="10"/>
  <c r="L160" i="10"/>
  <c r="L159" i="10"/>
  <c r="L158" i="10"/>
  <c r="L157" i="10"/>
  <c r="L156" i="10"/>
  <c r="L155" i="10"/>
  <c r="L154" i="10"/>
  <c r="L153" i="10"/>
  <c r="L152" i="10"/>
  <c r="L151" i="10"/>
  <c r="L150" i="10"/>
  <c r="L149" i="10"/>
  <c r="L148" i="10"/>
  <c r="L147" i="10"/>
  <c r="L146" i="10"/>
  <c r="L145" i="10"/>
  <c r="L144" i="10"/>
  <c r="L143" i="10"/>
  <c r="L142" i="10"/>
  <c r="L141" i="10"/>
  <c r="L140" i="10"/>
  <c r="L139" i="10"/>
  <c r="L138" i="10"/>
  <c r="L137" i="10"/>
  <c r="L136" i="10"/>
  <c r="L135" i="10"/>
  <c r="L134" i="10"/>
  <c r="L133" i="10"/>
  <c r="L132" i="10"/>
  <c r="L131" i="10"/>
  <c r="L130" i="10"/>
  <c r="L129" i="10"/>
  <c r="L128" i="10"/>
  <c r="L127" i="10"/>
  <c r="L126" i="10"/>
  <c r="L125" i="10"/>
  <c r="L124" i="10"/>
  <c r="L123" i="10"/>
  <c r="L122" i="10"/>
  <c r="L121" i="10"/>
  <c r="L120" i="10"/>
  <c r="L119" i="10"/>
  <c r="L118" i="10"/>
  <c r="L117" i="10"/>
  <c r="L116" i="10"/>
  <c r="L115" i="10"/>
  <c r="L114" i="10"/>
  <c r="L113" i="10"/>
  <c r="L112" i="10"/>
  <c r="L111" i="10"/>
  <c r="L110" i="10"/>
  <c r="L109" i="10"/>
  <c r="L108" i="10"/>
  <c r="L107" i="10"/>
  <c r="L106" i="10"/>
  <c r="L105" i="10"/>
  <c r="L104" i="10"/>
  <c r="L103" i="10"/>
  <c r="L102" i="10"/>
  <c r="L101" i="10"/>
  <c r="L100" i="10"/>
  <c r="L99" i="10"/>
  <c r="L98" i="10"/>
  <c r="L97" i="10"/>
  <c r="L96" i="10"/>
  <c r="L95" i="10"/>
  <c r="L94" i="10"/>
  <c r="L93" i="10"/>
  <c r="L92" i="10"/>
  <c r="L91" i="10"/>
  <c r="L90" i="10"/>
  <c r="L89" i="10"/>
  <c r="L87" i="10"/>
  <c r="L86" i="10"/>
  <c r="L85" i="10"/>
  <c r="L84" i="10"/>
  <c r="L83" i="10"/>
  <c r="L82" i="10"/>
  <c r="L81" i="10"/>
  <c r="L80" i="10"/>
  <c r="L79" i="10"/>
  <c r="L78" i="10"/>
  <c r="L77" i="10"/>
  <c r="L76" i="10"/>
  <c r="L75" i="10"/>
  <c r="L74" i="10"/>
  <c r="L73" i="10"/>
  <c r="L72" i="10"/>
  <c r="L70" i="10"/>
  <c r="L69" i="10"/>
  <c r="L68" i="10"/>
  <c r="L67" i="10"/>
  <c r="L66" i="10"/>
  <c r="L65" i="10"/>
  <c r="L64" i="10"/>
  <c r="L63" i="10"/>
  <c r="L62" i="10"/>
  <c r="L61" i="10"/>
  <c r="L60" i="10"/>
  <c r="L58" i="10"/>
  <c r="L57" i="10"/>
  <c r="L56" i="10"/>
  <c r="L55" i="10"/>
  <c r="L54" i="10"/>
  <c r="L53" i="10"/>
  <c r="L52" i="10"/>
  <c r="L50" i="10"/>
  <c r="L49" i="10"/>
  <c r="L48" i="10"/>
  <c r="L47" i="10"/>
  <c r="L46" i="10"/>
  <c r="L45" i="10"/>
  <c r="L44" i="10"/>
  <c r="L43" i="10"/>
  <c r="L42" i="10"/>
  <c r="L41" i="10"/>
  <c r="L39" i="10"/>
  <c r="L38" i="10"/>
  <c r="L37" i="10"/>
  <c r="L36" i="10"/>
  <c r="L35" i="10"/>
  <c r="L34" i="10"/>
  <c r="L33" i="10"/>
  <c r="L32" i="10"/>
  <c r="L31" i="10"/>
  <c r="L30" i="10"/>
  <c r="L29" i="10"/>
  <c r="L28" i="10"/>
  <c r="L27" i="10"/>
  <c r="L26" i="10"/>
  <c r="L25" i="10"/>
  <c r="L24" i="10"/>
  <c r="L23" i="10"/>
  <c r="L22" i="10"/>
  <c r="L21" i="10"/>
  <c r="L20" i="10"/>
  <c r="L19" i="10"/>
  <c r="L17" i="10"/>
  <c r="L15" i="10"/>
  <c r="L14" i="10"/>
  <c r="L13" i="10"/>
  <c r="L12" i="10"/>
  <c r="L11" i="10"/>
  <c r="L10" i="10"/>
  <c r="L8" i="10"/>
  <c r="L7" i="10"/>
  <c r="W6" i="6"/>
  <c r="W4" i="6" s="1"/>
  <c r="L51" i="10" l="1"/>
  <c r="L16" i="10"/>
  <c r="L40" i="10"/>
  <c r="L88" i="10"/>
  <c r="L9" i="10"/>
  <c r="L18" i="10"/>
  <c r="O6" i="10"/>
  <c r="O4" i="10"/>
  <c r="L59" i="10"/>
  <c r="L71" i="10"/>
  <c r="I13" i="8" l="1"/>
  <c r="K4" i="10"/>
  <c r="L4" i="10" s="1"/>
  <c r="L6" i="10"/>
  <c r="H13" i="8" l="1"/>
  <c r="G13" i="8" l="1"/>
  <c r="BQ28" i="6"/>
  <c r="BQ27" i="6"/>
  <c r="BQ26" i="6"/>
  <c r="BQ25" i="6"/>
  <c r="BQ24" i="6"/>
  <c r="BQ23" i="6"/>
  <c r="BQ22" i="6"/>
  <c r="BQ21" i="6"/>
  <c r="BQ20" i="6"/>
  <c r="BQ19" i="6"/>
  <c r="BQ18" i="6"/>
  <c r="BQ17" i="6"/>
  <c r="BQ16" i="6"/>
  <c r="BQ15" i="6"/>
  <c r="BQ14" i="6"/>
  <c r="BQ13" i="6"/>
  <c r="BQ12" i="6"/>
  <c r="BQ11" i="6"/>
  <c r="BQ10" i="6"/>
  <c r="BQ9" i="6"/>
  <c r="BQ8" i="6"/>
  <c r="BQ7" i="6"/>
  <c r="BQ6" i="6"/>
  <c r="BB28" i="6"/>
  <c r="BB27" i="6"/>
  <c r="BB26" i="6"/>
  <c r="BB25" i="6"/>
  <c r="BB24" i="6"/>
  <c r="BB23" i="6"/>
  <c r="BB22" i="6"/>
  <c r="BB21" i="6"/>
  <c r="BB20" i="6"/>
  <c r="BB19" i="6"/>
  <c r="BB18" i="6"/>
  <c r="BB17" i="6"/>
  <c r="BB16" i="6"/>
  <c r="BB15" i="6"/>
  <c r="BB14" i="6"/>
  <c r="BB13" i="6"/>
  <c r="BB12" i="6"/>
  <c r="BB11" i="6"/>
  <c r="BB10" i="6"/>
  <c r="BB9" i="6"/>
  <c r="BB8" i="6"/>
  <c r="BB7" i="6"/>
  <c r="BB6" i="6"/>
  <c r="AM6" i="6"/>
  <c r="F2" i="8" l="1"/>
  <c r="X6" i="6" l="1"/>
  <c r="X4" i="6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G5" authorId="0" shapeId="0" xr:uid="{35871116-4023-4A52-A9DA-6957B73E543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<sst xmlns="http://schemas.openxmlformats.org/spreadsheetml/2006/main" count="10762" uniqueCount="1246">
  <si>
    <t>RED</t>
  </si>
  <si>
    <t>DIAMANTE AZUL</t>
  </si>
  <si>
    <t>MAYNAS</t>
  </si>
  <si>
    <t>ALTO NANAY</t>
  </si>
  <si>
    <t>SANTA MARIA DE NANAY</t>
  </si>
  <si>
    <t>SAN ANTONIO DE PINTUYACU</t>
  </si>
  <si>
    <t>SAMITO</t>
  </si>
  <si>
    <t>FATIMA</t>
  </si>
  <si>
    <t>REQUENA</t>
  </si>
  <si>
    <t>ALTO TAPICHE</t>
  </si>
  <si>
    <t xml:space="preserve">SANTA ELENA </t>
  </si>
  <si>
    <t>SAN ANTONIO DE FORTALEZA</t>
  </si>
  <si>
    <t>NUEVO ANDOAS</t>
  </si>
  <si>
    <t>DATEM</t>
  </si>
  <si>
    <t>ANDOAS</t>
  </si>
  <si>
    <t>ALIANZA CRISTIANA</t>
  </si>
  <si>
    <t>LOBOYACU</t>
  </si>
  <si>
    <t>SABALOYACU</t>
  </si>
  <si>
    <t>TZEKUNZA</t>
  </si>
  <si>
    <t>WASHIENTZA</t>
  </si>
  <si>
    <t>ANDOAS VIEJO</t>
  </si>
  <si>
    <t>PUCALPILLO</t>
  </si>
  <si>
    <t>BALSAPUERTO</t>
  </si>
  <si>
    <t>NUEVA VIDA</t>
  </si>
  <si>
    <t>SAN JUAN de Balsapuerto</t>
  </si>
  <si>
    <t>SAN GABRIEL DE VARADERO (EJE M.R.)</t>
  </si>
  <si>
    <t>CENTRO AMERICA</t>
  </si>
  <si>
    <t>FRAY MARTIN</t>
  </si>
  <si>
    <t>SAN MIGUEL DE YANAYACU</t>
  </si>
  <si>
    <t>BALSAPUERTO (EJE M.R.)</t>
  </si>
  <si>
    <t>PANAM</t>
  </si>
  <si>
    <t>PUERTO PORVENIR</t>
  </si>
  <si>
    <t>NUEVO ARICA De Balsapuerto</t>
  </si>
  <si>
    <t>SAN ANTONIO DE YANAYACU</t>
  </si>
  <si>
    <t>ANTIOQUIA DE BALSAPUERTO</t>
  </si>
  <si>
    <t>LIBERTAD DE BALSAPUERTO</t>
  </si>
  <si>
    <t>SAN LORENZO</t>
  </si>
  <si>
    <t>BARRANCA</t>
  </si>
  <si>
    <t>TIGRE PLAYA</t>
  </si>
  <si>
    <t>INDUSTRIAL</t>
  </si>
  <si>
    <t>BELEN</t>
  </si>
  <si>
    <t xml:space="preserve">9 DE OCTUBRE </t>
  </si>
  <si>
    <t xml:space="preserve">CARDOZO </t>
  </si>
  <si>
    <t>6 DE OCTUBRE</t>
  </si>
  <si>
    <t>LUPUNA</t>
  </si>
  <si>
    <t>CANTA GALLO</t>
  </si>
  <si>
    <t>SAN ANTONIO - RIO ITAYA</t>
  </si>
  <si>
    <t>MUNICHS - RIO ITAYA</t>
  </si>
  <si>
    <t>BARRANQUITA DE CAHUAPANAS</t>
  </si>
  <si>
    <t>CAHUAPANAS</t>
  </si>
  <si>
    <t>SAN RAMON DE SINAR</t>
  </si>
  <si>
    <t>KAUPAN</t>
  </si>
  <si>
    <t>PALMICHE</t>
  </si>
  <si>
    <t>SAN MIGUEL</t>
  </si>
  <si>
    <t xml:space="preserve">FLOR DE PUNGA </t>
  </si>
  <si>
    <t>CAPELO</t>
  </si>
  <si>
    <t>HUATAPI</t>
  </si>
  <si>
    <t>HOLANDA</t>
  </si>
  <si>
    <t>UCAYALI</t>
  </si>
  <si>
    <t>CONTAMANA</t>
  </si>
  <si>
    <t>CANAAN</t>
  </si>
  <si>
    <t>SAN PABLO DE SINUYA</t>
  </si>
  <si>
    <t>TUMBES</t>
  </si>
  <si>
    <t>SANTA ROSA CHIA TIPISHCA</t>
  </si>
  <si>
    <t>SANTA ROSA DEL PISQUI</t>
  </si>
  <si>
    <t>NUEVO OLAYA</t>
  </si>
  <si>
    <t>NUEVO EDEN</t>
  </si>
  <si>
    <t>CHARASMANA</t>
  </si>
  <si>
    <t>TAMANCO VIEJO</t>
  </si>
  <si>
    <t>EMILIO SAN MARTIN</t>
  </si>
  <si>
    <t>SINTICO</t>
  </si>
  <si>
    <t>TAMSHIYACU</t>
  </si>
  <si>
    <t>FERNANDO LORES</t>
  </si>
  <si>
    <t>DOS DE MAYO de Fernando Lores</t>
  </si>
  <si>
    <t>NUEVO PROGRESO</t>
  </si>
  <si>
    <t>SERAFIN FILOMENO</t>
  </si>
  <si>
    <t>ESPERANZA TAHUAYO</t>
  </si>
  <si>
    <t>YACAPANA I ZONA</t>
  </si>
  <si>
    <t>AUCAYO</t>
  </si>
  <si>
    <t>MANGUA de Fernando Lores</t>
  </si>
  <si>
    <t>NUEVO VALENTIN</t>
  </si>
  <si>
    <t>PANGUANA II ZONA</t>
  </si>
  <si>
    <t>SAN SALVADOR DE OMAGUAS</t>
  </si>
  <si>
    <t>SANTA ANA DE MUYUY</t>
  </si>
  <si>
    <t>INAHUAYA</t>
  </si>
  <si>
    <t>JOSE OLAYA DE INAHUAYA</t>
  </si>
  <si>
    <t>INDIANA</t>
  </si>
  <si>
    <t>SINCHICUY</t>
  </si>
  <si>
    <t>SANTA CECILIA</t>
  </si>
  <si>
    <t>YANAYACU DE BOMBONAJE</t>
  </si>
  <si>
    <t>MANITI I ZONA</t>
  </si>
  <si>
    <t>VAINILLA</t>
  </si>
  <si>
    <t>SAN PEDRO DE MANATI</t>
  </si>
  <si>
    <t>IQUITOS</t>
  </si>
  <si>
    <t>SANTA RITA DE NANAY</t>
  </si>
  <si>
    <t>HOSPITALES</t>
  </si>
  <si>
    <t>HOSPITAL IQUITOS "Cesar Garayar Garcia"</t>
  </si>
  <si>
    <t>VARGAS GUERRA</t>
  </si>
  <si>
    <t>1º. DE ENERO</t>
  </si>
  <si>
    <t>TUPAC AMARU De Iquitos</t>
  </si>
  <si>
    <t>NUEVO LIBERTAD</t>
  </si>
  <si>
    <t>MORONACOCHA</t>
  </si>
  <si>
    <t>MANACAMIRI</t>
  </si>
  <si>
    <t>PORVENIR de Iquitos</t>
  </si>
  <si>
    <t>SAN JOSE DE LUPUNA</t>
  </si>
  <si>
    <t>CABO PANTOJA - R. AMAZONAS</t>
  </si>
  <si>
    <t>GALLITO</t>
  </si>
  <si>
    <t>SAN ANTONIO de Iquitos</t>
  </si>
  <si>
    <t>PORVENIR de Jeberos</t>
  </si>
  <si>
    <t>JEBEROS</t>
  </si>
  <si>
    <t xml:space="preserve">JEBEROS </t>
  </si>
  <si>
    <t>MONTE CRISTO</t>
  </si>
  <si>
    <t>BELLAVISTA de Jeberos</t>
  </si>
  <si>
    <t>GENARO HERRERA</t>
  </si>
  <si>
    <t>JENARO HERRERA</t>
  </si>
  <si>
    <t>LAGUNAS</t>
  </si>
  <si>
    <t>BARRIO CENTRAL</t>
  </si>
  <si>
    <t>SEIS DE JULIO</t>
  </si>
  <si>
    <t>PUCACURO de Lagunas</t>
  </si>
  <si>
    <t>TAMARATE</t>
  </si>
  <si>
    <t>NUEVO ARICA</t>
  </si>
  <si>
    <t>ARAHUANTE</t>
  </si>
  <si>
    <t>HUANCAYO</t>
  </si>
  <si>
    <t>PUERTO VICTORIA</t>
  </si>
  <si>
    <t>CHARUPA</t>
  </si>
  <si>
    <t>NUEVO MUNDO</t>
  </si>
  <si>
    <t>YANASHI</t>
  </si>
  <si>
    <t>LAS AMAZONAS</t>
  </si>
  <si>
    <t>ORAN</t>
  </si>
  <si>
    <t>FRANCISCO DE ORELLANA</t>
  </si>
  <si>
    <t>SANTA MARIA DE MARUPA</t>
  </si>
  <si>
    <t>FELIX FLORES</t>
  </si>
  <si>
    <t>MANSERICHE</t>
  </si>
  <si>
    <t>CHAPIS</t>
  </si>
  <si>
    <t xml:space="preserve">SARAMIRIZA </t>
  </si>
  <si>
    <t>SAN JUAN DEL MARAÑON</t>
  </si>
  <si>
    <t>BORJA</t>
  </si>
  <si>
    <t>NUEVO JERUSALEN</t>
  </si>
  <si>
    <t>ATAHUALPA</t>
  </si>
  <si>
    <t>SACHA PAPA</t>
  </si>
  <si>
    <t>SINCHI ROCA</t>
  </si>
  <si>
    <t>SAN ROQUE De Maquia</t>
  </si>
  <si>
    <t>MAQUIA</t>
  </si>
  <si>
    <t>NUEVO SAN JOSE</t>
  </si>
  <si>
    <t>ARICA VIEJO</t>
  </si>
  <si>
    <t>NUEVO JUNIN</t>
  </si>
  <si>
    <t>VICTORIA</t>
  </si>
  <si>
    <t>PIURI  ISLA</t>
  </si>
  <si>
    <t>BOLIVAR DEL MAQUIA</t>
  </si>
  <si>
    <t>OBRERO</t>
  </si>
  <si>
    <t>CARACHAMA</t>
  </si>
  <si>
    <t>NUEVO LIBERAL</t>
  </si>
  <si>
    <t>MAZAN</t>
  </si>
  <si>
    <t>LIBERTAD - RIO MAZAN</t>
  </si>
  <si>
    <t>PUINAHUA BAJO NAPO</t>
  </si>
  <si>
    <t>HUAMAN URCO</t>
  </si>
  <si>
    <t>TAMANCO</t>
  </si>
  <si>
    <t>SAN FRANCISCO DE BUEN PASO</t>
  </si>
  <si>
    <t>MANGUA del Mazan</t>
  </si>
  <si>
    <t>YANKUNTICH</t>
  </si>
  <si>
    <t>MORONA</t>
  </si>
  <si>
    <t>SHINGUITO</t>
  </si>
  <si>
    <t>INCA ROCA</t>
  </si>
  <si>
    <t>SHOROYA NUEVO</t>
  </si>
  <si>
    <t>PUERTO ALEGRIA de Morona</t>
  </si>
  <si>
    <t>PUERTO AMERICA De Morona</t>
  </si>
  <si>
    <t>CABALLITO</t>
  </si>
  <si>
    <t>PIJUAYAL</t>
  </si>
  <si>
    <t>SAN JUAN de Morona</t>
  </si>
  <si>
    <t>PANINTZA</t>
  </si>
  <si>
    <t>SANTA CLOTILDE</t>
  </si>
  <si>
    <t>NAPO</t>
  </si>
  <si>
    <t>SAN RAFAEL</t>
  </si>
  <si>
    <t>RUMI TUMI</t>
  </si>
  <si>
    <t>TACSHA CURARAY (Sta. María)</t>
  </si>
  <si>
    <t>NEGRO URCO</t>
  </si>
  <si>
    <t>SAN LUIS DE TACSHA CURARAY</t>
  </si>
  <si>
    <t>NUEVA LIBERTAD O TUTAPISHCO</t>
  </si>
  <si>
    <t>BUENA VISTA del Napo</t>
  </si>
  <si>
    <t>NUEVA VIDA DEL NAPO</t>
  </si>
  <si>
    <t>NAUTA</t>
  </si>
  <si>
    <t>LORETO</t>
  </si>
  <si>
    <t>CANAAN DEL CHIRIYACU</t>
  </si>
  <si>
    <t>PALIZADA</t>
  </si>
  <si>
    <t>SAN JOAQUIN DE OMAGUAS</t>
  </si>
  <si>
    <t>SAN REGIS</t>
  </si>
  <si>
    <t>SANTA FE</t>
  </si>
  <si>
    <t>GRAU</t>
  </si>
  <si>
    <t>MIRAFLORES</t>
  </si>
  <si>
    <t>NUEVA YORK</t>
  </si>
  <si>
    <t>MARISCAL CASTILLA De Padre Marquez</t>
  </si>
  <si>
    <t>PADRE MARQUEZ</t>
  </si>
  <si>
    <t xml:space="preserve">TIRUNTAN </t>
  </si>
  <si>
    <t>ALFONSO UGARTE</t>
  </si>
  <si>
    <t>ROHABOYA</t>
  </si>
  <si>
    <t>PAHOYAN</t>
  </si>
  <si>
    <t>NUEVA GALILEA</t>
  </si>
  <si>
    <t>PAMPA HERMOSA</t>
  </si>
  <si>
    <t>ALTO PERILLO</t>
  </si>
  <si>
    <t>SANGAMAYO ALTO PAUYA</t>
  </si>
  <si>
    <t>SANTA ROSA DE LAGARTO</t>
  </si>
  <si>
    <t>PARINARI</t>
  </si>
  <si>
    <t>LEONCIO PRADO</t>
  </si>
  <si>
    <t>SANTA ISABEL DE YUMBATURO</t>
  </si>
  <si>
    <t>MUSHACARUSHA</t>
  </si>
  <si>
    <t>PASTAZA</t>
  </si>
  <si>
    <t>BARRANQUILLO CHAPURI</t>
  </si>
  <si>
    <t>UWIJINT</t>
  </si>
  <si>
    <t>CHUINTAR</t>
  </si>
  <si>
    <t>TRUENO COCHA</t>
  </si>
  <si>
    <t>NUEVO PROGRESO - HUITOYACU</t>
  </si>
  <si>
    <t>DOMINGO COCHA - Rimachi</t>
  </si>
  <si>
    <t>NUEVA YARINA Tsanchi Simon Kamarampi</t>
  </si>
  <si>
    <t>ULLPAYACU</t>
  </si>
  <si>
    <t xml:space="preserve">PEVAS </t>
  </si>
  <si>
    <t>PEBAS</t>
  </si>
  <si>
    <t>BRILLO NUEVO</t>
  </si>
  <si>
    <t>NUEVO PEVAS</t>
  </si>
  <si>
    <t>SAN JOSE DE COCHIQUINAS</t>
  </si>
  <si>
    <t>SAN FRANCISCO De Pevas</t>
  </si>
  <si>
    <t>PUCAURQUILLO</t>
  </si>
  <si>
    <t>HUANTA</t>
  </si>
  <si>
    <t>HUACRACHIRO</t>
  </si>
  <si>
    <t>PUINAHUA</t>
  </si>
  <si>
    <t>BRETAÑA</t>
  </si>
  <si>
    <t>MANCO CAPAC</t>
  </si>
  <si>
    <t>SAN CARLOS</t>
  </si>
  <si>
    <t>PADRE COCHA</t>
  </si>
  <si>
    <t>PUNCHANA</t>
  </si>
  <si>
    <t>MASUSA</t>
  </si>
  <si>
    <t>BELLAVISTA NANAY</t>
  </si>
  <si>
    <t>PICURO YACU</t>
  </si>
  <si>
    <t>BARRIO FLORIDO</t>
  </si>
  <si>
    <t>HOSP.REGIONAL DE LORETO "Felipe Arriola Iglesias"</t>
  </si>
  <si>
    <t>SANTA CLARA DEL OJEAL</t>
  </si>
  <si>
    <t>SARGENTO LORES</t>
  </si>
  <si>
    <t>CENTRO FUERTE</t>
  </si>
  <si>
    <t>SANTA MARIA DEL OJEAL</t>
  </si>
  <si>
    <t>PUNTO ALEGRE</t>
  </si>
  <si>
    <t>EL ESTRECHO</t>
  </si>
  <si>
    <t>PUTUMAYO</t>
  </si>
  <si>
    <t>LA FLORIDA</t>
  </si>
  <si>
    <t>SAN PEDRO DE TOTOYA</t>
  </si>
  <si>
    <t>FLOR DE AGOSTO</t>
  </si>
  <si>
    <t>CABALLOCOCHA</t>
  </si>
  <si>
    <t>RAMON CASTILLA</t>
  </si>
  <si>
    <t>CHIMBOTE</t>
  </si>
  <si>
    <t>ISLA TIGRE</t>
  </si>
  <si>
    <t>SANTA ROSA De Ramon Castilla</t>
  </si>
  <si>
    <t>SAN ANTONIO DE CACAO</t>
  </si>
  <si>
    <t>CUSHILLOCOCHA</t>
  </si>
  <si>
    <t>BELLAVISTA CALLARU</t>
  </si>
  <si>
    <t>PUERTO ALEGRIA de Ramon Castilla</t>
  </si>
  <si>
    <t>GALICIA</t>
  </si>
  <si>
    <t>HUARMI ISLA</t>
  </si>
  <si>
    <t>CAROCURAHUAYTE</t>
  </si>
  <si>
    <t>SAN FRANCISCO DE ERE</t>
  </si>
  <si>
    <t>ROSA PANDURO</t>
  </si>
  <si>
    <t>SANTA MERCEDES</t>
  </si>
  <si>
    <t>QUISTOCOCHA</t>
  </si>
  <si>
    <t>SAN JUAN BAUTISTA</t>
  </si>
  <si>
    <t>SAN JUAN DE MIRAFLORES</t>
  </si>
  <si>
    <t>SANTO TOMAS de San Juan Bautista</t>
  </si>
  <si>
    <t>CAHUIDE</t>
  </si>
  <si>
    <t xml:space="preserve">LOS DELFINES </t>
  </si>
  <si>
    <t>PEÑA NEGRA</t>
  </si>
  <si>
    <t>AMERICA de San Juan Bautista</t>
  </si>
  <si>
    <t>MODELO</t>
  </si>
  <si>
    <t>PROGRESO De San Juan Bautista</t>
  </si>
  <si>
    <t>RUMOCOCHA</t>
  </si>
  <si>
    <t xml:space="preserve">SANTA CLARA DE NANAY </t>
  </si>
  <si>
    <t>VARILLAL</t>
  </si>
  <si>
    <t xml:space="preserve">PAUJIL </t>
  </si>
  <si>
    <t>ZUNGAROCOCHA</t>
  </si>
  <si>
    <t>VILLA BUEN PASTOR</t>
  </si>
  <si>
    <t>SAN PABLO DE CUYANA</t>
  </si>
  <si>
    <t>MORALILLO</t>
  </si>
  <si>
    <t>SAN ISIDRO</t>
  </si>
  <si>
    <t>SAN PABLO</t>
  </si>
  <si>
    <t>SAN FELIPE</t>
  </si>
  <si>
    <t>SANTA ELENA DE IMAZA</t>
  </si>
  <si>
    <t>SAN ANTONIO - BAJO AMAZONAS</t>
  </si>
  <si>
    <t xml:space="preserve">SANTA CRUZ </t>
  </si>
  <si>
    <t>SANTA CRUZ</t>
  </si>
  <si>
    <t>HUATAPI DEL RIO HUALLAGA</t>
  </si>
  <si>
    <t>PROGRESO DE SANTA CRUZ</t>
  </si>
  <si>
    <t>NUEVO TRIUNFO</t>
  </si>
  <si>
    <t>UNION CAMPESINA</t>
  </si>
  <si>
    <t>ACHUAL TIPISHCA</t>
  </si>
  <si>
    <t>LAGO NARANJAL</t>
  </si>
  <si>
    <t>SAPUENA</t>
  </si>
  <si>
    <t>SAQUENA</t>
  </si>
  <si>
    <t>YUCURUCHI</t>
  </si>
  <si>
    <t>BAGAZAN De Sapuena</t>
  </si>
  <si>
    <t>EL SOL</t>
  </si>
  <si>
    <t>PEDRERA</t>
  </si>
  <si>
    <t>SARAYACU</t>
  </si>
  <si>
    <t>HUAÑUNA</t>
  </si>
  <si>
    <t>BOLIVAR DE SARAYACU</t>
  </si>
  <si>
    <t>JUANCITO De Sarayacu</t>
  </si>
  <si>
    <t>MIGUEL GRAU</t>
  </si>
  <si>
    <t>MONTE BELLO</t>
  </si>
  <si>
    <t>MAHUIZO</t>
  </si>
  <si>
    <t>PUERTO ENRIQUE</t>
  </si>
  <si>
    <t>SAMAN</t>
  </si>
  <si>
    <t>PUCAPANGA</t>
  </si>
  <si>
    <t>NUEVO DOS DE MAYO</t>
  </si>
  <si>
    <t>DOS DE MAYO De Sarayacu</t>
  </si>
  <si>
    <t>CURINGA</t>
  </si>
  <si>
    <t>SOPLIN</t>
  </si>
  <si>
    <t>CAPANAHUA</t>
  </si>
  <si>
    <t xml:space="preserve">IBERIA </t>
  </si>
  <si>
    <t>TAPICHE</t>
  </si>
  <si>
    <t>SAN PEDRO</t>
  </si>
  <si>
    <t>SHUCUSHYACU</t>
  </si>
  <si>
    <t>TENIENTE CESAR LOPEZ ROJAS</t>
  </si>
  <si>
    <t xml:space="preserve">GLORIA </t>
  </si>
  <si>
    <t>SONAPI</t>
  </si>
  <si>
    <t>LIBERTAD DE CUIPARILLO</t>
  </si>
  <si>
    <t>JORGE CHAVEZ</t>
  </si>
  <si>
    <t>NUEVO PAPAPLAYA</t>
  </si>
  <si>
    <t>CUIPARI</t>
  </si>
  <si>
    <t>ANGUSILLA</t>
  </si>
  <si>
    <t>TENIENTE MANUEL CLAVERO</t>
  </si>
  <si>
    <t>SOPLIN VARGAS</t>
  </si>
  <si>
    <t>BELLAVISTA de Tnt. Manuel Clavero</t>
  </si>
  <si>
    <t>TRES FRONTERAS</t>
  </si>
  <si>
    <t>NUEVA ESPERANZA de Tent. Manuel Clavero</t>
  </si>
  <si>
    <t>12 DE OCTUBRE</t>
  </si>
  <si>
    <t>TIGRE</t>
  </si>
  <si>
    <t>SAN JUAN DE PAVAYACU</t>
  </si>
  <si>
    <t>LIBERTAD DEL TIGRE</t>
  </si>
  <si>
    <t>VISTA ALEGRE DE EL ALTO TIGRE</t>
  </si>
  <si>
    <t>INTUTO</t>
  </si>
  <si>
    <t>PIURA</t>
  </si>
  <si>
    <t>PAICHE PLAYA</t>
  </si>
  <si>
    <t>ANGOTEROS</t>
  </si>
  <si>
    <t>TORRES CAUSANA</t>
  </si>
  <si>
    <t>CAMPO SERIO</t>
  </si>
  <si>
    <t>TEMPESTAD</t>
  </si>
  <si>
    <t>CABO PANTOJA De Torres Causana</t>
  </si>
  <si>
    <t>JOSE OLAYA DEL RIO CORRIENTES</t>
  </si>
  <si>
    <t>TROMPETEROS</t>
  </si>
  <si>
    <t>VILLA TROMPETEROS</t>
  </si>
  <si>
    <t>PUCACURO de Trompeteros</t>
  </si>
  <si>
    <t>BELEN de Trompeteros</t>
  </si>
  <si>
    <t>PAMPA HERMOSA de Trompeteros</t>
  </si>
  <si>
    <t>NUEVA JERUSALEN</t>
  </si>
  <si>
    <t>PROVIDENCIA</t>
  </si>
  <si>
    <t>NUEVO PORVENIR</t>
  </si>
  <si>
    <t>SANTA ISABEL DE COPAL</t>
  </si>
  <si>
    <t>BOCA DEL COPA DEL RIO CORRIENTES</t>
  </si>
  <si>
    <t>NUEVO SAN MARTIN</t>
  </si>
  <si>
    <t>VALENCIA</t>
  </si>
  <si>
    <t>SAN JOSE DE SARAMURO</t>
  </si>
  <si>
    <t>URARINAS</t>
  </si>
  <si>
    <t>REFORMA</t>
  </si>
  <si>
    <t>MAYPUCO</t>
  </si>
  <si>
    <t>NUEVA ESPERANZA de Urarinas</t>
  </si>
  <si>
    <t>CONCORDIA</t>
  </si>
  <si>
    <t>ANGORA</t>
  </si>
  <si>
    <t>TUCUNARE</t>
  </si>
  <si>
    <t>ORELLANA</t>
  </si>
  <si>
    <t>BETANIA</t>
  </si>
  <si>
    <t>YAGUAS</t>
  </si>
  <si>
    <t>El ALAMO</t>
  </si>
  <si>
    <t>HUAPAPA</t>
  </si>
  <si>
    <t>REMANSO</t>
  </si>
  <si>
    <t>BUENAS LOMAS</t>
  </si>
  <si>
    <t>YAQUERANA</t>
  </si>
  <si>
    <t>ANGAMOS</t>
  </si>
  <si>
    <t xml:space="preserve">ISLANDIA del Yavari </t>
  </si>
  <si>
    <t>YAVARI</t>
  </si>
  <si>
    <t>SANTA TERESA</t>
  </si>
  <si>
    <t>BUEN SUCESO</t>
  </si>
  <si>
    <t>NUEVA ESPERANZA del Yavari</t>
  </si>
  <si>
    <t>INDEPENDENCIA</t>
  </si>
  <si>
    <t>YURIMAGUAS</t>
  </si>
  <si>
    <t>AA.HH. 30 DE AGOSTO KM.17</t>
  </si>
  <si>
    <t>NATIVIDAD</t>
  </si>
  <si>
    <t>ROCA FUERTE</t>
  </si>
  <si>
    <t>CARRETERA KM. 1.5 (EJE DE M.R.)</t>
  </si>
  <si>
    <t>SAN JUAN DE PAMPLONA</t>
  </si>
  <si>
    <t>TUPAC AMARU De Yurimaguas</t>
  </si>
  <si>
    <t>CHIRAPA</t>
  </si>
  <si>
    <t>SAN JUAN DE SAPOTE</t>
  </si>
  <si>
    <t>LA LOMA (EJE DE M.R.)</t>
  </si>
  <si>
    <t>NUEVA ERA</t>
  </si>
  <si>
    <t>LAGO SANANGO</t>
  </si>
  <si>
    <t>PAMPA HERMOZA de Yurimaguas (EJE M.R.)</t>
  </si>
  <si>
    <t>GRAU (KM. 40)</t>
  </si>
  <si>
    <t>AGUAMIRO (EJE DE M.R.)</t>
  </si>
  <si>
    <t>SANTA ISABEL</t>
  </si>
  <si>
    <t>VARADERILLO</t>
  </si>
  <si>
    <t>PUERTO ARTURO</t>
  </si>
  <si>
    <t>ACHUAL LIMON</t>
  </si>
  <si>
    <t>SANTO TOMAS De Yurimaguas</t>
  </si>
  <si>
    <t>PUERTO PERU</t>
  </si>
  <si>
    <t>MUNICHIS De Yurimaguas(EJE DE M.R)</t>
  </si>
  <si>
    <t>INDEPENDENCIA DEL SHANUSI</t>
  </si>
  <si>
    <t>ZAPOTE</t>
  </si>
  <si>
    <t>SANTA LUCIA</t>
  </si>
  <si>
    <t>VISTA ALEGRE De Yurimaguas</t>
  </si>
  <si>
    <t>DOS DE MAYO De Yurimaguas</t>
  </si>
  <si>
    <t>PROVIDENCIA DE Yurimaguas</t>
  </si>
  <si>
    <t>SAN  ROQUE DE YURIMAGUAS</t>
  </si>
  <si>
    <t>ALTO MOHENA</t>
  </si>
  <si>
    <t>SANTA MARIA</t>
  </si>
  <si>
    <t>COTOYACU</t>
  </si>
  <si>
    <t>NUEVA ALIANZA</t>
  </si>
  <si>
    <t>SAN PEDRO DE ZAPOTE</t>
  </si>
  <si>
    <t>JEBERILLOS</t>
  </si>
  <si>
    <t>SAN FRANCISCO PAMPAYACU</t>
  </si>
  <si>
    <t>SOLEDAD De VILLA BELEN</t>
  </si>
  <si>
    <t>BELEN DE VILLA BELEN</t>
  </si>
  <si>
    <t>CABALLO COCHA</t>
  </si>
  <si>
    <t>IQUITOS NORTE</t>
  </si>
  <si>
    <t>IQUITOS SUR</t>
  </si>
  <si>
    <t>ISLANDIA</t>
  </si>
  <si>
    <t>PEVAS</t>
  </si>
  <si>
    <t>SAN MARTIN CAPELO</t>
  </si>
  <si>
    <t>TENIENTE CESAR LOPEZ</t>
  </si>
  <si>
    <t>HOSP. Santa Gema de Yurimaguas</t>
  </si>
  <si>
    <t>MARQUEZ</t>
  </si>
  <si>
    <t>SAN ANTONIO DE CAHUAPANAS</t>
  </si>
  <si>
    <t>PROGRESO de CONTAMANA</t>
  </si>
  <si>
    <t>VISTA ALEGRE DE BALSAPUERTO</t>
  </si>
  <si>
    <t>PROGRESO DE BALSAPUERTO</t>
  </si>
  <si>
    <t>SOLEDAD DE BALSAPUERTO</t>
  </si>
  <si>
    <t>NUEVA ESPERANZA DE BALSAPUERTO</t>
  </si>
  <si>
    <t>LIBERTAD DE BARRANCA</t>
  </si>
  <si>
    <t>BUENA VISTA DE BARRANCA</t>
  </si>
  <si>
    <t>PORVENIR DE BARRANCA</t>
  </si>
  <si>
    <t>MAYNAS - PERIFERIE</t>
  </si>
  <si>
    <t>ALTO AMAZONAS</t>
  </si>
  <si>
    <t>MAYNAS - CIUDAD</t>
  </si>
  <si>
    <t>BUEN JESUS DE PAZ</t>
  </si>
  <si>
    <t>CONSTANCIA</t>
  </si>
  <si>
    <t>BAJO AMAZONAS</t>
  </si>
  <si>
    <t>Avance</t>
  </si>
  <si>
    <t>%</t>
  </si>
  <si>
    <t>Meta</t>
  </si>
  <si>
    <t>TIERRA BLANCA Juber Sandoval Briones</t>
  </si>
  <si>
    <t xml:space="preserve">Subproducto  </t>
  </si>
  <si>
    <t xml:space="preserve">Totales    </t>
  </si>
  <si>
    <t>EDA NO COMPLICADA</t>
  </si>
  <si>
    <t>Total</t>
  </si>
  <si>
    <t xml:space="preserve"> EDA NO COMPLICADA</t>
  </si>
  <si>
    <t>EDA COMPLICADA</t>
  </si>
  <si>
    <t>EDAS IRAS EN MENORES DE 5 AÑOS</t>
  </si>
  <si>
    <t xml:space="preserve"> IRA NO COMPLICADA</t>
  </si>
  <si>
    <t>IRA COMPLICADA</t>
  </si>
  <si>
    <t>IRA NO COMPLICADA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</si>
  <si>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</si>
  <si>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</si>
  <si>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</si>
  <si>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</si>
  <si>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</si>
  <si>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</si>
  <si>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</si>
  <si>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</si>
  <si>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</si>
  <si>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</si>
  <si>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</si>
  <si>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</si>
  <si>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 xml:space="preserve">SANTA MARIA DE CAHUAPANAS </t>
  </si>
  <si>
    <t>PAMPA HERMOZA DE PAMPA HERMOSA</t>
  </si>
  <si>
    <t>ISLANDIA DE SANTA CRUZ</t>
  </si>
  <si>
    <t>SANTA ROSA DE SARAMIRIZA</t>
  </si>
  <si>
    <t>BETHEL DE JEBEROS</t>
  </si>
  <si>
    <t xml:space="preserve">SANTA RITA DE CASTILLA </t>
  </si>
  <si>
    <t>ROCA FUERTE DE PARINARI</t>
  </si>
  <si>
    <t>SAN JUAN DE PURITANIA</t>
  </si>
  <si>
    <t>FERNANDO LORES TENAZOA</t>
  </si>
  <si>
    <t>SAN JOSE DE NUEVA ESPERANZA</t>
  </si>
  <si>
    <t>SARAMURILLO</t>
  </si>
  <si>
    <t>SAN MIGUEL DE TENIENTE CESAR LOPEZ ROJAS</t>
  </si>
  <si>
    <t>LUZ DEL ORIENTE</t>
  </si>
  <si>
    <t>NUEVA UNION DE LAGUNAS</t>
  </si>
  <si>
    <t>MetaEnc</t>
  </si>
  <si>
    <t>AvanceEnc</t>
  </si>
  <si>
    <t>MetaEC</t>
  </si>
  <si>
    <t>AvanceEC</t>
  </si>
  <si>
    <t>%ENC</t>
  </si>
  <si>
    <t>%EC</t>
  </si>
  <si>
    <t>MetaINC</t>
  </si>
  <si>
    <t>AvanceINC</t>
  </si>
  <si>
    <t>%INC</t>
  </si>
  <si>
    <t>MetaIC</t>
  </si>
  <si>
    <t>AvanceIC</t>
  </si>
  <si>
    <t>%IC</t>
  </si>
  <si>
    <t>Total general</t>
  </si>
  <si>
    <t>Valores</t>
  </si>
  <si>
    <t xml:space="preserve"> MetaEnc</t>
  </si>
  <si>
    <t xml:space="preserve"> AvanceEnc</t>
  </si>
  <si>
    <t xml:space="preserve"> % ENC</t>
  </si>
  <si>
    <t>Etiquetas de fila</t>
  </si>
  <si>
    <t xml:space="preserve"> % EC</t>
  </si>
  <si>
    <t xml:space="preserve"> AvanceEC</t>
  </si>
  <si>
    <t xml:space="preserve"> MetaEC</t>
  </si>
  <si>
    <t xml:space="preserve"> MetaINC</t>
  </si>
  <si>
    <t xml:space="preserve"> AvanceINC</t>
  </si>
  <si>
    <t xml:space="preserve"> % INC</t>
  </si>
  <si>
    <t>(en blanco)</t>
  </si>
  <si>
    <t xml:space="preserve"> MetaIC</t>
  </si>
  <si>
    <t xml:space="preserve"> AvanceIC</t>
  </si>
  <si>
    <t xml:space="preserve"> % IC</t>
  </si>
  <si>
    <t>A MARZO 2019</t>
  </si>
  <si>
    <t>8  DE MAYO</t>
  </si>
  <si>
    <t>LA UNION DE ZAPOTE DE YURIMAGUAS</t>
  </si>
  <si>
    <t>PALESTINA</t>
  </si>
  <si>
    <t>SUCRE DEL RIO MARAÑON</t>
  </si>
  <si>
    <t>AJACHIM</t>
  </si>
  <si>
    <t>VENCEDOR</t>
  </si>
  <si>
    <t>BAGAZAN DEL RIO MARAÑON</t>
  </si>
  <si>
    <t>NUEVO HORIZONTE DE YURIMAGUAS</t>
  </si>
  <si>
    <t>NUEVO PIJUAYAL DE YURIMAGUAS</t>
  </si>
  <si>
    <t>B.A.P. PASTAZA</t>
  </si>
  <si>
    <t>B.A.P. MORONA - YAGUAS</t>
  </si>
  <si>
    <t>MAYNAS PERIFERIE</t>
  </si>
  <si>
    <t>PIAS PUTUMAYO I</t>
  </si>
  <si>
    <t>PIAS MORONA</t>
  </si>
  <si>
    <t>PIAS PUTUMAYO II</t>
  </si>
  <si>
    <t>PIAS NAPO</t>
  </si>
  <si>
    <t>SANTA RITA DE CASTILLA</t>
  </si>
  <si>
    <t>AISPED TIGRE</t>
  </si>
  <si>
    <t>AISPED REQUENA</t>
  </si>
  <si>
    <t>Provincia</t>
  </si>
  <si>
    <t>Distrito</t>
  </si>
  <si>
    <t>UE</t>
  </si>
  <si>
    <t>Unidad Ejecutora</t>
  </si>
  <si>
    <t>Red</t>
  </si>
  <si>
    <t>MicroRed</t>
  </si>
  <si>
    <t>Cat.</t>
  </si>
  <si>
    <t>Renaes</t>
  </si>
  <si>
    <t>Nombre_Establecimiento</t>
  </si>
  <si>
    <t>HOSPITAL DE APOYO IQUITOS</t>
  </si>
  <si>
    <t>II-2</t>
  </si>
  <si>
    <t>HOSPITAL IQUITOS CESAR GARAYAR GARCIA</t>
  </si>
  <si>
    <t>HOSPITAL REGIONAL LORETO</t>
  </si>
  <si>
    <t>III-1</t>
  </si>
  <si>
    <t>HOSPITAL REGIONAL DE LORETO FELIPE SANTIAGO ARRIOLA IGLESIAS</t>
  </si>
  <si>
    <t>UCAYALI-CONTAMANA</t>
  </si>
  <si>
    <t>II-1</t>
  </si>
  <si>
    <t>HOSPITAL II-I  CONTAMANA</t>
  </si>
  <si>
    <t>HOSPITAL SANTA GEMA DE YURIMAGUAS</t>
  </si>
  <si>
    <t>HOSPITAL SANTA GEMA DE  YURIMAGUAS</t>
  </si>
  <si>
    <t>DIRESA LORETO</t>
  </si>
  <si>
    <t>MAYNAS CIUDAD</t>
  </si>
  <si>
    <t>I-3</t>
  </si>
  <si>
    <t>I-1</t>
  </si>
  <si>
    <t>SAMITO I</t>
  </si>
  <si>
    <t>I-4</t>
  </si>
  <si>
    <t>TUPAC AMARU DE IQUITOS</t>
  </si>
  <si>
    <t>SAN ANTONIO DE IQUITOS</t>
  </si>
  <si>
    <t>I-2</t>
  </si>
  <si>
    <t>1RO. DE ENERO</t>
  </si>
  <si>
    <t>P.S I-2 MAYNAS</t>
  </si>
  <si>
    <t>P.S. I-1 PORVENIR DE IQUITOS</t>
  </si>
  <si>
    <t>P.S. PADRE COCHA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</si>
  <si>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</si>
  <si>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</si>
  <si>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</si>
  <si>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</si>
  <si>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</si>
  <si>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</si>
  <si>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EL PAUJIL</t>
  </si>
  <si>
    <t>P.S. I-1 VARILLAL</t>
  </si>
  <si>
    <t>DOS DE MAYO DE FERNANDO LORES</t>
  </si>
  <si>
    <t>MANGUA DE FERNANDO LORES</t>
  </si>
  <si>
    <t>CABO PANTOJA - RIO AMAZONAS</t>
  </si>
  <si>
    <t>SOLEDAD DE VILLA BELEN</t>
  </si>
  <si>
    <t>YANAYACU BOMBONAJE</t>
  </si>
  <si>
    <t>IPRESS I-3 MAZAN</t>
  </si>
  <si>
    <t>HOSPITAL II-1 SANTA CLOTILDE</t>
  </si>
  <si>
    <t>NUEVA LIBERTAD</t>
  </si>
  <si>
    <t>TACSHA CURARAY</t>
  </si>
  <si>
    <t>CABO PANTOJA DE TORRES CAUSANA</t>
  </si>
  <si>
    <t>MARISCAL RAMON CASTILLA</t>
  </si>
  <si>
    <t>C.S. I-3 EL ESTRECHO</t>
  </si>
  <si>
    <t>EL ALAMO</t>
  </si>
  <si>
    <t>IPRESS 1-3 SAN FRANCISCO DE ERE</t>
  </si>
  <si>
    <t>BELLAVISTA DE TENIENTE MANUEL CLAVERO</t>
  </si>
  <si>
    <t>NUEVA ESPERANZA DE TENIENTE MANUEL CLAVERO</t>
  </si>
  <si>
    <t>LORETO - NAUTA</t>
  </si>
  <si>
    <t>NAUTA - NUCLEO BASE</t>
  </si>
  <si>
    <t>MIRAFLORES DE NAUTA</t>
  </si>
  <si>
    <t>VILLA TROMPETERO</t>
  </si>
  <si>
    <t>PAMPA HERMOSA DE TROMPETEROS</t>
  </si>
  <si>
    <t>P.S. I-1 NUEVA JERUSALEN</t>
  </si>
  <si>
    <t>NUEVA ESPERANZA DE URARINAS</t>
  </si>
  <si>
    <t>SAN FRANCISCO DE PEVAS</t>
  </si>
  <si>
    <t>ISLA DEL TIGRE</t>
  </si>
  <si>
    <t>ISLANDIA DEL YAVARI</t>
  </si>
  <si>
    <t>NUEVA ESPERANZA DEL YAVARI</t>
  </si>
  <si>
    <t>SANTA ELENA</t>
  </si>
  <si>
    <t>FLOR DE PUNGA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</si>
  <si>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</si>
  <si>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</si>
  <si>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</si>
  <si>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</si>
  <si>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</si>
  <si>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</si>
  <si>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</si>
  <si>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BAGAZAN DE SAPUENA</t>
  </si>
  <si>
    <t>IBERIA</t>
  </si>
  <si>
    <t>CENTRO DE SALUD I-3 JUANCITO DE SARAYACU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</si>
  <si>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</si>
  <si>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</si>
  <si>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</si>
  <si>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</si>
  <si>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</si>
  <si>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</si>
  <si>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</si>
  <si>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</si>
  <si>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</si>
  <si>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</si>
  <si>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</si>
  <si>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</si>
  <si>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</si>
  <si>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PUESTO DE SALUD I-1 DOS DE MAYO DE SARAYACU</t>
  </si>
  <si>
    <t>CENTRO DE ALUD I-3 TIERRA BLANCA</t>
  </si>
  <si>
    <t>PUESTO DE SALUD I-1 HUAÑUNA</t>
  </si>
  <si>
    <t>PUESTO DE SALUD I-1 PUERTO ENRIQUE</t>
  </si>
  <si>
    <t>CENTRO DE SALUD I-3 ORELLANA</t>
  </si>
  <si>
    <t>C.S. I-3 SAN GABRIEL DE VARADERO</t>
  </si>
  <si>
    <t>C.S.  I-3 BALSAPUERTO</t>
  </si>
  <si>
    <t>P.S. I-1 NUEVA VIDA</t>
  </si>
  <si>
    <t>P.S. I-1 PROGRESO DE BALSAPUERTO</t>
  </si>
  <si>
    <t>C.S. I-3 JEBEROS</t>
  </si>
  <si>
    <t>P.S. I-1 BELLAVISTA DE JEBEROS</t>
  </si>
  <si>
    <t>C.S. LAGUNAS</t>
  </si>
  <si>
    <t>P.S. I-1 PUCACURO DE LAGUNAS</t>
  </si>
  <si>
    <t>P.S. I-1 PUERTO VICTORIA</t>
  </si>
  <si>
    <t>P.S. I-1 ARAHUANTE</t>
  </si>
  <si>
    <t>P.S. I-1 BARRIO CENTRAL</t>
  </si>
  <si>
    <t>DATEM DEL MARAÑON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</si>
  <si>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</si>
  <si>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</si>
  <si>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</si>
  <si>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</si>
  <si>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</si>
  <si>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</si>
  <si>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</si>
  <si>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</si>
  <si>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</si>
  <si>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</si>
  <si>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C.S. 1-3 CENTRO ESPEC.MATERNO INFAN.AGUAMIRO</t>
  </si>
  <si>
    <t>C.S. PAMPA HERMOZA DE YURIMAGUAS</t>
  </si>
  <si>
    <t>P.S. I-1 PROVIDENCIA DE YURIMAGUAS</t>
  </si>
  <si>
    <t>C.S. I-3 SANTA MARIA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</si>
  <si>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</si>
  <si>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</si>
  <si>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</si>
  <si>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</si>
  <si>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</si>
  <si>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</si>
  <si>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</si>
  <si>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</si>
  <si>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</si>
  <si>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</si>
  <si>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</si>
  <si>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</si>
  <si>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</si>
  <si>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</si>
  <si>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</si>
  <si>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</si>
  <si>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GRAU KM.40</t>
  </si>
  <si>
    <t>P.S. I-1 SAN FRANCISCO PAMPAYACU</t>
  </si>
  <si>
    <t>SAN LORENZO - NUCLEO BASE</t>
  </si>
  <si>
    <t>SANTA MARIA DE CAHUAPANAS</t>
  </si>
  <si>
    <t>SARAMIRIZA</t>
  </si>
  <si>
    <t>PUERTO AMERICA DE MORONA</t>
  </si>
  <si>
    <t>PUERTO ALEGRIA DE MORONA</t>
  </si>
  <si>
    <t>SAN JUAN DEL MORONA</t>
  </si>
  <si>
    <t>NUEVA YARINA</t>
  </si>
  <si>
    <t>IPRESS I-2 MASUSA</t>
  </si>
  <si>
    <t>ACLAS BELEN DE VILLA BELEN</t>
  </si>
  <si>
    <t>MANGUA DEL MAZAN</t>
  </si>
  <si>
    <t>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</si>
  <si>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</si>
  <si>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</si>
  <si>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</si>
  <si>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</si>
  <si>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</si>
  <si>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</si>
  <si>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</si>
  <si>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</si>
  <si>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</si>
  <si>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</si>
  <si>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</si>
  <si>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</si>
  <si>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CHIRAPA</t>
  </si>
  <si>
    <t>P.S. I-2 CAHUIDE</t>
  </si>
  <si>
    <t>P.S. I-1 UNION CAMPESINA</t>
  </si>
  <si>
    <t>PORVENIR DE PAPAYACU</t>
  </si>
  <si>
    <t>DOMINGO COCHA - RIMACHI</t>
  </si>
  <si>
    <t>PUESTO DE SALUD I-1 NUEVO OLAYA</t>
  </si>
  <si>
    <t>PUESTO DE SALUD I-1 BOLIVAR DE SARAYACU</t>
  </si>
  <si>
    <t>LOS DELFINES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</si>
  <si>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</si>
  <si>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</si>
  <si>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</si>
  <si>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</si>
  <si>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</si>
  <si>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</si>
  <si>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NATIVIDAD</t>
  </si>
  <si>
    <t>P.S. I-2 INDEPENDENCIA</t>
  </si>
  <si>
    <t>P.S. I-1 PUERTO ARTURO</t>
  </si>
  <si>
    <t>P.S. I-1 SOLEDAD DE BALSAPUERTO</t>
  </si>
  <si>
    <t>BELEN DE TROMPETEROS</t>
  </si>
  <si>
    <t>P.S. I-1 LAS AMAZONAS</t>
  </si>
  <si>
    <t>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</si>
  <si>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</si>
  <si>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</si>
  <si>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</si>
  <si>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</si>
  <si>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</si>
  <si>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</si>
  <si>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 xml:space="preserve"> </t>
  </si>
  <si>
    <t>SIN RED</t>
  </si>
  <si>
    <t>HOSPITAL REGIONAL FAP DEL ORIENTE</t>
  </si>
  <si>
    <t>PIAS</t>
  </si>
  <si>
    <t>B.A.P.MARAÑON</t>
  </si>
  <si>
    <t>CLINICA NAVAL DE IQUITOS</t>
  </si>
  <si>
    <t>ESSALUD</t>
  </si>
  <si>
    <t>POSTA MEDICA ESSALUD CONTAMANA</t>
  </si>
  <si>
    <t>POLICLINICO P.N.P. IQUITOS</t>
  </si>
  <si>
    <t>CAP II SAN JUAN BAUTISTA</t>
  </si>
  <si>
    <t>CENTRO DE ATENCION PRIMARIA III PUNCHANA</t>
  </si>
  <si>
    <t>CENTRO DE ATENCION PRIMARIA II NAUTA</t>
  </si>
  <si>
    <t>CAP II REQUENA</t>
  </si>
  <si>
    <t>CAP III IQUITOS</t>
  </si>
  <si>
    <t>HOSPITAL III IQUITOS</t>
  </si>
  <si>
    <t>CENTRO DE ATENCION PRIMARIA II CABALLOCOCHA</t>
  </si>
  <si>
    <t>P.S. I-1 SANTA ISABEL</t>
  </si>
  <si>
    <t>P.S. I-1 SAN ANTONIO DE YANAYACU</t>
  </si>
  <si>
    <t>P.S. I-1 PUERTO PORVENIR</t>
  </si>
  <si>
    <t>CLINICA ADVENTISTA ANA STAHL</t>
  </si>
  <si>
    <t>B.A.P. CORRIENTES</t>
  </si>
  <si>
    <t>B.A.P. AMAZONAS</t>
  </si>
  <si>
    <t>B.A.P. UCAYALI</t>
  </si>
  <si>
    <t>B.A.P. MORONA</t>
  </si>
  <si>
    <t>PUESTO DE SALUD I-1 SANGAMAYO - ALTO PAUYA</t>
  </si>
  <si>
    <t>CLINICA YANAMONO</t>
  </si>
  <si>
    <t>P-S I.1 NUEVA VIDA DEL NAPO</t>
  </si>
  <si>
    <t>BARRANQUILLO - CHAPURI</t>
  </si>
  <si>
    <t>P.S. I-1 SAN ROQUE DE YURIMAGUAS</t>
  </si>
  <si>
    <t>P.S. I-1 PROGRESO DE SANTA CRUZ</t>
  </si>
  <si>
    <t>P.S. I-1 NUEVO TRIUNFO</t>
  </si>
  <si>
    <t>P.S. I-1 NUEVO ARICA DE LAGUNAS</t>
  </si>
  <si>
    <t>P.S. I-1 SEIS DE JULIO</t>
  </si>
  <si>
    <t>P.S. I-1 MONTE CRISTO</t>
  </si>
  <si>
    <t>P.S. I-1 SAN JUAN DE ZAPOTE</t>
  </si>
  <si>
    <t>PUESTO DE SALUD I.1 JOSE OLAYA DE INAHUAYA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</si>
  <si>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</si>
  <si>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</si>
  <si>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</si>
  <si>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</si>
  <si>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</si>
  <si>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BOCA DEL COPAL DEL RIO CORRIENTES</t>
  </si>
  <si>
    <t>ESSALUD - HOSPITAL I YURIMAGUAS</t>
  </si>
  <si>
    <t>IPRESS MILITAR DIVISIONARIO SANTA ROSA IQUITOS</t>
  </si>
  <si>
    <t>CAP I SAN ANTONIO DEL ESTRECHO</t>
  </si>
  <si>
    <t>CENTRO DE ATENCION PRIMARIA I SAN ANTONIO DEL ESTRECHO-ESSALUD</t>
  </si>
  <si>
    <t>PUESTO DE SALUD I-1 BUEN JESUS DE PAZ</t>
  </si>
  <si>
    <t>P.S I-1 CONSTANCIA</t>
  </si>
  <si>
    <t>P.S. NUEVO PROGRESO</t>
  </si>
  <si>
    <t>PUESTO DE SALUD ROCA FUERTE</t>
  </si>
  <si>
    <t>PUESTO DE SALUD SANTA ROSA DE SARAMIRIZA</t>
  </si>
  <si>
    <t>P.S. VISTA ALEGRE</t>
  </si>
  <si>
    <t>P.S. SAN MIGUEL</t>
  </si>
  <si>
    <t>P.S. BETHEL</t>
  </si>
  <si>
    <t>P.S. NUEVA UNION</t>
  </si>
  <si>
    <t>P.S. LUZ DEL ORIENTE</t>
  </si>
  <si>
    <t>AISPED UCAYALI</t>
  </si>
  <si>
    <t>AISPED ANGAMOS</t>
  </si>
  <si>
    <t>AISPED LORETO NAUTA</t>
  </si>
  <si>
    <t>PUESTO DE SALUD I-1 SARAMURILLO</t>
  </si>
  <si>
    <t>PUESTO DE SALUD I-1 SAN JUAN DE PURITANIA</t>
  </si>
  <si>
    <t>CENTRO DE SALUD MENTAL COMUNITARIO CARDOZO</t>
  </si>
  <si>
    <t>CENTRO DE SALUD COMUNITARIO UKA YAKI TSA WA</t>
  </si>
  <si>
    <t>IPRESS I-2 8 DE MAYO</t>
  </si>
  <si>
    <t>P.S.I-1 BELLAVISTA DEL RIO TIGRE</t>
  </si>
  <si>
    <t>P.S. LA UNION DE ZAPOTE DE YURIMAGUAS</t>
  </si>
  <si>
    <t>P.S. NUEVO HORIZONTE DE YURIMAGUAS</t>
  </si>
  <si>
    <t>PUESTO DE SALUD I-1 PALESTINA</t>
  </si>
  <si>
    <t>IPRESS FERNANDO BELAUNDE TERRY</t>
  </si>
  <si>
    <t>IPRESS SANTA ANA</t>
  </si>
  <si>
    <t>P.S. I-1 BAGAZAN-RIO MARAÑON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</si>
  <si>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</si>
  <si>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</si>
  <si>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</si>
  <si>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</si>
  <si>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</si>
  <si>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</si>
  <si>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PUESTO DE SALUD I-1 SUCRE DEL RIO MARAÑON</t>
  </si>
  <si>
    <t>BELEN DEL RIO TIGRE</t>
  </si>
  <si>
    <t>P.S. NUEVO PIJUAYAL DE YURIMAGUAS</t>
  </si>
  <si>
    <t>PUESTO DE SALUD I-1 NUEVA ALEGRIA</t>
  </si>
  <si>
    <t>PUESTO DE SALUD I-1 AJACHIM</t>
  </si>
  <si>
    <t>P.S. I-1 SAN FRANCISCO DE ALGODONAL DE JEBEROS</t>
  </si>
  <si>
    <t>PUESTO DE SALUD I-1 MARSELLA</t>
  </si>
  <si>
    <t>CENTRO  DE SALUD MENTAL COMUNITARIO INTERCULTURAL DATEM DEL MARAÑON</t>
  </si>
  <si>
    <t>CERITS-SAN JUAN</t>
  </si>
  <si>
    <t>P.S. I-1 VILLA HERMOSA DE YURIMAGUAS</t>
  </si>
  <si>
    <t>P.S. I-1 SAN ANTONIO DEL SHISHINAHUA</t>
  </si>
  <si>
    <t>CENTRO DE SALUD MENTAL COMUNITARIO - YURIMAGUAS</t>
  </si>
  <si>
    <t>CENTRO DE SALUD MENTAL COMUNITARIO - PUNCHANA</t>
  </si>
  <si>
    <t>CENTRO  DE SALUD MENTAL COMUNITARIO IQUITOS</t>
  </si>
  <si>
    <t>P.S.  I- 2   VILLA DEL PARANAPURA DE YURIMAGUAS</t>
  </si>
  <si>
    <t>PLATAFORMA ITINERANTE DE ACCION SOCIAL - RIO NAPO (PIAS)</t>
  </si>
  <si>
    <t>PLATAFORMA ITINERANTE DE ACCION SOCIAL - RIO PUTUMAYO (PIAS)</t>
  </si>
  <si>
    <t>PLATAFORMA ITINERANTE DE ACCION SOCIAL - RIO MORONA (PIAS)</t>
  </si>
  <si>
    <t>PLATAFORMA ITINERANTE DE ACCION SOCIAL - RIO PUTUMAYO II (PIAS)</t>
  </si>
  <si>
    <t>.</t>
  </si>
  <si>
    <t xml:space="preserve"> IRA  COMPLICADA</t>
  </si>
  <si>
    <t>LABORATORIO DE SALUD PUBLICA</t>
  </si>
  <si>
    <t>NO PERTENECE A NINGUNA MICRORED</t>
  </si>
  <si>
    <t>SAMU YURIMAGUAS</t>
  </si>
  <si>
    <t>NO PERTENECE A NINGUNA RED</t>
  </si>
  <si>
    <t>PUESTO DE SALUD I-1 DEL CENTRO POBLADO SAN CARLOS</t>
  </si>
  <si>
    <t>IPRESS PACASHANAYA</t>
  </si>
  <si>
    <t>P.S. I-1 SELVA  ALEGRE DE SANTA CRUZ</t>
  </si>
  <si>
    <t>CENTRO DE SALUD MENTAL COMUNITARIO - NAUTA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</si>
  <si>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</si>
  <si>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</si>
  <si>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</si>
  <si>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</si>
  <si>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</si>
  <si>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</si>
  <si>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</si>
  <si>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</si>
  <si>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</si>
  <si>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</si>
  <si>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</si>
  <si>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P.S. I-1 VARGAS GUERRA</t>
  </si>
  <si>
    <t>P.S. I-2 PORVENIR DE IQUITOS</t>
  </si>
  <si>
    <t>P.S. I-1 PICURO YACU</t>
  </si>
  <si>
    <t>ASOCIACION DE COMUNIDAD LOCAL DE ADMINISTRACION DE SALUD "EL PAUJIL"</t>
  </si>
  <si>
    <t>CABO PANTOJA - RÍO AMAZONAS</t>
  </si>
  <si>
    <t>P.S. I-1 NUEVA LIBERTAD O TUTAPISHCO</t>
  </si>
  <si>
    <t>P.S. I-2 MCABO PANTOJA DE TORRES CAUSANA</t>
  </si>
  <si>
    <t>P.S. I-1 HUAPAPA</t>
  </si>
  <si>
    <t>IPRESS I-1 SAN FRANCISCO DE ERE</t>
  </si>
  <si>
    <t>P.S I-2 SOPLIN VARGAS</t>
  </si>
  <si>
    <t>RED DE SALUD LORETO - NAUTA</t>
  </si>
  <si>
    <t>P.S. I-2 MIRAFLORES DENAUTA</t>
  </si>
  <si>
    <t>IPRESS I-2 SAN REGIS</t>
  </si>
  <si>
    <t>CENTRO DE SALUD 12 DE OCTUBRE</t>
  </si>
  <si>
    <t>P.S I-2 PAMPA HERMOSA DE TROMPETEROS</t>
  </si>
  <si>
    <t>CENTRO DE SALUD I-3 CONCORDIA</t>
  </si>
  <si>
    <t>CENTRO DE SALUD I-3 PEVAS</t>
  </si>
  <si>
    <t>CENTRO DE SALUD I-3 FLOR DE PUNGA</t>
  </si>
  <si>
    <t>PUESTO DE SALUD I-1 HUATAPI</t>
  </si>
  <si>
    <t>CENTRO DE SALUD I-3 TAMANCO VIEJO</t>
  </si>
  <si>
    <t>PUESTO DE SALUD I-2 IBERIA</t>
  </si>
  <si>
    <t>SALUD UCAYALI-CONTAMANA</t>
  </si>
  <si>
    <t>P.S. I-2 DOS DE MAYO DE SARAYACU</t>
  </si>
  <si>
    <t>CENTRO DE SALUD I-4 ORELLANA</t>
  </si>
  <si>
    <t>SALUD YURIMAGUAS</t>
  </si>
  <si>
    <t>C.S.  I-4 BALSAPUERTO</t>
  </si>
  <si>
    <t>C.S. I-4 LAGUNAS</t>
  </si>
  <si>
    <t>GOB. REG.LORETO – RED DE SALUD DATEM DEL MARAÑON</t>
  </si>
  <si>
    <t>P.S. I-1 CHARUPA</t>
  </si>
  <si>
    <t>HOSPITAL II-2 SANTA GEMA DE YURIMAGUAS</t>
  </si>
  <si>
    <t>C.S. I-4 PAMPA HERMOZA DE YURIMAGUAS</t>
  </si>
  <si>
    <t>C.S. I-3 SANTA MARÍA</t>
  </si>
  <si>
    <t>C.S. I-3 GRAU KM.40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</si>
  <si>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</si>
  <si>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</si>
  <si>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</si>
  <si>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</si>
  <si>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</si>
  <si>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</si>
  <si>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</si>
  <si>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</si>
  <si>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</si>
  <si>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P.S. I-2 ALIANZA CRISTIANA</t>
  </si>
  <si>
    <t>P.S. I-2 MUSAKARUSHA</t>
  </si>
  <si>
    <t>P.S. I-2 CHUINTAR</t>
  </si>
  <si>
    <t>P.S. I-2 LOBOYACU</t>
  </si>
  <si>
    <t>C.S. I-3 ULLPAYACU</t>
  </si>
  <si>
    <t>P.S. I-1 SAN ANTONIO DE PINTUYACU</t>
  </si>
  <si>
    <t>P.S. I-1 GALLITO</t>
  </si>
  <si>
    <t>P.S. I-2 SAN RAFAEL</t>
  </si>
  <si>
    <t>P.S. I-1 BUENA VISTA DEL NAPO</t>
  </si>
  <si>
    <t>P.S. I-1 BARRANCA</t>
  </si>
  <si>
    <t>P.S. I-1 PORVENIR DE PAPAYACU</t>
  </si>
  <si>
    <t>P.S. I-1 PORVENIR DE BARRANCA</t>
  </si>
  <si>
    <t>P.S. I-1 NUEVO LIBERTAD</t>
  </si>
  <si>
    <t>C.S. I-3 LA NATIVIDAD</t>
  </si>
  <si>
    <t>C.S. I-3 INDEPENDENCIA</t>
  </si>
  <si>
    <t>I-3 PUCACURO DE TROMPETERO</t>
  </si>
  <si>
    <t>HOSPITAL REGIONAL DEL ORIENTE - FAP</t>
  </si>
  <si>
    <t>Sin Categoría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</si>
  <si>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</si>
  <si>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</si>
  <si>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</si>
  <si>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</si>
  <si>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CLÍNICA NAVAL DE IQUITOS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</si>
  <si>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</si>
  <si>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</si>
  <si>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</si>
  <si>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</si>
  <si>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</si>
  <si>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</si>
  <si>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</si>
  <si>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SOLUCIONES ODONTOLOGICAS GENERALES - IMAGENES</t>
  </si>
  <si>
    <t>CONSULTORIO MEDICO OFTALMOLOGICO</t>
  </si>
  <si>
    <t>OPTICA AMASONAS</t>
  </si>
  <si>
    <t>RENOSALUD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</si>
  <si>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</si>
  <si>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</si>
  <si>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</si>
  <si>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</si>
  <si>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</si>
  <si>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</si>
  <si>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</si>
  <si>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</si>
  <si>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</si>
  <si>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</si>
  <si>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</si>
  <si>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</si>
  <si>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</si>
  <si>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</si>
  <si>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</si>
  <si>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</si>
  <si>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</si>
  <si>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</si>
  <si>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</si>
  <si>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</si>
  <si>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</si>
  <si>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</si>
  <si>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</si>
  <si>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</si>
  <si>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</si>
  <si>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</si>
  <si>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</si>
  <si>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</si>
  <si>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</si>
  <si>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</si>
  <si>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</si>
  <si>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</si>
  <si>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</si>
  <si>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</si>
  <si>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</si>
  <si>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</si>
  <si>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</si>
  <si>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</si>
  <si>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</si>
  <si>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</si>
  <si>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</si>
  <si>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</si>
  <si>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</si>
  <si>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</si>
  <si>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</si>
  <si>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</si>
  <si>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</si>
  <si>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CENTRO MEDICO BIO CENTER MEDIC SAC</t>
  </si>
  <si>
    <t>CONSULTORIO MEDICO OBSTETRICO "MARIA FE"</t>
  </si>
  <si>
    <t>POLICLINICO ASOCIACION BENEFICA PRISMA</t>
  </si>
  <si>
    <t>CENTRO ORTODONCICO ESPECIALIZADO - MEGADENT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</si>
  <si>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</si>
  <si>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</si>
  <si>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</si>
  <si>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</si>
  <si>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</si>
  <si>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</si>
  <si>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</si>
  <si>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</si>
  <si>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</si>
  <si>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</si>
  <si>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</si>
  <si>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</si>
  <si>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</si>
  <si>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</si>
  <si>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</si>
  <si>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</si>
  <si>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</si>
  <si>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</si>
  <si>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</si>
  <si>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</si>
  <si>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</si>
  <si>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</si>
  <si>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</si>
  <si>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</si>
  <si>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</si>
  <si>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</si>
  <si>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</si>
  <si>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</si>
  <si>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</si>
  <si>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</si>
  <si>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</si>
  <si>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</si>
  <si>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</si>
  <si>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</si>
  <si>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</si>
  <si>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</si>
  <si>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</si>
  <si>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</si>
  <si>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</si>
  <si>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</si>
  <si>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</si>
  <si>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</si>
  <si>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</si>
  <si>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</si>
  <si>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</si>
  <si>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</si>
  <si>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</si>
  <si>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</si>
  <si>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</si>
  <si>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</si>
  <si>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</si>
  <si>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GOLBERT ISERN B.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</si>
  <si>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</si>
  <si>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</si>
  <si>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</si>
  <si>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</si>
  <si>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</si>
  <si>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</si>
  <si>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</si>
  <si>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</si>
  <si>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</si>
  <si>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</si>
  <si>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</si>
  <si>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</si>
  <si>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</si>
  <si>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</si>
  <si>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</si>
  <si>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</si>
  <si>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</si>
  <si>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</si>
  <si>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</si>
  <si>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</si>
  <si>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</si>
  <si>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</si>
  <si>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</si>
  <si>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</si>
  <si>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</si>
  <si>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</si>
  <si>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</si>
  <si>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</si>
  <si>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</si>
  <si>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</si>
  <si>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</si>
  <si>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</si>
  <si>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</si>
  <si>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</si>
  <si>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</si>
  <si>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</si>
  <si>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</si>
  <si>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</si>
  <si>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</si>
  <si>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</si>
  <si>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</si>
  <si>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</si>
  <si>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</si>
  <si>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</si>
  <si>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</si>
  <si>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</si>
  <si>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</si>
  <si>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</si>
  <si>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</si>
  <si>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</si>
  <si>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</si>
  <si>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</si>
  <si>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</si>
  <si>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</si>
  <si>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</si>
  <si>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</si>
  <si>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</si>
  <si>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</si>
  <si>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</si>
  <si>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</si>
  <si>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</si>
  <si>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</si>
  <si>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NEXLAB S.A.C.</t>
  </si>
  <si>
    <t>IPRESS ACLAS I-3 8 DE MAYO</t>
  </si>
  <si>
    <t>CLINICA ODONTOLOGICA VIRGEN DE CHAPI</t>
  </si>
  <si>
    <t>CENTRO MEDICO ÓPTICA ROMERO</t>
  </si>
  <si>
    <t>ÓPTICA GRAND VISIÓN LENS S.A.C.</t>
  </si>
  <si>
    <t>CONSULTORIO ESPECIALIZADO UROLOGICO EMPRESA INDIVIDUAL DE RESPONSABILIDAD LIMITADA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</si>
  <si>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</si>
  <si>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</si>
  <si>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</si>
  <si>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</si>
  <si>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</si>
  <si>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"DENTAL CENTRE"</t>
  </si>
  <si>
    <t>Consultorio Odontológico Dental Bernaola</t>
  </si>
  <si>
    <t>OPTICA IDROGO</t>
  </si>
  <si>
    <t>MEGALENS OPTICA</t>
  </si>
  <si>
    <t>PUESTO DE SALUD I-1 SUCRE DEL RIO MARAÑÓN</t>
  </si>
  <si>
    <t>GRUPO MEDYSAN E.I.R.L.</t>
  </si>
  <si>
    <t>PUESTO DE SALUD I-1 NUEVA ALEGRÍA</t>
  </si>
  <si>
    <t>WISAR SALUD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</si>
  <si>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</si>
  <si>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</si>
  <si>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</si>
  <si>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</si>
  <si>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</si>
  <si>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</si>
  <si>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</si>
  <si>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SERVICIOS MEDICOS MARIA FÉ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</si>
  <si>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</si>
  <si>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</si>
  <si>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</si>
  <si>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</si>
  <si>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</si>
  <si>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</si>
  <si>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</si>
  <si>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</si>
  <si>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</si>
  <si>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</si>
  <si>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</si>
  <si>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</si>
  <si>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</si>
  <si>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</si>
  <si>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</si>
  <si>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</si>
  <si>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</si>
  <si>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</si>
  <si>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</si>
  <si>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</si>
  <si>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</si>
  <si>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</si>
  <si>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</si>
  <si>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</si>
  <si>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</si>
  <si>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</si>
  <si>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</si>
  <si>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</si>
  <si>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</si>
  <si>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</si>
  <si>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</si>
  <si>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</si>
  <si>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</si>
  <si>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</si>
  <si>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</si>
  <si>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</si>
  <si>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</si>
  <si>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</si>
  <si>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</si>
  <si>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</si>
  <si>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</si>
  <si>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</si>
  <si>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</si>
  <si>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</si>
  <si>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</si>
  <si>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</si>
  <si>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</si>
  <si>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</si>
  <si>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</si>
  <si>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</si>
  <si>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</si>
  <si>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</si>
  <si>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</si>
  <si>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HOGARES PROTEGIDOS SAN JUAN</t>
  </si>
  <si>
    <t>HOGAR PROTEGIDO DE IQUITOS</t>
  </si>
  <si>
    <t>HOGARES PROTEGIDOS BELEN</t>
  </si>
  <si>
    <t>PUESTO DE SALUD I-1 KUYUNTZA DEL MANCHARI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</si>
  <si>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</si>
  <si>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</si>
  <si>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</si>
  <si>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</si>
  <si>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</si>
  <si>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</si>
  <si>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</si>
  <si>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</si>
  <si>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</si>
  <si>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</si>
  <si>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LABORATORIO DE REFERENCIA  DE SALUD PUBLICA  DE ALTO AMAZONAS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</si>
  <si>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</si>
  <si>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</si>
  <si>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</si>
  <si>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</si>
  <si>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</si>
  <si>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</si>
  <si>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</si>
  <si>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</si>
  <si>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</si>
  <si>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</si>
  <si>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</si>
  <si>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</si>
  <si>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</si>
  <si>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</si>
  <si>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</si>
  <si>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</si>
  <si>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</si>
  <si>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</si>
  <si>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</si>
  <si>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</si>
  <si>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</si>
  <si>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</si>
  <si>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</si>
  <si>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</si>
  <si>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</si>
  <si>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</si>
  <si>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</si>
  <si>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</si>
  <si>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</si>
  <si>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</si>
  <si>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</si>
  <si>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</si>
  <si>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</si>
  <si>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</si>
  <si>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</si>
  <si>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</si>
  <si>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</si>
  <si>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</si>
  <si>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</si>
  <si>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</si>
  <si>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</si>
  <si>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</si>
  <si>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</si>
  <si>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</si>
  <si>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</si>
  <si>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CC.NN. OBISPO DE IRAZOLA</t>
  </si>
  <si>
    <t>TUPAC AMARU</t>
  </si>
  <si>
    <t>SANTA SILVIA</t>
  </si>
  <si>
    <t>CUNINICO</t>
  </si>
  <si>
    <t>CENTRO POBLADO PUERTO PRADO</t>
  </si>
  <si>
    <t>LA CUMBRE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</si>
  <si>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</si>
  <si>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</si>
  <si>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</si>
  <si>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</si>
  <si>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</si>
  <si>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</si>
  <si>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</si>
  <si>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</si>
  <si>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</si>
  <si>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</si>
  <si>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</si>
  <si>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NUEVA UNIÓN DEL CHAMBIRA</t>
  </si>
  <si>
    <t>SANTA ROSA DEL PATOYACU DEL CHAMBIRA</t>
  </si>
  <si>
    <t>NUEVO HORIZONTE DEL PUCAYACU DEL CHAMIRA</t>
  </si>
  <si>
    <t xml:space="preserve">SOLEDAD </t>
  </si>
  <si>
    <t>SIWIN</t>
  </si>
  <si>
    <t>SAN JUAN DE LAGUNILLAS</t>
  </si>
  <si>
    <t>CENTRO ESPECIALIZADO DEL ADOLECENTE</t>
  </si>
  <si>
    <t> NACIENTE DEL AMAZONAS</t>
  </si>
  <si>
    <t>SANTA ROSA DE CASHIBOYA</t>
  </si>
  <si>
    <t>CENTRO DE SALUD MENTAL COMUNITARIO CABALLO COCHA</t>
  </si>
  <si>
    <t>HOGAR PROTEGIDO YURIMAGUAS CORAZONES SOLIDARIOS</t>
  </si>
  <si>
    <t>EDAS IRAS EN MENORES DE 5 AÑOS  - 2025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</si>
</sst>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.00_ ;_ * \-#,##0.00_ ;_ * &quot;-&quot;??_ ;_ @_ "/>
    <numFmt numFmtId="165" formatCode="#,##0_ ;\-#,##0\ 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0"/>
      <name val="Arial"/>
      <family val="2"/>
    </font>
    <font>
      <sz val="12"/>
      <name val="Courier"/>
      <family val="3"/>
    </font>
    <font>
      <b/>
      <sz val="12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 tint="4.9989318521683403E-2"/>
      <name val="Calibri"/>
      <family val="2"/>
      <scheme val="minor"/>
    </font>
    <font>
      <sz val="11"/>
      <color theme="1" tint="4.9989318521683403E-2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7"/>
      <color indexed="63"/>
      <name val="Arial"/>
      <family val="2"/>
    </font>
    <font>
      <sz val="7"/>
      <color indexed="18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u/>
      <sz val="9"/>
      <color indexed="81"/>
      <name val="Tahoma"/>
      <family val="2"/>
    </font>
    <font>
      <sz val="7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0">
    <xf numFmtId="0" fontId="0" fillId="0" borderId="0"/>
    <xf numFmtId="0" fontId="5" fillId="0" borderId="0">
      <alignment wrapText="1"/>
    </xf>
    <xf numFmtId="0" fontId="5" fillId="0" borderId="0"/>
    <xf numFmtId="0" fontId="6" fillId="0" borderId="0"/>
    <xf numFmtId="0" fontId="6" fillId="0" borderId="0"/>
    <xf numFmtId="0" fontId="5" fillId="0" borderId="0"/>
    <xf numFmtId="0" fontId="6" fillId="0" borderId="0"/>
    <xf numFmtId="0" fontId="5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07">
    <xf numFmtId="0" fontId="0" fillId="0" borderId="0" xfId="0"/>
    <xf numFmtId="0" fontId="3" fillId="2" borderId="1" xfId="0" applyFont="1" applyFill="1" applyBorder="1" applyAlignment="1">
      <alignment vertical="center"/>
    </xf>
    <xf numFmtId="0" fontId="3" fillId="2" borderId="1" xfId="0" applyFont="1" applyFill="1" applyBorder="1" applyAlignment="1">
      <alignment vertical="center" wrapText="1"/>
    </xf>
    <xf numFmtId="0" fontId="0" fillId="3" borderId="0" xfId="0" applyFill="1"/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8" fillId="2" borderId="12" xfId="0" applyFont="1" applyFill="1" applyBorder="1" applyAlignment="1">
      <alignment horizontal="right" vertical="center"/>
    </xf>
    <xf numFmtId="9" fontId="3" fillId="6" borderId="13" xfId="9" applyFont="1" applyFill="1" applyBorder="1" applyAlignment="1">
      <alignment horizontal="center" vertical="center"/>
    </xf>
    <xf numFmtId="0" fontId="3" fillId="3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165" fontId="3" fillId="5" borderId="3" xfId="8" applyNumberFormat="1" applyFont="1" applyFill="1" applyBorder="1" applyAlignment="1">
      <alignment horizontal="center"/>
    </xf>
    <xf numFmtId="0" fontId="3" fillId="3" borderId="2" xfId="0" applyFont="1" applyFill="1" applyBorder="1"/>
    <xf numFmtId="0" fontId="3" fillId="3" borderId="4" xfId="0" applyFont="1" applyFill="1" applyBorder="1"/>
    <xf numFmtId="0" fontId="3" fillId="3" borderId="3" xfId="0" applyFont="1" applyFill="1" applyBorder="1"/>
    <xf numFmtId="0" fontId="3" fillId="3" borderId="5" xfId="0" applyFont="1" applyFill="1" applyBorder="1"/>
    <xf numFmtId="0" fontId="3" fillId="3" borderId="8" xfId="0" applyFont="1" applyFill="1" applyBorder="1"/>
    <xf numFmtId="9" fontId="3" fillId="5" borderId="4" xfId="9" applyFont="1" applyFill="1" applyBorder="1" applyAlignment="1">
      <alignment horizontal="center"/>
    </xf>
    <xf numFmtId="9" fontId="3" fillId="5" borderId="5" xfId="9" applyFont="1" applyFill="1" applyBorder="1" applyAlignment="1">
      <alignment horizontal="center"/>
    </xf>
    <xf numFmtId="0" fontId="2" fillId="3" borderId="0" xfId="0" applyFont="1" applyFill="1"/>
    <xf numFmtId="165" fontId="3" fillId="5" borderId="4" xfId="8" applyNumberFormat="1" applyFont="1" applyFill="1" applyBorder="1" applyAlignment="1">
      <alignment horizontal="center"/>
    </xf>
    <xf numFmtId="165" fontId="3" fillId="5" borderId="5" xfId="8" applyNumberFormat="1" applyFont="1" applyFill="1" applyBorder="1" applyAlignment="1">
      <alignment horizontal="center"/>
    </xf>
    <xf numFmtId="0" fontId="4" fillId="6" borderId="1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/>
    </xf>
    <xf numFmtId="0" fontId="9" fillId="3" borderId="0" xfId="0" applyFont="1" applyFill="1"/>
    <xf numFmtId="0" fontId="9" fillId="3" borderId="4" xfId="0" applyFont="1" applyFill="1" applyBorder="1"/>
    <xf numFmtId="0" fontId="9" fillId="3" borderId="2" xfId="0" applyFont="1" applyFill="1" applyBorder="1" applyAlignment="1">
      <alignment horizontal="center"/>
    </xf>
    <xf numFmtId="0" fontId="9" fillId="3" borderId="4" xfId="0" applyFont="1" applyFill="1" applyBorder="1" applyAlignment="1">
      <alignment horizontal="center"/>
    </xf>
    <xf numFmtId="0" fontId="9" fillId="3" borderId="14" xfId="0" applyFont="1" applyFill="1" applyBorder="1" applyAlignment="1">
      <alignment horizontal="center"/>
    </xf>
    <xf numFmtId="0" fontId="9" fillId="3" borderId="5" xfId="0" applyFont="1" applyFill="1" applyBorder="1"/>
    <xf numFmtId="0" fontId="9" fillId="3" borderId="3" xfId="0" applyFont="1" applyFill="1" applyBorder="1" applyAlignment="1">
      <alignment horizontal="center"/>
    </xf>
    <xf numFmtId="0" fontId="9" fillId="3" borderId="5" xfId="0" applyFont="1" applyFill="1" applyBorder="1" applyAlignment="1">
      <alignment horizontal="center"/>
    </xf>
    <xf numFmtId="0" fontId="9" fillId="3" borderId="15" xfId="0" applyFont="1" applyFill="1" applyBorder="1" applyAlignment="1">
      <alignment horizontal="center"/>
    </xf>
    <xf numFmtId="0" fontId="9" fillId="3" borderId="11" xfId="0" applyFont="1" applyFill="1" applyBorder="1"/>
    <xf numFmtId="0" fontId="9" fillId="3" borderId="13" xfId="0" applyFont="1" applyFill="1" applyBorder="1" applyAlignment="1">
      <alignment horizontal="center"/>
    </xf>
    <xf numFmtId="0" fontId="7" fillId="3" borderId="0" xfId="0" applyFont="1" applyFill="1" applyAlignment="1">
      <alignment horizontal="center"/>
    </xf>
    <xf numFmtId="0" fontId="8" fillId="2" borderId="0" xfId="0" applyFont="1" applyFill="1" applyAlignment="1">
      <alignment horizontal="center" vertical="center"/>
    </xf>
    <xf numFmtId="0" fontId="3" fillId="3" borderId="3" xfId="0" applyFont="1" applyFill="1" applyBorder="1" applyAlignment="1">
      <alignment horizontal="center"/>
    </xf>
    <xf numFmtId="1" fontId="3" fillId="3" borderId="3" xfId="0" applyNumberFormat="1" applyFont="1" applyFill="1" applyBorder="1" applyAlignment="1">
      <alignment horizontal="center"/>
    </xf>
    <xf numFmtId="165" fontId="3" fillId="5" borderId="14" xfId="8" applyNumberFormat="1" applyFont="1" applyFill="1" applyBorder="1" applyAlignment="1">
      <alignment horizontal="center"/>
    </xf>
    <xf numFmtId="165" fontId="3" fillId="5" borderId="15" xfId="8" applyNumberFormat="1" applyFont="1" applyFill="1" applyBorder="1" applyAlignment="1">
      <alignment horizontal="center"/>
    </xf>
    <xf numFmtId="1" fontId="3" fillId="6" borderId="7" xfId="0" applyNumberFormat="1" applyFont="1" applyFill="1" applyBorder="1" applyAlignment="1">
      <alignment horizontal="center" vertical="center"/>
    </xf>
    <xf numFmtId="9" fontId="3" fillId="6" borderId="8" xfId="9" applyFont="1" applyFill="1" applyBorder="1" applyAlignment="1">
      <alignment horizontal="center" vertical="center"/>
    </xf>
    <xf numFmtId="0" fontId="4" fillId="7" borderId="13" xfId="0" applyFont="1" applyFill="1" applyBorder="1" applyAlignment="1">
      <alignment horizontal="center" vertical="center" wrapText="1"/>
    </xf>
    <xf numFmtId="1" fontId="3" fillId="3" borderId="2" xfId="0" applyNumberFormat="1" applyFont="1" applyFill="1" applyBorder="1" applyAlignment="1">
      <alignment horizontal="center"/>
    </xf>
    <xf numFmtId="0" fontId="3" fillId="3" borderId="2" xfId="0" applyFont="1" applyFill="1" applyBorder="1" applyAlignment="1">
      <alignment horizontal="center"/>
    </xf>
    <xf numFmtId="165" fontId="3" fillId="5" borderId="2" xfId="8" applyNumberFormat="1" applyFont="1" applyFill="1" applyBorder="1" applyAlignment="1">
      <alignment horizontal="center"/>
    </xf>
    <xf numFmtId="1" fontId="3" fillId="6" borderId="16" xfId="0" applyNumberFormat="1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/>
    </xf>
    <xf numFmtId="9" fontId="3" fillId="5" borderId="2" xfId="9" applyFont="1" applyFill="1" applyBorder="1" applyAlignment="1">
      <alignment horizontal="center"/>
    </xf>
    <xf numFmtId="9" fontId="3" fillId="5" borderId="3" xfId="9" applyFont="1" applyFill="1" applyBorder="1" applyAlignment="1">
      <alignment horizontal="center"/>
    </xf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pivotButton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0" xfId="0" applyNumberFormat="1"/>
    <xf numFmtId="0" fontId="10" fillId="3" borderId="5" xfId="0" applyFont="1" applyFill="1" applyBorder="1"/>
    <xf numFmtId="0" fontId="10" fillId="3" borderId="3" xfId="0" applyFont="1" applyFill="1" applyBorder="1"/>
    <xf numFmtId="165" fontId="10" fillId="5" borderId="3" xfId="8" applyNumberFormat="1" applyFont="1" applyFill="1" applyBorder="1" applyAlignment="1">
      <alignment horizontal="center"/>
    </xf>
    <xf numFmtId="9" fontId="10" fillId="5" borderId="5" xfId="9" applyFont="1" applyFill="1" applyBorder="1" applyAlignment="1">
      <alignment horizontal="center"/>
    </xf>
    <xf numFmtId="165" fontId="10" fillId="5" borderId="5" xfId="8" applyNumberFormat="1" applyFont="1" applyFill="1" applyBorder="1" applyAlignment="1">
      <alignment horizontal="center"/>
    </xf>
    <xf numFmtId="165" fontId="10" fillId="5" borderId="15" xfId="8" applyNumberFormat="1" applyFont="1" applyFill="1" applyBorder="1" applyAlignment="1">
      <alignment horizontal="center"/>
    </xf>
    <xf numFmtId="9" fontId="10" fillId="5" borderId="3" xfId="9" applyFont="1" applyFill="1" applyBorder="1" applyAlignment="1">
      <alignment horizontal="center"/>
    </xf>
    <xf numFmtId="0" fontId="11" fillId="2" borderId="1" xfId="0" applyFont="1" applyFill="1" applyBorder="1" applyAlignment="1">
      <alignment vertical="center"/>
    </xf>
    <xf numFmtId="0" fontId="11" fillId="2" borderId="1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center" vertical="center" wrapText="1"/>
    </xf>
    <xf numFmtId="0" fontId="11" fillId="6" borderId="4" xfId="0" applyFont="1" applyFill="1" applyBorder="1" applyAlignment="1">
      <alignment horizontal="center" vertical="center" wrapText="1"/>
    </xf>
    <xf numFmtId="0" fontId="11" fillId="6" borderId="13" xfId="0" applyFont="1" applyFill="1" applyBorder="1" applyAlignment="1">
      <alignment horizontal="center" vertical="center" wrapText="1"/>
    </xf>
    <xf numFmtId="0" fontId="11" fillId="6" borderId="14" xfId="0" applyFont="1" applyFill="1" applyBorder="1" applyAlignment="1">
      <alignment horizontal="center" vertical="center" wrapText="1"/>
    </xf>
    <xf numFmtId="0" fontId="11" fillId="6" borderId="2" xfId="0" applyFont="1" applyFill="1" applyBorder="1" applyAlignment="1">
      <alignment horizontal="center" vertical="center" wrapText="1"/>
    </xf>
    <xf numFmtId="0" fontId="12" fillId="3" borderId="0" xfId="0" applyFont="1" applyFill="1"/>
    <xf numFmtId="0" fontId="12" fillId="0" borderId="0" xfId="0" applyFont="1"/>
    <xf numFmtId="0" fontId="8" fillId="8" borderId="4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/>
    </xf>
    <xf numFmtId="0" fontId="8" fillId="8" borderId="13" xfId="0" applyFont="1" applyFill="1" applyBorder="1" applyAlignment="1">
      <alignment horizontal="center" vertical="center" wrapText="1"/>
    </xf>
    <xf numFmtId="0" fontId="8" fillId="8" borderId="17" xfId="0" applyFon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center" vertical="center"/>
    </xf>
    <xf numFmtId="0" fontId="8" fillId="8" borderId="18" xfId="0" applyFont="1" applyFill="1" applyBorder="1" applyAlignment="1">
      <alignment horizontal="center" vertical="center"/>
    </xf>
    <xf numFmtId="0" fontId="8" fillId="8" borderId="14" xfId="0" applyFont="1" applyFill="1" applyBorder="1" applyAlignment="1">
      <alignment horizontal="center" vertical="center" wrapText="1"/>
    </xf>
    <xf numFmtId="0" fontId="3" fillId="3" borderId="0" xfId="0" applyFont="1" applyFill="1"/>
    <xf numFmtId="0" fontId="3" fillId="0" borderId="0" xfId="0" applyFont="1"/>
    <xf numFmtId="0" fontId="3" fillId="4" borderId="5" xfId="0" applyFont="1" applyFill="1" applyBorder="1"/>
    <xf numFmtId="0" fontId="3" fillId="2" borderId="1" xfId="0" applyFont="1" applyFill="1" applyBorder="1" applyAlignment="1">
      <alignment horizontal="center" vertical="center"/>
    </xf>
    <xf numFmtId="165" fontId="0" fillId="0" borderId="0" xfId="0" applyNumberFormat="1" applyAlignment="1">
      <alignment horizontal="center"/>
    </xf>
    <xf numFmtId="0" fontId="14" fillId="9" borderId="13" xfId="0" applyFont="1" applyFill="1" applyBorder="1" applyAlignment="1">
      <alignment horizontal="center"/>
    </xf>
    <xf numFmtId="0" fontId="14" fillId="9" borderId="9" xfId="0" applyFont="1" applyFill="1" applyBorder="1" applyAlignment="1">
      <alignment horizontal="center"/>
    </xf>
    <xf numFmtId="0" fontId="15" fillId="0" borderId="0" xfId="0" applyFont="1" applyAlignment="1">
      <alignment horizontal="left"/>
    </xf>
    <xf numFmtId="0" fontId="15" fillId="0" borderId="0" xfId="0" applyFont="1" applyAlignment="1">
      <alignment horizontal="center"/>
    </xf>
    <xf numFmtId="0" fontId="13" fillId="3" borderId="0" xfId="0" applyFont="1" applyFill="1" applyAlignment="1">
      <alignment horizontal="center"/>
    </xf>
    <xf numFmtId="1" fontId="8" fillId="10" borderId="7" xfId="0" applyNumberFormat="1" applyFont="1" applyFill="1" applyBorder="1" applyAlignment="1">
      <alignment horizontal="center" vertical="center"/>
    </xf>
    <xf numFmtId="9" fontId="8" fillId="10" borderId="8" xfId="9" applyFont="1" applyFill="1" applyBorder="1" applyAlignment="1">
      <alignment horizontal="center" vertical="center"/>
    </xf>
    <xf numFmtId="0" fontId="9" fillId="3" borderId="3" xfId="0" applyFont="1" applyFill="1" applyBorder="1"/>
    <xf numFmtId="0" fontId="19" fillId="4" borderId="0" xfId="0" applyFont="1" applyFill="1"/>
    <xf numFmtId="0" fontId="19" fillId="4" borderId="0" xfId="0" applyFont="1" applyFill="1" applyAlignment="1">
      <alignment horizontal="center"/>
    </xf>
    <xf numFmtId="0" fontId="0" fillId="10" borderId="0" xfId="0" applyFill="1"/>
    <xf numFmtId="0" fontId="2" fillId="10" borderId="0" xfId="0" applyFont="1" applyFill="1"/>
    <xf numFmtId="0" fontId="2" fillId="6" borderId="11" xfId="0" applyFont="1" applyFill="1" applyBorder="1" applyAlignment="1">
      <alignment horizontal="center" vertical="center" wrapText="1"/>
    </xf>
    <xf numFmtId="0" fontId="2" fillId="6" borderId="9" xfId="0" applyFont="1" applyFill="1" applyBorder="1" applyAlignment="1">
      <alignment horizontal="center" vertical="center" wrapText="1"/>
    </xf>
    <xf numFmtId="0" fontId="2" fillId="6" borderId="10" xfId="0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/>
    </xf>
    <xf numFmtId="0" fontId="7" fillId="3" borderId="6" xfId="0" applyFont="1" applyFill="1" applyBorder="1" applyAlignment="1">
      <alignment horizontal="center"/>
    </xf>
    <xf numFmtId="0" fontId="2" fillId="8" borderId="11" xfId="0" applyFont="1" applyFill="1" applyBorder="1" applyAlignment="1">
      <alignment horizontal="center" vertical="center" wrapText="1"/>
    </xf>
    <xf numFmtId="0" fontId="2" fillId="8" borderId="9" xfId="0" applyFont="1" applyFill="1" applyBorder="1" applyAlignment="1">
      <alignment horizontal="center" vertical="center" wrapText="1"/>
    </xf>
    <xf numFmtId="0" fontId="2" fillId="8" borderId="10" xfId="0" applyFont="1" applyFill="1" applyBorder="1" applyAlignment="1">
      <alignment horizontal="center" vertical="center" wrapText="1"/>
    </xf>
    <xf numFmtId="0" fontId="7" fillId="10" borderId="0" xfId="0" applyFont="1" applyFill="1" applyAlignment="1">
      <alignment horizontal="center"/>
    </xf>
    <xf numFmtId="0" fontId="2" fillId="3" borderId="0" xfId="0" applyFont="1" applyFill="1" applyAlignment="1">
      <alignment horizontal="center"/>
    </xf>
  </cellXfs>
  <cellStyles count="10">
    <cellStyle name="Millares" xfId="8" builtinId="3"/>
    <cellStyle name="Normal" xfId="0" builtinId="0"/>
    <cellStyle name="Normal 2" xfId="1" xr:uid="{00000000-0005-0000-0000-000002000000}"/>
    <cellStyle name="Normal 2 2" xfId="2" xr:uid="{00000000-0005-0000-0000-000003000000}"/>
    <cellStyle name="Normal 2 2 2" xfId="3" xr:uid="{00000000-0005-0000-0000-000004000000}"/>
    <cellStyle name="Normal 2 3" xfId="4" xr:uid="{00000000-0005-0000-0000-000005000000}"/>
    <cellStyle name="Normal 3" xfId="5" xr:uid="{00000000-0005-0000-0000-000006000000}"/>
    <cellStyle name="Normal 3 2" xfId="6" xr:uid="{00000000-0005-0000-0000-000007000000}"/>
    <cellStyle name="Normal 4" xfId="7" xr:uid="{00000000-0005-0000-0000-000008000000}"/>
    <cellStyle name="Porcentaje" xfId="9" builtinId="5"/>
  </cellStyles>
  <dxfs count="61">
    <dxf>
      <font>
        <color rgb="FF9C0006"/>
      </font>
      <fill>
        <patternFill>
          <bgColor rgb="FFFFC7CE"/>
        </patternFill>
      </fill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numFmt numFmtId="13" formatCode="0%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3" formatCode="0%"/>
    </dxf>
    <dxf>
      <alignment horizontal="center" readingOrder="0"/>
    </dxf>
    <dxf>
      <alignment horizontal="center" readingOrder="0"/>
    </dxf>
    <dxf>
      <numFmt numFmtId="13" formatCode="0%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/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65" formatCode="#,##0_ ;\-#,##0\ "/>
      <fill>
        <patternFill patternType="solid">
          <fgColor indexed="64"/>
          <bgColor theme="0" tint="-4.9989318521683403E-2"/>
        </patternFill>
      </fill>
      <alignment horizontal="center" vertical="bottom" textRotation="0" wrapText="0" relativeIndent="0" justifyLastLine="0" shrinkToFit="0" readingOrder="0"/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/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fill>
        <patternFill patternType="solid">
          <fgColor indexed="64"/>
          <bgColor theme="0"/>
        </patternFill>
      </fill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</dxf>
    <dxf>
      <border outline="0">
        <right style="medium">
          <color indexed="64"/>
        </right>
        <bottom style="medium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1" tint="4.9989318521683403E-2"/>
        <name val="Calibri"/>
        <scheme val="minor"/>
      </font>
      <fill>
        <patternFill patternType="solid">
          <fgColor indexed="64"/>
          <bgColor theme="9" tint="0.39997558519241921"/>
        </patternFill>
      </fill>
      <alignment horizontal="center" vertical="center" textRotation="0" wrapText="1" relative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2.xml"/><Relationship Id="rId18" Type="http://schemas.microsoft.com/office/2007/relationships/slicerCache" Target="slicerCaches/slicerCache1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microsoft.com/office/2007/relationships/slicerCache" Target="slicerCaches/slicerCache4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17" Type="http://schemas.openxmlformats.org/officeDocument/2006/relationships/pivotCacheDefinition" Target="pivotCache/pivotCacheDefinition2.xml"/><Relationship Id="rId25" Type="http://schemas.microsoft.com/office/2007/relationships/slicerCache" Target="slicerCaches/slicerCache8.xml"/><Relationship Id="rId2" Type="http://schemas.openxmlformats.org/officeDocument/2006/relationships/worksheet" Target="worksheets/sheet2.xml"/><Relationship Id="rId16" Type="http://schemas.openxmlformats.org/officeDocument/2006/relationships/pivotCacheDefinition" Target="pivotCache/pivotCacheDefinition1.xml"/><Relationship Id="rId20" Type="http://schemas.microsoft.com/office/2007/relationships/slicerCache" Target="slicerCaches/slicerCache3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07/relationships/slicerCache" Target="slicerCaches/slicerCache7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4.xml"/><Relationship Id="rId23" Type="http://schemas.microsoft.com/office/2007/relationships/slicerCache" Target="slicerCaches/slicerCache6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microsoft.com/office/2007/relationships/slicerCache" Target="slicerCaches/slicerCache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3.xml"/><Relationship Id="rId22" Type="http://schemas.microsoft.com/office/2007/relationships/slicerCache" Target="slicerCaches/slicerCache5.xml"/><Relationship Id="rId27" Type="http://schemas.openxmlformats.org/officeDocument/2006/relationships/styles" Target="styles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4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5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6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7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18.xml.rels><?xml version="1.0" encoding="UTF-8" standalone="yes"?>
<Relationships xmlns="http://schemas.openxmlformats.org/package/2006/relationships"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19.xml.rels><?xml version="1.0" encoding="UTF-8" standalone="yes"?>
<Relationships xmlns="http://schemas.openxmlformats.org/package/2006/relationships"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0.xml.rels><?xml version="1.0" encoding="UTF-8" standalone="yes"?>
<Relationships xmlns="http://schemas.openxmlformats.org/package/2006/relationships"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1.xml.rels><?xml version="1.0" encoding="UTF-8" standalone="yes"?>
<Relationships xmlns="http://schemas.openxmlformats.org/package/2006/relationships"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22.xml.rels><?xml version="1.0" encoding="UTF-8" standalone="yes"?>
<Relationships xmlns="http://schemas.openxmlformats.org/package/2006/relationships"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23.xml.rels><?xml version="1.0" encoding="UTF-8" standalone="yes"?>
<Relationships xmlns="http://schemas.openxmlformats.org/package/2006/relationships"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24.xml.rels><?xml version="1.0" encoding="UTF-8" standalone="yes"?>
<Relationships xmlns="http://schemas.openxmlformats.org/package/2006/relationships"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25.xml.rels><?xml version="1.0" encoding="UTF-8" standalone="yes"?>
<Relationships xmlns="http://schemas.openxmlformats.org/package/2006/relationships"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26.xml.rels><?xml version="1.0" encoding="UTF-8" standalone="yes"?>
<Relationships xmlns="http://schemas.openxmlformats.org/package/2006/relationships"><Relationship Id="rId2" Type="http://schemas.microsoft.com/office/2011/relationships/chartColorStyle" Target="colors22.xml"/><Relationship Id="rId1" Type="http://schemas.microsoft.com/office/2011/relationships/chartStyle" Target="style2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 dinámica1</c:name>
    <c:fmtId val="0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5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B01-426B-98F2-3C060F0D35EF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715584"/>
        <c:axId val="81717120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B01-426B-98F2-3C060F0D35E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540224"/>
        <c:axId val="81718656"/>
      </c:lineChart>
      <c:catAx>
        <c:axId val="817155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7120"/>
        <c:crosses val="autoZero"/>
        <c:auto val="1"/>
        <c:lblAlgn val="ctr"/>
        <c:lblOffset val="100"/>
        <c:noMultiLvlLbl val="0"/>
      </c:catAx>
      <c:valAx>
        <c:axId val="81717120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715584"/>
        <c:crosses val="autoZero"/>
        <c:crossBetween val="between"/>
      </c:valAx>
      <c:valAx>
        <c:axId val="8171865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540224"/>
        <c:crosses val="max"/>
        <c:crossBetween val="between"/>
        <c:majorUnit val="1.0000000000000005E-2"/>
      </c:valAx>
      <c:catAx>
        <c:axId val="8154022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71865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AF-4873-983F-2A8A24C5BA9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833984"/>
        <c:axId val="81835520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AF-4873-983F-2A8A24C5BA9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838848"/>
        <c:axId val="81837056"/>
      </c:lineChart>
      <c:catAx>
        <c:axId val="8183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5520"/>
        <c:crosses val="autoZero"/>
        <c:auto val="1"/>
        <c:lblAlgn val="ctr"/>
        <c:lblOffset val="100"/>
        <c:noMultiLvlLbl val="0"/>
      </c:catAx>
      <c:valAx>
        <c:axId val="8183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3984"/>
        <c:crosses val="autoZero"/>
        <c:crossBetween val="between"/>
      </c:valAx>
      <c:valAx>
        <c:axId val="8183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838848"/>
        <c:crosses val="max"/>
        <c:crossBetween val="between"/>
      </c:valAx>
      <c:catAx>
        <c:axId val="81838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83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2025.xlsx]ENC!TablaDinámica2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A05-42D5-A614-747591FE9B68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1595392"/>
        <c:axId val="81642240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A05-42D5-A614-747591FE9B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653760"/>
        <c:axId val="81643776"/>
      </c:lineChart>
      <c:catAx>
        <c:axId val="815953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42240"/>
        <c:crosses val="autoZero"/>
        <c:auto val="1"/>
        <c:lblAlgn val="ctr"/>
        <c:lblOffset val="100"/>
        <c:noMultiLvlLbl val="0"/>
      </c:catAx>
      <c:valAx>
        <c:axId val="8164224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595392"/>
        <c:crosses val="autoZero"/>
        <c:crossBetween val="between"/>
      </c:valAx>
      <c:valAx>
        <c:axId val="8164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1653760"/>
        <c:crosses val="max"/>
        <c:crossBetween val="between"/>
      </c:valAx>
      <c:catAx>
        <c:axId val="816537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64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EDAS POR REDES </a:t>
            </a:r>
          </a:p>
        </c:rich>
      </c:tx>
      <c:layout>
        <c:manualLayout>
          <c:xMode val="edge"/>
          <c:yMode val="edge"/>
          <c:x val="0.43816590958156831"/>
          <c:y val="4.5351473922902535E-2"/>
        </c:manualLayout>
      </c:layout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REDES!$F$3</c:f>
              <c:strCache>
                <c:ptCount val="1"/>
                <c:pt idx="0">
                  <c:v>EDA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REDES!$F$4:$F$11</c:f>
              <c:numCache>
                <c:formatCode>General</c:formatCode>
                <c:ptCount val="8"/>
                <c:pt idx="0">
                  <c:v>1254</c:v>
                </c:pt>
                <c:pt idx="1">
                  <c:v>2150</c:v>
                </c:pt>
                <c:pt idx="2">
                  <c:v>1208</c:v>
                </c:pt>
                <c:pt idx="3">
                  <c:v>2435</c:v>
                </c:pt>
                <c:pt idx="4">
                  <c:v>987</c:v>
                </c:pt>
                <c:pt idx="5">
                  <c:v>1054</c:v>
                </c:pt>
                <c:pt idx="6">
                  <c:v>780</c:v>
                </c:pt>
                <c:pt idx="7">
                  <c:v>1056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38073600"/>
        <c:axId val="138075136"/>
      </c:barChart>
      <c:lineChart>
        <c:grouping val="stacked"/>
        <c:varyColors val="0"/>
        <c:ser>
          <c:idx val="1"/>
          <c:order val="1"/>
          <c:tx>
            <c:strRef>
              <c:f>REDES!$G$3</c:f>
              <c:strCache>
                <c:ptCount val="1"/>
                <c:pt idx="0">
                  <c:v>EDA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REDES!$G$4:$G$11</c:f>
              <c:numCache>
                <c:formatCode>General</c:formatCode>
                <c:ptCount val="8"/>
                <c:pt idx="0">
                  <c:v>29</c:v>
                </c:pt>
                <c:pt idx="1">
                  <c:v>14</c:v>
                </c:pt>
                <c:pt idx="2">
                  <c:v>17</c:v>
                </c:pt>
                <c:pt idx="3">
                  <c:v>69</c:v>
                </c:pt>
                <c:pt idx="4">
                  <c:v>11</c:v>
                </c:pt>
                <c:pt idx="5">
                  <c:v>33</c:v>
                </c:pt>
                <c:pt idx="6">
                  <c:v>3</c:v>
                </c:pt>
                <c:pt idx="7">
                  <c:v>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A7F-4847-AD5B-625F41F4F4BB}"/>
            </c:ext>
          </c:extLst>
        </c:ser>
        <c:ser>
          <c:idx val="2"/>
          <c:order val="2"/>
          <c:marker>
            <c:symbol val="none"/>
          </c:marker>
          <c:cat>
            <c:numRef>
              <c:f>REDES!$F$1</c:f>
              <c:numCache>
                <c:formatCode>General</c:formatCode>
                <c:ptCount val="1"/>
                <c:pt idx="0">
                  <c:v>0</c:v>
                </c:pt>
              </c:numCache>
            </c:numRef>
          </c:cat>
          <c:val>
            <c:numRef>
              <c:f>REDES!$G$1</c:f>
              <c:numCache>
                <c:formatCode>General</c:formatCode>
                <c:ptCount val="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A7F-4847-AD5B-625F41F4F4B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0959744"/>
        <c:axId val="80958208"/>
      </c:lineChart>
      <c:catAx>
        <c:axId val="138073600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5136"/>
        <c:crosses val="autoZero"/>
        <c:auto val="1"/>
        <c:lblAlgn val="ctr"/>
        <c:lblOffset val="100"/>
        <c:noMultiLvlLbl val="0"/>
      </c:catAx>
      <c:valAx>
        <c:axId val="1380751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138073600"/>
        <c:crosses val="autoZero"/>
        <c:crossBetween val="between"/>
      </c:valAx>
      <c:valAx>
        <c:axId val="80958208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0959744"/>
        <c:crosses val="max"/>
        <c:crossBetween val="between"/>
      </c:valAx>
      <c:catAx>
        <c:axId val="8095974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0958208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  <c:spPr>
        <a:noFill/>
        <a:ln w="25400">
          <a:noFill/>
        </a:ln>
      </c:spPr>
    </c:plotArea>
    <c:plotVisOnly val="1"/>
    <c:dispBlanksAs val="zero"/>
    <c:showDLblsOverMax val="0"/>
  </c:chart>
  <c:printSettings>
    <c:headerFooter/>
    <c:pageMargins b="0.75000000000000366" l="0.70000000000000062" r="0.70000000000000062" t="0.75000000000000366" header="0.30000000000000032" footer="0.30000000000000032"/>
    <c:pageSetup/>
  </c:printSettings>
  <c:userShapes r:id="rId1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lang="es-ES"/>
            </a:pPr>
            <a:r>
              <a:rPr lang="es-PE"/>
              <a:t>IRAS POR REDES</a:t>
            </a:r>
          </a:p>
        </c:rich>
      </c:tx>
      <c:overlay val="0"/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REDES!$H$3</c:f>
              <c:strCache>
                <c:ptCount val="1"/>
                <c:pt idx="0">
                  <c:v>IRA NO COMPLICADA</c:v>
                </c:pt>
              </c:strCache>
            </c:strRef>
          </c:tx>
          <c:invertIfNegative val="0"/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REDES!$H$4:$H$11</c:f>
              <c:numCache>
                <c:formatCode>General</c:formatCode>
                <c:ptCount val="8"/>
                <c:pt idx="0">
                  <c:v>62</c:v>
                </c:pt>
                <c:pt idx="1">
                  <c:v>423</c:v>
                </c:pt>
                <c:pt idx="2">
                  <c:v>124</c:v>
                </c:pt>
                <c:pt idx="3">
                  <c:v>269</c:v>
                </c:pt>
                <c:pt idx="4">
                  <c:v>107</c:v>
                </c:pt>
                <c:pt idx="5">
                  <c:v>86</c:v>
                </c:pt>
                <c:pt idx="6">
                  <c:v>46</c:v>
                </c:pt>
                <c:pt idx="7">
                  <c:v>132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1004416"/>
        <c:axId val="81005952"/>
      </c:barChart>
      <c:lineChart>
        <c:grouping val="stacked"/>
        <c:varyColors val="0"/>
        <c:ser>
          <c:idx val="1"/>
          <c:order val="1"/>
          <c:tx>
            <c:strRef>
              <c:f>REDES!$I$3</c:f>
              <c:strCache>
                <c:ptCount val="1"/>
                <c:pt idx="0">
                  <c:v>IRA COMPLICADA</c:v>
                </c:pt>
              </c:strCache>
            </c:strRef>
          </c:tx>
          <c:marker>
            <c:symbol val="none"/>
          </c:marker>
          <c:cat>
            <c:strRef>
              <c:f>REDES!$E$4:$E$11</c:f>
              <c:strCache>
                <c:ptCount val="8"/>
                <c:pt idx="0">
                  <c:v>ALTO AMAZONAS</c:v>
                </c:pt>
                <c:pt idx="1">
                  <c:v>DATEM DEL MARAÑON</c:v>
                </c:pt>
                <c:pt idx="2">
                  <c:v>LORETO</c:v>
                </c:pt>
                <c:pt idx="3">
                  <c:v>MAYNAS CIUDAD</c:v>
                </c:pt>
                <c:pt idx="4">
                  <c:v>MAYNAS PERIFERIE</c:v>
                </c:pt>
                <c:pt idx="5">
                  <c:v>RAMON CASTILLA</c:v>
                </c:pt>
                <c:pt idx="6">
                  <c:v>REQUENA</c:v>
                </c:pt>
                <c:pt idx="7">
                  <c:v>UCAYALI</c:v>
                </c:pt>
              </c:strCache>
            </c:strRef>
          </c:cat>
          <c:val>
            <c:numRef>
              <c:f>REDES!$I$4:$I$11</c:f>
              <c:numCache>
                <c:formatCode>General</c:formatCode>
                <c:ptCount val="8"/>
                <c:pt idx="0">
                  <c:v>2750</c:v>
                </c:pt>
                <c:pt idx="1">
                  <c:v>4551</c:v>
                </c:pt>
                <c:pt idx="2">
                  <c:v>2068</c:v>
                </c:pt>
                <c:pt idx="3">
                  <c:v>5945</c:v>
                </c:pt>
                <c:pt idx="4">
                  <c:v>2345</c:v>
                </c:pt>
                <c:pt idx="5">
                  <c:v>2458</c:v>
                </c:pt>
                <c:pt idx="6">
                  <c:v>1747</c:v>
                </c:pt>
                <c:pt idx="7">
                  <c:v>2621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DF1D-4C91-84A3-805E2C46E3C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1017472"/>
        <c:axId val="81015936"/>
      </c:lineChart>
      <c:catAx>
        <c:axId val="81004416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5952"/>
        <c:crosses val="autoZero"/>
        <c:auto val="1"/>
        <c:lblAlgn val="ctr"/>
        <c:lblOffset val="100"/>
        <c:noMultiLvlLbl val="0"/>
      </c:catAx>
      <c:valAx>
        <c:axId val="81005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04416"/>
        <c:crosses val="autoZero"/>
        <c:crossBetween val="between"/>
      </c:valAx>
      <c:valAx>
        <c:axId val="81015936"/>
        <c:scaling>
          <c:orientation val="minMax"/>
        </c:scaling>
        <c:delete val="0"/>
        <c:axPos val="r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1017472"/>
        <c:crosses val="max"/>
        <c:crossBetween val="between"/>
      </c:valAx>
      <c:catAx>
        <c:axId val="8101747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1015936"/>
        <c:crosses val="autoZero"/>
        <c:auto val="1"/>
        <c:lblAlgn val="ctr"/>
        <c:lblOffset val="100"/>
        <c:noMultiLvlLbl val="0"/>
      </c:catAx>
      <c:dTable>
        <c:showHorzBorder val="1"/>
        <c:showVertBorder val="1"/>
        <c:showOutline val="1"/>
        <c:showKeys val="1"/>
        <c:txPr>
          <a:bodyPr/>
          <a:lstStyle/>
          <a:p>
            <a:pPr rtl="0">
              <a:defRPr lang="es-ES"/>
            </a:pPr>
            <a:endParaRPr lang="es-PE"/>
          </a:p>
        </c:txPr>
      </c:dTable>
    </c:plotArea>
    <c:plotVisOnly val="1"/>
    <c:dispBlanksAs val="zero"/>
    <c:showDLblsOverMax val="0"/>
  </c:chart>
  <c:printSettings>
    <c:headerFooter/>
    <c:pageMargins b="0.75000000000000344" l="0.70000000000000062" r="0.70000000000000062" t="0.75000000000000344" header="0.30000000000000032" footer="0.3000000000000003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 dinámica1</c:name>
    <c:fmtId val="2"/>
  </c:pivotSource>
  <c:chart>
    <c:title>
      <c:tx>
        <c:rich>
          <a:bodyPr/>
          <a:lstStyle/>
          <a:p>
            <a:pPr>
              <a:defRPr lang="es-ES"/>
            </a:pPr>
            <a:r>
              <a:rPr lang="es-PE"/>
              <a:t>Edas</a:t>
            </a:r>
            <a:r>
              <a:rPr lang="es-PE" baseline="0"/>
              <a:t> no complicada por Red</a:t>
            </a:r>
            <a:endParaRPr lang="es-PE"/>
          </a:p>
        </c:rich>
      </c:tx>
      <c:overlay val="0"/>
    </c:title>
    <c:autoTitleDeleted val="0"/>
    <c:pivotFmts>
      <c:pivotFmt>
        <c:idx val="0"/>
        <c:marker>
          <c:symbol val="none"/>
        </c:marker>
      </c:pivotFmt>
      <c:pivotFmt>
        <c:idx val="1"/>
        <c:marker>
          <c:symbol val="none"/>
        </c:marker>
      </c:pivotFmt>
      <c:pivotFmt>
        <c:idx val="2"/>
        <c:marker>
          <c:symbol val="none"/>
        </c:marker>
      </c:pivotFmt>
      <c:pivotFmt>
        <c:idx val="3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marker>
          <c:symbol val="none"/>
        </c:marker>
      </c:pivotFmt>
      <c:pivotFmt>
        <c:idx val="5"/>
        <c:marker>
          <c:symbol val="none"/>
        </c:marker>
      </c:pivotFmt>
      <c:pivotFmt>
        <c:idx val="6"/>
        <c:marker>
          <c:symbol val="none"/>
        </c:marker>
      </c:pivotFmt>
      <c:pivotFmt>
        <c:idx val="7"/>
        <c:marker>
          <c:symbol val="none"/>
        </c:marker>
      </c:pivotFmt>
      <c:pivotFmt>
        <c:idx val="8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0"/>
        <c:marker>
          <c:symbol val="none"/>
        </c:marker>
        <c:dLbl>
          <c:idx val="0"/>
          <c:delete val="1"/>
          <c:extLst>
            <c:ext xmlns:c15="http://schemas.microsoft.com/office/drawing/2012/chart" uri="{CE6537A1-D6FC-4f65-9D91-7224C49458BB}"/>
          </c:extLst>
        </c:dLbl>
      </c:pivotFmt>
      <c:pivotFmt>
        <c:idx val="11"/>
        <c:dLbl>
          <c:idx val="0"/>
          <c:spPr>
            <a:noFill/>
            <a:ln>
              <a:noFill/>
            </a:ln>
            <a:effectLst/>
          </c:spPr>
          <c:txPr>
            <a:bodyPr wrap="square" lIns="38100" tIns="19050" rIns="38100" bIns="19050" anchor="ctr">
              <a:spAutoFit/>
            </a:bodyPr>
            <a:lstStyle/>
            <a:p>
              <a:pPr>
                <a:defRPr lang="es-ES"/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ENC!$B$3:$B$4</c:f>
              <c:strCache>
                <c:ptCount val="1"/>
                <c:pt idx="0">
                  <c:v> MetaEnc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ENC!$B$5:$B$14</c:f>
              <c:numCache>
                <c:formatCode>General</c:formatCode>
                <c:ptCount val="9"/>
                <c:pt idx="0">
                  <c:v>6692</c:v>
                </c:pt>
                <c:pt idx="1">
                  <c:v>10361</c:v>
                </c:pt>
                <c:pt idx="2">
                  <c:v>2193</c:v>
                </c:pt>
                <c:pt idx="3">
                  <c:v>5913</c:v>
                </c:pt>
                <c:pt idx="4">
                  <c:v>10102</c:v>
                </c:pt>
                <c:pt idx="5">
                  <c:v>5689</c:v>
                </c:pt>
                <c:pt idx="6">
                  <c:v>3497</c:v>
                </c:pt>
                <c:pt idx="7">
                  <c:v>3013</c:v>
                </c:pt>
                <c:pt idx="8">
                  <c:v>2938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C3D-465D-A9ED-B8D4C8132689}"/>
            </c:ext>
          </c:extLst>
        </c:ser>
        <c:ser>
          <c:idx val="1"/>
          <c:order val="1"/>
          <c:tx>
            <c:strRef>
              <c:f>ENC!$C$3:$C$4</c:f>
              <c:strCache>
                <c:ptCount val="1"/>
                <c:pt idx="0">
                  <c:v> AvanceEnc</c:v>
                </c:pt>
              </c:strCache>
            </c:strRef>
          </c:tx>
          <c:invertIfNegative val="0"/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ENC!$C$5:$C$14</c:f>
              <c:numCache>
                <c:formatCode>General</c:formatCode>
                <c:ptCount val="9"/>
                <c:pt idx="0">
                  <c:v>1844</c:v>
                </c:pt>
                <c:pt idx="1">
                  <c:v>#N/A</c:v>
                </c:pt>
                <c:pt idx="2">
                  <c:v>129</c:v>
                </c:pt>
                <c:pt idx="3">
                  <c:v>#N/A</c:v>
                </c:pt>
                <c:pt idx="4">
                  <c:v>3247</c:v>
                </c:pt>
                <c:pt idx="5">
                  <c:v>#N/A</c:v>
                </c:pt>
                <c:pt idx="6">
                  <c:v>#N/A</c:v>
                </c:pt>
                <c:pt idx="7">
                  <c:v>712</c:v>
                </c:pt>
                <c:pt idx="8">
                  <c:v>1019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82014976"/>
        <c:axId val="82016512"/>
      </c:barChart>
      <c:lineChart>
        <c:grouping val="standard"/>
        <c:varyColors val="0"/>
        <c:ser>
          <c:idx val="2"/>
          <c:order val="2"/>
          <c:tx>
            <c:strRef>
              <c:f>ENC!$D$3:$D$4</c:f>
              <c:strCache>
                <c:ptCount val="1"/>
                <c:pt idx="0">
                  <c:v> % ENC</c:v>
                </c:pt>
              </c:strCache>
            </c:strRef>
          </c:tx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lang="es-ES"/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ENC!$D$5:$D$14</c:f>
              <c:numCache>
                <c:formatCode>#,##0_ ;\-#,##0\ </c:formatCode>
                <c:ptCount val="9"/>
                <c:pt idx="0">
                  <c:v>0.27555289898386132</c:v>
                </c:pt>
                <c:pt idx="1">
                  <c:v>0</c:v>
                </c:pt>
                <c:pt idx="2">
                  <c:v>5.8823529411764705E-2</c:v>
                </c:pt>
                <c:pt idx="3">
                  <c:v>0</c:v>
                </c:pt>
                <c:pt idx="4">
                  <c:v>0.32142150069293207</c:v>
                </c:pt>
                <c:pt idx="5">
                  <c:v>0</c:v>
                </c:pt>
                <c:pt idx="6">
                  <c:v>0</c:v>
                </c:pt>
                <c:pt idx="7">
                  <c:v>0.23630932625290407</c:v>
                </c:pt>
                <c:pt idx="8">
                  <c:v>0.34683458134785566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C3D-465D-A9ED-B8D4C813268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28032"/>
        <c:axId val="82026496"/>
      </c:lineChart>
      <c:catAx>
        <c:axId val="82014976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6512"/>
        <c:crosses val="autoZero"/>
        <c:auto val="1"/>
        <c:lblAlgn val="ctr"/>
        <c:lblOffset val="100"/>
        <c:noMultiLvlLbl val="0"/>
      </c:catAx>
      <c:valAx>
        <c:axId val="82016512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14976"/>
        <c:crosses val="autoZero"/>
        <c:crossBetween val="between"/>
      </c:valAx>
      <c:valAx>
        <c:axId val="82026496"/>
        <c:scaling>
          <c:orientation val="minMax"/>
        </c:scaling>
        <c:delete val="0"/>
        <c:axPos val="r"/>
        <c:numFmt formatCode="#,##0_ ;\-#,##0\ " sourceLinked="1"/>
        <c:majorTickMark val="out"/>
        <c:minorTickMark val="none"/>
        <c:tickLblPos val="nextTo"/>
        <c:txPr>
          <a:bodyPr/>
          <a:lstStyle/>
          <a:p>
            <a:pPr>
              <a:defRPr lang="es-ES"/>
            </a:pPr>
            <a:endParaRPr lang="es-PE"/>
          </a:p>
        </c:txPr>
        <c:crossAx val="82028032"/>
        <c:crosses val="max"/>
        <c:crossBetween val="between"/>
        <c:majorUnit val="1.0000000000000005E-2"/>
      </c:valAx>
      <c:catAx>
        <c:axId val="8202803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26496"/>
        <c:crosses val="autoZero"/>
        <c:auto val="1"/>
        <c:lblAlgn val="ctr"/>
        <c:lblOffset val="100"/>
        <c:noMultiLvlLbl val="0"/>
      </c:catAx>
    </c:plotArea>
    <c:legend>
      <c:legendPos val="r"/>
      <c:overlay val="0"/>
      <c:txPr>
        <a:bodyPr/>
        <a:lstStyle/>
        <a:p>
          <a:pPr>
            <a:defRPr lang="es-ES"/>
          </a:pPr>
          <a:endParaRPr lang="es-PE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Micro Red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ENC!$B$22:$B$23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ENC!$B$24:$B$61</c:f>
              <c:numCache>
                <c:formatCode>General</c:formatCode>
                <c:ptCount val="37"/>
                <c:pt idx="0">
                  <c:v>1684</c:v>
                </c:pt>
                <c:pt idx="1">
                  <c:v>244</c:v>
                </c:pt>
                <c:pt idx="2">
                  <c:v>20</c:v>
                </c:pt>
                <c:pt idx="3">
                  <c:v>1350</c:v>
                </c:pt>
                <c:pt idx="4">
                  <c:v>2115</c:v>
                </c:pt>
                <c:pt idx="5">
                  <c:v>2142</c:v>
                </c:pt>
                <c:pt idx="6">
                  <c:v>879</c:v>
                </c:pt>
                <c:pt idx="7">
                  <c:v>1123</c:v>
                </c:pt>
                <c:pt idx="8">
                  <c:v>1537</c:v>
                </c:pt>
                <c:pt idx="9">
                  <c:v>1752</c:v>
                </c:pt>
                <c:pt idx="10">
                  <c:v>2193</c:v>
                </c:pt>
                <c:pt idx="11">
                  <c:v>1070</c:v>
                </c:pt>
                <c:pt idx="12">
                  <c:v>2018</c:v>
                </c:pt>
                <c:pt idx="13">
                  <c:v>3831</c:v>
                </c:pt>
                <c:pt idx="14">
                  <c:v>876</c:v>
                </c:pt>
                <c:pt idx="15">
                  <c:v>586</c:v>
                </c:pt>
                <c:pt idx="16">
                  <c:v>1138</c:v>
                </c:pt>
                <c:pt idx="17">
                  <c:v>1738</c:v>
                </c:pt>
                <c:pt idx="18">
                  <c:v>507</c:v>
                </c:pt>
                <c:pt idx="19">
                  <c:v>1164</c:v>
                </c:pt>
                <c:pt idx="20">
                  <c:v>1978</c:v>
                </c:pt>
                <c:pt idx="21">
                  <c:v>1678</c:v>
                </c:pt>
                <c:pt idx="22">
                  <c:v>1729</c:v>
                </c:pt>
                <c:pt idx="23">
                  <c:v>1609</c:v>
                </c:pt>
                <c:pt idx="24">
                  <c:v>932</c:v>
                </c:pt>
                <c:pt idx="25">
                  <c:v>2111</c:v>
                </c:pt>
                <c:pt idx="26">
                  <c:v>818</c:v>
                </c:pt>
                <c:pt idx="27">
                  <c:v>1436</c:v>
                </c:pt>
                <c:pt idx="28">
                  <c:v>698</c:v>
                </c:pt>
                <c:pt idx="29">
                  <c:v>546</c:v>
                </c:pt>
                <c:pt idx="30">
                  <c:v>2076</c:v>
                </c:pt>
                <c:pt idx="31">
                  <c:v>443</c:v>
                </c:pt>
                <c:pt idx="32">
                  <c:v>679</c:v>
                </c:pt>
                <c:pt idx="33">
                  <c:v>573</c:v>
                </c:pt>
                <c:pt idx="34">
                  <c:v>488</c:v>
                </c:pt>
                <c:pt idx="35">
                  <c:v>1950</c:v>
                </c:pt>
                <c:pt idx="36">
                  <c:v>2687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8A-42ED-9008-F152DF338CAB}"/>
            </c:ext>
          </c:extLst>
        </c:ser>
        <c:ser>
          <c:idx val="1"/>
          <c:order val="1"/>
          <c:tx>
            <c:strRef>
              <c:f>ENC!$C$22:$C$23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ENC!$C$24:$C$61</c:f>
              <c:numCache>
                <c:formatCode>General</c:formatCode>
                <c:ptCount val="37"/>
                <c:pt idx="0">
                  <c:v>516</c:v>
                </c:pt>
                <c:pt idx="1">
                  <c:v>37</c:v>
                </c:pt>
                <c:pt idx="2">
                  <c:v>19</c:v>
                </c:pt>
                <c:pt idx="3">
                  <c:v>248</c:v>
                </c:pt>
                <c:pt idx="4">
                  <c:v>563</c:v>
                </c:pt>
                <c:pt idx="5">
                  <c:v>766</c:v>
                </c:pt>
                <c:pt idx="6">
                  <c:v>10</c:v>
                </c:pt>
                <c:pt idx="7">
                  <c:v>238</c:v>
                </c:pt>
                <c:pt idx="8">
                  <c:v>402</c:v>
                </c:pt>
                <c:pt idx="9">
                  <c:v>613</c:v>
                </c:pt>
                <c:pt idx="10">
                  <c:v>129</c:v>
                </c:pt>
                <c:pt idx="11">
                  <c:v>#N/A</c:v>
                </c:pt>
                <c:pt idx="12">
                  <c:v>599</c:v>
                </c:pt>
                <c:pt idx="13">
                  <c:v>1160</c:v>
                </c:pt>
                <c:pt idx="14">
                  <c:v>#N/A</c:v>
                </c:pt>
                <c:pt idx="15">
                  <c:v>152</c:v>
                </c:pt>
                <c:pt idx="16">
                  <c:v>229</c:v>
                </c:pt>
                <c:pt idx="17">
                  <c:v>723</c:v>
                </c:pt>
                <c:pt idx="18">
                  <c:v>190</c:v>
                </c:pt>
                <c:pt idx="19">
                  <c:v>597</c:v>
                </c:pt>
                <c:pt idx="20">
                  <c:v>705</c:v>
                </c:pt>
                <c:pt idx="21">
                  <c:v>#N/A</c:v>
                </c:pt>
                <c:pt idx="22">
                  <c:v>479</c:v>
                </c:pt>
                <c:pt idx="23">
                  <c:v>229</c:v>
                </c:pt>
                <c:pt idx="24">
                  <c:v>275</c:v>
                </c:pt>
                <c:pt idx="25">
                  <c:v>722</c:v>
                </c:pt>
                <c:pt idx="26">
                  <c:v>#N/A</c:v>
                </c:pt>
                <c:pt idx="27">
                  <c:v>476</c:v>
                </c:pt>
                <c:pt idx="28">
                  <c:v>226</c:v>
                </c:pt>
                <c:pt idx="29">
                  <c:v>268</c:v>
                </c:pt>
                <c:pt idx="30">
                  <c:v>#N/A</c:v>
                </c:pt>
                <c:pt idx="31">
                  <c:v>96</c:v>
                </c:pt>
                <c:pt idx="32">
                  <c:v>216</c:v>
                </c:pt>
                <c:pt idx="33">
                  <c:v>256</c:v>
                </c:pt>
                <c:pt idx="34">
                  <c:v>158</c:v>
                </c:pt>
                <c:pt idx="35">
                  <c:v>265</c:v>
                </c:pt>
                <c:pt idx="36">
                  <c:v>971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055552"/>
        <c:axId val="82057088"/>
      </c:barChart>
      <c:lineChart>
        <c:grouping val="standard"/>
        <c:varyColors val="0"/>
        <c:ser>
          <c:idx val="2"/>
          <c:order val="2"/>
          <c:tx>
            <c:strRef>
              <c:f>ENC!$D$22:$D$23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ENC!$A$24:$A$61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ENC!$D$24:$D$61</c:f>
              <c:numCache>
                <c:formatCode>0%</c:formatCode>
                <c:ptCount val="37"/>
                <c:pt idx="0">
                  <c:v>0.30641330166270786</c:v>
                </c:pt>
                <c:pt idx="1">
                  <c:v>0.15163934426229508</c:v>
                </c:pt>
                <c:pt idx="2">
                  <c:v>0.95</c:v>
                </c:pt>
                <c:pt idx="3">
                  <c:v>0.1837037037037037</c:v>
                </c:pt>
                <c:pt idx="4">
                  <c:v>0.26619385342789598</c:v>
                </c:pt>
                <c:pt idx="5">
                  <c:v>0.35760971055088703</c:v>
                </c:pt>
                <c:pt idx="6">
                  <c:v>1.1376564277588168E-2</c:v>
                </c:pt>
                <c:pt idx="7">
                  <c:v>0.21193232413178986</c:v>
                </c:pt>
                <c:pt idx="8">
                  <c:v>0.26154847104749512</c:v>
                </c:pt>
                <c:pt idx="9">
                  <c:v>0.34988584474885842</c:v>
                </c:pt>
                <c:pt idx="10">
                  <c:v>5.8823529411764705E-2</c:v>
                </c:pt>
                <c:pt idx="11">
                  <c:v>0</c:v>
                </c:pt>
                <c:pt idx="12">
                  <c:v>0.29682854311199208</c:v>
                </c:pt>
                <c:pt idx="13">
                  <c:v>0.30279300443748369</c:v>
                </c:pt>
                <c:pt idx="14">
                  <c:v>0</c:v>
                </c:pt>
                <c:pt idx="15">
                  <c:v>0.25938566552901021</c:v>
                </c:pt>
                <c:pt idx="16">
                  <c:v>0.20123022847100175</c:v>
                </c:pt>
                <c:pt idx="17">
                  <c:v>0.41599539700805521</c:v>
                </c:pt>
                <c:pt idx="18">
                  <c:v>0.37475345167652863</c:v>
                </c:pt>
                <c:pt idx="19">
                  <c:v>0.51288659793814428</c:v>
                </c:pt>
                <c:pt idx="20">
                  <c:v>0.35642062689585441</c:v>
                </c:pt>
                <c:pt idx="21">
                  <c:v>0</c:v>
                </c:pt>
                <c:pt idx="22">
                  <c:v>0.27703875072296125</c:v>
                </c:pt>
                <c:pt idx="23">
                  <c:v>0.1423244251087632</c:v>
                </c:pt>
                <c:pt idx="24">
                  <c:v>0.29506437768240346</c:v>
                </c:pt>
                <c:pt idx="25">
                  <c:v>0.3420180009474183</c:v>
                </c:pt>
                <c:pt idx="26">
                  <c:v>0</c:v>
                </c:pt>
                <c:pt idx="27">
                  <c:v>0.33147632311977715</c:v>
                </c:pt>
                <c:pt idx="28">
                  <c:v>0.32378223495702008</c:v>
                </c:pt>
                <c:pt idx="29">
                  <c:v>0.49084249084249082</c:v>
                </c:pt>
                <c:pt idx="30">
                  <c:v>0</c:v>
                </c:pt>
                <c:pt idx="31">
                  <c:v>0.21670428893905191</c:v>
                </c:pt>
                <c:pt idx="32">
                  <c:v>0.31811487481590572</c:v>
                </c:pt>
                <c:pt idx="33">
                  <c:v>0.44677137870855149</c:v>
                </c:pt>
                <c:pt idx="34">
                  <c:v>0.32377049180327871</c:v>
                </c:pt>
                <c:pt idx="35">
                  <c:v>0.13589743589743589</c:v>
                </c:pt>
                <c:pt idx="36">
                  <c:v>0.36136955712690733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8A-42ED-9008-F152DF338CA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084992"/>
        <c:axId val="82058624"/>
      </c:lineChart>
      <c:catAx>
        <c:axId val="82055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7088"/>
        <c:crosses val="autoZero"/>
        <c:auto val="1"/>
        <c:lblAlgn val="ctr"/>
        <c:lblOffset val="100"/>
        <c:noMultiLvlLbl val="0"/>
      </c:catAx>
      <c:valAx>
        <c:axId val="8205708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55552"/>
        <c:crosses val="autoZero"/>
        <c:crossBetween val="between"/>
      </c:valAx>
      <c:valAx>
        <c:axId val="820586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084992"/>
        <c:crosses val="max"/>
        <c:crossBetween val="between"/>
      </c:valAx>
      <c:catAx>
        <c:axId val="82084992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0586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2025.xlsx]ENC!TablaDinámica2</c:name>
    <c:fmtId val="6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sz="1800" b="1" i="0" baseline="0">
                <a:effectLst/>
              </a:rPr>
              <a:t>Edas no complicada por EESS</a:t>
            </a:r>
            <a:endParaRPr lang="es-PE">
              <a:effectLst/>
            </a:endParaRP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1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12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ENC!$B$76:$B$77</c:f>
              <c:strCache>
                <c:ptCount val="1"/>
                <c:pt idx="0">
                  <c:v> MetaEnc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ENC!$B$78:$B$490</c:f>
              <c:numCache>
                <c:formatCode>General</c:formatCode>
                <c:ptCount val="412"/>
                <c:pt idx="0">
                  <c:v>166</c:v>
                </c:pt>
                <c:pt idx="1">
                  <c:v>146</c:v>
                </c:pt>
                <c:pt idx="2">
                  <c:v>204</c:v>
                </c:pt>
                <c:pt idx="3">
                  <c:v>527</c:v>
                </c:pt>
                <c:pt idx="4">
                  <c:v>67</c:v>
                </c:pt>
                <c:pt idx="5">
                  <c:v>14</c:v>
                </c:pt>
                <c:pt idx="6">
                  <c:v>33</c:v>
                </c:pt>
                <c:pt idx="7">
                  <c:v>211</c:v>
                </c:pt>
                <c:pt idx="8">
                  <c:v>110</c:v>
                </c:pt>
                <c:pt idx="9">
                  <c:v>286</c:v>
                </c:pt>
                <c:pt idx="10">
                  <c:v>14</c:v>
                </c:pt>
                <c:pt idx="11">
                  <c:v>18</c:v>
                </c:pt>
                <c:pt idx="12">
                  <c:v>355</c:v>
                </c:pt>
                <c:pt idx="13">
                  <c:v>191</c:v>
                </c:pt>
                <c:pt idx="14">
                  <c:v>171</c:v>
                </c:pt>
                <c:pt idx="15">
                  <c:v>45</c:v>
                </c:pt>
                <c:pt idx="16">
                  <c:v>219</c:v>
                </c:pt>
                <c:pt idx="17">
                  <c:v>66</c:v>
                </c:pt>
                <c:pt idx="18">
                  <c:v>35</c:v>
                </c:pt>
                <c:pt idx="19">
                  <c:v>29</c:v>
                </c:pt>
                <c:pt idx="20">
                  <c:v>3</c:v>
                </c:pt>
                <c:pt idx="21">
                  <c:v>64</c:v>
                </c:pt>
                <c:pt idx="22">
                  <c:v>69</c:v>
                </c:pt>
                <c:pt idx="23">
                  <c:v>77</c:v>
                </c:pt>
                <c:pt idx="24">
                  <c:v>286</c:v>
                </c:pt>
                <c:pt idx="25">
                  <c:v>172</c:v>
                </c:pt>
                <c:pt idx="26">
                  <c:v>50</c:v>
                </c:pt>
                <c:pt idx="27">
                  <c:v>154</c:v>
                </c:pt>
                <c:pt idx="28">
                  <c:v>83</c:v>
                </c:pt>
                <c:pt idx="29">
                  <c:v>68</c:v>
                </c:pt>
                <c:pt idx="30">
                  <c:v>112</c:v>
                </c:pt>
                <c:pt idx="31">
                  <c:v>425</c:v>
                </c:pt>
                <c:pt idx="32">
                  <c:v>69</c:v>
                </c:pt>
                <c:pt idx="33">
                  <c:v>217</c:v>
                </c:pt>
                <c:pt idx="34">
                  <c:v>22</c:v>
                </c:pt>
                <c:pt idx="35">
                  <c:v>359</c:v>
                </c:pt>
                <c:pt idx="36">
                  <c:v>27</c:v>
                </c:pt>
                <c:pt idx="37">
                  <c:v>0</c:v>
                </c:pt>
                <c:pt idx="38">
                  <c:v>119</c:v>
                </c:pt>
                <c:pt idx="39">
                  <c:v>42</c:v>
                </c:pt>
                <c:pt idx="40">
                  <c:v>47</c:v>
                </c:pt>
                <c:pt idx="41">
                  <c:v>64</c:v>
                </c:pt>
                <c:pt idx="42">
                  <c:v>158</c:v>
                </c:pt>
                <c:pt idx="43">
                  <c:v>108</c:v>
                </c:pt>
                <c:pt idx="44">
                  <c:v>20</c:v>
                </c:pt>
                <c:pt idx="45">
                  <c:v>56</c:v>
                </c:pt>
                <c:pt idx="46">
                  <c:v>228</c:v>
                </c:pt>
                <c:pt idx="47">
                  <c:v>209</c:v>
                </c:pt>
                <c:pt idx="48">
                  <c:v>73</c:v>
                </c:pt>
                <c:pt idx="49">
                  <c:v>162</c:v>
                </c:pt>
                <c:pt idx="50">
                  <c:v>352</c:v>
                </c:pt>
                <c:pt idx="51">
                  <c:v>46</c:v>
                </c:pt>
                <c:pt idx="52">
                  <c:v>105</c:v>
                </c:pt>
                <c:pt idx="53">
                  <c:v>69</c:v>
                </c:pt>
                <c:pt idx="54">
                  <c:v>126</c:v>
                </c:pt>
                <c:pt idx="55">
                  <c:v>133</c:v>
                </c:pt>
                <c:pt idx="56">
                  <c:v>130</c:v>
                </c:pt>
                <c:pt idx="57">
                  <c:v>58</c:v>
                </c:pt>
                <c:pt idx="58">
                  <c:v>12</c:v>
                </c:pt>
                <c:pt idx="59">
                  <c:v>24</c:v>
                </c:pt>
                <c:pt idx="60">
                  <c:v>651</c:v>
                </c:pt>
                <c:pt idx="61">
                  <c:v>61</c:v>
                </c:pt>
                <c:pt idx="62">
                  <c:v>163</c:v>
                </c:pt>
                <c:pt idx="63">
                  <c:v>66</c:v>
                </c:pt>
                <c:pt idx="64">
                  <c:v>35</c:v>
                </c:pt>
                <c:pt idx="65">
                  <c:v>273</c:v>
                </c:pt>
                <c:pt idx="66">
                  <c:v>259</c:v>
                </c:pt>
                <c:pt idx="67">
                  <c:v>99</c:v>
                </c:pt>
                <c:pt idx="68">
                  <c:v>198</c:v>
                </c:pt>
                <c:pt idx="69">
                  <c:v>15</c:v>
                </c:pt>
                <c:pt idx="70">
                  <c:v>278</c:v>
                </c:pt>
                <c:pt idx="71">
                  <c:v>347</c:v>
                </c:pt>
                <c:pt idx="72">
                  <c:v>5</c:v>
                </c:pt>
                <c:pt idx="73">
                  <c:v>262</c:v>
                </c:pt>
                <c:pt idx="74">
                  <c:v>19</c:v>
                </c:pt>
                <c:pt idx="75">
                  <c:v>64</c:v>
                </c:pt>
                <c:pt idx="76">
                  <c:v>83</c:v>
                </c:pt>
                <c:pt idx="77">
                  <c:v>402</c:v>
                </c:pt>
                <c:pt idx="78">
                  <c:v>119</c:v>
                </c:pt>
                <c:pt idx="79">
                  <c:v>57</c:v>
                </c:pt>
                <c:pt idx="80">
                  <c:v>11</c:v>
                </c:pt>
                <c:pt idx="81">
                  <c:v>29</c:v>
                </c:pt>
                <c:pt idx="82">
                  <c:v>21</c:v>
                </c:pt>
                <c:pt idx="83">
                  <c:v>49</c:v>
                </c:pt>
                <c:pt idx="84">
                  <c:v>243</c:v>
                </c:pt>
                <c:pt idx="85">
                  <c:v>28</c:v>
                </c:pt>
                <c:pt idx="86">
                  <c:v>65</c:v>
                </c:pt>
                <c:pt idx="87">
                  <c:v>44</c:v>
                </c:pt>
                <c:pt idx="88">
                  <c:v>68</c:v>
                </c:pt>
                <c:pt idx="89">
                  <c:v>154</c:v>
                </c:pt>
                <c:pt idx="90">
                  <c:v>26</c:v>
                </c:pt>
                <c:pt idx="91">
                  <c:v>162</c:v>
                </c:pt>
                <c:pt idx="92">
                  <c:v>180</c:v>
                </c:pt>
                <c:pt idx="93">
                  <c:v>45</c:v>
                </c:pt>
                <c:pt idx="94">
                  <c:v>66</c:v>
                </c:pt>
                <c:pt idx="95">
                  <c:v>82</c:v>
                </c:pt>
                <c:pt idx="96">
                  <c:v>190</c:v>
                </c:pt>
                <c:pt idx="97">
                  <c:v>29</c:v>
                </c:pt>
                <c:pt idx="98">
                  <c:v>57</c:v>
                </c:pt>
                <c:pt idx="99">
                  <c:v>80</c:v>
                </c:pt>
                <c:pt idx="100">
                  <c:v>104</c:v>
                </c:pt>
                <c:pt idx="101">
                  <c:v>253</c:v>
                </c:pt>
                <c:pt idx="102">
                  <c:v>790</c:v>
                </c:pt>
                <c:pt idx="103">
                  <c:v>1150</c:v>
                </c:pt>
                <c:pt idx="104">
                  <c:v>121</c:v>
                </c:pt>
                <c:pt idx="105">
                  <c:v>89</c:v>
                </c:pt>
                <c:pt idx="106">
                  <c:v>208</c:v>
                </c:pt>
                <c:pt idx="107">
                  <c:v>161</c:v>
                </c:pt>
                <c:pt idx="108">
                  <c:v>81</c:v>
                </c:pt>
                <c:pt idx="109">
                  <c:v>94</c:v>
                </c:pt>
                <c:pt idx="110">
                  <c:v>99</c:v>
                </c:pt>
                <c:pt idx="111">
                  <c:v>36</c:v>
                </c:pt>
                <c:pt idx="112">
                  <c:v>47</c:v>
                </c:pt>
                <c:pt idx="113">
                  <c:v>33</c:v>
                </c:pt>
                <c:pt idx="114">
                  <c:v>56</c:v>
                </c:pt>
                <c:pt idx="115">
                  <c:v>253</c:v>
                </c:pt>
                <c:pt idx="116">
                  <c:v>218</c:v>
                </c:pt>
                <c:pt idx="117">
                  <c:v>43</c:v>
                </c:pt>
                <c:pt idx="118">
                  <c:v>338</c:v>
                </c:pt>
                <c:pt idx="119">
                  <c:v>242</c:v>
                </c:pt>
                <c:pt idx="120">
                  <c:v>178</c:v>
                </c:pt>
                <c:pt idx="121">
                  <c:v>128</c:v>
                </c:pt>
                <c:pt idx="122">
                  <c:v>0</c:v>
                </c:pt>
                <c:pt idx="123">
                  <c:v>399</c:v>
                </c:pt>
                <c:pt idx="124">
                  <c:v>44</c:v>
                </c:pt>
                <c:pt idx="125">
                  <c:v>252</c:v>
                </c:pt>
                <c:pt idx="126">
                  <c:v>31</c:v>
                </c:pt>
                <c:pt idx="127">
                  <c:v>43</c:v>
                </c:pt>
                <c:pt idx="128">
                  <c:v>176</c:v>
                </c:pt>
                <c:pt idx="129">
                  <c:v>104</c:v>
                </c:pt>
                <c:pt idx="130">
                  <c:v>255</c:v>
                </c:pt>
                <c:pt idx="131">
                  <c:v>9</c:v>
                </c:pt>
                <c:pt idx="132">
                  <c:v>112</c:v>
                </c:pt>
                <c:pt idx="133">
                  <c:v>27</c:v>
                </c:pt>
                <c:pt idx="134">
                  <c:v>26</c:v>
                </c:pt>
                <c:pt idx="135">
                  <c:v>207</c:v>
                </c:pt>
                <c:pt idx="136">
                  <c:v>30</c:v>
                </c:pt>
                <c:pt idx="137">
                  <c:v>94</c:v>
                </c:pt>
                <c:pt idx="138">
                  <c:v>73</c:v>
                </c:pt>
                <c:pt idx="139">
                  <c:v>63</c:v>
                </c:pt>
                <c:pt idx="140">
                  <c:v>115</c:v>
                </c:pt>
                <c:pt idx="141">
                  <c:v>64</c:v>
                </c:pt>
                <c:pt idx="142">
                  <c:v>229</c:v>
                </c:pt>
                <c:pt idx="143">
                  <c:v>264</c:v>
                </c:pt>
                <c:pt idx="144">
                  <c:v>151</c:v>
                </c:pt>
                <c:pt idx="145">
                  <c:v>40</c:v>
                </c:pt>
                <c:pt idx="146">
                  <c:v>0</c:v>
                </c:pt>
                <c:pt idx="147">
                  <c:v>61</c:v>
                </c:pt>
                <c:pt idx="148">
                  <c:v>121</c:v>
                </c:pt>
                <c:pt idx="149">
                  <c:v>159</c:v>
                </c:pt>
                <c:pt idx="150">
                  <c:v>25</c:v>
                </c:pt>
                <c:pt idx="151">
                  <c:v>49</c:v>
                </c:pt>
                <c:pt idx="152">
                  <c:v>64</c:v>
                </c:pt>
                <c:pt idx="153">
                  <c:v>15</c:v>
                </c:pt>
                <c:pt idx="154">
                  <c:v>269</c:v>
                </c:pt>
                <c:pt idx="155">
                  <c:v>235</c:v>
                </c:pt>
                <c:pt idx="156">
                  <c:v>262</c:v>
                </c:pt>
                <c:pt idx="157">
                  <c:v>328</c:v>
                </c:pt>
                <c:pt idx="158">
                  <c:v>51</c:v>
                </c:pt>
                <c:pt idx="159">
                  <c:v>76</c:v>
                </c:pt>
                <c:pt idx="160">
                  <c:v>372</c:v>
                </c:pt>
                <c:pt idx="161">
                  <c:v>22</c:v>
                </c:pt>
                <c:pt idx="162">
                  <c:v>117</c:v>
                </c:pt>
                <c:pt idx="163">
                  <c:v>10</c:v>
                </c:pt>
                <c:pt idx="164">
                  <c:v>650</c:v>
                </c:pt>
                <c:pt idx="165">
                  <c:v>164</c:v>
                </c:pt>
                <c:pt idx="166">
                  <c:v>21</c:v>
                </c:pt>
                <c:pt idx="167">
                  <c:v>176</c:v>
                </c:pt>
                <c:pt idx="168">
                  <c:v>298</c:v>
                </c:pt>
                <c:pt idx="169">
                  <c:v>438</c:v>
                </c:pt>
                <c:pt idx="170">
                  <c:v>104</c:v>
                </c:pt>
                <c:pt idx="171">
                  <c:v>23</c:v>
                </c:pt>
                <c:pt idx="172">
                  <c:v>39</c:v>
                </c:pt>
                <c:pt idx="173">
                  <c:v>65</c:v>
                </c:pt>
                <c:pt idx="174">
                  <c:v>25</c:v>
                </c:pt>
                <c:pt idx="175">
                  <c:v>14</c:v>
                </c:pt>
                <c:pt idx="176">
                  <c:v>23</c:v>
                </c:pt>
                <c:pt idx="177">
                  <c:v>124</c:v>
                </c:pt>
                <c:pt idx="178">
                  <c:v>137</c:v>
                </c:pt>
                <c:pt idx="179">
                  <c:v>139</c:v>
                </c:pt>
                <c:pt idx="180">
                  <c:v>0</c:v>
                </c:pt>
                <c:pt idx="181">
                  <c:v>63</c:v>
                </c:pt>
                <c:pt idx="182">
                  <c:v>87</c:v>
                </c:pt>
                <c:pt idx="183">
                  <c:v>118</c:v>
                </c:pt>
                <c:pt idx="184">
                  <c:v>100</c:v>
                </c:pt>
                <c:pt idx="185">
                  <c:v>379</c:v>
                </c:pt>
                <c:pt idx="186">
                  <c:v>244</c:v>
                </c:pt>
                <c:pt idx="187">
                  <c:v>120</c:v>
                </c:pt>
                <c:pt idx="188">
                  <c:v>13</c:v>
                </c:pt>
                <c:pt idx="189">
                  <c:v>93</c:v>
                </c:pt>
                <c:pt idx="190">
                  <c:v>34</c:v>
                </c:pt>
                <c:pt idx="191">
                  <c:v>12</c:v>
                </c:pt>
                <c:pt idx="192">
                  <c:v>25</c:v>
                </c:pt>
                <c:pt idx="193">
                  <c:v>36</c:v>
                </c:pt>
                <c:pt idx="194">
                  <c:v>142</c:v>
                </c:pt>
                <c:pt idx="195">
                  <c:v>28</c:v>
                </c:pt>
                <c:pt idx="196">
                  <c:v>76</c:v>
                </c:pt>
                <c:pt idx="197">
                  <c:v>97</c:v>
                </c:pt>
                <c:pt idx="198">
                  <c:v>63</c:v>
                </c:pt>
                <c:pt idx="199">
                  <c:v>12</c:v>
                </c:pt>
                <c:pt idx="200">
                  <c:v>63</c:v>
                </c:pt>
                <c:pt idx="201">
                  <c:v>9</c:v>
                </c:pt>
                <c:pt idx="202">
                  <c:v>156</c:v>
                </c:pt>
                <c:pt idx="203">
                  <c:v>116</c:v>
                </c:pt>
                <c:pt idx="204">
                  <c:v>33</c:v>
                </c:pt>
                <c:pt idx="205">
                  <c:v>201</c:v>
                </c:pt>
                <c:pt idx="206">
                  <c:v>99</c:v>
                </c:pt>
                <c:pt idx="207">
                  <c:v>375</c:v>
                </c:pt>
                <c:pt idx="208">
                  <c:v>137</c:v>
                </c:pt>
                <c:pt idx="209">
                  <c:v>82</c:v>
                </c:pt>
                <c:pt idx="210">
                  <c:v>37</c:v>
                </c:pt>
                <c:pt idx="211">
                  <c:v>140</c:v>
                </c:pt>
                <c:pt idx="212">
                  <c:v>122</c:v>
                </c:pt>
                <c:pt idx="213">
                  <c:v>137</c:v>
                </c:pt>
                <c:pt idx="214">
                  <c:v>117</c:v>
                </c:pt>
                <c:pt idx="215">
                  <c:v>175</c:v>
                </c:pt>
                <c:pt idx="216">
                  <c:v>89</c:v>
                </c:pt>
                <c:pt idx="217">
                  <c:v>28</c:v>
                </c:pt>
                <c:pt idx="218">
                  <c:v>98</c:v>
                </c:pt>
                <c:pt idx="219">
                  <c:v>74</c:v>
                </c:pt>
                <c:pt idx="220">
                  <c:v>123</c:v>
                </c:pt>
                <c:pt idx="221">
                  <c:v>50</c:v>
                </c:pt>
                <c:pt idx="222">
                  <c:v>146</c:v>
                </c:pt>
                <c:pt idx="223">
                  <c:v>283</c:v>
                </c:pt>
                <c:pt idx="224">
                  <c:v>61</c:v>
                </c:pt>
                <c:pt idx="225">
                  <c:v>103</c:v>
                </c:pt>
                <c:pt idx="226">
                  <c:v>243</c:v>
                </c:pt>
                <c:pt idx="227">
                  <c:v>78</c:v>
                </c:pt>
                <c:pt idx="228">
                  <c:v>166</c:v>
                </c:pt>
                <c:pt idx="229">
                  <c:v>229</c:v>
                </c:pt>
                <c:pt idx="230">
                  <c:v>144</c:v>
                </c:pt>
                <c:pt idx="231">
                  <c:v>33</c:v>
                </c:pt>
                <c:pt idx="232">
                  <c:v>42</c:v>
                </c:pt>
                <c:pt idx="233">
                  <c:v>484</c:v>
                </c:pt>
                <c:pt idx="234">
                  <c:v>53</c:v>
                </c:pt>
                <c:pt idx="235">
                  <c:v>110</c:v>
                </c:pt>
                <c:pt idx="236">
                  <c:v>86</c:v>
                </c:pt>
                <c:pt idx="237">
                  <c:v>58</c:v>
                </c:pt>
                <c:pt idx="238">
                  <c:v>112</c:v>
                </c:pt>
                <c:pt idx="239">
                  <c:v>55</c:v>
                </c:pt>
                <c:pt idx="240">
                  <c:v>73</c:v>
                </c:pt>
                <c:pt idx="241">
                  <c:v>61</c:v>
                </c:pt>
                <c:pt idx="242">
                  <c:v>246</c:v>
                </c:pt>
                <c:pt idx="243">
                  <c:v>72</c:v>
                </c:pt>
                <c:pt idx="244">
                  <c:v>182</c:v>
                </c:pt>
                <c:pt idx="245">
                  <c:v>21</c:v>
                </c:pt>
                <c:pt idx="246">
                  <c:v>80</c:v>
                </c:pt>
                <c:pt idx="247">
                  <c:v>27</c:v>
                </c:pt>
                <c:pt idx="248">
                  <c:v>83</c:v>
                </c:pt>
                <c:pt idx="249">
                  <c:v>45</c:v>
                </c:pt>
                <c:pt idx="250">
                  <c:v>48</c:v>
                </c:pt>
                <c:pt idx="251">
                  <c:v>65</c:v>
                </c:pt>
                <c:pt idx="252">
                  <c:v>135</c:v>
                </c:pt>
                <c:pt idx="253">
                  <c:v>137</c:v>
                </c:pt>
                <c:pt idx="254">
                  <c:v>40</c:v>
                </c:pt>
                <c:pt idx="255">
                  <c:v>315</c:v>
                </c:pt>
                <c:pt idx="256">
                  <c:v>25</c:v>
                </c:pt>
                <c:pt idx="257">
                  <c:v>0</c:v>
                </c:pt>
                <c:pt idx="258">
                  <c:v>76</c:v>
                </c:pt>
                <c:pt idx="259">
                  <c:v>90</c:v>
                </c:pt>
                <c:pt idx="260">
                  <c:v>113</c:v>
                </c:pt>
                <c:pt idx="261">
                  <c:v>122</c:v>
                </c:pt>
                <c:pt idx="262">
                  <c:v>308</c:v>
                </c:pt>
                <c:pt idx="263">
                  <c:v>35</c:v>
                </c:pt>
                <c:pt idx="264">
                  <c:v>72</c:v>
                </c:pt>
                <c:pt idx="265">
                  <c:v>42</c:v>
                </c:pt>
                <c:pt idx="266">
                  <c:v>75</c:v>
                </c:pt>
                <c:pt idx="267">
                  <c:v>60</c:v>
                </c:pt>
                <c:pt idx="268">
                  <c:v>43</c:v>
                </c:pt>
                <c:pt idx="269">
                  <c:v>84</c:v>
                </c:pt>
                <c:pt idx="270">
                  <c:v>23</c:v>
                </c:pt>
                <c:pt idx="271">
                  <c:v>402</c:v>
                </c:pt>
                <c:pt idx="272">
                  <c:v>28</c:v>
                </c:pt>
                <c:pt idx="273">
                  <c:v>96</c:v>
                </c:pt>
                <c:pt idx="274">
                  <c:v>126</c:v>
                </c:pt>
                <c:pt idx="275">
                  <c:v>55</c:v>
                </c:pt>
                <c:pt idx="276">
                  <c:v>78</c:v>
                </c:pt>
                <c:pt idx="277">
                  <c:v>13</c:v>
                </c:pt>
                <c:pt idx="278">
                  <c:v>109</c:v>
                </c:pt>
                <c:pt idx="279">
                  <c:v>31</c:v>
                </c:pt>
                <c:pt idx="280">
                  <c:v>282</c:v>
                </c:pt>
                <c:pt idx="281">
                  <c:v>68</c:v>
                </c:pt>
                <c:pt idx="282">
                  <c:v>141</c:v>
                </c:pt>
                <c:pt idx="283">
                  <c:v>113</c:v>
                </c:pt>
                <c:pt idx="284">
                  <c:v>82</c:v>
                </c:pt>
                <c:pt idx="285">
                  <c:v>0</c:v>
                </c:pt>
                <c:pt idx="286">
                  <c:v>126</c:v>
                </c:pt>
                <c:pt idx="287">
                  <c:v>6</c:v>
                </c:pt>
                <c:pt idx="288">
                  <c:v>826</c:v>
                </c:pt>
                <c:pt idx="289">
                  <c:v>99</c:v>
                </c:pt>
                <c:pt idx="290">
                  <c:v>53</c:v>
                </c:pt>
                <c:pt idx="291">
                  <c:v>124</c:v>
                </c:pt>
                <c:pt idx="292">
                  <c:v>0</c:v>
                </c:pt>
                <c:pt idx="293">
                  <c:v>31</c:v>
                </c:pt>
                <c:pt idx="294">
                  <c:v>145</c:v>
                </c:pt>
                <c:pt idx="295">
                  <c:v>638</c:v>
                </c:pt>
                <c:pt idx="296">
                  <c:v>35</c:v>
                </c:pt>
                <c:pt idx="297">
                  <c:v>264</c:v>
                </c:pt>
                <c:pt idx="298">
                  <c:v>0</c:v>
                </c:pt>
                <c:pt idx="299">
                  <c:v>57</c:v>
                </c:pt>
                <c:pt idx="300">
                  <c:v>218</c:v>
                </c:pt>
                <c:pt idx="301">
                  <c:v>41</c:v>
                </c:pt>
                <c:pt idx="302">
                  <c:v>13</c:v>
                </c:pt>
                <c:pt idx="303">
                  <c:v>12</c:v>
                </c:pt>
                <c:pt idx="304">
                  <c:v>21</c:v>
                </c:pt>
                <c:pt idx="305">
                  <c:v>4</c:v>
                </c:pt>
                <c:pt idx="306">
                  <c:v>36</c:v>
                </c:pt>
                <c:pt idx="307">
                  <c:v>159</c:v>
                </c:pt>
                <c:pt idx="308">
                  <c:v>342</c:v>
                </c:pt>
                <c:pt idx="309">
                  <c:v>145</c:v>
                </c:pt>
                <c:pt idx="310">
                  <c:v>28</c:v>
                </c:pt>
                <c:pt idx="311">
                  <c:v>24</c:v>
                </c:pt>
                <c:pt idx="312">
                  <c:v>53</c:v>
                </c:pt>
                <c:pt idx="313">
                  <c:v>19</c:v>
                </c:pt>
                <c:pt idx="314">
                  <c:v>52</c:v>
                </c:pt>
                <c:pt idx="315">
                  <c:v>239</c:v>
                </c:pt>
                <c:pt idx="316">
                  <c:v>44</c:v>
                </c:pt>
                <c:pt idx="317">
                  <c:v>486</c:v>
                </c:pt>
                <c:pt idx="318">
                  <c:v>105</c:v>
                </c:pt>
                <c:pt idx="319">
                  <c:v>180</c:v>
                </c:pt>
                <c:pt idx="320">
                  <c:v>130</c:v>
                </c:pt>
                <c:pt idx="321">
                  <c:v>84</c:v>
                </c:pt>
                <c:pt idx="322">
                  <c:v>42</c:v>
                </c:pt>
                <c:pt idx="323">
                  <c:v>225</c:v>
                </c:pt>
                <c:pt idx="324">
                  <c:v>39</c:v>
                </c:pt>
                <c:pt idx="325">
                  <c:v>39</c:v>
                </c:pt>
                <c:pt idx="326">
                  <c:v>40</c:v>
                </c:pt>
                <c:pt idx="327">
                  <c:v>316</c:v>
                </c:pt>
                <c:pt idx="328">
                  <c:v>126</c:v>
                </c:pt>
                <c:pt idx="329">
                  <c:v>104</c:v>
                </c:pt>
                <c:pt idx="330">
                  <c:v>62</c:v>
                </c:pt>
                <c:pt idx="331">
                  <c:v>36</c:v>
                </c:pt>
                <c:pt idx="332">
                  <c:v>194</c:v>
                </c:pt>
                <c:pt idx="333">
                  <c:v>87</c:v>
                </c:pt>
                <c:pt idx="334">
                  <c:v>73</c:v>
                </c:pt>
                <c:pt idx="335">
                  <c:v>91</c:v>
                </c:pt>
                <c:pt idx="336">
                  <c:v>220</c:v>
                </c:pt>
                <c:pt idx="337">
                  <c:v>0</c:v>
                </c:pt>
                <c:pt idx="338">
                  <c:v>38</c:v>
                </c:pt>
                <c:pt idx="339">
                  <c:v>37</c:v>
                </c:pt>
                <c:pt idx="340">
                  <c:v>371</c:v>
                </c:pt>
                <c:pt idx="341">
                  <c:v>62</c:v>
                </c:pt>
                <c:pt idx="342">
                  <c:v>75</c:v>
                </c:pt>
                <c:pt idx="343">
                  <c:v>437</c:v>
                </c:pt>
                <c:pt idx="344">
                  <c:v>0</c:v>
                </c:pt>
                <c:pt idx="345">
                  <c:v>74</c:v>
                </c:pt>
                <c:pt idx="346">
                  <c:v>67</c:v>
                </c:pt>
                <c:pt idx="347">
                  <c:v>16</c:v>
                </c:pt>
                <c:pt idx="348">
                  <c:v>152</c:v>
                </c:pt>
                <c:pt idx="349">
                  <c:v>164</c:v>
                </c:pt>
                <c:pt idx="350">
                  <c:v>127</c:v>
                </c:pt>
                <c:pt idx="351">
                  <c:v>345</c:v>
                </c:pt>
                <c:pt idx="352">
                  <c:v>34</c:v>
                </c:pt>
                <c:pt idx="353">
                  <c:v>115</c:v>
                </c:pt>
                <c:pt idx="354">
                  <c:v>40</c:v>
                </c:pt>
                <c:pt idx="355">
                  <c:v>28</c:v>
                </c:pt>
                <c:pt idx="356">
                  <c:v>23</c:v>
                </c:pt>
                <c:pt idx="357">
                  <c:v>56</c:v>
                </c:pt>
                <c:pt idx="358">
                  <c:v>108</c:v>
                </c:pt>
                <c:pt idx="359">
                  <c:v>73</c:v>
                </c:pt>
                <c:pt idx="360">
                  <c:v>352</c:v>
                </c:pt>
                <c:pt idx="361">
                  <c:v>55</c:v>
                </c:pt>
                <c:pt idx="362">
                  <c:v>249</c:v>
                </c:pt>
                <c:pt idx="363">
                  <c:v>129</c:v>
                </c:pt>
                <c:pt idx="364">
                  <c:v>38</c:v>
                </c:pt>
                <c:pt idx="365">
                  <c:v>311</c:v>
                </c:pt>
                <c:pt idx="366">
                  <c:v>100</c:v>
                </c:pt>
                <c:pt idx="367">
                  <c:v>80</c:v>
                </c:pt>
                <c:pt idx="368">
                  <c:v>108</c:v>
                </c:pt>
                <c:pt idx="369">
                  <c:v>93</c:v>
                </c:pt>
                <c:pt idx="370">
                  <c:v>233</c:v>
                </c:pt>
                <c:pt idx="371">
                  <c:v>45</c:v>
                </c:pt>
                <c:pt idx="372">
                  <c:v>372</c:v>
                </c:pt>
                <c:pt idx="373">
                  <c:v>50</c:v>
                </c:pt>
                <c:pt idx="374">
                  <c:v>103</c:v>
                </c:pt>
                <c:pt idx="375">
                  <c:v>584</c:v>
                </c:pt>
                <c:pt idx="376">
                  <c:v>62</c:v>
                </c:pt>
                <c:pt idx="377">
                  <c:v>190</c:v>
                </c:pt>
                <c:pt idx="378">
                  <c:v>90</c:v>
                </c:pt>
                <c:pt idx="379">
                  <c:v>41</c:v>
                </c:pt>
                <c:pt idx="380">
                  <c:v>44</c:v>
                </c:pt>
                <c:pt idx="381">
                  <c:v>118</c:v>
                </c:pt>
                <c:pt idx="382">
                  <c:v>154</c:v>
                </c:pt>
                <c:pt idx="383">
                  <c:v>42</c:v>
                </c:pt>
                <c:pt idx="384">
                  <c:v>57</c:v>
                </c:pt>
                <c:pt idx="385">
                  <c:v>562</c:v>
                </c:pt>
                <c:pt idx="386">
                  <c:v>75</c:v>
                </c:pt>
                <c:pt idx="387">
                  <c:v>93</c:v>
                </c:pt>
                <c:pt idx="388">
                  <c:v>38</c:v>
                </c:pt>
                <c:pt idx="389">
                  <c:v>339</c:v>
                </c:pt>
                <c:pt idx="390">
                  <c:v>19</c:v>
                </c:pt>
                <c:pt idx="391">
                  <c:v>172</c:v>
                </c:pt>
                <c:pt idx="392">
                  <c:v>64</c:v>
                </c:pt>
                <c:pt idx="393">
                  <c:v>217</c:v>
                </c:pt>
                <c:pt idx="394">
                  <c:v>17</c:v>
                </c:pt>
                <c:pt idx="395">
                  <c:v>35</c:v>
                </c:pt>
                <c:pt idx="396">
                  <c:v>185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CF2-4FBF-A0BB-4DD619F2AFB0}"/>
            </c:ext>
          </c:extLst>
        </c:ser>
        <c:ser>
          <c:idx val="1"/>
          <c:order val="1"/>
          <c:tx>
            <c:strRef>
              <c:f>ENC!$C$76:$C$77</c:f>
              <c:strCache>
                <c:ptCount val="1"/>
                <c:pt idx="0">
                  <c:v> AvanceEnc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ENC!$C$78:$C$490</c:f>
              <c:numCache>
                <c:formatCode>General</c:formatCode>
                <c:ptCount val="412"/>
                <c:pt idx="0">
                  <c:v>57</c:v>
                </c:pt>
                <c:pt idx="1">
                  <c:v>42</c:v>
                </c:pt>
                <c:pt idx="2">
                  <c:v>111</c:v>
                </c:pt>
                <c:pt idx="3">
                  <c:v>120</c:v>
                </c:pt>
                <c:pt idx="4">
                  <c:v>12</c:v>
                </c:pt>
                <c:pt idx="5">
                  <c:v>3</c:v>
                </c:pt>
                <c:pt idx="6">
                  <c:v>3</c:v>
                </c:pt>
                <c:pt idx="7">
                  <c:v>46</c:v>
                </c:pt>
                <c:pt idx="8">
                  <c:v>38</c:v>
                </c:pt>
                <c:pt idx="9">
                  <c:v>102</c:v>
                </c:pt>
                <c:pt idx="10">
                  <c:v>1</c:v>
                </c:pt>
                <c:pt idx="11">
                  <c:v>3</c:v>
                </c:pt>
                <c:pt idx="12">
                  <c:v>114</c:v>
                </c:pt>
                <c:pt idx="13">
                  <c:v>44</c:v>
                </c:pt>
                <c:pt idx="14">
                  <c:v>35</c:v>
                </c:pt>
                <c:pt idx="15">
                  <c:v>10</c:v>
                </c:pt>
                <c:pt idx="16">
                  <c:v>41</c:v>
                </c:pt>
                <c:pt idx="17">
                  <c:v>14</c:v>
                </c:pt>
                <c:pt idx="18">
                  <c:v>7</c:v>
                </c:pt>
                <c:pt idx="19">
                  <c:v>9</c:v>
                </c:pt>
                <c:pt idx="20">
                  <c:v>0</c:v>
                </c:pt>
                <c:pt idx="21">
                  <c:v>33</c:v>
                </c:pt>
                <c:pt idx="22">
                  <c:v>27</c:v>
                </c:pt>
                <c:pt idx="23">
                  <c:v>18</c:v>
                </c:pt>
                <c:pt idx="24">
                  <c:v>48</c:v>
                </c:pt>
                <c:pt idx="25">
                  <c:v>58</c:v>
                </c:pt>
                <c:pt idx="26">
                  <c:v>15</c:v>
                </c:pt>
                <c:pt idx="27">
                  <c:v>55</c:v>
                </c:pt>
                <c:pt idx="28">
                  <c:v>29</c:v>
                </c:pt>
                <c:pt idx="29">
                  <c:v>20</c:v>
                </c:pt>
                <c:pt idx="30">
                  <c:v>17</c:v>
                </c:pt>
                <c:pt idx="31">
                  <c:v>256</c:v>
                </c:pt>
                <c:pt idx="32">
                  <c:v>0</c:v>
                </c:pt>
                <c:pt idx="33">
                  <c:v>57</c:v>
                </c:pt>
                <c:pt idx="34">
                  <c:v>53</c:v>
                </c:pt>
                <c:pt idx="35">
                  <c:v>166</c:v>
                </c:pt>
                <c:pt idx="36">
                  <c:v>28</c:v>
                </c:pt>
                <c:pt idx="37">
                  <c:v>10</c:v>
                </c:pt>
                <c:pt idx="38">
                  <c:v>5</c:v>
                </c:pt>
                <c:pt idx="39">
                  <c:v>9</c:v>
                </c:pt>
                <c:pt idx="40">
                  <c:v>4</c:v>
                </c:pt>
                <c:pt idx="41">
                  <c:v>7</c:v>
                </c:pt>
                <c:pt idx="42">
                  <c:v>1</c:v>
                </c:pt>
                <c:pt idx="43">
                  <c:v>32</c:v>
                </c:pt>
                <c:pt idx="44">
                  <c:v>19</c:v>
                </c:pt>
                <c:pt idx="45">
                  <c:v>37</c:v>
                </c:pt>
                <c:pt idx="46">
                  <c:v>49</c:v>
                </c:pt>
                <c:pt idx="47">
                  <c:v>2</c:v>
                </c:pt>
                <c:pt idx="48">
                  <c:v>2</c:v>
                </c:pt>
                <c:pt idx="49">
                  <c:v>35</c:v>
                </c:pt>
                <c:pt idx="50">
                  <c:v>108</c:v>
                </c:pt>
                <c:pt idx="51">
                  <c:v>56</c:v>
                </c:pt>
                <c:pt idx="52">
                  <c:v>17</c:v>
                </c:pt>
                <c:pt idx="53">
                  <c:v>71</c:v>
                </c:pt>
                <c:pt idx="54">
                  <c:v>38</c:v>
                </c:pt>
                <c:pt idx="55">
                  <c:v>30</c:v>
                </c:pt>
                <c:pt idx="56">
                  <c:v>29</c:v>
                </c:pt>
                <c:pt idx="57">
                  <c:v>15</c:v>
                </c:pt>
                <c:pt idx="58">
                  <c:v>1</c:v>
                </c:pt>
                <c:pt idx="59">
                  <c:v>0</c:v>
                </c:pt>
                <c:pt idx="60">
                  <c:v>123</c:v>
                </c:pt>
                <c:pt idx="61">
                  <c:v>11</c:v>
                </c:pt>
                <c:pt idx="62">
                  <c:v>70</c:v>
                </c:pt>
                <c:pt idx="63">
                  <c:v>15</c:v>
                </c:pt>
                <c:pt idx="64">
                  <c:v>27</c:v>
                </c:pt>
                <c:pt idx="65">
                  <c:v>30</c:v>
                </c:pt>
                <c:pt idx="66">
                  <c:v>37</c:v>
                </c:pt>
                <c:pt idx="67">
                  <c:v>46</c:v>
                </c:pt>
                <c:pt idx="68">
                  <c:v>11</c:v>
                </c:pt>
                <c:pt idx="69">
                  <c:v>10</c:v>
                </c:pt>
                <c:pt idx="70">
                  <c:v>19</c:v>
                </c:pt>
                <c:pt idx="71">
                  <c:v>92</c:v>
                </c:pt>
                <c:pt idx="72">
                  <c:v>7</c:v>
                </c:pt>
                <c:pt idx="73">
                  <c:v>120</c:v>
                </c:pt>
                <c:pt idx="74">
                  <c:v>14</c:v>
                </c:pt>
                <c:pt idx="75">
                  <c:v>5</c:v>
                </c:pt>
                <c:pt idx="76">
                  <c:v>16</c:v>
                </c:pt>
                <c:pt idx="77">
                  <c:v>100</c:v>
                </c:pt>
                <c:pt idx="78">
                  <c:v>34</c:v>
                </c:pt>
                <c:pt idx="79">
                  <c:v>41</c:v>
                </c:pt>
                <c:pt idx="80">
                  <c:v>9</c:v>
                </c:pt>
                <c:pt idx="81">
                  <c:v>19</c:v>
                </c:pt>
                <c:pt idx="82">
                  <c:v>4</c:v>
                </c:pt>
                <c:pt idx="83">
                  <c:v>15</c:v>
                </c:pt>
                <c:pt idx="84">
                  <c:v>108</c:v>
                </c:pt>
                <c:pt idx="85">
                  <c:v>17</c:v>
                </c:pt>
                <c:pt idx="86">
                  <c:v>65</c:v>
                </c:pt>
                <c:pt idx="87">
                  <c:v>25</c:v>
                </c:pt>
                <c:pt idx="88">
                  <c:v>23</c:v>
                </c:pt>
                <c:pt idx="89">
                  <c:v>35</c:v>
                </c:pt>
                <c:pt idx="90">
                  <c:v>9</c:v>
                </c:pt>
                <c:pt idx="91">
                  <c:v>14</c:v>
                </c:pt>
                <c:pt idx="92">
                  <c:v>84</c:v>
                </c:pt>
                <c:pt idx="93">
                  <c:v>12</c:v>
                </c:pt>
                <c:pt idx="94">
                  <c:v>44</c:v>
                </c:pt>
                <c:pt idx="95">
                  <c:v>29</c:v>
                </c:pt>
                <c:pt idx="96">
                  <c:v>76</c:v>
                </c:pt>
                <c:pt idx="97">
                  <c:v>16</c:v>
                </c:pt>
                <c:pt idx="98">
                  <c:v>4</c:v>
                </c:pt>
                <c:pt idx="99">
                  <c:v>28</c:v>
                </c:pt>
                <c:pt idx="100">
                  <c:v>18</c:v>
                </c:pt>
                <c:pt idx="101">
                  <c:v>28</c:v>
                </c:pt>
                <c:pt idx="102">
                  <c:v>62</c:v>
                </c:pt>
                <c:pt idx="103">
                  <c:v>39</c:v>
                </c:pt>
                <c:pt idx="104">
                  <c:v>0</c:v>
                </c:pt>
                <c:pt idx="105">
                  <c:v>25</c:v>
                </c:pt>
                <c:pt idx="106">
                  <c:v>30</c:v>
                </c:pt>
                <c:pt idx="107">
                  <c:v>15</c:v>
                </c:pt>
                <c:pt idx="108">
                  <c:v>8</c:v>
                </c:pt>
                <c:pt idx="109">
                  <c:v>41</c:v>
                </c:pt>
                <c:pt idx="110">
                  <c:v>25</c:v>
                </c:pt>
                <c:pt idx="111">
                  <c:v>22</c:v>
                </c:pt>
                <c:pt idx="112">
                  <c:v>4</c:v>
                </c:pt>
                <c:pt idx="113">
                  <c:v>26</c:v>
                </c:pt>
                <c:pt idx="114">
                  <c:v>44</c:v>
                </c:pt>
                <c:pt idx="115">
                  <c:v>58</c:v>
                </c:pt>
                <c:pt idx="116">
                  <c:v>80</c:v>
                </c:pt>
                <c:pt idx="117">
                  <c:v>22</c:v>
                </c:pt>
                <c:pt idx="118">
                  <c:v>83</c:v>
                </c:pt>
                <c:pt idx="119">
                  <c:v>38</c:v>
                </c:pt>
                <c:pt idx="120">
                  <c:v>127</c:v>
                </c:pt>
                <c:pt idx="121">
                  <c:v>13</c:v>
                </c:pt>
                <c:pt idx="122">
                  <c:v>0</c:v>
                </c:pt>
                <c:pt idx="123">
                  <c:v>21</c:v>
                </c:pt>
                <c:pt idx="124">
                  <c:v>24</c:v>
                </c:pt>
                <c:pt idx="125">
                  <c:v>60</c:v>
                </c:pt>
                <c:pt idx="126">
                  <c:v>0</c:v>
                </c:pt>
                <c:pt idx="127">
                  <c:v>15</c:v>
                </c:pt>
                <c:pt idx="128">
                  <c:v>1</c:v>
                </c:pt>
                <c:pt idx="129">
                  <c:v>25</c:v>
                </c:pt>
                <c:pt idx="130">
                  <c:v>19</c:v>
                </c:pt>
                <c:pt idx="131">
                  <c:v>15</c:v>
                </c:pt>
                <c:pt idx="132">
                  <c:v>48</c:v>
                </c:pt>
                <c:pt idx="133">
                  <c:v>5</c:v>
                </c:pt>
                <c:pt idx="134">
                  <c:v>7</c:v>
                </c:pt>
                <c:pt idx="135">
                  <c:v>50</c:v>
                </c:pt>
                <c:pt idx="136">
                  <c:v>9</c:v>
                </c:pt>
                <c:pt idx="137">
                  <c:v>32</c:v>
                </c:pt>
                <c:pt idx="138">
                  <c:v>30</c:v>
                </c:pt>
                <c:pt idx="139">
                  <c:v>17</c:v>
                </c:pt>
                <c:pt idx="140">
                  <c:v>54</c:v>
                </c:pt>
                <c:pt idx="141">
                  <c:v>18</c:v>
                </c:pt>
                <c:pt idx="142">
                  <c:v>64</c:v>
                </c:pt>
                <c:pt idx="143">
                  <c:v>95</c:v>
                </c:pt>
                <c:pt idx="144">
                  <c:v>54</c:v>
                </c:pt>
                <c:pt idx="145">
                  <c:v>0</c:v>
                </c:pt>
                <c:pt idx="146">
                  <c:v>4</c:v>
                </c:pt>
                <c:pt idx="147">
                  <c:v>15</c:v>
                </c:pt>
                <c:pt idx="148">
                  <c:v>27</c:v>
                </c:pt>
                <c:pt idx="149">
                  <c:v>0</c:v>
                </c:pt>
                <c:pt idx="150">
                  <c:v>8</c:v>
                </c:pt>
                <c:pt idx="151">
                  <c:v>16</c:v>
                </c:pt>
                <c:pt idx="152">
                  <c:v>40</c:v>
                </c:pt>
                <c:pt idx="153">
                  <c:v>11</c:v>
                </c:pt>
                <c:pt idx="154">
                  <c:v>108</c:v>
                </c:pt>
                <c:pt idx="155">
                  <c:v>38</c:v>
                </c:pt>
                <c:pt idx="156">
                  <c:v>239</c:v>
                </c:pt>
                <c:pt idx="157">
                  <c:v>177</c:v>
                </c:pt>
                <c:pt idx="158">
                  <c:v>19</c:v>
                </c:pt>
                <c:pt idx="159">
                  <c:v>45</c:v>
                </c:pt>
                <c:pt idx="160">
                  <c:v>61</c:v>
                </c:pt>
                <c:pt idx="161">
                  <c:v>11</c:v>
                </c:pt>
                <c:pt idx="162">
                  <c:v>25</c:v>
                </c:pt>
                <c:pt idx="163">
                  <c:v>0</c:v>
                </c:pt>
                <c:pt idx="164">
                  <c:v>192</c:v>
                </c:pt>
                <c:pt idx="165">
                  <c:v>51</c:v>
                </c:pt>
                <c:pt idx="166">
                  <c:v>24</c:v>
                </c:pt>
                <c:pt idx="167">
                  <c:v>29</c:v>
                </c:pt>
                <c:pt idx="168">
                  <c:v>93</c:v>
                </c:pt>
                <c:pt idx="169">
                  <c:v>50</c:v>
                </c:pt>
                <c:pt idx="170">
                  <c:v>23</c:v>
                </c:pt>
                <c:pt idx="171">
                  <c:v>0</c:v>
                </c:pt>
                <c:pt idx="172">
                  <c:v>7</c:v>
                </c:pt>
                <c:pt idx="173">
                  <c:v>3</c:v>
                </c:pt>
                <c:pt idx="174">
                  <c:v>22</c:v>
                </c:pt>
                <c:pt idx="175">
                  <c:v>1</c:v>
                </c:pt>
                <c:pt idx="176">
                  <c:v>8</c:v>
                </c:pt>
                <c:pt idx="177">
                  <c:v>11</c:v>
                </c:pt>
                <c:pt idx="178">
                  <c:v>13</c:v>
                </c:pt>
                <c:pt idx="179">
                  <c:v>29</c:v>
                </c:pt>
                <c:pt idx="180">
                  <c:v>11</c:v>
                </c:pt>
                <c:pt idx="181">
                  <c:v>14</c:v>
                </c:pt>
                <c:pt idx="182">
                  <c:v>17</c:v>
                </c:pt>
                <c:pt idx="183">
                  <c:v>31</c:v>
                </c:pt>
                <c:pt idx="184">
                  <c:v>35</c:v>
                </c:pt>
                <c:pt idx="185">
                  <c:v>85</c:v>
                </c:pt>
                <c:pt idx="186">
                  <c:v>30</c:v>
                </c:pt>
                <c:pt idx="187">
                  <c:v>36</c:v>
                </c:pt>
                <c:pt idx="188">
                  <c:v>8</c:v>
                </c:pt>
                <c:pt idx="189">
                  <c:v>24</c:v>
                </c:pt>
                <c:pt idx="190">
                  <c:v>183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14</c:v>
                </c:pt>
                <c:pt idx="195">
                  <c:v>25</c:v>
                </c:pt>
                <c:pt idx="196">
                  <c:v>13</c:v>
                </c:pt>
                <c:pt idx="197">
                  <c:v>31</c:v>
                </c:pt>
                <c:pt idx="198">
                  <c:v>22</c:v>
                </c:pt>
                <c:pt idx="199">
                  <c:v>14</c:v>
                </c:pt>
                <c:pt idx="200">
                  <c:v>9</c:v>
                </c:pt>
                <c:pt idx="201">
                  <c:v>0</c:v>
                </c:pt>
                <c:pt idx="202">
                  <c:v>2</c:v>
                </c:pt>
                <c:pt idx="203">
                  <c:v>35</c:v>
                </c:pt>
                <c:pt idx="204">
                  <c:v>2</c:v>
                </c:pt>
                <c:pt idx="205">
                  <c:v>0</c:v>
                </c:pt>
                <c:pt idx="206">
                  <c:v>17</c:v>
                </c:pt>
                <c:pt idx="207">
                  <c:v>59</c:v>
                </c:pt>
                <c:pt idx="208">
                  <c:v>44</c:v>
                </c:pt>
                <c:pt idx="209">
                  <c:v>12</c:v>
                </c:pt>
                <c:pt idx="210">
                  <c:v>12</c:v>
                </c:pt>
                <c:pt idx="211">
                  <c:v>34</c:v>
                </c:pt>
                <c:pt idx="212">
                  <c:v>39</c:v>
                </c:pt>
                <c:pt idx="213">
                  <c:v>25</c:v>
                </c:pt>
                <c:pt idx="214">
                  <c:v>54</c:v>
                </c:pt>
                <c:pt idx="215">
                  <c:v>34</c:v>
                </c:pt>
                <c:pt idx="216">
                  <c:v>26</c:v>
                </c:pt>
                <c:pt idx="217">
                  <c:v>17</c:v>
                </c:pt>
                <c:pt idx="218">
                  <c:v>39</c:v>
                </c:pt>
                <c:pt idx="219">
                  <c:v>23</c:v>
                </c:pt>
                <c:pt idx="220">
                  <c:v>36</c:v>
                </c:pt>
                <c:pt idx="221">
                  <c:v>23</c:v>
                </c:pt>
                <c:pt idx="222">
                  <c:v>58</c:v>
                </c:pt>
                <c:pt idx="223">
                  <c:v>105</c:v>
                </c:pt>
                <c:pt idx="224">
                  <c:v>22</c:v>
                </c:pt>
                <c:pt idx="225">
                  <c:v>24</c:v>
                </c:pt>
                <c:pt idx="226">
                  <c:v>55</c:v>
                </c:pt>
                <c:pt idx="227">
                  <c:v>0</c:v>
                </c:pt>
                <c:pt idx="228">
                  <c:v>27</c:v>
                </c:pt>
                <c:pt idx="229">
                  <c:v>40</c:v>
                </c:pt>
                <c:pt idx="230">
                  <c:v>69</c:v>
                </c:pt>
                <c:pt idx="231">
                  <c:v>2</c:v>
                </c:pt>
                <c:pt idx="232">
                  <c:v>8</c:v>
                </c:pt>
                <c:pt idx="233">
                  <c:v>107</c:v>
                </c:pt>
                <c:pt idx="234">
                  <c:v>10</c:v>
                </c:pt>
                <c:pt idx="235">
                  <c:v>16</c:v>
                </c:pt>
                <c:pt idx="236">
                  <c:v>13</c:v>
                </c:pt>
                <c:pt idx="237">
                  <c:v>13</c:v>
                </c:pt>
                <c:pt idx="238">
                  <c:v>40</c:v>
                </c:pt>
                <c:pt idx="239">
                  <c:v>7</c:v>
                </c:pt>
                <c:pt idx="240">
                  <c:v>23</c:v>
                </c:pt>
                <c:pt idx="241">
                  <c:v>20</c:v>
                </c:pt>
                <c:pt idx="242">
                  <c:v>75</c:v>
                </c:pt>
                <c:pt idx="243">
                  <c:v>0</c:v>
                </c:pt>
                <c:pt idx="244">
                  <c:v>65</c:v>
                </c:pt>
                <c:pt idx="245">
                  <c:v>2</c:v>
                </c:pt>
                <c:pt idx="246">
                  <c:v>24</c:v>
                </c:pt>
                <c:pt idx="247">
                  <c:v>22</c:v>
                </c:pt>
                <c:pt idx="248">
                  <c:v>12</c:v>
                </c:pt>
                <c:pt idx="249">
                  <c:v>13</c:v>
                </c:pt>
                <c:pt idx="250">
                  <c:v>21</c:v>
                </c:pt>
                <c:pt idx="251">
                  <c:v>12</c:v>
                </c:pt>
                <c:pt idx="252">
                  <c:v>85</c:v>
                </c:pt>
                <c:pt idx="253">
                  <c:v>34</c:v>
                </c:pt>
                <c:pt idx="254">
                  <c:v>16</c:v>
                </c:pt>
                <c:pt idx="255">
                  <c:v>150</c:v>
                </c:pt>
                <c:pt idx="256">
                  <c:v>34</c:v>
                </c:pt>
                <c:pt idx="257">
                  <c:v>10</c:v>
                </c:pt>
                <c:pt idx="258">
                  <c:v>92</c:v>
                </c:pt>
                <c:pt idx="259">
                  <c:v>20</c:v>
                </c:pt>
                <c:pt idx="260">
                  <c:v>21</c:v>
                </c:pt>
                <c:pt idx="261">
                  <c:v>85</c:v>
                </c:pt>
                <c:pt idx="262">
                  <c:v>85</c:v>
                </c:pt>
                <c:pt idx="263">
                  <c:v>15</c:v>
                </c:pt>
                <c:pt idx="264">
                  <c:v>55</c:v>
                </c:pt>
                <c:pt idx="265">
                  <c:v>6</c:v>
                </c:pt>
                <c:pt idx="266">
                  <c:v>54</c:v>
                </c:pt>
                <c:pt idx="267">
                  <c:v>18</c:v>
                </c:pt>
                <c:pt idx="268">
                  <c:v>6</c:v>
                </c:pt>
                <c:pt idx="269">
                  <c:v>30</c:v>
                </c:pt>
                <c:pt idx="270">
                  <c:v>18</c:v>
                </c:pt>
                <c:pt idx="271">
                  <c:v>166</c:v>
                </c:pt>
                <c:pt idx="272">
                  <c:v>35</c:v>
                </c:pt>
                <c:pt idx="273">
                  <c:v>0</c:v>
                </c:pt>
                <c:pt idx="274">
                  <c:v>4</c:v>
                </c:pt>
                <c:pt idx="275">
                  <c:v>59</c:v>
                </c:pt>
                <c:pt idx="276">
                  <c:v>23</c:v>
                </c:pt>
                <c:pt idx="277">
                  <c:v>26</c:v>
                </c:pt>
                <c:pt idx="278">
                  <c:v>27</c:v>
                </c:pt>
                <c:pt idx="279">
                  <c:v>1</c:v>
                </c:pt>
                <c:pt idx="280">
                  <c:v>63</c:v>
                </c:pt>
                <c:pt idx="281">
                  <c:v>34</c:v>
                </c:pt>
                <c:pt idx="282">
                  <c:v>25</c:v>
                </c:pt>
                <c:pt idx="283">
                  <c:v>45</c:v>
                </c:pt>
                <c:pt idx="284">
                  <c:v>11</c:v>
                </c:pt>
                <c:pt idx="285">
                  <c:v>0</c:v>
                </c:pt>
                <c:pt idx="286">
                  <c:v>71</c:v>
                </c:pt>
                <c:pt idx="287">
                  <c:v>7</c:v>
                </c:pt>
                <c:pt idx="288">
                  <c:v>208</c:v>
                </c:pt>
                <c:pt idx="289">
                  <c:v>40</c:v>
                </c:pt>
                <c:pt idx="290">
                  <c:v>28</c:v>
                </c:pt>
                <c:pt idx="291">
                  <c:v>72</c:v>
                </c:pt>
                <c:pt idx="292">
                  <c:v>30</c:v>
                </c:pt>
                <c:pt idx="293">
                  <c:v>9</c:v>
                </c:pt>
                <c:pt idx="294">
                  <c:v>68</c:v>
                </c:pt>
                <c:pt idx="295">
                  <c:v>178</c:v>
                </c:pt>
                <c:pt idx="296">
                  <c:v>42</c:v>
                </c:pt>
                <c:pt idx="297">
                  <c:v>52</c:v>
                </c:pt>
                <c:pt idx="298">
                  <c:v>9</c:v>
                </c:pt>
                <c:pt idx="299">
                  <c:v>7</c:v>
                </c:pt>
                <c:pt idx="300">
                  <c:v>55</c:v>
                </c:pt>
                <c:pt idx="301">
                  <c:v>14</c:v>
                </c:pt>
                <c:pt idx="302">
                  <c:v>2</c:v>
                </c:pt>
                <c:pt idx="303">
                  <c:v>11</c:v>
                </c:pt>
                <c:pt idx="304">
                  <c:v>6</c:v>
                </c:pt>
                <c:pt idx="305">
                  <c:v>1</c:v>
                </c:pt>
                <c:pt idx="306">
                  <c:v>12</c:v>
                </c:pt>
                <c:pt idx="307">
                  <c:v>173</c:v>
                </c:pt>
                <c:pt idx="308">
                  <c:v>104</c:v>
                </c:pt>
                <c:pt idx="309">
                  <c:v>45</c:v>
                </c:pt>
                <c:pt idx="310">
                  <c:v>16</c:v>
                </c:pt>
                <c:pt idx="311">
                  <c:v>2</c:v>
                </c:pt>
                <c:pt idx="312">
                  <c:v>2</c:v>
                </c:pt>
                <c:pt idx="313">
                  <c:v>7</c:v>
                </c:pt>
                <c:pt idx="314">
                  <c:v>22</c:v>
                </c:pt>
                <c:pt idx="315">
                  <c:v>60</c:v>
                </c:pt>
                <c:pt idx="316">
                  <c:v>16</c:v>
                </c:pt>
                <c:pt idx="317">
                  <c:v>78</c:v>
                </c:pt>
                <c:pt idx="318">
                  <c:v>38</c:v>
                </c:pt>
                <c:pt idx="319">
                  <c:v>24</c:v>
                </c:pt>
                <c:pt idx="320">
                  <c:v>66</c:v>
                </c:pt>
                <c:pt idx="321">
                  <c:v>27</c:v>
                </c:pt>
                <c:pt idx="322">
                  <c:v>2</c:v>
                </c:pt>
                <c:pt idx="323">
                  <c:v>7</c:v>
                </c:pt>
                <c:pt idx="324">
                  <c:v>10</c:v>
                </c:pt>
                <c:pt idx="325">
                  <c:v>9</c:v>
                </c:pt>
                <c:pt idx="326">
                  <c:v>18</c:v>
                </c:pt>
                <c:pt idx="327">
                  <c:v>103</c:v>
                </c:pt>
                <c:pt idx="328">
                  <c:v>21</c:v>
                </c:pt>
                <c:pt idx="329">
                  <c:v>67</c:v>
                </c:pt>
                <c:pt idx="330">
                  <c:v>12</c:v>
                </c:pt>
                <c:pt idx="331">
                  <c:v>12</c:v>
                </c:pt>
                <c:pt idx="332">
                  <c:v>41</c:v>
                </c:pt>
                <c:pt idx="333">
                  <c:v>27</c:v>
                </c:pt>
                <c:pt idx="334">
                  <c:v>62</c:v>
                </c:pt>
                <c:pt idx="335">
                  <c:v>11</c:v>
                </c:pt>
                <c:pt idx="336">
                  <c:v>0</c:v>
                </c:pt>
                <c:pt idx="337">
                  <c:v>76</c:v>
                </c:pt>
                <c:pt idx="338">
                  <c:v>12</c:v>
                </c:pt>
                <c:pt idx="339">
                  <c:v>17</c:v>
                </c:pt>
                <c:pt idx="340">
                  <c:v>137</c:v>
                </c:pt>
                <c:pt idx="341">
                  <c:v>17</c:v>
                </c:pt>
                <c:pt idx="342">
                  <c:v>15</c:v>
                </c:pt>
                <c:pt idx="343">
                  <c:v>90</c:v>
                </c:pt>
                <c:pt idx="344">
                  <c:v>24</c:v>
                </c:pt>
                <c:pt idx="345">
                  <c:v>14</c:v>
                </c:pt>
                <c:pt idx="346">
                  <c:v>18</c:v>
                </c:pt>
                <c:pt idx="347">
                  <c:v>11</c:v>
                </c:pt>
                <c:pt idx="348">
                  <c:v>12</c:v>
                </c:pt>
                <c:pt idx="349">
                  <c:v>50</c:v>
                </c:pt>
                <c:pt idx="350">
                  <c:v>74</c:v>
                </c:pt>
                <c:pt idx="351">
                  <c:v>69</c:v>
                </c:pt>
                <c:pt idx="352">
                  <c:v>24</c:v>
                </c:pt>
                <c:pt idx="353">
                  <c:v>24</c:v>
                </c:pt>
                <c:pt idx="354">
                  <c:v>18</c:v>
                </c:pt>
                <c:pt idx="355">
                  <c:v>14</c:v>
                </c:pt>
                <c:pt idx="356">
                  <c:v>9</c:v>
                </c:pt>
                <c:pt idx="357">
                  <c:v>51</c:v>
                </c:pt>
                <c:pt idx="358">
                  <c:v>27</c:v>
                </c:pt>
                <c:pt idx="359">
                  <c:v>33</c:v>
                </c:pt>
                <c:pt idx="360">
                  <c:v>140</c:v>
                </c:pt>
                <c:pt idx="361">
                  <c:v>12</c:v>
                </c:pt>
                <c:pt idx="362">
                  <c:v>79</c:v>
                </c:pt>
                <c:pt idx="363">
                  <c:v>15</c:v>
                </c:pt>
                <c:pt idx="364">
                  <c:v>17</c:v>
                </c:pt>
                <c:pt idx="365">
                  <c:v>44</c:v>
                </c:pt>
                <c:pt idx="366">
                  <c:v>26</c:v>
                </c:pt>
                <c:pt idx="367">
                  <c:v>16</c:v>
                </c:pt>
                <c:pt idx="368">
                  <c:v>9</c:v>
                </c:pt>
                <c:pt idx="369">
                  <c:v>23</c:v>
                </c:pt>
                <c:pt idx="370">
                  <c:v>126</c:v>
                </c:pt>
                <c:pt idx="371">
                  <c:v>9</c:v>
                </c:pt>
                <c:pt idx="372">
                  <c:v>66</c:v>
                </c:pt>
                <c:pt idx="373">
                  <c:v>26</c:v>
                </c:pt>
                <c:pt idx="374">
                  <c:v>31</c:v>
                </c:pt>
                <c:pt idx="375">
                  <c:v>57</c:v>
                </c:pt>
                <c:pt idx="376">
                  <c:v>1</c:v>
                </c:pt>
                <c:pt idx="377">
                  <c:v>5</c:v>
                </c:pt>
                <c:pt idx="378">
                  <c:v>26</c:v>
                </c:pt>
                <c:pt idx="379">
                  <c:v>8</c:v>
                </c:pt>
                <c:pt idx="380">
                  <c:v>10</c:v>
                </c:pt>
                <c:pt idx="381">
                  <c:v>17</c:v>
                </c:pt>
                <c:pt idx="382">
                  <c:v>15</c:v>
                </c:pt>
                <c:pt idx="383">
                  <c:v>1</c:v>
                </c:pt>
                <c:pt idx="384">
                  <c:v>5</c:v>
                </c:pt>
                <c:pt idx="385">
                  <c:v>109</c:v>
                </c:pt>
                <c:pt idx="386">
                  <c:v>9</c:v>
                </c:pt>
                <c:pt idx="387">
                  <c:v>61</c:v>
                </c:pt>
                <c:pt idx="388">
                  <c:v>21</c:v>
                </c:pt>
                <c:pt idx="389">
                  <c:v>74</c:v>
                </c:pt>
                <c:pt idx="390">
                  <c:v>13</c:v>
                </c:pt>
                <c:pt idx="391">
                  <c:v>38</c:v>
                </c:pt>
                <c:pt idx="392">
                  <c:v>19</c:v>
                </c:pt>
                <c:pt idx="393">
                  <c:v>8</c:v>
                </c:pt>
                <c:pt idx="394">
                  <c:v>9</c:v>
                </c:pt>
                <c:pt idx="395">
                  <c:v>31</c:v>
                </c:pt>
                <c:pt idx="396">
                  <c:v>114</c:v>
                </c:pt>
                <c:pt idx="397">
                  <c:v>65</c:v>
                </c:pt>
                <c:pt idx="398">
                  <c:v>19</c:v>
                </c:pt>
                <c:pt idx="399">
                  <c:v>27</c:v>
                </c:pt>
                <c:pt idx="400">
                  <c:v>28</c:v>
                </c:pt>
                <c:pt idx="401">
                  <c:v>32</c:v>
                </c:pt>
                <c:pt idx="402">
                  <c:v>24</c:v>
                </c:pt>
                <c:pt idx="403">
                  <c:v>23</c:v>
                </c:pt>
                <c:pt idx="404">
                  <c:v>51</c:v>
                </c:pt>
                <c:pt idx="405">
                  <c:v>9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373632"/>
        <c:axId val="82141952"/>
      </c:barChart>
      <c:lineChart>
        <c:grouping val="standard"/>
        <c:varyColors val="0"/>
        <c:ser>
          <c:idx val="2"/>
          <c:order val="2"/>
          <c:tx>
            <c:strRef>
              <c:f>ENC!$D$76:$D$77</c:f>
              <c:strCache>
                <c:ptCount val="1"/>
                <c:pt idx="0">
                  <c:v> % ENC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ENC!$A$78:$A$490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ENC!$D$78:$D$490</c:f>
              <c:numCache>
                <c:formatCode>0%</c:formatCode>
                <c:ptCount val="412"/>
                <c:pt idx="0">
                  <c:v>0.34337349397590361</c:v>
                </c:pt>
                <c:pt idx="1">
                  <c:v>0.28767123287671231</c:v>
                </c:pt>
                <c:pt idx="2">
                  <c:v>0.54411764705882348</c:v>
                </c:pt>
                <c:pt idx="3">
                  <c:v>0.22770398481973433</c:v>
                </c:pt>
                <c:pt idx="4">
                  <c:v>0.17910447761194029</c:v>
                </c:pt>
                <c:pt idx="5">
                  <c:v>0.21428571428571427</c:v>
                </c:pt>
                <c:pt idx="6">
                  <c:v>9.0909090909090912E-2</c:v>
                </c:pt>
                <c:pt idx="7">
                  <c:v>0.21800947867298578</c:v>
                </c:pt>
                <c:pt idx="8">
                  <c:v>0.34545454545454546</c:v>
                </c:pt>
                <c:pt idx="9">
                  <c:v>0.35664335664335667</c:v>
                </c:pt>
                <c:pt idx="10">
                  <c:v>7.1428571428571425E-2</c:v>
                </c:pt>
                <c:pt idx="11">
                  <c:v>0.16666666666666666</c:v>
                </c:pt>
                <c:pt idx="12">
                  <c:v>0.3211267605633803</c:v>
                </c:pt>
                <c:pt idx="13">
                  <c:v>0.23036649214659685</c:v>
                </c:pt>
                <c:pt idx="14">
                  <c:v>0.2046783625730994</c:v>
                </c:pt>
                <c:pt idx="15">
                  <c:v>0.22222222222222221</c:v>
                </c:pt>
                <c:pt idx="16">
                  <c:v>0.18721461187214611</c:v>
                </c:pt>
                <c:pt idx="17">
                  <c:v>0.21212121212121213</c:v>
                </c:pt>
                <c:pt idx="18">
                  <c:v>0.2</c:v>
                </c:pt>
                <c:pt idx="19">
                  <c:v>0.31034482758620691</c:v>
                </c:pt>
                <c:pt idx="20">
                  <c:v>0</c:v>
                </c:pt>
                <c:pt idx="21">
                  <c:v>0.515625</c:v>
                </c:pt>
                <c:pt idx="22">
                  <c:v>0.39130434782608697</c:v>
                </c:pt>
                <c:pt idx="23">
                  <c:v>0.23376623376623376</c:v>
                </c:pt>
                <c:pt idx="24">
                  <c:v>0.16783216783216784</c:v>
                </c:pt>
                <c:pt idx="25">
                  <c:v>0.33720930232558138</c:v>
                </c:pt>
                <c:pt idx="26">
                  <c:v>0.3</c:v>
                </c:pt>
                <c:pt idx="27">
                  <c:v>0.35714285714285715</c:v>
                </c:pt>
                <c:pt idx="28">
                  <c:v>0.3493975903614458</c:v>
                </c:pt>
                <c:pt idx="29">
                  <c:v>0.29411764705882354</c:v>
                </c:pt>
                <c:pt idx="30">
                  <c:v>0.15178571428571427</c:v>
                </c:pt>
                <c:pt idx="31">
                  <c:v>0.60235294117647054</c:v>
                </c:pt>
                <c:pt idx="32">
                  <c:v>0</c:v>
                </c:pt>
                <c:pt idx="33">
                  <c:v>0.26267281105990781</c:v>
                </c:pt>
                <c:pt idx="34">
                  <c:v>2.4090909090909092</c:v>
                </c:pt>
                <c:pt idx="35">
                  <c:v>0.46239554317548748</c:v>
                </c:pt>
                <c:pt idx="36">
                  <c:v>1.037037037037037</c:v>
                </c:pt>
                <c:pt idx="37">
                  <c:v>0</c:v>
                </c:pt>
                <c:pt idx="38">
                  <c:v>4.2016806722689079E-2</c:v>
                </c:pt>
                <c:pt idx="39">
                  <c:v>0.21428571428571427</c:v>
                </c:pt>
                <c:pt idx="40">
                  <c:v>8.5106382978723402E-2</c:v>
                </c:pt>
                <c:pt idx="41">
                  <c:v>0.109375</c:v>
                </c:pt>
                <c:pt idx="42">
                  <c:v>6.3291139240506328E-3</c:v>
                </c:pt>
                <c:pt idx="43">
                  <c:v>0.29629629629629628</c:v>
                </c:pt>
                <c:pt idx="44">
                  <c:v>0.95</c:v>
                </c:pt>
                <c:pt idx="45">
                  <c:v>0.6607142857142857</c:v>
                </c:pt>
                <c:pt idx="46">
                  <c:v>0.21491228070175439</c:v>
                </c:pt>
                <c:pt idx="47">
                  <c:v>9.5693779904306216E-3</c:v>
                </c:pt>
                <c:pt idx="48">
                  <c:v>2.7397260273972601E-2</c:v>
                </c:pt>
                <c:pt idx="49">
                  <c:v>0.21604938271604937</c:v>
                </c:pt>
                <c:pt idx="50">
                  <c:v>0.30681818181818182</c:v>
                </c:pt>
                <c:pt idx="51">
                  <c:v>1.2173913043478262</c:v>
                </c:pt>
                <c:pt idx="52">
                  <c:v>0.16190476190476191</c:v>
                </c:pt>
                <c:pt idx="53">
                  <c:v>1.0289855072463767</c:v>
                </c:pt>
                <c:pt idx="54">
                  <c:v>0.30158730158730157</c:v>
                </c:pt>
                <c:pt idx="55">
                  <c:v>0.22556390977443608</c:v>
                </c:pt>
                <c:pt idx="56">
                  <c:v>0.22307692307692309</c:v>
                </c:pt>
                <c:pt idx="57">
                  <c:v>0.25862068965517243</c:v>
                </c:pt>
                <c:pt idx="58">
                  <c:v>8.3333333333333329E-2</c:v>
                </c:pt>
                <c:pt idx="59">
                  <c:v>0</c:v>
                </c:pt>
                <c:pt idx="60">
                  <c:v>0.1889400921658986</c:v>
                </c:pt>
                <c:pt idx="61">
                  <c:v>0.18032786885245902</c:v>
                </c:pt>
                <c:pt idx="62">
                  <c:v>0.42944785276073622</c:v>
                </c:pt>
                <c:pt idx="63">
                  <c:v>0.22727272727272727</c:v>
                </c:pt>
                <c:pt idx="64">
                  <c:v>0.77142857142857146</c:v>
                </c:pt>
                <c:pt idx="65">
                  <c:v>0.10989010989010989</c:v>
                </c:pt>
                <c:pt idx="66">
                  <c:v>0.14285714285714285</c:v>
                </c:pt>
                <c:pt idx="67">
                  <c:v>0.46464646464646464</c:v>
                </c:pt>
                <c:pt idx="68">
                  <c:v>5.5555555555555552E-2</c:v>
                </c:pt>
                <c:pt idx="69">
                  <c:v>0.66666666666666663</c:v>
                </c:pt>
                <c:pt idx="70">
                  <c:v>6.83453237410072E-2</c:v>
                </c:pt>
                <c:pt idx="71">
                  <c:v>0.26512968299711814</c:v>
                </c:pt>
                <c:pt idx="72">
                  <c:v>1.4</c:v>
                </c:pt>
                <c:pt idx="73">
                  <c:v>0.4580152671755725</c:v>
                </c:pt>
                <c:pt idx="74">
                  <c:v>0.73684210526315785</c:v>
                </c:pt>
                <c:pt idx="75">
                  <c:v>7.8125E-2</c:v>
                </c:pt>
                <c:pt idx="76">
                  <c:v>0.19277108433734941</c:v>
                </c:pt>
                <c:pt idx="77">
                  <c:v>0.24875621890547264</c:v>
                </c:pt>
                <c:pt idx="78">
                  <c:v>0.2857142857142857</c:v>
                </c:pt>
                <c:pt idx="79">
                  <c:v>0.7192982456140351</c:v>
                </c:pt>
                <c:pt idx="80">
                  <c:v>0.81818181818181823</c:v>
                </c:pt>
                <c:pt idx="81">
                  <c:v>0.65517241379310343</c:v>
                </c:pt>
                <c:pt idx="82">
                  <c:v>0.19047619047619047</c:v>
                </c:pt>
                <c:pt idx="83">
                  <c:v>0.30612244897959184</c:v>
                </c:pt>
                <c:pt idx="84">
                  <c:v>0.44444444444444442</c:v>
                </c:pt>
                <c:pt idx="85">
                  <c:v>0.6071428571428571</c:v>
                </c:pt>
                <c:pt idx="86">
                  <c:v>1</c:v>
                </c:pt>
                <c:pt idx="87">
                  <c:v>0.56818181818181823</c:v>
                </c:pt>
                <c:pt idx="88">
                  <c:v>0.33823529411764708</c:v>
                </c:pt>
                <c:pt idx="89">
                  <c:v>0.22727272727272727</c:v>
                </c:pt>
                <c:pt idx="90">
                  <c:v>0.34615384615384615</c:v>
                </c:pt>
                <c:pt idx="91">
                  <c:v>8.6419753086419748E-2</c:v>
                </c:pt>
                <c:pt idx="92">
                  <c:v>0.46666666666666667</c:v>
                </c:pt>
                <c:pt idx="93">
                  <c:v>0.26666666666666666</c:v>
                </c:pt>
                <c:pt idx="94">
                  <c:v>0.66666666666666663</c:v>
                </c:pt>
                <c:pt idx="95">
                  <c:v>0.35365853658536583</c:v>
                </c:pt>
                <c:pt idx="96">
                  <c:v>0.4</c:v>
                </c:pt>
                <c:pt idx="97">
                  <c:v>0.55172413793103448</c:v>
                </c:pt>
                <c:pt idx="98">
                  <c:v>7.0175438596491224E-2</c:v>
                </c:pt>
                <c:pt idx="99">
                  <c:v>0.35</c:v>
                </c:pt>
                <c:pt idx="100">
                  <c:v>0.17307692307692307</c:v>
                </c:pt>
                <c:pt idx="101">
                  <c:v>0.11067193675889328</c:v>
                </c:pt>
                <c:pt idx="102">
                  <c:v>7.848101265822785E-2</c:v>
                </c:pt>
                <c:pt idx="103">
                  <c:v>3.3913043478260872E-2</c:v>
                </c:pt>
                <c:pt idx="104">
                  <c:v>0</c:v>
                </c:pt>
                <c:pt idx="105">
                  <c:v>0.2808988764044944</c:v>
                </c:pt>
                <c:pt idx="106">
                  <c:v>0.14423076923076922</c:v>
                </c:pt>
                <c:pt idx="107">
                  <c:v>9.3167701863354033E-2</c:v>
                </c:pt>
                <c:pt idx="108">
                  <c:v>9.8765432098765427E-2</c:v>
                </c:pt>
                <c:pt idx="109">
                  <c:v>0.43617021276595747</c:v>
                </c:pt>
                <c:pt idx="110">
                  <c:v>0.25252525252525254</c:v>
                </c:pt>
                <c:pt idx="111">
                  <c:v>0.61111111111111116</c:v>
                </c:pt>
                <c:pt idx="112">
                  <c:v>8.5106382978723402E-2</c:v>
                </c:pt>
                <c:pt idx="113">
                  <c:v>0.78787878787878785</c:v>
                </c:pt>
                <c:pt idx="114">
                  <c:v>0.7857142857142857</c:v>
                </c:pt>
                <c:pt idx="115">
                  <c:v>0.22924901185770752</c:v>
                </c:pt>
                <c:pt idx="116">
                  <c:v>0.3669724770642202</c:v>
                </c:pt>
                <c:pt idx="117">
                  <c:v>0.51162790697674421</c:v>
                </c:pt>
                <c:pt idx="118">
                  <c:v>0.2455621301775148</c:v>
                </c:pt>
                <c:pt idx="119">
                  <c:v>0.15702479338842976</c:v>
                </c:pt>
                <c:pt idx="120">
                  <c:v>0.7134831460674157</c:v>
                </c:pt>
                <c:pt idx="121">
                  <c:v>0.1015625</c:v>
                </c:pt>
                <c:pt idx="122">
                  <c:v>0</c:v>
                </c:pt>
                <c:pt idx="123">
                  <c:v>5.2631578947368418E-2</c:v>
                </c:pt>
                <c:pt idx="124">
                  <c:v>0.54545454545454541</c:v>
                </c:pt>
                <c:pt idx="125">
                  <c:v>0.23809523809523808</c:v>
                </c:pt>
                <c:pt idx="126">
                  <c:v>0</c:v>
                </c:pt>
                <c:pt idx="127">
                  <c:v>0.34883720930232559</c:v>
                </c:pt>
                <c:pt idx="128">
                  <c:v>5.681818181818182E-3</c:v>
                </c:pt>
                <c:pt idx="129">
                  <c:v>0.24038461538461539</c:v>
                </c:pt>
                <c:pt idx="130">
                  <c:v>7.4509803921568626E-2</c:v>
                </c:pt>
                <c:pt idx="131">
                  <c:v>1.6666666666666667</c:v>
                </c:pt>
                <c:pt idx="132">
                  <c:v>0.42857142857142855</c:v>
                </c:pt>
                <c:pt idx="133">
                  <c:v>0.18518518518518517</c:v>
                </c:pt>
                <c:pt idx="134">
                  <c:v>0.26923076923076922</c:v>
                </c:pt>
                <c:pt idx="135">
                  <c:v>0.24154589371980675</c:v>
                </c:pt>
                <c:pt idx="136">
                  <c:v>0.3</c:v>
                </c:pt>
                <c:pt idx="137">
                  <c:v>0.34042553191489361</c:v>
                </c:pt>
                <c:pt idx="138">
                  <c:v>0.41095890410958902</c:v>
                </c:pt>
                <c:pt idx="139">
                  <c:v>0.26984126984126983</c:v>
                </c:pt>
                <c:pt idx="140">
                  <c:v>0.46956521739130436</c:v>
                </c:pt>
                <c:pt idx="141">
                  <c:v>0.28125</c:v>
                </c:pt>
                <c:pt idx="142">
                  <c:v>0.27947598253275108</c:v>
                </c:pt>
                <c:pt idx="143">
                  <c:v>0.35984848484848486</c:v>
                </c:pt>
                <c:pt idx="144">
                  <c:v>0.35761589403973509</c:v>
                </c:pt>
                <c:pt idx="145">
                  <c:v>0</c:v>
                </c:pt>
                <c:pt idx="146">
                  <c:v>0</c:v>
                </c:pt>
                <c:pt idx="147">
                  <c:v>0.24590163934426229</c:v>
                </c:pt>
                <c:pt idx="148">
                  <c:v>0.2231404958677686</c:v>
                </c:pt>
                <c:pt idx="149">
                  <c:v>0</c:v>
                </c:pt>
                <c:pt idx="150">
                  <c:v>0.32</c:v>
                </c:pt>
                <c:pt idx="151">
                  <c:v>0.32653061224489793</c:v>
                </c:pt>
                <c:pt idx="152">
                  <c:v>0.625</c:v>
                </c:pt>
                <c:pt idx="153">
                  <c:v>0.73333333333333328</c:v>
                </c:pt>
                <c:pt idx="154">
                  <c:v>0.40148698884758366</c:v>
                </c:pt>
                <c:pt idx="155">
                  <c:v>0.16170212765957448</c:v>
                </c:pt>
                <c:pt idx="156">
                  <c:v>0.91221374045801529</c:v>
                </c:pt>
                <c:pt idx="157">
                  <c:v>0.53963414634146345</c:v>
                </c:pt>
                <c:pt idx="158">
                  <c:v>0.37254901960784315</c:v>
                </c:pt>
                <c:pt idx="159">
                  <c:v>0.59210526315789469</c:v>
                </c:pt>
                <c:pt idx="160">
                  <c:v>0.16397849462365591</c:v>
                </c:pt>
                <c:pt idx="161">
                  <c:v>0.5</c:v>
                </c:pt>
                <c:pt idx="162">
                  <c:v>0.21367521367521367</c:v>
                </c:pt>
                <c:pt idx="163">
                  <c:v>0</c:v>
                </c:pt>
                <c:pt idx="164">
                  <c:v>0.29538461538461541</c:v>
                </c:pt>
                <c:pt idx="165">
                  <c:v>0.31097560975609756</c:v>
                </c:pt>
                <c:pt idx="166">
                  <c:v>1.1428571428571428</c:v>
                </c:pt>
                <c:pt idx="167">
                  <c:v>0.16477272727272727</c:v>
                </c:pt>
                <c:pt idx="168">
                  <c:v>0.31208053691275167</c:v>
                </c:pt>
                <c:pt idx="169">
                  <c:v>0.11415525114155251</c:v>
                </c:pt>
                <c:pt idx="170">
                  <c:v>0.22115384615384615</c:v>
                </c:pt>
                <c:pt idx="171">
                  <c:v>0</c:v>
                </c:pt>
                <c:pt idx="172">
                  <c:v>0.17948717948717949</c:v>
                </c:pt>
                <c:pt idx="173">
                  <c:v>4.6153846153846156E-2</c:v>
                </c:pt>
                <c:pt idx="174">
                  <c:v>0.88</c:v>
                </c:pt>
                <c:pt idx="175">
                  <c:v>7.1428571428571425E-2</c:v>
                </c:pt>
                <c:pt idx="176">
                  <c:v>0.34782608695652173</c:v>
                </c:pt>
                <c:pt idx="177">
                  <c:v>8.8709677419354843E-2</c:v>
                </c:pt>
                <c:pt idx="178">
                  <c:v>9.4890510948905105E-2</c:v>
                </c:pt>
                <c:pt idx="179">
                  <c:v>0.20863309352517986</c:v>
                </c:pt>
                <c:pt idx="180">
                  <c:v>0</c:v>
                </c:pt>
                <c:pt idx="181">
                  <c:v>0.22222222222222221</c:v>
                </c:pt>
                <c:pt idx="182">
                  <c:v>0.19540229885057472</c:v>
                </c:pt>
                <c:pt idx="183">
                  <c:v>0.26271186440677968</c:v>
                </c:pt>
                <c:pt idx="184">
                  <c:v>0.35</c:v>
                </c:pt>
                <c:pt idx="185">
                  <c:v>0.22427440633245382</c:v>
                </c:pt>
                <c:pt idx="186">
                  <c:v>0.12295081967213115</c:v>
                </c:pt>
                <c:pt idx="187">
                  <c:v>0.3</c:v>
                </c:pt>
                <c:pt idx="188">
                  <c:v>0.61538461538461542</c:v>
                </c:pt>
                <c:pt idx="189">
                  <c:v>0.25806451612903225</c:v>
                </c:pt>
                <c:pt idx="190">
                  <c:v>5.382352941176471</c:v>
                </c:pt>
                <c:pt idx="191">
                  <c:v>0</c:v>
                </c:pt>
                <c:pt idx="192">
                  <c:v>0</c:v>
                </c:pt>
                <c:pt idx="193">
                  <c:v>0.77777777777777779</c:v>
                </c:pt>
                <c:pt idx="194">
                  <c:v>9.8591549295774641E-2</c:v>
                </c:pt>
                <c:pt idx="195">
                  <c:v>0.8928571428571429</c:v>
                </c:pt>
                <c:pt idx="196">
                  <c:v>0.17105263157894737</c:v>
                </c:pt>
                <c:pt idx="197">
                  <c:v>0.31958762886597936</c:v>
                </c:pt>
                <c:pt idx="198">
                  <c:v>0.34920634920634919</c:v>
                </c:pt>
                <c:pt idx="199">
                  <c:v>1.1666666666666667</c:v>
                </c:pt>
                <c:pt idx="200">
                  <c:v>0.14285714285714285</c:v>
                </c:pt>
                <c:pt idx="201">
                  <c:v>0</c:v>
                </c:pt>
                <c:pt idx="202">
                  <c:v>1.282051282051282E-2</c:v>
                </c:pt>
                <c:pt idx="203">
                  <c:v>0.30172413793103448</c:v>
                </c:pt>
                <c:pt idx="204">
                  <c:v>6.0606060606060608E-2</c:v>
                </c:pt>
                <c:pt idx="205">
                  <c:v>0</c:v>
                </c:pt>
                <c:pt idx="206">
                  <c:v>0.17171717171717171</c:v>
                </c:pt>
                <c:pt idx="207">
                  <c:v>0.15733333333333333</c:v>
                </c:pt>
                <c:pt idx="208">
                  <c:v>0.32116788321167883</c:v>
                </c:pt>
                <c:pt idx="209">
                  <c:v>0.14634146341463414</c:v>
                </c:pt>
                <c:pt idx="210">
                  <c:v>0.32432432432432434</c:v>
                </c:pt>
                <c:pt idx="211">
                  <c:v>0.24285714285714285</c:v>
                </c:pt>
                <c:pt idx="212">
                  <c:v>0.31967213114754101</c:v>
                </c:pt>
                <c:pt idx="213">
                  <c:v>0.18248175182481752</c:v>
                </c:pt>
                <c:pt idx="214">
                  <c:v>0.46153846153846156</c:v>
                </c:pt>
                <c:pt idx="215">
                  <c:v>0.19428571428571428</c:v>
                </c:pt>
                <c:pt idx="216">
                  <c:v>0.29213483146067415</c:v>
                </c:pt>
                <c:pt idx="217">
                  <c:v>0.6071428571428571</c:v>
                </c:pt>
                <c:pt idx="218">
                  <c:v>0.39795918367346939</c:v>
                </c:pt>
                <c:pt idx="219">
                  <c:v>0.3108108108108108</c:v>
                </c:pt>
                <c:pt idx="220">
                  <c:v>0.29268292682926828</c:v>
                </c:pt>
                <c:pt idx="221">
                  <c:v>0.46</c:v>
                </c:pt>
                <c:pt idx="222">
                  <c:v>0.39726027397260272</c:v>
                </c:pt>
                <c:pt idx="223">
                  <c:v>0.37102473498233218</c:v>
                </c:pt>
                <c:pt idx="224">
                  <c:v>0.36065573770491804</c:v>
                </c:pt>
                <c:pt idx="225">
                  <c:v>0.23300970873786409</c:v>
                </c:pt>
                <c:pt idx="226">
                  <c:v>0.22633744855967078</c:v>
                </c:pt>
                <c:pt idx="227">
                  <c:v>0</c:v>
                </c:pt>
                <c:pt idx="228">
                  <c:v>0.16265060240963855</c:v>
                </c:pt>
                <c:pt idx="229">
                  <c:v>0.17467248908296942</c:v>
                </c:pt>
                <c:pt idx="230">
                  <c:v>0.47916666666666669</c:v>
                </c:pt>
                <c:pt idx="231">
                  <c:v>6.0606060606060608E-2</c:v>
                </c:pt>
                <c:pt idx="232">
                  <c:v>0.19047619047619047</c:v>
                </c:pt>
                <c:pt idx="233">
                  <c:v>0.22107438016528927</c:v>
                </c:pt>
                <c:pt idx="234">
                  <c:v>0.18867924528301888</c:v>
                </c:pt>
                <c:pt idx="235">
                  <c:v>0.14545454545454545</c:v>
                </c:pt>
                <c:pt idx="236">
                  <c:v>0.15116279069767441</c:v>
                </c:pt>
                <c:pt idx="237">
                  <c:v>0.22413793103448276</c:v>
                </c:pt>
                <c:pt idx="238">
                  <c:v>0.35714285714285715</c:v>
                </c:pt>
                <c:pt idx="239">
                  <c:v>0.12727272727272726</c:v>
                </c:pt>
                <c:pt idx="240">
                  <c:v>0.31506849315068491</c:v>
                </c:pt>
                <c:pt idx="241">
                  <c:v>0.32786885245901637</c:v>
                </c:pt>
                <c:pt idx="242">
                  <c:v>0.3048780487804878</c:v>
                </c:pt>
                <c:pt idx="243">
                  <c:v>0</c:v>
                </c:pt>
                <c:pt idx="244">
                  <c:v>0.35714285714285715</c:v>
                </c:pt>
                <c:pt idx="245">
                  <c:v>9.5238095238095233E-2</c:v>
                </c:pt>
                <c:pt idx="246">
                  <c:v>0.3</c:v>
                </c:pt>
                <c:pt idx="247">
                  <c:v>0.81481481481481477</c:v>
                </c:pt>
                <c:pt idx="248">
                  <c:v>0.14457831325301204</c:v>
                </c:pt>
                <c:pt idx="249">
                  <c:v>0.28888888888888886</c:v>
                </c:pt>
                <c:pt idx="250">
                  <c:v>0.4375</c:v>
                </c:pt>
                <c:pt idx="251">
                  <c:v>0.18461538461538463</c:v>
                </c:pt>
                <c:pt idx="252">
                  <c:v>0.62962962962962965</c:v>
                </c:pt>
                <c:pt idx="253">
                  <c:v>0.24817518248175183</c:v>
                </c:pt>
                <c:pt idx="254">
                  <c:v>0.4</c:v>
                </c:pt>
                <c:pt idx="255">
                  <c:v>0.47619047619047616</c:v>
                </c:pt>
                <c:pt idx="256">
                  <c:v>1.36</c:v>
                </c:pt>
                <c:pt idx="257">
                  <c:v>0</c:v>
                </c:pt>
                <c:pt idx="258">
                  <c:v>1.2105263157894737</c:v>
                </c:pt>
                <c:pt idx="259">
                  <c:v>0.22222222222222221</c:v>
                </c:pt>
                <c:pt idx="260">
                  <c:v>0.18584070796460178</c:v>
                </c:pt>
                <c:pt idx="261">
                  <c:v>0.69672131147540983</c:v>
                </c:pt>
                <c:pt idx="262">
                  <c:v>0.27597402597402598</c:v>
                </c:pt>
                <c:pt idx="263">
                  <c:v>0.42857142857142855</c:v>
                </c:pt>
                <c:pt idx="264">
                  <c:v>0.76388888888888884</c:v>
                </c:pt>
                <c:pt idx="265">
                  <c:v>0.14285714285714285</c:v>
                </c:pt>
                <c:pt idx="266">
                  <c:v>0.72</c:v>
                </c:pt>
                <c:pt idx="267">
                  <c:v>0.3</c:v>
                </c:pt>
                <c:pt idx="268">
                  <c:v>0.13953488372093023</c:v>
                </c:pt>
                <c:pt idx="269">
                  <c:v>0.35714285714285715</c:v>
                </c:pt>
                <c:pt idx="270">
                  <c:v>0.78260869565217395</c:v>
                </c:pt>
                <c:pt idx="271">
                  <c:v>0.41293532338308458</c:v>
                </c:pt>
                <c:pt idx="272">
                  <c:v>1.25</c:v>
                </c:pt>
                <c:pt idx="273">
                  <c:v>0</c:v>
                </c:pt>
                <c:pt idx="274">
                  <c:v>3.1746031746031744E-2</c:v>
                </c:pt>
                <c:pt idx="275">
                  <c:v>1.0727272727272728</c:v>
                </c:pt>
                <c:pt idx="276">
                  <c:v>0.29487179487179488</c:v>
                </c:pt>
                <c:pt idx="277">
                  <c:v>2</c:v>
                </c:pt>
                <c:pt idx="278">
                  <c:v>0.24770642201834864</c:v>
                </c:pt>
                <c:pt idx="279">
                  <c:v>3.2258064516129031E-2</c:v>
                </c:pt>
                <c:pt idx="280">
                  <c:v>0.22340425531914893</c:v>
                </c:pt>
                <c:pt idx="281">
                  <c:v>0.5</c:v>
                </c:pt>
                <c:pt idx="282">
                  <c:v>0.1773049645390071</c:v>
                </c:pt>
                <c:pt idx="283">
                  <c:v>0.39823008849557523</c:v>
                </c:pt>
                <c:pt idx="284">
                  <c:v>0.13414634146341464</c:v>
                </c:pt>
                <c:pt idx="285">
                  <c:v>0</c:v>
                </c:pt>
                <c:pt idx="286">
                  <c:v>0.56349206349206349</c:v>
                </c:pt>
                <c:pt idx="287">
                  <c:v>1.1666666666666667</c:v>
                </c:pt>
                <c:pt idx="288">
                  <c:v>0.25181598062953997</c:v>
                </c:pt>
                <c:pt idx="289">
                  <c:v>0.40404040404040403</c:v>
                </c:pt>
                <c:pt idx="290">
                  <c:v>0.52830188679245282</c:v>
                </c:pt>
                <c:pt idx="291">
                  <c:v>0.58064516129032262</c:v>
                </c:pt>
                <c:pt idx="292">
                  <c:v>0</c:v>
                </c:pt>
                <c:pt idx="293">
                  <c:v>0.29032258064516131</c:v>
                </c:pt>
                <c:pt idx="294">
                  <c:v>0.4689655172413793</c:v>
                </c:pt>
                <c:pt idx="295">
                  <c:v>0.27899686520376177</c:v>
                </c:pt>
                <c:pt idx="296">
                  <c:v>1.2</c:v>
                </c:pt>
                <c:pt idx="297">
                  <c:v>0.19696969696969696</c:v>
                </c:pt>
                <c:pt idx="298">
                  <c:v>0</c:v>
                </c:pt>
                <c:pt idx="299">
                  <c:v>0.12280701754385964</c:v>
                </c:pt>
                <c:pt idx="300">
                  <c:v>0.25229357798165136</c:v>
                </c:pt>
                <c:pt idx="301">
                  <c:v>0.34146341463414637</c:v>
                </c:pt>
                <c:pt idx="302">
                  <c:v>0.15384615384615385</c:v>
                </c:pt>
                <c:pt idx="303">
                  <c:v>0.91666666666666663</c:v>
                </c:pt>
                <c:pt idx="304">
                  <c:v>0.2857142857142857</c:v>
                </c:pt>
                <c:pt idx="305">
                  <c:v>0.25</c:v>
                </c:pt>
                <c:pt idx="306">
                  <c:v>0.33333333333333331</c:v>
                </c:pt>
                <c:pt idx="307">
                  <c:v>1.0880503144654088</c:v>
                </c:pt>
                <c:pt idx="308">
                  <c:v>0.30409356725146197</c:v>
                </c:pt>
                <c:pt idx="309">
                  <c:v>0.31034482758620691</c:v>
                </c:pt>
                <c:pt idx="310">
                  <c:v>0.5714285714285714</c:v>
                </c:pt>
                <c:pt idx="311">
                  <c:v>8.3333333333333329E-2</c:v>
                </c:pt>
                <c:pt idx="312">
                  <c:v>3.7735849056603772E-2</c:v>
                </c:pt>
                <c:pt idx="313">
                  <c:v>0.36842105263157893</c:v>
                </c:pt>
                <c:pt idx="314">
                  <c:v>0.42307692307692307</c:v>
                </c:pt>
                <c:pt idx="315">
                  <c:v>0.2510460251046025</c:v>
                </c:pt>
                <c:pt idx="316">
                  <c:v>0.36363636363636365</c:v>
                </c:pt>
                <c:pt idx="317">
                  <c:v>0.16049382716049382</c:v>
                </c:pt>
                <c:pt idx="318">
                  <c:v>0.3619047619047619</c:v>
                </c:pt>
                <c:pt idx="319">
                  <c:v>0.13333333333333333</c:v>
                </c:pt>
                <c:pt idx="320">
                  <c:v>0.50769230769230766</c:v>
                </c:pt>
                <c:pt idx="321">
                  <c:v>0.32142857142857145</c:v>
                </c:pt>
                <c:pt idx="322">
                  <c:v>4.7619047619047616E-2</c:v>
                </c:pt>
                <c:pt idx="323">
                  <c:v>3.111111111111111E-2</c:v>
                </c:pt>
                <c:pt idx="324">
                  <c:v>0.25641025641025639</c:v>
                </c:pt>
                <c:pt idx="325">
                  <c:v>0.23076923076923078</c:v>
                </c:pt>
                <c:pt idx="326">
                  <c:v>0.45</c:v>
                </c:pt>
                <c:pt idx="327">
                  <c:v>0.32594936708860761</c:v>
                </c:pt>
                <c:pt idx="328">
                  <c:v>0.16666666666666666</c:v>
                </c:pt>
                <c:pt idx="329">
                  <c:v>0.64423076923076927</c:v>
                </c:pt>
                <c:pt idx="330">
                  <c:v>0.19354838709677419</c:v>
                </c:pt>
                <c:pt idx="331">
                  <c:v>0.33333333333333331</c:v>
                </c:pt>
                <c:pt idx="332">
                  <c:v>0.21134020618556701</c:v>
                </c:pt>
                <c:pt idx="333">
                  <c:v>0.31034482758620691</c:v>
                </c:pt>
                <c:pt idx="334">
                  <c:v>0.84931506849315064</c:v>
                </c:pt>
                <c:pt idx="335">
                  <c:v>0.12087912087912088</c:v>
                </c:pt>
                <c:pt idx="336">
                  <c:v>0</c:v>
                </c:pt>
                <c:pt idx="337">
                  <c:v>0</c:v>
                </c:pt>
                <c:pt idx="338">
                  <c:v>0.31578947368421051</c:v>
                </c:pt>
                <c:pt idx="339">
                  <c:v>0.45945945945945948</c:v>
                </c:pt>
                <c:pt idx="340">
                  <c:v>0.3692722371967655</c:v>
                </c:pt>
                <c:pt idx="341">
                  <c:v>0.27419354838709675</c:v>
                </c:pt>
                <c:pt idx="342">
                  <c:v>0.2</c:v>
                </c:pt>
                <c:pt idx="343">
                  <c:v>0.20594965675057209</c:v>
                </c:pt>
                <c:pt idx="344">
                  <c:v>0</c:v>
                </c:pt>
                <c:pt idx="345">
                  <c:v>0.1891891891891892</c:v>
                </c:pt>
                <c:pt idx="346">
                  <c:v>0.26865671641791045</c:v>
                </c:pt>
                <c:pt idx="347">
                  <c:v>0.6875</c:v>
                </c:pt>
                <c:pt idx="348">
                  <c:v>7.8947368421052627E-2</c:v>
                </c:pt>
                <c:pt idx="349">
                  <c:v>0.3048780487804878</c:v>
                </c:pt>
                <c:pt idx="350">
                  <c:v>0.58267716535433067</c:v>
                </c:pt>
                <c:pt idx="351">
                  <c:v>0.2</c:v>
                </c:pt>
                <c:pt idx="352">
                  <c:v>0.70588235294117652</c:v>
                </c:pt>
                <c:pt idx="353">
                  <c:v>0.20869565217391303</c:v>
                </c:pt>
                <c:pt idx="354">
                  <c:v>0.45</c:v>
                </c:pt>
                <c:pt idx="355">
                  <c:v>0.5</c:v>
                </c:pt>
                <c:pt idx="356">
                  <c:v>0.39130434782608697</c:v>
                </c:pt>
                <c:pt idx="357">
                  <c:v>0.9107142857142857</c:v>
                </c:pt>
                <c:pt idx="358">
                  <c:v>0.25</c:v>
                </c:pt>
                <c:pt idx="359">
                  <c:v>0.45205479452054792</c:v>
                </c:pt>
                <c:pt idx="360">
                  <c:v>0.39772727272727271</c:v>
                </c:pt>
                <c:pt idx="361">
                  <c:v>0.21818181818181817</c:v>
                </c:pt>
                <c:pt idx="362">
                  <c:v>0.31726907630522089</c:v>
                </c:pt>
                <c:pt idx="363">
                  <c:v>0.11627906976744186</c:v>
                </c:pt>
                <c:pt idx="364">
                  <c:v>0.44736842105263158</c:v>
                </c:pt>
                <c:pt idx="365">
                  <c:v>0.14147909967845659</c:v>
                </c:pt>
                <c:pt idx="366">
                  <c:v>0.26</c:v>
                </c:pt>
                <c:pt idx="367">
                  <c:v>0.2</c:v>
                </c:pt>
                <c:pt idx="368">
                  <c:v>8.3333333333333329E-2</c:v>
                </c:pt>
                <c:pt idx="369">
                  <c:v>0.24731182795698925</c:v>
                </c:pt>
                <c:pt idx="370">
                  <c:v>0.54077253218884125</c:v>
                </c:pt>
                <c:pt idx="371">
                  <c:v>0.2</c:v>
                </c:pt>
                <c:pt idx="372">
                  <c:v>0.17741935483870969</c:v>
                </c:pt>
                <c:pt idx="373">
                  <c:v>0.52</c:v>
                </c:pt>
                <c:pt idx="374">
                  <c:v>0.30097087378640774</c:v>
                </c:pt>
                <c:pt idx="375">
                  <c:v>9.7602739726027399E-2</c:v>
                </c:pt>
                <c:pt idx="376">
                  <c:v>1.6129032258064516E-2</c:v>
                </c:pt>
                <c:pt idx="377">
                  <c:v>2.6315789473684209E-2</c:v>
                </c:pt>
                <c:pt idx="378">
                  <c:v>0.28888888888888886</c:v>
                </c:pt>
                <c:pt idx="379">
                  <c:v>0.1951219512195122</c:v>
                </c:pt>
                <c:pt idx="380">
                  <c:v>0.22727272727272727</c:v>
                </c:pt>
                <c:pt idx="381">
                  <c:v>0.1440677966101695</c:v>
                </c:pt>
                <c:pt idx="382">
                  <c:v>9.7402597402597407E-2</c:v>
                </c:pt>
                <c:pt idx="383">
                  <c:v>2.3809523809523808E-2</c:v>
                </c:pt>
                <c:pt idx="384">
                  <c:v>8.771929824561403E-2</c:v>
                </c:pt>
                <c:pt idx="385">
                  <c:v>0.19395017793594305</c:v>
                </c:pt>
                <c:pt idx="386">
                  <c:v>0.12</c:v>
                </c:pt>
                <c:pt idx="387">
                  <c:v>0.65591397849462363</c:v>
                </c:pt>
                <c:pt idx="388">
                  <c:v>0.55263157894736847</c:v>
                </c:pt>
                <c:pt idx="389">
                  <c:v>0.21828908554572271</c:v>
                </c:pt>
                <c:pt idx="390">
                  <c:v>0.68421052631578949</c:v>
                </c:pt>
                <c:pt idx="391">
                  <c:v>0.22093023255813954</c:v>
                </c:pt>
                <c:pt idx="392">
                  <c:v>0.296875</c:v>
                </c:pt>
                <c:pt idx="393">
                  <c:v>3.6866359447004608E-2</c:v>
                </c:pt>
                <c:pt idx="394">
                  <c:v>0.52941176470588236</c:v>
                </c:pt>
                <c:pt idx="395">
                  <c:v>0.88571428571428568</c:v>
                </c:pt>
                <c:pt idx="396">
                  <c:v>0.61621621621621625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CF2-4FBF-A0BB-4DD619F2AFB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149376"/>
        <c:axId val="82143488"/>
      </c:lineChart>
      <c:catAx>
        <c:axId val="823736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1952"/>
        <c:crosses val="autoZero"/>
        <c:auto val="1"/>
        <c:lblAlgn val="ctr"/>
        <c:lblOffset val="100"/>
        <c:noMultiLvlLbl val="0"/>
      </c:catAx>
      <c:valAx>
        <c:axId val="8214195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373632"/>
        <c:crosses val="autoZero"/>
        <c:crossBetween val="between"/>
      </c:valAx>
      <c:valAx>
        <c:axId val="8214348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149376"/>
        <c:crosses val="max"/>
        <c:crossBetween val="between"/>
      </c:valAx>
      <c:catAx>
        <c:axId val="821493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1434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2025.xlsx]EC!TablaDinámica3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1E1-42F2-9CA8-8E20C9189364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603008"/>
        <c:axId val="82625280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1E1-42F2-9CA8-8E20C91893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28608"/>
        <c:axId val="82626816"/>
      </c:lineChart>
      <c:catAx>
        <c:axId val="82603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5280"/>
        <c:crosses val="autoZero"/>
        <c:auto val="1"/>
        <c:lblAlgn val="ctr"/>
        <c:lblOffset val="100"/>
        <c:noMultiLvlLbl val="0"/>
      </c:catAx>
      <c:valAx>
        <c:axId val="826252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03008"/>
        <c:crosses val="autoZero"/>
        <c:crossBetween val="between"/>
      </c:valAx>
      <c:valAx>
        <c:axId val="8262681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28608"/>
        <c:crosses val="max"/>
        <c:crossBetween val="between"/>
      </c:valAx>
      <c:catAx>
        <c:axId val="8262860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2681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2025.xlsx]EC!TablaDinámica4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8B5-492B-821B-D70EAF467BAC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487552"/>
        <c:axId val="82501632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8B5-492B-821B-D70EAF467B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504704"/>
        <c:axId val="82503168"/>
      </c:lineChart>
      <c:catAx>
        <c:axId val="82487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1632"/>
        <c:crosses val="autoZero"/>
        <c:auto val="1"/>
        <c:lblAlgn val="ctr"/>
        <c:lblOffset val="100"/>
        <c:noMultiLvlLbl val="0"/>
      </c:catAx>
      <c:valAx>
        <c:axId val="825016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487552"/>
        <c:crosses val="autoZero"/>
        <c:crossBetween val="between"/>
      </c:valAx>
      <c:valAx>
        <c:axId val="825031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504704"/>
        <c:crosses val="max"/>
        <c:crossBetween val="between"/>
      </c:valAx>
      <c:catAx>
        <c:axId val="825047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5031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2025.xlsx]EC!TablaDinámica5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2FE-422A-B9A9-21A89A939531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806272"/>
        <c:axId val="82807808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72FE-422A-B9A9-21A89A9395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667776"/>
        <c:axId val="82666240"/>
      </c:lineChart>
      <c:catAx>
        <c:axId val="8280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7808"/>
        <c:crosses val="autoZero"/>
        <c:auto val="1"/>
        <c:lblAlgn val="ctr"/>
        <c:lblOffset val="100"/>
        <c:noMultiLvlLbl val="0"/>
      </c:catAx>
      <c:valAx>
        <c:axId val="828078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806272"/>
        <c:crosses val="autoZero"/>
        <c:crossBetween val="between"/>
      </c:valAx>
      <c:valAx>
        <c:axId val="8266624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667776"/>
        <c:crosses val="max"/>
        <c:crossBetween val="between"/>
      </c:valAx>
      <c:catAx>
        <c:axId val="826677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6662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2025.xlsx]EC!TablaDinámica3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EC!$B$3:$B$4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EC!$B$5:$B$14</c:f>
              <c:numCache>
                <c:formatCode>General</c:formatCode>
                <c:ptCount val="9"/>
                <c:pt idx="0">
                  <c:v>150</c:v>
                </c:pt>
                <c:pt idx="1">
                  <c:v>151</c:v>
                </c:pt>
                <c:pt idx="2">
                  <c:v>19</c:v>
                </c:pt>
                <c:pt idx="3">
                  <c:v>145</c:v>
                </c:pt>
                <c:pt idx="4">
                  <c:v>292</c:v>
                </c:pt>
                <c:pt idx="5">
                  <c:v>268</c:v>
                </c:pt>
                <c:pt idx="6">
                  <c:v>115</c:v>
                </c:pt>
                <c:pt idx="7">
                  <c:v>75</c:v>
                </c:pt>
                <c:pt idx="8">
                  <c:v>63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09F-4C2D-97F6-ACA42B48B94F}"/>
            </c:ext>
          </c:extLst>
        </c:ser>
        <c:ser>
          <c:idx val="1"/>
          <c:order val="1"/>
          <c:tx>
            <c:strRef>
              <c:f>EC!$C$3:$C$4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EC!$C$5:$C$14</c:f>
              <c:numCache>
                <c:formatCode>General</c:formatCode>
                <c:ptCount val="9"/>
                <c:pt idx="0">
                  <c:v>22</c:v>
                </c:pt>
                <c:pt idx="1">
                  <c:v>#N/A</c:v>
                </c:pt>
                <c:pt idx="2">
                  <c:v>0</c:v>
                </c:pt>
                <c:pt idx="3">
                  <c:v>#N/A</c:v>
                </c:pt>
                <c:pt idx="4">
                  <c:v>128</c:v>
                </c:pt>
                <c:pt idx="5">
                  <c:v>#N/A</c:v>
                </c:pt>
                <c:pt idx="6">
                  <c:v>#N/A</c:v>
                </c:pt>
                <c:pt idx="7">
                  <c:v>27</c:v>
                </c:pt>
                <c:pt idx="8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2728448"/>
        <c:axId val="82729984"/>
      </c:barChart>
      <c:lineChart>
        <c:grouping val="standard"/>
        <c:varyColors val="0"/>
        <c:ser>
          <c:idx val="2"/>
          <c:order val="2"/>
          <c:tx>
            <c:strRef>
              <c:f>EC!$D$3:$D$4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EC!$D$5:$D$14</c:f>
              <c:numCache>
                <c:formatCode>0%</c:formatCode>
                <c:ptCount val="9"/>
                <c:pt idx="0">
                  <c:v>0.14666666666666667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0.43835616438356162</c:v>
                </c:pt>
                <c:pt idx="5">
                  <c:v>0</c:v>
                </c:pt>
                <c:pt idx="6">
                  <c:v>0</c:v>
                </c:pt>
                <c:pt idx="7">
                  <c:v>0.36</c:v>
                </c:pt>
                <c:pt idx="8">
                  <c:v>0.41269841269841268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09F-4C2D-97F6-ACA42B48B94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741504"/>
        <c:axId val="82739968"/>
      </c:lineChart>
      <c:catAx>
        <c:axId val="8272844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9984"/>
        <c:crosses val="autoZero"/>
        <c:auto val="1"/>
        <c:lblAlgn val="ctr"/>
        <c:lblOffset val="100"/>
        <c:noMultiLvlLbl val="0"/>
      </c:catAx>
      <c:valAx>
        <c:axId val="8272998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28448"/>
        <c:crosses val="autoZero"/>
        <c:crossBetween val="between"/>
      </c:valAx>
      <c:valAx>
        <c:axId val="8273996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741504"/>
        <c:crosses val="max"/>
        <c:crossBetween val="between"/>
      </c:valAx>
      <c:catAx>
        <c:axId val="827415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273996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 por Micro Red</a:t>
            </a:r>
          </a:p>
        </c:rich>
      </c:tx>
      <c:layout>
        <c:manualLayout>
          <c:xMode val="edge"/>
          <c:yMode val="edge"/>
          <c:x val="0.19856933508311467"/>
          <c:y val="4.166666666666666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EC!$B$27:$B$28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EC!$B$29:$B$66</c:f>
              <c:numCache>
                <c:formatCode>General</c:formatCode>
                <c:ptCount val="37"/>
                <c:pt idx="0">
                  <c:v>39</c:v>
                </c:pt>
                <c:pt idx="1">
                  <c:v>8</c:v>
                </c:pt>
                <c:pt idx="2">
                  <c:v>0</c:v>
                </c:pt>
                <c:pt idx="3">
                  <c:v>14</c:v>
                </c:pt>
                <c:pt idx="4">
                  <c:v>14</c:v>
                </c:pt>
                <c:pt idx="5">
                  <c:v>65</c:v>
                </c:pt>
                <c:pt idx="6">
                  <c:v>2</c:v>
                </c:pt>
                <c:pt idx="7">
                  <c:v>14</c:v>
                </c:pt>
                <c:pt idx="8">
                  <c:v>15</c:v>
                </c:pt>
                <c:pt idx="9">
                  <c:v>49</c:v>
                </c:pt>
                <c:pt idx="10">
                  <c:v>19</c:v>
                </c:pt>
                <c:pt idx="11">
                  <c:v>31</c:v>
                </c:pt>
                <c:pt idx="12">
                  <c:v>78</c:v>
                </c:pt>
                <c:pt idx="13">
                  <c:v>63</c:v>
                </c:pt>
                <c:pt idx="14">
                  <c:v>39</c:v>
                </c:pt>
                <c:pt idx="15">
                  <c:v>11</c:v>
                </c:pt>
                <c:pt idx="16">
                  <c:v>7</c:v>
                </c:pt>
                <c:pt idx="17">
                  <c:v>18</c:v>
                </c:pt>
                <c:pt idx="18">
                  <c:v>3</c:v>
                </c:pt>
                <c:pt idx="19">
                  <c:v>23</c:v>
                </c:pt>
                <c:pt idx="20">
                  <c:v>112</c:v>
                </c:pt>
                <c:pt idx="21">
                  <c:v>33</c:v>
                </c:pt>
                <c:pt idx="22">
                  <c:v>61</c:v>
                </c:pt>
                <c:pt idx="23">
                  <c:v>32</c:v>
                </c:pt>
                <c:pt idx="24">
                  <c:v>53</c:v>
                </c:pt>
                <c:pt idx="25">
                  <c:v>86</c:v>
                </c:pt>
                <c:pt idx="26">
                  <c:v>4</c:v>
                </c:pt>
                <c:pt idx="27">
                  <c:v>40</c:v>
                </c:pt>
                <c:pt idx="28">
                  <c:v>33</c:v>
                </c:pt>
                <c:pt idx="29">
                  <c:v>9</c:v>
                </c:pt>
                <c:pt idx="30">
                  <c:v>118</c:v>
                </c:pt>
                <c:pt idx="31">
                  <c:v>5</c:v>
                </c:pt>
                <c:pt idx="32">
                  <c:v>11</c:v>
                </c:pt>
                <c:pt idx="33">
                  <c:v>26</c:v>
                </c:pt>
                <c:pt idx="34">
                  <c:v>63</c:v>
                </c:pt>
                <c:pt idx="35">
                  <c:v>30</c:v>
                </c:pt>
                <c:pt idx="36">
                  <c:v>50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7E7-4737-89EC-B162BB061FA2}"/>
            </c:ext>
          </c:extLst>
        </c:ser>
        <c:ser>
          <c:idx val="1"/>
          <c:order val="1"/>
          <c:tx>
            <c:strRef>
              <c:f>EC!$C$27:$C$28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EC!$C$29:$C$66</c:f>
              <c:numCache>
                <c:formatCode>General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2</c:v>
                </c:pt>
                <c:pt idx="4">
                  <c:v>1</c:v>
                </c:pt>
                <c:pt idx="5">
                  <c:v>42</c:v>
                </c:pt>
                <c:pt idx="6">
                  <c:v>1</c:v>
                </c:pt>
                <c:pt idx="7">
                  <c:v>7</c:v>
                </c:pt>
                <c:pt idx="8">
                  <c:v>0</c:v>
                </c:pt>
                <c:pt idx="9">
                  <c:v>26</c:v>
                </c:pt>
                <c:pt idx="10">
                  <c:v>0</c:v>
                </c:pt>
                <c:pt idx="11">
                  <c:v>#N/A</c:v>
                </c:pt>
                <c:pt idx="12">
                  <c:v>6</c:v>
                </c:pt>
                <c:pt idx="13">
                  <c:v>58</c:v>
                </c:pt>
                <c:pt idx="14">
                  <c:v>#N/A</c:v>
                </c:pt>
                <c:pt idx="15">
                  <c:v>1</c:v>
                </c:pt>
                <c:pt idx="16">
                  <c:v>2</c:v>
                </c:pt>
                <c:pt idx="17">
                  <c:v>7</c:v>
                </c:pt>
                <c:pt idx="18">
                  <c:v>0</c:v>
                </c:pt>
                <c:pt idx="19">
                  <c:v>16</c:v>
                </c:pt>
                <c:pt idx="20">
                  <c:v>10</c:v>
                </c:pt>
                <c:pt idx="21">
                  <c:v>#N/A</c:v>
                </c:pt>
                <c:pt idx="22">
                  <c:v>15</c:v>
                </c:pt>
                <c:pt idx="23">
                  <c:v>0</c:v>
                </c:pt>
                <c:pt idx="24">
                  <c:v>10</c:v>
                </c:pt>
                <c:pt idx="25">
                  <c:v>22</c:v>
                </c:pt>
                <c:pt idx="26">
                  <c:v>#N/A</c:v>
                </c:pt>
                <c:pt idx="27">
                  <c:v>20</c:v>
                </c:pt>
                <c:pt idx="28">
                  <c:v>6</c:v>
                </c:pt>
                <c:pt idx="29">
                  <c:v>4</c:v>
                </c:pt>
                <c:pt idx="30">
                  <c:v>#N/A</c:v>
                </c:pt>
                <c:pt idx="31">
                  <c:v>0</c:v>
                </c:pt>
                <c:pt idx="32">
                  <c:v>0</c:v>
                </c:pt>
                <c:pt idx="33">
                  <c:v>18</c:v>
                </c:pt>
                <c:pt idx="34">
                  <c:v>5</c:v>
                </c:pt>
                <c:pt idx="35">
                  <c:v>10</c:v>
                </c:pt>
                <c:pt idx="36">
                  <c:v>12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152256"/>
        <c:axId val="83162240"/>
      </c:barChart>
      <c:lineChart>
        <c:grouping val="standard"/>
        <c:varyColors val="0"/>
        <c:ser>
          <c:idx val="2"/>
          <c:order val="2"/>
          <c:tx>
            <c:strRef>
              <c:f>EC!$D$27:$D$28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EC!$D$29:$D$66</c:f>
              <c:numCache>
                <c:formatCode>0%</c:formatCode>
                <c:ptCount val="3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0.14285714285714285</c:v>
                </c:pt>
                <c:pt idx="4">
                  <c:v>7.1428571428571425E-2</c:v>
                </c:pt>
                <c:pt idx="5">
                  <c:v>0.64615384615384619</c:v>
                </c:pt>
                <c:pt idx="6">
                  <c:v>0.5</c:v>
                </c:pt>
                <c:pt idx="7">
                  <c:v>0.5</c:v>
                </c:pt>
                <c:pt idx="8">
                  <c:v>0</c:v>
                </c:pt>
                <c:pt idx="9">
                  <c:v>0.53061224489795922</c:v>
                </c:pt>
                <c:pt idx="10">
                  <c:v>0</c:v>
                </c:pt>
                <c:pt idx="11">
                  <c:v>0</c:v>
                </c:pt>
                <c:pt idx="12">
                  <c:v>7.6923076923076927E-2</c:v>
                </c:pt>
                <c:pt idx="13">
                  <c:v>0.92063492063492058</c:v>
                </c:pt>
                <c:pt idx="14">
                  <c:v>0</c:v>
                </c:pt>
                <c:pt idx="15">
                  <c:v>9.0909090909090912E-2</c:v>
                </c:pt>
                <c:pt idx="16">
                  <c:v>0.2857142857142857</c:v>
                </c:pt>
                <c:pt idx="17">
                  <c:v>0.3888888888888889</c:v>
                </c:pt>
                <c:pt idx="18">
                  <c:v>0</c:v>
                </c:pt>
                <c:pt idx="19">
                  <c:v>0.69565217391304346</c:v>
                </c:pt>
                <c:pt idx="20">
                  <c:v>8.9285714285714288E-2</c:v>
                </c:pt>
                <c:pt idx="21">
                  <c:v>0</c:v>
                </c:pt>
                <c:pt idx="22">
                  <c:v>0.24590163934426229</c:v>
                </c:pt>
                <c:pt idx="23">
                  <c:v>0</c:v>
                </c:pt>
                <c:pt idx="24">
                  <c:v>0.18867924528301888</c:v>
                </c:pt>
                <c:pt idx="25">
                  <c:v>0.2558139534883721</c:v>
                </c:pt>
                <c:pt idx="26">
                  <c:v>0</c:v>
                </c:pt>
                <c:pt idx="27">
                  <c:v>0.5</c:v>
                </c:pt>
                <c:pt idx="28">
                  <c:v>0.18181818181818182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0.69230769230769229</c:v>
                </c:pt>
                <c:pt idx="34">
                  <c:v>7.9365079365079361E-2</c:v>
                </c:pt>
                <c:pt idx="35">
                  <c:v>0.33333333333333331</c:v>
                </c:pt>
                <c:pt idx="36">
                  <c:v>0.24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7E7-4737-89EC-B162BB061FA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11616"/>
        <c:axId val="83163776"/>
      </c:lineChart>
      <c:catAx>
        <c:axId val="8315225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62240"/>
        <c:crosses val="autoZero"/>
        <c:auto val="1"/>
        <c:lblAlgn val="ctr"/>
        <c:lblOffset val="100"/>
        <c:noMultiLvlLbl val="0"/>
      </c:catAx>
      <c:valAx>
        <c:axId val="831622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152256"/>
        <c:crosses val="autoZero"/>
        <c:crossBetween val="between"/>
      </c:valAx>
      <c:valAx>
        <c:axId val="831637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11616"/>
        <c:crosses val="max"/>
        <c:crossBetween val="between"/>
      </c:valAx>
      <c:catAx>
        <c:axId val="8291161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1637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2025.xlsx]EC!TablaDinámica5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Eda Complicada</a:t>
            </a:r>
            <a:r>
              <a:rPr lang="es-PE" b="1" baseline="0"/>
              <a:t> por EESS</a:t>
            </a:r>
            <a:endParaRPr lang="es-PE" b="1"/>
          </a:p>
        </c:rich>
      </c:tx>
      <c:layout>
        <c:manualLayout>
          <c:xMode val="edge"/>
          <c:yMode val="edge"/>
          <c:x val="0.3596804461942259"/>
          <c:y val="3.240740740740741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EC!$B$83:$B$84</c:f>
              <c:strCache>
                <c:ptCount val="1"/>
                <c:pt idx="0">
                  <c:v> MetaEC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EC!$B$85:$B$497</c:f>
              <c:numCache>
                <c:formatCode>General</c:formatCode>
                <c:ptCount val="412"/>
                <c:pt idx="0">
                  <c:v>20</c:v>
                </c:pt>
                <c:pt idx="1">
                  <c:v>6</c:v>
                </c:pt>
                <c:pt idx="2">
                  <c:v>7</c:v>
                </c:pt>
                <c:pt idx="3">
                  <c:v>23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11</c:v>
                </c:pt>
                <c:pt idx="10">
                  <c:v>1</c:v>
                </c:pt>
                <c:pt idx="11">
                  <c:v>0</c:v>
                </c:pt>
                <c:pt idx="12">
                  <c:v>5</c:v>
                </c:pt>
                <c:pt idx="13">
                  <c:v>1</c:v>
                </c:pt>
                <c:pt idx="14">
                  <c:v>8</c:v>
                </c:pt>
                <c:pt idx="15">
                  <c:v>0</c:v>
                </c:pt>
                <c:pt idx="16">
                  <c:v>12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11</c:v>
                </c:pt>
                <c:pt idx="23">
                  <c:v>2</c:v>
                </c:pt>
                <c:pt idx="24">
                  <c:v>4</c:v>
                </c:pt>
                <c:pt idx="25">
                  <c:v>0</c:v>
                </c:pt>
                <c:pt idx="26">
                  <c:v>6</c:v>
                </c:pt>
                <c:pt idx="27">
                  <c:v>0</c:v>
                </c:pt>
                <c:pt idx="28">
                  <c:v>0</c:v>
                </c:pt>
                <c:pt idx="29">
                  <c:v>14</c:v>
                </c:pt>
                <c:pt idx="30">
                  <c:v>4</c:v>
                </c:pt>
                <c:pt idx="31">
                  <c:v>9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48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2</c:v>
                </c:pt>
                <c:pt idx="43">
                  <c:v>2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13</c:v>
                </c:pt>
                <c:pt idx="51">
                  <c:v>0</c:v>
                </c:pt>
                <c:pt idx="52">
                  <c:v>4</c:v>
                </c:pt>
                <c:pt idx="53">
                  <c:v>3</c:v>
                </c:pt>
                <c:pt idx="54">
                  <c:v>2</c:v>
                </c:pt>
                <c:pt idx="55">
                  <c:v>1</c:v>
                </c:pt>
                <c:pt idx="56">
                  <c:v>1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21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2</c:v>
                </c:pt>
                <c:pt idx="66">
                  <c:v>0</c:v>
                </c:pt>
                <c:pt idx="67">
                  <c:v>0</c:v>
                </c:pt>
                <c:pt idx="68">
                  <c:v>1</c:v>
                </c:pt>
                <c:pt idx="69">
                  <c:v>1</c:v>
                </c:pt>
                <c:pt idx="70">
                  <c:v>2</c:v>
                </c:pt>
                <c:pt idx="71">
                  <c:v>2</c:v>
                </c:pt>
                <c:pt idx="72">
                  <c:v>0</c:v>
                </c:pt>
                <c:pt idx="73">
                  <c:v>17</c:v>
                </c:pt>
                <c:pt idx="74">
                  <c:v>0</c:v>
                </c:pt>
                <c:pt idx="75">
                  <c:v>1</c:v>
                </c:pt>
                <c:pt idx="76">
                  <c:v>0</c:v>
                </c:pt>
                <c:pt idx="77">
                  <c:v>0</c:v>
                </c:pt>
                <c:pt idx="78">
                  <c:v>7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4</c:v>
                </c:pt>
                <c:pt idx="83">
                  <c:v>0</c:v>
                </c:pt>
                <c:pt idx="84">
                  <c:v>2</c:v>
                </c:pt>
                <c:pt idx="85">
                  <c:v>0</c:v>
                </c:pt>
                <c:pt idx="86">
                  <c:v>2</c:v>
                </c:pt>
                <c:pt idx="87">
                  <c:v>0</c:v>
                </c:pt>
                <c:pt idx="88">
                  <c:v>0</c:v>
                </c:pt>
                <c:pt idx="89">
                  <c:v>1</c:v>
                </c:pt>
                <c:pt idx="90">
                  <c:v>0</c:v>
                </c:pt>
                <c:pt idx="91">
                  <c:v>8</c:v>
                </c:pt>
                <c:pt idx="92">
                  <c:v>4</c:v>
                </c:pt>
                <c:pt idx="93">
                  <c:v>0</c:v>
                </c:pt>
                <c:pt idx="94">
                  <c:v>0</c:v>
                </c:pt>
                <c:pt idx="95">
                  <c:v>3</c:v>
                </c:pt>
                <c:pt idx="96">
                  <c:v>13</c:v>
                </c:pt>
                <c:pt idx="97">
                  <c:v>0</c:v>
                </c:pt>
                <c:pt idx="98">
                  <c:v>1</c:v>
                </c:pt>
                <c:pt idx="99">
                  <c:v>1</c:v>
                </c:pt>
                <c:pt idx="100">
                  <c:v>0</c:v>
                </c:pt>
                <c:pt idx="101">
                  <c:v>8</c:v>
                </c:pt>
                <c:pt idx="102">
                  <c:v>9</c:v>
                </c:pt>
                <c:pt idx="103">
                  <c:v>2</c:v>
                </c:pt>
                <c:pt idx="104">
                  <c:v>0</c:v>
                </c:pt>
                <c:pt idx="105">
                  <c:v>3</c:v>
                </c:pt>
                <c:pt idx="106">
                  <c:v>4</c:v>
                </c:pt>
                <c:pt idx="107">
                  <c:v>2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2</c:v>
                </c:pt>
                <c:pt idx="116">
                  <c:v>6</c:v>
                </c:pt>
                <c:pt idx="117">
                  <c:v>0</c:v>
                </c:pt>
                <c:pt idx="118">
                  <c:v>89</c:v>
                </c:pt>
                <c:pt idx="119">
                  <c:v>1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20</c:v>
                </c:pt>
                <c:pt idx="124">
                  <c:v>0</c:v>
                </c:pt>
                <c:pt idx="125">
                  <c:v>11</c:v>
                </c:pt>
                <c:pt idx="126">
                  <c:v>9</c:v>
                </c:pt>
                <c:pt idx="127">
                  <c:v>0</c:v>
                </c:pt>
                <c:pt idx="128">
                  <c:v>0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3</c:v>
                </c:pt>
                <c:pt idx="142">
                  <c:v>2</c:v>
                </c:pt>
                <c:pt idx="143">
                  <c:v>5</c:v>
                </c:pt>
                <c:pt idx="144">
                  <c:v>1</c:v>
                </c:pt>
                <c:pt idx="145">
                  <c:v>2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10</c:v>
                </c:pt>
                <c:pt idx="155">
                  <c:v>1</c:v>
                </c:pt>
                <c:pt idx="156">
                  <c:v>2</c:v>
                </c:pt>
                <c:pt idx="157">
                  <c:v>3</c:v>
                </c:pt>
                <c:pt idx="158">
                  <c:v>0</c:v>
                </c:pt>
                <c:pt idx="159">
                  <c:v>10</c:v>
                </c:pt>
                <c:pt idx="160">
                  <c:v>1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41</c:v>
                </c:pt>
                <c:pt idx="165">
                  <c:v>9</c:v>
                </c:pt>
                <c:pt idx="166">
                  <c:v>0</c:v>
                </c:pt>
                <c:pt idx="167">
                  <c:v>0</c:v>
                </c:pt>
                <c:pt idx="168">
                  <c:v>1</c:v>
                </c:pt>
                <c:pt idx="169">
                  <c:v>24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4</c:v>
                </c:pt>
                <c:pt idx="180">
                  <c:v>0</c:v>
                </c:pt>
                <c:pt idx="181">
                  <c:v>0</c:v>
                </c:pt>
                <c:pt idx="182">
                  <c:v>6</c:v>
                </c:pt>
                <c:pt idx="183">
                  <c:v>0</c:v>
                </c:pt>
                <c:pt idx="184">
                  <c:v>6</c:v>
                </c:pt>
                <c:pt idx="185">
                  <c:v>19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7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14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1</c:v>
                </c:pt>
                <c:pt idx="214">
                  <c:v>2</c:v>
                </c:pt>
                <c:pt idx="215">
                  <c:v>11</c:v>
                </c:pt>
                <c:pt idx="216">
                  <c:v>0</c:v>
                </c:pt>
                <c:pt idx="217">
                  <c:v>0</c:v>
                </c:pt>
                <c:pt idx="218">
                  <c:v>15</c:v>
                </c:pt>
                <c:pt idx="219">
                  <c:v>1</c:v>
                </c:pt>
                <c:pt idx="220">
                  <c:v>4</c:v>
                </c:pt>
                <c:pt idx="221">
                  <c:v>0</c:v>
                </c:pt>
                <c:pt idx="222">
                  <c:v>1</c:v>
                </c:pt>
                <c:pt idx="223">
                  <c:v>6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1</c:v>
                </c:pt>
                <c:pt idx="228">
                  <c:v>0</c:v>
                </c:pt>
                <c:pt idx="229">
                  <c:v>8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1</c:v>
                </c:pt>
                <c:pt idx="240">
                  <c:v>0</c:v>
                </c:pt>
                <c:pt idx="241">
                  <c:v>5</c:v>
                </c:pt>
                <c:pt idx="242">
                  <c:v>1</c:v>
                </c:pt>
                <c:pt idx="243">
                  <c:v>1</c:v>
                </c:pt>
                <c:pt idx="244">
                  <c:v>2</c:v>
                </c:pt>
                <c:pt idx="245">
                  <c:v>0</c:v>
                </c:pt>
                <c:pt idx="246">
                  <c:v>0</c:v>
                </c:pt>
                <c:pt idx="247">
                  <c:v>1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8</c:v>
                </c:pt>
                <c:pt idx="253">
                  <c:v>7</c:v>
                </c:pt>
                <c:pt idx="254">
                  <c:v>0</c:v>
                </c:pt>
                <c:pt idx="255">
                  <c:v>16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6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2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0</c:v>
                </c:pt>
                <c:pt idx="278">
                  <c:v>3</c:v>
                </c:pt>
                <c:pt idx="279">
                  <c:v>0</c:v>
                </c:pt>
                <c:pt idx="280">
                  <c:v>9</c:v>
                </c:pt>
                <c:pt idx="281">
                  <c:v>0</c:v>
                </c:pt>
                <c:pt idx="282">
                  <c:v>0</c:v>
                </c:pt>
                <c:pt idx="283">
                  <c:v>35</c:v>
                </c:pt>
                <c:pt idx="284">
                  <c:v>2</c:v>
                </c:pt>
                <c:pt idx="285">
                  <c:v>0</c:v>
                </c:pt>
                <c:pt idx="286">
                  <c:v>2</c:v>
                </c:pt>
                <c:pt idx="287">
                  <c:v>0</c:v>
                </c:pt>
                <c:pt idx="288">
                  <c:v>20</c:v>
                </c:pt>
                <c:pt idx="289">
                  <c:v>0</c:v>
                </c:pt>
                <c:pt idx="290">
                  <c:v>3</c:v>
                </c:pt>
                <c:pt idx="291">
                  <c:v>1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13</c:v>
                </c:pt>
                <c:pt idx="296">
                  <c:v>0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2</c:v>
                </c:pt>
                <c:pt idx="301">
                  <c:v>1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1</c:v>
                </c:pt>
                <c:pt idx="307">
                  <c:v>0</c:v>
                </c:pt>
                <c:pt idx="308">
                  <c:v>3</c:v>
                </c:pt>
                <c:pt idx="309">
                  <c:v>9</c:v>
                </c:pt>
                <c:pt idx="310">
                  <c:v>0</c:v>
                </c:pt>
                <c:pt idx="311">
                  <c:v>1</c:v>
                </c:pt>
                <c:pt idx="312">
                  <c:v>0</c:v>
                </c:pt>
                <c:pt idx="313">
                  <c:v>0</c:v>
                </c:pt>
                <c:pt idx="314">
                  <c:v>2</c:v>
                </c:pt>
                <c:pt idx="315">
                  <c:v>6</c:v>
                </c:pt>
                <c:pt idx="316">
                  <c:v>0</c:v>
                </c:pt>
                <c:pt idx="317">
                  <c:v>73</c:v>
                </c:pt>
                <c:pt idx="318">
                  <c:v>4</c:v>
                </c:pt>
                <c:pt idx="319">
                  <c:v>5</c:v>
                </c:pt>
                <c:pt idx="320">
                  <c:v>7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7</c:v>
                </c:pt>
                <c:pt idx="327">
                  <c:v>7</c:v>
                </c:pt>
                <c:pt idx="328">
                  <c:v>1</c:v>
                </c:pt>
                <c:pt idx="329">
                  <c:v>6</c:v>
                </c:pt>
                <c:pt idx="330">
                  <c:v>0</c:v>
                </c:pt>
                <c:pt idx="331">
                  <c:v>0</c:v>
                </c:pt>
                <c:pt idx="332">
                  <c:v>10</c:v>
                </c:pt>
                <c:pt idx="333">
                  <c:v>3</c:v>
                </c:pt>
                <c:pt idx="334">
                  <c:v>0</c:v>
                </c:pt>
                <c:pt idx="335">
                  <c:v>0</c:v>
                </c:pt>
                <c:pt idx="336">
                  <c:v>18</c:v>
                </c:pt>
                <c:pt idx="337">
                  <c:v>0</c:v>
                </c:pt>
                <c:pt idx="338">
                  <c:v>5</c:v>
                </c:pt>
                <c:pt idx="339">
                  <c:v>0</c:v>
                </c:pt>
                <c:pt idx="340">
                  <c:v>2</c:v>
                </c:pt>
                <c:pt idx="341">
                  <c:v>0</c:v>
                </c:pt>
                <c:pt idx="342">
                  <c:v>0</c:v>
                </c:pt>
                <c:pt idx="343">
                  <c:v>15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2</c:v>
                </c:pt>
                <c:pt idx="350">
                  <c:v>49</c:v>
                </c:pt>
                <c:pt idx="351">
                  <c:v>1</c:v>
                </c:pt>
                <c:pt idx="352">
                  <c:v>0</c:v>
                </c:pt>
                <c:pt idx="353">
                  <c:v>10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2</c:v>
                </c:pt>
                <c:pt idx="360">
                  <c:v>14</c:v>
                </c:pt>
                <c:pt idx="361">
                  <c:v>0</c:v>
                </c:pt>
                <c:pt idx="362">
                  <c:v>11</c:v>
                </c:pt>
                <c:pt idx="363">
                  <c:v>1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2</c:v>
                </c:pt>
                <c:pt idx="369">
                  <c:v>1</c:v>
                </c:pt>
                <c:pt idx="370">
                  <c:v>10</c:v>
                </c:pt>
                <c:pt idx="371">
                  <c:v>2</c:v>
                </c:pt>
                <c:pt idx="372">
                  <c:v>6</c:v>
                </c:pt>
                <c:pt idx="373">
                  <c:v>1</c:v>
                </c:pt>
                <c:pt idx="374">
                  <c:v>2</c:v>
                </c:pt>
                <c:pt idx="375">
                  <c:v>23</c:v>
                </c:pt>
                <c:pt idx="376">
                  <c:v>0</c:v>
                </c:pt>
                <c:pt idx="377">
                  <c:v>0</c:v>
                </c:pt>
                <c:pt idx="378">
                  <c:v>1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5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1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11</c:v>
                </c:pt>
                <c:pt idx="394">
                  <c:v>2</c:v>
                </c:pt>
                <c:pt idx="395">
                  <c:v>1</c:v>
                </c:pt>
                <c:pt idx="396">
                  <c:v>5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067-4007-B9ED-C9FCE72FAAE8}"/>
            </c:ext>
          </c:extLst>
        </c:ser>
        <c:ser>
          <c:idx val="1"/>
          <c:order val="1"/>
          <c:tx>
            <c:strRef>
              <c:f>EC!$C$83:$C$84</c:f>
              <c:strCache>
                <c:ptCount val="1"/>
                <c:pt idx="0">
                  <c:v> AvanceEC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10</c:v>
                </c:pt>
                <c:pt idx="3">
                  <c:v>1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2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5</c:v>
                </c:pt>
                <c:pt idx="51">
                  <c:v>0</c:v>
                </c:pt>
                <c:pt idx="52">
                  <c:v>7</c:v>
                </c:pt>
                <c:pt idx="53">
                  <c:v>2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29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1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4</c:v>
                </c:pt>
                <c:pt idx="92">
                  <c:v>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1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5</c:v>
                </c:pt>
                <c:pt idx="121">
                  <c:v>0</c:v>
                </c:pt>
                <c:pt idx="122">
                  <c:v>0</c:v>
                </c:pt>
                <c:pt idx="123">
                  <c:v>7</c:v>
                </c:pt>
                <c:pt idx="124">
                  <c:v>0</c:v>
                </c:pt>
                <c:pt idx="125">
                  <c:v>1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2</c:v>
                </c:pt>
                <c:pt idx="153">
                  <c:v>0</c:v>
                </c:pt>
                <c:pt idx="154">
                  <c:v>2</c:v>
                </c:pt>
                <c:pt idx="155">
                  <c:v>1</c:v>
                </c:pt>
                <c:pt idx="156">
                  <c:v>15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12</c:v>
                </c:pt>
                <c:pt idx="170">
                  <c:v>3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1</c:v>
                </c:pt>
                <c:pt idx="188">
                  <c:v>0</c:v>
                </c:pt>
                <c:pt idx="189">
                  <c:v>0</c:v>
                </c:pt>
                <c:pt idx="190">
                  <c:v>1</c:v>
                </c:pt>
                <c:pt idx="191">
                  <c:v>0</c:v>
                </c:pt>
                <c:pt idx="192">
                  <c:v>0</c:v>
                </c:pt>
                <c:pt idx="193">
                  <c:v>1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2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12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1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8</c:v>
                </c:pt>
                <c:pt idx="224">
                  <c:v>0</c:v>
                </c:pt>
                <c:pt idx="225">
                  <c:v>0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2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10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2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4</c:v>
                </c:pt>
                <c:pt idx="272">
                  <c:v>1</c:v>
                </c:pt>
                <c:pt idx="273">
                  <c:v>0</c:v>
                </c:pt>
                <c:pt idx="274">
                  <c:v>1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11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1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1</c:v>
                </c:pt>
                <c:pt idx="308">
                  <c:v>0</c:v>
                </c:pt>
                <c:pt idx="309">
                  <c:v>2</c:v>
                </c:pt>
                <c:pt idx="310">
                  <c:v>8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17</c:v>
                </c:pt>
                <c:pt idx="316">
                  <c:v>0</c:v>
                </c:pt>
                <c:pt idx="317">
                  <c:v>2</c:v>
                </c:pt>
                <c:pt idx="318">
                  <c:v>0</c:v>
                </c:pt>
                <c:pt idx="319">
                  <c:v>0</c:v>
                </c:pt>
                <c:pt idx="320">
                  <c:v>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1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8</c:v>
                </c:pt>
                <c:pt idx="341">
                  <c:v>0</c:v>
                </c:pt>
                <c:pt idx="342">
                  <c:v>0</c:v>
                </c:pt>
                <c:pt idx="343">
                  <c:v>6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1</c:v>
                </c:pt>
                <c:pt idx="361">
                  <c:v>0</c:v>
                </c:pt>
                <c:pt idx="362">
                  <c:v>17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1</c:v>
                </c:pt>
                <c:pt idx="371">
                  <c:v>0</c:v>
                </c:pt>
                <c:pt idx="372">
                  <c:v>2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1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292160"/>
        <c:axId val="83293696"/>
      </c:barChart>
      <c:lineChart>
        <c:grouping val="standard"/>
        <c:varyColors val="0"/>
        <c:ser>
          <c:idx val="2"/>
          <c:order val="2"/>
          <c:tx>
            <c:strRef>
              <c:f>EC!$D$83:$D$84</c:f>
              <c:strCache>
                <c:ptCount val="1"/>
                <c:pt idx="0">
                  <c:v> % EC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EC!$A$85:$A$497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EC!$D$85:$D$497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1.4285714285714286</c:v>
                </c:pt>
                <c:pt idx="3">
                  <c:v>4.3478260869565216E-2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1.8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9.0909090909090912E-2</c:v>
                </c:pt>
                <c:pt idx="23">
                  <c:v>0.5</c:v>
                </c:pt>
                <c:pt idx="24">
                  <c:v>0.5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0.22222222222222221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0.29166666666666669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0.38461538461538464</c:v>
                </c:pt>
                <c:pt idx="51">
                  <c:v>0</c:v>
                </c:pt>
                <c:pt idx="52">
                  <c:v>1.75</c:v>
                </c:pt>
                <c:pt idx="53">
                  <c:v>0.66666666666666663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1.3809523809523809</c:v>
                </c:pt>
                <c:pt idx="61">
                  <c:v>0</c:v>
                </c:pt>
                <c:pt idx="62">
                  <c:v>1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5.8823529411764705E-2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0.5</c:v>
                </c:pt>
                <c:pt idx="92">
                  <c:v>1.25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7.6923076923076927E-2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12</c:v>
                </c:pt>
                <c:pt idx="115">
                  <c:v>0</c:v>
                </c:pt>
                <c:pt idx="116">
                  <c:v>0.33333333333333331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1</c:v>
                </c:pt>
                <c:pt idx="121">
                  <c:v>0</c:v>
                </c:pt>
                <c:pt idx="122">
                  <c:v>0</c:v>
                </c:pt>
                <c:pt idx="123">
                  <c:v>0.35</c:v>
                </c:pt>
                <c:pt idx="124">
                  <c:v>0</c:v>
                </c:pt>
                <c:pt idx="125">
                  <c:v>9.0909090909090912E-2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0.2</c:v>
                </c:pt>
                <c:pt idx="155">
                  <c:v>1</c:v>
                </c:pt>
                <c:pt idx="156">
                  <c:v>7.5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4.878048780487805E-2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2</c:v>
                </c:pt>
                <c:pt idx="169">
                  <c:v>0.5</c:v>
                </c:pt>
                <c:pt idx="170">
                  <c:v>1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0.5</c:v>
                </c:pt>
                <c:pt idx="194">
                  <c:v>1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0.8571428571428571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0.5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2</c:v>
                </c:pt>
                <c:pt idx="220">
                  <c:v>0</c:v>
                </c:pt>
                <c:pt idx="221">
                  <c:v>0</c:v>
                </c:pt>
                <c:pt idx="222">
                  <c:v>9</c:v>
                </c:pt>
                <c:pt idx="223">
                  <c:v>1.3333333333333333</c:v>
                </c:pt>
                <c:pt idx="224">
                  <c:v>0</c:v>
                </c:pt>
                <c:pt idx="225">
                  <c:v>0</c:v>
                </c:pt>
                <c:pt idx="226">
                  <c:v>1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2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0.4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0.625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0.33333333333333331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0.66666666666666663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0.55000000000000004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7.6923076923076927E-2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0.22222222222222221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2.8333333333333335</c:v>
                </c:pt>
                <c:pt idx="316">
                  <c:v>0</c:v>
                </c:pt>
                <c:pt idx="317">
                  <c:v>2.7397260273972601E-2</c:v>
                </c:pt>
                <c:pt idx="318">
                  <c:v>0</c:v>
                </c:pt>
                <c:pt idx="319">
                  <c:v>0</c:v>
                </c:pt>
                <c:pt idx="320">
                  <c:v>0.5714285714285714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4</c:v>
                </c:pt>
                <c:pt idx="341">
                  <c:v>0</c:v>
                </c:pt>
                <c:pt idx="342">
                  <c:v>0</c:v>
                </c:pt>
                <c:pt idx="343">
                  <c:v>0.4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6.1224489795918366E-2</c:v>
                </c:pt>
                <c:pt idx="351">
                  <c:v>0</c:v>
                </c:pt>
                <c:pt idx="352">
                  <c:v>0</c:v>
                </c:pt>
                <c:pt idx="353">
                  <c:v>0.1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7.1428571428571425E-2</c:v>
                </c:pt>
                <c:pt idx="361">
                  <c:v>0</c:v>
                </c:pt>
                <c:pt idx="362">
                  <c:v>1.5454545454545454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0.1</c:v>
                </c:pt>
                <c:pt idx="371">
                  <c:v>0</c:v>
                </c:pt>
                <c:pt idx="372">
                  <c:v>0.33333333333333331</c:v>
                </c:pt>
                <c:pt idx="373">
                  <c:v>6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3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0.25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067-4007-B9ED-C9FCE72FAA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2973440"/>
        <c:axId val="83295232"/>
      </c:lineChart>
      <c:catAx>
        <c:axId val="83292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3696"/>
        <c:crosses val="autoZero"/>
        <c:auto val="1"/>
        <c:lblAlgn val="ctr"/>
        <c:lblOffset val="100"/>
        <c:noMultiLvlLbl val="0"/>
      </c:catAx>
      <c:valAx>
        <c:axId val="8329369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292160"/>
        <c:crosses val="autoZero"/>
        <c:crossBetween val="between"/>
      </c:valAx>
      <c:valAx>
        <c:axId val="8329523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2973440"/>
        <c:crosses val="max"/>
        <c:crossBetween val="between"/>
      </c:valAx>
      <c:catAx>
        <c:axId val="829734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29523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2025.xlsx]INC!TablaDinámica6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4-465F-AD19-B8437A2D947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366272"/>
        <c:axId val="8353689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664-465F-AD19-B8437A2D947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374848"/>
        <c:axId val="83368960"/>
      </c:lineChart>
      <c:catAx>
        <c:axId val="8336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536896"/>
        <c:crosses val="autoZero"/>
        <c:auto val="1"/>
        <c:lblAlgn val="ctr"/>
        <c:lblOffset val="100"/>
        <c:noMultiLvlLbl val="0"/>
      </c:catAx>
      <c:valAx>
        <c:axId val="835368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66272"/>
        <c:crosses val="autoZero"/>
        <c:crossBetween val="between"/>
      </c:valAx>
      <c:valAx>
        <c:axId val="8336896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374848"/>
        <c:crosses val="max"/>
        <c:crossBetween val="between"/>
      </c:valAx>
      <c:catAx>
        <c:axId val="8337484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3689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2025.xlsx]INC!TablaDinámica8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46-492D-A7A0-82A7BAF16DBC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83422208"/>
        <c:axId val="83440384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46-492D-A7A0-82A7BAF16D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83451904"/>
        <c:axId val="83441920"/>
      </c:lineChart>
      <c:catAx>
        <c:axId val="834222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40384"/>
        <c:crosses val="autoZero"/>
        <c:auto val="1"/>
        <c:lblAlgn val="ctr"/>
        <c:lblOffset val="100"/>
        <c:noMultiLvlLbl val="0"/>
      </c:catAx>
      <c:valAx>
        <c:axId val="8344038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22208"/>
        <c:crosses val="autoZero"/>
        <c:crossBetween val="between"/>
      </c:valAx>
      <c:valAx>
        <c:axId val="83441920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83451904"/>
        <c:crosses val="max"/>
        <c:crossBetween val="between"/>
      </c:valAx>
      <c:catAx>
        <c:axId val="8345190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8344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2025.xlsx]INC!TablaDinámica9</c:name>
    <c:fmtId val="0"/>
  </c:pivotSource>
  <c:chart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3C-436D-B309-F99A17811BEB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036928"/>
        <c:axId val="13905100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73C-436D-B309-F99A17811B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054080"/>
        <c:axId val="139052544"/>
      </c:lineChart>
      <c:catAx>
        <c:axId val="1390369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1008"/>
        <c:crosses val="autoZero"/>
        <c:auto val="1"/>
        <c:lblAlgn val="ctr"/>
        <c:lblOffset val="100"/>
        <c:noMultiLvlLbl val="0"/>
      </c:catAx>
      <c:valAx>
        <c:axId val="1390510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36928"/>
        <c:crosses val="autoZero"/>
        <c:crossBetween val="between"/>
      </c:valAx>
      <c:valAx>
        <c:axId val="1390525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054080"/>
        <c:crosses val="max"/>
        <c:crossBetween val="between"/>
      </c:valAx>
      <c:catAx>
        <c:axId val="1390540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052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  <c14:dropZonesVisible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2025.xlsx]INC!TablaDinámica6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</a:t>
            </a:r>
            <a:r>
              <a:rPr lang="es-PE" b="1" baseline="0"/>
              <a:t> por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INC!$B$3:$B$4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INC!$B$5:$B$14</c:f>
              <c:numCache>
                <c:formatCode>General</c:formatCode>
                <c:ptCount val="9"/>
                <c:pt idx="0">
                  <c:v>10735</c:v>
                </c:pt>
                <c:pt idx="1">
                  <c:v>10339</c:v>
                </c:pt>
                <c:pt idx="2">
                  <c:v>3032</c:v>
                </c:pt>
                <c:pt idx="3">
                  <c:v>8577</c:v>
                </c:pt>
                <c:pt idx="4">
                  <c:v>18196</c:v>
                </c:pt>
                <c:pt idx="5">
                  <c:v>10206</c:v>
                </c:pt>
                <c:pt idx="6">
                  <c:v>7301</c:v>
                </c:pt>
                <c:pt idx="7">
                  <c:v>4629</c:v>
                </c:pt>
                <c:pt idx="8">
                  <c:v>5238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AE3-4719-B031-5FD578CC6F39}"/>
            </c:ext>
          </c:extLst>
        </c:ser>
        <c:ser>
          <c:idx val="1"/>
          <c:order val="1"/>
          <c:tx>
            <c:strRef>
              <c:f>INC!$C$3:$C$4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INC!$C$5:$C$14</c:f>
              <c:numCache>
                <c:formatCode>General</c:formatCode>
                <c:ptCount val="9"/>
                <c:pt idx="0">
                  <c:v>3606</c:v>
                </c:pt>
                <c:pt idx="1">
                  <c:v>#N/A</c:v>
                </c:pt>
                <c:pt idx="2">
                  <c:v>427</c:v>
                </c:pt>
                <c:pt idx="3">
                  <c:v>#N/A</c:v>
                </c:pt>
                <c:pt idx="4">
                  <c:v>5442</c:v>
                </c:pt>
                <c:pt idx="5">
                  <c:v>#N/A</c:v>
                </c:pt>
                <c:pt idx="6">
                  <c:v>#N/A</c:v>
                </c:pt>
                <c:pt idx="7">
                  <c:v>1241</c:v>
                </c:pt>
                <c:pt idx="8">
                  <c:v>1960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184000"/>
        <c:axId val="139185536"/>
      </c:barChart>
      <c:lineChart>
        <c:grouping val="standard"/>
        <c:varyColors val="0"/>
        <c:ser>
          <c:idx val="2"/>
          <c:order val="2"/>
          <c:tx>
            <c:strRef>
              <c:f>INC!$D$3:$D$4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INC!$D$5:$D$14</c:f>
              <c:numCache>
                <c:formatCode>0%</c:formatCode>
                <c:ptCount val="9"/>
                <c:pt idx="0">
                  <c:v>0.335910572892408</c:v>
                </c:pt>
                <c:pt idx="1">
                  <c:v>0</c:v>
                </c:pt>
                <c:pt idx="2">
                  <c:v>0.1408311345646438</c:v>
                </c:pt>
                <c:pt idx="3">
                  <c:v>0</c:v>
                </c:pt>
                <c:pt idx="4">
                  <c:v>0.29907672015827652</c:v>
                </c:pt>
                <c:pt idx="5">
                  <c:v>0</c:v>
                </c:pt>
                <c:pt idx="6">
                  <c:v>0</c:v>
                </c:pt>
                <c:pt idx="7">
                  <c:v>0.26809246057463815</c:v>
                </c:pt>
                <c:pt idx="8">
                  <c:v>0.37418862161130201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AE3-4719-B031-5FD578CC6F3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2960"/>
        <c:axId val="139191424"/>
      </c:lineChart>
      <c:catAx>
        <c:axId val="13918400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5536"/>
        <c:crosses val="autoZero"/>
        <c:auto val="1"/>
        <c:lblAlgn val="ctr"/>
        <c:lblOffset val="100"/>
        <c:noMultiLvlLbl val="0"/>
      </c:catAx>
      <c:valAx>
        <c:axId val="1391855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84000"/>
        <c:crosses val="autoZero"/>
        <c:crossBetween val="between"/>
      </c:valAx>
      <c:valAx>
        <c:axId val="13919142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192960"/>
        <c:crosses val="max"/>
        <c:crossBetween val="between"/>
      </c:valAx>
      <c:catAx>
        <c:axId val="13919296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19142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2025.xlsx]INC!TablaDinámica8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Micro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INC!$B$28:$B$29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INC!$B$30:$B$67</c:f>
              <c:numCache>
                <c:formatCode>General</c:formatCode>
                <c:ptCount val="37"/>
                <c:pt idx="0">
                  <c:v>1778</c:v>
                </c:pt>
                <c:pt idx="1">
                  <c:v>675</c:v>
                </c:pt>
                <c:pt idx="2">
                  <c:v>58</c:v>
                </c:pt>
                <c:pt idx="3">
                  <c:v>1282</c:v>
                </c:pt>
                <c:pt idx="4">
                  <c:v>2851</c:v>
                </c:pt>
                <c:pt idx="5">
                  <c:v>3002</c:v>
                </c:pt>
                <c:pt idx="6">
                  <c:v>936</c:v>
                </c:pt>
                <c:pt idx="7">
                  <c:v>2332</c:v>
                </c:pt>
                <c:pt idx="8">
                  <c:v>1715</c:v>
                </c:pt>
                <c:pt idx="9">
                  <c:v>3525</c:v>
                </c:pt>
                <c:pt idx="10">
                  <c:v>3032</c:v>
                </c:pt>
                <c:pt idx="11">
                  <c:v>2110</c:v>
                </c:pt>
                <c:pt idx="12">
                  <c:v>3048</c:v>
                </c:pt>
                <c:pt idx="13">
                  <c:v>7153</c:v>
                </c:pt>
                <c:pt idx="14">
                  <c:v>1487</c:v>
                </c:pt>
                <c:pt idx="15">
                  <c:v>796</c:v>
                </c:pt>
                <c:pt idx="16">
                  <c:v>1623</c:v>
                </c:pt>
                <c:pt idx="17">
                  <c:v>1501</c:v>
                </c:pt>
                <c:pt idx="18">
                  <c:v>591</c:v>
                </c:pt>
                <c:pt idx="19">
                  <c:v>1360</c:v>
                </c:pt>
                <c:pt idx="20">
                  <c:v>4011</c:v>
                </c:pt>
                <c:pt idx="21">
                  <c:v>865</c:v>
                </c:pt>
                <c:pt idx="22">
                  <c:v>2757</c:v>
                </c:pt>
                <c:pt idx="23">
                  <c:v>1629</c:v>
                </c:pt>
                <c:pt idx="24">
                  <c:v>2102</c:v>
                </c:pt>
                <c:pt idx="25">
                  <c:v>4993</c:v>
                </c:pt>
                <c:pt idx="26">
                  <c:v>1208</c:v>
                </c:pt>
                <c:pt idx="27">
                  <c:v>2768</c:v>
                </c:pt>
                <c:pt idx="28">
                  <c:v>925</c:v>
                </c:pt>
                <c:pt idx="29">
                  <c:v>1322</c:v>
                </c:pt>
                <c:pt idx="30">
                  <c:v>2585</c:v>
                </c:pt>
                <c:pt idx="31">
                  <c:v>899</c:v>
                </c:pt>
                <c:pt idx="32">
                  <c:v>1122</c:v>
                </c:pt>
                <c:pt idx="33">
                  <c:v>1727</c:v>
                </c:pt>
                <c:pt idx="34">
                  <c:v>821</c:v>
                </c:pt>
                <c:pt idx="35">
                  <c:v>2350</c:v>
                </c:pt>
                <c:pt idx="36">
                  <c:v>5314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E71-4F48-A8DE-E1D63E351CCE}"/>
            </c:ext>
          </c:extLst>
        </c:ser>
        <c:ser>
          <c:idx val="1"/>
          <c:order val="1"/>
          <c:tx>
            <c:strRef>
              <c:f>INC!$C$28:$C$29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INC!$C$30:$C$67</c:f>
              <c:numCache>
                <c:formatCode>General</c:formatCode>
                <c:ptCount val="37"/>
                <c:pt idx="0">
                  <c:v>847</c:v>
                </c:pt>
                <c:pt idx="1">
                  <c:v>92</c:v>
                </c:pt>
                <c:pt idx="2">
                  <c:v>37</c:v>
                </c:pt>
                <c:pt idx="3">
                  <c:v>391</c:v>
                </c:pt>
                <c:pt idx="4">
                  <c:v>1100</c:v>
                </c:pt>
                <c:pt idx="5">
                  <c:v>1081</c:v>
                </c:pt>
                <c:pt idx="6">
                  <c:v>32</c:v>
                </c:pt>
                <c:pt idx="7">
                  <c:v>402</c:v>
                </c:pt>
                <c:pt idx="8">
                  <c:v>784</c:v>
                </c:pt>
                <c:pt idx="9">
                  <c:v>1346</c:v>
                </c:pt>
                <c:pt idx="10">
                  <c:v>427</c:v>
                </c:pt>
                <c:pt idx="11">
                  <c:v>#N/A</c:v>
                </c:pt>
                <c:pt idx="12">
                  <c:v>814</c:v>
                </c:pt>
                <c:pt idx="13">
                  <c:v>1828</c:v>
                </c:pt>
                <c:pt idx="14">
                  <c:v>#N/A</c:v>
                </c:pt>
                <c:pt idx="15">
                  <c:v>174</c:v>
                </c:pt>
                <c:pt idx="16">
                  <c:v>385</c:v>
                </c:pt>
                <c:pt idx="17">
                  <c:v>868</c:v>
                </c:pt>
                <c:pt idx="18">
                  <c:v>235</c:v>
                </c:pt>
                <c:pt idx="19">
                  <c:v>436</c:v>
                </c:pt>
                <c:pt idx="20">
                  <c:v>1532</c:v>
                </c:pt>
                <c:pt idx="21">
                  <c:v>#N/A</c:v>
                </c:pt>
                <c:pt idx="22">
                  <c:v>634</c:v>
                </c:pt>
                <c:pt idx="23">
                  <c:v>792</c:v>
                </c:pt>
                <c:pt idx="24">
                  <c:v>642</c:v>
                </c:pt>
                <c:pt idx="25">
                  <c:v>1719</c:v>
                </c:pt>
                <c:pt idx="26">
                  <c:v>#N/A</c:v>
                </c:pt>
                <c:pt idx="27">
                  <c:v>943</c:v>
                </c:pt>
                <c:pt idx="28">
                  <c:v>266</c:v>
                </c:pt>
                <c:pt idx="29">
                  <c:v>583</c:v>
                </c:pt>
                <c:pt idx="30">
                  <c:v>#N/A</c:v>
                </c:pt>
                <c:pt idx="31">
                  <c:v>259</c:v>
                </c:pt>
                <c:pt idx="32">
                  <c:v>379</c:v>
                </c:pt>
                <c:pt idx="33">
                  <c:v>548</c:v>
                </c:pt>
                <c:pt idx="34">
                  <c:v>257</c:v>
                </c:pt>
                <c:pt idx="35">
                  <c:v>705</c:v>
                </c:pt>
                <c:pt idx="36">
                  <c:v>2149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259904"/>
        <c:axId val="139261440"/>
      </c:barChart>
      <c:lineChart>
        <c:grouping val="standard"/>
        <c:varyColors val="0"/>
        <c:ser>
          <c:idx val="2"/>
          <c:order val="2"/>
          <c:tx>
            <c:strRef>
              <c:f>INC!$D$28:$D$29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INC!$A$30:$A$67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INC!$D$30:$D$67</c:f>
              <c:numCache>
                <c:formatCode>0%</c:formatCode>
                <c:ptCount val="37"/>
                <c:pt idx="0">
                  <c:v>0.4763779527559055</c:v>
                </c:pt>
                <c:pt idx="1">
                  <c:v>0.1362962962962963</c:v>
                </c:pt>
                <c:pt idx="2">
                  <c:v>0.63793103448275867</c:v>
                </c:pt>
                <c:pt idx="3">
                  <c:v>0.30499219968798752</c:v>
                </c:pt>
                <c:pt idx="4">
                  <c:v>0.3858295334970186</c:v>
                </c:pt>
                <c:pt idx="5">
                  <c:v>0.36009327115256495</c:v>
                </c:pt>
                <c:pt idx="6">
                  <c:v>3.4188034188034191E-2</c:v>
                </c:pt>
                <c:pt idx="7">
                  <c:v>0.17238421955403088</c:v>
                </c:pt>
                <c:pt idx="8">
                  <c:v>0.45714285714285713</c:v>
                </c:pt>
                <c:pt idx="9">
                  <c:v>0.38184397163120565</c:v>
                </c:pt>
                <c:pt idx="10">
                  <c:v>0.1408311345646438</c:v>
                </c:pt>
                <c:pt idx="11">
                  <c:v>0</c:v>
                </c:pt>
                <c:pt idx="12">
                  <c:v>0.26706036745406825</c:v>
                </c:pt>
                <c:pt idx="13">
                  <c:v>0.25555710890535438</c:v>
                </c:pt>
                <c:pt idx="14">
                  <c:v>0</c:v>
                </c:pt>
                <c:pt idx="15">
                  <c:v>0.21859296482412061</c:v>
                </c:pt>
                <c:pt idx="16">
                  <c:v>0.23721503388786197</c:v>
                </c:pt>
                <c:pt idx="17">
                  <c:v>0.5782811459027315</c:v>
                </c:pt>
                <c:pt idx="18">
                  <c:v>0.3976311336717428</c:v>
                </c:pt>
                <c:pt idx="19">
                  <c:v>0.32058823529411767</c:v>
                </c:pt>
                <c:pt idx="20">
                  <c:v>0.3819496384941411</c:v>
                </c:pt>
                <c:pt idx="21">
                  <c:v>0</c:v>
                </c:pt>
                <c:pt idx="22">
                  <c:v>0.22996010155966631</c:v>
                </c:pt>
                <c:pt idx="23">
                  <c:v>0.48618784530386738</c:v>
                </c:pt>
                <c:pt idx="24">
                  <c:v>0.30542340627973358</c:v>
                </c:pt>
                <c:pt idx="25">
                  <c:v>0.34428199479270977</c:v>
                </c:pt>
                <c:pt idx="26">
                  <c:v>0</c:v>
                </c:pt>
                <c:pt idx="27">
                  <c:v>0.34067919075144509</c:v>
                </c:pt>
                <c:pt idx="28">
                  <c:v>0.28756756756756757</c:v>
                </c:pt>
                <c:pt idx="29">
                  <c:v>0.44099848714069589</c:v>
                </c:pt>
                <c:pt idx="30">
                  <c:v>0</c:v>
                </c:pt>
                <c:pt idx="31">
                  <c:v>0.28809788654060065</c:v>
                </c:pt>
                <c:pt idx="32">
                  <c:v>0.33778966131907306</c:v>
                </c:pt>
                <c:pt idx="33">
                  <c:v>0.31731325998841925</c:v>
                </c:pt>
                <c:pt idx="34">
                  <c:v>0.31303288672350793</c:v>
                </c:pt>
                <c:pt idx="35">
                  <c:v>0.3</c:v>
                </c:pt>
                <c:pt idx="36">
                  <c:v>0.40440346255175008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4E71-4F48-A8DE-E1D63E351CC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277056"/>
        <c:axId val="139262976"/>
      </c:lineChart>
      <c:catAx>
        <c:axId val="1392599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61440"/>
        <c:crosses val="autoZero"/>
        <c:auto val="1"/>
        <c:lblAlgn val="ctr"/>
        <c:lblOffset val="100"/>
        <c:noMultiLvlLbl val="0"/>
      </c:catAx>
      <c:valAx>
        <c:axId val="13926144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59904"/>
        <c:crosses val="autoZero"/>
        <c:crossBetween val="between"/>
      </c:valAx>
      <c:valAx>
        <c:axId val="13926297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277056"/>
        <c:crosses val="max"/>
        <c:crossBetween val="between"/>
      </c:valAx>
      <c:catAx>
        <c:axId val="1392770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26297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2025.xlsx]INC!TablaDinámica9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no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INC!$B$77:$B$78</c:f>
              <c:strCache>
                <c:ptCount val="1"/>
                <c:pt idx="0">
                  <c:v> MetaINC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INC!$B$79:$B$491</c:f>
              <c:numCache>
                <c:formatCode>General</c:formatCode>
                <c:ptCount val="412"/>
                <c:pt idx="0">
                  <c:v>480</c:v>
                </c:pt>
                <c:pt idx="1">
                  <c:v>676</c:v>
                </c:pt>
                <c:pt idx="2">
                  <c:v>518</c:v>
                </c:pt>
                <c:pt idx="3">
                  <c:v>669</c:v>
                </c:pt>
                <c:pt idx="4">
                  <c:v>198</c:v>
                </c:pt>
                <c:pt idx="5">
                  <c:v>99</c:v>
                </c:pt>
                <c:pt idx="6">
                  <c:v>40</c:v>
                </c:pt>
                <c:pt idx="7">
                  <c:v>243</c:v>
                </c:pt>
                <c:pt idx="8">
                  <c:v>80</c:v>
                </c:pt>
                <c:pt idx="9">
                  <c:v>363</c:v>
                </c:pt>
                <c:pt idx="10">
                  <c:v>48</c:v>
                </c:pt>
                <c:pt idx="11">
                  <c:v>73</c:v>
                </c:pt>
                <c:pt idx="12">
                  <c:v>442</c:v>
                </c:pt>
                <c:pt idx="13">
                  <c:v>85</c:v>
                </c:pt>
                <c:pt idx="14">
                  <c:v>545</c:v>
                </c:pt>
                <c:pt idx="15">
                  <c:v>37</c:v>
                </c:pt>
                <c:pt idx="16">
                  <c:v>189</c:v>
                </c:pt>
                <c:pt idx="17">
                  <c:v>117</c:v>
                </c:pt>
                <c:pt idx="18">
                  <c:v>38</c:v>
                </c:pt>
                <c:pt idx="19">
                  <c:v>120</c:v>
                </c:pt>
                <c:pt idx="20">
                  <c:v>2</c:v>
                </c:pt>
                <c:pt idx="21">
                  <c:v>42</c:v>
                </c:pt>
                <c:pt idx="22">
                  <c:v>227</c:v>
                </c:pt>
                <c:pt idx="23">
                  <c:v>141</c:v>
                </c:pt>
                <c:pt idx="24">
                  <c:v>314</c:v>
                </c:pt>
                <c:pt idx="25">
                  <c:v>155</c:v>
                </c:pt>
                <c:pt idx="26">
                  <c:v>104</c:v>
                </c:pt>
                <c:pt idx="27">
                  <c:v>256</c:v>
                </c:pt>
                <c:pt idx="28">
                  <c:v>171</c:v>
                </c:pt>
                <c:pt idx="29">
                  <c:v>338</c:v>
                </c:pt>
                <c:pt idx="30">
                  <c:v>149</c:v>
                </c:pt>
                <c:pt idx="31">
                  <c:v>405</c:v>
                </c:pt>
                <c:pt idx="32">
                  <c:v>171</c:v>
                </c:pt>
                <c:pt idx="33">
                  <c:v>205</c:v>
                </c:pt>
                <c:pt idx="34">
                  <c:v>25</c:v>
                </c:pt>
                <c:pt idx="35">
                  <c:v>1473</c:v>
                </c:pt>
                <c:pt idx="36">
                  <c:v>21</c:v>
                </c:pt>
                <c:pt idx="37">
                  <c:v>0</c:v>
                </c:pt>
                <c:pt idx="38">
                  <c:v>68</c:v>
                </c:pt>
                <c:pt idx="39">
                  <c:v>88</c:v>
                </c:pt>
                <c:pt idx="40">
                  <c:v>82</c:v>
                </c:pt>
                <c:pt idx="41">
                  <c:v>167</c:v>
                </c:pt>
                <c:pt idx="42">
                  <c:v>218</c:v>
                </c:pt>
                <c:pt idx="43">
                  <c:v>160</c:v>
                </c:pt>
                <c:pt idx="44">
                  <c:v>58</c:v>
                </c:pt>
                <c:pt idx="45">
                  <c:v>47</c:v>
                </c:pt>
                <c:pt idx="46">
                  <c:v>182</c:v>
                </c:pt>
                <c:pt idx="47">
                  <c:v>133</c:v>
                </c:pt>
                <c:pt idx="48">
                  <c:v>130</c:v>
                </c:pt>
                <c:pt idx="49">
                  <c:v>113</c:v>
                </c:pt>
                <c:pt idx="50">
                  <c:v>1097</c:v>
                </c:pt>
                <c:pt idx="51">
                  <c:v>126</c:v>
                </c:pt>
                <c:pt idx="52">
                  <c:v>208</c:v>
                </c:pt>
                <c:pt idx="53">
                  <c:v>193</c:v>
                </c:pt>
                <c:pt idx="54">
                  <c:v>177</c:v>
                </c:pt>
                <c:pt idx="55">
                  <c:v>201</c:v>
                </c:pt>
                <c:pt idx="56">
                  <c:v>358</c:v>
                </c:pt>
                <c:pt idx="57">
                  <c:v>105</c:v>
                </c:pt>
                <c:pt idx="58">
                  <c:v>16</c:v>
                </c:pt>
                <c:pt idx="59">
                  <c:v>54</c:v>
                </c:pt>
                <c:pt idx="60">
                  <c:v>686</c:v>
                </c:pt>
                <c:pt idx="61">
                  <c:v>35</c:v>
                </c:pt>
                <c:pt idx="62">
                  <c:v>284</c:v>
                </c:pt>
                <c:pt idx="63">
                  <c:v>40</c:v>
                </c:pt>
                <c:pt idx="64">
                  <c:v>64</c:v>
                </c:pt>
                <c:pt idx="65">
                  <c:v>217</c:v>
                </c:pt>
                <c:pt idx="66">
                  <c:v>241</c:v>
                </c:pt>
                <c:pt idx="67">
                  <c:v>179</c:v>
                </c:pt>
                <c:pt idx="68">
                  <c:v>244</c:v>
                </c:pt>
                <c:pt idx="69">
                  <c:v>26</c:v>
                </c:pt>
                <c:pt idx="70">
                  <c:v>106</c:v>
                </c:pt>
                <c:pt idx="71">
                  <c:v>167</c:v>
                </c:pt>
                <c:pt idx="72">
                  <c:v>30</c:v>
                </c:pt>
                <c:pt idx="73">
                  <c:v>728</c:v>
                </c:pt>
                <c:pt idx="74">
                  <c:v>50</c:v>
                </c:pt>
                <c:pt idx="75">
                  <c:v>146</c:v>
                </c:pt>
                <c:pt idx="76">
                  <c:v>64</c:v>
                </c:pt>
                <c:pt idx="77">
                  <c:v>390</c:v>
                </c:pt>
                <c:pt idx="78">
                  <c:v>254</c:v>
                </c:pt>
                <c:pt idx="79">
                  <c:v>90</c:v>
                </c:pt>
                <c:pt idx="80">
                  <c:v>45</c:v>
                </c:pt>
                <c:pt idx="81">
                  <c:v>85</c:v>
                </c:pt>
                <c:pt idx="82">
                  <c:v>15</c:v>
                </c:pt>
                <c:pt idx="83">
                  <c:v>59</c:v>
                </c:pt>
                <c:pt idx="84">
                  <c:v>501</c:v>
                </c:pt>
                <c:pt idx="85">
                  <c:v>63</c:v>
                </c:pt>
                <c:pt idx="86">
                  <c:v>68</c:v>
                </c:pt>
                <c:pt idx="87">
                  <c:v>24</c:v>
                </c:pt>
                <c:pt idx="88">
                  <c:v>51</c:v>
                </c:pt>
                <c:pt idx="89">
                  <c:v>227</c:v>
                </c:pt>
                <c:pt idx="90">
                  <c:v>14</c:v>
                </c:pt>
                <c:pt idx="91">
                  <c:v>386</c:v>
                </c:pt>
                <c:pt idx="92">
                  <c:v>367</c:v>
                </c:pt>
                <c:pt idx="93">
                  <c:v>29</c:v>
                </c:pt>
                <c:pt idx="94">
                  <c:v>138</c:v>
                </c:pt>
                <c:pt idx="95">
                  <c:v>190</c:v>
                </c:pt>
                <c:pt idx="96">
                  <c:v>533</c:v>
                </c:pt>
                <c:pt idx="97">
                  <c:v>55</c:v>
                </c:pt>
                <c:pt idx="98">
                  <c:v>139</c:v>
                </c:pt>
                <c:pt idx="99">
                  <c:v>185</c:v>
                </c:pt>
                <c:pt idx="100">
                  <c:v>58</c:v>
                </c:pt>
                <c:pt idx="101">
                  <c:v>662</c:v>
                </c:pt>
                <c:pt idx="102">
                  <c:v>611</c:v>
                </c:pt>
                <c:pt idx="103">
                  <c:v>1759</c:v>
                </c:pt>
                <c:pt idx="104">
                  <c:v>170</c:v>
                </c:pt>
                <c:pt idx="105">
                  <c:v>126</c:v>
                </c:pt>
                <c:pt idx="106">
                  <c:v>160</c:v>
                </c:pt>
                <c:pt idx="107">
                  <c:v>248</c:v>
                </c:pt>
                <c:pt idx="108">
                  <c:v>59</c:v>
                </c:pt>
                <c:pt idx="109">
                  <c:v>29</c:v>
                </c:pt>
                <c:pt idx="110">
                  <c:v>117</c:v>
                </c:pt>
                <c:pt idx="111">
                  <c:v>39</c:v>
                </c:pt>
                <c:pt idx="112">
                  <c:v>89</c:v>
                </c:pt>
                <c:pt idx="113">
                  <c:v>53</c:v>
                </c:pt>
                <c:pt idx="114">
                  <c:v>299</c:v>
                </c:pt>
                <c:pt idx="115">
                  <c:v>50</c:v>
                </c:pt>
                <c:pt idx="116">
                  <c:v>523</c:v>
                </c:pt>
                <c:pt idx="117">
                  <c:v>64</c:v>
                </c:pt>
                <c:pt idx="118">
                  <c:v>899</c:v>
                </c:pt>
                <c:pt idx="119">
                  <c:v>134</c:v>
                </c:pt>
                <c:pt idx="120">
                  <c:v>361</c:v>
                </c:pt>
                <c:pt idx="121">
                  <c:v>329</c:v>
                </c:pt>
                <c:pt idx="122">
                  <c:v>0</c:v>
                </c:pt>
                <c:pt idx="123">
                  <c:v>658</c:v>
                </c:pt>
                <c:pt idx="124">
                  <c:v>67</c:v>
                </c:pt>
                <c:pt idx="125">
                  <c:v>390</c:v>
                </c:pt>
                <c:pt idx="126">
                  <c:v>46</c:v>
                </c:pt>
                <c:pt idx="127">
                  <c:v>162</c:v>
                </c:pt>
                <c:pt idx="128">
                  <c:v>72</c:v>
                </c:pt>
                <c:pt idx="129">
                  <c:v>217</c:v>
                </c:pt>
                <c:pt idx="130">
                  <c:v>146</c:v>
                </c:pt>
                <c:pt idx="131">
                  <c:v>9</c:v>
                </c:pt>
                <c:pt idx="132">
                  <c:v>512</c:v>
                </c:pt>
                <c:pt idx="133">
                  <c:v>66</c:v>
                </c:pt>
                <c:pt idx="134">
                  <c:v>16</c:v>
                </c:pt>
                <c:pt idx="135">
                  <c:v>636</c:v>
                </c:pt>
                <c:pt idx="136">
                  <c:v>55</c:v>
                </c:pt>
                <c:pt idx="137">
                  <c:v>272</c:v>
                </c:pt>
                <c:pt idx="138">
                  <c:v>183</c:v>
                </c:pt>
                <c:pt idx="139">
                  <c:v>14</c:v>
                </c:pt>
                <c:pt idx="140">
                  <c:v>77</c:v>
                </c:pt>
                <c:pt idx="141">
                  <c:v>52</c:v>
                </c:pt>
                <c:pt idx="142">
                  <c:v>403</c:v>
                </c:pt>
                <c:pt idx="143">
                  <c:v>200</c:v>
                </c:pt>
                <c:pt idx="144">
                  <c:v>81</c:v>
                </c:pt>
                <c:pt idx="145">
                  <c:v>27</c:v>
                </c:pt>
                <c:pt idx="146">
                  <c:v>0</c:v>
                </c:pt>
                <c:pt idx="147">
                  <c:v>40</c:v>
                </c:pt>
                <c:pt idx="148">
                  <c:v>250</c:v>
                </c:pt>
                <c:pt idx="149">
                  <c:v>129</c:v>
                </c:pt>
                <c:pt idx="150">
                  <c:v>11</c:v>
                </c:pt>
                <c:pt idx="151">
                  <c:v>105</c:v>
                </c:pt>
                <c:pt idx="152">
                  <c:v>138</c:v>
                </c:pt>
                <c:pt idx="153">
                  <c:v>78</c:v>
                </c:pt>
                <c:pt idx="154">
                  <c:v>498</c:v>
                </c:pt>
                <c:pt idx="155">
                  <c:v>302</c:v>
                </c:pt>
                <c:pt idx="156">
                  <c:v>535</c:v>
                </c:pt>
                <c:pt idx="157">
                  <c:v>855</c:v>
                </c:pt>
                <c:pt idx="158">
                  <c:v>100</c:v>
                </c:pt>
                <c:pt idx="159">
                  <c:v>138</c:v>
                </c:pt>
                <c:pt idx="160">
                  <c:v>479</c:v>
                </c:pt>
                <c:pt idx="161">
                  <c:v>33</c:v>
                </c:pt>
                <c:pt idx="162">
                  <c:v>201</c:v>
                </c:pt>
                <c:pt idx="163">
                  <c:v>66</c:v>
                </c:pt>
                <c:pt idx="164">
                  <c:v>671</c:v>
                </c:pt>
                <c:pt idx="165">
                  <c:v>176</c:v>
                </c:pt>
                <c:pt idx="166">
                  <c:v>53</c:v>
                </c:pt>
                <c:pt idx="167">
                  <c:v>307</c:v>
                </c:pt>
                <c:pt idx="168">
                  <c:v>672</c:v>
                </c:pt>
                <c:pt idx="169">
                  <c:v>574</c:v>
                </c:pt>
                <c:pt idx="170">
                  <c:v>173</c:v>
                </c:pt>
                <c:pt idx="171">
                  <c:v>49</c:v>
                </c:pt>
                <c:pt idx="172">
                  <c:v>111</c:v>
                </c:pt>
                <c:pt idx="173">
                  <c:v>10</c:v>
                </c:pt>
                <c:pt idx="174">
                  <c:v>36</c:v>
                </c:pt>
                <c:pt idx="175">
                  <c:v>27</c:v>
                </c:pt>
                <c:pt idx="176">
                  <c:v>26</c:v>
                </c:pt>
                <c:pt idx="177">
                  <c:v>102</c:v>
                </c:pt>
                <c:pt idx="178">
                  <c:v>95</c:v>
                </c:pt>
                <c:pt idx="179">
                  <c:v>233</c:v>
                </c:pt>
                <c:pt idx="180">
                  <c:v>0</c:v>
                </c:pt>
                <c:pt idx="181">
                  <c:v>41</c:v>
                </c:pt>
                <c:pt idx="182">
                  <c:v>183</c:v>
                </c:pt>
                <c:pt idx="183">
                  <c:v>105</c:v>
                </c:pt>
                <c:pt idx="184">
                  <c:v>198</c:v>
                </c:pt>
                <c:pt idx="185">
                  <c:v>531</c:v>
                </c:pt>
                <c:pt idx="186">
                  <c:v>153</c:v>
                </c:pt>
                <c:pt idx="187">
                  <c:v>137</c:v>
                </c:pt>
                <c:pt idx="188">
                  <c:v>24</c:v>
                </c:pt>
                <c:pt idx="189">
                  <c:v>149</c:v>
                </c:pt>
                <c:pt idx="190">
                  <c:v>76</c:v>
                </c:pt>
                <c:pt idx="191">
                  <c:v>35</c:v>
                </c:pt>
                <c:pt idx="192">
                  <c:v>43</c:v>
                </c:pt>
                <c:pt idx="193">
                  <c:v>87</c:v>
                </c:pt>
                <c:pt idx="194">
                  <c:v>155</c:v>
                </c:pt>
                <c:pt idx="195">
                  <c:v>121</c:v>
                </c:pt>
                <c:pt idx="196">
                  <c:v>117</c:v>
                </c:pt>
                <c:pt idx="197">
                  <c:v>247</c:v>
                </c:pt>
                <c:pt idx="198">
                  <c:v>67</c:v>
                </c:pt>
                <c:pt idx="199">
                  <c:v>141</c:v>
                </c:pt>
                <c:pt idx="200">
                  <c:v>151</c:v>
                </c:pt>
                <c:pt idx="201">
                  <c:v>26</c:v>
                </c:pt>
                <c:pt idx="202">
                  <c:v>45</c:v>
                </c:pt>
                <c:pt idx="203">
                  <c:v>115</c:v>
                </c:pt>
                <c:pt idx="204">
                  <c:v>78</c:v>
                </c:pt>
                <c:pt idx="205">
                  <c:v>82</c:v>
                </c:pt>
                <c:pt idx="206">
                  <c:v>73</c:v>
                </c:pt>
                <c:pt idx="207">
                  <c:v>827</c:v>
                </c:pt>
                <c:pt idx="208">
                  <c:v>98</c:v>
                </c:pt>
                <c:pt idx="209">
                  <c:v>178</c:v>
                </c:pt>
                <c:pt idx="210">
                  <c:v>92</c:v>
                </c:pt>
                <c:pt idx="211">
                  <c:v>191</c:v>
                </c:pt>
                <c:pt idx="212">
                  <c:v>314</c:v>
                </c:pt>
                <c:pt idx="213">
                  <c:v>235</c:v>
                </c:pt>
                <c:pt idx="214">
                  <c:v>300</c:v>
                </c:pt>
                <c:pt idx="215">
                  <c:v>458</c:v>
                </c:pt>
                <c:pt idx="216">
                  <c:v>110</c:v>
                </c:pt>
                <c:pt idx="217">
                  <c:v>145</c:v>
                </c:pt>
                <c:pt idx="218">
                  <c:v>51</c:v>
                </c:pt>
                <c:pt idx="219">
                  <c:v>89</c:v>
                </c:pt>
                <c:pt idx="220">
                  <c:v>415</c:v>
                </c:pt>
                <c:pt idx="221">
                  <c:v>107</c:v>
                </c:pt>
                <c:pt idx="222">
                  <c:v>244</c:v>
                </c:pt>
                <c:pt idx="223">
                  <c:v>923</c:v>
                </c:pt>
                <c:pt idx="224">
                  <c:v>240</c:v>
                </c:pt>
                <c:pt idx="225">
                  <c:v>18</c:v>
                </c:pt>
                <c:pt idx="226">
                  <c:v>408</c:v>
                </c:pt>
                <c:pt idx="227">
                  <c:v>131</c:v>
                </c:pt>
                <c:pt idx="228">
                  <c:v>96</c:v>
                </c:pt>
                <c:pt idx="229">
                  <c:v>304</c:v>
                </c:pt>
                <c:pt idx="230">
                  <c:v>169</c:v>
                </c:pt>
                <c:pt idx="231">
                  <c:v>27</c:v>
                </c:pt>
                <c:pt idx="232">
                  <c:v>18</c:v>
                </c:pt>
                <c:pt idx="233">
                  <c:v>492</c:v>
                </c:pt>
                <c:pt idx="234">
                  <c:v>109</c:v>
                </c:pt>
                <c:pt idx="235">
                  <c:v>288</c:v>
                </c:pt>
                <c:pt idx="236">
                  <c:v>66</c:v>
                </c:pt>
                <c:pt idx="237">
                  <c:v>77</c:v>
                </c:pt>
                <c:pt idx="238">
                  <c:v>88</c:v>
                </c:pt>
                <c:pt idx="239">
                  <c:v>9</c:v>
                </c:pt>
                <c:pt idx="240">
                  <c:v>43</c:v>
                </c:pt>
                <c:pt idx="241">
                  <c:v>164</c:v>
                </c:pt>
                <c:pt idx="242">
                  <c:v>125</c:v>
                </c:pt>
                <c:pt idx="243">
                  <c:v>60</c:v>
                </c:pt>
                <c:pt idx="244">
                  <c:v>187</c:v>
                </c:pt>
                <c:pt idx="245">
                  <c:v>6</c:v>
                </c:pt>
                <c:pt idx="246">
                  <c:v>39</c:v>
                </c:pt>
                <c:pt idx="247">
                  <c:v>91</c:v>
                </c:pt>
                <c:pt idx="248">
                  <c:v>86</c:v>
                </c:pt>
                <c:pt idx="249">
                  <c:v>35</c:v>
                </c:pt>
                <c:pt idx="250">
                  <c:v>129</c:v>
                </c:pt>
                <c:pt idx="251">
                  <c:v>164</c:v>
                </c:pt>
                <c:pt idx="252">
                  <c:v>490</c:v>
                </c:pt>
                <c:pt idx="253">
                  <c:v>191</c:v>
                </c:pt>
                <c:pt idx="254">
                  <c:v>23</c:v>
                </c:pt>
                <c:pt idx="255">
                  <c:v>851</c:v>
                </c:pt>
                <c:pt idx="256">
                  <c:v>82</c:v>
                </c:pt>
                <c:pt idx="257">
                  <c:v>0</c:v>
                </c:pt>
                <c:pt idx="258">
                  <c:v>61</c:v>
                </c:pt>
                <c:pt idx="259">
                  <c:v>91</c:v>
                </c:pt>
                <c:pt idx="260">
                  <c:v>239</c:v>
                </c:pt>
                <c:pt idx="261">
                  <c:v>170</c:v>
                </c:pt>
                <c:pt idx="262">
                  <c:v>99</c:v>
                </c:pt>
                <c:pt idx="263">
                  <c:v>63</c:v>
                </c:pt>
                <c:pt idx="264">
                  <c:v>157</c:v>
                </c:pt>
                <c:pt idx="265">
                  <c:v>69</c:v>
                </c:pt>
                <c:pt idx="266">
                  <c:v>234</c:v>
                </c:pt>
                <c:pt idx="267">
                  <c:v>140</c:v>
                </c:pt>
                <c:pt idx="268">
                  <c:v>272</c:v>
                </c:pt>
                <c:pt idx="269">
                  <c:v>162</c:v>
                </c:pt>
                <c:pt idx="270">
                  <c:v>23</c:v>
                </c:pt>
                <c:pt idx="271">
                  <c:v>654</c:v>
                </c:pt>
                <c:pt idx="272">
                  <c:v>36</c:v>
                </c:pt>
                <c:pt idx="273">
                  <c:v>73</c:v>
                </c:pt>
                <c:pt idx="274">
                  <c:v>63</c:v>
                </c:pt>
                <c:pt idx="275">
                  <c:v>134</c:v>
                </c:pt>
                <c:pt idx="276">
                  <c:v>183</c:v>
                </c:pt>
                <c:pt idx="277">
                  <c:v>16</c:v>
                </c:pt>
                <c:pt idx="278">
                  <c:v>151</c:v>
                </c:pt>
                <c:pt idx="279">
                  <c:v>38</c:v>
                </c:pt>
                <c:pt idx="280">
                  <c:v>504</c:v>
                </c:pt>
                <c:pt idx="281">
                  <c:v>107</c:v>
                </c:pt>
                <c:pt idx="282">
                  <c:v>295</c:v>
                </c:pt>
                <c:pt idx="283">
                  <c:v>209</c:v>
                </c:pt>
                <c:pt idx="284">
                  <c:v>158</c:v>
                </c:pt>
                <c:pt idx="285">
                  <c:v>0</c:v>
                </c:pt>
                <c:pt idx="286">
                  <c:v>315</c:v>
                </c:pt>
                <c:pt idx="287">
                  <c:v>10</c:v>
                </c:pt>
                <c:pt idx="288">
                  <c:v>1893</c:v>
                </c:pt>
                <c:pt idx="289">
                  <c:v>129</c:v>
                </c:pt>
                <c:pt idx="290">
                  <c:v>132</c:v>
                </c:pt>
                <c:pt idx="291">
                  <c:v>181</c:v>
                </c:pt>
                <c:pt idx="292">
                  <c:v>0</c:v>
                </c:pt>
                <c:pt idx="293">
                  <c:v>53</c:v>
                </c:pt>
                <c:pt idx="294">
                  <c:v>176</c:v>
                </c:pt>
                <c:pt idx="295">
                  <c:v>1553</c:v>
                </c:pt>
                <c:pt idx="296">
                  <c:v>49</c:v>
                </c:pt>
                <c:pt idx="297">
                  <c:v>110</c:v>
                </c:pt>
                <c:pt idx="298">
                  <c:v>0</c:v>
                </c:pt>
                <c:pt idx="299">
                  <c:v>42</c:v>
                </c:pt>
                <c:pt idx="300">
                  <c:v>466</c:v>
                </c:pt>
                <c:pt idx="301">
                  <c:v>84</c:v>
                </c:pt>
                <c:pt idx="302">
                  <c:v>34</c:v>
                </c:pt>
                <c:pt idx="303">
                  <c:v>11</c:v>
                </c:pt>
                <c:pt idx="304">
                  <c:v>50</c:v>
                </c:pt>
                <c:pt idx="305">
                  <c:v>4</c:v>
                </c:pt>
                <c:pt idx="306">
                  <c:v>89</c:v>
                </c:pt>
                <c:pt idx="307">
                  <c:v>146</c:v>
                </c:pt>
                <c:pt idx="308">
                  <c:v>85</c:v>
                </c:pt>
                <c:pt idx="309">
                  <c:v>102</c:v>
                </c:pt>
                <c:pt idx="310">
                  <c:v>63</c:v>
                </c:pt>
                <c:pt idx="311">
                  <c:v>51</c:v>
                </c:pt>
                <c:pt idx="312">
                  <c:v>30</c:v>
                </c:pt>
                <c:pt idx="313">
                  <c:v>41</c:v>
                </c:pt>
                <c:pt idx="314">
                  <c:v>102</c:v>
                </c:pt>
                <c:pt idx="315">
                  <c:v>466</c:v>
                </c:pt>
                <c:pt idx="316">
                  <c:v>55</c:v>
                </c:pt>
                <c:pt idx="317">
                  <c:v>633</c:v>
                </c:pt>
                <c:pt idx="318">
                  <c:v>347</c:v>
                </c:pt>
                <c:pt idx="319">
                  <c:v>218</c:v>
                </c:pt>
                <c:pt idx="320">
                  <c:v>381</c:v>
                </c:pt>
                <c:pt idx="321">
                  <c:v>137</c:v>
                </c:pt>
                <c:pt idx="322">
                  <c:v>70</c:v>
                </c:pt>
                <c:pt idx="323">
                  <c:v>83</c:v>
                </c:pt>
                <c:pt idx="324">
                  <c:v>96</c:v>
                </c:pt>
                <c:pt idx="325">
                  <c:v>45</c:v>
                </c:pt>
                <c:pt idx="326">
                  <c:v>66</c:v>
                </c:pt>
                <c:pt idx="327">
                  <c:v>642</c:v>
                </c:pt>
                <c:pt idx="328">
                  <c:v>191</c:v>
                </c:pt>
                <c:pt idx="329">
                  <c:v>249</c:v>
                </c:pt>
                <c:pt idx="330">
                  <c:v>148</c:v>
                </c:pt>
                <c:pt idx="331">
                  <c:v>93</c:v>
                </c:pt>
                <c:pt idx="332">
                  <c:v>96</c:v>
                </c:pt>
                <c:pt idx="333">
                  <c:v>84</c:v>
                </c:pt>
                <c:pt idx="334">
                  <c:v>156</c:v>
                </c:pt>
                <c:pt idx="335">
                  <c:v>161</c:v>
                </c:pt>
                <c:pt idx="336">
                  <c:v>462</c:v>
                </c:pt>
                <c:pt idx="337">
                  <c:v>0</c:v>
                </c:pt>
                <c:pt idx="338">
                  <c:v>48</c:v>
                </c:pt>
                <c:pt idx="339">
                  <c:v>63</c:v>
                </c:pt>
                <c:pt idx="340">
                  <c:v>460</c:v>
                </c:pt>
                <c:pt idx="341">
                  <c:v>117</c:v>
                </c:pt>
                <c:pt idx="342">
                  <c:v>172</c:v>
                </c:pt>
                <c:pt idx="343">
                  <c:v>534</c:v>
                </c:pt>
                <c:pt idx="344">
                  <c:v>0</c:v>
                </c:pt>
                <c:pt idx="345">
                  <c:v>56</c:v>
                </c:pt>
                <c:pt idx="346">
                  <c:v>65</c:v>
                </c:pt>
                <c:pt idx="347">
                  <c:v>41</c:v>
                </c:pt>
                <c:pt idx="348">
                  <c:v>70</c:v>
                </c:pt>
                <c:pt idx="349">
                  <c:v>98</c:v>
                </c:pt>
                <c:pt idx="350">
                  <c:v>279</c:v>
                </c:pt>
                <c:pt idx="351">
                  <c:v>139</c:v>
                </c:pt>
                <c:pt idx="352">
                  <c:v>57</c:v>
                </c:pt>
                <c:pt idx="353">
                  <c:v>85</c:v>
                </c:pt>
                <c:pt idx="354">
                  <c:v>11</c:v>
                </c:pt>
                <c:pt idx="355">
                  <c:v>83</c:v>
                </c:pt>
                <c:pt idx="356">
                  <c:v>37</c:v>
                </c:pt>
                <c:pt idx="357">
                  <c:v>211</c:v>
                </c:pt>
                <c:pt idx="358">
                  <c:v>119</c:v>
                </c:pt>
                <c:pt idx="359">
                  <c:v>185</c:v>
                </c:pt>
                <c:pt idx="360">
                  <c:v>362</c:v>
                </c:pt>
                <c:pt idx="361">
                  <c:v>51</c:v>
                </c:pt>
                <c:pt idx="362">
                  <c:v>798</c:v>
                </c:pt>
                <c:pt idx="363">
                  <c:v>177</c:v>
                </c:pt>
                <c:pt idx="364">
                  <c:v>224</c:v>
                </c:pt>
                <c:pt idx="365">
                  <c:v>306</c:v>
                </c:pt>
                <c:pt idx="366">
                  <c:v>92</c:v>
                </c:pt>
                <c:pt idx="367">
                  <c:v>74</c:v>
                </c:pt>
                <c:pt idx="368">
                  <c:v>50</c:v>
                </c:pt>
                <c:pt idx="369">
                  <c:v>55</c:v>
                </c:pt>
                <c:pt idx="370">
                  <c:v>88</c:v>
                </c:pt>
                <c:pt idx="371">
                  <c:v>80</c:v>
                </c:pt>
                <c:pt idx="372">
                  <c:v>588</c:v>
                </c:pt>
                <c:pt idx="373">
                  <c:v>104</c:v>
                </c:pt>
                <c:pt idx="374">
                  <c:v>53</c:v>
                </c:pt>
                <c:pt idx="375">
                  <c:v>478</c:v>
                </c:pt>
                <c:pt idx="376">
                  <c:v>133</c:v>
                </c:pt>
                <c:pt idx="377">
                  <c:v>233</c:v>
                </c:pt>
                <c:pt idx="378">
                  <c:v>65</c:v>
                </c:pt>
                <c:pt idx="379">
                  <c:v>26</c:v>
                </c:pt>
                <c:pt idx="380">
                  <c:v>40</c:v>
                </c:pt>
                <c:pt idx="381">
                  <c:v>210</c:v>
                </c:pt>
                <c:pt idx="382">
                  <c:v>356</c:v>
                </c:pt>
                <c:pt idx="383">
                  <c:v>149</c:v>
                </c:pt>
                <c:pt idx="384">
                  <c:v>79</c:v>
                </c:pt>
                <c:pt idx="385">
                  <c:v>1134</c:v>
                </c:pt>
                <c:pt idx="386">
                  <c:v>20</c:v>
                </c:pt>
                <c:pt idx="387">
                  <c:v>185</c:v>
                </c:pt>
                <c:pt idx="388">
                  <c:v>115</c:v>
                </c:pt>
                <c:pt idx="389">
                  <c:v>376</c:v>
                </c:pt>
                <c:pt idx="390">
                  <c:v>58</c:v>
                </c:pt>
                <c:pt idx="391">
                  <c:v>179</c:v>
                </c:pt>
                <c:pt idx="392">
                  <c:v>124</c:v>
                </c:pt>
                <c:pt idx="393">
                  <c:v>17</c:v>
                </c:pt>
                <c:pt idx="394">
                  <c:v>51</c:v>
                </c:pt>
                <c:pt idx="395">
                  <c:v>47</c:v>
                </c:pt>
                <c:pt idx="396">
                  <c:v>674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F4F-42BD-8635-E05B3774011F}"/>
            </c:ext>
          </c:extLst>
        </c:ser>
        <c:ser>
          <c:idx val="1"/>
          <c:order val="1"/>
          <c:tx>
            <c:strRef>
              <c:f>INC!$C$77:$C$78</c:f>
              <c:strCache>
                <c:ptCount val="1"/>
                <c:pt idx="0">
                  <c:v> AvanceINC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INC!$C$79:$C$491</c:f>
              <c:numCache>
                <c:formatCode>General</c:formatCode>
                <c:ptCount val="412"/>
                <c:pt idx="0">
                  <c:v>116</c:v>
                </c:pt>
                <c:pt idx="1">
                  <c:v>200</c:v>
                </c:pt>
                <c:pt idx="2">
                  <c:v>217</c:v>
                </c:pt>
                <c:pt idx="3">
                  <c:v>229</c:v>
                </c:pt>
                <c:pt idx="4">
                  <c:v>64</c:v>
                </c:pt>
                <c:pt idx="5">
                  <c:v>11</c:v>
                </c:pt>
                <c:pt idx="6">
                  <c:v>16</c:v>
                </c:pt>
                <c:pt idx="7">
                  <c:v>115</c:v>
                </c:pt>
                <c:pt idx="8">
                  <c:v>38</c:v>
                </c:pt>
                <c:pt idx="9">
                  <c:v>288</c:v>
                </c:pt>
                <c:pt idx="10">
                  <c:v>23</c:v>
                </c:pt>
                <c:pt idx="11">
                  <c:v>6</c:v>
                </c:pt>
                <c:pt idx="12">
                  <c:v>139</c:v>
                </c:pt>
                <c:pt idx="13">
                  <c:v>34</c:v>
                </c:pt>
                <c:pt idx="14">
                  <c:v>91</c:v>
                </c:pt>
                <c:pt idx="15">
                  <c:v>1</c:v>
                </c:pt>
                <c:pt idx="16">
                  <c:v>60</c:v>
                </c:pt>
                <c:pt idx="17">
                  <c:v>38</c:v>
                </c:pt>
                <c:pt idx="18">
                  <c:v>8</c:v>
                </c:pt>
                <c:pt idx="19">
                  <c:v>55</c:v>
                </c:pt>
                <c:pt idx="20">
                  <c:v>0</c:v>
                </c:pt>
                <c:pt idx="21">
                  <c:v>55</c:v>
                </c:pt>
                <c:pt idx="22">
                  <c:v>39</c:v>
                </c:pt>
                <c:pt idx="23">
                  <c:v>63</c:v>
                </c:pt>
                <c:pt idx="24">
                  <c:v>93</c:v>
                </c:pt>
                <c:pt idx="25">
                  <c:v>43</c:v>
                </c:pt>
                <c:pt idx="26">
                  <c:v>35</c:v>
                </c:pt>
                <c:pt idx="27">
                  <c:v>212</c:v>
                </c:pt>
                <c:pt idx="28">
                  <c:v>55</c:v>
                </c:pt>
                <c:pt idx="29">
                  <c:v>136</c:v>
                </c:pt>
                <c:pt idx="30">
                  <c:v>27</c:v>
                </c:pt>
                <c:pt idx="31">
                  <c:v>228</c:v>
                </c:pt>
                <c:pt idx="32">
                  <c:v>0</c:v>
                </c:pt>
                <c:pt idx="33">
                  <c:v>31</c:v>
                </c:pt>
                <c:pt idx="34">
                  <c:v>19</c:v>
                </c:pt>
                <c:pt idx="35">
                  <c:v>433</c:v>
                </c:pt>
                <c:pt idx="36">
                  <c:v>17</c:v>
                </c:pt>
                <c:pt idx="37">
                  <c:v>9</c:v>
                </c:pt>
                <c:pt idx="38">
                  <c:v>13</c:v>
                </c:pt>
                <c:pt idx="39">
                  <c:v>28</c:v>
                </c:pt>
                <c:pt idx="40">
                  <c:v>5</c:v>
                </c:pt>
                <c:pt idx="41">
                  <c:v>42</c:v>
                </c:pt>
                <c:pt idx="42">
                  <c:v>24</c:v>
                </c:pt>
                <c:pt idx="43">
                  <c:v>79</c:v>
                </c:pt>
                <c:pt idx="44">
                  <c:v>37</c:v>
                </c:pt>
                <c:pt idx="45">
                  <c:v>56</c:v>
                </c:pt>
                <c:pt idx="46">
                  <c:v>7</c:v>
                </c:pt>
                <c:pt idx="47">
                  <c:v>13</c:v>
                </c:pt>
                <c:pt idx="48">
                  <c:v>1</c:v>
                </c:pt>
                <c:pt idx="49">
                  <c:v>93</c:v>
                </c:pt>
                <c:pt idx="50">
                  <c:v>249</c:v>
                </c:pt>
                <c:pt idx="51">
                  <c:v>57</c:v>
                </c:pt>
                <c:pt idx="52">
                  <c:v>20</c:v>
                </c:pt>
                <c:pt idx="53">
                  <c:v>140</c:v>
                </c:pt>
                <c:pt idx="54">
                  <c:v>31</c:v>
                </c:pt>
                <c:pt idx="55">
                  <c:v>52</c:v>
                </c:pt>
                <c:pt idx="56">
                  <c:v>20</c:v>
                </c:pt>
                <c:pt idx="57">
                  <c:v>88</c:v>
                </c:pt>
                <c:pt idx="58">
                  <c:v>1</c:v>
                </c:pt>
                <c:pt idx="59">
                  <c:v>0</c:v>
                </c:pt>
                <c:pt idx="60">
                  <c:v>139</c:v>
                </c:pt>
                <c:pt idx="61">
                  <c:v>12</c:v>
                </c:pt>
                <c:pt idx="62">
                  <c:v>102</c:v>
                </c:pt>
                <c:pt idx="63">
                  <c:v>37</c:v>
                </c:pt>
                <c:pt idx="64">
                  <c:v>77</c:v>
                </c:pt>
                <c:pt idx="65">
                  <c:v>32</c:v>
                </c:pt>
                <c:pt idx="66">
                  <c:v>35</c:v>
                </c:pt>
                <c:pt idx="67">
                  <c:v>92</c:v>
                </c:pt>
                <c:pt idx="68">
                  <c:v>9</c:v>
                </c:pt>
                <c:pt idx="69">
                  <c:v>37</c:v>
                </c:pt>
                <c:pt idx="70">
                  <c:v>56</c:v>
                </c:pt>
                <c:pt idx="71">
                  <c:v>52</c:v>
                </c:pt>
                <c:pt idx="72">
                  <c:v>19</c:v>
                </c:pt>
                <c:pt idx="73">
                  <c:v>125</c:v>
                </c:pt>
                <c:pt idx="74">
                  <c:v>20</c:v>
                </c:pt>
                <c:pt idx="75">
                  <c:v>20</c:v>
                </c:pt>
                <c:pt idx="76">
                  <c:v>19</c:v>
                </c:pt>
                <c:pt idx="77">
                  <c:v>43</c:v>
                </c:pt>
                <c:pt idx="78">
                  <c:v>77</c:v>
                </c:pt>
                <c:pt idx="79">
                  <c:v>165</c:v>
                </c:pt>
                <c:pt idx="80">
                  <c:v>40</c:v>
                </c:pt>
                <c:pt idx="81">
                  <c:v>11</c:v>
                </c:pt>
                <c:pt idx="82">
                  <c:v>6</c:v>
                </c:pt>
                <c:pt idx="83">
                  <c:v>21</c:v>
                </c:pt>
                <c:pt idx="84">
                  <c:v>220</c:v>
                </c:pt>
                <c:pt idx="85">
                  <c:v>24</c:v>
                </c:pt>
                <c:pt idx="86">
                  <c:v>43</c:v>
                </c:pt>
                <c:pt idx="87">
                  <c:v>16</c:v>
                </c:pt>
                <c:pt idx="88">
                  <c:v>51</c:v>
                </c:pt>
                <c:pt idx="89">
                  <c:v>38</c:v>
                </c:pt>
                <c:pt idx="90">
                  <c:v>2</c:v>
                </c:pt>
                <c:pt idx="91">
                  <c:v>77</c:v>
                </c:pt>
                <c:pt idx="92">
                  <c:v>252</c:v>
                </c:pt>
                <c:pt idx="93">
                  <c:v>3</c:v>
                </c:pt>
                <c:pt idx="94">
                  <c:v>127</c:v>
                </c:pt>
                <c:pt idx="95">
                  <c:v>34</c:v>
                </c:pt>
                <c:pt idx="96">
                  <c:v>134</c:v>
                </c:pt>
                <c:pt idx="97">
                  <c:v>26</c:v>
                </c:pt>
                <c:pt idx="98">
                  <c:v>37</c:v>
                </c:pt>
                <c:pt idx="99">
                  <c:v>45</c:v>
                </c:pt>
                <c:pt idx="100">
                  <c:v>52</c:v>
                </c:pt>
                <c:pt idx="101">
                  <c:v>85</c:v>
                </c:pt>
                <c:pt idx="102">
                  <c:v>86</c:v>
                </c:pt>
                <c:pt idx="103">
                  <c:v>256</c:v>
                </c:pt>
                <c:pt idx="104">
                  <c:v>0</c:v>
                </c:pt>
                <c:pt idx="105">
                  <c:v>31</c:v>
                </c:pt>
                <c:pt idx="106">
                  <c:v>46</c:v>
                </c:pt>
                <c:pt idx="107">
                  <c:v>31</c:v>
                </c:pt>
                <c:pt idx="108">
                  <c:v>11</c:v>
                </c:pt>
                <c:pt idx="109">
                  <c:v>54</c:v>
                </c:pt>
                <c:pt idx="110">
                  <c:v>73</c:v>
                </c:pt>
                <c:pt idx="111">
                  <c:v>73</c:v>
                </c:pt>
                <c:pt idx="112">
                  <c:v>52</c:v>
                </c:pt>
                <c:pt idx="113">
                  <c:v>7</c:v>
                </c:pt>
                <c:pt idx="114">
                  <c:v>91</c:v>
                </c:pt>
                <c:pt idx="115">
                  <c:v>14</c:v>
                </c:pt>
                <c:pt idx="116">
                  <c:v>223</c:v>
                </c:pt>
                <c:pt idx="117">
                  <c:v>7</c:v>
                </c:pt>
                <c:pt idx="118">
                  <c:v>236</c:v>
                </c:pt>
                <c:pt idx="119">
                  <c:v>73</c:v>
                </c:pt>
                <c:pt idx="120">
                  <c:v>320</c:v>
                </c:pt>
                <c:pt idx="121">
                  <c:v>43</c:v>
                </c:pt>
                <c:pt idx="122">
                  <c:v>0</c:v>
                </c:pt>
                <c:pt idx="123">
                  <c:v>47</c:v>
                </c:pt>
                <c:pt idx="124">
                  <c:v>63</c:v>
                </c:pt>
                <c:pt idx="125">
                  <c:v>117</c:v>
                </c:pt>
                <c:pt idx="126">
                  <c:v>2</c:v>
                </c:pt>
                <c:pt idx="127">
                  <c:v>136</c:v>
                </c:pt>
                <c:pt idx="128">
                  <c:v>3</c:v>
                </c:pt>
                <c:pt idx="129">
                  <c:v>19</c:v>
                </c:pt>
                <c:pt idx="130">
                  <c:v>27</c:v>
                </c:pt>
                <c:pt idx="131">
                  <c:v>10</c:v>
                </c:pt>
                <c:pt idx="132">
                  <c:v>165</c:v>
                </c:pt>
                <c:pt idx="133">
                  <c:v>5</c:v>
                </c:pt>
                <c:pt idx="134">
                  <c:v>9</c:v>
                </c:pt>
                <c:pt idx="135">
                  <c:v>72</c:v>
                </c:pt>
                <c:pt idx="136">
                  <c:v>42</c:v>
                </c:pt>
                <c:pt idx="137">
                  <c:v>46</c:v>
                </c:pt>
                <c:pt idx="138">
                  <c:v>15</c:v>
                </c:pt>
                <c:pt idx="139">
                  <c:v>34</c:v>
                </c:pt>
                <c:pt idx="140">
                  <c:v>63</c:v>
                </c:pt>
                <c:pt idx="141">
                  <c:v>10</c:v>
                </c:pt>
                <c:pt idx="142">
                  <c:v>242</c:v>
                </c:pt>
                <c:pt idx="143">
                  <c:v>93</c:v>
                </c:pt>
                <c:pt idx="144">
                  <c:v>78</c:v>
                </c:pt>
                <c:pt idx="145">
                  <c:v>11</c:v>
                </c:pt>
                <c:pt idx="146">
                  <c:v>7</c:v>
                </c:pt>
                <c:pt idx="147">
                  <c:v>41</c:v>
                </c:pt>
                <c:pt idx="148">
                  <c:v>27</c:v>
                </c:pt>
                <c:pt idx="149">
                  <c:v>0</c:v>
                </c:pt>
                <c:pt idx="150">
                  <c:v>13</c:v>
                </c:pt>
                <c:pt idx="151">
                  <c:v>27</c:v>
                </c:pt>
                <c:pt idx="152">
                  <c:v>101</c:v>
                </c:pt>
                <c:pt idx="153">
                  <c:v>23</c:v>
                </c:pt>
                <c:pt idx="154">
                  <c:v>158</c:v>
                </c:pt>
                <c:pt idx="155">
                  <c:v>211</c:v>
                </c:pt>
                <c:pt idx="156">
                  <c:v>162</c:v>
                </c:pt>
                <c:pt idx="157">
                  <c:v>326</c:v>
                </c:pt>
                <c:pt idx="158">
                  <c:v>47</c:v>
                </c:pt>
                <c:pt idx="159">
                  <c:v>35</c:v>
                </c:pt>
                <c:pt idx="160">
                  <c:v>198</c:v>
                </c:pt>
                <c:pt idx="161">
                  <c:v>51</c:v>
                </c:pt>
                <c:pt idx="162">
                  <c:v>17</c:v>
                </c:pt>
                <c:pt idx="163">
                  <c:v>0</c:v>
                </c:pt>
                <c:pt idx="164">
                  <c:v>172</c:v>
                </c:pt>
                <c:pt idx="165">
                  <c:v>76</c:v>
                </c:pt>
                <c:pt idx="166">
                  <c:v>28</c:v>
                </c:pt>
                <c:pt idx="167">
                  <c:v>165</c:v>
                </c:pt>
                <c:pt idx="168">
                  <c:v>227</c:v>
                </c:pt>
                <c:pt idx="169">
                  <c:v>26</c:v>
                </c:pt>
                <c:pt idx="170">
                  <c:v>52</c:v>
                </c:pt>
                <c:pt idx="171">
                  <c:v>0</c:v>
                </c:pt>
                <c:pt idx="172">
                  <c:v>25</c:v>
                </c:pt>
                <c:pt idx="173">
                  <c:v>0</c:v>
                </c:pt>
                <c:pt idx="174">
                  <c:v>43</c:v>
                </c:pt>
                <c:pt idx="175">
                  <c:v>0</c:v>
                </c:pt>
                <c:pt idx="176">
                  <c:v>23</c:v>
                </c:pt>
                <c:pt idx="177">
                  <c:v>22</c:v>
                </c:pt>
                <c:pt idx="178">
                  <c:v>18</c:v>
                </c:pt>
                <c:pt idx="179">
                  <c:v>93</c:v>
                </c:pt>
                <c:pt idx="180">
                  <c:v>11</c:v>
                </c:pt>
                <c:pt idx="181">
                  <c:v>1</c:v>
                </c:pt>
                <c:pt idx="182">
                  <c:v>9</c:v>
                </c:pt>
                <c:pt idx="183">
                  <c:v>49</c:v>
                </c:pt>
                <c:pt idx="184">
                  <c:v>26</c:v>
                </c:pt>
                <c:pt idx="185">
                  <c:v>112</c:v>
                </c:pt>
                <c:pt idx="186">
                  <c:v>42</c:v>
                </c:pt>
                <c:pt idx="187">
                  <c:v>54</c:v>
                </c:pt>
                <c:pt idx="188">
                  <c:v>1</c:v>
                </c:pt>
                <c:pt idx="189">
                  <c:v>58</c:v>
                </c:pt>
                <c:pt idx="190">
                  <c:v>175</c:v>
                </c:pt>
                <c:pt idx="191">
                  <c:v>0</c:v>
                </c:pt>
                <c:pt idx="192">
                  <c:v>0</c:v>
                </c:pt>
                <c:pt idx="193">
                  <c:v>28</c:v>
                </c:pt>
                <c:pt idx="194">
                  <c:v>23</c:v>
                </c:pt>
                <c:pt idx="195">
                  <c:v>95</c:v>
                </c:pt>
                <c:pt idx="196">
                  <c:v>45</c:v>
                </c:pt>
                <c:pt idx="197">
                  <c:v>54</c:v>
                </c:pt>
                <c:pt idx="198">
                  <c:v>48</c:v>
                </c:pt>
                <c:pt idx="199">
                  <c:v>56</c:v>
                </c:pt>
                <c:pt idx="200">
                  <c:v>51</c:v>
                </c:pt>
                <c:pt idx="201">
                  <c:v>0</c:v>
                </c:pt>
                <c:pt idx="202">
                  <c:v>5</c:v>
                </c:pt>
                <c:pt idx="203">
                  <c:v>63</c:v>
                </c:pt>
                <c:pt idx="204">
                  <c:v>45</c:v>
                </c:pt>
                <c:pt idx="205">
                  <c:v>0</c:v>
                </c:pt>
                <c:pt idx="206">
                  <c:v>31</c:v>
                </c:pt>
                <c:pt idx="207">
                  <c:v>225</c:v>
                </c:pt>
                <c:pt idx="208">
                  <c:v>31</c:v>
                </c:pt>
                <c:pt idx="209">
                  <c:v>32</c:v>
                </c:pt>
                <c:pt idx="210">
                  <c:v>31</c:v>
                </c:pt>
                <c:pt idx="211">
                  <c:v>65</c:v>
                </c:pt>
                <c:pt idx="212">
                  <c:v>141</c:v>
                </c:pt>
                <c:pt idx="213">
                  <c:v>97</c:v>
                </c:pt>
                <c:pt idx="214">
                  <c:v>56</c:v>
                </c:pt>
                <c:pt idx="215">
                  <c:v>71</c:v>
                </c:pt>
                <c:pt idx="216">
                  <c:v>44</c:v>
                </c:pt>
                <c:pt idx="217">
                  <c:v>93</c:v>
                </c:pt>
                <c:pt idx="218">
                  <c:v>43</c:v>
                </c:pt>
                <c:pt idx="219">
                  <c:v>38</c:v>
                </c:pt>
                <c:pt idx="220">
                  <c:v>16</c:v>
                </c:pt>
                <c:pt idx="221">
                  <c:v>34</c:v>
                </c:pt>
                <c:pt idx="222">
                  <c:v>162</c:v>
                </c:pt>
                <c:pt idx="223">
                  <c:v>234</c:v>
                </c:pt>
                <c:pt idx="224">
                  <c:v>20</c:v>
                </c:pt>
                <c:pt idx="225">
                  <c:v>6</c:v>
                </c:pt>
                <c:pt idx="226">
                  <c:v>58</c:v>
                </c:pt>
                <c:pt idx="227">
                  <c:v>0</c:v>
                </c:pt>
                <c:pt idx="228">
                  <c:v>34</c:v>
                </c:pt>
                <c:pt idx="229">
                  <c:v>66</c:v>
                </c:pt>
                <c:pt idx="230">
                  <c:v>94</c:v>
                </c:pt>
                <c:pt idx="231">
                  <c:v>13</c:v>
                </c:pt>
                <c:pt idx="232">
                  <c:v>12</c:v>
                </c:pt>
                <c:pt idx="233">
                  <c:v>193</c:v>
                </c:pt>
                <c:pt idx="234">
                  <c:v>50</c:v>
                </c:pt>
                <c:pt idx="235">
                  <c:v>35</c:v>
                </c:pt>
                <c:pt idx="236">
                  <c:v>16</c:v>
                </c:pt>
                <c:pt idx="237">
                  <c:v>26</c:v>
                </c:pt>
                <c:pt idx="238">
                  <c:v>143</c:v>
                </c:pt>
                <c:pt idx="239">
                  <c:v>1</c:v>
                </c:pt>
                <c:pt idx="240">
                  <c:v>26</c:v>
                </c:pt>
                <c:pt idx="241">
                  <c:v>67</c:v>
                </c:pt>
                <c:pt idx="242">
                  <c:v>143</c:v>
                </c:pt>
                <c:pt idx="243">
                  <c:v>0</c:v>
                </c:pt>
                <c:pt idx="244">
                  <c:v>77</c:v>
                </c:pt>
                <c:pt idx="245">
                  <c:v>2</c:v>
                </c:pt>
                <c:pt idx="246">
                  <c:v>49</c:v>
                </c:pt>
                <c:pt idx="247">
                  <c:v>76</c:v>
                </c:pt>
                <c:pt idx="248">
                  <c:v>6</c:v>
                </c:pt>
                <c:pt idx="249">
                  <c:v>16</c:v>
                </c:pt>
                <c:pt idx="250">
                  <c:v>60</c:v>
                </c:pt>
                <c:pt idx="251">
                  <c:v>49</c:v>
                </c:pt>
                <c:pt idx="252">
                  <c:v>78</c:v>
                </c:pt>
                <c:pt idx="253">
                  <c:v>36</c:v>
                </c:pt>
                <c:pt idx="254">
                  <c:v>15</c:v>
                </c:pt>
                <c:pt idx="255">
                  <c:v>325</c:v>
                </c:pt>
                <c:pt idx="256">
                  <c:v>90</c:v>
                </c:pt>
                <c:pt idx="257">
                  <c:v>8</c:v>
                </c:pt>
                <c:pt idx="258">
                  <c:v>97</c:v>
                </c:pt>
                <c:pt idx="259">
                  <c:v>16</c:v>
                </c:pt>
                <c:pt idx="260">
                  <c:v>39</c:v>
                </c:pt>
                <c:pt idx="261">
                  <c:v>206</c:v>
                </c:pt>
                <c:pt idx="262">
                  <c:v>71</c:v>
                </c:pt>
                <c:pt idx="263">
                  <c:v>31</c:v>
                </c:pt>
                <c:pt idx="264">
                  <c:v>165</c:v>
                </c:pt>
                <c:pt idx="265">
                  <c:v>13</c:v>
                </c:pt>
                <c:pt idx="266">
                  <c:v>73</c:v>
                </c:pt>
                <c:pt idx="267">
                  <c:v>26</c:v>
                </c:pt>
                <c:pt idx="268">
                  <c:v>58</c:v>
                </c:pt>
                <c:pt idx="269">
                  <c:v>82</c:v>
                </c:pt>
                <c:pt idx="270">
                  <c:v>19</c:v>
                </c:pt>
                <c:pt idx="271">
                  <c:v>300</c:v>
                </c:pt>
                <c:pt idx="272">
                  <c:v>32</c:v>
                </c:pt>
                <c:pt idx="273">
                  <c:v>4</c:v>
                </c:pt>
                <c:pt idx="274">
                  <c:v>2</c:v>
                </c:pt>
                <c:pt idx="275">
                  <c:v>43</c:v>
                </c:pt>
                <c:pt idx="276">
                  <c:v>85</c:v>
                </c:pt>
                <c:pt idx="277">
                  <c:v>57</c:v>
                </c:pt>
                <c:pt idx="278">
                  <c:v>19</c:v>
                </c:pt>
                <c:pt idx="279">
                  <c:v>4</c:v>
                </c:pt>
                <c:pt idx="280">
                  <c:v>104</c:v>
                </c:pt>
                <c:pt idx="281">
                  <c:v>126</c:v>
                </c:pt>
                <c:pt idx="282">
                  <c:v>34</c:v>
                </c:pt>
                <c:pt idx="283">
                  <c:v>158</c:v>
                </c:pt>
                <c:pt idx="284">
                  <c:v>18</c:v>
                </c:pt>
                <c:pt idx="285">
                  <c:v>9</c:v>
                </c:pt>
                <c:pt idx="286">
                  <c:v>101</c:v>
                </c:pt>
                <c:pt idx="287">
                  <c:v>6</c:v>
                </c:pt>
                <c:pt idx="288">
                  <c:v>190</c:v>
                </c:pt>
                <c:pt idx="289">
                  <c:v>40</c:v>
                </c:pt>
                <c:pt idx="290">
                  <c:v>22</c:v>
                </c:pt>
                <c:pt idx="291">
                  <c:v>117</c:v>
                </c:pt>
                <c:pt idx="292">
                  <c:v>14</c:v>
                </c:pt>
                <c:pt idx="293">
                  <c:v>22</c:v>
                </c:pt>
                <c:pt idx="294">
                  <c:v>85</c:v>
                </c:pt>
                <c:pt idx="295">
                  <c:v>622</c:v>
                </c:pt>
                <c:pt idx="296">
                  <c:v>55</c:v>
                </c:pt>
                <c:pt idx="297">
                  <c:v>52</c:v>
                </c:pt>
                <c:pt idx="298">
                  <c:v>30</c:v>
                </c:pt>
                <c:pt idx="299">
                  <c:v>29</c:v>
                </c:pt>
                <c:pt idx="300">
                  <c:v>104</c:v>
                </c:pt>
                <c:pt idx="301">
                  <c:v>12</c:v>
                </c:pt>
                <c:pt idx="302">
                  <c:v>0</c:v>
                </c:pt>
                <c:pt idx="303">
                  <c:v>14</c:v>
                </c:pt>
                <c:pt idx="304">
                  <c:v>47</c:v>
                </c:pt>
                <c:pt idx="305">
                  <c:v>0</c:v>
                </c:pt>
                <c:pt idx="306">
                  <c:v>29</c:v>
                </c:pt>
                <c:pt idx="307">
                  <c:v>89</c:v>
                </c:pt>
                <c:pt idx="308">
                  <c:v>107</c:v>
                </c:pt>
                <c:pt idx="309">
                  <c:v>47</c:v>
                </c:pt>
                <c:pt idx="310">
                  <c:v>13</c:v>
                </c:pt>
                <c:pt idx="311">
                  <c:v>54</c:v>
                </c:pt>
                <c:pt idx="312">
                  <c:v>2</c:v>
                </c:pt>
                <c:pt idx="313">
                  <c:v>12</c:v>
                </c:pt>
                <c:pt idx="314">
                  <c:v>28</c:v>
                </c:pt>
                <c:pt idx="315">
                  <c:v>73</c:v>
                </c:pt>
                <c:pt idx="316">
                  <c:v>26</c:v>
                </c:pt>
                <c:pt idx="317">
                  <c:v>90</c:v>
                </c:pt>
                <c:pt idx="318">
                  <c:v>67</c:v>
                </c:pt>
                <c:pt idx="319">
                  <c:v>33</c:v>
                </c:pt>
                <c:pt idx="320">
                  <c:v>237</c:v>
                </c:pt>
                <c:pt idx="321">
                  <c:v>72</c:v>
                </c:pt>
                <c:pt idx="322">
                  <c:v>19</c:v>
                </c:pt>
                <c:pt idx="323">
                  <c:v>6</c:v>
                </c:pt>
                <c:pt idx="324">
                  <c:v>45</c:v>
                </c:pt>
                <c:pt idx="325">
                  <c:v>23</c:v>
                </c:pt>
                <c:pt idx="326">
                  <c:v>38</c:v>
                </c:pt>
                <c:pt idx="327">
                  <c:v>163</c:v>
                </c:pt>
                <c:pt idx="328">
                  <c:v>69</c:v>
                </c:pt>
                <c:pt idx="329">
                  <c:v>66</c:v>
                </c:pt>
                <c:pt idx="330">
                  <c:v>13</c:v>
                </c:pt>
                <c:pt idx="331">
                  <c:v>13</c:v>
                </c:pt>
                <c:pt idx="332">
                  <c:v>59</c:v>
                </c:pt>
                <c:pt idx="333">
                  <c:v>19</c:v>
                </c:pt>
                <c:pt idx="334">
                  <c:v>228</c:v>
                </c:pt>
                <c:pt idx="335">
                  <c:v>27</c:v>
                </c:pt>
                <c:pt idx="336">
                  <c:v>1</c:v>
                </c:pt>
                <c:pt idx="337">
                  <c:v>57</c:v>
                </c:pt>
                <c:pt idx="338">
                  <c:v>41</c:v>
                </c:pt>
                <c:pt idx="339">
                  <c:v>27</c:v>
                </c:pt>
                <c:pt idx="340">
                  <c:v>112</c:v>
                </c:pt>
                <c:pt idx="341">
                  <c:v>61</c:v>
                </c:pt>
                <c:pt idx="342">
                  <c:v>57</c:v>
                </c:pt>
                <c:pt idx="343">
                  <c:v>186</c:v>
                </c:pt>
                <c:pt idx="344">
                  <c:v>41</c:v>
                </c:pt>
                <c:pt idx="345">
                  <c:v>27</c:v>
                </c:pt>
                <c:pt idx="346">
                  <c:v>30</c:v>
                </c:pt>
                <c:pt idx="347">
                  <c:v>11</c:v>
                </c:pt>
                <c:pt idx="348">
                  <c:v>36</c:v>
                </c:pt>
                <c:pt idx="349">
                  <c:v>89</c:v>
                </c:pt>
                <c:pt idx="350">
                  <c:v>98</c:v>
                </c:pt>
                <c:pt idx="351">
                  <c:v>74</c:v>
                </c:pt>
                <c:pt idx="352">
                  <c:v>28</c:v>
                </c:pt>
                <c:pt idx="353">
                  <c:v>37</c:v>
                </c:pt>
                <c:pt idx="354">
                  <c:v>19</c:v>
                </c:pt>
                <c:pt idx="355">
                  <c:v>24</c:v>
                </c:pt>
                <c:pt idx="356">
                  <c:v>18</c:v>
                </c:pt>
                <c:pt idx="357">
                  <c:v>102</c:v>
                </c:pt>
                <c:pt idx="358">
                  <c:v>20</c:v>
                </c:pt>
                <c:pt idx="359">
                  <c:v>84</c:v>
                </c:pt>
                <c:pt idx="360">
                  <c:v>72</c:v>
                </c:pt>
                <c:pt idx="361">
                  <c:v>9</c:v>
                </c:pt>
                <c:pt idx="362">
                  <c:v>99</c:v>
                </c:pt>
                <c:pt idx="363">
                  <c:v>53</c:v>
                </c:pt>
                <c:pt idx="364">
                  <c:v>30</c:v>
                </c:pt>
                <c:pt idx="365">
                  <c:v>72</c:v>
                </c:pt>
                <c:pt idx="366">
                  <c:v>23</c:v>
                </c:pt>
                <c:pt idx="367">
                  <c:v>21</c:v>
                </c:pt>
                <c:pt idx="368">
                  <c:v>6</c:v>
                </c:pt>
                <c:pt idx="369">
                  <c:v>43</c:v>
                </c:pt>
                <c:pt idx="370">
                  <c:v>43</c:v>
                </c:pt>
                <c:pt idx="371">
                  <c:v>10</c:v>
                </c:pt>
                <c:pt idx="372">
                  <c:v>136</c:v>
                </c:pt>
                <c:pt idx="373">
                  <c:v>42</c:v>
                </c:pt>
                <c:pt idx="374">
                  <c:v>23</c:v>
                </c:pt>
                <c:pt idx="375">
                  <c:v>208</c:v>
                </c:pt>
                <c:pt idx="376">
                  <c:v>6</c:v>
                </c:pt>
                <c:pt idx="377">
                  <c:v>20</c:v>
                </c:pt>
                <c:pt idx="378">
                  <c:v>44</c:v>
                </c:pt>
                <c:pt idx="379">
                  <c:v>5</c:v>
                </c:pt>
                <c:pt idx="380">
                  <c:v>28</c:v>
                </c:pt>
                <c:pt idx="381">
                  <c:v>8</c:v>
                </c:pt>
                <c:pt idx="382">
                  <c:v>31</c:v>
                </c:pt>
                <c:pt idx="383">
                  <c:v>1</c:v>
                </c:pt>
                <c:pt idx="384">
                  <c:v>10</c:v>
                </c:pt>
                <c:pt idx="385">
                  <c:v>296</c:v>
                </c:pt>
                <c:pt idx="386">
                  <c:v>1</c:v>
                </c:pt>
                <c:pt idx="387">
                  <c:v>131</c:v>
                </c:pt>
                <c:pt idx="388">
                  <c:v>77</c:v>
                </c:pt>
                <c:pt idx="389">
                  <c:v>91</c:v>
                </c:pt>
                <c:pt idx="390">
                  <c:v>28</c:v>
                </c:pt>
                <c:pt idx="391">
                  <c:v>19</c:v>
                </c:pt>
                <c:pt idx="392">
                  <c:v>49</c:v>
                </c:pt>
                <c:pt idx="393">
                  <c:v>4</c:v>
                </c:pt>
                <c:pt idx="394">
                  <c:v>13</c:v>
                </c:pt>
                <c:pt idx="395">
                  <c:v>38</c:v>
                </c:pt>
                <c:pt idx="396">
                  <c:v>357</c:v>
                </c:pt>
                <c:pt idx="397">
                  <c:v>78</c:v>
                </c:pt>
                <c:pt idx="398">
                  <c:v>55</c:v>
                </c:pt>
                <c:pt idx="399">
                  <c:v>16</c:v>
                </c:pt>
                <c:pt idx="400">
                  <c:v>24</c:v>
                </c:pt>
                <c:pt idx="401">
                  <c:v>24</c:v>
                </c:pt>
                <c:pt idx="402">
                  <c:v>44</c:v>
                </c:pt>
                <c:pt idx="403">
                  <c:v>49</c:v>
                </c:pt>
                <c:pt idx="404">
                  <c:v>34</c:v>
                </c:pt>
                <c:pt idx="405">
                  <c:v>26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522432"/>
        <c:axId val="139523968"/>
      </c:barChart>
      <c:lineChart>
        <c:grouping val="standard"/>
        <c:varyColors val="0"/>
        <c:ser>
          <c:idx val="2"/>
          <c:order val="2"/>
          <c:tx>
            <c:strRef>
              <c:f>INC!$D$77:$D$78</c:f>
              <c:strCache>
                <c:ptCount val="1"/>
                <c:pt idx="0">
                  <c:v> % INC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INC!$A$79:$A$491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INC!$D$79:$D$491</c:f>
              <c:numCache>
                <c:formatCode>0%</c:formatCode>
                <c:ptCount val="412"/>
                <c:pt idx="0">
                  <c:v>0.24166666666666667</c:v>
                </c:pt>
                <c:pt idx="1">
                  <c:v>0.29585798816568049</c:v>
                </c:pt>
                <c:pt idx="2">
                  <c:v>0.41891891891891891</c:v>
                </c:pt>
                <c:pt idx="3">
                  <c:v>0.34230194319880419</c:v>
                </c:pt>
                <c:pt idx="4">
                  <c:v>0.32323232323232326</c:v>
                </c:pt>
                <c:pt idx="5">
                  <c:v>0.1111111111111111</c:v>
                </c:pt>
                <c:pt idx="6">
                  <c:v>0.4</c:v>
                </c:pt>
                <c:pt idx="7">
                  <c:v>0.47325102880658437</c:v>
                </c:pt>
                <c:pt idx="8">
                  <c:v>0.47499999999999998</c:v>
                </c:pt>
                <c:pt idx="9">
                  <c:v>0.79338842975206614</c:v>
                </c:pt>
                <c:pt idx="10">
                  <c:v>0.47916666666666669</c:v>
                </c:pt>
                <c:pt idx="11">
                  <c:v>8.2191780821917804E-2</c:v>
                </c:pt>
                <c:pt idx="12">
                  <c:v>0.31447963800904977</c:v>
                </c:pt>
                <c:pt idx="13">
                  <c:v>0.4</c:v>
                </c:pt>
                <c:pt idx="14">
                  <c:v>0.16697247706422019</c:v>
                </c:pt>
                <c:pt idx="15">
                  <c:v>2.7027027027027029E-2</c:v>
                </c:pt>
                <c:pt idx="16">
                  <c:v>0.31746031746031744</c:v>
                </c:pt>
                <c:pt idx="17">
                  <c:v>0.3247863247863248</c:v>
                </c:pt>
                <c:pt idx="18">
                  <c:v>0.21052631578947367</c:v>
                </c:pt>
                <c:pt idx="19">
                  <c:v>0.45833333333333331</c:v>
                </c:pt>
                <c:pt idx="20">
                  <c:v>0</c:v>
                </c:pt>
                <c:pt idx="21">
                  <c:v>1.3095238095238095</c:v>
                </c:pt>
                <c:pt idx="22">
                  <c:v>0.17180616740088106</c:v>
                </c:pt>
                <c:pt idx="23">
                  <c:v>0.44680851063829785</c:v>
                </c:pt>
                <c:pt idx="24">
                  <c:v>0.29617834394904458</c:v>
                </c:pt>
                <c:pt idx="25">
                  <c:v>0.27741935483870966</c:v>
                </c:pt>
                <c:pt idx="26">
                  <c:v>0.33653846153846156</c:v>
                </c:pt>
                <c:pt idx="27">
                  <c:v>0.828125</c:v>
                </c:pt>
                <c:pt idx="28">
                  <c:v>0.32163742690058478</c:v>
                </c:pt>
                <c:pt idx="29">
                  <c:v>0.40236686390532544</c:v>
                </c:pt>
                <c:pt idx="30">
                  <c:v>0.18120805369127516</c:v>
                </c:pt>
                <c:pt idx="31">
                  <c:v>0.562962962962963</c:v>
                </c:pt>
                <c:pt idx="32">
                  <c:v>0</c:v>
                </c:pt>
                <c:pt idx="33">
                  <c:v>0.15121951219512195</c:v>
                </c:pt>
                <c:pt idx="34">
                  <c:v>0.76</c:v>
                </c:pt>
                <c:pt idx="35">
                  <c:v>0.29395790902919211</c:v>
                </c:pt>
                <c:pt idx="36">
                  <c:v>0.80952380952380953</c:v>
                </c:pt>
                <c:pt idx="37">
                  <c:v>0</c:v>
                </c:pt>
                <c:pt idx="38">
                  <c:v>0.19117647058823528</c:v>
                </c:pt>
                <c:pt idx="39">
                  <c:v>0.31818181818181818</c:v>
                </c:pt>
                <c:pt idx="40">
                  <c:v>6.097560975609756E-2</c:v>
                </c:pt>
                <c:pt idx="41">
                  <c:v>0.25149700598802394</c:v>
                </c:pt>
                <c:pt idx="42">
                  <c:v>0.11009174311926606</c:v>
                </c:pt>
                <c:pt idx="43">
                  <c:v>0.49375000000000002</c:v>
                </c:pt>
                <c:pt idx="44">
                  <c:v>0.63793103448275867</c:v>
                </c:pt>
                <c:pt idx="45">
                  <c:v>1.1914893617021276</c:v>
                </c:pt>
                <c:pt idx="46">
                  <c:v>3.8461538461538464E-2</c:v>
                </c:pt>
                <c:pt idx="47">
                  <c:v>9.7744360902255634E-2</c:v>
                </c:pt>
                <c:pt idx="48">
                  <c:v>7.6923076923076927E-3</c:v>
                </c:pt>
                <c:pt idx="49">
                  <c:v>0.82300884955752207</c:v>
                </c:pt>
                <c:pt idx="50">
                  <c:v>0.22698268003646307</c:v>
                </c:pt>
                <c:pt idx="51">
                  <c:v>0.45238095238095238</c:v>
                </c:pt>
                <c:pt idx="52">
                  <c:v>9.6153846153846159E-2</c:v>
                </c:pt>
                <c:pt idx="53">
                  <c:v>0.72538860103626945</c:v>
                </c:pt>
                <c:pt idx="54">
                  <c:v>0.1751412429378531</c:v>
                </c:pt>
                <c:pt idx="55">
                  <c:v>0.25870646766169153</c:v>
                </c:pt>
                <c:pt idx="56">
                  <c:v>5.5865921787709494E-2</c:v>
                </c:pt>
                <c:pt idx="57">
                  <c:v>0.83809523809523812</c:v>
                </c:pt>
                <c:pt idx="58">
                  <c:v>6.25E-2</c:v>
                </c:pt>
                <c:pt idx="59">
                  <c:v>0</c:v>
                </c:pt>
                <c:pt idx="60">
                  <c:v>0.20262390670553937</c:v>
                </c:pt>
                <c:pt idx="61">
                  <c:v>0.34285714285714286</c:v>
                </c:pt>
                <c:pt idx="62">
                  <c:v>0.35915492957746481</c:v>
                </c:pt>
                <c:pt idx="63">
                  <c:v>0.92500000000000004</c:v>
                </c:pt>
                <c:pt idx="64">
                  <c:v>1.203125</c:v>
                </c:pt>
                <c:pt idx="65">
                  <c:v>0.14746543778801843</c:v>
                </c:pt>
                <c:pt idx="66">
                  <c:v>0.14522821576763487</c:v>
                </c:pt>
                <c:pt idx="67">
                  <c:v>0.51396648044692739</c:v>
                </c:pt>
                <c:pt idx="68">
                  <c:v>3.6885245901639344E-2</c:v>
                </c:pt>
                <c:pt idx="69">
                  <c:v>1.4230769230769231</c:v>
                </c:pt>
                <c:pt idx="70">
                  <c:v>0.52830188679245282</c:v>
                </c:pt>
                <c:pt idx="71">
                  <c:v>0.31137724550898205</c:v>
                </c:pt>
                <c:pt idx="72">
                  <c:v>0.6333333333333333</c:v>
                </c:pt>
                <c:pt idx="73">
                  <c:v>0.1717032967032967</c:v>
                </c:pt>
                <c:pt idx="74">
                  <c:v>0.4</c:v>
                </c:pt>
                <c:pt idx="75">
                  <c:v>0.13698630136986301</c:v>
                </c:pt>
                <c:pt idx="76">
                  <c:v>0.296875</c:v>
                </c:pt>
                <c:pt idx="77">
                  <c:v>0.11025641025641025</c:v>
                </c:pt>
                <c:pt idx="78">
                  <c:v>0.30314960629921262</c:v>
                </c:pt>
                <c:pt idx="79">
                  <c:v>1.8333333333333333</c:v>
                </c:pt>
                <c:pt idx="80">
                  <c:v>0.88888888888888884</c:v>
                </c:pt>
                <c:pt idx="81">
                  <c:v>0.12941176470588237</c:v>
                </c:pt>
                <c:pt idx="82">
                  <c:v>0.4</c:v>
                </c:pt>
                <c:pt idx="83">
                  <c:v>0.3559322033898305</c:v>
                </c:pt>
                <c:pt idx="84">
                  <c:v>0.43912175648702595</c:v>
                </c:pt>
                <c:pt idx="85">
                  <c:v>0.38095238095238093</c:v>
                </c:pt>
                <c:pt idx="86">
                  <c:v>0.63235294117647056</c:v>
                </c:pt>
                <c:pt idx="87">
                  <c:v>0.66666666666666663</c:v>
                </c:pt>
                <c:pt idx="88">
                  <c:v>1</c:v>
                </c:pt>
                <c:pt idx="89">
                  <c:v>0.16740088105726872</c:v>
                </c:pt>
                <c:pt idx="90">
                  <c:v>0.14285714285714285</c:v>
                </c:pt>
                <c:pt idx="91">
                  <c:v>0.19948186528497408</c:v>
                </c:pt>
                <c:pt idx="92">
                  <c:v>0.68664850136239786</c:v>
                </c:pt>
                <c:pt idx="93">
                  <c:v>0.10344827586206896</c:v>
                </c:pt>
                <c:pt idx="94">
                  <c:v>0.92028985507246375</c:v>
                </c:pt>
                <c:pt idx="95">
                  <c:v>0.17894736842105263</c:v>
                </c:pt>
                <c:pt idx="96">
                  <c:v>0.25140712945590993</c:v>
                </c:pt>
                <c:pt idx="97">
                  <c:v>0.47272727272727272</c:v>
                </c:pt>
                <c:pt idx="98">
                  <c:v>0.26618705035971224</c:v>
                </c:pt>
                <c:pt idx="99">
                  <c:v>0.24324324324324326</c:v>
                </c:pt>
                <c:pt idx="100">
                  <c:v>0.89655172413793105</c:v>
                </c:pt>
                <c:pt idx="101">
                  <c:v>0.12839879154078551</c:v>
                </c:pt>
                <c:pt idx="102">
                  <c:v>0.14075286415711949</c:v>
                </c:pt>
                <c:pt idx="103">
                  <c:v>0.14553723706651506</c:v>
                </c:pt>
                <c:pt idx="104">
                  <c:v>0</c:v>
                </c:pt>
                <c:pt idx="105">
                  <c:v>0.24603174603174602</c:v>
                </c:pt>
                <c:pt idx="106">
                  <c:v>0.28749999999999998</c:v>
                </c:pt>
                <c:pt idx="107">
                  <c:v>0.125</c:v>
                </c:pt>
                <c:pt idx="108">
                  <c:v>0.1864406779661017</c:v>
                </c:pt>
                <c:pt idx="109">
                  <c:v>1.8620689655172413</c:v>
                </c:pt>
                <c:pt idx="110">
                  <c:v>0.62393162393162394</c:v>
                </c:pt>
                <c:pt idx="111">
                  <c:v>1.8717948717948718</c:v>
                </c:pt>
                <c:pt idx="112">
                  <c:v>0.5842696629213483</c:v>
                </c:pt>
                <c:pt idx="113">
                  <c:v>0.13207547169811321</c:v>
                </c:pt>
                <c:pt idx="114">
                  <c:v>0.30434782608695654</c:v>
                </c:pt>
                <c:pt idx="115">
                  <c:v>0.28000000000000003</c:v>
                </c:pt>
                <c:pt idx="116">
                  <c:v>0.42638623326959846</c:v>
                </c:pt>
                <c:pt idx="117">
                  <c:v>0.109375</c:v>
                </c:pt>
                <c:pt idx="118">
                  <c:v>0.26251390433815353</c:v>
                </c:pt>
                <c:pt idx="119">
                  <c:v>0.54477611940298509</c:v>
                </c:pt>
                <c:pt idx="120">
                  <c:v>0.88642659279778391</c:v>
                </c:pt>
                <c:pt idx="121">
                  <c:v>0.13069908814589665</c:v>
                </c:pt>
                <c:pt idx="122">
                  <c:v>0</c:v>
                </c:pt>
                <c:pt idx="123">
                  <c:v>7.1428571428571425E-2</c:v>
                </c:pt>
                <c:pt idx="124">
                  <c:v>0.94029850746268662</c:v>
                </c:pt>
                <c:pt idx="125">
                  <c:v>0.3</c:v>
                </c:pt>
                <c:pt idx="126">
                  <c:v>4.3478260869565216E-2</c:v>
                </c:pt>
                <c:pt idx="127">
                  <c:v>0.83950617283950613</c:v>
                </c:pt>
                <c:pt idx="128">
                  <c:v>4.1666666666666664E-2</c:v>
                </c:pt>
                <c:pt idx="129">
                  <c:v>8.755760368663594E-2</c:v>
                </c:pt>
                <c:pt idx="130">
                  <c:v>0.18493150684931506</c:v>
                </c:pt>
                <c:pt idx="131">
                  <c:v>1.1111111111111112</c:v>
                </c:pt>
                <c:pt idx="132">
                  <c:v>0.322265625</c:v>
                </c:pt>
                <c:pt idx="133">
                  <c:v>7.575757575757576E-2</c:v>
                </c:pt>
                <c:pt idx="134">
                  <c:v>0.5625</c:v>
                </c:pt>
                <c:pt idx="135">
                  <c:v>0.11320754716981132</c:v>
                </c:pt>
                <c:pt idx="136">
                  <c:v>0.76363636363636367</c:v>
                </c:pt>
                <c:pt idx="137">
                  <c:v>0.16911764705882354</c:v>
                </c:pt>
                <c:pt idx="138">
                  <c:v>8.1967213114754092E-2</c:v>
                </c:pt>
                <c:pt idx="139">
                  <c:v>2.4285714285714284</c:v>
                </c:pt>
                <c:pt idx="140">
                  <c:v>0.81818181818181823</c:v>
                </c:pt>
                <c:pt idx="141">
                  <c:v>0.19230769230769232</c:v>
                </c:pt>
                <c:pt idx="142">
                  <c:v>0.60049627791563276</c:v>
                </c:pt>
                <c:pt idx="143">
                  <c:v>0.46500000000000002</c:v>
                </c:pt>
                <c:pt idx="144">
                  <c:v>0.96296296296296291</c:v>
                </c:pt>
                <c:pt idx="145">
                  <c:v>0.40740740740740738</c:v>
                </c:pt>
                <c:pt idx="146">
                  <c:v>0</c:v>
                </c:pt>
                <c:pt idx="147">
                  <c:v>1.0249999999999999</c:v>
                </c:pt>
                <c:pt idx="148">
                  <c:v>0.108</c:v>
                </c:pt>
                <c:pt idx="149">
                  <c:v>0</c:v>
                </c:pt>
                <c:pt idx="150">
                  <c:v>1.1818181818181819</c:v>
                </c:pt>
                <c:pt idx="151">
                  <c:v>0.25714285714285712</c:v>
                </c:pt>
                <c:pt idx="152">
                  <c:v>0.73188405797101452</c:v>
                </c:pt>
                <c:pt idx="153">
                  <c:v>0.29487179487179488</c:v>
                </c:pt>
                <c:pt idx="154">
                  <c:v>0.31726907630522089</c:v>
                </c:pt>
                <c:pt idx="155">
                  <c:v>0.69867549668874174</c:v>
                </c:pt>
                <c:pt idx="156">
                  <c:v>0.30280373831775703</c:v>
                </c:pt>
                <c:pt idx="157">
                  <c:v>0.38128654970760234</c:v>
                </c:pt>
                <c:pt idx="158">
                  <c:v>0.47</c:v>
                </c:pt>
                <c:pt idx="159">
                  <c:v>0.25362318840579712</c:v>
                </c:pt>
                <c:pt idx="160">
                  <c:v>0.41336116910229648</c:v>
                </c:pt>
                <c:pt idx="161">
                  <c:v>1.5454545454545454</c:v>
                </c:pt>
                <c:pt idx="162">
                  <c:v>8.45771144278607E-2</c:v>
                </c:pt>
                <c:pt idx="163">
                  <c:v>0</c:v>
                </c:pt>
                <c:pt idx="164">
                  <c:v>0.25633383010432192</c:v>
                </c:pt>
                <c:pt idx="165">
                  <c:v>0.43181818181818182</c:v>
                </c:pt>
                <c:pt idx="166">
                  <c:v>0.52830188679245282</c:v>
                </c:pt>
                <c:pt idx="167">
                  <c:v>0.53745928338762217</c:v>
                </c:pt>
                <c:pt idx="168">
                  <c:v>0.33779761904761907</c:v>
                </c:pt>
                <c:pt idx="169">
                  <c:v>4.5296167247386762E-2</c:v>
                </c:pt>
                <c:pt idx="170">
                  <c:v>0.30057803468208094</c:v>
                </c:pt>
                <c:pt idx="171">
                  <c:v>0</c:v>
                </c:pt>
                <c:pt idx="172">
                  <c:v>0.22522522522522523</c:v>
                </c:pt>
                <c:pt idx="173">
                  <c:v>0</c:v>
                </c:pt>
                <c:pt idx="174">
                  <c:v>1.1944444444444444</c:v>
                </c:pt>
                <c:pt idx="175">
                  <c:v>0</c:v>
                </c:pt>
                <c:pt idx="176">
                  <c:v>0.88461538461538458</c:v>
                </c:pt>
                <c:pt idx="177">
                  <c:v>0.21568627450980393</c:v>
                </c:pt>
                <c:pt idx="178">
                  <c:v>0.18947368421052632</c:v>
                </c:pt>
                <c:pt idx="179">
                  <c:v>0.39914163090128757</c:v>
                </c:pt>
                <c:pt idx="180">
                  <c:v>0</c:v>
                </c:pt>
                <c:pt idx="181">
                  <c:v>2.4390243902439025E-2</c:v>
                </c:pt>
                <c:pt idx="182">
                  <c:v>4.9180327868852458E-2</c:v>
                </c:pt>
                <c:pt idx="183">
                  <c:v>0.46666666666666667</c:v>
                </c:pt>
                <c:pt idx="184">
                  <c:v>0.13131313131313133</c:v>
                </c:pt>
                <c:pt idx="185">
                  <c:v>0.21092278719397364</c:v>
                </c:pt>
                <c:pt idx="186">
                  <c:v>0.27450980392156865</c:v>
                </c:pt>
                <c:pt idx="187">
                  <c:v>0.39416058394160586</c:v>
                </c:pt>
                <c:pt idx="188">
                  <c:v>4.1666666666666664E-2</c:v>
                </c:pt>
                <c:pt idx="189">
                  <c:v>0.38926174496644295</c:v>
                </c:pt>
                <c:pt idx="190">
                  <c:v>2.3026315789473686</c:v>
                </c:pt>
                <c:pt idx="191">
                  <c:v>0</c:v>
                </c:pt>
                <c:pt idx="192">
                  <c:v>0</c:v>
                </c:pt>
                <c:pt idx="193">
                  <c:v>0.32183908045977011</c:v>
                </c:pt>
                <c:pt idx="194">
                  <c:v>0.14838709677419354</c:v>
                </c:pt>
                <c:pt idx="195">
                  <c:v>0.78512396694214881</c:v>
                </c:pt>
                <c:pt idx="196">
                  <c:v>0.38461538461538464</c:v>
                </c:pt>
                <c:pt idx="197">
                  <c:v>0.21862348178137653</c:v>
                </c:pt>
                <c:pt idx="198">
                  <c:v>0.71641791044776115</c:v>
                </c:pt>
                <c:pt idx="199">
                  <c:v>0.3971631205673759</c:v>
                </c:pt>
                <c:pt idx="200">
                  <c:v>0.33774834437086093</c:v>
                </c:pt>
                <c:pt idx="201">
                  <c:v>0</c:v>
                </c:pt>
                <c:pt idx="202">
                  <c:v>0.1111111111111111</c:v>
                </c:pt>
                <c:pt idx="203">
                  <c:v>0.54782608695652169</c:v>
                </c:pt>
                <c:pt idx="204">
                  <c:v>0.57692307692307687</c:v>
                </c:pt>
                <c:pt idx="205">
                  <c:v>0</c:v>
                </c:pt>
                <c:pt idx="206">
                  <c:v>0.42465753424657532</c:v>
                </c:pt>
                <c:pt idx="207">
                  <c:v>0.27206771463119711</c:v>
                </c:pt>
                <c:pt idx="208">
                  <c:v>0.31632653061224492</c:v>
                </c:pt>
                <c:pt idx="209">
                  <c:v>0.1797752808988764</c:v>
                </c:pt>
                <c:pt idx="210">
                  <c:v>0.33695652173913043</c:v>
                </c:pt>
                <c:pt idx="211">
                  <c:v>0.34031413612565448</c:v>
                </c:pt>
                <c:pt idx="212">
                  <c:v>0.44904458598726116</c:v>
                </c:pt>
                <c:pt idx="213">
                  <c:v>0.4127659574468085</c:v>
                </c:pt>
                <c:pt idx="214">
                  <c:v>0.18666666666666668</c:v>
                </c:pt>
                <c:pt idx="215">
                  <c:v>0.15502183406113537</c:v>
                </c:pt>
                <c:pt idx="216">
                  <c:v>0.4</c:v>
                </c:pt>
                <c:pt idx="217">
                  <c:v>0.64137931034482754</c:v>
                </c:pt>
                <c:pt idx="218">
                  <c:v>0.84313725490196079</c:v>
                </c:pt>
                <c:pt idx="219">
                  <c:v>0.42696629213483145</c:v>
                </c:pt>
                <c:pt idx="220">
                  <c:v>3.8554216867469883E-2</c:v>
                </c:pt>
                <c:pt idx="221">
                  <c:v>0.31775700934579437</c:v>
                </c:pt>
                <c:pt idx="222">
                  <c:v>0.66393442622950816</c:v>
                </c:pt>
                <c:pt idx="223">
                  <c:v>0.25352112676056338</c:v>
                </c:pt>
                <c:pt idx="224">
                  <c:v>8.3333333333333329E-2</c:v>
                </c:pt>
                <c:pt idx="225">
                  <c:v>0.33333333333333331</c:v>
                </c:pt>
                <c:pt idx="226">
                  <c:v>0.14215686274509803</c:v>
                </c:pt>
                <c:pt idx="227">
                  <c:v>0</c:v>
                </c:pt>
                <c:pt idx="228">
                  <c:v>0.35416666666666669</c:v>
                </c:pt>
                <c:pt idx="229">
                  <c:v>0.21710526315789475</c:v>
                </c:pt>
                <c:pt idx="230">
                  <c:v>0.55621301775147924</c:v>
                </c:pt>
                <c:pt idx="231">
                  <c:v>0.48148148148148145</c:v>
                </c:pt>
                <c:pt idx="232">
                  <c:v>0.66666666666666663</c:v>
                </c:pt>
                <c:pt idx="233">
                  <c:v>0.39227642276422764</c:v>
                </c:pt>
                <c:pt idx="234">
                  <c:v>0.45871559633027525</c:v>
                </c:pt>
                <c:pt idx="235">
                  <c:v>0.12152777777777778</c:v>
                </c:pt>
                <c:pt idx="236">
                  <c:v>0.24242424242424243</c:v>
                </c:pt>
                <c:pt idx="237">
                  <c:v>0.33766233766233766</c:v>
                </c:pt>
                <c:pt idx="238">
                  <c:v>1.625</c:v>
                </c:pt>
                <c:pt idx="239">
                  <c:v>0.1111111111111111</c:v>
                </c:pt>
                <c:pt idx="240">
                  <c:v>0.60465116279069764</c:v>
                </c:pt>
                <c:pt idx="241">
                  <c:v>0.40853658536585363</c:v>
                </c:pt>
                <c:pt idx="242">
                  <c:v>1.1439999999999999</c:v>
                </c:pt>
                <c:pt idx="243">
                  <c:v>0</c:v>
                </c:pt>
                <c:pt idx="244">
                  <c:v>0.41176470588235292</c:v>
                </c:pt>
                <c:pt idx="245">
                  <c:v>0.33333333333333331</c:v>
                </c:pt>
                <c:pt idx="246">
                  <c:v>1.2564102564102564</c:v>
                </c:pt>
                <c:pt idx="247">
                  <c:v>0.8351648351648352</c:v>
                </c:pt>
                <c:pt idx="248">
                  <c:v>6.9767441860465115E-2</c:v>
                </c:pt>
                <c:pt idx="249">
                  <c:v>0.45714285714285713</c:v>
                </c:pt>
                <c:pt idx="250">
                  <c:v>0.46511627906976744</c:v>
                </c:pt>
                <c:pt idx="251">
                  <c:v>0.29878048780487804</c:v>
                </c:pt>
                <c:pt idx="252">
                  <c:v>0.15918367346938775</c:v>
                </c:pt>
                <c:pt idx="253">
                  <c:v>0.18848167539267016</c:v>
                </c:pt>
                <c:pt idx="254">
                  <c:v>0.65217391304347827</c:v>
                </c:pt>
                <c:pt idx="255">
                  <c:v>0.38190364277320799</c:v>
                </c:pt>
                <c:pt idx="256">
                  <c:v>1.0975609756097562</c:v>
                </c:pt>
                <c:pt idx="257">
                  <c:v>0</c:v>
                </c:pt>
                <c:pt idx="258">
                  <c:v>1.5901639344262295</c:v>
                </c:pt>
                <c:pt idx="259">
                  <c:v>0.17582417582417584</c:v>
                </c:pt>
                <c:pt idx="260">
                  <c:v>0.16317991631799164</c:v>
                </c:pt>
                <c:pt idx="261">
                  <c:v>1.2117647058823529</c:v>
                </c:pt>
                <c:pt idx="262">
                  <c:v>0.71717171717171713</c:v>
                </c:pt>
                <c:pt idx="263">
                  <c:v>0.49206349206349204</c:v>
                </c:pt>
                <c:pt idx="264">
                  <c:v>1.0509554140127388</c:v>
                </c:pt>
                <c:pt idx="265">
                  <c:v>0.18840579710144928</c:v>
                </c:pt>
                <c:pt idx="266">
                  <c:v>0.31196581196581197</c:v>
                </c:pt>
                <c:pt idx="267">
                  <c:v>0.18571428571428572</c:v>
                </c:pt>
                <c:pt idx="268">
                  <c:v>0.21323529411764705</c:v>
                </c:pt>
                <c:pt idx="269">
                  <c:v>0.50617283950617287</c:v>
                </c:pt>
                <c:pt idx="270">
                  <c:v>0.82608695652173914</c:v>
                </c:pt>
                <c:pt idx="271">
                  <c:v>0.45871559633027525</c:v>
                </c:pt>
                <c:pt idx="272">
                  <c:v>0.88888888888888884</c:v>
                </c:pt>
                <c:pt idx="273">
                  <c:v>5.4794520547945202E-2</c:v>
                </c:pt>
                <c:pt idx="274">
                  <c:v>3.1746031746031744E-2</c:v>
                </c:pt>
                <c:pt idx="275">
                  <c:v>0.32089552238805968</c:v>
                </c:pt>
                <c:pt idx="276">
                  <c:v>0.46448087431693991</c:v>
                </c:pt>
                <c:pt idx="277">
                  <c:v>3.5625</c:v>
                </c:pt>
                <c:pt idx="278">
                  <c:v>0.12582781456953643</c:v>
                </c:pt>
                <c:pt idx="279">
                  <c:v>0.10526315789473684</c:v>
                </c:pt>
                <c:pt idx="280">
                  <c:v>0.20634920634920634</c:v>
                </c:pt>
                <c:pt idx="281">
                  <c:v>1.1775700934579438</c:v>
                </c:pt>
                <c:pt idx="282">
                  <c:v>0.11525423728813559</c:v>
                </c:pt>
                <c:pt idx="283">
                  <c:v>0.75598086124401909</c:v>
                </c:pt>
                <c:pt idx="284">
                  <c:v>0.11392405063291139</c:v>
                </c:pt>
                <c:pt idx="285">
                  <c:v>0</c:v>
                </c:pt>
                <c:pt idx="286">
                  <c:v>0.32063492063492066</c:v>
                </c:pt>
                <c:pt idx="287">
                  <c:v>0.6</c:v>
                </c:pt>
                <c:pt idx="288">
                  <c:v>0.10036978341257263</c:v>
                </c:pt>
                <c:pt idx="289">
                  <c:v>0.31007751937984496</c:v>
                </c:pt>
                <c:pt idx="290">
                  <c:v>0.16666666666666666</c:v>
                </c:pt>
                <c:pt idx="291">
                  <c:v>0.64640883977900554</c:v>
                </c:pt>
                <c:pt idx="292">
                  <c:v>0</c:v>
                </c:pt>
                <c:pt idx="293">
                  <c:v>0.41509433962264153</c:v>
                </c:pt>
                <c:pt idx="294">
                  <c:v>0.48295454545454547</c:v>
                </c:pt>
                <c:pt idx="295">
                  <c:v>0.40051513200257566</c:v>
                </c:pt>
                <c:pt idx="296">
                  <c:v>1.1224489795918366</c:v>
                </c:pt>
                <c:pt idx="297">
                  <c:v>0.47272727272727272</c:v>
                </c:pt>
                <c:pt idx="298">
                  <c:v>0</c:v>
                </c:pt>
                <c:pt idx="299">
                  <c:v>0.69047619047619047</c:v>
                </c:pt>
                <c:pt idx="300">
                  <c:v>0.22317596566523606</c:v>
                </c:pt>
                <c:pt idx="301">
                  <c:v>0.14285714285714285</c:v>
                </c:pt>
                <c:pt idx="302">
                  <c:v>0</c:v>
                </c:pt>
                <c:pt idx="303">
                  <c:v>1.2727272727272727</c:v>
                </c:pt>
                <c:pt idx="304">
                  <c:v>0.94</c:v>
                </c:pt>
                <c:pt idx="305">
                  <c:v>0</c:v>
                </c:pt>
                <c:pt idx="306">
                  <c:v>0.3258426966292135</c:v>
                </c:pt>
                <c:pt idx="307">
                  <c:v>0.6095890410958904</c:v>
                </c:pt>
                <c:pt idx="308">
                  <c:v>1.2588235294117647</c:v>
                </c:pt>
                <c:pt idx="309">
                  <c:v>0.46078431372549017</c:v>
                </c:pt>
                <c:pt idx="310">
                  <c:v>0.20634920634920634</c:v>
                </c:pt>
                <c:pt idx="311">
                  <c:v>1.0588235294117647</c:v>
                </c:pt>
                <c:pt idx="312">
                  <c:v>6.6666666666666666E-2</c:v>
                </c:pt>
                <c:pt idx="313">
                  <c:v>0.29268292682926828</c:v>
                </c:pt>
                <c:pt idx="314">
                  <c:v>0.27450980392156865</c:v>
                </c:pt>
                <c:pt idx="315">
                  <c:v>0.15665236051502146</c:v>
                </c:pt>
                <c:pt idx="316">
                  <c:v>0.47272727272727272</c:v>
                </c:pt>
                <c:pt idx="317">
                  <c:v>0.14218009478672985</c:v>
                </c:pt>
                <c:pt idx="318">
                  <c:v>0.1930835734870317</c:v>
                </c:pt>
                <c:pt idx="319">
                  <c:v>0.15137614678899083</c:v>
                </c:pt>
                <c:pt idx="320">
                  <c:v>0.62204724409448819</c:v>
                </c:pt>
                <c:pt idx="321">
                  <c:v>0.52554744525547448</c:v>
                </c:pt>
                <c:pt idx="322">
                  <c:v>0.27142857142857141</c:v>
                </c:pt>
                <c:pt idx="323">
                  <c:v>7.2289156626506021E-2</c:v>
                </c:pt>
                <c:pt idx="324">
                  <c:v>0.46875</c:v>
                </c:pt>
                <c:pt idx="325">
                  <c:v>0.51111111111111107</c:v>
                </c:pt>
                <c:pt idx="326">
                  <c:v>0.5757575757575758</c:v>
                </c:pt>
                <c:pt idx="327">
                  <c:v>0.25389408099688471</c:v>
                </c:pt>
                <c:pt idx="328">
                  <c:v>0.36125654450261779</c:v>
                </c:pt>
                <c:pt idx="329">
                  <c:v>0.26506024096385544</c:v>
                </c:pt>
                <c:pt idx="330">
                  <c:v>8.7837837837837843E-2</c:v>
                </c:pt>
                <c:pt idx="331">
                  <c:v>0.13978494623655913</c:v>
                </c:pt>
                <c:pt idx="332">
                  <c:v>0.61458333333333337</c:v>
                </c:pt>
                <c:pt idx="333">
                  <c:v>0.22619047619047619</c:v>
                </c:pt>
                <c:pt idx="334">
                  <c:v>1.4615384615384615</c:v>
                </c:pt>
                <c:pt idx="335">
                  <c:v>0.16770186335403728</c:v>
                </c:pt>
                <c:pt idx="336">
                  <c:v>2.1645021645021645E-3</c:v>
                </c:pt>
                <c:pt idx="337">
                  <c:v>0</c:v>
                </c:pt>
                <c:pt idx="338">
                  <c:v>0.85416666666666663</c:v>
                </c:pt>
                <c:pt idx="339">
                  <c:v>0.42857142857142855</c:v>
                </c:pt>
                <c:pt idx="340">
                  <c:v>0.24347826086956523</c:v>
                </c:pt>
                <c:pt idx="341">
                  <c:v>0.5213675213675214</c:v>
                </c:pt>
                <c:pt idx="342">
                  <c:v>0.33139534883720928</c:v>
                </c:pt>
                <c:pt idx="343">
                  <c:v>0.34831460674157305</c:v>
                </c:pt>
                <c:pt idx="344">
                  <c:v>0</c:v>
                </c:pt>
                <c:pt idx="345">
                  <c:v>0.48214285714285715</c:v>
                </c:pt>
                <c:pt idx="346">
                  <c:v>0.46153846153846156</c:v>
                </c:pt>
                <c:pt idx="347">
                  <c:v>0.26829268292682928</c:v>
                </c:pt>
                <c:pt idx="348">
                  <c:v>0.51428571428571423</c:v>
                </c:pt>
                <c:pt idx="349">
                  <c:v>0.90816326530612246</c:v>
                </c:pt>
                <c:pt idx="350">
                  <c:v>0.35125448028673834</c:v>
                </c:pt>
                <c:pt idx="351">
                  <c:v>0.53237410071942448</c:v>
                </c:pt>
                <c:pt idx="352">
                  <c:v>0.49122807017543857</c:v>
                </c:pt>
                <c:pt idx="353">
                  <c:v>0.43529411764705883</c:v>
                </c:pt>
                <c:pt idx="354">
                  <c:v>1.7272727272727273</c:v>
                </c:pt>
                <c:pt idx="355">
                  <c:v>0.28915662650602408</c:v>
                </c:pt>
                <c:pt idx="356">
                  <c:v>0.48648648648648651</c:v>
                </c:pt>
                <c:pt idx="357">
                  <c:v>0.48341232227488151</c:v>
                </c:pt>
                <c:pt idx="358">
                  <c:v>0.16806722689075632</c:v>
                </c:pt>
                <c:pt idx="359">
                  <c:v>0.45405405405405408</c:v>
                </c:pt>
                <c:pt idx="360">
                  <c:v>0.19889502762430938</c:v>
                </c:pt>
                <c:pt idx="361">
                  <c:v>0.17647058823529413</c:v>
                </c:pt>
                <c:pt idx="362">
                  <c:v>0.12406015037593984</c:v>
                </c:pt>
                <c:pt idx="363">
                  <c:v>0.29943502824858759</c:v>
                </c:pt>
                <c:pt idx="364">
                  <c:v>0.13392857142857142</c:v>
                </c:pt>
                <c:pt idx="365">
                  <c:v>0.23529411764705882</c:v>
                </c:pt>
                <c:pt idx="366">
                  <c:v>0.25</c:v>
                </c:pt>
                <c:pt idx="367">
                  <c:v>0.28378378378378377</c:v>
                </c:pt>
                <c:pt idx="368">
                  <c:v>0.12</c:v>
                </c:pt>
                <c:pt idx="369">
                  <c:v>0.78181818181818186</c:v>
                </c:pt>
                <c:pt idx="370">
                  <c:v>0.48863636363636365</c:v>
                </c:pt>
                <c:pt idx="371">
                  <c:v>0.125</c:v>
                </c:pt>
                <c:pt idx="372">
                  <c:v>0.23129251700680273</c:v>
                </c:pt>
                <c:pt idx="373">
                  <c:v>0.40384615384615385</c:v>
                </c:pt>
                <c:pt idx="374">
                  <c:v>0.43396226415094341</c:v>
                </c:pt>
                <c:pt idx="375">
                  <c:v>0.43514644351464438</c:v>
                </c:pt>
                <c:pt idx="376">
                  <c:v>4.5112781954887216E-2</c:v>
                </c:pt>
                <c:pt idx="377">
                  <c:v>8.5836909871244635E-2</c:v>
                </c:pt>
                <c:pt idx="378">
                  <c:v>0.67692307692307696</c:v>
                </c:pt>
                <c:pt idx="379">
                  <c:v>0.19230769230769232</c:v>
                </c:pt>
                <c:pt idx="380">
                  <c:v>0.7</c:v>
                </c:pt>
                <c:pt idx="381">
                  <c:v>3.8095238095238099E-2</c:v>
                </c:pt>
                <c:pt idx="382">
                  <c:v>8.7078651685393263E-2</c:v>
                </c:pt>
                <c:pt idx="383">
                  <c:v>6.7114093959731542E-3</c:v>
                </c:pt>
                <c:pt idx="384">
                  <c:v>0.12658227848101267</c:v>
                </c:pt>
                <c:pt idx="385">
                  <c:v>0.26102292768959434</c:v>
                </c:pt>
                <c:pt idx="386">
                  <c:v>0.05</c:v>
                </c:pt>
                <c:pt idx="387">
                  <c:v>0.70810810810810809</c:v>
                </c:pt>
                <c:pt idx="388">
                  <c:v>0.66956521739130437</c:v>
                </c:pt>
                <c:pt idx="389">
                  <c:v>0.24202127659574468</c:v>
                </c:pt>
                <c:pt idx="390">
                  <c:v>0.48275862068965519</c:v>
                </c:pt>
                <c:pt idx="391">
                  <c:v>0.10614525139664804</c:v>
                </c:pt>
                <c:pt idx="392">
                  <c:v>0.39516129032258063</c:v>
                </c:pt>
                <c:pt idx="393">
                  <c:v>0.23529411764705882</c:v>
                </c:pt>
                <c:pt idx="394">
                  <c:v>0.25490196078431371</c:v>
                </c:pt>
                <c:pt idx="395">
                  <c:v>0.80851063829787229</c:v>
                </c:pt>
                <c:pt idx="396">
                  <c:v>0.52967359050445106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DF4F-42BD-8635-E05B37740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342976"/>
        <c:axId val="139525504"/>
      </c:lineChart>
      <c:catAx>
        <c:axId val="13952243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3968"/>
        <c:crosses val="autoZero"/>
        <c:auto val="1"/>
        <c:lblAlgn val="ctr"/>
        <c:lblOffset val="100"/>
        <c:noMultiLvlLbl val="0"/>
      </c:catAx>
      <c:valAx>
        <c:axId val="13952396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522432"/>
        <c:crosses val="autoZero"/>
        <c:crossBetween val="between"/>
      </c:valAx>
      <c:valAx>
        <c:axId val="139525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342976"/>
        <c:crosses val="max"/>
        <c:crossBetween val="between"/>
      </c:valAx>
      <c:catAx>
        <c:axId val="13934297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525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2025.xlsx]IC!TablaDinámica10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45F-4168-95A5-4A2CD511B10D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673984"/>
        <c:axId val="139675520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45F-4168-95A5-4A2CD511B1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687040"/>
        <c:axId val="139677056"/>
      </c:lineChart>
      <c:catAx>
        <c:axId val="139673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5520"/>
        <c:crosses val="autoZero"/>
        <c:auto val="1"/>
        <c:lblAlgn val="ctr"/>
        <c:lblOffset val="100"/>
        <c:noMultiLvlLbl val="0"/>
      </c:catAx>
      <c:valAx>
        <c:axId val="139675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73984"/>
        <c:crosses val="autoZero"/>
        <c:crossBetween val="between"/>
      </c:valAx>
      <c:valAx>
        <c:axId val="139677056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687040"/>
        <c:crosses val="max"/>
        <c:crossBetween val="between"/>
      </c:valAx>
      <c:catAx>
        <c:axId val="139687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677056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2025.xlsx]IC!TablaDinámica11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89-436E-B915-2BE709BE28AC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39885952"/>
        <c:axId val="139904128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289-436E-B915-2BE709BE28A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907456"/>
        <c:axId val="139905664"/>
      </c:lineChart>
      <c:catAx>
        <c:axId val="1398859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4128"/>
        <c:crosses val="autoZero"/>
        <c:auto val="1"/>
        <c:lblAlgn val="ctr"/>
        <c:lblOffset val="100"/>
        <c:noMultiLvlLbl val="0"/>
      </c:catAx>
      <c:valAx>
        <c:axId val="139904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885952"/>
        <c:crosses val="autoZero"/>
        <c:crossBetween val="between"/>
      </c:valAx>
      <c:valAx>
        <c:axId val="13990566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39907456"/>
        <c:crosses val="max"/>
        <c:crossBetween val="between"/>
      </c:valAx>
      <c:catAx>
        <c:axId val="1399074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3990566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FAE-46E3-AC39-06A847F70F20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065408"/>
        <c:axId val="140112256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FAE-46E3-AC39-06A847F70F2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15328"/>
        <c:axId val="140113792"/>
      </c:lineChart>
      <c:catAx>
        <c:axId val="1400654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2256"/>
        <c:crosses val="autoZero"/>
        <c:auto val="1"/>
        <c:lblAlgn val="ctr"/>
        <c:lblOffset val="100"/>
        <c:noMultiLvlLbl val="0"/>
      </c:catAx>
      <c:valAx>
        <c:axId val="1401122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065408"/>
        <c:crosses val="autoZero"/>
        <c:crossBetween val="between"/>
      </c:valAx>
      <c:valAx>
        <c:axId val="140113792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15328"/>
        <c:crosses val="max"/>
        <c:crossBetween val="between"/>
      </c:valAx>
      <c:catAx>
        <c:axId val="140115328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13792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2025.xlsx]IC!TablaDinámica10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Red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8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1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IC!$B$3:$B$4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IC!$B$5:$B$14</c:f>
              <c:numCache>
                <c:formatCode>General</c:formatCode>
                <c:ptCount val="9"/>
                <c:pt idx="0">
                  <c:v>126</c:v>
                </c:pt>
                <c:pt idx="1">
                  <c:v>270</c:v>
                </c:pt>
                <c:pt idx="2">
                  <c:v>54</c:v>
                </c:pt>
                <c:pt idx="3">
                  <c:v>298</c:v>
                </c:pt>
                <c:pt idx="4">
                  <c:v>718</c:v>
                </c:pt>
                <c:pt idx="5">
                  <c:v>384</c:v>
                </c:pt>
                <c:pt idx="6">
                  <c:v>252</c:v>
                </c:pt>
                <c:pt idx="7">
                  <c:v>106</c:v>
                </c:pt>
                <c:pt idx="8">
                  <c:v>103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878-457A-8827-8E546B29D7DC}"/>
            </c:ext>
          </c:extLst>
        </c:ser>
        <c:ser>
          <c:idx val="1"/>
          <c:order val="1"/>
          <c:tx>
            <c:strRef>
              <c:f>IC!$C$3:$C$4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IC!$C$5:$C$14</c:f>
              <c:numCache>
                <c:formatCode>General</c:formatCode>
                <c:ptCount val="9"/>
                <c:pt idx="0">
                  <c:v>34</c:v>
                </c:pt>
                <c:pt idx="1">
                  <c:v>#N/A</c:v>
                </c:pt>
                <c:pt idx="2">
                  <c:v>24</c:v>
                </c:pt>
                <c:pt idx="3">
                  <c:v>#N/A</c:v>
                </c:pt>
                <c:pt idx="4">
                  <c:v>64</c:v>
                </c:pt>
                <c:pt idx="5">
                  <c:v>#N/A</c:v>
                </c:pt>
                <c:pt idx="6">
                  <c:v>#N/A</c:v>
                </c:pt>
                <c:pt idx="7">
                  <c:v>71</c:v>
                </c:pt>
                <c:pt idx="8">
                  <c:v>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442240"/>
        <c:axId val="140157312"/>
      </c:barChart>
      <c:lineChart>
        <c:grouping val="standard"/>
        <c:varyColors val="0"/>
        <c:ser>
          <c:idx val="2"/>
          <c:order val="2"/>
          <c:tx>
            <c:strRef>
              <c:f>IC!$D$3:$D$4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IC!$A$5:$A$14</c:f>
              <c:strCache>
                <c:ptCount val="9"/>
                <c:pt idx="0">
                  <c:v>ALTO AMAZONAS</c:v>
                </c:pt>
                <c:pt idx="1">
                  <c:v>DATEM</c:v>
                </c:pt>
                <c:pt idx="2">
                  <c:v>HOSPITALES</c:v>
                </c:pt>
                <c:pt idx="3">
                  <c:v>LORETO</c:v>
                </c:pt>
                <c:pt idx="4">
                  <c:v>MAYNAS - CIUDAD</c:v>
                </c:pt>
                <c:pt idx="5">
                  <c:v>MAYNAS - PERIFERIE</c:v>
                </c:pt>
                <c:pt idx="6">
                  <c:v>RAMON CASTILLA</c:v>
                </c:pt>
                <c:pt idx="7">
                  <c:v>REQUENA</c:v>
                </c:pt>
                <c:pt idx="8">
                  <c:v>UCAYALI</c:v>
                </c:pt>
              </c:strCache>
            </c:strRef>
          </c:cat>
          <c:val>
            <c:numRef>
              <c:f>IC!$D$5:$D$14</c:f>
              <c:numCache>
                <c:formatCode>0%</c:formatCode>
                <c:ptCount val="9"/>
                <c:pt idx="0">
                  <c:v>0.26984126984126983</c:v>
                </c:pt>
                <c:pt idx="1">
                  <c:v>0</c:v>
                </c:pt>
                <c:pt idx="2">
                  <c:v>0.44444444444444442</c:v>
                </c:pt>
                <c:pt idx="3">
                  <c:v>0</c:v>
                </c:pt>
                <c:pt idx="4">
                  <c:v>8.9136490250696379E-2</c:v>
                </c:pt>
                <c:pt idx="5">
                  <c:v>0</c:v>
                </c:pt>
                <c:pt idx="6">
                  <c:v>0</c:v>
                </c:pt>
                <c:pt idx="7">
                  <c:v>0.66981132075471694</c:v>
                </c:pt>
                <c:pt idx="8">
                  <c:v>0.27184466019417475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2878-457A-8827-8E546B29D7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160384"/>
        <c:axId val="140158848"/>
      </c:lineChart>
      <c:catAx>
        <c:axId val="1404422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57312"/>
        <c:crosses val="autoZero"/>
        <c:auto val="1"/>
        <c:lblAlgn val="ctr"/>
        <c:lblOffset val="100"/>
        <c:noMultiLvlLbl val="0"/>
      </c:catAx>
      <c:valAx>
        <c:axId val="140157312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442240"/>
        <c:crosses val="autoZero"/>
        <c:crossBetween val="between"/>
      </c:valAx>
      <c:valAx>
        <c:axId val="140158848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160384"/>
        <c:crosses val="max"/>
        <c:crossBetween val="between"/>
      </c:valAx>
      <c:catAx>
        <c:axId val="140160384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15884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2025.xlsx]IC!TablaDinámica11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</a:t>
            </a:r>
            <a:r>
              <a:rPr lang="es-PE" b="1" baseline="0"/>
              <a:t> Complicada por Micro Red</a:t>
            </a:r>
            <a:endParaRPr lang="es-PE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7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</c:pivotFmt>
      <c:pivotFmt>
        <c:idx val="8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9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0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circle"/>
          <c:size val="5"/>
          <c:spPr>
            <a:solidFill>
              <a:schemeClr val="accent3"/>
            </a:solidFill>
            <a:ln w="9525">
              <a:solidFill>
                <a:schemeClr val="accent3"/>
              </a:solidFill>
            </a:ln>
            <a:effectLst/>
          </c:spPr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IC!$B$27:$B$28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IC!$B$29:$B$66</c:f>
              <c:numCache>
                <c:formatCode>General</c:formatCode>
                <c:ptCount val="37"/>
                <c:pt idx="0">
                  <c:v>44</c:v>
                </c:pt>
                <c:pt idx="1">
                  <c:v>7</c:v>
                </c:pt>
                <c:pt idx="2">
                  <c:v>0</c:v>
                </c:pt>
                <c:pt idx="3">
                  <c:v>38</c:v>
                </c:pt>
                <c:pt idx="4">
                  <c:v>65</c:v>
                </c:pt>
                <c:pt idx="5">
                  <c:v>182</c:v>
                </c:pt>
                <c:pt idx="6">
                  <c:v>2</c:v>
                </c:pt>
                <c:pt idx="7">
                  <c:v>21</c:v>
                </c:pt>
                <c:pt idx="8">
                  <c:v>57</c:v>
                </c:pt>
                <c:pt idx="9">
                  <c:v>88</c:v>
                </c:pt>
                <c:pt idx="10">
                  <c:v>54</c:v>
                </c:pt>
                <c:pt idx="11">
                  <c:v>63</c:v>
                </c:pt>
                <c:pt idx="12">
                  <c:v>126</c:v>
                </c:pt>
                <c:pt idx="13">
                  <c:v>115</c:v>
                </c:pt>
                <c:pt idx="14">
                  <c:v>38</c:v>
                </c:pt>
                <c:pt idx="15">
                  <c:v>16</c:v>
                </c:pt>
                <c:pt idx="16">
                  <c:v>8</c:v>
                </c:pt>
                <c:pt idx="17">
                  <c:v>34</c:v>
                </c:pt>
                <c:pt idx="18">
                  <c:v>3</c:v>
                </c:pt>
                <c:pt idx="19">
                  <c:v>85</c:v>
                </c:pt>
                <c:pt idx="20">
                  <c:v>150</c:v>
                </c:pt>
                <c:pt idx="21">
                  <c:v>46</c:v>
                </c:pt>
                <c:pt idx="22">
                  <c:v>109</c:v>
                </c:pt>
                <c:pt idx="23">
                  <c:v>24</c:v>
                </c:pt>
                <c:pt idx="24">
                  <c:v>187</c:v>
                </c:pt>
                <c:pt idx="25">
                  <c:v>295</c:v>
                </c:pt>
                <c:pt idx="26">
                  <c:v>23</c:v>
                </c:pt>
                <c:pt idx="27">
                  <c:v>75</c:v>
                </c:pt>
                <c:pt idx="28">
                  <c:v>29</c:v>
                </c:pt>
                <c:pt idx="29">
                  <c:v>6</c:v>
                </c:pt>
                <c:pt idx="30">
                  <c:v>173</c:v>
                </c:pt>
                <c:pt idx="31">
                  <c:v>6</c:v>
                </c:pt>
                <c:pt idx="32">
                  <c:v>12</c:v>
                </c:pt>
                <c:pt idx="33">
                  <c:v>31</c:v>
                </c:pt>
                <c:pt idx="34">
                  <c:v>3</c:v>
                </c:pt>
                <c:pt idx="35">
                  <c:v>41</c:v>
                </c:pt>
                <c:pt idx="36">
                  <c:v>55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7DD-40C0-BA37-0C032816F75A}"/>
            </c:ext>
          </c:extLst>
        </c:ser>
        <c:ser>
          <c:idx val="1"/>
          <c:order val="1"/>
          <c:tx>
            <c:strRef>
              <c:f>IC!$C$27:$C$28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IC!$C$29:$C$66</c:f>
              <c:numCache>
                <c:formatCode>General</c:formatCode>
                <c:ptCount val="37"/>
                <c:pt idx="0">
                  <c:v>20</c:v>
                </c:pt>
                <c:pt idx="1">
                  <c:v>0</c:v>
                </c:pt>
                <c:pt idx="2">
                  <c:v>0</c:v>
                </c:pt>
                <c:pt idx="3">
                  <c:v>6</c:v>
                </c:pt>
                <c:pt idx="4">
                  <c:v>15</c:v>
                </c:pt>
                <c:pt idx="5">
                  <c:v>7</c:v>
                </c:pt>
                <c:pt idx="6">
                  <c:v>0</c:v>
                </c:pt>
                <c:pt idx="7">
                  <c:v>19</c:v>
                </c:pt>
                <c:pt idx="8">
                  <c:v>5</c:v>
                </c:pt>
                <c:pt idx="9">
                  <c:v>19</c:v>
                </c:pt>
                <c:pt idx="10">
                  <c:v>24</c:v>
                </c:pt>
                <c:pt idx="11">
                  <c:v>#N/A</c:v>
                </c:pt>
                <c:pt idx="12">
                  <c:v>24</c:v>
                </c:pt>
                <c:pt idx="13">
                  <c:v>19</c:v>
                </c:pt>
                <c:pt idx="14">
                  <c:v>#N/A</c:v>
                </c:pt>
                <c:pt idx="15">
                  <c:v>2</c:v>
                </c:pt>
                <c:pt idx="16">
                  <c:v>0</c:v>
                </c:pt>
                <c:pt idx="17">
                  <c:v>15</c:v>
                </c:pt>
                <c:pt idx="18">
                  <c:v>5</c:v>
                </c:pt>
                <c:pt idx="19">
                  <c:v>50</c:v>
                </c:pt>
                <c:pt idx="20">
                  <c:v>15</c:v>
                </c:pt>
                <c:pt idx="21">
                  <c:v>#N/A</c:v>
                </c:pt>
                <c:pt idx="22">
                  <c:v>44</c:v>
                </c:pt>
                <c:pt idx="23">
                  <c:v>15</c:v>
                </c:pt>
                <c:pt idx="24">
                  <c:v>13</c:v>
                </c:pt>
                <c:pt idx="25">
                  <c:v>14</c:v>
                </c:pt>
                <c:pt idx="26">
                  <c:v>#N/A</c:v>
                </c:pt>
                <c:pt idx="27">
                  <c:v>66</c:v>
                </c:pt>
                <c:pt idx="28">
                  <c:v>5</c:v>
                </c:pt>
                <c:pt idx="29">
                  <c:v>45</c:v>
                </c:pt>
                <c:pt idx="30">
                  <c:v>#N/A</c:v>
                </c:pt>
                <c:pt idx="31">
                  <c:v>1</c:v>
                </c:pt>
                <c:pt idx="32">
                  <c:v>4</c:v>
                </c:pt>
                <c:pt idx="33">
                  <c:v>2</c:v>
                </c:pt>
                <c:pt idx="34">
                  <c:v>4</c:v>
                </c:pt>
                <c:pt idx="35">
                  <c:v>34</c:v>
                </c:pt>
                <c:pt idx="36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227328"/>
        <c:axId val="140228864"/>
      </c:barChart>
      <c:lineChart>
        <c:grouping val="standard"/>
        <c:varyColors val="0"/>
        <c:ser>
          <c:idx val="2"/>
          <c:order val="2"/>
          <c:tx>
            <c:strRef>
              <c:f>IC!$D$27:$D$28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IC!$A$29:$A$66</c:f>
              <c:strCache>
                <c:ptCount val="37"/>
                <c:pt idx="0">
                  <c:v>ANDOAS</c:v>
                </c:pt>
                <c:pt idx="1">
                  <c:v>ANGAMOS</c:v>
                </c:pt>
                <c:pt idx="2">
                  <c:v>BAJO AMAZONAS</c:v>
                </c:pt>
                <c:pt idx="3">
                  <c:v>BALSAPUERTO</c:v>
                </c:pt>
                <c:pt idx="4">
                  <c:v>BARRANCA</c:v>
                </c:pt>
                <c:pt idx="5">
                  <c:v>BELEN</c:v>
                </c:pt>
                <c:pt idx="6">
                  <c:v>BRETAÑA</c:v>
                </c:pt>
                <c:pt idx="7">
                  <c:v>CABALLO COCHA</c:v>
                </c:pt>
                <c:pt idx="8">
                  <c:v>CAHUAPANAS</c:v>
                </c:pt>
                <c:pt idx="9">
                  <c:v>CONTAMANA</c:v>
                </c:pt>
                <c:pt idx="10">
                  <c:v>HOSPITALES</c:v>
                </c:pt>
                <c:pt idx="11">
                  <c:v>INTUTO</c:v>
                </c:pt>
                <c:pt idx="12">
                  <c:v>IQUITOS NORTE</c:v>
                </c:pt>
                <c:pt idx="13">
                  <c:v>IQUITOS SUR</c:v>
                </c:pt>
                <c:pt idx="14">
                  <c:v>ISLANDIA</c:v>
                </c:pt>
                <c:pt idx="15">
                  <c:v>JEBEROS</c:v>
                </c:pt>
                <c:pt idx="16">
                  <c:v>LAGUNAS</c:v>
                </c:pt>
                <c:pt idx="17">
                  <c:v>MANSERICHE</c:v>
                </c:pt>
                <c:pt idx="18">
                  <c:v>MARQUEZ</c:v>
                </c:pt>
                <c:pt idx="19">
                  <c:v>MAYPUCO</c:v>
                </c:pt>
                <c:pt idx="20">
                  <c:v>MAZAN</c:v>
                </c:pt>
                <c:pt idx="21">
                  <c:v>MORONA</c:v>
                </c:pt>
                <c:pt idx="22">
                  <c:v>NAUTA</c:v>
                </c:pt>
                <c:pt idx="23">
                  <c:v>PASTAZA</c:v>
                </c:pt>
                <c:pt idx="24">
                  <c:v>PEVAS</c:v>
                </c:pt>
                <c:pt idx="25">
                  <c:v>PUNCHANA</c:v>
                </c:pt>
                <c:pt idx="26">
                  <c:v>PUTUMAYO</c:v>
                </c:pt>
                <c:pt idx="27">
                  <c:v>REQUENA</c:v>
                </c:pt>
                <c:pt idx="28">
                  <c:v>SAN MARTIN CAPELO</c:v>
                </c:pt>
                <c:pt idx="29">
                  <c:v>SAN PABLO</c:v>
                </c:pt>
                <c:pt idx="30">
                  <c:v>SANTA CLOTILDE</c:v>
                </c:pt>
                <c:pt idx="31">
                  <c:v>SANTA CRUZ</c:v>
                </c:pt>
                <c:pt idx="32">
                  <c:v>SARAYACU</c:v>
                </c:pt>
                <c:pt idx="33">
                  <c:v>TAMSHIYACU</c:v>
                </c:pt>
                <c:pt idx="34">
                  <c:v>TENIENTE CESAR LOPEZ</c:v>
                </c:pt>
                <c:pt idx="35">
                  <c:v>VILLA TROMPETEROS</c:v>
                </c:pt>
                <c:pt idx="36">
                  <c:v>YURIMAGUAS</c:v>
                </c:pt>
              </c:strCache>
            </c:strRef>
          </c:cat>
          <c:val>
            <c:numRef>
              <c:f>IC!$D$29:$D$66</c:f>
              <c:numCache>
                <c:formatCode>0%</c:formatCode>
                <c:ptCount val="37"/>
                <c:pt idx="0">
                  <c:v>0.45454545454545453</c:v>
                </c:pt>
                <c:pt idx="1">
                  <c:v>0</c:v>
                </c:pt>
                <c:pt idx="2">
                  <c:v>0</c:v>
                </c:pt>
                <c:pt idx="3">
                  <c:v>0.15789473684210525</c:v>
                </c:pt>
                <c:pt idx="4">
                  <c:v>0.23076923076923078</c:v>
                </c:pt>
                <c:pt idx="5">
                  <c:v>3.8461538461538464E-2</c:v>
                </c:pt>
                <c:pt idx="6">
                  <c:v>0</c:v>
                </c:pt>
                <c:pt idx="7">
                  <c:v>0.90476190476190477</c:v>
                </c:pt>
                <c:pt idx="8">
                  <c:v>8.771929824561403E-2</c:v>
                </c:pt>
                <c:pt idx="9">
                  <c:v>0.21590909090909091</c:v>
                </c:pt>
                <c:pt idx="10">
                  <c:v>0.44444444444444442</c:v>
                </c:pt>
                <c:pt idx="11">
                  <c:v>0</c:v>
                </c:pt>
                <c:pt idx="12">
                  <c:v>0.19047619047619047</c:v>
                </c:pt>
                <c:pt idx="13">
                  <c:v>0.16521739130434782</c:v>
                </c:pt>
                <c:pt idx="14">
                  <c:v>0</c:v>
                </c:pt>
                <c:pt idx="15">
                  <c:v>0.125</c:v>
                </c:pt>
                <c:pt idx="16">
                  <c:v>0</c:v>
                </c:pt>
                <c:pt idx="17">
                  <c:v>0.44117647058823528</c:v>
                </c:pt>
                <c:pt idx="18">
                  <c:v>1.6666666666666667</c:v>
                </c:pt>
                <c:pt idx="19">
                  <c:v>0.58823529411764708</c:v>
                </c:pt>
                <c:pt idx="20">
                  <c:v>0.1</c:v>
                </c:pt>
                <c:pt idx="21">
                  <c:v>0</c:v>
                </c:pt>
                <c:pt idx="22">
                  <c:v>0.40366972477064222</c:v>
                </c:pt>
                <c:pt idx="23">
                  <c:v>0.625</c:v>
                </c:pt>
                <c:pt idx="24">
                  <c:v>6.9518716577540107E-2</c:v>
                </c:pt>
                <c:pt idx="25">
                  <c:v>4.7457627118644069E-2</c:v>
                </c:pt>
                <c:pt idx="26">
                  <c:v>0</c:v>
                </c:pt>
                <c:pt idx="27">
                  <c:v>0.88</c:v>
                </c:pt>
                <c:pt idx="28">
                  <c:v>0.17241379310344829</c:v>
                </c:pt>
                <c:pt idx="29">
                  <c:v>7.5</c:v>
                </c:pt>
                <c:pt idx="30">
                  <c:v>0</c:v>
                </c:pt>
                <c:pt idx="31">
                  <c:v>0.16666666666666666</c:v>
                </c:pt>
                <c:pt idx="32">
                  <c:v>0.33333333333333331</c:v>
                </c:pt>
                <c:pt idx="33">
                  <c:v>6.4516129032258063E-2</c:v>
                </c:pt>
                <c:pt idx="34">
                  <c:v>1.3333333333333333</c:v>
                </c:pt>
                <c:pt idx="35">
                  <c:v>0.82926829268292679</c:v>
                </c:pt>
                <c:pt idx="36">
                  <c:v>0.38181818181818183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17DD-40C0-BA37-0C032816F75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244480"/>
        <c:axId val="140242944"/>
      </c:lineChart>
      <c:catAx>
        <c:axId val="140227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8864"/>
        <c:crosses val="autoZero"/>
        <c:auto val="1"/>
        <c:lblAlgn val="ctr"/>
        <c:lblOffset val="100"/>
        <c:noMultiLvlLbl val="0"/>
      </c:catAx>
      <c:valAx>
        <c:axId val="140228864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27328"/>
        <c:crosses val="autoZero"/>
        <c:crossBetween val="between"/>
      </c:valAx>
      <c:valAx>
        <c:axId val="14024294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244480"/>
        <c:crosses val="max"/>
        <c:crossBetween val="between"/>
      </c:valAx>
      <c:catAx>
        <c:axId val="14024448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2429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[Resumen Edas Iras  2025.xlsx]IC!TablaDinámica12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lang="es-ES"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s-PE" b="1"/>
              <a:t>Ira Complicada por EESS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2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4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</c:pivotFmt>
      <c:pivotFmt>
        <c:idx val="5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</c:pivotFmt>
      <c:pivotFmt>
        <c:idx val="6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7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8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lang="es-ES"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s-PE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IC!$B$83:$B$84</c:f>
              <c:strCache>
                <c:ptCount val="1"/>
                <c:pt idx="0">
                  <c:v> MetaIC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IC!$B$85:$B$497</c:f>
              <c:numCache>
                <c:formatCode>General</c:formatCode>
                <c:ptCount val="412"/>
                <c:pt idx="0">
                  <c:v>40</c:v>
                </c:pt>
                <c:pt idx="1">
                  <c:v>2</c:v>
                </c:pt>
                <c:pt idx="2">
                  <c:v>15</c:v>
                </c:pt>
                <c:pt idx="3">
                  <c:v>39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3</c:v>
                </c:pt>
                <c:pt idx="8">
                  <c:v>0</c:v>
                </c:pt>
                <c:pt idx="9">
                  <c:v>10</c:v>
                </c:pt>
                <c:pt idx="10">
                  <c:v>2</c:v>
                </c:pt>
                <c:pt idx="11">
                  <c:v>0</c:v>
                </c:pt>
                <c:pt idx="12">
                  <c:v>6</c:v>
                </c:pt>
                <c:pt idx="13">
                  <c:v>1</c:v>
                </c:pt>
                <c:pt idx="14">
                  <c:v>7</c:v>
                </c:pt>
                <c:pt idx="15">
                  <c:v>0</c:v>
                </c:pt>
                <c:pt idx="16">
                  <c:v>14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</c:v>
                </c:pt>
                <c:pt idx="21">
                  <c:v>0</c:v>
                </c:pt>
                <c:pt idx="22">
                  <c:v>12</c:v>
                </c:pt>
                <c:pt idx="23">
                  <c:v>4</c:v>
                </c:pt>
                <c:pt idx="24">
                  <c:v>5</c:v>
                </c:pt>
                <c:pt idx="25">
                  <c:v>0</c:v>
                </c:pt>
                <c:pt idx="26">
                  <c:v>1</c:v>
                </c:pt>
                <c:pt idx="27">
                  <c:v>0</c:v>
                </c:pt>
                <c:pt idx="28">
                  <c:v>0</c:v>
                </c:pt>
                <c:pt idx="29">
                  <c:v>9</c:v>
                </c:pt>
                <c:pt idx="30">
                  <c:v>11</c:v>
                </c:pt>
                <c:pt idx="31">
                  <c:v>23</c:v>
                </c:pt>
                <c:pt idx="32">
                  <c:v>1</c:v>
                </c:pt>
                <c:pt idx="33">
                  <c:v>0</c:v>
                </c:pt>
                <c:pt idx="34">
                  <c:v>0</c:v>
                </c:pt>
                <c:pt idx="35">
                  <c:v>266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4</c:v>
                </c:pt>
                <c:pt idx="42">
                  <c:v>2</c:v>
                </c:pt>
                <c:pt idx="43">
                  <c:v>1</c:v>
                </c:pt>
                <c:pt idx="44">
                  <c:v>0</c:v>
                </c:pt>
                <c:pt idx="45">
                  <c:v>0</c:v>
                </c:pt>
                <c:pt idx="46">
                  <c:v>2</c:v>
                </c:pt>
                <c:pt idx="47">
                  <c:v>12</c:v>
                </c:pt>
                <c:pt idx="48">
                  <c:v>0</c:v>
                </c:pt>
                <c:pt idx="49">
                  <c:v>0</c:v>
                </c:pt>
                <c:pt idx="50">
                  <c:v>16</c:v>
                </c:pt>
                <c:pt idx="51">
                  <c:v>0</c:v>
                </c:pt>
                <c:pt idx="52">
                  <c:v>5</c:v>
                </c:pt>
                <c:pt idx="53">
                  <c:v>16</c:v>
                </c:pt>
                <c:pt idx="54">
                  <c:v>3</c:v>
                </c:pt>
                <c:pt idx="55">
                  <c:v>2</c:v>
                </c:pt>
                <c:pt idx="56">
                  <c:v>1</c:v>
                </c:pt>
                <c:pt idx="57">
                  <c:v>0</c:v>
                </c:pt>
                <c:pt idx="58">
                  <c:v>3</c:v>
                </c:pt>
                <c:pt idx="59">
                  <c:v>1</c:v>
                </c:pt>
                <c:pt idx="60">
                  <c:v>99</c:v>
                </c:pt>
                <c:pt idx="61">
                  <c:v>0</c:v>
                </c:pt>
                <c:pt idx="62">
                  <c:v>2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2</c:v>
                </c:pt>
                <c:pt idx="69">
                  <c:v>0</c:v>
                </c:pt>
                <c:pt idx="70">
                  <c:v>4</c:v>
                </c:pt>
                <c:pt idx="71">
                  <c:v>2</c:v>
                </c:pt>
                <c:pt idx="72">
                  <c:v>0</c:v>
                </c:pt>
                <c:pt idx="73">
                  <c:v>29</c:v>
                </c:pt>
                <c:pt idx="74">
                  <c:v>0</c:v>
                </c:pt>
                <c:pt idx="75">
                  <c:v>0</c:v>
                </c:pt>
                <c:pt idx="76">
                  <c:v>2</c:v>
                </c:pt>
                <c:pt idx="77">
                  <c:v>3</c:v>
                </c:pt>
                <c:pt idx="78">
                  <c:v>9</c:v>
                </c:pt>
                <c:pt idx="79">
                  <c:v>0</c:v>
                </c:pt>
                <c:pt idx="80">
                  <c:v>0</c:v>
                </c:pt>
                <c:pt idx="81">
                  <c:v>1</c:v>
                </c:pt>
                <c:pt idx="82">
                  <c:v>4</c:v>
                </c:pt>
                <c:pt idx="83">
                  <c:v>0</c:v>
                </c:pt>
                <c:pt idx="84">
                  <c:v>16</c:v>
                </c:pt>
                <c:pt idx="85">
                  <c:v>0</c:v>
                </c:pt>
                <c:pt idx="86">
                  <c:v>2</c:v>
                </c:pt>
                <c:pt idx="87">
                  <c:v>1</c:v>
                </c:pt>
                <c:pt idx="88">
                  <c:v>0</c:v>
                </c:pt>
                <c:pt idx="89">
                  <c:v>4</c:v>
                </c:pt>
                <c:pt idx="90">
                  <c:v>0</c:v>
                </c:pt>
                <c:pt idx="91">
                  <c:v>12</c:v>
                </c:pt>
                <c:pt idx="92">
                  <c:v>8</c:v>
                </c:pt>
                <c:pt idx="93">
                  <c:v>0</c:v>
                </c:pt>
                <c:pt idx="94">
                  <c:v>0</c:v>
                </c:pt>
                <c:pt idx="95">
                  <c:v>4</c:v>
                </c:pt>
                <c:pt idx="96">
                  <c:v>27</c:v>
                </c:pt>
                <c:pt idx="97">
                  <c:v>0</c:v>
                </c:pt>
                <c:pt idx="98">
                  <c:v>1</c:v>
                </c:pt>
                <c:pt idx="99">
                  <c:v>3</c:v>
                </c:pt>
                <c:pt idx="100">
                  <c:v>0</c:v>
                </c:pt>
                <c:pt idx="101">
                  <c:v>14</c:v>
                </c:pt>
                <c:pt idx="102">
                  <c:v>28</c:v>
                </c:pt>
                <c:pt idx="103">
                  <c:v>12</c:v>
                </c:pt>
                <c:pt idx="104">
                  <c:v>0</c:v>
                </c:pt>
                <c:pt idx="105">
                  <c:v>4</c:v>
                </c:pt>
                <c:pt idx="106">
                  <c:v>4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1</c:v>
                </c:pt>
                <c:pt idx="113">
                  <c:v>1</c:v>
                </c:pt>
                <c:pt idx="114">
                  <c:v>1</c:v>
                </c:pt>
                <c:pt idx="115">
                  <c:v>1</c:v>
                </c:pt>
                <c:pt idx="116">
                  <c:v>8</c:v>
                </c:pt>
                <c:pt idx="117">
                  <c:v>0</c:v>
                </c:pt>
                <c:pt idx="118">
                  <c:v>100</c:v>
                </c:pt>
                <c:pt idx="119">
                  <c:v>2</c:v>
                </c:pt>
                <c:pt idx="120">
                  <c:v>10</c:v>
                </c:pt>
                <c:pt idx="121">
                  <c:v>0</c:v>
                </c:pt>
                <c:pt idx="122">
                  <c:v>0</c:v>
                </c:pt>
                <c:pt idx="123">
                  <c:v>18</c:v>
                </c:pt>
                <c:pt idx="124">
                  <c:v>0</c:v>
                </c:pt>
                <c:pt idx="125">
                  <c:v>16</c:v>
                </c:pt>
                <c:pt idx="126">
                  <c:v>0</c:v>
                </c:pt>
                <c:pt idx="127">
                  <c:v>0</c:v>
                </c:pt>
                <c:pt idx="128">
                  <c:v>2</c:v>
                </c:pt>
                <c:pt idx="129">
                  <c:v>9</c:v>
                </c:pt>
                <c:pt idx="130">
                  <c:v>3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1</c:v>
                </c:pt>
                <c:pt idx="136">
                  <c:v>0</c:v>
                </c:pt>
                <c:pt idx="137">
                  <c:v>1</c:v>
                </c:pt>
                <c:pt idx="138">
                  <c:v>1</c:v>
                </c:pt>
                <c:pt idx="139">
                  <c:v>0</c:v>
                </c:pt>
                <c:pt idx="140">
                  <c:v>0</c:v>
                </c:pt>
                <c:pt idx="141">
                  <c:v>2</c:v>
                </c:pt>
                <c:pt idx="142">
                  <c:v>3</c:v>
                </c:pt>
                <c:pt idx="143">
                  <c:v>4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1</c:v>
                </c:pt>
                <c:pt idx="152">
                  <c:v>1</c:v>
                </c:pt>
                <c:pt idx="153">
                  <c:v>0</c:v>
                </c:pt>
                <c:pt idx="154">
                  <c:v>4</c:v>
                </c:pt>
                <c:pt idx="155">
                  <c:v>4</c:v>
                </c:pt>
                <c:pt idx="156">
                  <c:v>17</c:v>
                </c:pt>
                <c:pt idx="157">
                  <c:v>10</c:v>
                </c:pt>
                <c:pt idx="158">
                  <c:v>0</c:v>
                </c:pt>
                <c:pt idx="159">
                  <c:v>10</c:v>
                </c:pt>
                <c:pt idx="160">
                  <c:v>28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77</c:v>
                </c:pt>
                <c:pt idx="165">
                  <c:v>5</c:v>
                </c:pt>
                <c:pt idx="166">
                  <c:v>1</c:v>
                </c:pt>
                <c:pt idx="167">
                  <c:v>0</c:v>
                </c:pt>
                <c:pt idx="168">
                  <c:v>6</c:v>
                </c:pt>
                <c:pt idx="169">
                  <c:v>37</c:v>
                </c:pt>
                <c:pt idx="170">
                  <c:v>6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1</c:v>
                </c:pt>
                <c:pt idx="176">
                  <c:v>0</c:v>
                </c:pt>
                <c:pt idx="177">
                  <c:v>0</c:v>
                </c:pt>
                <c:pt idx="178">
                  <c:v>1</c:v>
                </c:pt>
                <c:pt idx="179">
                  <c:v>23</c:v>
                </c:pt>
                <c:pt idx="180">
                  <c:v>0</c:v>
                </c:pt>
                <c:pt idx="181">
                  <c:v>8</c:v>
                </c:pt>
                <c:pt idx="182">
                  <c:v>7</c:v>
                </c:pt>
                <c:pt idx="183">
                  <c:v>0</c:v>
                </c:pt>
                <c:pt idx="184">
                  <c:v>6</c:v>
                </c:pt>
                <c:pt idx="185">
                  <c:v>21</c:v>
                </c:pt>
                <c:pt idx="186">
                  <c:v>1</c:v>
                </c:pt>
                <c:pt idx="187">
                  <c:v>0</c:v>
                </c:pt>
                <c:pt idx="188">
                  <c:v>0</c:v>
                </c:pt>
                <c:pt idx="189">
                  <c:v>8</c:v>
                </c:pt>
                <c:pt idx="190">
                  <c:v>2</c:v>
                </c:pt>
                <c:pt idx="191">
                  <c:v>0</c:v>
                </c:pt>
                <c:pt idx="192">
                  <c:v>0</c:v>
                </c:pt>
                <c:pt idx="193">
                  <c:v>2</c:v>
                </c:pt>
                <c:pt idx="194">
                  <c:v>2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13</c:v>
                </c:pt>
                <c:pt idx="201">
                  <c:v>0</c:v>
                </c:pt>
                <c:pt idx="202">
                  <c:v>2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27</c:v>
                </c:pt>
                <c:pt idx="208">
                  <c:v>0</c:v>
                </c:pt>
                <c:pt idx="209">
                  <c:v>0</c:v>
                </c:pt>
                <c:pt idx="210">
                  <c:v>1</c:v>
                </c:pt>
                <c:pt idx="211">
                  <c:v>0</c:v>
                </c:pt>
                <c:pt idx="212">
                  <c:v>0</c:v>
                </c:pt>
                <c:pt idx="213">
                  <c:v>2</c:v>
                </c:pt>
                <c:pt idx="214">
                  <c:v>8</c:v>
                </c:pt>
                <c:pt idx="215">
                  <c:v>8</c:v>
                </c:pt>
                <c:pt idx="216">
                  <c:v>4</c:v>
                </c:pt>
                <c:pt idx="217">
                  <c:v>0</c:v>
                </c:pt>
                <c:pt idx="218">
                  <c:v>8</c:v>
                </c:pt>
                <c:pt idx="219">
                  <c:v>0</c:v>
                </c:pt>
                <c:pt idx="220">
                  <c:v>2</c:v>
                </c:pt>
                <c:pt idx="221">
                  <c:v>0</c:v>
                </c:pt>
                <c:pt idx="222">
                  <c:v>2</c:v>
                </c:pt>
                <c:pt idx="223">
                  <c:v>164</c:v>
                </c:pt>
                <c:pt idx="224">
                  <c:v>0</c:v>
                </c:pt>
                <c:pt idx="225">
                  <c:v>4</c:v>
                </c:pt>
                <c:pt idx="226">
                  <c:v>2</c:v>
                </c:pt>
                <c:pt idx="227">
                  <c:v>0</c:v>
                </c:pt>
                <c:pt idx="228">
                  <c:v>0</c:v>
                </c:pt>
                <c:pt idx="229">
                  <c:v>11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1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3</c:v>
                </c:pt>
                <c:pt idx="239">
                  <c:v>8</c:v>
                </c:pt>
                <c:pt idx="240">
                  <c:v>0</c:v>
                </c:pt>
                <c:pt idx="241">
                  <c:v>0</c:v>
                </c:pt>
                <c:pt idx="242">
                  <c:v>17</c:v>
                </c:pt>
                <c:pt idx="243">
                  <c:v>0</c:v>
                </c:pt>
                <c:pt idx="244">
                  <c:v>4</c:v>
                </c:pt>
                <c:pt idx="245">
                  <c:v>0</c:v>
                </c:pt>
                <c:pt idx="246">
                  <c:v>0</c:v>
                </c:pt>
                <c:pt idx="247">
                  <c:v>2</c:v>
                </c:pt>
                <c:pt idx="248">
                  <c:v>1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17</c:v>
                </c:pt>
                <c:pt idx="253">
                  <c:v>7</c:v>
                </c:pt>
                <c:pt idx="254">
                  <c:v>0</c:v>
                </c:pt>
                <c:pt idx="255">
                  <c:v>20</c:v>
                </c:pt>
                <c:pt idx="256">
                  <c:v>0</c:v>
                </c:pt>
                <c:pt idx="257">
                  <c:v>0</c:v>
                </c:pt>
                <c:pt idx="258">
                  <c:v>1</c:v>
                </c:pt>
                <c:pt idx="259">
                  <c:v>11</c:v>
                </c:pt>
                <c:pt idx="260">
                  <c:v>0</c:v>
                </c:pt>
                <c:pt idx="261">
                  <c:v>2</c:v>
                </c:pt>
                <c:pt idx="262">
                  <c:v>2</c:v>
                </c:pt>
                <c:pt idx="263">
                  <c:v>0</c:v>
                </c:pt>
                <c:pt idx="264">
                  <c:v>1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2</c:v>
                </c:pt>
                <c:pt idx="270">
                  <c:v>0</c:v>
                </c:pt>
                <c:pt idx="271">
                  <c:v>6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1</c:v>
                </c:pt>
                <c:pt idx="277">
                  <c:v>1</c:v>
                </c:pt>
                <c:pt idx="278">
                  <c:v>13</c:v>
                </c:pt>
                <c:pt idx="279">
                  <c:v>6</c:v>
                </c:pt>
                <c:pt idx="280">
                  <c:v>13</c:v>
                </c:pt>
                <c:pt idx="281">
                  <c:v>0</c:v>
                </c:pt>
                <c:pt idx="282">
                  <c:v>2</c:v>
                </c:pt>
                <c:pt idx="283">
                  <c:v>8</c:v>
                </c:pt>
                <c:pt idx="284">
                  <c:v>2</c:v>
                </c:pt>
                <c:pt idx="285">
                  <c:v>0</c:v>
                </c:pt>
                <c:pt idx="286">
                  <c:v>8</c:v>
                </c:pt>
                <c:pt idx="287">
                  <c:v>0</c:v>
                </c:pt>
                <c:pt idx="288">
                  <c:v>30</c:v>
                </c:pt>
                <c:pt idx="289">
                  <c:v>1</c:v>
                </c:pt>
                <c:pt idx="290">
                  <c:v>3</c:v>
                </c:pt>
                <c:pt idx="291">
                  <c:v>7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61</c:v>
                </c:pt>
                <c:pt idx="296">
                  <c:v>2</c:v>
                </c:pt>
                <c:pt idx="297">
                  <c:v>2</c:v>
                </c:pt>
                <c:pt idx="298">
                  <c:v>0</c:v>
                </c:pt>
                <c:pt idx="299">
                  <c:v>0</c:v>
                </c:pt>
                <c:pt idx="300">
                  <c:v>6</c:v>
                </c:pt>
                <c:pt idx="301">
                  <c:v>2</c:v>
                </c:pt>
                <c:pt idx="302">
                  <c:v>0</c:v>
                </c:pt>
                <c:pt idx="303">
                  <c:v>0</c:v>
                </c:pt>
                <c:pt idx="304">
                  <c:v>2</c:v>
                </c:pt>
                <c:pt idx="305">
                  <c:v>0</c:v>
                </c:pt>
                <c:pt idx="306">
                  <c:v>1</c:v>
                </c:pt>
                <c:pt idx="307">
                  <c:v>1</c:v>
                </c:pt>
                <c:pt idx="308">
                  <c:v>3</c:v>
                </c:pt>
                <c:pt idx="309">
                  <c:v>9</c:v>
                </c:pt>
                <c:pt idx="310">
                  <c:v>4</c:v>
                </c:pt>
                <c:pt idx="311">
                  <c:v>1</c:v>
                </c:pt>
                <c:pt idx="312">
                  <c:v>2</c:v>
                </c:pt>
                <c:pt idx="313">
                  <c:v>0</c:v>
                </c:pt>
                <c:pt idx="314">
                  <c:v>2</c:v>
                </c:pt>
                <c:pt idx="315">
                  <c:v>1</c:v>
                </c:pt>
                <c:pt idx="316">
                  <c:v>0</c:v>
                </c:pt>
                <c:pt idx="317">
                  <c:v>78</c:v>
                </c:pt>
                <c:pt idx="318">
                  <c:v>4</c:v>
                </c:pt>
                <c:pt idx="319">
                  <c:v>10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4</c:v>
                </c:pt>
                <c:pt idx="325">
                  <c:v>0</c:v>
                </c:pt>
                <c:pt idx="326">
                  <c:v>1</c:v>
                </c:pt>
                <c:pt idx="327">
                  <c:v>47</c:v>
                </c:pt>
                <c:pt idx="328">
                  <c:v>8</c:v>
                </c:pt>
                <c:pt idx="329">
                  <c:v>5</c:v>
                </c:pt>
                <c:pt idx="330">
                  <c:v>0</c:v>
                </c:pt>
                <c:pt idx="331">
                  <c:v>6</c:v>
                </c:pt>
                <c:pt idx="332">
                  <c:v>29</c:v>
                </c:pt>
                <c:pt idx="333">
                  <c:v>6</c:v>
                </c:pt>
                <c:pt idx="334">
                  <c:v>1</c:v>
                </c:pt>
                <c:pt idx="335">
                  <c:v>9</c:v>
                </c:pt>
                <c:pt idx="336">
                  <c:v>19</c:v>
                </c:pt>
                <c:pt idx="337">
                  <c:v>0</c:v>
                </c:pt>
                <c:pt idx="338">
                  <c:v>8</c:v>
                </c:pt>
                <c:pt idx="339">
                  <c:v>0</c:v>
                </c:pt>
                <c:pt idx="340">
                  <c:v>6</c:v>
                </c:pt>
                <c:pt idx="341">
                  <c:v>0</c:v>
                </c:pt>
                <c:pt idx="342">
                  <c:v>0</c:v>
                </c:pt>
                <c:pt idx="343">
                  <c:v>17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1</c:v>
                </c:pt>
                <c:pt idx="348">
                  <c:v>0</c:v>
                </c:pt>
                <c:pt idx="349">
                  <c:v>0</c:v>
                </c:pt>
                <c:pt idx="350">
                  <c:v>1</c:v>
                </c:pt>
                <c:pt idx="351">
                  <c:v>9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1</c:v>
                </c:pt>
                <c:pt idx="356">
                  <c:v>0</c:v>
                </c:pt>
                <c:pt idx="357">
                  <c:v>0</c:v>
                </c:pt>
                <c:pt idx="358">
                  <c:v>7</c:v>
                </c:pt>
                <c:pt idx="359">
                  <c:v>8</c:v>
                </c:pt>
                <c:pt idx="360">
                  <c:v>16</c:v>
                </c:pt>
                <c:pt idx="361">
                  <c:v>0</c:v>
                </c:pt>
                <c:pt idx="362">
                  <c:v>15</c:v>
                </c:pt>
                <c:pt idx="363">
                  <c:v>4</c:v>
                </c:pt>
                <c:pt idx="364">
                  <c:v>2</c:v>
                </c:pt>
                <c:pt idx="365">
                  <c:v>0</c:v>
                </c:pt>
                <c:pt idx="366">
                  <c:v>2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50</c:v>
                </c:pt>
                <c:pt idx="371">
                  <c:v>2</c:v>
                </c:pt>
                <c:pt idx="372">
                  <c:v>11</c:v>
                </c:pt>
                <c:pt idx="373">
                  <c:v>0</c:v>
                </c:pt>
                <c:pt idx="374">
                  <c:v>2</c:v>
                </c:pt>
                <c:pt idx="375">
                  <c:v>5</c:v>
                </c:pt>
                <c:pt idx="376">
                  <c:v>1</c:v>
                </c:pt>
                <c:pt idx="377">
                  <c:v>1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1</c:v>
                </c:pt>
                <c:pt idx="385">
                  <c:v>20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4</c:v>
                </c:pt>
                <c:pt idx="390">
                  <c:v>0</c:v>
                </c:pt>
                <c:pt idx="391">
                  <c:v>3</c:v>
                </c:pt>
                <c:pt idx="392">
                  <c:v>1</c:v>
                </c:pt>
                <c:pt idx="393">
                  <c:v>10</c:v>
                </c:pt>
                <c:pt idx="394">
                  <c:v>2</c:v>
                </c:pt>
                <c:pt idx="395">
                  <c:v>0</c:v>
                </c:pt>
                <c:pt idx="396">
                  <c:v>1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291-49FA-96E9-E37C03A1BB42}"/>
            </c:ext>
          </c:extLst>
        </c:ser>
        <c:ser>
          <c:idx val="1"/>
          <c:order val="1"/>
          <c:tx>
            <c:strRef>
              <c:f>IC!$C$83:$C$84</c:f>
              <c:strCache>
                <c:ptCount val="1"/>
                <c:pt idx="0">
                  <c:v> AvanceIC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IC!$C$85:$C$497</c:f>
              <c:numCache>
                <c:formatCode>General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3</c:v>
                </c:pt>
                <c:pt idx="3">
                  <c:v>4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1</c:v>
                </c:pt>
                <c:pt idx="8">
                  <c:v>0</c:v>
                </c:pt>
                <c:pt idx="9">
                  <c:v>5</c:v>
                </c:pt>
                <c:pt idx="10">
                  <c:v>0</c:v>
                </c:pt>
                <c:pt idx="11">
                  <c:v>0</c:v>
                </c:pt>
                <c:pt idx="12">
                  <c:v>3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1</c:v>
                </c:pt>
                <c:pt idx="23">
                  <c:v>11</c:v>
                </c:pt>
                <c:pt idx="24">
                  <c:v>2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4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2</c:v>
                </c:pt>
                <c:pt idx="35">
                  <c:v>4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19</c:v>
                </c:pt>
                <c:pt idx="51">
                  <c:v>0</c:v>
                </c:pt>
                <c:pt idx="52">
                  <c:v>0</c:v>
                </c:pt>
                <c:pt idx="53">
                  <c:v>5</c:v>
                </c:pt>
                <c:pt idx="54">
                  <c:v>1</c:v>
                </c:pt>
                <c:pt idx="55">
                  <c:v>2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1</c:v>
                </c:pt>
                <c:pt idx="62">
                  <c:v>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1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11</c:v>
                </c:pt>
                <c:pt idx="71">
                  <c:v>0</c:v>
                </c:pt>
                <c:pt idx="72">
                  <c:v>0</c:v>
                </c:pt>
                <c:pt idx="73">
                  <c:v>3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1</c:v>
                </c:pt>
                <c:pt idx="79">
                  <c:v>0</c:v>
                </c:pt>
                <c:pt idx="80">
                  <c:v>1</c:v>
                </c:pt>
                <c:pt idx="81">
                  <c:v>0</c:v>
                </c:pt>
                <c:pt idx="82">
                  <c:v>0</c:v>
                </c:pt>
                <c:pt idx="83">
                  <c:v>1</c:v>
                </c:pt>
                <c:pt idx="84">
                  <c:v>0</c:v>
                </c:pt>
                <c:pt idx="85">
                  <c:v>1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1</c:v>
                </c:pt>
                <c:pt idx="98">
                  <c:v>0</c:v>
                </c:pt>
                <c:pt idx="99">
                  <c:v>2</c:v>
                </c:pt>
                <c:pt idx="100">
                  <c:v>0</c:v>
                </c:pt>
                <c:pt idx="101">
                  <c:v>1</c:v>
                </c:pt>
                <c:pt idx="102">
                  <c:v>20</c:v>
                </c:pt>
                <c:pt idx="103">
                  <c:v>3</c:v>
                </c:pt>
                <c:pt idx="104">
                  <c:v>0</c:v>
                </c:pt>
                <c:pt idx="105">
                  <c:v>9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6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2</c:v>
                </c:pt>
                <c:pt idx="117">
                  <c:v>0</c:v>
                </c:pt>
                <c:pt idx="118">
                  <c:v>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2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2</c:v>
                </c:pt>
                <c:pt idx="130">
                  <c:v>0</c:v>
                </c:pt>
                <c:pt idx="131">
                  <c:v>0</c:v>
                </c:pt>
                <c:pt idx="132">
                  <c:v>3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1</c:v>
                </c:pt>
                <c:pt idx="141">
                  <c:v>0</c:v>
                </c:pt>
                <c:pt idx="142">
                  <c:v>2</c:v>
                </c:pt>
                <c:pt idx="143">
                  <c:v>1</c:v>
                </c:pt>
                <c:pt idx="144">
                  <c:v>2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2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1</c:v>
                </c:pt>
                <c:pt idx="156">
                  <c:v>4</c:v>
                </c:pt>
                <c:pt idx="157">
                  <c:v>0</c:v>
                </c:pt>
                <c:pt idx="158">
                  <c:v>1</c:v>
                </c:pt>
                <c:pt idx="159">
                  <c:v>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7</c:v>
                </c:pt>
                <c:pt idx="165">
                  <c:v>2</c:v>
                </c:pt>
                <c:pt idx="166">
                  <c:v>0</c:v>
                </c:pt>
                <c:pt idx="167">
                  <c:v>2</c:v>
                </c:pt>
                <c:pt idx="168">
                  <c:v>0</c:v>
                </c:pt>
                <c:pt idx="169">
                  <c:v>4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9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1</c:v>
                </c:pt>
                <c:pt idx="186">
                  <c:v>0</c:v>
                </c:pt>
                <c:pt idx="187">
                  <c:v>2</c:v>
                </c:pt>
                <c:pt idx="188">
                  <c:v>0</c:v>
                </c:pt>
                <c:pt idx="189">
                  <c:v>0</c:v>
                </c:pt>
                <c:pt idx="190">
                  <c:v>5</c:v>
                </c:pt>
                <c:pt idx="191">
                  <c:v>0</c:v>
                </c:pt>
                <c:pt idx="192">
                  <c:v>0</c:v>
                </c:pt>
                <c:pt idx="193">
                  <c:v>3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3</c:v>
                </c:pt>
                <c:pt idx="198">
                  <c:v>6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5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1</c:v>
                </c:pt>
                <c:pt idx="212">
                  <c:v>4</c:v>
                </c:pt>
                <c:pt idx="213">
                  <c:v>0</c:v>
                </c:pt>
                <c:pt idx="214">
                  <c:v>7</c:v>
                </c:pt>
                <c:pt idx="215">
                  <c:v>2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5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2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5</c:v>
                </c:pt>
                <c:pt idx="253">
                  <c:v>0</c:v>
                </c:pt>
                <c:pt idx="254">
                  <c:v>0</c:v>
                </c:pt>
                <c:pt idx="255">
                  <c:v>38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1</c:v>
                </c:pt>
                <c:pt idx="262">
                  <c:v>1</c:v>
                </c:pt>
                <c:pt idx="263">
                  <c:v>1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3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43</c:v>
                </c:pt>
                <c:pt idx="276">
                  <c:v>0</c:v>
                </c:pt>
                <c:pt idx="277">
                  <c:v>0</c:v>
                </c:pt>
                <c:pt idx="278">
                  <c:v>1</c:v>
                </c:pt>
                <c:pt idx="279">
                  <c:v>1</c:v>
                </c:pt>
                <c:pt idx="280">
                  <c:v>4</c:v>
                </c:pt>
                <c:pt idx="281">
                  <c:v>2</c:v>
                </c:pt>
                <c:pt idx="282">
                  <c:v>0</c:v>
                </c:pt>
                <c:pt idx="283">
                  <c:v>3</c:v>
                </c:pt>
                <c:pt idx="284">
                  <c:v>0</c:v>
                </c:pt>
                <c:pt idx="285">
                  <c:v>0</c:v>
                </c:pt>
                <c:pt idx="286">
                  <c:v>23</c:v>
                </c:pt>
                <c:pt idx="287">
                  <c:v>0</c:v>
                </c:pt>
                <c:pt idx="288">
                  <c:v>4</c:v>
                </c:pt>
                <c:pt idx="289">
                  <c:v>0</c:v>
                </c:pt>
                <c:pt idx="290">
                  <c:v>1</c:v>
                </c:pt>
                <c:pt idx="291">
                  <c:v>0</c:v>
                </c:pt>
                <c:pt idx="292">
                  <c:v>1</c:v>
                </c:pt>
                <c:pt idx="293">
                  <c:v>0</c:v>
                </c:pt>
                <c:pt idx="294">
                  <c:v>4</c:v>
                </c:pt>
                <c:pt idx="295">
                  <c:v>14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1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10</c:v>
                </c:pt>
                <c:pt idx="310">
                  <c:v>3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8</c:v>
                </c:pt>
                <c:pt idx="318">
                  <c:v>1</c:v>
                </c:pt>
                <c:pt idx="319">
                  <c:v>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6</c:v>
                </c:pt>
                <c:pt idx="325">
                  <c:v>0</c:v>
                </c:pt>
                <c:pt idx="326">
                  <c:v>0</c:v>
                </c:pt>
                <c:pt idx="327">
                  <c:v>1</c:v>
                </c:pt>
                <c:pt idx="328">
                  <c:v>0</c:v>
                </c:pt>
                <c:pt idx="329">
                  <c:v>6</c:v>
                </c:pt>
                <c:pt idx="330">
                  <c:v>2</c:v>
                </c:pt>
                <c:pt idx="331">
                  <c:v>0</c:v>
                </c:pt>
                <c:pt idx="332">
                  <c:v>3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1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1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1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6</c:v>
                </c:pt>
                <c:pt idx="359">
                  <c:v>0</c:v>
                </c:pt>
                <c:pt idx="360">
                  <c:v>4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1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23</c:v>
                </c:pt>
                <c:pt idx="371">
                  <c:v>0</c:v>
                </c:pt>
                <c:pt idx="372">
                  <c:v>1</c:v>
                </c:pt>
                <c:pt idx="373">
                  <c:v>0</c:v>
                </c:pt>
                <c:pt idx="374">
                  <c:v>4</c:v>
                </c:pt>
                <c:pt idx="375">
                  <c:v>2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2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26</c:v>
                </c:pt>
                <c:pt idx="386">
                  <c:v>0</c:v>
                </c:pt>
                <c:pt idx="387">
                  <c:v>1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2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4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#N/A</c:v>
                </c:pt>
                <c:pt idx="407">
                  <c:v>#N/A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#N/A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40665984"/>
        <c:axId val="140667520"/>
      </c:barChart>
      <c:lineChart>
        <c:grouping val="standard"/>
        <c:varyColors val="0"/>
        <c:ser>
          <c:idx val="2"/>
          <c:order val="2"/>
          <c:tx>
            <c:strRef>
              <c:f>IC!$D$83:$D$84</c:f>
              <c:strCache>
                <c:ptCount val="1"/>
                <c:pt idx="0">
                  <c:v> % IC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es-ES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s-PE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IC!$A$85:$A$497</c:f>
              <c:strCache>
                <c:ptCount val="412"/>
                <c:pt idx="0">
                  <c:v>12 DE OCTUBRE</c:v>
                </c:pt>
                <c:pt idx="1">
                  <c:v>1º. DE ENERO</c:v>
                </c:pt>
                <c:pt idx="2">
                  <c:v>6 DE OCTUBRE</c:v>
                </c:pt>
                <c:pt idx="3">
                  <c:v>9 DE OCTUBRE </c:v>
                </c:pt>
                <c:pt idx="4">
                  <c:v>AA.HH. 30 DE AGOSTO KM.17</c:v>
                </c:pt>
                <c:pt idx="5">
                  <c:v>ACHUAL LIMON</c:v>
                </c:pt>
                <c:pt idx="6">
                  <c:v>ACHUAL TIPISHCA</c:v>
                </c:pt>
                <c:pt idx="7">
                  <c:v>AGUAMIRO (EJE DE M.R.)</c:v>
                </c:pt>
                <c:pt idx="8">
                  <c:v>ALFONSO UGARTE</c:v>
                </c:pt>
                <c:pt idx="9">
                  <c:v>ALIANZA CRISTIANA</c:v>
                </c:pt>
                <c:pt idx="10">
                  <c:v>ALTO MOHENA</c:v>
                </c:pt>
                <c:pt idx="11">
                  <c:v>ALTO PERILLO</c:v>
                </c:pt>
                <c:pt idx="12">
                  <c:v>AMERICA de San Juan Bautista</c:v>
                </c:pt>
                <c:pt idx="13">
                  <c:v>ANDOAS VIEJO</c:v>
                </c:pt>
                <c:pt idx="14">
                  <c:v>ANGAMOS</c:v>
                </c:pt>
                <c:pt idx="15">
                  <c:v>ANGORA</c:v>
                </c:pt>
                <c:pt idx="16">
                  <c:v>ANGOTEROS</c:v>
                </c:pt>
                <c:pt idx="17">
                  <c:v>ANGUSILLA</c:v>
                </c:pt>
                <c:pt idx="18">
                  <c:v>ANTIOQUIA DE BALSAPUERTO</c:v>
                </c:pt>
                <c:pt idx="19">
                  <c:v>ARAHUANTE</c:v>
                </c:pt>
                <c:pt idx="20">
                  <c:v>ARICA VIEJO</c:v>
                </c:pt>
                <c:pt idx="21">
                  <c:v>ATAHUALPA</c:v>
                </c:pt>
                <c:pt idx="22">
                  <c:v>AUCAYO</c:v>
                </c:pt>
                <c:pt idx="23">
                  <c:v>BAGAZAN De Sapuena</c:v>
                </c:pt>
                <c:pt idx="24">
                  <c:v>BALSAPUERTO (EJE M.R.)</c:v>
                </c:pt>
                <c:pt idx="25">
                  <c:v>BARRANCA</c:v>
                </c:pt>
                <c:pt idx="26">
                  <c:v>BARRANQUILLO CHAPURI</c:v>
                </c:pt>
                <c:pt idx="27">
                  <c:v>BARRANQUITA DE CAHUAPANAS</c:v>
                </c:pt>
                <c:pt idx="28">
                  <c:v>BARRIO CENTRAL</c:v>
                </c:pt>
                <c:pt idx="29">
                  <c:v>BARRIO FLORIDO</c:v>
                </c:pt>
                <c:pt idx="30">
                  <c:v>BELEN de Trompeteros</c:v>
                </c:pt>
                <c:pt idx="31">
                  <c:v>BELEN DE VILLA BELEN</c:v>
                </c:pt>
                <c:pt idx="32">
                  <c:v>BELLAVISTA CALLARU</c:v>
                </c:pt>
                <c:pt idx="33">
                  <c:v>BELLAVISTA de Jeberos</c:v>
                </c:pt>
                <c:pt idx="34">
                  <c:v>BELLAVISTA de Tnt. Manuel Clavero</c:v>
                </c:pt>
                <c:pt idx="35">
                  <c:v>BELLAVISTA NANAY</c:v>
                </c:pt>
                <c:pt idx="36">
                  <c:v>BETANIA</c:v>
                </c:pt>
                <c:pt idx="37">
                  <c:v>BETHEL DE JEBEROS</c:v>
                </c:pt>
                <c:pt idx="38">
                  <c:v>BOCA DEL COPA DEL RIO CORRIENTES</c:v>
                </c:pt>
                <c:pt idx="39">
                  <c:v>BOLIVAR DE SARAYACU</c:v>
                </c:pt>
                <c:pt idx="40">
                  <c:v>BOLIVAR DEL MAQUIA</c:v>
                </c:pt>
                <c:pt idx="41">
                  <c:v>BORJA</c:v>
                </c:pt>
                <c:pt idx="42">
                  <c:v>BRETAÑA</c:v>
                </c:pt>
                <c:pt idx="43">
                  <c:v>BRILLO NUEVO</c:v>
                </c:pt>
                <c:pt idx="44">
                  <c:v>BUEN JESUS DE PAZ</c:v>
                </c:pt>
                <c:pt idx="45">
                  <c:v>BUEN SUCESO</c:v>
                </c:pt>
                <c:pt idx="46">
                  <c:v>BUENA VISTA DE BARRANCA</c:v>
                </c:pt>
                <c:pt idx="47">
                  <c:v>BUENA VISTA del Napo</c:v>
                </c:pt>
                <c:pt idx="48">
                  <c:v>BUENAS LOMAS</c:v>
                </c:pt>
                <c:pt idx="49">
                  <c:v>CABALLITO</c:v>
                </c:pt>
                <c:pt idx="50">
                  <c:v>CABALLOCOCHA</c:v>
                </c:pt>
                <c:pt idx="51">
                  <c:v>CABO PANTOJA - R. AMAZONAS</c:v>
                </c:pt>
                <c:pt idx="52">
                  <c:v>CABO PANTOJA De Torres Causana</c:v>
                </c:pt>
                <c:pt idx="53">
                  <c:v>CAHUIDE</c:v>
                </c:pt>
                <c:pt idx="54">
                  <c:v>CAMPO SERIO</c:v>
                </c:pt>
                <c:pt idx="55">
                  <c:v>CANAAN</c:v>
                </c:pt>
                <c:pt idx="56">
                  <c:v>CANAAN DEL CHIRIYACU</c:v>
                </c:pt>
                <c:pt idx="57">
                  <c:v>CANTA GALLO</c:v>
                </c:pt>
                <c:pt idx="58">
                  <c:v>CAPANAHUA</c:v>
                </c:pt>
                <c:pt idx="59">
                  <c:v>CARACHAMA</c:v>
                </c:pt>
                <c:pt idx="60">
                  <c:v>CARDOZO </c:v>
                </c:pt>
                <c:pt idx="61">
                  <c:v>CAROCURAHUAYTE</c:v>
                </c:pt>
                <c:pt idx="62">
                  <c:v>CARRETERA KM. 1.5 (EJE DE M.R.)</c:v>
                </c:pt>
                <c:pt idx="63">
                  <c:v>CENTRO AMERICA</c:v>
                </c:pt>
                <c:pt idx="64">
                  <c:v>CENTRO FUERTE</c:v>
                </c:pt>
                <c:pt idx="65">
                  <c:v>CHAPIS</c:v>
                </c:pt>
                <c:pt idx="66">
                  <c:v>CHARASMANA</c:v>
                </c:pt>
                <c:pt idx="67">
                  <c:v>CHARUPA</c:v>
                </c:pt>
                <c:pt idx="68">
                  <c:v>CHIMBOTE</c:v>
                </c:pt>
                <c:pt idx="69">
                  <c:v>CHIRAPA</c:v>
                </c:pt>
                <c:pt idx="70">
                  <c:v>CHUINTAR</c:v>
                </c:pt>
                <c:pt idx="71">
                  <c:v>CONCORDIA</c:v>
                </c:pt>
                <c:pt idx="72">
                  <c:v>CONSTANCIA</c:v>
                </c:pt>
                <c:pt idx="73">
                  <c:v>CONTAMANA</c:v>
                </c:pt>
                <c:pt idx="74">
                  <c:v>COTOYACU</c:v>
                </c:pt>
                <c:pt idx="75">
                  <c:v>CUIPARI</c:v>
                </c:pt>
                <c:pt idx="76">
                  <c:v>CURINGA</c:v>
                </c:pt>
                <c:pt idx="77">
                  <c:v>CUSHILLOCOCHA</c:v>
                </c:pt>
                <c:pt idx="78">
                  <c:v>DIAMANTE AZUL</c:v>
                </c:pt>
                <c:pt idx="79">
                  <c:v>DOMINGO COCHA - Rimachi</c:v>
                </c:pt>
                <c:pt idx="80">
                  <c:v>DOS DE MAYO de Fernando Lores</c:v>
                </c:pt>
                <c:pt idx="81">
                  <c:v>DOS DE MAYO De Sarayacu</c:v>
                </c:pt>
                <c:pt idx="82">
                  <c:v>DOS DE MAYO De Yurimaguas</c:v>
                </c:pt>
                <c:pt idx="83">
                  <c:v>El ALAMO</c:v>
                </c:pt>
                <c:pt idx="84">
                  <c:v>EL ESTRECHO</c:v>
                </c:pt>
                <c:pt idx="85">
                  <c:v>EL SOL</c:v>
                </c:pt>
                <c:pt idx="86">
                  <c:v>ESPERANZA TAHUAYO</c:v>
                </c:pt>
                <c:pt idx="87">
                  <c:v>FATIMA</c:v>
                </c:pt>
                <c:pt idx="88">
                  <c:v>FELIX FLORES</c:v>
                </c:pt>
                <c:pt idx="89">
                  <c:v>FERNANDO LORES TENAZOA</c:v>
                </c:pt>
                <c:pt idx="90">
                  <c:v>FLOR DE AGOSTO</c:v>
                </c:pt>
                <c:pt idx="91">
                  <c:v>FLOR DE PUNGA </c:v>
                </c:pt>
                <c:pt idx="92">
                  <c:v>FRANCISCO DE ORELLANA</c:v>
                </c:pt>
                <c:pt idx="93">
                  <c:v>FRAY MARTIN</c:v>
                </c:pt>
                <c:pt idx="94">
                  <c:v>GALICIA</c:v>
                </c:pt>
                <c:pt idx="95">
                  <c:v>GALLITO</c:v>
                </c:pt>
                <c:pt idx="96">
                  <c:v>GENARO HERRERA</c:v>
                </c:pt>
                <c:pt idx="97">
                  <c:v>GLORIA </c:v>
                </c:pt>
                <c:pt idx="98">
                  <c:v>GRAU</c:v>
                </c:pt>
                <c:pt idx="99">
                  <c:v>GRAU (KM. 40)</c:v>
                </c:pt>
                <c:pt idx="100">
                  <c:v>HOLANDA</c:v>
                </c:pt>
                <c:pt idx="101">
                  <c:v>HOSP. Santa Gema de Yurimaguas</c:v>
                </c:pt>
                <c:pt idx="102">
                  <c:v>HOSP.REGIONAL DE LORETO "Felipe Arriola Iglesias"</c:v>
                </c:pt>
                <c:pt idx="103">
                  <c:v>HOSPITAL IQUITOS "Cesar Garayar Garcia"</c:v>
                </c:pt>
                <c:pt idx="104">
                  <c:v>HUACRACHIRO</c:v>
                </c:pt>
                <c:pt idx="105">
                  <c:v>HUAMAN URCO</c:v>
                </c:pt>
                <c:pt idx="106">
                  <c:v>HUANCAYO</c:v>
                </c:pt>
                <c:pt idx="107">
                  <c:v>HUANTA</c:v>
                </c:pt>
                <c:pt idx="108">
                  <c:v>HUAÑUNA</c:v>
                </c:pt>
                <c:pt idx="109">
                  <c:v>HUAPAPA</c:v>
                </c:pt>
                <c:pt idx="110">
                  <c:v>HUARMI ISLA</c:v>
                </c:pt>
                <c:pt idx="111">
                  <c:v>HUATAPI</c:v>
                </c:pt>
                <c:pt idx="112">
                  <c:v>HUATAPI DEL RIO HUALLAGA</c:v>
                </c:pt>
                <c:pt idx="113">
                  <c:v>IBERIA </c:v>
                </c:pt>
                <c:pt idx="114">
                  <c:v>INAHUAYA</c:v>
                </c:pt>
                <c:pt idx="115">
                  <c:v>INCA ROCA</c:v>
                </c:pt>
                <c:pt idx="116">
                  <c:v>INDEPENDENCIA</c:v>
                </c:pt>
                <c:pt idx="117">
                  <c:v>INDEPENDENCIA DEL SHANUSI</c:v>
                </c:pt>
                <c:pt idx="118">
                  <c:v>INDIANA</c:v>
                </c:pt>
                <c:pt idx="119">
                  <c:v>INDUSTRIAL</c:v>
                </c:pt>
                <c:pt idx="120">
                  <c:v>INTUTO</c:v>
                </c:pt>
                <c:pt idx="121">
                  <c:v>ISLA TIGRE</c:v>
                </c:pt>
                <c:pt idx="122">
                  <c:v>ISLANDIA DE SANTA CRUZ</c:v>
                </c:pt>
                <c:pt idx="123">
                  <c:v>ISLANDIA del Yavari </c:v>
                </c:pt>
                <c:pt idx="124">
                  <c:v>JEBERILLOS</c:v>
                </c:pt>
                <c:pt idx="125">
                  <c:v>JEBEROS </c:v>
                </c:pt>
                <c:pt idx="126">
                  <c:v>JORGE CHAVEZ</c:v>
                </c:pt>
                <c:pt idx="127">
                  <c:v>JOSE OLAYA DE INAHUAYA</c:v>
                </c:pt>
                <c:pt idx="128">
                  <c:v>JOSE OLAYA DEL RIO CORRIENTES</c:v>
                </c:pt>
                <c:pt idx="129">
                  <c:v>JUANCITO De Sarayacu</c:v>
                </c:pt>
                <c:pt idx="130">
                  <c:v>KAUPAN</c:v>
                </c:pt>
                <c:pt idx="131">
                  <c:v>LA FLORIDA</c:v>
                </c:pt>
                <c:pt idx="132">
                  <c:v>LA LOMA (EJE DE M.R.)</c:v>
                </c:pt>
                <c:pt idx="133">
                  <c:v>LAGO NARANJAL</c:v>
                </c:pt>
                <c:pt idx="134">
                  <c:v>LAGO SANANGO</c:v>
                </c:pt>
                <c:pt idx="135">
                  <c:v>LAGUNAS</c:v>
                </c:pt>
                <c:pt idx="136">
                  <c:v>LAS AMAZONAS</c:v>
                </c:pt>
                <c:pt idx="137">
                  <c:v>LEONCIO PRADO</c:v>
                </c:pt>
                <c:pt idx="138">
                  <c:v>LIBERTAD - RIO MAZAN</c:v>
                </c:pt>
                <c:pt idx="139">
                  <c:v>LIBERTAD DE BALSAPUERTO</c:v>
                </c:pt>
                <c:pt idx="140">
                  <c:v>LIBERTAD DE BARRANCA</c:v>
                </c:pt>
                <c:pt idx="141">
                  <c:v>LIBERTAD DE CUIPARILLO</c:v>
                </c:pt>
                <c:pt idx="142">
                  <c:v>LIBERTAD DEL TIGRE</c:v>
                </c:pt>
                <c:pt idx="143">
                  <c:v>LOBOYACU</c:v>
                </c:pt>
                <c:pt idx="144">
                  <c:v>LOS DELFINES </c:v>
                </c:pt>
                <c:pt idx="145">
                  <c:v>LUPUNA</c:v>
                </c:pt>
                <c:pt idx="146">
                  <c:v>LUZ DEL ORIENTE</c:v>
                </c:pt>
                <c:pt idx="147">
                  <c:v>MAHUIZO</c:v>
                </c:pt>
                <c:pt idx="148">
                  <c:v>MANACAMIRI</c:v>
                </c:pt>
                <c:pt idx="149">
                  <c:v>MANCO CAPAC</c:v>
                </c:pt>
                <c:pt idx="150">
                  <c:v>MANGUA de Fernando Lores</c:v>
                </c:pt>
                <c:pt idx="151">
                  <c:v>MANGUA del Mazan</c:v>
                </c:pt>
                <c:pt idx="152">
                  <c:v>MANITI I ZONA</c:v>
                </c:pt>
                <c:pt idx="153">
                  <c:v>MARISCAL CASTILLA De Padre Marquez</c:v>
                </c:pt>
                <c:pt idx="154">
                  <c:v>MASUSA</c:v>
                </c:pt>
                <c:pt idx="155">
                  <c:v>MAYNAS</c:v>
                </c:pt>
                <c:pt idx="156">
                  <c:v>MAYPUCO</c:v>
                </c:pt>
                <c:pt idx="157">
                  <c:v>MAZAN</c:v>
                </c:pt>
                <c:pt idx="158">
                  <c:v>MIGUEL GRAU</c:v>
                </c:pt>
                <c:pt idx="159">
                  <c:v>MIRAFLORES</c:v>
                </c:pt>
                <c:pt idx="160">
                  <c:v>MODELO</c:v>
                </c:pt>
                <c:pt idx="161">
                  <c:v>MONTE BELLO</c:v>
                </c:pt>
                <c:pt idx="162">
                  <c:v>MONTE CRISTO</c:v>
                </c:pt>
                <c:pt idx="163">
                  <c:v>MORALILLO</c:v>
                </c:pt>
                <c:pt idx="164">
                  <c:v>MORONACOCHA</c:v>
                </c:pt>
                <c:pt idx="165">
                  <c:v>MUNICHIS De Yurimaguas(EJE DE M.R)</c:v>
                </c:pt>
                <c:pt idx="166">
                  <c:v>MUNICHS - RIO ITAYA</c:v>
                </c:pt>
                <c:pt idx="167">
                  <c:v>MUSHACARUSHA</c:v>
                </c:pt>
                <c:pt idx="168">
                  <c:v>NATIVIDAD</c:v>
                </c:pt>
                <c:pt idx="169">
                  <c:v>NAUTA</c:v>
                </c:pt>
                <c:pt idx="170">
                  <c:v>NEGRO URCO</c:v>
                </c:pt>
                <c:pt idx="171">
                  <c:v>NUEVA ALIANZA</c:v>
                </c:pt>
                <c:pt idx="172">
                  <c:v>NUEVA ERA</c:v>
                </c:pt>
                <c:pt idx="173">
                  <c:v>NUEVA ESPERANZA DE BALSAPUERTO</c:v>
                </c:pt>
                <c:pt idx="174">
                  <c:v>NUEVA ESPERANZA de Tent. Manuel Clavero</c:v>
                </c:pt>
                <c:pt idx="175">
                  <c:v>NUEVA ESPERANZA de Urarinas</c:v>
                </c:pt>
                <c:pt idx="176">
                  <c:v>NUEVA ESPERANZA del Yavari</c:v>
                </c:pt>
                <c:pt idx="177">
                  <c:v>NUEVA GALILEA</c:v>
                </c:pt>
                <c:pt idx="178">
                  <c:v>NUEVA JERUSALEN</c:v>
                </c:pt>
                <c:pt idx="179">
                  <c:v>NUEVA LIBERTAD O TUTAPISHCO</c:v>
                </c:pt>
                <c:pt idx="180">
                  <c:v>NUEVA UNION DE LAGUNAS</c:v>
                </c:pt>
                <c:pt idx="181">
                  <c:v>NUEVA VIDA</c:v>
                </c:pt>
                <c:pt idx="182">
                  <c:v>NUEVA VIDA DEL NAPO</c:v>
                </c:pt>
                <c:pt idx="183">
                  <c:v>NUEVA YARINA Tsanchi Simon Kamarampi</c:v>
                </c:pt>
                <c:pt idx="184">
                  <c:v>NUEVA YORK</c:v>
                </c:pt>
                <c:pt idx="185">
                  <c:v>NUEVO ANDOAS</c:v>
                </c:pt>
                <c:pt idx="186">
                  <c:v>NUEVO ARICA</c:v>
                </c:pt>
                <c:pt idx="187">
                  <c:v>NUEVO ARICA De Balsapuerto</c:v>
                </c:pt>
                <c:pt idx="188">
                  <c:v>NUEVO DOS DE MAYO</c:v>
                </c:pt>
                <c:pt idx="189">
                  <c:v>NUEVO EDEN</c:v>
                </c:pt>
                <c:pt idx="190">
                  <c:v>NUEVO JERUSALEN</c:v>
                </c:pt>
                <c:pt idx="191">
                  <c:v>NUEVO JUNIN</c:v>
                </c:pt>
                <c:pt idx="192">
                  <c:v>NUEVO LIBERAL</c:v>
                </c:pt>
                <c:pt idx="193">
                  <c:v>NUEVO LIBERTAD</c:v>
                </c:pt>
                <c:pt idx="194">
                  <c:v>NUEVO MUNDO</c:v>
                </c:pt>
                <c:pt idx="195">
                  <c:v>NUEVO OLAYA</c:v>
                </c:pt>
                <c:pt idx="196">
                  <c:v>NUEVO PAPAPLAYA</c:v>
                </c:pt>
                <c:pt idx="197">
                  <c:v>NUEVO PEVAS</c:v>
                </c:pt>
                <c:pt idx="198">
                  <c:v>NUEVO PORVENIR</c:v>
                </c:pt>
                <c:pt idx="199">
                  <c:v>NUEVO PROGRESO</c:v>
                </c:pt>
                <c:pt idx="200">
                  <c:v>NUEVO PROGRESO - HUITOYACU</c:v>
                </c:pt>
                <c:pt idx="201">
                  <c:v>NUEVO SAN JOSE</c:v>
                </c:pt>
                <c:pt idx="202">
                  <c:v>NUEVO SAN MARTIN</c:v>
                </c:pt>
                <c:pt idx="203">
                  <c:v>NUEVO TRIUNFO</c:v>
                </c:pt>
                <c:pt idx="204">
                  <c:v>NUEVO VALENTIN</c:v>
                </c:pt>
                <c:pt idx="205">
                  <c:v>OBRERO</c:v>
                </c:pt>
                <c:pt idx="206">
                  <c:v>ORAN</c:v>
                </c:pt>
                <c:pt idx="207">
                  <c:v>ORELLANA</c:v>
                </c:pt>
                <c:pt idx="208">
                  <c:v>PADRE COCHA</c:v>
                </c:pt>
                <c:pt idx="209">
                  <c:v>PAHOYAN</c:v>
                </c:pt>
                <c:pt idx="210">
                  <c:v>PAICHE PLAYA</c:v>
                </c:pt>
                <c:pt idx="211">
                  <c:v>PALIZADA</c:v>
                </c:pt>
                <c:pt idx="212">
                  <c:v>PALMICHE</c:v>
                </c:pt>
                <c:pt idx="213">
                  <c:v>PAMPA HERMOSA de Trompeteros</c:v>
                </c:pt>
                <c:pt idx="214">
                  <c:v>PAMPA HERMOZA DE PAMPA HERMOSA</c:v>
                </c:pt>
                <c:pt idx="215">
                  <c:v>PAMPA HERMOZA de Yurimaguas (EJE M.R.)</c:v>
                </c:pt>
                <c:pt idx="216">
                  <c:v>PANAM</c:v>
                </c:pt>
                <c:pt idx="217">
                  <c:v>PANGUANA II ZONA</c:v>
                </c:pt>
                <c:pt idx="218">
                  <c:v>PANINTZA</c:v>
                </c:pt>
                <c:pt idx="219">
                  <c:v>PARINARI</c:v>
                </c:pt>
                <c:pt idx="220">
                  <c:v>PAUJIL </c:v>
                </c:pt>
                <c:pt idx="221">
                  <c:v>PEDRERA</c:v>
                </c:pt>
                <c:pt idx="222">
                  <c:v>PEÑA NEGRA</c:v>
                </c:pt>
                <c:pt idx="223">
                  <c:v>PEVAS </c:v>
                </c:pt>
                <c:pt idx="224">
                  <c:v>PICURO YACU</c:v>
                </c:pt>
                <c:pt idx="225">
                  <c:v>PIJUAYAL</c:v>
                </c:pt>
                <c:pt idx="226">
                  <c:v>PIURA</c:v>
                </c:pt>
                <c:pt idx="227">
                  <c:v>PIURI  ISLA</c:v>
                </c:pt>
                <c:pt idx="228">
                  <c:v>PORVENIR DE BARRANCA</c:v>
                </c:pt>
                <c:pt idx="229">
                  <c:v>PORVENIR de Iquitos</c:v>
                </c:pt>
                <c:pt idx="230">
                  <c:v>PORVENIR de Jeberos</c:v>
                </c:pt>
                <c:pt idx="231">
                  <c:v>PROGRESO DE BALSAPUERTO</c:v>
                </c:pt>
                <c:pt idx="232">
                  <c:v>PROGRESO de CONTAMANA</c:v>
                </c:pt>
                <c:pt idx="233">
                  <c:v>PROGRESO De San Juan Bautista</c:v>
                </c:pt>
                <c:pt idx="234">
                  <c:v>PROGRESO DE SANTA CRUZ</c:v>
                </c:pt>
                <c:pt idx="235">
                  <c:v>PROVIDENCIA</c:v>
                </c:pt>
                <c:pt idx="236">
                  <c:v>PROVIDENCIA DE Yurimaguas</c:v>
                </c:pt>
                <c:pt idx="237">
                  <c:v>PUCACURO de Lagunas</c:v>
                </c:pt>
                <c:pt idx="238">
                  <c:v>PUCACURO de Trompeteros</c:v>
                </c:pt>
                <c:pt idx="239">
                  <c:v>PUCALPILLO</c:v>
                </c:pt>
                <c:pt idx="240">
                  <c:v>PUCAPANGA</c:v>
                </c:pt>
                <c:pt idx="241">
                  <c:v>PUCAURQUILLO</c:v>
                </c:pt>
                <c:pt idx="242">
                  <c:v>PUERTO ALEGRIA de Morona</c:v>
                </c:pt>
                <c:pt idx="243">
                  <c:v>PUERTO ALEGRIA de Ramon Castilla</c:v>
                </c:pt>
                <c:pt idx="244">
                  <c:v>PUERTO AMERICA De Morona</c:v>
                </c:pt>
                <c:pt idx="245">
                  <c:v>PUERTO ARTURO</c:v>
                </c:pt>
                <c:pt idx="246">
                  <c:v>PUERTO ENRIQUE</c:v>
                </c:pt>
                <c:pt idx="247">
                  <c:v>PUERTO PERU</c:v>
                </c:pt>
                <c:pt idx="248">
                  <c:v>PUERTO PORVENIR</c:v>
                </c:pt>
                <c:pt idx="249">
                  <c:v>PUERTO VICTORIA</c:v>
                </c:pt>
                <c:pt idx="250">
                  <c:v>PUINAHUA BAJO NAPO</c:v>
                </c:pt>
                <c:pt idx="251">
                  <c:v>PUNTO ALEGRE</c:v>
                </c:pt>
                <c:pt idx="252">
                  <c:v>QUISTOCOCHA</c:v>
                </c:pt>
                <c:pt idx="253">
                  <c:v>REFORMA</c:v>
                </c:pt>
                <c:pt idx="254">
                  <c:v>REMANSO</c:v>
                </c:pt>
                <c:pt idx="255">
                  <c:v>REQUENA</c:v>
                </c:pt>
                <c:pt idx="256">
                  <c:v>ROCA FUERTE</c:v>
                </c:pt>
                <c:pt idx="257">
                  <c:v>ROCA FUERTE DE PARINARI</c:v>
                </c:pt>
                <c:pt idx="258">
                  <c:v>ROHABOYA</c:v>
                </c:pt>
                <c:pt idx="259">
                  <c:v>RUMI TUMI</c:v>
                </c:pt>
                <c:pt idx="260">
                  <c:v>RUMOCOCHA</c:v>
                </c:pt>
                <c:pt idx="261">
                  <c:v>SABALOYACU</c:v>
                </c:pt>
                <c:pt idx="262">
                  <c:v>SACHA PAPA</c:v>
                </c:pt>
                <c:pt idx="263">
                  <c:v>SAMAN</c:v>
                </c:pt>
                <c:pt idx="264">
                  <c:v>SAMITO</c:v>
                </c:pt>
                <c:pt idx="265">
                  <c:v>SAN  ROQUE DE YURIMAGUAS</c:v>
                </c:pt>
                <c:pt idx="266">
                  <c:v>SAN ANTONIO - BAJO AMAZONAS</c:v>
                </c:pt>
                <c:pt idx="267">
                  <c:v>SAN ANTONIO - RIO ITAYA</c:v>
                </c:pt>
                <c:pt idx="268">
                  <c:v>SAN ANTONIO DE CACAO</c:v>
                </c:pt>
                <c:pt idx="269">
                  <c:v>SAN ANTONIO DE CAHUAPANAS</c:v>
                </c:pt>
                <c:pt idx="270">
                  <c:v>SAN ANTONIO DE FORTALEZA</c:v>
                </c:pt>
                <c:pt idx="271">
                  <c:v>SAN ANTONIO de Iquitos</c:v>
                </c:pt>
                <c:pt idx="272">
                  <c:v>SAN ANTONIO DE PINTUYACU</c:v>
                </c:pt>
                <c:pt idx="273">
                  <c:v>SAN ANTONIO DE YANAYACU</c:v>
                </c:pt>
                <c:pt idx="274">
                  <c:v>SAN CARLOS</c:v>
                </c:pt>
                <c:pt idx="275">
                  <c:v>SAN FELIPE</c:v>
                </c:pt>
                <c:pt idx="276">
                  <c:v>SAN FRANCISCO DE BUEN PASO</c:v>
                </c:pt>
                <c:pt idx="277">
                  <c:v>SAN FRANCISCO DE ERE</c:v>
                </c:pt>
                <c:pt idx="278">
                  <c:v>SAN FRANCISCO De Pevas</c:v>
                </c:pt>
                <c:pt idx="279">
                  <c:v>SAN FRANCISCO PAMPAYACU</c:v>
                </c:pt>
                <c:pt idx="280">
                  <c:v>SAN GABRIEL DE VARADERO (EJE M.R.)</c:v>
                </c:pt>
                <c:pt idx="281">
                  <c:v>SAN ISIDRO</c:v>
                </c:pt>
                <c:pt idx="282">
                  <c:v>SAN JOAQUIN DE OMAGUAS</c:v>
                </c:pt>
                <c:pt idx="283">
                  <c:v>SAN JOSE DE COCHIQUINAS</c:v>
                </c:pt>
                <c:pt idx="284">
                  <c:v>SAN JOSE DE LUPUNA</c:v>
                </c:pt>
                <c:pt idx="285">
                  <c:v>SAN JOSE DE NUEVA ESPERANZA</c:v>
                </c:pt>
                <c:pt idx="286">
                  <c:v>SAN JOSE DE SARAMURO</c:v>
                </c:pt>
                <c:pt idx="287">
                  <c:v>SAN JUAN de Balsapuerto</c:v>
                </c:pt>
                <c:pt idx="288">
                  <c:v>SAN JUAN DE MIRAFLORES</c:v>
                </c:pt>
                <c:pt idx="289">
                  <c:v>SAN JUAN de Morona</c:v>
                </c:pt>
                <c:pt idx="290">
                  <c:v>SAN JUAN DE PAMPLONA</c:v>
                </c:pt>
                <c:pt idx="291">
                  <c:v>SAN JUAN DE PAVAYACU</c:v>
                </c:pt>
                <c:pt idx="292">
                  <c:v>SAN JUAN DE PURITANIA</c:v>
                </c:pt>
                <c:pt idx="293">
                  <c:v>SAN JUAN DE SAPOTE</c:v>
                </c:pt>
                <c:pt idx="294">
                  <c:v>SAN JUAN DEL MARAÑON</c:v>
                </c:pt>
                <c:pt idx="295">
                  <c:v>SAN LORENZO</c:v>
                </c:pt>
                <c:pt idx="296">
                  <c:v>SAN LUIS DE TACSHA CURARAY</c:v>
                </c:pt>
                <c:pt idx="297">
                  <c:v>SAN MIGUEL</c:v>
                </c:pt>
                <c:pt idx="298">
                  <c:v>SAN MIGUEL DE TENIENTE CESAR LOPEZ ROJAS</c:v>
                </c:pt>
                <c:pt idx="299">
                  <c:v>SAN MIGUEL DE YANAYACU</c:v>
                </c:pt>
                <c:pt idx="300">
                  <c:v>SAN PABLO</c:v>
                </c:pt>
                <c:pt idx="301">
                  <c:v>SAN PABLO DE CUYANA</c:v>
                </c:pt>
                <c:pt idx="302">
                  <c:v>SAN PABLO DE SINUYA</c:v>
                </c:pt>
                <c:pt idx="303">
                  <c:v>SAN PEDRO</c:v>
                </c:pt>
                <c:pt idx="304">
                  <c:v>SAN PEDRO DE MANATI</c:v>
                </c:pt>
                <c:pt idx="305">
                  <c:v>SAN PEDRO DE TOTOYA</c:v>
                </c:pt>
                <c:pt idx="306">
                  <c:v>SAN PEDRO DE ZAPOTE</c:v>
                </c:pt>
                <c:pt idx="307">
                  <c:v>SAN RAFAEL</c:v>
                </c:pt>
                <c:pt idx="308">
                  <c:v>SAN RAMON DE SINAR</c:v>
                </c:pt>
                <c:pt idx="309">
                  <c:v>SAN REGIS</c:v>
                </c:pt>
                <c:pt idx="310">
                  <c:v>SAN ROQUE De Maquia</c:v>
                </c:pt>
                <c:pt idx="311">
                  <c:v>SAN SALVADOR DE OMAGUAS</c:v>
                </c:pt>
                <c:pt idx="312">
                  <c:v>SANGAMAYO ALTO PAUYA</c:v>
                </c:pt>
                <c:pt idx="313">
                  <c:v>SANTA ANA DE MUYUY</c:v>
                </c:pt>
                <c:pt idx="314">
                  <c:v>SANTA CECILIA</c:v>
                </c:pt>
                <c:pt idx="315">
                  <c:v>SANTA CLARA DE NANAY </c:v>
                </c:pt>
                <c:pt idx="316">
                  <c:v>SANTA CLARA DEL OJEAL</c:v>
                </c:pt>
                <c:pt idx="317">
                  <c:v>SANTA CLOTILDE</c:v>
                </c:pt>
                <c:pt idx="318">
                  <c:v>SANTA CRUZ </c:v>
                </c:pt>
                <c:pt idx="319">
                  <c:v>SANTA ELENA </c:v>
                </c:pt>
                <c:pt idx="320">
                  <c:v>SANTA ELENA DE IMAZA</c:v>
                </c:pt>
                <c:pt idx="321">
                  <c:v>SANTA FE</c:v>
                </c:pt>
                <c:pt idx="322">
                  <c:v>SANTA ISABEL</c:v>
                </c:pt>
                <c:pt idx="323">
                  <c:v>SANTA ISABEL DE COPAL</c:v>
                </c:pt>
                <c:pt idx="324">
                  <c:v>SANTA ISABEL DE YUMBATURO</c:v>
                </c:pt>
                <c:pt idx="325">
                  <c:v>SANTA LUCIA</c:v>
                </c:pt>
                <c:pt idx="326">
                  <c:v>SANTA MARIA</c:v>
                </c:pt>
                <c:pt idx="327">
                  <c:v>SANTA MARIA DE CAHUAPANAS </c:v>
                </c:pt>
                <c:pt idx="328">
                  <c:v>SANTA MARIA DE MARUPA</c:v>
                </c:pt>
                <c:pt idx="329">
                  <c:v>SANTA MARIA DE NANAY</c:v>
                </c:pt>
                <c:pt idx="330">
                  <c:v>SANTA MARIA DEL OJEAL</c:v>
                </c:pt>
                <c:pt idx="331">
                  <c:v>SANTA MERCEDES</c:v>
                </c:pt>
                <c:pt idx="332">
                  <c:v>SANTA RITA DE CASTILLA </c:v>
                </c:pt>
                <c:pt idx="333">
                  <c:v>SANTA RITA DE NANAY</c:v>
                </c:pt>
                <c:pt idx="334">
                  <c:v>SANTA ROSA CHIA TIPISHCA</c:v>
                </c:pt>
                <c:pt idx="335">
                  <c:v>SANTA ROSA DE LAGARTO</c:v>
                </c:pt>
                <c:pt idx="336">
                  <c:v>SANTA ROSA De Ramon Castilla</c:v>
                </c:pt>
                <c:pt idx="337">
                  <c:v>SANTA ROSA DE SARAMIRIZA</c:v>
                </c:pt>
                <c:pt idx="338">
                  <c:v>SANTA ROSA DEL PISQUI</c:v>
                </c:pt>
                <c:pt idx="339">
                  <c:v>SANTA TERESA</c:v>
                </c:pt>
                <c:pt idx="340">
                  <c:v>SANTO TOMAS de San Juan Bautista</c:v>
                </c:pt>
                <c:pt idx="341">
                  <c:v>SANTO TOMAS De Yurimaguas</c:v>
                </c:pt>
                <c:pt idx="342">
                  <c:v>SAPUENA</c:v>
                </c:pt>
                <c:pt idx="343">
                  <c:v>SARAMIRIZA </c:v>
                </c:pt>
                <c:pt idx="344">
                  <c:v>SARAMURILLO</c:v>
                </c:pt>
                <c:pt idx="345">
                  <c:v>SARGENTO LORES</c:v>
                </c:pt>
                <c:pt idx="346">
                  <c:v>SEIS DE JULIO</c:v>
                </c:pt>
                <c:pt idx="347">
                  <c:v>SERAFIN FILOMENO</c:v>
                </c:pt>
                <c:pt idx="348">
                  <c:v>SHINGUITO</c:v>
                </c:pt>
                <c:pt idx="349">
                  <c:v>SHOROYA NUEVO</c:v>
                </c:pt>
                <c:pt idx="350">
                  <c:v>SHUCUSHYACU</c:v>
                </c:pt>
                <c:pt idx="351">
                  <c:v>SINCHI ROCA</c:v>
                </c:pt>
                <c:pt idx="352">
                  <c:v>SINCHICUY</c:v>
                </c:pt>
                <c:pt idx="353">
                  <c:v>SINTICO</c:v>
                </c:pt>
                <c:pt idx="354">
                  <c:v>SOLEDAD DE BALSAPUERTO</c:v>
                </c:pt>
                <c:pt idx="355">
                  <c:v>SOLEDAD De VILLA BELEN</c:v>
                </c:pt>
                <c:pt idx="356">
                  <c:v>SONAPI</c:v>
                </c:pt>
                <c:pt idx="357">
                  <c:v>SOPLIN VARGAS</c:v>
                </c:pt>
                <c:pt idx="358">
                  <c:v>TACSHA CURARAY (Sta. María)</c:v>
                </c:pt>
                <c:pt idx="359">
                  <c:v>TAMANCO</c:v>
                </c:pt>
                <c:pt idx="360">
                  <c:v>TAMANCO VIEJO</c:v>
                </c:pt>
                <c:pt idx="361">
                  <c:v>TAMARATE</c:v>
                </c:pt>
                <c:pt idx="362">
                  <c:v>TAMSHIYACU</c:v>
                </c:pt>
                <c:pt idx="363">
                  <c:v>TEMPESTAD</c:v>
                </c:pt>
                <c:pt idx="364">
                  <c:v>TIERRA BLANCA Juber Sandoval Briones</c:v>
                </c:pt>
                <c:pt idx="365">
                  <c:v>TIGRE PLAYA</c:v>
                </c:pt>
                <c:pt idx="366">
                  <c:v>TIRUNTAN </c:v>
                </c:pt>
                <c:pt idx="367">
                  <c:v>TORRES CAUSANA</c:v>
                </c:pt>
                <c:pt idx="368">
                  <c:v>TRES FRONTERAS</c:v>
                </c:pt>
                <c:pt idx="369">
                  <c:v>TRUENO COCHA</c:v>
                </c:pt>
                <c:pt idx="370">
                  <c:v>TUCUNARE</c:v>
                </c:pt>
                <c:pt idx="371">
                  <c:v>TUMBES</c:v>
                </c:pt>
                <c:pt idx="372">
                  <c:v>TUPAC AMARU De Iquitos</c:v>
                </c:pt>
                <c:pt idx="373">
                  <c:v>TUPAC AMARU De Yurimaguas</c:v>
                </c:pt>
                <c:pt idx="374">
                  <c:v>TZEKUNZA</c:v>
                </c:pt>
                <c:pt idx="375">
                  <c:v>ULLPAYACU</c:v>
                </c:pt>
                <c:pt idx="376">
                  <c:v>UNION CAMPESINA</c:v>
                </c:pt>
                <c:pt idx="377">
                  <c:v>UWIJINT</c:v>
                </c:pt>
                <c:pt idx="378">
                  <c:v>VAINILLA</c:v>
                </c:pt>
                <c:pt idx="379">
                  <c:v>VALENCIA</c:v>
                </c:pt>
                <c:pt idx="380">
                  <c:v>VARADERILLO</c:v>
                </c:pt>
                <c:pt idx="381">
                  <c:v>VARGAS GUERRA</c:v>
                </c:pt>
                <c:pt idx="382">
                  <c:v>VARILLAL</c:v>
                </c:pt>
                <c:pt idx="383">
                  <c:v>VICTORIA</c:v>
                </c:pt>
                <c:pt idx="384">
                  <c:v>VILLA BUEN PASTOR</c:v>
                </c:pt>
                <c:pt idx="385">
                  <c:v>VILLA TROMPETEROS</c:v>
                </c:pt>
                <c:pt idx="386">
                  <c:v>VISTA ALEGRE DE BALSAPUERTO</c:v>
                </c:pt>
                <c:pt idx="387">
                  <c:v>VISTA ALEGRE DE EL ALTO TIGRE</c:v>
                </c:pt>
                <c:pt idx="388">
                  <c:v>VISTA ALEGRE De Yurimaguas</c:v>
                </c:pt>
                <c:pt idx="389">
                  <c:v>WASHIENTZA</c:v>
                </c:pt>
                <c:pt idx="390">
                  <c:v>YACAPANA I ZONA</c:v>
                </c:pt>
                <c:pt idx="391">
                  <c:v>YANASHI</c:v>
                </c:pt>
                <c:pt idx="392">
                  <c:v>YANAYACU DE BOMBONAJE</c:v>
                </c:pt>
                <c:pt idx="393">
                  <c:v>YANKUNTICH</c:v>
                </c:pt>
                <c:pt idx="394">
                  <c:v>YUCURUCHI</c:v>
                </c:pt>
                <c:pt idx="395">
                  <c:v>ZAPOTE</c:v>
                </c:pt>
                <c:pt idx="396">
                  <c:v>ZUNGAROCOCHA</c:v>
                </c:pt>
                <c:pt idx="397">
                  <c:v>8  DE MAYO</c:v>
                </c:pt>
                <c:pt idx="398">
                  <c:v>LA UNION DE ZAPOTE DE YURIMAGUAS</c:v>
                </c:pt>
                <c:pt idx="399">
                  <c:v>PALESTINA</c:v>
                </c:pt>
                <c:pt idx="400">
                  <c:v>SUCRE DEL RIO MARAÑON</c:v>
                </c:pt>
                <c:pt idx="401">
                  <c:v>AJACHIM</c:v>
                </c:pt>
                <c:pt idx="402">
                  <c:v>VENCEDOR</c:v>
                </c:pt>
                <c:pt idx="403">
                  <c:v>BAGAZAN DEL RIO MARAÑON</c:v>
                </c:pt>
                <c:pt idx="404">
                  <c:v>NUEVO HORIZONTE DE YURIMAGUAS</c:v>
                </c:pt>
                <c:pt idx="405">
                  <c:v>NUEVO PIJUAYAL DE YURIMAGUAS</c:v>
                </c:pt>
                <c:pt idx="406">
                  <c:v>B.A.P. PASTAZA</c:v>
                </c:pt>
                <c:pt idx="407">
                  <c:v>B.A.P. MORONA - YAGUAS</c:v>
                </c:pt>
                <c:pt idx="408">
                  <c:v>PIAS PUTUMAYO I</c:v>
                </c:pt>
                <c:pt idx="409">
                  <c:v>PIAS MORONA</c:v>
                </c:pt>
                <c:pt idx="410">
                  <c:v>PIAS PUTUMAYO II</c:v>
                </c:pt>
                <c:pt idx="411">
                  <c:v>PIAS NAPO</c:v>
                </c:pt>
              </c:strCache>
            </c:strRef>
          </c:cat>
          <c:val>
            <c:numRef>
              <c:f>IC!$D$85:$D$497</c:f>
              <c:numCache>
                <c:formatCode>0%</c:formatCode>
                <c:ptCount val="412"/>
                <c:pt idx="0">
                  <c:v>0</c:v>
                </c:pt>
                <c:pt idx="1">
                  <c:v>0</c:v>
                </c:pt>
                <c:pt idx="2">
                  <c:v>0.2</c:v>
                </c:pt>
                <c:pt idx="3">
                  <c:v>0.10256410256410256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0.33333333333333331</c:v>
                </c:pt>
                <c:pt idx="8">
                  <c:v>0</c:v>
                </c:pt>
                <c:pt idx="9">
                  <c:v>0.5</c:v>
                </c:pt>
                <c:pt idx="10">
                  <c:v>0</c:v>
                </c:pt>
                <c:pt idx="11">
                  <c:v>0</c:v>
                </c:pt>
                <c:pt idx="12">
                  <c:v>0.5</c:v>
                </c:pt>
                <c:pt idx="13">
                  <c:v>8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8.3333333333333329E-2</c:v>
                </c:pt>
                <c:pt idx="23">
                  <c:v>2.75</c:v>
                </c:pt>
                <c:pt idx="24">
                  <c:v>0.4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0.44444444444444442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1.5037593984962405E-2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1.1875</c:v>
                </c:pt>
                <c:pt idx="51">
                  <c:v>0</c:v>
                </c:pt>
                <c:pt idx="52">
                  <c:v>0</c:v>
                </c:pt>
                <c:pt idx="53">
                  <c:v>0.3125</c:v>
                </c:pt>
                <c:pt idx="54">
                  <c:v>0.33333333333333331</c:v>
                </c:pt>
                <c:pt idx="55">
                  <c:v>1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2.5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2.75</c:v>
                </c:pt>
                <c:pt idx="71">
                  <c:v>0</c:v>
                </c:pt>
                <c:pt idx="72">
                  <c:v>0</c:v>
                </c:pt>
                <c:pt idx="73">
                  <c:v>0.10344827586206896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0.1111111111111111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0.66666666666666663</c:v>
                </c:pt>
                <c:pt idx="100">
                  <c:v>0</c:v>
                </c:pt>
                <c:pt idx="101">
                  <c:v>7.1428571428571425E-2</c:v>
                </c:pt>
                <c:pt idx="102">
                  <c:v>0.7142857142857143</c:v>
                </c:pt>
                <c:pt idx="103">
                  <c:v>0.25</c:v>
                </c:pt>
                <c:pt idx="104">
                  <c:v>0</c:v>
                </c:pt>
                <c:pt idx="105">
                  <c:v>2.25</c:v>
                </c:pt>
                <c:pt idx="106">
                  <c:v>0</c:v>
                </c:pt>
                <c:pt idx="107">
                  <c:v>1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0.25</c:v>
                </c:pt>
                <c:pt idx="117">
                  <c:v>0</c:v>
                </c:pt>
                <c:pt idx="118">
                  <c:v>0.03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0.125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0.22222222222222221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14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0.66666666666666663</c:v>
                </c:pt>
                <c:pt idx="143">
                  <c:v>0.25</c:v>
                </c:pt>
                <c:pt idx="144">
                  <c:v>1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1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0.25</c:v>
                </c:pt>
                <c:pt idx="156">
                  <c:v>0.23529411764705882</c:v>
                </c:pt>
                <c:pt idx="157">
                  <c:v>0</c:v>
                </c:pt>
                <c:pt idx="158">
                  <c:v>0</c:v>
                </c:pt>
                <c:pt idx="159">
                  <c:v>0.5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9.0909090909090912E-2</c:v>
                </c:pt>
                <c:pt idx="165">
                  <c:v>0.4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0.10810810810810811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0.39130434782608697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4.7619047619047616E-2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2.5</c:v>
                </c:pt>
                <c:pt idx="191">
                  <c:v>0</c:v>
                </c:pt>
                <c:pt idx="192">
                  <c:v>0</c:v>
                </c:pt>
                <c:pt idx="193">
                  <c:v>1.5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1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0.18518518518518517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0.875</c:v>
                </c:pt>
                <c:pt idx="215">
                  <c:v>0.25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3.048780487804878E-2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0.18181818181818182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0.17647058823529413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0.29411764705882354</c:v>
                </c:pt>
                <c:pt idx="253">
                  <c:v>0</c:v>
                </c:pt>
                <c:pt idx="254">
                  <c:v>0</c:v>
                </c:pt>
                <c:pt idx="255">
                  <c:v>1.9</c:v>
                </c:pt>
                <c:pt idx="256">
                  <c:v>0</c:v>
                </c:pt>
                <c:pt idx="257">
                  <c:v>0</c:v>
                </c:pt>
                <c:pt idx="258">
                  <c:v>4</c:v>
                </c:pt>
                <c:pt idx="259">
                  <c:v>0</c:v>
                </c:pt>
                <c:pt idx="260">
                  <c:v>0</c:v>
                </c:pt>
                <c:pt idx="261">
                  <c:v>0.5</c:v>
                </c:pt>
                <c:pt idx="262">
                  <c:v>0.5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0.5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7.6923076923076927E-2</c:v>
                </c:pt>
                <c:pt idx="279">
                  <c:v>0.16666666666666666</c:v>
                </c:pt>
                <c:pt idx="280">
                  <c:v>0.30769230769230771</c:v>
                </c:pt>
                <c:pt idx="281">
                  <c:v>0</c:v>
                </c:pt>
                <c:pt idx="282">
                  <c:v>0</c:v>
                </c:pt>
                <c:pt idx="283">
                  <c:v>0.375</c:v>
                </c:pt>
                <c:pt idx="284">
                  <c:v>0</c:v>
                </c:pt>
                <c:pt idx="285">
                  <c:v>0</c:v>
                </c:pt>
                <c:pt idx="286">
                  <c:v>2.875</c:v>
                </c:pt>
                <c:pt idx="287">
                  <c:v>0</c:v>
                </c:pt>
                <c:pt idx="288">
                  <c:v>0.13333333333333333</c:v>
                </c:pt>
                <c:pt idx="289">
                  <c:v>0</c:v>
                </c:pt>
                <c:pt idx="290">
                  <c:v>0.33333333333333331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0.22950819672131148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0.5</c:v>
                </c:pt>
                <c:pt idx="305">
                  <c:v>0</c:v>
                </c:pt>
                <c:pt idx="306">
                  <c:v>0</c:v>
                </c:pt>
                <c:pt idx="307">
                  <c:v>3</c:v>
                </c:pt>
                <c:pt idx="308">
                  <c:v>0</c:v>
                </c:pt>
                <c:pt idx="309">
                  <c:v>1.1111111111111112</c:v>
                </c:pt>
                <c:pt idx="310">
                  <c:v>0.75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0.10256410256410256</c:v>
                </c:pt>
                <c:pt idx="318">
                  <c:v>0.25</c:v>
                </c:pt>
                <c:pt idx="319">
                  <c:v>0.6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1.5</c:v>
                </c:pt>
                <c:pt idx="325">
                  <c:v>0</c:v>
                </c:pt>
                <c:pt idx="326">
                  <c:v>0</c:v>
                </c:pt>
                <c:pt idx="327">
                  <c:v>2.1276595744680851E-2</c:v>
                </c:pt>
                <c:pt idx="328">
                  <c:v>0</c:v>
                </c:pt>
                <c:pt idx="329">
                  <c:v>1.2</c:v>
                </c:pt>
                <c:pt idx="330">
                  <c:v>0</c:v>
                </c:pt>
                <c:pt idx="331">
                  <c:v>0</c:v>
                </c:pt>
                <c:pt idx="332">
                  <c:v>0.10344827586206896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0.125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5.8823529411764705E-2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3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0.8571428571428571</c:v>
                </c:pt>
                <c:pt idx="359">
                  <c:v>0</c:v>
                </c:pt>
                <c:pt idx="360">
                  <c:v>0.25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0.5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0.46</c:v>
                </c:pt>
                <c:pt idx="371">
                  <c:v>0</c:v>
                </c:pt>
                <c:pt idx="372">
                  <c:v>9.0909090909090912E-2</c:v>
                </c:pt>
                <c:pt idx="373">
                  <c:v>0</c:v>
                </c:pt>
                <c:pt idx="374">
                  <c:v>2</c:v>
                </c:pt>
                <c:pt idx="375">
                  <c:v>0.4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1.3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0.66666666666666663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3291-49FA-96E9-E37C03A1BB4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0679040"/>
        <c:axId val="140677504"/>
      </c:lineChart>
      <c:catAx>
        <c:axId val="14066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7520"/>
        <c:crosses val="autoZero"/>
        <c:auto val="1"/>
        <c:lblAlgn val="ctr"/>
        <c:lblOffset val="100"/>
        <c:noMultiLvlLbl val="0"/>
      </c:catAx>
      <c:valAx>
        <c:axId val="140667520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65984"/>
        <c:crosses val="autoZero"/>
        <c:crossBetween val="between"/>
      </c:valAx>
      <c:valAx>
        <c:axId val="140677504"/>
        <c:scaling>
          <c:orientation val="minMax"/>
        </c:scaling>
        <c:delete val="0"/>
        <c:axPos val="r"/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es-ES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PE"/>
          </a:p>
        </c:txPr>
        <c:crossAx val="140679040"/>
        <c:crosses val="max"/>
        <c:crossBetween val="between"/>
      </c:valAx>
      <c:catAx>
        <c:axId val="140679040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14067750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es-ES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PE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PE"/>
    </a:p>
  </c:txPr>
  <c:printSettings>
    <c:headerFooter/>
    <c:pageMargins b="0.75000000000000022" l="0.70000000000000018" r="0.70000000000000018" t="0.75000000000000022" header="0.3000000000000001" footer="0.3000000000000001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chart" Target="../charts/chart8.xml"/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1.xml"/><Relationship Id="rId2" Type="http://schemas.openxmlformats.org/officeDocument/2006/relationships/chart" Target="../charts/chart10.xml"/><Relationship Id="rId1" Type="http://schemas.openxmlformats.org/officeDocument/2006/relationships/chart" Target="../charts/chart9.xml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4.xml"/><Relationship Id="rId2" Type="http://schemas.openxmlformats.org/officeDocument/2006/relationships/chart" Target="../charts/chart13.xml"/><Relationship Id="rId1" Type="http://schemas.openxmlformats.org/officeDocument/2006/relationships/chart" Target="../charts/chart12.xml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7.xml"/><Relationship Id="rId2" Type="http://schemas.openxmlformats.org/officeDocument/2006/relationships/chart" Target="../charts/chart16.xml"/><Relationship Id="rId1" Type="http://schemas.openxmlformats.org/officeDocument/2006/relationships/chart" Target="../charts/chart15.xml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0.xml"/><Relationship Id="rId2" Type="http://schemas.openxmlformats.org/officeDocument/2006/relationships/chart" Target="../charts/chart19.xml"/><Relationship Id="rId1" Type="http://schemas.openxmlformats.org/officeDocument/2006/relationships/chart" Target="../charts/chart18.xml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3.xml"/><Relationship Id="rId2" Type="http://schemas.openxmlformats.org/officeDocument/2006/relationships/chart" Target="../charts/chart22.xml"/><Relationship Id="rId1" Type="http://schemas.openxmlformats.org/officeDocument/2006/relationships/chart" Target="../charts/chart21.xml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chart" Target="../charts/chart26.xml"/><Relationship Id="rId2" Type="http://schemas.openxmlformats.org/officeDocument/2006/relationships/chart" Target="../charts/chart25.xml"/><Relationship Id="rId1" Type="http://schemas.openxmlformats.org/officeDocument/2006/relationships/chart" Target="../charts/chart2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30307</xdr:colOff>
      <xdr:row>1</xdr:row>
      <xdr:rowOff>72736</xdr:rowOff>
    </xdr:from>
    <xdr:to>
      <xdr:col>14</xdr:col>
      <xdr:colOff>148936</xdr:colOff>
      <xdr:row>18</xdr:row>
      <xdr:rowOff>138545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330573</xdr:colOff>
      <xdr:row>21</xdr:row>
      <xdr:rowOff>1120</xdr:rowOff>
    </xdr:from>
    <xdr:to>
      <xdr:col>10</xdr:col>
      <xdr:colOff>5602</xdr:colOff>
      <xdr:row>35</xdr:row>
      <xdr:rowOff>77320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498661</xdr:colOff>
      <xdr:row>425</xdr:row>
      <xdr:rowOff>45944</xdr:rowOff>
    </xdr:from>
    <xdr:to>
      <xdr:col>5</xdr:col>
      <xdr:colOff>644338</xdr:colOff>
      <xdr:row>439</xdr:row>
      <xdr:rowOff>122144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561973</xdr:colOff>
      <xdr:row>13</xdr:row>
      <xdr:rowOff>95250</xdr:rowOff>
    </xdr:from>
    <xdr:to>
      <xdr:col>12</xdr:col>
      <xdr:colOff>104774</xdr:colOff>
      <xdr:row>27</xdr:row>
      <xdr:rowOff>171450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542926</xdr:colOff>
      <xdr:row>31</xdr:row>
      <xdr:rowOff>57150</xdr:rowOff>
    </xdr:from>
    <xdr:to>
      <xdr:col>12</xdr:col>
      <xdr:colOff>152400</xdr:colOff>
      <xdr:row>46</xdr:row>
      <xdr:rowOff>0</xdr:rowOff>
    </xdr:to>
    <xdr:graphicFrame macro="">
      <xdr:nvGraphicFramePr>
        <xdr:cNvPr id="3" name="2 Gráfico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0.73258</cdr:x>
      <cdr:y>0.03741</cdr:y>
    </cdr:from>
    <cdr:to>
      <cdr:x>0.85348</cdr:x>
      <cdr:y>0.11224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810377" y="10477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  <cdr:relSizeAnchor xmlns:cdr="http://schemas.openxmlformats.org/drawingml/2006/chartDrawing">
    <cdr:from>
      <cdr:x>0.73258</cdr:x>
      <cdr:y>0.08503</cdr:y>
    </cdr:from>
    <cdr:to>
      <cdr:x>0.85348</cdr:x>
      <cdr:y>0.15986</cdr:y>
    </cdr:to>
    <cdr:sp macro="" textlink="">
      <cdr:nvSpPr>
        <cdr:cNvPr id="3" name="1 CuadroTexto"/>
        <cdr:cNvSpPr txBox="1"/>
      </cdr:nvSpPr>
      <cdr:spPr>
        <a:xfrm xmlns:a="http://schemas.openxmlformats.org/drawingml/2006/main">
          <a:off x="6810377" y="238125"/>
          <a:ext cx="11239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br>
            <a:rPr lang="es-PE" sz="1100"/>
          </a:br>
          <a:endParaRPr lang="es-PE" sz="1100"/>
        </a:p>
      </cdr:txBody>
    </cdr:sp>
  </cdr:relSizeAnchor>
  <cdr:relSizeAnchor xmlns:cdr="http://schemas.openxmlformats.org/drawingml/2006/chartDrawing">
    <cdr:from>
      <cdr:x>0.53279</cdr:x>
      <cdr:y>0.04422</cdr:y>
    </cdr:from>
    <cdr:to>
      <cdr:x>0.71209</cdr:x>
      <cdr:y>0.13265</cdr:y>
    </cdr:to>
    <cdr:sp macro="" textlink="">
      <cdr:nvSpPr>
        <cdr:cNvPr id="4" name="3 CuadroTexto"/>
        <cdr:cNvSpPr txBox="1"/>
      </cdr:nvSpPr>
      <cdr:spPr>
        <a:xfrm xmlns:a="http://schemas.openxmlformats.org/drawingml/2006/main">
          <a:off x="4953002" y="123825"/>
          <a:ext cx="1666875" cy="2476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/>
        <a:p xmlns:a="http://schemas.openxmlformats.org/drawingml/2006/main">
          <a:endParaRPr lang="es-PE" sz="1100"/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9524</xdr:colOff>
      <xdr:row>0</xdr:row>
      <xdr:rowOff>0</xdr:rowOff>
    </xdr:from>
    <xdr:to>
      <xdr:col>12</xdr:col>
      <xdr:colOff>748393</xdr:colOff>
      <xdr:row>14</xdr:row>
      <xdr:rowOff>76200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46265</xdr:colOff>
      <xdr:row>0</xdr:row>
      <xdr:rowOff>24493</xdr:rowOff>
    </xdr:from>
    <xdr:to>
      <xdr:col>23</xdr:col>
      <xdr:colOff>751115</xdr:colOff>
      <xdr:row>14</xdr:row>
      <xdr:rowOff>100693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721179</xdr:colOff>
      <xdr:row>16</xdr:row>
      <xdr:rowOff>90448</xdr:rowOff>
    </xdr:from>
    <xdr:to>
      <xdr:col>23</xdr:col>
      <xdr:colOff>748393</xdr:colOff>
      <xdr:row>30</xdr:row>
      <xdr:rowOff>166648</xdr:rowOff>
    </xdr:to>
    <xdr:graphicFrame macro="">
      <xdr:nvGraphicFramePr>
        <xdr:cNvPr id="7" name="Gráfico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176892</xdr:colOff>
      <xdr:row>0</xdr:row>
      <xdr:rowOff>108857</xdr:rowOff>
    </xdr:from>
    <xdr:to>
      <xdr:col>2</xdr:col>
      <xdr:colOff>481692</xdr:colOff>
      <xdr:row>14</xdr:row>
      <xdr:rowOff>92982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RED">
              <a:extLst>
                <a:ext uri="{FF2B5EF4-FFF2-40B4-BE49-F238E27FC236}">
                  <a16:creationId xmlns:a16="http://schemas.microsoft.com/office/drawing/2014/main" id="{00000000-0008-0000-0400-000004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76892" y="108857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140607</xdr:colOff>
      <xdr:row>15</xdr:row>
      <xdr:rowOff>0</xdr:rowOff>
    </xdr:from>
    <xdr:to>
      <xdr:col>2</xdr:col>
      <xdr:colOff>445407</xdr:colOff>
      <xdr:row>28</xdr:row>
      <xdr:rowOff>165554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">
              <a:extLst>
                <a:ext uri="{FF2B5EF4-FFF2-40B4-BE49-F238E27FC236}">
                  <a16:creationId xmlns:a16="http://schemas.microsoft.com/office/drawing/2014/main" id="{00000000-0008-0000-04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40607" y="2721429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261937</xdr:colOff>
      <xdr:row>1</xdr:row>
      <xdr:rowOff>185737</xdr:rowOff>
    </xdr:from>
    <xdr:to>
      <xdr:col>10</xdr:col>
      <xdr:colOff>261937</xdr:colOff>
      <xdr:row>24</xdr:row>
      <xdr:rowOff>71437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3</xdr:col>
      <xdr:colOff>871537</xdr:colOff>
      <xdr:row>35</xdr:row>
      <xdr:rowOff>4762</xdr:rowOff>
    </xdr:from>
    <xdr:to>
      <xdr:col>9</xdr:col>
      <xdr:colOff>757237</xdr:colOff>
      <xdr:row>49</xdr:row>
      <xdr:rowOff>80962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366712</xdr:colOff>
      <xdr:row>89</xdr:row>
      <xdr:rowOff>42862</xdr:rowOff>
    </xdr:from>
    <xdr:to>
      <xdr:col>7</xdr:col>
      <xdr:colOff>595312</xdr:colOff>
      <xdr:row>103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22411</xdr:colOff>
      <xdr:row>0</xdr:row>
      <xdr:rowOff>156882</xdr:rowOff>
    </xdr:from>
    <xdr:to>
      <xdr:col>12</xdr:col>
      <xdr:colOff>734786</xdr:colOff>
      <xdr:row>15</xdr:row>
      <xdr:rowOff>42582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116861</xdr:colOff>
      <xdr:row>0</xdr:row>
      <xdr:rowOff>159285</xdr:rowOff>
    </xdr:from>
    <xdr:to>
      <xdr:col>23</xdr:col>
      <xdr:colOff>13607</xdr:colOff>
      <xdr:row>15</xdr:row>
      <xdr:rowOff>47225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123263</xdr:colOff>
      <xdr:row>15</xdr:row>
      <xdr:rowOff>67236</xdr:rowOff>
    </xdr:from>
    <xdr:to>
      <xdr:col>23</xdr:col>
      <xdr:colOff>13606</xdr:colOff>
      <xdr:row>29</xdr:row>
      <xdr:rowOff>143436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276678</xdr:colOff>
      <xdr:row>0</xdr:row>
      <xdr:rowOff>99786</xdr:rowOff>
    </xdr:from>
    <xdr:to>
      <xdr:col>2</xdr:col>
      <xdr:colOff>581478</xdr:colOff>
      <xdr:row>14</xdr:row>
      <xdr:rowOff>83911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1">
              <a:extLst>
                <a:ext uri="{FF2B5EF4-FFF2-40B4-BE49-F238E27FC236}">
                  <a16:creationId xmlns:a16="http://schemas.microsoft.com/office/drawing/2014/main" id="{00000000-0008-0000-06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76678" y="99786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231321</xdr:colOff>
      <xdr:row>15</xdr:row>
      <xdr:rowOff>18143</xdr:rowOff>
    </xdr:from>
    <xdr:to>
      <xdr:col>2</xdr:col>
      <xdr:colOff>536121</xdr:colOff>
      <xdr:row>29</xdr:row>
      <xdr:rowOff>2268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9" name="MICRO RED 1">
              <a:extLst>
                <a:ext uri="{FF2B5EF4-FFF2-40B4-BE49-F238E27FC236}">
                  <a16:creationId xmlns:a16="http://schemas.microsoft.com/office/drawing/2014/main" id="{00000000-0008-0000-0600-000009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1" y="2739572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509587</xdr:colOff>
      <xdr:row>0</xdr:row>
      <xdr:rowOff>80962</xdr:rowOff>
    </xdr:from>
    <xdr:to>
      <xdr:col>10</xdr:col>
      <xdr:colOff>509587</xdr:colOff>
      <xdr:row>20</xdr:row>
      <xdr:rowOff>157162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</xdr:col>
      <xdr:colOff>214312</xdr:colOff>
      <xdr:row>41</xdr:row>
      <xdr:rowOff>42862</xdr:rowOff>
    </xdr:from>
    <xdr:to>
      <xdr:col>7</xdr:col>
      <xdr:colOff>309562</xdr:colOff>
      <xdr:row>55</xdr:row>
      <xdr:rowOff>119062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157162</xdr:colOff>
      <xdr:row>66</xdr:row>
      <xdr:rowOff>42862</xdr:rowOff>
    </xdr:from>
    <xdr:to>
      <xdr:col>8</xdr:col>
      <xdr:colOff>509587</xdr:colOff>
      <xdr:row>86</xdr:row>
      <xdr:rowOff>119062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0</xdr:rowOff>
    </xdr:from>
    <xdr:to>
      <xdr:col>12</xdr:col>
      <xdr:colOff>752474</xdr:colOff>
      <xdr:row>14</xdr:row>
      <xdr:rowOff>76200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68035</xdr:colOff>
      <xdr:row>0</xdr:row>
      <xdr:rowOff>40821</xdr:rowOff>
    </xdr:from>
    <xdr:to>
      <xdr:col>23</xdr:col>
      <xdr:colOff>39460</xdr:colOff>
      <xdr:row>14</xdr:row>
      <xdr:rowOff>117021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3</xdr:col>
      <xdr:colOff>68036</xdr:colOff>
      <xdr:row>14</xdr:row>
      <xdr:rowOff>176893</xdr:rowOff>
    </xdr:from>
    <xdr:to>
      <xdr:col>23</xdr:col>
      <xdr:colOff>27214</xdr:colOff>
      <xdr:row>29</xdr:row>
      <xdr:rowOff>40821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8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122464</xdr:colOff>
      <xdr:row>1</xdr:row>
      <xdr:rowOff>51706</xdr:rowOff>
    </xdr:from>
    <xdr:to>
      <xdr:col>2</xdr:col>
      <xdr:colOff>427264</xdr:colOff>
      <xdr:row>15</xdr:row>
      <xdr:rowOff>35831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2">
              <a:extLst>
                <a:ext uri="{FF2B5EF4-FFF2-40B4-BE49-F238E27FC236}">
                  <a16:creationId xmlns:a16="http://schemas.microsoft.com/office/drawing/2014/main" id="{00000000-0008-0000-08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2464" y="233135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77107</xdr:colOff>
      <xdr:row>15</xdr:row>
      <xdr:rowOff>160564</xdr:rowOff>
    </xdr:from>
    <xdr:to>
      <xdr:col>2</xdr:col>
      <xdr:colOff>381907</xdr:colOff>
      <xdr:row>29</xdr:row>
      <xdr:rowOff>144689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2">
              <a:extLst>
                <a:ext uri="{FF2B5EF4-FFF2-40B4-BE49-F238E27FC236}">
                  <a16:creationId xmlns:a16="http://schemas.microsoft.com/office/drawing/2014/main" id="{00000000-0008-0000-08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2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77107" y="2881993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204787</xdr:colOff>
      <xdr:row>0</xdr:row>
      <xdr:rowOff>14287</xdr:rowOff>
    </xdr:from>
    <xdr:to>
      <xdr:col>11</xdr:col>
      <xdr:colOff>204787</xdr:colOff>
      <xdr:row>23</xdr:row>
      <xdr:rowOff>90487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700087</xdr:colOff>
      <xdr:row>26</xdr:row>
      <xdr:rowOff>90487</xdr:rowOff>
    </xdr:from>
    <xdr:to>
      <xdr:col>10</xdr:col>
      <xdr:colOff>700087</xdr:colOff>
      <xdr:row>40</xdr:row>
      <xdr:rowOff>166687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9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223837</xdr:colOff>
      <xdr:row>81</xdr:row>
      <xdr:rowOff>119062</xdr:rowOff>
    </xdr:from>
    <xdr:to>
      <xdr:col>10</xdr:col>
      <xdr:colOff>223837</xdr:colOff>
      <xdr:row>96</xdr:row>
      <xdr:rowOff>4762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9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761999</xdr:colOff>
      <xdr:row>0</xdr:row>
      <xdr:rowOff>68036</xdr:rowOff>
    </xdr:from>
    <xdr:to>
      <xdr:col>12</xdr:col>
      <xdr:colOff>748392</xdr:colOff>
      <xdr:row>14</xdr:row>
      <xdr:rowOff>144236</xdr:rowOff>
    </xdr:to>
    <xdr:graphicFrame macro="">
      <xdr:nvGraphicFramePr>
        <xdr:cNvPr id="2" name="Gráfico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13</xdr:col>
      <xdr:colOff>12246</xdr:colOff>
      <xdr:row>0</xdr:row>
      <xdr:rowOff>68036</xdr:rowOff>
    </xdr:from>
    <xdr:to>
      <xdr:col>23</xdr:col>
      <xdr:colOff>27214</xdr:colOff>
      <xdr:row>14</xdr:row>
      <xdr:rowOff>144236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id="{00000000-0008-0000-0A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761999</xdr:colOff>
      <xdr:row>15</xdr:row>
      <xdr:rowOff>9525</xdr:rowOff>
    </xdr:from>
    <xdr:to>
      <xdr:col>22</xdr:col>
      <xdr:colOff>721179</xdr:colOff>
      <xdr:row>29</xdr:row>
      <xdr:rowOff>85725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 editAs="oneCell">
    <xdr:from>
      <xdr:col>0</xdr:col>
      <xdr:colOff>204108</xdr:colOff>
      <xdr:row>1</xdr:row>
      <xdr:rowOff>15421</xdr:rowOff>
    </xdr:from>
    <xdr:to>
      <xdr:col>2</xdr:col>
      <xdr:colOff>508908</xdr:colOff>
      <xdr:row>14</xdr:row>
      <xdr:rowOff>180975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RED 3">
              <a:extLst>
                <a:ext uri="{FF2B5EF4-FFF2-40B4-BE49-F238E27FC236}">
                  <a16:creationId xmlns:a16="http://schemas.microsoft.com/office/drawing/2014/main" id="{00000000-0008-0000-0A00-000007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04108" y="196850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231322</xdr:colOff>
      <xdr:row>15</xdr:row>
      <xdr:rowOff>169635</xdr:rowOff>
    </xdr:from>
    <xdr:to>
      <xdr:col>2</xdr:col>
      <xdr:colOff>536122</xdr:colOff>
      <xdr:row>29</xdr:row>
      <xdr:rowOff>153760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8" name="MICRO RED 3">
              <a:extLst>
                <a:ext uri="{FF2B5EF4-FFF2-40B4-BE49-F238E27FC236}">
                  <a16:creationId xmlns:a16="http://schemas.microsoft.com/office/drawing/2014/main" id="{00000000-0008-0000-0A00-00000800000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ICRO RED 3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31322" y="2891064"/>
              <a:ext cx="1828800" cy="2524125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en-US" sz="1100"/>
                <a:t>Esta forma representa una segmentación de datos. La segmentación de datos se admite en Excel 2010 y versiones posteriores.
Si la forma se modificó en una versión anterior de Excel o si el libro se guardó en Excel 2003 o una versión anterior, no se puede usar la segmentación de datos.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No%20Complicada%20202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Edas%20Complicada%202025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Complicada%202025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Ira%20No%20Complicada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s"/>
      <sheetName val="EDA"/>
      <sheetName val="Mensual"/>
      <sheetName val="REDES"/>
    </sheetNames>
    <sheetDataSet>
      <sheetData sheetId="0"/>
      <sheetData sheetId="1">
        <row r="6">
          <cell r="H6">
            <v>1</v>
          </cell>
          <cell r="I6" t="str">
            <v>HOSPITAL IQUITOS "CESAR GARAYAR GARCIA"</v>
          </cell>
          <cell r="J6">
            <v>5</v>
          </cell>
          <cell r="K6">
            <v>3</v>
          </cell>
          <cell r="L6">
            <v>5</v>
          </cell>
          <cell r="M6">
            <v>7</v>
          </cell>
          <cell r="N6">
            <v>0</v>
          </cell>
          <cell r="O6"/>
          <cell r="P6"/>
          <cell r="Q6"/>
          <cell r="R6"/>
          <cell r="S6"/>
          <cell r="T6"/>
          <cell r="U6"/>
          <cell r="V6">
            <v>20</v>
          </cell>
          <cell r="W6">
            <v>134.66666666666666</v>
          </cell>
          <cell r="X6">
            <v>14.851485148514854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/>
          <cell r="AE6"/>
          <cell r="AF6"/>
          <cell r="AG6"/>
          <cell r="AH6"/>
          <cell r="AI6"/>
          <cell r="AJ6"/>
          <cell r="AK6">
            <v>0</v>
          </cell>
          <cell r="AL6">
            <v>2</v>
          </cell>
          <cell r="AM6">
            <v>0</v>
          </cell>
          <cell r="AN6">
            <v>5</v>
          </cell>
          <cell r="AO6">
            <v>1</v>
          </cell>
          <cell r="AP6">
            <v>4</v>
          </cell>
          <cell r="AQ6">
            <v>2</v>
          </cell>
          <cell r="AR6">
            <v>0</v>
          </cell>
          <cell r="AS6"/>
          <cell r="AT6"/>
          <cell r="AU6"/>
          <cell r="AV6"/>
          <cell r="AW6"/>
          <cell r="AX6"/>
          <cell r="AY6"/>
          <cell r="AZ6">
            <v>12</v>
          </cell>
          <cell r="BA6">
            <v>1</v>
          </cell>
          <cell r="BB6">
            <v>1200</v>
          </cell>
          <cell r="BC6">
            <v>10</v>
          </cell>
          <cell r="BD6">
            <v>4</v>
          </cell>
          <cell r="BE6">
            <v>9</v>
          </cell>
          <cell r="BF6">
            <v>9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137.66666666666666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12</v>
          </cell>
          <cell r="K7">
            <v>10</v>
          </cell>
          <cell r="L7">
            <v>10</v>
          </cell>
          <cell r="M7">
            <v>6</v>
          </cell>
          <cell r="N7">
            <v>0</v>
          </cell>
          <cell r="O7"/>
          <cell r="P7"/>
          <cell r="Q7"/>
          <cell r="R7"/>
          <cell r="S7"/>
          <cell r="T7"/>
          <cell r="U7"/>
          <cell r="V7">
            <v>38</v>
          </cell>
          <cell r="W7">
            <v>122.33333333333333</v>
          </cell>
          <cell r="X7">
            <v>31.062670299727525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/>
          <cell r="AE7"/>
          <cell r="AF7"/>
          <cell r="AG7"/>
          <cell r="AH7"/>
          <cell r="AI7"/>
          <cell r="AJ7"/>
          <cell r="AK7">
            <v>0</v>
          </cell>
          <cell r="AL7">
            <v>0.33333333333333331</v>
          </cell>
          <cell r="AM7">
            <v>0</v>
          </cell>
          <cell r="AN7">
            <v>0</v>
          </cell>
          <cell r="AO7">
            <v>1</v>
          </cell>
          <cell r="AP7">
            <v>2</v>
          </cell>
          <cell r="AQ7">
            <v>4</v>
          </cell>
          <cell r="AR7">
            <v>0</v>
          </cell>
          <cell r="AS7"/>
          <cell r="AT7"/>
          <cell r="AU7"/>
          <cell r="AV7"/>
          <cell r="AW7"/>
          <cell r="AX7"/>
          <cell r="AY7"/>
          <cell r="AZ7">
            <v>7</v>
          </cell>
          <cell r="BA7">
            <v>25.333333333333332</v>
          </cell>
          <cell r="BB7">
            <v>27.631578947368425</v>
          </cell>
          <cell r="BC7">
            <v>12</v>
          </cell>
          <cell r="BD7">
            <v>11</v>
          </cell>
          <cell r="BE7">
            <v>12</v>
          </cell>
          <cell r="BF7">
            <v>10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148</v>
          </cell>
        </row>
        <row r="8">
          <cell r="H8">
            <v>4</v>
          </cell>
          <cell r="I8" t="str">
            <v>C.S. I-3 SANTA MARIA DE NANAY</v>
          </cell>
          <cell r="J8">
            <v>3</v>
          </cell>
          <cell r="K8">
            <v>2</v>
          </cell>
          <cell r="L8">
            <v>2</v>
          </cell>
          <cell r="M8">
            <v>3</v>
          </cell>
          <cell r="N8">
            <v>0</v>
          </cell>
          <cell r="O8"/>
          <cell r="P8"/>
          <cell r="Q8"/>
          <cell r="R8"/>
          <cell r="S8"/>
          <cell r="T8"/>
          <cell r="U8"/>
          <cell r="V8">
            <v>10</v>
          </cell>
          <cell r="W8">
            <v>78.666666666666671</v>
          </cell>
          <cell r="X8">
            <v>12.711864406779661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/>
          <cell r="AE8"/>
          <cell r="AF8"/>
          <cell r="AG8"/>
          <cell r="AH8"/>
          <cell r="AI8"/>
          <cell r="AJ8"/>
          <cell r="AK8">
            <v>0</v>
          </cell>
          <cell r="AL8">
            <v>0.66666666666666663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/>
          <cell r="AT8"/>
          <cell r="AU8"/>
          <cell r="AV8"/>
          <cell r="AW8"/>
          <cell r="AX8"/>
          <cell r="AY8"/>
          <cell r="AZ8">
            <v>0</v>
          </cell>
          <cell r="BA8">
            <v>0</v>
          </cell>
          <cell r="BB8">
            <v>0</v>
          </cell>
          <cell r="BC8">
            <v>3</v>
          </cell>
          <cell r="BD8">
            <v>2</v>
          </cell>
          <cell r="BE8">
            <v>2</v>
          </cell>
          <cell r="BF8">
            <v>3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79.333333333333343</v>
          </cell>
        </row>
        <row r="9">
          <cell r="H9">
            <v>5</v>
          </cell>
          <cell r="I9" t="str">
            <v>SAMITO</v>
          </cell>
          <cell r="J9">
            <v>3</v>
          </cell>
          <cell r="K9">
            <v>1</v>
          </cell>
          <cell r="L9">
            <v>0</v>
          </cell>
          <cell r="M9">
            <v>4</v>
          </cell>
          <cell r="N9">
            <v>0</v>
          </cell>
          <cell r="O9"/>
          <cell r="P9"/>
          <cell r="Q9"/>
          <cell r="R9"/>
          <cell r="S9"/>
          <cell r="T9"/>
          <cell r="U9"/>
          <cell r="V9">
            <v>8</v>
          </cell>
          <cell r="W9">
            <v>47</v>
          </cell>
          <cell r="X9">
            <v>17.021276595744681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/>
          <cell r="AE9"/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/>
          <cell r="AT9"/>
          <cell r="AU9"/>
          <cell r="AV9"/>
          <cell r="AW9"/>
          <cell r="AX9"/>
          <cell r="AY9"/>
          <cell r="AZ9">
            <v>0</v>
          </cell>
          <cell r="BA9">
            <v>0</v>
          </cell>
          <cell r="BB9">
            <v>0</v>
          </cell>
          <cell r="BC9">
            <v>3</v>
          </cell>
          <cell r="BD9">
            <v>1</v>
          </cell>
          <cell r="BE9">
            <v>0</v>
          </cell>
          <cell r="BF9">
            <v>4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47</v>
          </cell>
        </row>
        <row r="10">
          <cell r="H10">
            <v>6</v>
          </cell>
          <cell r="I10" t="str">
            <v>P.S. 1 DIAMANTE AZUL</v>
          </cell>
          <cell r="J10">
            <v>4</v>
          </cell>
          <cell r="K10">
            <v>6</v>
          </cell>
          <cell r="L10">
            <v>2</v>
          </cell>
          <cell r="M10">
            <v>2</v>
          </cell>
          <cell r="N10">
            <v>0</v>
          </cell>
          <cell r="O10"/>
          <cell r="P10"/>
          <cell r="Q10"/>
          <cell r="R10"/>
          <cell r="S10"/>
          <cell r="T10"/>
          <cell r="U10"/>
          <cell r="V10">
            <v>14</v>
          </cell>
          <cell r="W10">
            <v>56.666666666666664</v>
          </cell>
          <cell r="X10">
            <v>24.705882352941178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/>
          <cell r="AE10"/>
          <cell r="AF10"/>
          <cell r="AG10"/>
          <cell r="AH10"/>
          <cell r="AI10"/>
          <cell r="AJ10"/>
          <cell r="AK10">
            <v>0</v>
          </cell>
          <cell r="AL10">
            <v>0.33333333333333331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/>
          <cell r="AT10"/>
          <cell r="AU10"/>
          <cell r="AV10"/>
          <cell r="AW10"/>
          <cell r="AX10"/>
          <cell r="AY10"/>
          <cell r="AZ10">
            <v>0</v>
          </cell>
          <cell r="BA10">
            <v>0.33333333333333331</v>
          </cell>
          <cell r="BB10">
            <v>0</v>
          </cell>
          <cell r="BC10">
            <v>4</v>
          </cell>
          <cell r="BD10">
            <v>6</v>
          </cell>
          <cell r="BE10">
            <v>2</v>
          </cell>
          <cell r="BF10">
            <v>2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57.333333333333336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73</v>
          </cell>
          <cell r="K11">
            <v>47</v>
          </cell>
          <cell r="L11">
            <v>78</v>
          </cell>
          <cell r="M11">
            <v>45</v>
          </cell>
          <cell r="N11">
            <v>0</v>
          </cell>
          <cell r="O11"/>
          <cell r="P11"/>
          <cell r="Q11"/>
          <cell r="R11"/>
          <cell r="S11"/>
          <cell r="T11"/>
          <cell r="U11"/>
          <cell r="V11">
            <v>243</v>
          </cell>
          <cell r="W11">
            <v>330.66666666666669</v>
          </cell>
          <cell r="X11">
            <v>73.487903225806448</v>
          </cell>
          <cell r="Y11">
            <v>0</v>
          </cell>
          <cell r="Z11">
            <v>1</v>
          </cell>
          <cell r="AA11">
            <v>0</v>
          </cell>
          <cell r="AB11">
            <v>0</v>
          </cell>
          <cell r="AC11">
            <v>0</v>
          </cell>
          <cell r="AD11"/>
          <cell r="AE11"/>
          <cell r="AF11"/>
          <cell r="AG11"/>
          <cell r="AH11"/>
          <cell r="AI11"/>
          <cell r="AJ11"/>
          <cell r="AK11">
            <v>1</v>
          </cell>
          <cell r="AL11">
            <v>0.33333333333333331</v>
          </cell>
          <cell r="AM11">
            <v>300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/>
          <cell r="AT11"/>
          <cell r="AU11"/>
          <cell r="AV11"/>
          <cell r="AW11"/>
          <cell r="AX11"/>
          <cell r="AY11"/>
          <cell r="AZ11">
            <v>0</v>
          </cell>
          <cell r="BA11">
            <v>2.3333333333333335</v>
          </cell>
          <cell r="BB11">
            <v>0</v>
          </cell>
          <cell r="BC11">
            <v>73</v>
          </cell>
          <cell r="BD11">
            <v>48</v>
          </cell>
          <cell r="BE11">
            <v>78</v>
          </cell>
          <cell r="BF11">
            <v>45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333.33333333333331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19</v>
          </cell>
          <cell r="K12">
            <v>21</v>
          </cell>
          <cell r="L12">
            <v>16</v>
          </cell>
          <cell r="M12">
            <v>13</v>
          </cell>
          <cell r="N12">
            <v>10</v>
          </cell>
          <cell r="O12"/>
          <cell r="P12"/>
          <cell r="Q12"/>
          <cell r="R12"/>
          <cell r="S12"/>
          <cell r="T12"/>
          <cell r="U12"/>
          <cell r="V12">
            <v>79</v>
          </cell>
          <cell r="W12">
            <v>150.33333333333334</v>
          </cell>
          <cell r="X12">
            <v>52.549889135254993</v>
          </cell>
          <cell r="Y12">
            <v>1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/>
          <cell r="AE12"/>
          <cell r="AF12"/>
          <cell r="AG12"/>
          <cell r="AH12"/>
          <cell r="AI12"/>
          <cell r="AJ12"/>
          <cell r="AK12">
            <v>1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/>
          <cell r="AT12"/>
          <cell r="AU12"/>
          <cell r="AV12"/>
          <cell r="AW12"/>
          <cell r="AX12"/>
          <cell r="AY12"/>
          <cell r="AZ12">
            <v>0</v>
          </cell>
          <cell r="BA12">
            <v>0.33333333333333331</v>
          </cell>
          <cell r="BB12">
            <v>0</v>
          </cell>
          <cell r="BC12">
            <v>20</v>
          </cell>
          <cell r="BD12">
            <v>21</v>
          </cell>
          <cell r="BE12">
            <v>16</v>
          </cell>
          <cell r="BF12">
            <v>13</v>
          </cell>
          <cell r="BG12">
            <v>10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150.66666666666669</v>
          </cell>
        </row>
        <row r="13">
          <cell r="H13">
            <v>9</v>
          </cell>
          <cell r="I13" t="str">
            <v>SAN ANTONIO DE IQUITOS</v>
          </cell>
          <cell r="J13">
            <v>9</v>
          </cell>
          <cell r="K13">
            <v>17</v>
          </cell>
          <cell r="L13">
            <v>24</v>
          </cell>
          <cell r="M13">
            <v>19</v>
          </cell>
          <cell r="N13">
            <v>4</v>
          </cell>
          <cell r="O13"/>
          <cell r="P13"/>
          <cell r="Q13"/>
          <cell r="R13"/>
          <cell r="S13"/>
          <cell r="T13"/>
          <cell r="U13"/>
          <cell r="V13">
            <v>73</v>
          </cell>
          <cell r="W13">
            <v>239.66666666666666</v>
          </cell>
          <cell r="X13">
            <v>30.458970792767737</v>
          </cell>
          <cell r="Y13">
            <v>0</v>
          </cell>
          <cell r="Z13">
            <v>1</v>
          </cell>
          <cell r="AA13">
            <v>6</v>
          </cell>
          <cell r="AB13">
            <v>1</v>
          </cell>
          <cell r="AC13">
            <v>0</v>
          </cell>
          <cell r="AD13"/>
          <cell r="AE13"/>
          <cell r="AF13"/>
          <cell r="AG13"/>
          <cell r="AH13"/>
          <cell r="AI13"/>
          <cell r="AJ13"/>
          <cell r="AK13">
            <v>8</v>
          </cell>
          <cell r="AL13">
            <v>9</v>
          </cell>
          <cell r="AM13">
            <v>88.888888888888886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/>
          <cell r="AT13"/>
          <cell r="AU13"/>
          <cell r="AV13"/>
          <cell r="AW13"/>
          <cell r="AX13"/>
          <cell r="AY13"/>
          <cell r="AZ13">
            <v>0</v>
          </cell>
          <cell r="BA13">
            <v>0.33333333333333331</v>
          </cell>
          <cell r="BB13">
            <v>0</v>
          </cell>
          <cell r="BC13">
            <v>9</v>
          </cell>
          <cell r="BD13">
            <v>18</v>
          </cell>
          <cell r="BE13">
            <v>30</v>
          </cell>
          <cell r="BF13">
            <v>20</v>
          </cell>
          <cell r="BG13">
            <v>4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249</v>
          </cell>
        </row>
        <row r="14">
          <cell r="H14">
            <v>10</v>
          </cell>
          <cell r="I14" t="str">
            <v>1RO. DE ENERO</v>
          </cell>
          <cell r="J14">
            <v>3</v>
          </cell>
          <cell r="K14">
            <v>5</v>
          </cell>
          <cell r="L14">
            <v>3</v>
          </cell>
          <cell r="M14">
            <v>18</v>
          </cell>
          <cell r="N14">
            <v>6</v>
          </cell>
          <cell r="O14"/>
          <cell r="P14"/>
          <cell r="Q14"/>
          <cell r="R14"/>
          <cell r="S14"/>
          <cell r="T14"/>
          <cell r="U14"/>
          <cell r="V14">
            <v>35</v>
          </cell>
          <cell r="W14">
            <v>74.666666666666671</v>
          </cell>
          <cell r="X14">
            <v>46.874999999999993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/>
          <cell r="AE14"/>
          <cell r="AF14"/>
          <cell r="AG14"/>
          <cell r="AH14"/>
          <cell r="AI14"/>
          <cell r="AJ14"/>
          <cell r="AK14">
            <v>0</v>
          </cell>
          <cell r="AL14">
            <v>0.33333333333333331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/>
          <cell r="AT14"/>
          <cell r="AU14"/>
          <cell r="AV14"/>
          <cell r="AW14"/>
          <cell r="AX14"/>
          <cell r="AY14"/>
          <cell r="AZ14">
            <v>0</v>
          </cell>
          <cell r="BA14">
            <v>0.33333333333333331</v>
          </cell>
          <cell r="BB14">
            <v>0</v>
          </cell>
          <cell r="BC14">
            <v>3</v>
          </cell>
          <cell r="BD14">
            <v>5</v>
          </cell>
          <cell r="BE14">
            <v>3</v>
          </cell>
          <cell r="BF14">
            <v>18</v>
          </cell>
          <cell r="BG14">
            <v>6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75.333333333333329</v>
          </cell>
        </row>
        <row r="15">
          <cell r="H15">
            <v>11</v>
          </cell>
          <cell r="I15" t="str">
            <v>P.S. I-1 VARGAS GUERRA</v>
          </cell>
          <cell r="J15">
            <v>2</v>
          </cell>
          <cell r="K15">
            <v>3</v>
          </cell>
          <cell r="L15">
            <v>3</v>
          </cell>
          <cell r="M15">
            <v>5</v>
          </cell>
          <cell r="N15">
            <v>1</v>
          </cell>
          <cell r="O15"/>
          <cell r="P15"/>
          <cell r="Q15"/>
          <cell r="R15"/>
          <cell r="S15"/>
          <cell r="T15"/>
          <cell r="U15"/>
          <cell r="V15">
            <v>14</v>
          </cell>
          <cell r="W15">
            <v>31.333333333333332</v>
          </cell>
          <cell r="X15">
            <v>44.680851063829792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/>
          <cell r="AE15"/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/>
          <cell r="AT15"/>
          <cell r="AU15"/>
          <cell r="AV15"/>
          <cell r="AW15"/>
          <cell r="AX15"/>
          <cell r="AY15"/>
          <cell r="AZ15">
            <v>0</v>
          </cell>
          <cell r="BA15">
            <v>0</v>
          </cell>
          <cell r="BB15">
            <v>0</v>
          </cell>
          <cell r="BC15">
            <v>2</v>
          </cell>
          <cell r="BD15">
            <v>3</v>
          </cell>
          <cell r="BE15">
            <v>3</v>
          </cell>
          <cell r="BF15">
            <v>5</v>
          </cell>
          <cell r="BG15">
            <v>1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31.333333333333332</v>
          </cell>
        </row>
        <row r="16">
          <cell r="H16">
            <v>12</v>
          </cell>
          <cell r="I16" t="str">
            <v>MANACAMIRI</v>
          </cell>
          <cell r="J16">
            <v>3</v>
          </cell>
          <cell r="K16">
            <v>2</v>
          </cell>
          <cell r="L16">
            <v>1</v>
          </cell>
          <cell r="M16">
            <v>6</v>
          </cell>
          <cell r="N16">
            <v>0</v>
          </cell>
          <cell r="O16"/>
          <cell r="P16"/>
          <cell r="Q16"/>
          <cell r="R16"/>
          <cell r="S16"/>
          <cell r="T16"/>
          <cell r="U16"/>
          <cell r="V16">
            <v>12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/>
          <cell r="AE16"/>
          <cell r="AF16"/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/>
          <cell r="AT16"/>
          <cell r="AU16"/>
          <cell r="AV16"/>
          <cell r="AW16"/>
          <cell r="AX16"/>
          <cell r="AY16"/>
          <cell r="AZ16">
            <v>0</v>
          </cell>
          <cell r="BA16">
            <v>0</v>
          </cell>
          <cell r="BB16">
            <v>0</v>
          </cell>
          <cell r="BC16">
            <v>3</v>
          </cell>
          <cell r="BD16">
            <v>2</v>
          </cell>
          <cell r="BE16">
            <v>1</v>
          </cell>
          <cell r="BF16">
            <v>6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</row>
        <row r="17">
          <cell r="H17">
            <v>13</v>
          </cell>
          <cell r="I17" t="str">
            <v>P.S I-2 MAYNAS</v>
          </cell>
          <cell r="J17">
            <v>15</v>
          </cell>
          <cell r="K17">
            <v>5</v>
          </cell>
          <cell r="L17">
            <v>8</v>
          </cell>
          <cell r="M17">
            <v>9</v>
          </cell>
          <cell r="N17">
            <v>0</v>
          </cell>
          <cell r="O17"/>
          <cell r="P17"/>
          <cell r="Q17"/>
          <cell r="R17"/>
          <cell r="S17"/>
          <cell r="T17"/>
          <cell r="U17"/>
          <cell r="V17">
            <v>37</v>
          </cell>
          <cell r="W17">
            <v>48</v>
          </cell>
          <cell r="X17">
            <v>77.083333333333343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/>
          <cell r="AE17"/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/>
          <cell r="AT17"/>
          <cell r="AU17"/>
          <cell r="AV17"/>
          <cell r="AW17"/>
          <cell r="AX17"/>
          <cell r="AY17"/>
          <cell r="AZ17">
            <v>0</v>
          </cell>
          <cell r="BA17">
            <v>0.33333333333333331</v>
          </cell>
          <cell r="BB17">
            <v>0</v>
          </cell>
          <cell r="BC17">
            <v>15</v>
          </cell>
          <cell r="BD17">
            <v>5</v>
          </cell>
          <cell r="BE17">
            <v>8</v>
          </cell>
          <cell r="BF17">
            <v>9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48.333333333333336</v>
          </cell>
        </row>
        <row r="18">
          <cell r="H18">
            <v>14</v>
          </cell>
          <cell r="I18" t="str">
            <v>FERNANDO LORES</v>
          </cell>
          <cell r="J18">
            <v>8</v>
          </cell>
          <cell r="K18">
            <v>10</v>
          </cell>
          <cell r="L18">
            <v>12</v>
          </cell>
          <cell r="M18">
            <v>10</v>
          </cell>
          <cell r="N18">
            <v>1</v>
          </cell>
          <cell r="O18"/>
          <cell r="P18"/>
          <cell r="Q18"/>
          <cell r="R18"/>
          <cell r="S18"/>
          <cell r="T18"/>
          <cell r="U18"/>
          <cell r="V18">
            <v>41</v>
          </cell>
          <cell r="W18">
            <v>113</v>
          </cell>
          <cell r="X18">
            <v>36.283185840707965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/>
          <cell r="AE18"/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/>
          <cell r="AT18"/>
          <cell r="AU18"/>
          <cell r="AV18"/>
          <cell r="AW18"/>
          <cell r="AX18"/>
          <cell r="AY18"/>
          <cell r="AZ18">
            <v>0</v>
          </cell>
          <cell r="BA18">
            <v>0</v>
          </cell>
          <cell r="BB18">
            <v>0</v>
          </cell>
          <cell r="BC18">
            <v>8</v>
          </cell>
          <cell r="BD18">
            <v>10</v>
          </cell>
          <cell r="BE18">
            <v>12</v>
          </cell>
          <cell r="BF18">
            <v>10</v>
          </cell>
          <cell r="BG18">
            <v>1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113</v>
          </cell>
        </row>
        <row r="19">
          <cell r="H19">
            <v>15</v>
          </cell>
          <cell r="I19" t="str">
            <v>P.S. I-2 PORVENIR DE IQUITOS</v>
          </cell>
          <cell r="J19">
            <v>3</v>
          </cell>
          <cell r="K19">
            <v>2</v>
          </cell>
          <cell r="L19">
            <v>7</v>
          </cell>
          <cell r="M19">
            <v>3</v>
          </cell>
          <cell r="N19">
            <v>0</v>
          </cell>
          <cell r="O19"/>
          <cell r="P19"/>
          <cell r="Q19"/>
          <cell r="R19"/>
          <cell r="S19"/>
          <cell r="T19"/>
          <cell r="U19"/>
          <cell r="V19">
            <v>15</v>
          </cell>
          <cell r="W19">
            <v>77</v>
          </cell>
          <cell r="X19">
            <v>19.480519480519483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/>
          <cell r="AE19"/>
          <cell r="AF19"/>
          <cell r="AG19"/>
          <cell r="AH19"/>
          <cell r="AI19"/>
          <cell r="AJ19"/>
          <cell r="AK19">
            <v>0</v>
          </cell>
          <cell r="AL19">
            <v>0.33333333333333331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/>
          <cell r="AT19"/>
          <cell r="AU19"/>
          <cell r="AV19"/>
          <cell r="AW19"/>
          <cell r="AX19"/>
          <cell r="AY19"/>
          <cell r="AZ19">
            <v>0</v>
          </cell>
          <cell r="BA19">
            <v>0.33333333333333331</v>
          </cell>
          <cell r="BB19">
            <v>0</v>
          </cell>
          <cell r="BC19">
            <v>3</v>
          </cell>
          <cell r="BD19">
            <v>2</v>
          </cell>
          <cell r="BE19">
            <v>7</v>
          </cell>
          <cell r="BF19">
            <v>3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77.666666666666657</v>
          </cell>
        </row>
        <row r="20">
          <cell r="H20">
            <v>16</v>
          </cell>
          <cell r="I20" t="str">
            <v>BELLAVISTA NANAY</v>
          </cell>
          <cell r="J20">
            <v>102</v>
          </cell>
          <cell r="K20">
            <v>68</v>
          </cell>
          <cell r="L20">
            <v>84</v>
          </cell>
          <cell r="M20">
            <v>59</v>
          </cell>
          <cell r="N20">
            <v>3</v>
          </cell>
          <cell r="O20"/>
          <cell r="P20"/>
          <cell r="Q20"/>
          <cell r="R20"/>
          <cell r="S20"/>
          <cell r="T20"/>
          <cell r="U20"/>
          <cell r="V20">
            <v>316</v>
          </cell>
          <cell r="W20">
            <v>493</v>
          </cell>
          <cell r="X20">
            <v>64.097363083164311</v>
          </cell>
          <cell r="Y20">
            <v>0</v>
          </cell>
          <cell r="Z20">
            <v>0</v>
          </cell>
          <cell r="AA20">
            <v>0</v>
          </cell>
          <cell r="AB20">
            <v>1</v>
          </cell>
          <cell r="AC20">
            <v>0</v>
          </cell>
          <cell r="AD20"/>
          <cell r="AE20"/>
          <cell r="AF20"/>
          <cell r="AG20"/>
          <cell r="AH20"/>
          <cell r="AI20"/>
          <cell r="AJ20"/>
          <cell r="AK20">
            <v>1</v>
          </cell>
          <cell r="AL20">
            <v>1</v>
          </cell>
          <cell r="AM20">
            <v>100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/>
          <cell r="AT20"/>
          <cell r="AU20"/>
          <cell r="AV20"/>
          <cell r="AW20"/>
          <cell r="AX20"/>
          <cell r="AY20"/>
          <cell r="AZ20">
            <v>0</v>
          </cell>
          <cell r="BA20">
            <v>0</v>
          </cell>
          <cell r="BB20">
            <v>0</v>
          </cell>
          <cell r="BC20">
            <v>102</v>
          </cell>
          <cell r="BD20">
            <v>68</v>
          </cell>
          <cell r="BE20">
            <v>84</v>
          </cell>
          <cell r="BF20">
            <v>60</v>
          </cell>
          <cell r="BG20">
            <v>3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494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3</v>
          </cell>
          <cell r="L21">
            <v>2</v>
          </cell>
          <cell r="M21">
            <v>3</v>
          </cell>
          <cell r="N21">
            <v>0</v>
          </cell>
          <cell r="O21"/>
          <cell r="P21"/>
          <cell r="Q21"/>
          <cell r="R21"/>
          <cell r="S21"/>
          <cell r="T21"/>
          <cell r="U21"/>
          <cell r="V21">
            <v>8</v>
          </cell>
          <cell r="W21">
            <v>70.666666666666671</v>
          </cell>
          <cell r="X21">
            <v>11.320754716981131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/>
          <cell r="AE21"/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/>
          <cell r="AT21"/>
          <cell r="AU21"/>
          <cell r="AV21"/>
          <cell r="AW21"/>
          <cell r="AX21"/>
          <cell r="AY21"/>
          <cell r="AZ21">
            <v>0</v>
          </cell>
          <cell r="BA21">
            <v>3</v>
          </cell>
          <cell r="BB21">
            <v>0</v>
          </cell>
          <cell r="BC21">
            <v>0</v>
          </cell>
          <cell r="BD21">
            <v>3</v>
          </cell>
          <cell r="BE21">
            <v>2</v>
          </cell>
          <cell r="BF21">
            <v>3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73.666666666666671</v>
          </cell>
        </row>
        <row r="22">
          <cell r="H22">
            <v>18</v>
          </cell>
          <cell r="I22" t="str">
            <v>BARRIO FLORIDO</v>
          </cell>
          <cell r="J22">
            <v>4</v>
          </cell>
          <cell r="K22">
            <v>0</v>
          </cell>
          <cell r="L22">
            <v>0</v>
          </cell>
          <cell r="M22">
            <v>4</v>
          </cell>
          <cell r="N22">
            <v>0</v>
          </cell>
          <cell r="O22"/>
          <cell r="P22"/>
          <cell r="Q22"/>
          <cell r="R22"/>
          <cell r="S22"/>
          <cell r="T22"/>
          <cell r="U22"/>
          <cell r="V22">
            <v>8</v>
          </cell>
          <cell r="W22">
            <v>47.666666666666664</v>
          </cell>
          <cell r="X22">
            <v>16.783216783216783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/>
          <cell r="AE22"/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/>
          <cell r="AT22"/>
          <cell r="AU22"/>
          <cell r="AV22"/>
          <cell r="AW22"/>
          <cell r="AX22"/>
          <cell r="AY22"/>
          <cell r="AZ22">
            <v>0</v>
          </cell>
          <cell r="BA22">
            <v>0</v>
          </cell>
          <cell r="BB22">
            <v>0</v>
          </cell>
          <cell r="BC22">
            <v>4</v>
          </cell>
          <cell r="BD22">
            <v>0</v>
          </cell>
          <cell r="BE22">
            <v>0</v>
          </cell>
          <cell r="BF22">
            <v>4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47.666666666666664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2</v>
          </cell>
          <cell r="L23">
            <v>1</v>
          </cell>
          <cell r="M23">
            <v>0</v>
          </cell>
          <cell r="N23">
            <v>0</v>
          </cell>
          <cell r="O23"/>
          <cell r="P23"/>
          <cell r="Q23"/>
          <cell r="R23"/>
          <cell r="S23"/>
          <cell r="T23"/>
          <cell r="U23"/>
          <cell r="V23">
            <v>3</v>
          </cell>
          <cell r="W23">
            <v>33.333333333333336</v>
          </cell>
          <cell r="X23">
            <v>9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/>
          <cell r="AE23"/>
          <cell r="AF23"/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/>
          <cell r="AT23"/>
          <cell r="AU23"/>
          <cell r="AV23"/>
          <cell r="AW23"/>
          <cell r="AX23"/>
          <cell r="AY23"/>
          <cell r="AZ23">
            <v>0</v>
          </cell>
          <cell r="BA23">
            <v>0</v>
          </cell>
          <cell r="BB23">
            <v>0</v>
          </cell>
          <cell r="BC23">
            <v>0</v>
          </cell>
          <cell r="BD23">
            <v>2</v>
          </cell>
          <cell r="BE23">
            <v>1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33.333333333333336</v>
          </cell>
        </row>
        <row r="24">
          <cell r="H24">
            <v>20</v>
          </cell>
          <cell r="I24" t="str">
            <v>SANTA CLARA DEL OJEAL</v>
          </cell>
          <cell r="J24">
            <v>3</v>
          </cell>
          <cell r="K24">
            <v>4</v>
          </cell>
          <cell r="L24">
            <v>1</v>
          </cell>
          <cell r="M24">
            <v>2</v>
          </cell>
          <cell r="N24">
            <v>0</v>
          </cell>
          <cell r="O24"/>
          <cell r="P24"/>
          <cell r="Q24"/>
          <cell r="R24"/>
          <cell r="S24"/>
          <cell r="T24"/>
          <cell r="U24"/>
          <cell r="V24">
            <v>10</v>
          </cell>
          <cell r="W24">
            <v>25.666666666666668</v>
          </cell>
          <cell r="X24">
            <v>38.961038961038959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/>
          <cell r="AE24"/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/>
          <cell r="AT24"/>
          <cell r="AU24"/>
          <cell r="AV24"/>
          <cell r="AW24"/>
          <cell r="AX24"/>
          <cell r="AY24"/>
          <cell r="AZ24">
            <v>0</v>
          </cell>
          <cell r="BA24">
            <v>0</v>
          </cell>
          <cell r="BB24">
            <v>0</v>
          </cell>
          <cell r="BC24">
            <v>3</v>
          </cell>
          <cell r="BD24">
            <v>4</v>
          </cell>
          <cell r="BE24">
            <v>1</v>
          </cell>
          <cell r="BF24">
            <v>2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25.666666666666668</v>
          </cell>
        </row>
        <row r="25">
          <cell r="H25">
            <v>21</v>
          </cell>
          <cell r="I25" t="str">
            <v>SARGENTO LORES</v>
          </cell>
          <cell r="J25">
            <v>1</v>
          </cell>
          <cell r="K25">
            <v>1</v>
          </cell>
          <cell r="L25">
            <v>1</v>
          </cell>
          <cell r="M25">
            <v>0</v>
          </cell>
          <cell r="N25">
            <v>0</v>
          </cell>
          <cell r="O25"/>
          <cell r="P25"/>
          <cell r="Q25"/>
          <cell r="R25"/>
          <cell r="S25"/>
          <cell r="T25"/>
          <cell r="U25"/>
          <cell r="V25">
            <v>3</v>
          </cell>
          <cell r="W25">
            <v>16.666666666666668</v>
          </cell>
          <cell r="X25">
            <v>18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/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/>
          <cell r="AT25"/>
          <cell r="AU25"/>
          <cell r="AV25"/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1</v>
          </cell>
          <cell r="BD25">
            <v>1</v>
          </cell>
          <cell r="BE25">
            <v>1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16.666666666666668</v>
          </cell>
        </row>
        <row r="26">
          <cell r="H26">
            <v>22</v>
          </cell>
          <cell r="I26" t="str">
            <v>P.S. I-1 PICURO YACU</v>
          </cell>
          <cell r="J26">
            <v>8</v>
          </cell>
          <cell r="K26">
            <v>1</v>
          </cell>
          <cell r="L26">
            <v>4</v>
          </cell>
          <cell r="M26">
            <v>6</v>
          </cell>
          <cell r="N26">
            <v>0</v>
          </cell>
          <cell r="O26"/>
          <cell r="P26"/>
          <cell r="Q26"/>
          <cell r="R26"/>
          <cell r="S26"/>
          <cell r="T26"/>
          <cell r="U26"/>
          <cell r="V26">
            <v>19</v>
          </cell>
          <cell r="W26">
            <v>44.333333333333336</v>
          </cell>
          <cell r="X26">
            <v>42.857142857142854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/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/>
          <cell r="AT26"/>
          <cell r="AU26"/>
          <cell r="AV26"/>
          <cell r="AW26"/>
          <cell r="AX26"/>
          <cell r="AY26"/>
          <cell r="AZ26">
            <v>0</v>
          </cell>
          <cell r="BA26">
            <v>0.33333333333333331</v>
          </cell>
          <cell r="BB26">
            <v>0</v>
          </cell>
          <cell r="BC26">
            <v>8</v>
          </cell>
          <cell r="BD26">
            <v>1</v>
          </cell>
          <cell r="BE26">
            <v>4</v>
          </cell>
          <cell r="BF26">
            <v>6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44.666666666666671</v>
          </cell>
        </row>
        <row r="27">
          <cell r="H27">
            <v>23</v>
          </cell>
          <cell r="I27" t="str">
            <v>C.S. I-3 9 DE OCTUBRE</v>
          </cell>
          <cell r="J27">
            <v>21</v>
          </cell>
          <cell r="K27">
            <v>12</v>
          </cell>
          <cell r="L27">
            <v>23</v>
          </cell>
          <cell r="M27">
            <v>18</v>
          </cell>
          <cell r="N27">
            <v>0</v>
          </cell>
          <cell r="O27"/>
          <cell r="P27"/>
          <cell r="Q27"/>
          <cell r="R27"/>
          <cell r="S27"/>
          <cell r="T27"/>
          <cell r="U27"/>
          <cell r="V27">
            <v>74</v>
          </cell>
          <cell r="W27">
            <v>275.66666666666669</v>
          </cell>
          <cell r="X27">
            <v>26.844014510278114</v>
          </cell>
          <cell r="Y27">
            <v>1</v>
          </cell>
          <cell r="Z27">
            <v>0</v>
          </cell>
          <cell r="AA27">
            <v>1</v>
          </cell>
          <cell r="AB27">
            <v>0</v>
          </cell>
          <cell r="AC27">
            <v>0</v>
          </cell>
          <cell r="AD27"/>
          <cell r="AE27"/>
          <cell r="AF27"/>
          <cell r="AG27"/>
          <cell r="AH27"/>
          <cell r="AI27"/>
          <cell r="AJ27"/>
          <cell r="AK27">
            <v>2</v>
          </cell>
          <cell r="AL27">
            <v>0.33333333333333331</v>
          </cell>
          <cell r="AM27">
            <v>600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/>
          <cell r="AT27"/>
          <cell r="AU27"/>
          <cell r="AV27"/>
          <cell r="AW27"/>
          <cell r="AX27"/>
          <cell r="AY27"/>
          <cell r="AZ27">
            <v>0</v>
          </cell>
          <cell r="BA27">
            <v>0</v>
          </cell>
          <cell r="BB27">
            <v>0</v>
          </cell>
          <cell r="BC27">
            <v>22</v>
          </cell>
          <cell r="BD27">
            <v>12</v>
          </cell>
          <cell r="BE27">
            <v>24</v>
          </cell>
          <cell r="BF27">
            <v>18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276</v>
          </cell>
        </row>
        <row r="28">
          <cell r="H28">
            <v>24</v>
          </cell>
          <cell r="I28" t="str">
            <v>CARDOZO</v>
          </cell>
          <cell r="J28">
            <v>16</v>
          </cell>
          <cell r="K28">
            <v>14</v>
          </cell>
          <cell r="L28">
            <v>29</v>
          </cell>
          <cell r="M28">
            <v>14</v>
          </cell>
          <cell r="N28">
            <v>2</v>
          </cell>
          <cell r="O28"/>
          <cell r="P28"/>
          <cell r="Q28"/>
          <cell r="R28"/>
          <cell r="S28"/>
          <cell r="T28"/>
          <cell r="U28"/>
          <cell r="V28">
            <v>75</v>
          </cell>
          <cell r="W28">
            <v>248.66666666666666</v>
          </cell>
          <cell r="X28">
            <v>30.160857908847188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/>
          <cell r="AE28"/>
          <cell r="AF28"/>
          <cell r="AG28"/>
          <cell r="AH28"/>
          <cell r="AI28"/>
          <cell r="AJ28"/>
          <cell r="AK28">
            <v>0</v>
          </cell>
          <cell r="AL28">
            <v>0.33333333333333331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/>
          <cell r="AT28"/>
          <cell r="AU28"/>
          <cell r="AV28"/>
          <cell r="AW28"/>
          <cell r="AX28"/>
          <cell r="AY28"/>
          <cell r="AZ28">
            <v>0</v>
          </cell>
          <cell r="BA28">
            <v>0.66666666666666663</v>
          </cell>
          <cell r="BB28">
            <v>0</v>
          </cell>
          <cell r="BC28">
            <v>16</v>
          </cell>
          <cell r="BD28">
            <v>14</v>
          </cell>
          <cell r="BE28">
            <v>29</v>
          </cell>
          <cell r="BF28">
            <v>14</v>
          </cell>
          <cell r="BG28">
            <v>2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249.66666666666666</v>
          </cell>
        </row>
        <row r="29">
          <cell r="H29">
            <v>25</v>
          </cell>
          <cell r="I29" t="str">
            <v>SAN JUAN DE MIRAFLORES</v>
          </cell>
          <cell r="J29">
            <v>66</v>
          </cell>
          <cell r="K29">
            <v>61</v>
          </cell>
          <cell r="L29">
            <v>87</v>
          </cell>
          <cell r="M29">
            <v>67</v>
          </cell>
          <cell r="N29">
            <v>17</v>
          </cell>
          <cell r="O29"/>
          <cell r="P29"/>
          <cell r="Q29"/>
          <cell r="R29"/>
          <cell r="S29"/>
          <cell r="T29"/>
          <cell r="U29"/>
          <cell r="V29">
            <v>298</v>
          </cell>
          <cell r="W29">
            <v>262</v>
          </cell>
          <cell r="X29">
            <v>113.74045801526718</v>
          </cell>
          <cell r="Y29">
            <v>0</v>
          </cell>
          <cell r="Z29">
            <v>0</v>
          </cell>
          <cell r="AA29">
            <v>2</v>
          </cell>
          <cell r="AB29">
            <v>9</v>
          </cell>
          <cell r="AC29">
            <v>1</v>
          </cell>
          <cell r="AD29"/>
          <cell r="AE29"/>
          <cell r="AF29"/>
          <cell r="AG29"/>
          <cell r="AH29"/>
          <cell r="AI29"/>
          <cell r="AJ29"/>
          <cell r="AK29">
            <v>12</v>
          </cell>
          <cell r="AL29">
            <v>22</v>
          </cell>
          <cell r="AM29">
            <v>54.54545454545454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/>
          <cell r="AT29"/>
          <cell r="AU29"/>
          <cell r="AV29"/>
          <cell r="AW29"/>
          <cell r="AX29"/>
          <cell r="AY29"/>
          <cell r="AZ29">
            <v>0</v>
          </cell>
          <cell r="BA29">
            <v>2.6666666666666665</v>
          </cell>
          <cell r="BB29">
            <v>0</v>
          </cell>
          <cell r="BC29">
            <v>66</v>
          </cell>
          <cell r="BD29">
            <v>61</v>
          </cell>
          <cell r="BE29">
            <v>89</v>
          </cell>
          <cell r="BF29">
            <v>76</v>
          </cell>
          <cell r="BG29">
            <v>18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286.66666666666669</v>
          </cell>
        </row>
        <row r="30">
          <cell r="H30">
            <v>26</v>
          </cell>
          <cell r="I30" t="str">
            <v>PROGRESO DE SAN JUAN BAUTISTA</v>
          </cell>
          <cell r="J30">
            <v>13</v>
          </cell>
          <cell r="K30">
            <v>19</v>
          </cell>
          <cell r="L30">
            <v>29</v>
          </cell>
          <cell r="M30">
            <v>19</v>
          </cell>
          <cell r="N30">
            <v>7</v>
          </cell>
          <cell r="O30"/>
          <cell r="P30"/>
          <cell r="Q30"/>
          <cell r="R30"/>
          <cell r="S30"/>
          <cell r="T30"/>
          <cell r="U30"/>
          <cell r="V30">
            <v>87</v>
          </cell>
          <cell r="W30">
            <v>222.33333333333334</v>
          </cell>
          <cell r="X30">
            <v>39.130434782608688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/>
          <cell r="AE30"/>
          <cell r="AF30"/>
          <cell r="AG30"/>
          <cell r="AH30"/>
          <cell r="AI30"/>
          <cell r="AJ30"/>
          <cell r="AK30">
            <v>0</v>
          </cell>
          <cell r="AL30">
            <v>0.33333333333333331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1</v>
          </cell>
          <cell r="AR30">
            <v>0</v>
          </cell>
          <cell r="AS30"/>
          <cell r="AT30"/>
          <cell r="AU30"/>
          <cell r="AV30"/>
          <cell r="AW30"/>
          <cell r="AX30"/>
          <cell r="AY30"/>
          <cell r="AZ30">
            <v>1</v>
          </cell>
          <cell r="BA30">
            <v>0.33333333333333331</v>
          </cell>
          <cell r="BB30">
            <v>300</v>
          </cell>
          <cell r="BC30">
            <v>13</v>
          </cell>
          <cell r="BD30">
            <v>19</v>
          </cell>
          <cell r="BE30">
            <v>29</v>
          </cell>
          <cell r="BF30">
            <v>20</v>
          </cell>
          <cell r="BG30">
            <v>7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223.00000000000003</v>
          </cell>
        </row>
        <row r="31">
          <cell r="H31">
            <v>27</v>
          </cell>
          <cell r="I31" t="str">
            <v>AMERICA DE SAN JUAN BAUTISTA</v>
          </cell>
          <cell r="J31">
            <v>45</v>
          </cell>
          <cell r="K31">
            <v>24</v>
          </cell>
          <cell r="L31">
            <v>32</v>
          </cell>
          <cell r="M31">
            <v>33</v>
          </cell>
          <cell r="N31">
            <v>7</v>
          </cell>
          <cell r="O31"/>
          <cell r="P31"/>
          <cell r="Q31"/>
          <cell r="R31"/>
          <cell r="S31"/>
          <cell r="T31"/>
          <cell r="U31"/>
          <cell r="V31">
            <v>141</v>
          </cell>
          <cell r="W31">
            <v>239</v>
          </cell>
          <cell r="X31">
            <v>58.995815899581594</v>
          </cell>
          <cell r="Y31">
            <v>0</v>
          </cell>
          <cell r="Z31">
            <v>1</v>
          </cell>
          <cell r="AA31">
            <v>0</v>
          </cell>
          <cell r="AB31">
            <v>1</v>
          </cell>
          <cell r="AC31">
            <v>0</v>
          </cell>
          <cell r="AD31"/>
          <cell r="AE31"/>
          <cell r="AF31"/>
          <cell r="AG31"/>
          <cell r="AH31"/>
          <cell r="AI31"/>
          <cell r="AJ31"/>
          <cell r="AK31">
            <v>2</v>
          </cell>
          <cell r="AL31">
            <v>0.66666666666666663</v>
          </cell>
          <cell r="AM31">
            <v>300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/>
          <cell r="AT31"/>
          <cell r="AU31"/>
          <cell r="AV31"/>
          <cell r="AW31"/>
          <cell r="AX31"/>
          <cell r="AY31"/>
          <cell r="AZ31">
            <v>0</v>
          </cell>
          <cell r="BA31">
            <v>0</v>
          </cell>
          <cell r="BB31">
            <v>0</v>
          </cell>
          <cell r="BC31">
            <v>45</v>
          </cell>
          <cell r="BD31">
            <v>25</v>
          </cell>
          <cell r="BE31">
            <v>32</v>
          </cell>
          <cell r="BF31">
            <v>34</v>
          </cell>
          <cell r="BG31">
            <v>7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239.66666666666666</v>
          </cell>
        </row>
        <row r="32">
          <cell r="H32">
            <v>28</v>
          </cell>
          <cell r="I32" t="str">
            <v>RUMOCOCHA</v>
          </cell>
          <cell r="J32">
            <v>5</v>
          </cell>
          <cell r="K32">
            <v>8</v>
          </cell>
          <cell r="L32">
            <v>4</v>
          </cell>
          <cell r="M32">
            <v>5</v>
          </cell>
          <cell r="N32">
            <v>0</v>
          </cell>
          <cell r="O32"/>
          <cell r="P32"/>
          <cell r="Q32"/>
          <cell r="R32"/>
          <cell r="S32"/>
          <cell r="T32"/>
          <cell r="U32"/>
          <cell r="V32">
            <v>22</v>
          </cell>
          <cell r="W32">
            <v>52.333333333333336</v>
          </cell>
          <cell r="X32">
            <v>42.038216560509554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/>
          <cell r="AE32"/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/>
          <cell r="AT32"/>
          <cell r="AU32"/>
          <cell r="AV32"/>
          <cell r="AW32"/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5</v>
          </cell>
          <cell r="BD32">
            <v>8</v>
          </cell>
          <cell r="BE32">
            <v>4</v>
          </cell>
          <cell r="BF32">
            <v>5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52.333333333333336</v>
          </cell>
        </row>
        <row r="33">
          <cell r="H33">
            <v>29</v>
          </cell>
          <cell r="I33" t="str">
            <v>SANTA CLARA DE NANAY</v>
          </cell>
          <cell r="J33">
            <v>13</v>
          </cell>
          <cell r="K33">
            <v>14</v>
          </cell>
          <cell r="L33">
            <v>13</v>
          </cell>
          <cell r="M33">
            <v>13</v>
          </cell>
          <cell r="N33">
            <v>1</v>
          </cell>
          <cell r="O33"/>
          <cell r="P33"/>
          <cell r="Q33"/>
          <cell r="R33"/>
          <cell r="S33"/>
          <cell r="T33"/>
          <cell r="U33"/>
          <cell r="V33">
            <v>54</v>
          </cell>
          <cell r="W33">
            <v>109</v>
          </cell>
          <cell r="X33">
            <v>49.541284403669728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/>
          <cell r="AE33"/>
          <cell r="AF33"/>
          <cell r="AG33"/>
          <cell r="AH33"/>
          <cell r="AI33"/>
          <cell r="AJ33"/>
          <cell r="AK33">
            <v>0</v>
          </cell>
          <cell r="AL33">
            <v>2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/>
          <cell r="AT33"/>
          <cell r="AU33"/>
          <cell r="AV33"/>
          <cell r="AW33"/>
          <cell r="AX33"/>
          <cell r="AY33"/>
          <cell r="AZ33">
            <v>0</v>
          </cell>
          <cell r="BA33">
            <v>2.3333333333333335</v>
          </cell>
          <cell r="BB33">
            <v>0</v>
          </cell>
          <cell r="BC33">
            <v>13</v>
          </cell>
          <cell r="BD33">
            <v>14</v>
          </cell>
          <cell r="BE33">
            <v>13</v>
          </cell>
          <cell r="BF33">
            <v>13</v>
          </cell>
          <cell r="BG33">
            <v>1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113.33333333333333</v>
          </cell>
        </row>
        <row r="34">
          <cell r="H34">
            <v>30</v>
          </cell>
          <cell r="I34" t="str">
            <v>SANTO TOMAS DE SAN JUAN DE BAUTISTA</v>
          </cell>
          <cell r="J34">
            <v>20</v>
          </cell>
          <cell r="K34">
            <v>22</v>
          </cell>
          <cell r="L34">
            <v>29</v>
          </cell>
          <cell r="M34">
            <v>11</v>
          </cell>
          <cell r="N34">
            <v>3</v>
          </cell>
          <cell r="O34"/>
          <cell r="P34"/>
          <cell r="Q34"/>
          <cell r="R34"/>
          <cell r="S34"/>
          <cell r="T34"/>
          <cell r="U34"/>
          <cell r="V34">
            <v>85</v>
          </cell>
          <cell r="W34">
            <v>163.33333333333334</v>
          </cell>
          <cell r="X34">
            <v>52.040816326530617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/>
          <cell r="AE34"/>
          <cell r="AF34"/>
          <cell r="AG34"/>
          <cell r="AH34"/>
          <cell r="AI34"/>
          <cell r="AJ34"/>
          <cell r="AK34">
            <v>0</v>
          </cell>
          <cell r="AL34">
            <v>3.3333333333333335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/>
          <cell r="AT34"/>
          <cell r="AU34"/>
          <cell r="AV34"/>
          <cell r="AW34"/>
          <cell r="AX34"/>
          <cell r="AY34"/>
          <cell r="AZ34">
            <v>0</v>
          </cell>
          <cell r="BA34">
            <v>0</v>
          </cell>
          <cell r="BB34">
            <v>0</v>
          </cell>
          <cell r="BC34">
            <v>20</v>
          </cell>
          <cell r="BD34">
            <v>22</v>
          </cell>
          <cell r="BE34">
            <v>29</v>
          </cell>
          <cell r="BF34">
            <v>11</v>
          </cell>
          <cell r="BG34">
            <v>3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166.66666666666669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2</v>
          </cell>
          <cell r="M35">
            <v>4</v>
          </cell>
          <cell r="N35">
            <v>2</v>
          </cell>
          <cell r="O35"/>
          <cell r="P35"/>
          <cell r="Q35"/>
          <cell r="R35"/>
          <cell r="S35"/>
          <cell r="T35"/>
          <cell r="U35"/>
          <cell r="V35">
            <v>8</v>
          </cell>
          <cell r="W35">
            <v>96.333333333333329</v>
          </cell>
          <cell r="X35">
            <v>8.3044982698961949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/>
          <cell r="AE35"/>
          <cell r="AF35"/>
          <cell r="AG35"/>
          <cell r="AH35"/>
          <cell r="AI35"/>
          <cell r="AJ35"/>
          <cell r="AK35">
            <v>0</v>
          </cell>
          <cell r="AL35">
            <v>1.6666666666666667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/>
          <cell r="AT35"/>
          <cell r="AU35"/>
          <cell r="AV35"/>
          <cell r="AW35"/>
          <cell r="AX35"/>
          <cell r="AY35"/>
          <cell r="AZ35">
            <v>0</v>
          </cell>
          <cell r="BA35">
            <v>2.6666666666666665</v>
          </cell>
          <cell r="BB35">
            <v>0</v>
          </cell>
          <cell r="BC35">
            <v>0</v>
          </cell>
          <cell r="BD35">
            <v>0</v>
          </cell>
          <cell r="BE35">
            <v>2</v>
          </cell>
          <cell r="BF35">
            <v>4</v>
          </cell>
          <cell r="BG35">
            <v>2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100.66666666666667</v>
          </cell>
        </row>
        <row r="36">
          <cell r="H36">
            <v>32</v>
          </cell>
          <cell r="I36" t="str">
            <v>QUISTOCOCHA</v>
          </cell>
          <cell r="J36">
            <v>2</v>
          </cell>
          <cell r="K36">
            <v>8</v>
          </cell>
          <cell r="L36">
            <v>16</v>
          </cell>
          <cell r="M36">
            <v>15</v>
          </cell>
          <cell r="N36">
            <v>0</v>
          </cell>
          <cell r="O36"/>
          <cell r="P36"/>
          <cell r="Q36"/>
          <cell r="R36"/>
          <cell r="S36"/>
          <cell r="T36"/>
          <cell r="U36"/>
          <cell r="V36">
            <v>41</v>
          </cell>
          <cell r="W36">
            <v>100.33333333333333</v>
          </cell>
          <cell r="X36">
            <v>40.863787375415285</v>
          </cell>
          <cell r="Y36">
            <v>0</v>
          </cell>
          <cell r="Z36">
            <v>0</v>
          </cell>
          <cell r="AA36">
            <v>3</v>
          </cell>
          <cell r="AB36">
            <v>1</v>
          </cell>
          <cell r="AC36">
            <v>0</v>
          </cell>
          <cell r="AD36"/>
          <cell r="AE36"/>
          <cell r="AF36"/>
          <cell r="AG36"/>
          <cell r="AH36"/>
          <cell r="AI36"/>
          <cell r="AJ36"/>
          <cell r="AK36">
            <v>4</v>
          </cell>
          <cell r="AL36">
            <v>1.3333333333333333</v>
          </cell>
          <cell r="AM36">
            <v>300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/>
          <cell r="AT36"/>
          <cell r="AU36"/>
          <cell r="AV36"/>
          <cell r="AW36"/>
          <cell r="AX36"/>
          <cell r="AY36"/>
          <cell r="AZ36">
            <v>0</v>
          </cell>
          <cell r="BA36">
            <v>3.3333333333333335</v>
          </cell>
          <cell r="BB36">
            <v>0</v>
          </cell>
          <cell r="BC36">
            <v>2</v>
          </cell>
          <cell r="BD36">
            <v>8</v>
          </cell>
          <cell r="BE36">
            <v>19</v>
          </cell>
          <cell r="BF36">
            <v>16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104.99999999999999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6</v>
          </cell>
          <cell r="K37">
            <v>0</v>
          </cell>
          <cell r="L37">
            <v>1</v>
          </cell>
          <cell r="M37">
            <v>0</v>
          </cell>
          <cell r="N37">
            <v>0</v>
          </cell>
          <cell r="O37"/>
          <cell r="P37"/>
          <cell r="Q37"/>
          <cell r="R37"/>
          <cell r="S37"/>
          <cell r="T37"/>
          <cell r="U37"/>
          <cell r="V37">
            <v>7</v>
          </cell>
          <cell r="W37">
            <v>25</v>
          </cell>
          <cell r="X37">
            <v>28.000000000000004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/>
          <cell r="AE37"/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/>
          <cell r="AT37"/>
          <cell r="AU37"/>
          <cell r="AV37"/>
          <cell r="AW37"/>
          <cell r="AX37"/>
          <cell r="AY37"/>
          <cell r="AZ37">
            <v>0</v>
          </cell>
          <cell r="BA37">
            <v>0</v>
          </cell>
          <cell r="BB37">
            <v>0</v>
          </cell>
          <cell r="BC37">
            <v>6</v>
          </cell>
          <cell r="BD37">
            <v>0</v>
          </cell>
          <cell r="BE37">
            <v>1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25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2.6666666666666665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/>
          <cell r="AE38"/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/>
          <cell r="AT38"/>
          <cell r="AU38"/>
          <cell r="AV38"/>
          <cell r="AW38"/>
          <cell r="AX38"/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2.6666666666666665</v>
          </cell>
        </row>
        <row r="39">
          <cell r="H39">
            <v>35</v>
          </cell>
          <cell r="I39" t="str">
            <v>P.S. I-1 VARILLAL</v>
          </cell>
          <cell r="J39">
            <v>2</v>
          </cell>
          <cell r="K39">
            <v>5</v>
          </cell>
          <cell r="L39">
            <v>2</v>
          </cell>
          <cell r="M39">
            <v>0</v>
          </cell>
          <cell r="N39">
            <v>0</v>
          </cell>
          <cell r="O39"/>
          <cell r="P39"/>
          <cell r="Q39"/>
          <cell r="R39"/>
          <cell r="S39"/>
          <cell r="T39"/>
          <cell r="U39"/>
          <cell r="V39">
            <v>9</v>
          </cell>
          <cell r="W39">
            <v>52.666666666666664</v>
          </cell>
          <cell r="X39">
            <v>17.088607594936708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/>
          <cell r="AT39"/>
          <cell r="AU39"/>
          <cell r="AV39"/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2</v>
          </cell>
          <cell r="BD39">
            <v>5</v>
          </cell>
          <cell r="BE39">
            <v>2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52.666666666666664</v>
          </cell>
        </row>
        <row r="40">
          <cell r="H40">
            <v>36</v>
          </cell>
          <cell r="I40" t="str">
            <v>SAN PABLO DE CUYANA</v>
          </cell>
          <cell r="J40">
            <v>1</v>
          </cell>
          <cell r="K40">
            <v>0</v>
          </cell>
          <cell r="L40">
            <v>1</v>
          </cell>
          <cell r="M40">
            <v>2</v>
          </cell>
          <cell r="N40">
            <v>0</v>
          </cell>
          <cell r="O40"/>
          <cell r="P40"/>
          <cell r="Q40"/>
          <cell r="R40"/>
          <cell r="S40"/>
          <cell r="T40"/>
          <cell r="U40"/>
          <cell r="V40">
            <v>4</v>
          </cell>
          <cell r="W40">
            <v>29</v>
          </cell>
          <cell r="X40">
            <v>13.793103448275861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/>
          <cell r="AE40"/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/>
          <cell r="AT40"/>
          <cell r="AU40"/>
          <cell r="AV40"/>
          <cell r="AW40"/>
          <cell r="AX40"/>
          <cell r="AY40"/>
          <cell r="AZ40">
            <v>0</v>
          </cell>
          <cell r="BA40">
            <v>0</v>
          </cell>
          <cell r="BB40">
            <v>0</v>
          </cell>
          <cell r="BC40">
            <v>1</v>
          </cell>
          <cell r="BD40">
            <v>0</v>
          </cell>
          <cell r="BE40">
            <v>1</v>
          </cell>
          <cell r="BF40">
            <v>2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29</v>
          </cell>
        </row>
        <row r="41">
          <cell r="H41">
            <v>37</v>
          </cell>
          <cell r="I41" t="str">
            <v>TAMSHIYACU</v>
          </cell>
          <cell r="J41">
            <v>15</v>
          </cell>
          <cell r="K41">
            <v>9</v>
          </cell>
          <cell r="L41">
            <v>10</v>
          </cell>
          <cell r="M41">
            <v>13</v>
          </cell>
          <cell r="N41">
            <v>0</v>
          </cell>
          <cell r="O41"/>
          <cell r="P41"/>
          <cell r="Q41"/>
          <cell r="R41"/>
          <cell r="S41"/>
          <cell r="T41"/>
          <cell r="U41"/>
          <cell r="V41">
            <v>47</v>
          </cell>
          <cell r="W41">
            <v>199.33333333333334</v>
          </cell>
          <cell r="X41">
            <v>23.57859531772575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/>
          <cell r="AE41"/>
          <cell r="AF41"/>
          <cell r="AG41"/>
          <cell r="AH41"/>
          <cell r="AI41"/>
          <cell r="AJ41"/>
          <cell r="AK41">
            <v>0</v>
          </cell>
          <cell r="AL41">
            <v>2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/>
          <cell r="AT41"/>
          <cell r="AU41"/>
          <cell r="AV41"/>
          <cell r="AW41"/>
          <cell r="AX41"/>
          <cell r="AY41"/>
          <cell r="AZ41">
            <v>0</v>
          </cell>
          <cell r="BA41">
            <v>2.3333333333333335</v>
          </cell>
          <cell r="BB41">
            <v>0</v>
          </cell>
          <cell r="BC41">
            <v>15</v>
          </cell>
          <cell r="BD41">
            <v>9</v>
          </cell>
          <cell r="BE41">
            <v>10</v>
          </cell>
          <cell r="BF41">
            <v>13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203.66666666666669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1</v>
          </cell>
          <cell r="M42">
            <v>0</v>
          </cell>
          <cell r="N42">
            <v>0</v>
          </cell>
          <cell r="O42"/>
          <cell r="P42"/>
          <cell r="Q42"/>
          <cell r="R42"/>
          <cell r="S42"/>
          <cell r="T42"/>
          <cell r="U42"/>
          <cell r="V42">
            <v>1</v>
          </cell>
          <cell r="W42">
            <v>13.333333333333334</v>
          </cell>
          <cell r="X42">
            <v>7.5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/>
          <cell r="AE42"/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/>
          <cell r="AT42"/>
          <cell r="AU42"/>
          <cell r="AV42"/>
          <cell r="AW42"/>
          <cell r="AX42"/>
          <cell r="AY42"/>
          <cell r="AZ42">
            <v>0</v>
          </cell>
          <cell r="BA42">
            <v>0</v>
          </cell>
          <cell r="BB42">
            <v>0</v>
          </cell>
          <cell r="BC42">
            <v>0</v>
          </cell>
          <cell r="BD42">
            <v>0</v>
          </cell>
          <cell r="BE42">
            <v>1</v>
          </cell>
          <cell r="BF42">
            <v>0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13.333333333333334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3</v>
          </cell>
          <cell r="L43">
            <v>0</v>
          </cell>
          <cell r="M43">
            <v>0</v>
          </cell>
          <cell r="N43">
            <v>0</v>
          </cell>
          <cell r="O43"/>
          <cell r="P43"/>
          <cell r="Q43"/>
          <cell r="R43"/>
          <cell r="S43"/>
          <cell r="T43"/>
          <cell r="U43"/>
          <cell r="V43">
            <v>3</v>
          </cell>
          <cell r="W43">
            <v>22.333333333333332</v>
          </cell>
          <cell r="X43">
            <v>13.432835820895523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/>
          <cell r="AE43"/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/>
          <cell r="AT43"/>
          <cell r="AU43"/>
          <cell r="AV43"/>
          <cell r="AW43"/>
          <cell r="AX43"/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3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22.333333333333332</v>
          </cell>
        </row>
        <row r="44">
          <cell r="H44">
            <v>40</v>
          </cell>
          <cell r="I44" t="str">
            <v>AUCAYO</v>
          </cell>
          <cell r="J44">
            <v>1</v>
          </cell>
          <cell r="K44">
            <v>0</v>
          </cell>
          <cell r="L44">
            <v>4</v>
          </cell>
          <cell r="M44">
            <v>2</v>
          </cell>
          <cell r="N44">
            <v>0</v>
          </cell>
          <cell r="O44"/>
          <cell r="P44"/>
          <cell r="Q44"/>
          <cell r="R44"/>
          <cell r="S44"/>
          <cell r="T44"/>
          <cell r="U44"/>
          <cell r="V44">
            <v>7</v>
          </cell>
          <cell r="W44">
            <v>54.333333333333336</v>
          </cell>
          <cell r="X44">
            <v>12.883435582822086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/>
          <cell r="AE44"/>
          <cell r="AF44"/>
          <cell r="AG44"/>
          <cell r="AH44"/>
          <cell r="AI44"/>
          <cell r="AJ44"/>
          <cell r="AK44">
            <v>0</v>
          </cell>
          <cell r="AL44">
            <v>2.3333333333333335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/>
          <cell r="AT44"/>
          <cell r="AU44"/>
          <cell r="AV44"/>
          <cell r="AW44"/>
          <cell r="AX44"/>
          <cell r="AY44"/>
          <cell r="AZ44">
            <v>0</v>
          </cell>
          <cell r="BA44">
            <v>1</v>
          </cell>
          <cell r="BB44">
            <v>0</v>
          </cell>
          <cell r="BC44">
            <v>1</v>
          </cell>
          <cell r="BD44">
            <v>0</v>
          </cell>
          <cell r="BE44">
            <v>4</v>
          </cell>
          <cell r="BF44">
            <v>2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57.666666666666671</v>
          </cell>
        </row>
        <row r="45">
          <cell r="H45">
            <v>41</v>
          </cell>
          <cell r="I45" t="str">
            <v>ESPERANZA TAHUAYO</v>
          </cell>
          <cell r="J45">
            <v>3</v>
          </cell>
          <cell r="K45">
            <v>4</v>
          </cell>
          <cell r="L45">
            <v>2</v>
          </cell>
          <cell r="M45">
            <v>1</v>
          </cell>
          <cell r="N45">
            <v>0</v>
          </cell>
          <cell r="O45"/>
          <cell r="P45"/>
          <cell r="Q45"/>
          <cell r="R45"/>
          <cell r="S45"/>
          <cell r="T45"/>
          <cell r="U45"/>
          <cell r="V45">
            <v>10</v>
          </cell>
          <cell r="W45">
            <v>61.333333333333336</v>
          </cell>
          <cell r="X45">
            <v>16.304347826086957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/>
          <cell r="AE45"/>
          <cell r="AF45"/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/>
          <cell r="AT45"/>
          <cell r="AU45"/>
          <cell r="AV45"/>
          <cell r="AW45"/>
          <cell r="AX45"/>
          <cell r="AY45"/>
          <cell r="AZ45">
            <v>0</v>
          </cell>
          <cell r="BA45">
            <v>0</v>
          </cell>
          <cell r="BB45">
            <v>0</v>
          </cell>
          <cell r="BC45">
            <v>3</v>
          </cell>
          <cell r="BD45">
            <v>4</v>
          </cell>
          <cell r="BE45">
            <v>2</v>
          </cell>
          <cell r="BF45">
            <v>1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61.333333333333336</v>
          </cell>
        </row>
        <row r="46">
          <cell r="H46">
            <v>42</v>
          </cell>
          <cell r="I46" t="str">
            <v>MANGUA DE FERNANDO LORES</v>
          </cell>
          <cell r="J46">
            <v>2</v>
          </cell>
          <cell r="K46">
            <v>0</v>
          </cell>
          <cell r="L46">
            <v>1</v>
          </cell>
          <cell r="M46">
            <v>1</v>
          </cell>
          <cell r="N46">
            <v>0</v>
          </cell>
          <cell r="O46"/>
          <cell r="P46"/>
          <cell r="Q46"/>
          <cell r="R46"/>
          <cell r="S46"/>
          <cell r="T46"/>
          <cell r="U46"/>
          <cell r="V46">
            <v>4</v>
          </cell>
          <cell r="W46">
            <v>25.666666666666668</v>
          </cell>
          <cell r="X46">
            <v>15.584415584415584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/>
          <cell r="AE46"/>
          <cell r="AF46"/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/>
          <cell r="AT46"/>
          <cell r="AU46"/>
          <cell r="AV46"/>
          <cell r="AW46"/>
          <cell r="AX46"/>
          <cell r="AY46"/>
          <cell r="AZ46">
            <v>0</v>
          </cell>
          <cell r="BA46">
            <v>0</v>
          </cell>
          <cell r="BB46">
            <v>0</v>
          </cell>
          <cell r="BC46">
            <v>2</v>
          </cell>
          <cell r="BD46">
            <v>0</v>
          </cell>
          <cell r="BE46">
            <v>1</v>
          </cell>
          <cell r="BF46">
            <v>1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25.666666666666668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1</v>
          </cell>
          <cell r="M47">
            <v>0</v>
          </cell>
          <cell r="N47">
            <v>0</v>
          </cell>
          <cell r="O47"/>
          <cell r="P47"/>
          <cell r="Q47"/>
          <cell r="R47"/>
          <cell r="S47"/>
          <cell r="T47"/>
          <cell r="U47"/>
          <cell r="V47">
            <v>1</v>
          </cell>
          <cell r="W47">
            <v>14</v>
          </cell>
          <cell r="X47">
            <v>7.1428571428571423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/>
          <cell r="AE47"/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/>
          <cell r="AT47"/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1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14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5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/>
          <cell r="AT48"/>
          <cell r="AU48"/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5</v>
          </cell>
        </row>
        <row r="49">
          <cell r="H49">
            <v>46</v>
          </cell>
          <cell r="I49" t="str">
            <v>NUEVO VALENTIN</v>
          </cell>
          <cell r="J49">
            <v>2</v>
          </cell>
          <cell r="K49">
            <v>0</v>
          </cell>
          <cell r="L49">
            <v>1</v>
          </cell>
          <cell r="M49">
            <v>4</v>
          </cell>
          <cell r="N49">
            <v>0</v>
          </cell>
          <cell r="O49"/>
          <cell r="P49"/>
          <cell r="Q49"/>
          <cell r="R49"/>
          <cell r="S49"/>
          <cell r="T49"/>
          <cell r="U49"/>
          <cell r="V49">
            <v>7</v>
          </cell>
          <cell r="W49">
            <v>12.666666666666666</v>
          </cell>
          <cell r="X49">
            <v>55.26315789473685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/>
          <cell r="AE49"/>
          <cell r="AF49"/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/>
          <cell r="AT49"/>
          <cell r="AU49"/>
          <cell r="AV49"/>
          <cell r="AW49"/>
          <cell r="AX49"/>
          <cell r="AY49"/>
          <cell r="AZ49">
            <v>0</v>
          </cell>
          <cell r="BA49">
            <v>0</v>
          </cell>
          <cell r="BB49">
            <v>0</v>
          </cell>
          <cell r="BC49">
            <v>2</v>
          </cell>
          <cell r="BD49">
            <v>0</v>
          </cell>
          <cell r="BE49">
            <v>1</v>
          </cell>
          <cell r="BF49">
            <v>4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12.666666666666666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1.3333333333333333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/>
          <cell r="AE50"/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/>
          <cell r="AT50"/>
          <cell r="AU50"/>
          <cell r="AV50"/>
          <cell r="AW50"/>
          <cell r="AX50"/>
          <cell r="AY50"/>
          <cell r="AZ50">
            <v>0</v>
          </cell>
          <cell r="BA50">
            <v>0</v>
          </cell>
          <cell r="BB50">
            <v>0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1.3333333333333333</v>
          </cell>
        </row>
        <row r="51">
          <cell r="H51">
            <v>48</v>
          </cell>
          <cell r="I51" t="str">
            <v>MUNICHS - RIO ITAYA</v>
          </cell>
          <cell r="J51">
            <v>1</v>
          </cell>
          <cell r="K51">
            <v>0</v>
          </cell>
          <cell r="L51">
            <v>4</v>
          </cell>
          <cell r="M51">
            <v>6</v>
          </cell>
          <cell r="N51">
            <v>0</v>
          </cell>
          <cell r="O51"/>
          <cell r="P51"/>
          <cell r="Q51"/>
          <cell r="R51"/>
          <cell r="S51"/>
          <cell r="T51"/>
          <cell r="U51"/>
          <cell r="V51">
            <v>11</v>
          </cell>
          <cell r="W51">
            <v>32.666666666666664</v>
          </cell>
          <cell r="X51">
            <v>33.673469387755105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/>
          <cell r="AE51"/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/>
          <cell r="AT51"/>
          <cell r="AU51"/>
          <cell r="AV51"/>
          <cell r="AW51"/>
          <cell r="AX51"/>
          <cell r="AY51"/>
          <cell r="AZ51">
            <v>0</v>
          </cell>
          <cell r="BA51">
            <v>0</v>
          </cell>
          <cell r="BB51">
            <v>0</v>
          </cell>
          <cell r="BC51">
            <v>1</v>
          </cell>
          <cell r="BD51">
            <v>0</v>
          </cell>
          <cell r="BE51">
            <v>4</v>
          </cell>
          <cell r="BF51">
            <v>6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32.666666666666664</v>
          </cell>
        </row>
        <row r="52">
          <cell r="H52">
            <v>49</v>
          </cell>
          <cell r="I52" t="str">
            <v>SAN ANTONIO - RIO ITAYA</v>
          </cell>
          <cell r="J52">
            <v>9</v>
          </cell>
          <cell r="K52">
            <v>3</v>
          </cell>
          <cell r="L52">
            <v>3</v>
          </cell>
          <cell r="M52">
            <v>2</v>
          </cell>
          <cell r="N52">
            <v>0</v>
          </cell>
          <cell r="O52"/>
          <cell r="P52"/>
          <cell r="Q52"/>
          <cell r="R52"/>
          <cell r="S52"/>
          <cell r="T52"/>
          <cell r="U52"/>
          <cell r="V52">
            <v>17</v>
          </cell>
          <cell r="W52">
            <v>16.333333333333332</v>
          </cell>
          <cell r="X52">
            <v>104.08163265306123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/>
          <cell r="AE52"/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/>
          <cell r="AT52"/>
          <cell r="AU52"/>
          <cell r="AV52"/>
          <cell r="AW52"/>
          <cell r="AX52"/>
          <cell r="AY52"/>
          <cell r="AZ52">
            <v>0</v>
          </cell>
          <cell r="BA52">
            <v>0</v>
          </cell>
          <cell r="BB52">
            <v>0</v>
          </cell>
          <cell r="BC52">
            <v>9</v>
          </cell>
          <cell r="BD52">
            <v>3</v>
          </cell>
          <cell r="BE52">
            <v>3</v>
          </cell>
          <cell r="BF52">
            <v>2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16.333333333333332</v>
          </cell>
        </row>
        <row r="53">
          <cell r="H53">
            <v>50</v>
          </cell>
          <cell r="I53" t="str">
            <v>CABO PANTOJA - RÍO AMAZONAS</v>
          </cell>
          <cell r="J53">
            <v>4</v>
          </cell>
          <cell r="K53">
            <v>1</v>
          </cell>
          <cell r="L53">
            <v>4</v>
          </cell>
          <cell r="M53">
            <v>3</v>
          </cell>
          <cell r="N53">
            <v>0</v>
          </cell>
          <cell r="O53"/>
          <cell r="P53"/>
          <cell r="Q53"/>
          <cell r="R53"/>
          <cell r="S53"/>
          <cell r="T53"/>
          <cell r="U53"/>
          <cell r="V53">
            <v>12</v>
          </cell>
          <cell r="W53">
            <v>22</v>
          </cell>
          <cell r="X53">
            <v>54.54545454545454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/>
          <cell r="AE53"/>
          <cell r="AF53"/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/>
          <cell r="AT53"/>
          <cell r="AU53"/>
          <cell r="AV53"/>
          <cell r="AW53"/>
          <cell r="AX53"/>
          <cell r="AY53"/>
          <cell r="AZ53">
            <v>0</v>
          </cell>
          <cell r="BA53">
            <v>0.66666666666666663</v>
          </cell>
          <cell r="BB53">
            <v>0</v>
          </cell>
          <cell r="BC53">
            <v>4</v>
          </cell>
          <cell r="BD53">
            <v>1</v>
          </cell>
          <cell r="BE53">
            <v>4</v>
          </cell>
          <cell r="BF53">
            <v>3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22.666666666666668</v>
          </cell>
        </row>
        <row r="54">
          <cell r="H54">
            <v>51</v>
          </cell>
          <cell r="I54" t="str">
            <v>6 DE OCTUBRE</v>
          </cell>
          <cell r="J54">
            <v>22</v>
          </cell>
          <cell r="K54">
            <v>18</v>
          </cell>
          <cell r="L54">
            <v>19</v>
          </cell>
          <cell r="M54">
            <v>26</v>
          </cell>
          <cell r="N54">
            <v>2</v>
          </cell>
          <cell r="O54"/>
          <cell r="P54"/>
          <cell r="Q54"/>
          <cell r="R54"/>
          <cell r="S54"/>
          <cell r="T54"/>
          <cell r="U54"/>
          <cell r="V54">
            <v>87</v>
          </cell>
          <cell r="W54">
            <v>236.66666666666666</v>
          </cell>
          <cell r="X54">
            <v>36.760563380281688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/>
          <cell r="AE54"/>
          <cell r="AF54"/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/>
          <cell r="AT54"/>
          <cell r="AU54"/>
          <cell r="AV54"/>
          <cell r="AW54"/>
          <cell r="AX54"/>
          <cell r="AY54"/>
          <cell r="AZ54">
            <v>0</v>
          </cell>
          <cell r="BA54">
            <v>0</v>
          </cell>
          <cell r="BB54">
            <v>0</v>
          </cell>
          <cell r="BC54">
            <v>22</v>
          </cell>
          <cell r="BD54">
            <v>18</v>
          </cell>
          <cell r="BE54">
            <v>19</v>
          </cell>
          <cell r="BF54">
            <v>26</v>
          </cell>
          <cell r="BG54">
            <v>2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236.66666666666666</v>
          </cell>
        </row>
        <row r="55">
          <cell r="H55">
            <v>52</v>
          </cell>
          <cell r="I55" t="str">
            <v>SOLEDAD DE VILLA BELEN</v>
          </cell>
          <cell r="J55">
            <v>1</v>
          </cell>
          <cell r="K55">
            <v>0</v>
          </cell>
          <cell r="L55">
            <v>0</v>
          </cell>
          <cell r="M55">
            <v>1</v>
          </cell>
          <cell r="N55">
            <v>0</v>
          </cell>
          <cell r="O55"/>
          <cell r="P55"/>
          <cell r="Q55"/>
          <cell r="R55"/>
          <cell r="S55"/>
          <cell r="T55"/>
          <cell r="U55"/>
          <cell r="V55">
            <v>2</v>
          </cell>
          <cell r="W55">
            <v>30.666666666666668</v>
          </cell>
          <cell r="X55">
            <v>6.5217391304347823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/>
          <cell r="AE55"/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/>
          <cell r="AT55"/>
          <cell r="AU55"/>
          <cell r="AV55"/>
          <cell r="AW55"/>
          <cell r="AX55"/>
          <cell r="AY55"/>
          <cell r="AZ55">
            <v>0</v>
          </cell>
          <cell r="BA55">
            <v>0</v>
          </cell>
          <cell r="BB55">
            <v>0</v>
          </cell>
          <cell r="BC55">
            <v>1</v>
          </cell>
          <cell r="BD55">
            <v>0</v>
          </cell>
          <cell r="BE55">
            <v>0</v>
          </cell>
          <cell r="BF55">
            <v>1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30.666666666666668</v>
          </cell>
        </row>
        <row r="56">
          <cell r="H56">
            <v>53</v>
          </cell>
          <cell r="I56" t="str">
            <v>ANGAMOS</v>
          </cell>
          <cell r="J56">
            <v>6</v>
          </cell>
          <cell r="K56">
            <v>0</v>
          </cell>
          <cell r="L56">
            <v>10</v>
          </cell>
          <cell r="M56">
            <v>8</v>
          </cell>
          <cell r="N56">
            <v>0</v>
          </cell>
          <cell r="O56"/>
          <cell r="P56"/>
          <cell r="Q56"/>
          <cell r="R56"/>
          <cell r="S56"/>
          <cell r="T56"/>
          <cell r="U56"/>
          <cell r="V56">
            <v>24</v>
          </cell>
          <cell r="W56">
            <v>105</v>
          </cell>
          <cell r="X56">
            <v>22.857142857142858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/>
          <cell r="AE56"/>
          <cell r="AF56"/>
          <cell r="AG56"/>
          <cell r="AH56"/>
          <cell r="AI56"/>
          <cell r="AJ56"/>
          <cell r="AK56">
            <v>0</v>
          </cell>
          <cell r="AL56">
            <v>0.33333333333333331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/>
          <cell r="AT56"/>
          <cell r="AU56"/>
          <cell r="AV56"/>
          <cell r="AW56"/>
          <cell r="AX56"/>
          <cell r="AY56"/>
          <cell r="AZ56">
            <v>0</v>
          </cell>
          <cell r="BA56">
            <v>8.6666666666666661</v>
          </cell>
          <cell r="BB56">
            <v>0</v>
          </cell>
          <cell r="BC56">
            <v>6</v>
          </cell>
          <cell r="BD56">
            <v>0</v>
          </cell>
          <cell r="BE56">
            <v>10</v>
          </cell>
          <cell r="BF56">
            <v>8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114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1</v>
          </cell>
          <cell r="L57">
            <v>2</v>
          </cell>
          <cell r="M57">
            <v>1</v>
          </cell>
          <cell r="N57">
            <v>0</v>
          </cell>
          <cell r="O57"/>
          <cell r="P57"/>
          <cell r="Q57"/>
          <cell r="R57"/>
          <cell r="S57"/>
          <cell r="T57"/>
          <cell r="U57"/>
          <cell r="V57">
            <v>4</v>
          </cell>
          <cell r="W57">
            <v>116</v>
          </cell>
          <cell r="X57">
            <v>3.4482758620689653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/>
          <cell r="AE57"/>
          <cell r="AF57"/>
          <cell r="AG57"/>
          <cell r="AH57"/>
          <cell r="AI57"/>
          <cell r="AJ57"/>
          <cell r="AK57">
            <v>0</v>
          </cell>
          <cell r="AL57">
            <v>2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/>
          <cell r="AT57"/>
          <cell r="AU57"/>
          <cell r="AV57"/>
          <cell r="AW57"/>
          <cell r="AX57"/>
          <cell r="AY57"/>
          <cell r="AZ57">
            <v>0</v>
          </cell>
          <cell r="BA57">
            <v>0.33333333333333331</v>
          </cell>
          <cell r="BB57">
            <v>0</v>
          </cell>
          <cell r="BC57">
            <v>0</v>
          </cell>
          <cell r="BD57">
            <v>1</v>
          </cell>
          <cell r="BE57">
            <v>2</v>
          </cell>
          <cell r="BF57">
            <v>1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118.33333333333333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2</v>
          </cell>
          <cell r="L58">
            <v>0</v>
          </cell>
          <cell r="M58">
            <v>0</v>
          </cell>
          <cell r="N58">
            <v>0</v>
          </cell>
          <cell r="O58"/>
          <cell r="P58"/>
          <cell r="Q58"/>
          <cell r="R58"/>
          <cell r="S58"/>
          <cell r="T58"/>
          <cell r="U58"/>
          <cell r="V58">
            <v>2</v>
          </cell>
          <cell r="W58">
            <v>25.666666666666668</v>
          </cell>
          <cell r="X58">
            <v>7.7922077922077921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/>
          <cell r="AE58"/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/>
          <cell r="AT58"/>
          <cell r="AU58"/>
          <cell r="AV58"/>
          <cell r="AW58"/>
          <cell r="AX58"/>
          <cell r="AY58"/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2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25.666666666666668</v>
          </cell>
        </row>
        <row r="59">
          <cell r="H59">
            <v>56</v>
          </cell>
          <cell r="I59" t="str">
            <v>SANTA CECILIA</v>
          </cell>
          <cell r="J59">
            <v>2</v>
          </cell>
          <cell r="K59">
            <v>1</v>
          </cell>
          <cell r="L59">
            <v>6</v>
          </cell>
          <cell r="M59">
            <v>0</v>
          </cell>
          <cell r="N59">
            <v>0</v>
          </cell>
          <cell r="O59"/>
          <cell r="P59"/>
          <cell r="Q59"/>
          <cell r="R59"/>
          <cell r="S59"/>
          <cell r="T59"/>
          <cell r="U59"/>
          <cell r="V59">
            <v>9</v>
          </cell>
          <cell r="W59">
            <v>42.666666666666664</v>
          </cell>
          <cell r="X59">
            <v>21.09375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/>
          <cell r="AE59"/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/>
          <cell r="AT59"/>
          <cell r="AU59"/>
          <cell r="AV59"/>
          <cell r="AW59"/>
          <cell r="AX59"/>
          <cell r="AY59"/>
          <cell r="AZ59">
            <v>0</v>
          </cell>
          <cell r="BA59">
            <v>0</v>
          </cell>
          <cell r="BB59">
            <v>0</v>
          </cell>
          <cell r="BC59">
            <v>2</v>
          </cell>
          <cell r="BD59">
            <v>1</v>
          </cell>
          <cell r="BE59">
            <v>6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42.666666666666664</v>
          </cell>
        </row>
        <row r="60">
          <cell r="H60">
            <v>57</v>
          </cell>
          <cell r="I60" t="str">
            <v>YANAYACU BOMBONAJE</v>
          </cell>
          <cell r="J60">
            <v>1</v>
          </cell>
          <cell r="K60">
            <v>1</v>
          </cell>
          <cell r="L60">
            <v>5</v>
          </cell>
          <cell r="M60">
            <v>0</v>
          </cell>
          <cell r="N60">
            <v>0</v>
          </cell>
          <cell r="O60"/>
          <cell r="P60"/>
          <cell r="Q60"/>
          <cell r="R60"/>
          <cell r="S60"/>
          <cell r="T60"/>
          <cell r="U60"/>
          <cell r="V60">
            <v>7</v>
          </cell>
          <cell r="W60">
            <v>57.333333333333336</v>
          </cell>
          <cell r="X60">
            <v>12.209302325581394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/>
          <cell r="AE60"/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/>
          <cell r="AT60"/>
          <cell r="AU60"/>
          <cell r="AV60"/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1</v>
          </cell>
          <cell r="BD60">
            <v>1</v>
          </cell>
          <cell r="BE60">
            <v>5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57.333333333333336</v>
          </cell>
        </row>
        <row r="61">
          <cell r="H61">
            <v>58</v>
          </cell>
          <cell r="I61" t="str">
            <v>VAINILLA</v>
          </cell>
          <cell r="J61">
            <v>5</v>
          </cell>
          <cell r="K61">
            <v>1</v>
          </cell>
          <cell r="L61">
            <v>2</v>
          </cell>
          <cell r="M61">
            <v>0</v>
          </cell>
          <cell r="N61">
            <v>0</v>
          </cell>
          <cell r="O61"/>
          <cell r="P61"/>
          <cell r="Q61"/>
          <cell r="R61"/>
          <cell r="S61"/>
          <cell r="T61"/>
          <cell r="U61"/>
          <cell r="V61">
            <v>8</v>
          </cell>
          <cell r="W61">
            <v>64</v>
          </cell>
          <cell r="X61">
            <v>12.5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/>
          <cell r="AE61"/>
          <cell r="AF61"/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/>
          <cell r="AT61"/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5</v>
          </cell>
          <cell r="BD61">
            <v>1</v>
          </cell>
          <cell r="BE61">
            <v>2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64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2</v>
          </cell>
          <cell r="M62">
            <v>1</v>
          </cell>
          <cell r="N62">
            <v>0</v>
          </cell>
          <cell r="O62"/>
          <cell r="P62"/>
          <cell r="Q62"/>
          <cell r="R62"/>
          <cell r="S62"/>
          <cell r="T62"/>
          <cell r="U62"/>
          <cell r="V62">
            <v>3</v>
          </cell>
          <cell r="W62">
            <v>24</v>
          </cell>
          <cell r="X62">
            <v>12.5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/>
          <cell r="AE62"/>
          <cell r="AF62"/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/>
          <cell r="AT62"/>
          <cell r="AU62"/>
          <cell r="AV62"/>
          <cell r="AW62"/>
          <cell r="AX62"/>
          <cell r="AY62"/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2</v>
          </cell>
          <cell r="BF62">
            <v>1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24</v>
          </cell>
        </row>
        <row r="63">
          <cell r="H63">
            <v>60</v>
          </cell>
          <cell r="I63" t="str">
            <v>FRANCISCO DE ORELLANA</v>
          </cell>
          <cell r="J63">
            <v>4</v>
          </cell>
          <cell r="K63">
            <v>1</v>
          </cell>
          <cell r="L63">
            <v>1</v>
          </cell>
          <cell r="M63">
            <v>2</v>
          </cell>
          <cell r="N63">
            <v>1</v>
          </cell>
          <cell r="O63"/>
          <cell r="P63"/>
          <cell r="Q63"/>
          <cell r="R63"/>
          <cell r="S63"/>
          <cell r="T63"/>
          <cell r="U63"/>
          <cell r="V63">
            <v>9</v>
          </cell>
          <cell r="W63">
            <v>60</v>
          </cell>
          <cell r="X63">
            <v>15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/>
          <cell r="AE63"/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/>
          <cell r="AT63"/>
          <cell r="AU63"/>
          <cell r="AV63"/>
          <cell r="AW63"/>
          <cell r="AX63"/>
          <cell r="AY63"/>
          <cell r="AZ63">
            <v>0</v>
          </cell>
          <cell r="BA63">
            <v>0.33333333333333331</v>
          </cell>
          <cell r="BB63">
            <v>0</v>
          </cell>
          <cell r="BC63">
            <v>4</v>
          </cell>
          <cell r="BD63">
            <v>1</v>
          </cell>
          <cell r="BE63">
            <v>1</v>
          </cell>
          <cell r="BF63">
            <v>2</v>
          </cell>
          <cell r="BG63">
            <v>1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60.333333333333336</v>
          </cell>
        </row>
        <row r="64">
          <cell r="H64">
            <v>61</v>
          </cell>
          <cell r="I64" t="str">
            <v>SANTA MARIA DE MARUPA</v>
          </cell>
          <cell r="J64">
            <v>2</v>
          </cell>
          <cell r="K64">
            <v>2</v>
          </cell>
          <cell r="L64">
            <v>5</v>
          </cell>
          <cell r="M64">
            <v>4</v>
          </cell>
          <cell r="N64">
            <v>0</v>
          </cell>
          <cell r="O64"/>
          <cell r="P64"/>
          <cell r="Q64"/>
          <cell r="R64"/>
          <cell r="S64"/>
          <cell r="T64"/>
          <cell r="U64"/>
          <cell r="V64">
            <v>13</v>
          </cell>
          <cell r="W64">
            <v>21</v>
          </cell>
          <cell r="X64">
            <v>61.904761904761905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/>
          <cell r="AE64"/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/>
          <cell r="AT64"/>
          <cell r="AU64"/>
          <cell r="AV64"/>
          <cell r="AW64"/>
          <cell r="AX64"/>
          <cell r="AY64"/>
          <cell r="AZ64">
            <v>0</v>
          </cell>
          <cell r="BA64">
            <v>0</v>
          </cell>
          <cell r="BB64">
            <v>0</v>
          </cell>
          <cell r="BC64">
            <v>2</v>
          </cell>
          <cell r="BD64">
            <v>2</v>
          </cell>
          <cell r="BE64">
            <v>5</v>
          </cell>
          <cell r="BF64">
            <v>4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21</v>
          </cell>
        </row>
        <row r="65">
          <cell r="H65">
            <v>62</v>
          </cell>
          <cell r="I65" t="str">
            <v>ORAN</v>
          </cell>
          <cell r="J65">
            <v>6</v>
          </cell>
          <cell r="K65">
            <v>5</v>
          </cell>
          <cell r="L65">
            <v>7</v>
          </cell>
          <cell r="M65">
            <v>4</v>
          </cell>
          <cell r="N65">
            <v>0</v>
          </cell>
          <cell r="O65"/>
          <cell r="P65"/>
          <cell r="Q65"/>
          <cell r="R65"/>
          <cell r="S65"/>
          <cell r="T65"/>
          <cell r="U65"/>
          <cell r="V65">
            <v>22</v>
          </cell>
          <cell r="W65">
            <v>51.666666666666664</v>
          </cell>
          <cell r="X65">
            <v>42.580645161290327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/>
          <cell r="AE65"/>
          <cell r="AF65"/>
          <cell r="AG65"/>
          <cell r="AH65"/>
          <cell r="AI65"/>
          <cell r="AJ65"/>
          <cell r="AK65">
            <v>0</v>
          </cell>
          <cell r="AL65">
            <v>3.6666666666666665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/>
          <cell r="AT65"/>
          <cell r="AU65"/>
          <cell r="AV65"/>
          <cell r="AW65"/>
          <cell r="AX65"/>
          <cell r="AY65"/>
          <cell r="AZ65">
            <v>0</v>
          </cell>
          <cell r="BA65">
            <v>0</v>
          </cell>
          <cell r="BB65">
            <v>0</v>
          </cell>
          <cell r="BC65">
            <v>6</v>
          </cell>
          <cell r="BD65">
            <v>5</v>
          </cell>
          <cell r="BE65">
            <v>7</v>
          </cell>
          <cell r="BF65">
            <v>4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55.333333333333329</v>
          </cell>
        </row>
        <row r="66">
          <cell r="H66">
            <v>63</v>
          </cell>
          <cell r="I66" t="str">
            <v>YANASHI</v>
          </cell>
          <cell r="J66">
            <v>9</v>
          </cell>
          <cell r="K66">
            <v>12</v>
          </cell>
          <cell r="L66">
            <v>5</v>
          </cell>
          <cell r="M66">
            <v>7</v>
          </cell>
          <cell r="N66">
            <v>0</v>
          </cell>
          <cell r="O66"/>
          <cell r="P66"/>
          <cell r="Q66"/>
          <cell r="R66"/>
          <cell r="S66"/>
          <cell r="T66"/>
          <cell r="U66"/>
          <cell r="V66">
            <v>33</v>
          </cell>
          <cell r="W66">
            <v>38.333333333333336</v>
          </cell>
          <cell r="X66">
            <v>86.086956521739125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/>
          <cell r="AE66"/>
          <cell r="AF66"/>
          <cell r="AG66"/>
          <cell r="AH66"/>
          <cell r="AI66"/>
          <cell r="AJ66"/>
          <cell r="AK66">
            <v>0</v>
          </cell>
          <cell r="AL66">
            <v>0.66666666666666663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/>
          <cell r="AT66"/>
          <cell r="AU66"/>
          <cell r="AV66"/>
          <cell r="AW66"/>
          <cell r="AX66"/>
          <cell r="AY66"/>
          <cell r="AZ66">
            <v>0</v>
          </cell>
          <cell r="BA66">
            <v>0.33333333333333331</v>
          </cell>
          <cell r="BB66">
            <v>0</v>
          </cell>
          <cell r="BC66">
            <v>9</v>
          </cell>
          <cell r="BD66">
            <v>12</v>
          </cell>
          <cell r="BE66">
            <v>5</v>
          </cell>
          <cell r="BF66">
            <v>7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39.333333333333336</v>
          </cell>
        </row>
        <row r="67">
          <cell r="H67">
            <v>64</v>
          </cell>
          <cell r="I67" t="str">
            <v>IPRESS I-3 MAZAN</v>
          </cell>
          <cell r="J67">
            <v>9</v>
          </cell>
          <cell r="K67">
            <v>11</v>
          </cell>
          <cell r="L67">
            <v>9</v>
          </cell>
          <cell r="M67">
            <v>17</v>
          </cell>
          <cell r="N67">
            <v>0</v>
          </cell>
          <cell r="O67"/>
          <cell r="P67"/>
          <cell r="Q67"/>
          <cell r="R67"/>
          <cell r="S67"/>
          <cell r="T67"/>
          <cell r="U67"/>
          <cell r="V67">
            <v>46</v>
          </cell>
          <cell r="W67">
            <v>209.33333333333334</v>
          </cell>
          <cell r="X67">
            <v>21.97452229299363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/>
          <cell r="AE67"/>
          <cell r="AF67"/>
          <cell r="AG67"/>
          <cell r="AH67"/>
          <cell r="AI67"/>
          <cell r="AJ67"/>
          <cell r="AK67">
            <v>0</v>
          </cell>
          <cell r="AL67">
            <v>2.3333333333333335</v>
          </cell>
          <cell r="AM67">
            <v>0</v>
          </cell>
          <cell r="AN67">
            <v>7</v>
          </cell>
          <cell r="AO67">
            <v>2</v>
          </cell>
          <cell r="AP67">
            <v>5</v>
          </cell>
          <cell r="AQ67">
            <v>4</v>
          </cell>
          <cell r="AR67">
            <v>0</v>
          </cell>
          <cell r="AS67"/>
          <cell r="AT67"/>
          <cell r="AU67"/>
          <cell r="AV67"/>
          <cell r="AW67"/>
          <cell r="AX67"/>
          <cell r="AY67"/>
          <cell r="AZ67">
            <v>18</v>
          </cell>
          <cell r="BA67">
            <v>0</v>
          </cell>
          <cell r="BB67">
            <v>0</v>
          </cell>
          <cell r="BC67">
            <v>16</v>
          </cell>
          <cell r="BD67">
            <v>13</v>
          </cell>
          <cell r="BE67">
            <v>14</v>
          </cell>
          <cell r="BF67">
            <v>21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211.66666666666669</v>
          </cell>
        </row>
        <row r="68">
          <cell r="H68">
            <v>65</v>
          </cell>
          <cell r="I68" t="str">
            <v>TAMANCO</v>
          </cell>
          <cell r="J68">
            <v>5</v>
          </cell>
          <cell r="K68">
            <v>5</v>
          </cell>
          <cell r="L68">
            <v>4</v>
          </cell>
          <cell r="M68">
            <v>6</v>
          </cell>
          <cell r="N68">
            <v>0</v>
          </cell>
          <cell r="O68"/>
          <cell r="P68"/>
          <cell r="Q68"/>
          <cell r="R68"/>
          <cell r="S68"/>
          <cell r="T68"/>
          <cell r="U68"/>
          <cell r="V68">
            <v>20</v>
          </cell>
          <cell r="W68">
            <v>65</v>
          </cell>
          <cell r="X68">
            <v>30.76923076923077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/>
          <cell r="AE68"/>
          <cell r="AF68"/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/>
          <cell r="AT68"/>
          <cell r="AU68"/>
          <cell r="AV68"/>
          <cell r="AW68"/>
          <cell r="AX68"/>
          <cell r="AY68"/>
          <cell r="AZ68">
            <v>0</v>
          </cell>
          <cell r="BA68">
            <v>3.6666666666666665</v>
          </cell>
          <cell r="BB68">
            <v>0</v>
          </cell>
          <cell r="BC68">
            <v>5</v>
          </cell>
          <cell r="BD68">
            <v>5</v>
          </cell>
          <cell r="BE68">
            <v>4</v>
          </cell>
          <cell r="BF68">
            <v>6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68.666666666666671</v>
          </cell>
        </row>
        <row r="69">
          <cell r="H69">
            <v>66</v>
          </cell>
          <cell r="I69" t="str">
            <v>HOSPITAL II-1 SANTA CLOTILDE</v>
          </cell>
          <cell r="J69">
            <v>25</v>
          </cell>
          <cell r="K69">
            <v>11</v>
          </cell>
          <cell r="L69">
            <v>17</v>
          </cell>
          <cell r="M69">
            <v>16</v>
          </cell>
          <cell r="N69">
            <v>0</v>
          </cell>
          <cell r="O69"/>
          <cell r="P69"/>
          <cell r="Q69"/>
          <cell r="R69"/>
          <cell r="S69"/>
          <cell r="T69"/>
          <cell r="U69"/>
          <cell r="V69">
            <v>69</v>
          </cell>
          <cell r="W69">
            <v>286.33333333333331</v>
          </cell>
          <cell r="X69">
            <v>24.097788125727593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/>
          <cell r="AE69"/>
          <cell r="AF69"/>
          <cell r="AG69"/>
          <cell r="AH69"/>
          <cell r="AI69"/>
          <cell r="AJ69"/>
          <cell r="AK69">
            <v>0</v>
          </cell>
          <cell r="AL69">
            <v>5.666666666666667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/>
          <cell r="AT69"/>
          <cell r="AU69"/>
          <cell r="AV69"/>
          <cell r="AW69"/>
          <cell r="AX69"/>
          <cell r="AY69"/>
          <cell r="AZ69">
            <v>0</v>
          </cell>
          <cell r="BA69">
            <v>5.666666666666667</v>
          </cell>
          <cell r="BB69">
            <v>0</v>
          </cell>
          <cell r="BC69">
            <v>25</v>
          </cell>
          <cell r="BD69">
            <v>11</v>
          </cell>
          <cell r="BE69">
            <v>17</v>
          </cell>
          <cell r="BF69">
            <v>16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297.66666666666669</v>
          </cell>
        </row>
        <row r="70">
          <cell r="H70">
            <v>67</v>
          </cell>
          <cell r="I70" t="str">
            <v>P.S. I-1 NUEVA LIBERTAD O TUTAPISHCO</v>
          </cell>
          <cell r="J70">
            <v>3</v>
          </cell>
          <cell r="K70">
            <v>3</v>
          </cell>
          <cell r="L70">
            <v>5</v>
          </cell>
          <cell r="M70">
            <v>2</v>
          </cell>
          <cell r="N70">
            <v>0</v>
          </cell>
          <cell r="O70"/>
          <cell r="P70"/>
          <cell r="Q70"/>
          <cell r="R70"/>
          <cell r="S70"/>
          <cell r="T70"/>
          <cell r="U70"/>
          <cell r="V70">
            <v>13</v>
          </cell>
          <cell r="W70">
            <v>45.666666666666664</v>
          </cell>
          <cell r="X70">
            <v>28.467153284671536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/>
          <cell r="AE70"/>
          <cell r="AF70"/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/>
          <cell r="AT70"/>
          <cell r="AU70"/>
          <cell r="AV70"/>
          <cell r="AW70"/>
          <cell r="AX70"/>
          <cell r="AY70"/>
          <cell r="AZ70">
            <v>0</v>
          </cell>
          <cell r="BA70">
            <v>0</v>
          </cell>
          <cell r="BB70">
            <v>0</v>
          </cell>
          <cell r="BC70">
            <v>3</v>
          </cell>
          <cell r="BD70">
            <v>3</v>
          </cell>
          <cell r="BE70">
            <v>5</v>
          </cell>
          <cell r="BF70">
            <v>2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45.666666666666664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2</v>
          </cell>
          <cell r="M71">
            <v>6</v>
          </cell>
          <cell r="N71">
            <v>0</v>
          </cell>
          <cell r="O71"/>
          <cell r="P71"/>
          <cell r="Q71"/>
          <cell r="R71"/>
          <cell r="S71"/>
          <cell r="T71"/>
          <cell r="U71"/>
          <cell r="V71">
            <v>8</v>
          </cell>
          <cell r="W71">
            <v>65</v>
          </cell>
          <cell r="X71">
            <v>12.307692307692308</v>
          </cell>
          <cell r="Y71">
            <v>0</v>
          </cell>
          <cell r="Z71">
            <v>0</v>
          </cell>
          <cell r="AA71">
            <v>1</v>
          </cell>
          <cell r="AB71">
            <v>0</v>
          </cell>
          <cell r="AC71">
            <v>0</v>
          </cell>
          <cell r="AD71"/>
          <cell r="AE71"/>
          <cell r="AF71"/>
          <cell r="AG71"/>
          <cell r="AH71"/>
          <cell r="AI71"/>
          <cell r="AJ71"/>
          <cell r="AK71">
            <v>1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2</v>
          </cell>
          <cell r="AQ71">
            <v>1</v>
          </cell>
          <cell r="AR71">
            <v>0</v>
          </cell>
          <cell r="AS71"/>
          <cell r="AT71"/>
          <cell r="AU71"/>
          <cell r="AV71"/>
          <cell r="AW71"/>
          <cell r="AX71"/>
          <cell r="AY71"/>
          <cell r="AZ71">
            <v>3</v>
          </cell>
          <cell r="BA71">
            <v>1.6666666666666667</v>
          </cell>
          <cell r="BB71">
            <v>179.99999999999997</v>
          </cell>
          <cell r="BC71">
            <v>0</v>
          </cell>
          <cell r="BD71">
            <v>0</v>
          </cell>
          <cell r="BE71">
            <v>5</v>
          </cell>
          <cell r="BF71">
            <v>7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66.666666666666671</v>
          </cell>
        </row>
        <row r="72">
          <cell r="H72">
            <v>69</v>
          </cell>
          <cell r="I72" t="str">
            <v>TACSHA CURARAY</v>
          </cell>
          <cell r="J72">
            <v>3</v>
          </cell>
          <cell r="K72">
            <v>3</v>
          </cell>
          <cell r="L72">
            <v>9</v>
          </cell>
          <cell r="M72">
            <v>9</v>
          </cell>
          <cell r="N72">
            <v>0</v>
          </cell>
          <cell r="O72"/>
          <cell r="P72"/>
          <cell r="Q72"/>
          <cell r="R72"/>
          <cell r="S72"/>
          <cell r="T72"/>
          <cell r="U72"/>
          <cell r="V72">
            <v>24</v>
          </cell>
          <cell r="W72">
            <v>98</v>
          </cell>
          <cell r="X72">
            <v>24.489795918367346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/>
          <cell r="AE72"/>
          <cell r="AF72"/>
          <cell r="AG72"/>
          <cell r="AH72"/>
          <cell r="AI72"/>
          <cell r="AJ72"/>
          <cell r="AK72">
            <v>0</v>
          </cell>
          <cell r="AL72">
            <v>1.3333333333333333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/>
          <cell r="AT72"/>
          <cell r="AU72"/>
          <cell r="AV72"/>
          <cell r="AW72"/>
          <cell r="AX72"/>
          <cell r="AY72"/>
          <cell r="AZ72">
            <v>0</v>
          </cell>
          <cell r="BA72">
            <v>0.33333333333333331</v>
          </cell>
          <cell r="BB72">
            <v>0</v>
          </cell>
          <cell r="BC72">
            <v>3</v>
          </cell>
          <cell r="BD72">
            <v>3</v>
          </cell>
          <cell r="BE72">
            <v>9</v>
          </cell>
          <cell r="BF72">
            <v>9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99.666666666666657</v>
          </cell>
        </row>
        <row r="73">
          <cell r="H73">
            <v>70</v>
          </cell>
          <cell r="I73" t="str">
            <v>CAMPO SERIO</v>
          </cell>
          <cell r="J73">
            <v>5</v>
          </cell>
          <cell r="K73">
            <v>10</v>
          </cell>
          <cell r="L73">
            <v>17</v>
          </cell>
          <cell r="M73">
            <v>8</v>
          </cell>
          <cell r="N73">
            <v>0</v>
          </cell>
          <cell r="O73"/>
          <cell r="P73"/>
          <cell r="Q73"/>
          <cell r="R73"/>
          <cell r="S73"/>
          <cell r="T73"/>
          <cell r="U73"/>
          <cell r="V73">
            <v>40</v>
          </cell>
          <cell r="W73">
            <v>94.666666666666671</v>
          </cell>
          <cell r="X73">
            <v>42.25352112676056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/>
          <cell r="AE73"/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/>
          <cell r="AT73"/>
          <cell r="AU73"/>
          <cell r="AV73"/>
          <cell r="AW73"/>
          <cell r="AX73"/>
          <cell r="AY73"/>
          <cell r="AZ73">
            <v>0</v>
          </cell>
          <cell r="BA73">
            <v>0.66666666666666663</v>
          </cell>
          <cell r="BB73">
            <v>0</v>
          </cell>
          <cell r="BC73">
            <v>5</v>
          </cell>
          <cell r="BD73">
            <v>10</v>
          </cell>
          <cell r="BE73">
            <v>17</v>
          </cell>
          <cell r="BF73">
            <v>8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95.333333333333343</v>
          </cell>
        </row>
        <row r="74">
          <cell r="H74">
            <v>71</v>
          </cell>
          <cell r="I74" t="str">
            <v>ANGOTEROS</v>
          </cell>
          <cell r="J74">
            <v>8</v>
          </cell>
          <cell r="K74">
            <v>5</v>
          </cell>
          <cell r="L74">
            <v>6</v>
          </cell>
          <cell r="M74">
            <v>14</v>
          </cell>
          <cell r="N74">
            <v>0</v>
          </cell>
          <cell r="O74"/>
          <cell r="P74"/>
          <cell r="Q74"/>
          <cell r="R74"/>
          <cell r="S74"/>
          <cell r="T74"/>
          <cell r="U74"/>
          <cell r="V74">
            <v>33</v>
          </cell>
          <cell r="W74">
            <v>72</v>
          </cell>
          <cell r="X74">
            <v>45.833333333333329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/>
          <cell r="AE74"/>
          <cell r="AF74"/>
          <cell r="AG74"/>
          <cell r="AH74"/>
          <cell r="AI74"/>
          <cell r="AJ74"/>
          <cell r="AK74">
            <v>0</v>
          </cell>
          <cell r="AL74">
            <v>1.3333333333333333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/>
          <cell r="AT74"/>
          <cell r="AU74"/>
          <cell r="AV74"/>
          <cell r="AW74"/>
          <cell r="AX74"/>
          <cell r="AY74"/>
          <cell r="AZ74">
            <v>0</v>
          </cell>
          <cell r="BA74">
            <v>0</v>
          </cell>
          <cell r="BB74">
            <v>0</v>
          </cell>
          <cell r="BC74">
            <v>8</v>
          </cell>
          <cell r="BD74">
            <v>5</v>
          </cell>
          <cell r="BE74">
            <v>6</v>
          </cell>
          <cell r="BF74">
            <v>14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73.333333333333329</v>
          </cell>
        </row>
        <row r="75">
          <cell r="H75">
            <v>72</v>
          </cell>
          <cell r="I75" t="str">
            <v>TEMPESTAD</v>
          </cell>
          <cell r="J75">
            <v>5</v>
          </cell>
          <cell r="K75">
            <v>3</v>
          </cell>
          <cell r="L75">
            <v>4</v>
          </cell>
          <cell r="M75">
            <v>6</v>
          </cell>
          <cell r="N75">
            <v>0</v>
          </cell>
          <cell r="O75"/>
          <cell r="P75"/>
          <cell r="Q75"/>
          <cell r="R75"/>
          <cell r="S75"/>
          <cell r="T75"/>
          <cell r="U75"/>
          <cell r="V75">
            <v>18</v>
          </cell>
          <cell r="W75">
            <v>54.666666666666664</v>
          </cell>
          <cell r="X75">
            <v>32.926829268292686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/>
          <cell r="AE75"/>
          <cell r="AF75"/>
          <cell r="AG75"/>
          <cell r="AH75"/>
          <cell r="AI75"/>
          <cell r="AJ75"/>
          <cell r="AK75">
            <v>0</v>
          </cell>
          <cell r="AL75">
            <v>2.6666666666666665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/>
          <cell r="AT75"/>
          <cell r="AU75"/>
          <cell r="AV75"/>
          <cell r="AW75"/>
          <cell r="AX75"/>
          <cell r="AY75"/>
          <cell r="AZ75">
            <v>0</v>
          </cell>
          <cell r="BA75">
            <v>0</v>
          </cell>
          <cell r="BB75">
            <v>0</v>
          </cell>
          <cell r="BC75">
            <v>5</v>
          </cell>
          <cell r="BD75">
            <v>3</v>
          </cell>
          <cell r="BE75">
            <v>4</v>
          </cell>
          <cell r="BF75">
            <v>6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57.333333333333329</v>
          </cell>
        </row>
        <row r="76">
          <cell r="H76">
            <v>74</v>
          </cell>
          <cell r="I76" t="str">
            <v>P.S. I-2 MCABO PANTOJA DE TORRES CAUSANA</v>
          </cell>
          <cell r="J76">
            <v>2</v>
          </cell>
          <cell r="K76">
            <v>2</v>
          </cell>
          <cell r="L76">
            <v>5</v>
          </cell>
          <cell r="M76">
            <v>0</v>
          </cell>
          <cell r="N76">
            <v>0</v>
          </cell>
          <cell r="O76"/>
          <cell r="P76"/>
          <cell r="Q76"/>
          <cell r="R76"/>
          <cell r="S76"/>
          <cell r="T76"/>
          <cell r="U76"/>
          <cell r="V76">
            <v>9</v>
          </cell>
          <cell r="W76">
            <v>46</v>
          </cell>
          <cell r="X76">
            <v>19.565217391304348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/>
          <cell r="AE76"/>
          <cell r="AF76"/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/>
          <cell r="AT76"/>
          <cell r="AU76"/>
          <cell r="AV76"/>
          <cell r="AW76"/>
          <cell r="AX76"/>
          <cell r="AY76"/>
          <cell r="AZ76">
            <v>0</v>
          </cell>
          <cell r="BA76">
            <v>0</v>
          </cell>
          <cell r="BB76">
            <v>0</v>
          </cell>
          <cell r="BC76">
            <v>2</v>
          </cell>
          <cell r="BD76">
            <v>2</v>
          </cell>
          <cell r="BE76">
            <v>5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46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4</v>
          </cell>
          <cell r="M77">
            <v>0</v>
          </cell>
          <cell r="N77">
            <v>0</v>
          </cell>
          <cell r="O77"/>
          <cell r="P77"/>
          <cell r="Q77"/>
          <cell r="R77"/>
          <cell r="S77"/>
          <cell r="T77"/>
          <cell r="U77"/>
          <cell r="V77">
            <v>4</v>
          </cell>
          <cell r="W77">
            <v>37</v>
          </cell>
          <cell r="X77">
            <v>10.810810810810811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/>
          <cell r="AE77"/>
          <cell r="AF77"/>
          <cell r="AG77"/>
          <cell r="AH77"/>
          <cell r="AI77"/>
          <cell r="AJ77"/>
          <cell r="AK77">
            <v>0</v>
          </cell>
          <cell r="AL77">
            <v>2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/>
          <cell r="AT77"/>
          <cell r="AU77"/>
          <cell r="AV77"/>
          <cell r="AW77"/>
          <cell r="AX77"/>
          <cell r="AY77"/>
          <cell r="AZ77">
            <v>0</v>
          </cell>
          <cell r="BA77">
            <v>0.66666666666666663</v>
          </cell>
          <cell r="BB77">
            <v>0</v>
          </cell>
          <cell r="BC77">
            <v>0</v>
          </cell>
          <cell r="BD77">
            <v>0</v>
          </cell>
          <cell r="BE77">
            <v>4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39.666666666666664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1</v>
          </cell>
          <cell r="M78">
            <v>0</v>
          </cell>
          <cell r="N78">
            <v>0</v>
          </cell>
          <cell r="O78"/>
          <cell r="P78"/>
          <cell r="Q78"/>
          <cell r="R78"/>
          <cell r="S78"/>
          <cell r="T78"/>
          <cell r="U78"/>
          <cell r="V78">
            <v>1</v>
          </cell>
          <cell r="W78">
            <v>21.333333333333332</v>
          </cell>
          <cell r="X78">
            <v>4.6875</v>
          </cell>
          <cell r="Y78">
            <v>1</v>
          </cell>
          <cell r="Z78">
            <v>2</v>
          </cell>
          <cell r="AA78">
            <v>1</v>
          </cell>
          <cell r="AB78">
            <v>0</v>
          </cell>
          <cell r="AC78">
            <v>0</v>
          </cell>
          <cell r="AD78"/>
          <cell r="AE78"/>
          <cell r="AF78"/>
          <cell r="AG78"/>
          <cell r="AH78"/>
          <cell r="AI78"/>
          <cell r="AJ78"/>
          <cell r="AK78">
            <v>4</v>
          </cell>
          <cell r="AL78">
            <v>1.6666666666666667</v>
          </cell>
          <cell r="AM78">
            <v>240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/>
          <cell r="AT78"/>
          <cell r="AU78"/>
          <cell r="AV78"/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1</v>
          </cell>
          <cell r="BD78">
            <v>2</v>
          </cell>
          <cell r="BE78">
            <v>2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23</v>
          </cell>
        </row>
        <row r="79">
          <cell r="H79">
            <v>77</v>
          </cell>
          <cell r="I79" t="str">
            <v>C.S. I-3 EL ESTRECHO</v>
          </cell>
          <cell r="J79">
            <v>29</v>
          </cell>
          <cell r="K79">
            <v>30</v>
          </cell>
          <cell r="L79">
            <v>33</v>
          </cell>
          <cell r="M79">
            <v>16</v>
          </cell>
          <cell r="N79">
            <v>0</v>
          </cell>
          <cell r="O79"/>
          <cell r="P79"/>
          <cell r="Q79"/>
          <cell r="R79"/>
          <cell r="S79"/>
          <cell r="T79"/>
          <cell r="U79"/>
          <cell r="V79">
            <v>108</v>
          </cell>
          <cell r="W79">
            <v>190</v>
          </cell>
          <cell r="X79">
            <v>56.84210526315789</v>
          </cell>
          <cell r="Y79">
            <v>0</v>
          </cell>
          <cell r="Z79">
            <v>1</v>
          </cell>
          <cell r="AA79">
            <v>1</v>
          </cell>
          <cell r="AB79">
            <v>0</v>
          </cell>
          <cell r="AC79">
            <v>0</v>
          </cell>
          <cell r="AD79"/>
          <cell r="AE79"/>
          <cell r="AF79"/>
          <cell r="AG79"/>
          <cell r="AH79"/>
          <cell r="AI79"/>
          <cell r="AJ79"/>
          <cell r="AK79">
            <v>2</v>
          </cell>
          <cell r="AL79">
            <v>2</v>
          </cell>
          <cell r="AM79">
            <v>100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/>
          <cell r="AT79"/>
          <cell r="AU79"/>
          <cell r="AV79"/>
          <cell r="AW79"/>
          <cell r="AX79"/>
          <cell r="AY79"/>
          <cell r="AZ79">
            <v>0</v>
          </cell>
          <cell r="BA79">
            <v>1</v>
          </cell>
          <cell r="BB79">
            <v>0</v>
          </cell>
          <cell r="BC79">
            <v>29</v>
          </cell>
          <cell r="BD79">
            <v>31</v>
          </cell>
          <cell r="BE79">
            <v>34</v>
          </cell>
          <cell r="BF79">
            <v>16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193</v>
          </cell>
        </row>
        <row r="80">
          <cell r="H80">
            <v>78</v>
          </cell>
          <cell r="I80" t="str">
            <v>EL ALAMO</v>
          </cell>
          <cell r="J80">
            <v>7</v>
          </cell>
          <cell r="K80">
            <v>1</v>
          </cell>
          <cell r="L80">
            <v>3</v>
          </cell>
          <cell r="M80">
            <v>6</v>
          </cell>
          <cell r="N80">
            <v>0</v>
          </cell>
          <cell r="O80"/>
          <cell r="P80"/>
          <cell r="Q80"/>
          <cell r="R80"/>
          <cell r="S80"/>
          <cell r="T80"/>
          <cell r="U80"/>
          <cell r="V80">
            <v>17</v>
          </cell>
          <cell r="W80">
            <v>25.666666666666668</v>
          </cell>
          <cell r="X80">
            <v>66.233766233766232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/>
          <cell r="AE80"/>
          <cell r="AF80"/>
          <cell r="AG80"/>
          <cell r="AH80"/>
          <cell r="AI80"/>
          <cell r="AJ80"/>
          <cell r="AK80">
            <v>0</v>
          </cell>
          <cell r="AL80">
            <v>0.33333333333333331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/>
          <cell r="AT80"/>
          <cell r="AU80"/>
          <cell r="AV80"/>
          <cell r="AW80"/>
          <cell r="AX80"/>
          <cell r="AY80"/>
          <cell r="AZ80">
            <v>0</v>
          </cell>
          <cell r="BA80">
            <v>0</v>
          </cell>
          <cell r="BB80">
            <v>0</v>
          </cell>
          <cell r="BC80">
            <v>7</v>
          </cell>
          <cell r="BD80">
            <v>1</v>
          </cell>
          <cell r="BE80">
            <v>3</v>
          </cell>
          <cell r="BF80">
            <v>6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26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1</v>
          </cell>
          <cell r="L81">
            <v>1</v>
          </cell>
          <cell r="M81">
            <v>10</v>
          </cell>
          <cell r="N81">
            <v>0</v>
          </cell>
          <cell r="O81"/>
          <cell r="P81"/>
          <cell r="Q81"/>
          <cell r="R81"/>
          <cell r="S81"/>
          <cell r="T81"/>
          <cell r="U81"/>
          <cell r="V81">
            <v>12</v>
          </cell>
          <cell r="W81">
            <v>80.333333333333329</v>
          </cell>
          <cell r="X81">
            <v>14.937759336099585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/>
          <cell r="AE81"/>
          <cell r="AF81"/>
          <cell r="AG81"/>
          <cell r="AH81"/>
          <cell r="AI81"/>
          <cell r="AJ81"/>
          <cell r="AK81">
            <v>0</v>
          </cell>
          <cell r="AL81">
            <v>1.3333333333333333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/>
          <cell r="AT81"/>
          <cell r="AU81"/>
          <cell r="AV81"/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1</v>
          </cell>
          <cell r="BE81">
            <v>1</v>
          </cell>
          <cell r="BF81">
            <v>10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81.666666666666657</v>
          </cell>
        </row>
        <row r="82">
          <cell r="H82">
            <v>80</v>
          </cell>
          <cell r="I82" t="str">
            <v>REMANSO</v>
          </cell>
          <cell r="J82">
            <v>4</v>
          </cell>
          <cell r="K82">
            <v>0</v>
          </cell>
          <cell r="L82">
            <v>0</v>
          </cell>
          <cell r="M82">
            <v>5</v>
          </cell>
          <cell r="N82">
            <v>0</v>
          </cell>
          <cell r="O82"/>
          <cell r="P82"/>
          <cell r="Q82"/>
          <cell r="R82"/>
          <cell r="S82"/>
          <cell r="T82"/>
          <cell r="U82"/>
          <cell r="V82">
            <v>9</v>
          </cell>
          <cell r="W82">
            <v>37.333333333333336</v>
          </cell>
          <cell r="X82">
            <v>24.107142857142854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/>
          <cell r="AE82"/>
          <cell r="AF82"/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/>
          <cell r="AT82"/>
          <cell r="AU82"/>
          <cell r="AV82"/>
          <cell r="AW82"/>
          <cell r="AX82"/>
          <cell r="AY82"/>
          <cell r="AZ82">
            <v>0</v>
          </cell>
          <cell r="BA82">
            <v>0</v>
          </cell>
          <cell r="BB82">
            <v>0</v>
          </cell>
          <cell r="BC82">
            <v>4</v>
          </cell>
          <cell r="BD82">
            <v>0</v>
          </cell>
          <cell r="BE82">
            <v>0</v>
          </cell>
          <cell r="BF82">
            <v>5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37.333333333333336</v>
          </cell>
        </row>
        <row r="83">
          <cell r="H83">
            <v>81</v>
          </cell>
          <cell r="I83" t="str">
            <v>BETANIA</v>
          </cell>
          <cell r="J83">
            <v>5</v>
          </cell>
          <cell r="K83">
            <v>1</v>
          </cell>
          <cell r="L83">
            <v>0</v>
          </cell>
          <cell r="M83">
            <v>1</v>
          </cell>
          <cell r="N83">
            <v>0</v>
          </cell>
          <cell r="O83"/>
          <cell r="P83"/>
          <cell r="Q83"/>
          <cell r="R83"/>
          <cell r="S83"/>
          <cell r="T83"/>
          <cell r="U83"/>
          <cell r="V83">
            <v>7</v>
          </cell>
          <cell r="W83">
            <v>19</v>
          </cell>
          <cell r="X83">
            <v>36.84210526315789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/>
          <cell r="AE83"/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/>
          <cell r="AT83"/>
          <cell r="AU83"/>
          <cell r="AV83"/>
          <cell r="AW83"/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5</v>
          </cell>
          <cell r="BD83">
            <v>1</v>
          </cell>
          <cell r="BE83">
            <v>0</v>
          </cell>
          <cell r="BF83">
            <v>1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19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5</v>
          </cell>
          <cell r="N84">
            <v>0</v>
          </cell>
          <cell r="O84"/>
          <cell r="P84"/>
          <cell r="Q84"/>
          <cell r="R84"/>
          <cell r="S84"/>
          <cell r="T84"/>
          <cell r="U84"/>
          <cell r="V84">
            <v>5</v>
          </cell>
          <cell r="W84">
            <v>24.666666666666668</v>
          </cell>
          <cell r="X84">
            <v>20.27027027027027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/>
          <cell r="AT84"/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5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24.666666666666668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1</v>
          </cell>
          <cell r="L85">
            <v>0</v>
          </cell>
          <cell r="M85">
            <v>0</v>
          </cell>
          <cell r="N85">
            <v>0</v>
          </cell>
          <cell r="O85"/>
          <cell r="P85"/>
          <cell r="Q85"/>
          <cell r="R85"/>
          <cell r="S85"/>
          <cell r="T85"/>
          <cell r="U85"/>
          <cell r="V85">
            <v>1</v>
          </cell>
          <cell r="W85">
            <v>2.6666666666666665</v>
          </cell>
          <cell r="X85">
            <v>37.5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/>
          <cell r="AE85"/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/>
          <cell r="AT85"/>
          <cell r="AU85"/>
          <cell r="AV85"/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1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2.6666666666666665</v>
          </cell>
        </row>
        <row r="86">
          <cell r="H86">
            <v>84</v>
          </cell>
          <cell r="I86" t="str">
            <v>FLOR DE AGOSTO</v>
          </cell>
          <cell r="J86">
            <v>3</v>
          </cell>
          <cell r="K86">
            <v>0</v>
          </cell>
          <cell r="L86">
            <v>2</v>
          </cell>
          <cell r="M86">
            <v>0</v>
          </cell>
          <cell r="N86">
            <v>0</v>
          </cell>
          <cell r="O86"/>
          <cell r="P86"/>
          <cell r="Q86"/>
          <cell r="R86"/>
          <cell r="S86"/>
          <cell r="T86"/>
          <cell r="U86"/>
          <cell r="V86">
            <v>5</v>
          </cell>
          <cell r="W86">
            <v>14.333333333333334</v>
          </cell>
          <cell r="X86">
            <v>34.883720930232556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/>
          <cell r="AT86"/>
          <cell r="AU86"/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3</v>
          </cell>
          <cell r="BD86">
            <v>0</v>
          </cell>
          <cell r="BE86">
            <v>2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14.333333333333334</v>
          </cell>
        </row>
        <row r="87">
          <cell r="H87">
            <v>85</v>
          </cell>
          <cell r="I87" t="str">
            <v>IPRESS I-1 SAN FRANCISCO DE ERE</v>
          </cell>
          <cell r="J87">
            <v>1</v>
          </cell>
          <cell r="K87">
            <v>0</v>
          </cell>
          <cell r="L87">
            <v>1</v>
          </cell>
          <cell r="M87">
            <v>0</v>
          </cell>
          <cell r="N87">
            <v>0</v>
          </cell>
          <cell r="O87"/>
          <cell r="P87"/>
          <cell r="Q87"/>
          <cell r="R87"/>
          <cell r="S87"/>
          <cell r="T87"/>
          <cell r="U87"/>
          <cell r="V87">
            <v>2</v>
          </cell>
          <cell r="W87">
            <v>12</v>
          </cell>
          <cell r="X87">
            <v>16.666666666666664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/>
          <cell r="AE87"/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/>
          <cell r="AT87"/>
          <cell r="AU87"/>
          <cell r="AV87"/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1</v>
          </cell>
          <cell r="BD87">
            <v>0</v>
          </cell>
          <cell r="BE87">
            <v>1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12</v>
          </cell>
        </row>
        <row r="88">
          <cell r="H88">
            <v>86</v>
          </cell>
          <cell r="I88" t="str">
            <v>SANTA MERCEDES</v>
          </cell>
          <cell r="J88">
            <v>8</v>
          </cell>
          <cell r="K88">
            <v>4</v>
          </cell>
          <cell r="L88">
            <v>2</v>
          </cell>
          <cell r="M88">
            <v>6</v>
          </cell>
          <cell r="N88">
            <v>0</v>
          </cell>
          <cell r="O88"/>
          <cell r="P88"/>
          <cell r="Q88"/>
          <cell r="R88"/>
          <cell r="S88"/>
          <cell r="T88"/>
          <cell r="U88"/>
          <cell r="V88">
            <v>20</v>
          </cell>
          <cell r="W88">
            <v>20</v>
          </cell>
          <cell r="X88">
            <v>100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/>
          <cell r="AE88"/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/>
          <cell r="AT88"/>
          <cell r="AU88"/>
          <cell r="AV88"/>
          <cell r="AW88"/>
          <cell r="AX88"/>
          <cell r="AY88"/>
          <cell r="AZ88">
            <v>0</v>
          </cell>
          <cell r="BA88">
            <v>0</v>
          </cell>
          <cell r="BB88">
            <v>0</v>
          </cell>
          <cell r="BC88">
            <v>8</v>
          </cell>
          <cell r="BD88">
            <v>4</v>
          </cell>
          <cell r="BE88">
            <v>2</v>
          </cell>
          <cell r="BF88">
            <v>6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20</v>
          </cell>
        </row>
        <row r="89">
          <cell r="H89">
            <v>87</v>
          </cell>
          <cell r="I89" t="str">
            <v>BELLAVISTA DE TENIENTE MANUEL CLAVERO</v>
          </cell>
          <cell r="J89">
            <v>3</v>
          </cell>
          <cell r="K89">
            <v>3</v>
          </cell>
          <cell r="L89">
            <v>10</v>
          </cell>
          <cell r="M89">
            <v>2</v>
          </cell>
          <cell r="N89">
            <v>0</v>
          </cell>
          <cell r="O89"/>
          <cell r="P89"/>
          <cell r="Q89"/>
          <cell r="R89"/>
          <cell r="S89"/>
          <cell r="T89"/>
          <cell r="U89"/>
          <cell r="V89">
            <v>18</v>
          </cell>
          <cell r="W89">
            <v>26.666666666666668</v>
          </cell>
          <cell r="X89">
            <v>67.5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/>
          <cell r="AE89"/>
          <cell r="AF89"/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/>
          <cell r="AT89"/>
          <cell r="AU89"/>
          <cell r="AV89"/>
          <cell r="AW89"/>
          <cell r="AX89"/>
          <cell r="AY89"/>
          <cell r="AZ89">
            <v>0</v>
          </cell>
          <cell r="BA89">
            <v>0</v>
          </cell>
          <cell r="BB89">
            <v>0</v>
          </cell>
          <cell r="BC89">
            <v>3</v>
          </cell>
          <cell r="BD89">
            <v>3</v>
          </cell>
          <cell r="BE89">
            <v>10</v>
          </cell>
          <cell r="BF89">
            <v>2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26.666666666666668</v>
          </cell>
        </row>
        <row r="90">
          <cell r="H90">
            <v>88</v>
          </cell>
          <cell r="I90" t="str">
            <v>P.S I-2 SOPLIN VARGAS</v>
          </cell>
          <cell r="J90">
            <v>4</v>
          </cell>
          <cell r="K90">
            <v>1</v>
          </cell>
          <cell r="L90">
            <v>5</v>
          </cell>
          <cell r="M90">
            <v>0</v>
          </cell>
          <cell r="N90">
            <v>0</v>
          </cell>
          <cell r="O90"/>
          <cell r="P90"/>
          <cell r="Q90"/>
          <cell r="R90"/>
          <cell r="S90"/>
          <cell r="T90"/>
          <cell r="U90"/>
          <cell r="V90">
            <v>10</v>
          </cell>
          <cell r="W90">
            <v>36</v>
          </cell>
          <cell r="X90">
            <v>27.777777777777779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/>
          <cell r="AE90"/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1</v>
          </cell>
          <cell r="AP90">
            <v>0</v>
          </cell>
          <cell r="AQ90">
            <v>0</v>
          </cell>
          <cell r="AR90">
            <v>0</v>
          </cell>
          <cell r="AS90"/>
          <cell r="AT90"/>
          <cell r="AU90"/>
          <cell r="AV90"/>
          <cell r="AW90"/>
          <cell r="AX90"/>
          <cell r="AY90"/>
          <cell r="AZ90">
            <v>1</v>
          </cell>
          <cell r="BA90">
            <v>0.33333333333333331</v>
          </cell>
          <cell r="BB90">
            <v>300</v>
          </cell>
          <cell r="BC90">
            <v>4</v>
          </cell>
          <cell r="BD90">
            <v>2</v>
          </cell>
          <cell r="BE90">
            <v>5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36.333333333333336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4</v>
          </cell>
          <cell r="M91">
            <v>0</v>
          </cell>
          <cell r="N91">
            <v>0</v>
          </cell>
          <cell r="O91"/>
          <cell r="P91"/>
          <cell r="Q91"/>
          <cell r="R91"/>
          <cell r="S91"/>
          <cell r="T91"/>
          <cell r="U91"/>
          <cell r="V91">
            <v>4</v>
          </cell>
          <cell r="W91">
            <v>7.333333333333333</v>
          </cell>
          <cell r="X91">
            <v>54.545454545454554</v>
          </cell>
          <cell r="Y91">
            <v>0</v>
          </cell>
          <cell r="Z91">
            <v>0</v>
          </cell>
          <cell r="AA91">
            <v>0</v>
          </cell>
          <cell r="AB91">
            <v>1</v>
          </cell>
          <cell r="AC91">
            <v>0</v>
          </cell>
          <cell r="AD91"/>
          <cell r="AE91"/>
          <cell r="AF91"/>
          <cell r="AG91"/>
          <cell r="AH91"/>
          <cell r="AI91"/>
          <cell r="AJ91"/>
          <cell r="AK91">
            <v>1</v>
          </cell>
          <cell r="AL91">
            <v>0.66666666666666663</v>
          </cell>
          <cell r="AM91">
            <v>150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/>
          <cell r="AT91"/>
          <cell r="AU91"/>
          <cell r="AV91"/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4</v>
          </cell>
          <cell r="BF91">
            <v>1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8</v>
          </cell>
        </row>
        <row r="92">
          <cell r="H92">
            <v>90</v>
          </cell>
          <cell r="I92" t="str">
            <v>NUEVA ESPERANZA DE TENIENTE MANUEL CLAVERO</v>
          </cell>
          <cell r="J92">
            <v>3</v>
          </cell>
          <cell r="K92">
            <v>1</v>
          </cell>
          <cell r="L92">
            <v>8</v>
          </cell>
          <cell r="M92">
            <v>2</v>
          </cell>
          <cell r="N92">
            <v>0</v>
          </cell>
          <cell r="O92"/>
          <cell r="P92"/>
          <cell r="Q92"/>
          <cell r="R92"/>
          <cell r="S92"/>
          <cell r="T92"/>
          <cell r="U92"/>
          <cell r="V92">
            <v>14</v>
          </cell>
          <cell r="W92">
            <v>12.666666666666666</v>
          </cell>
          <cell r="X92">
            <v>110.5263157894737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>
            <v>0.33333333333333331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/>
          <cell r="AT92"/>
          <cell r="AU92"/>
          <cell r="AV92"/>
          <cell r="AW92"/>
          <cell r="AX92"/>
          <cell r="AY92"/>
          <cell r="AZ92">
            <v>0</v>
          </cell>
          <cell r="BA92">
            <v>0</v>
          </cell>
          <cell r="BB92">
            <v>0</v>
          </cell>
          <cell r="BC92">
            <v>3</v>
          </cell>
          <cell r="BD92">
            <v>1</v>
          </cell>
          <cell r="BE92">
            <v>8</v>
          </cell>
          <cell r="BF92">
            <v>2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13</v>
          </cell>
        </row>
        <row r="93">
          <cell r="H93">
            <v>91</v>
          </cell>
          <cell r="I93" t="str">
            <v>NAUTA - NUCLEO BASE</v>
          </cell>
          <cell r="J93">
            <v>57</v>
          </cell>
          <cell r="K93">
            <v>47</v>
          </cell>
          <cell r="L93">
            <v>53</v>
          </cell>
          <cell r="M93">
            <v>38</v>
          </cell>
          <cell r="N93">
            <v>0</v>
          </cell>
          <cell r="O93"/>
          <cell r="P93"/>
          <cell r="Q93"/>
          <cell r="R93"/>
          <cell r="S93"/>
          <cell r="T93"/>
          <cell r="U93"/>
          <cell r="V93">
            <v>195</v>
          </cell>
          <cell r="W93">
            <v>313.66666666666669</v>
          </cell>
          <cell r="X93">
            <v>62.167906482465462</v>
          </cell>
          <cell r="Y93">
            <v>0</v>
          </cell>
          <cell r="Z93">
            <v>0</v>
          </cell>
          <cell r="AA93">
            <v>0</v>
          </cell>
          <cell r="AB93">
            <v>2</v>
          </cell>
          <cell r="AC93">
            <v>0</v>
          </cell>
          <cell r="AD93"/>
          <cell r="AE93"/>
          <cell r="AF93"/>
          <cell r="AG93"/>
          <cell r="AH93"/>
          <cell r="AI93"/>
          <cell r="AJ93"/>
          <cell r="AK93">
            <v>2</v>
          </cell>
          <cell r="AL93">
            <v>1.3333333333333333</v>
          </cell>
          <cell r="AM93">
            <v>150</v>
          </cell>
          <cell r="AN93">
            <v>0</v>
          </cell>
          <cell r="AO93">
            <v>0</v>
          </cell>
          <cell r="AP93">
            <v>1</v>
          </cell>
          <cell r="AQ93">
            <v>0</v>
          </cell>
          <cell r="AR93">
            <v>0</v>
          </cell>
          <cell r="AS93"/>
          <cell r="AT93"/>
          <cell r="AU93"/>
          <cell r="AV93"/>
          <cell r="AW93"/>
          <cell r="AX93"/>
          <cell r="AY93"/>
          <cell r="AZ93">
            <v>1</v>
          </cell>
          <cell r="BA93">
            <v>3.6666666666666665</v>
          </cell>
          <cell r="BB93">
            <v>27.272727272727277</v>
          </cell>
          <cell r="BC93">
            <v>57</v>
          </cell>
          <cell r="BD93">
            <v>47</v>
          </cell>
          <cell r="BE93">
            <v>54</v>
          </cell>
          <cell r="BF93">
            <v>40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318.66666666666669</v>
          </cell>
        </row>
        <row r="94">
          <cell r="H94">
            <v>92</v>
          </cell>
          <cell r="I94" t="str">
            <v>SAN JOAQUIN DE OMAGUAS</v>
          </cell>
          <cell r="J94">
            <v>8</v>
          </cell>
          <cell r="K94">
            <v>9</v>
          </cell>
          <cell r="L94">
            <v>8</v>
          </cell>
          <cell r="M94">
            <v>0</v>
          </cell>
          <cell r="N94">
            <v>0</v>
          </cell>
          <cell r="O94"/>
          <cell r="P94"/>
          <cell r="Q94"/>
          <cell r="R94"/>
          <cell r="S94"/>
          <cell r="T94"/>
          <cell r="U94"/>
          <cell r="V94">
            <v>25</v>
          </cell>
          <cell r="W94">
            <v>59</v>
          </cell>
          <cell r="X94">
            <v>42.372881355932201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/>
          <cell r="AE94"/>
          <cell r="AF94"/>
          <cell r="AG94"/>
          <cell r="AH94"/>
          <cell r="AI94"/>
          <cell r="AJ94"/>
          <cell r="AK94">
            <v>0</v>
          </cell>
          <cell r="AL94">
            <v>1.3333333333333333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/>
          <cell r="AT94"/>
          <cell r="AU94"/>
          <cell r="AV94"/>
          <cell r="AW94"/>
          <cell r="AX94"/>
          <cell r="AY94"/>
          <cell r="AZ94">
            <v>0</v>
          </cell>
          <cell r="BA94">
            <v>0</v>
          </cell>
          <cell r="BB94">
            <v>0</v>
          </cell>
          <cell r="BC94">
            <v>8</v>
          </cell>
          <cell r="BD94">
            <v>9</v>
          </cell>
          <cell r="BE94">
            <v>8</v>
          </cell>
          <cell r="BF94">
            <v>0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60.333333333333336</v>
          </cell>
        </row>
        <row r="95">
          <cell r="H95">
            <v>93</v>
          </cell>
          <cell r="I95" t="str">
            <v>P.S. I-2 MIRAFLORES DENAUTA</v>
          </cell>
          <cell r="J95">
            <v>6</v>
          </cell>
          <cell r="K95">
            <v>6</v>
          </cell>
          <cell r="L95">
            <v>11</v>
          </cell>
          <cell r="M95">
            <v>4</v>
          </cell>
          <cell r="N95">
            <v>0</v>
          </cell>
          <cell r="O95"/>
          <cell r="P95"/>
          <cell r="Q95"/>
          <cell r="R95"/>
          <cell r="S95"/>
          <cell r="T95"/>
          <cell r="U95"/>
          <cell r="V95">
            <v>27</v>
          </cell>
          <cell r="W95">
            <v>122</v>
          </cell>
          <cell r="X95">
            <v>22.131147540983605</v>
          </cell>
          <cell r="Y95">
            <v>1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/>
          <cell r="AE95"/>
          <cell r="AF95"/>
          <cell r="AG95"/>
          <cell r="AH95"/>
          <cell r="AI95"/>
          <cell r="AJ95"/>
          <cell r="AK95">
            <v>1</v>
          </cell>
          <cell r="AL95">
            <v>0.66666666666666663</v>
          </cell>
          <cell r="AM95">
            <v>150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/>
          <cell r="AT95"/>
          <cell r="AU95"/>
          <cell r="AV95"/>
          <cell r="AW95"/>
          <cell r="AX95"/>
          <cell r="AY95"/>
          <cell r="AZ95">
            <v>0</v>
          </cell>
          <cell r="BA95">
            <v>5</v>
          </cell>
          <cell r="BB95">
            <v>0</v>
          </cell>
          <cell r="BC95">
            <v>7</v>
          </cell>
          <cell r="BD95">
            <v>6</v>
          </cell>
          <cell r="BE95">
            <v>11</v>
          </cell>
          <cell r="BF95">
            <v>4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127.66666666666667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2</v>
          </cell>
          <cell r="L96">
            <v>0</v>
          </cell>
          <cell r="M96">
            <v>0</v>
          </cell>
          <cell r="N96">
            <v>0</v>
          </cell>
          <cell r="O96"/>
          <cell r="P96"/>
          <cell r="Q96"/>
          <cell r="R96"/>
          <cell r="S96"/>
          <cell r="T96"/>
          <cell r="U96"/>
          <cell r="V96">
            <v>2</v>
          </cell>
          <cell r="W96">
            <v>51.666666666666664</v>
          </cell>
          <cell r="X96">
            <v>3.870967741935484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/>
          <cell r="AE96"/>
          <cell r="AF96"/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/>
          <cell r="AT96"/>
          <cell r="AU96"/>
          <cell r="AV96"/>
          <cell r="AW96"/>
          <cell r="AX96"/>
          <cell r="AY96"/>
          <cell r="AZ96">
            <v>0</v>
          </cell>
          <cell r="BA96">
            <v>2</v>
          </cell>
          <cell r="BB96">
            <v>0</v>
          </cell>
          <cell r="BC96">
            <v>0</v>
          </cell>
          <cell r="BD96">
            <v>2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53.666666666666664</v>
          </cell>
        </row>
        <row r="97">
          <cell r="H97">
            <v>95</v>
          </cell>
          <cell r="I97" t="str">
            <v>SANTA FE</v>
          </cell>
          <cell r="J97">
            <v>11</v>
          </cell>
          <cell r="K97">
            <v>6</v>
          </cell>
          <cell r="L97">
            <v>17</v>
          </cell>
          <cell r="M97">
            <v>8</v>
          </cell>
          <cell r="N97">
            <v>0</v>
          </cell>
          <cell r="O97"/>
          <cell r="P97"/>
          <cell r="Q97"/>
          <cell r="R97"/>
          <cell r="S97"/>
          <cell r="T97"/>
          <cell r="U97"/>
          <cell r="V97">
            <v>42</v>
          </cell>
          <cell r="W97">
            <v>93.333333333333329</v>
          </cell>
          <cell r="X97">
            <v>45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/>
          <cell r="AE97"/>
          <cell r="AF97"/>
          <cell r="AG97"/>
          <cell r="AH97"/>
          <cell r="AI97"/>
          <cell r="AJ97"/>
          <cell r="AK97">
            <v>0</v>
          </cell>
          <cell r="AL97">
            <v>2.3333333333333335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/>
          <cell r="AT97"/>
          <cell r="AU97"/>
          <cell r="AV97"/>
          <cell r="AW97"/>
          <cell r="AX97"/>
          <cell r="AY97"/>
          <cell r="AZ97">
            <v>0</v>
          </cell>
          <cell r="BA97">
            <v>0.66666666666666663</v>
          </cell>
          <cell r="BB97">
            <v>0</v>
          </cell>
          <cell r="BC97">
            <v>11</v>
          </cell>
          <cell r="BD97">
            <v>6</v>
          </cell>
          <cell r="BE97">
            <v>17</v>
          </cell>
          <cell r="BF97">
            <v>8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96.333333333333329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2</v>
          </cell>
          <cell r="L98">
            <v>1</v>
          </cell>
          <cell r="M98">
            <v>0</v>
          </cell>
          <cell r="N98">
            <v>0</v>
          </cell>
          <cell r="O98"/>
          <cell r="P98"/>
          <cell r="Q98"/>
          <cell r="R98"/>
          <cell r="S98"/>
          <cell r="T98"/>
          <cell r="U98"/>
          <cell r="V98">
            <v>3</v>
          </cell>
          <cell r="W98">
            <v>28.666666666666668</v>
          </cell>
          <cell r="X98">
            <v>10.465116279069766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/>
          <cell r="AT98"/>
          <cell r="AU98"/>
          <cell r="AV98"/>
          <cell r="AW98"/>
          <cell r="AX98"/>
          <cell r="AY98"/>
          <cell r="AZ98">
            <v>0</v>
          </cell>
          <cell r="BA98">
            <v>0</v>
          </cell>
          <cell r="BB98">
            <v>0</v>
          </cell>
          <cell r="BC98">
            <v>0</v>
          </cell>
          <cell r="BD98">
            <v>2</v>
          </cell>
          <cell r="BE98">
            <v>1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28.666666666666668</v>
          </cell>
        </row>
        <row r="99">
          <cell r="H99">
            <v>97</v>
          </cell>
          <cell r="I99" t="str">
            <v>IPRESS I-2 SAN REGIS</v>
          </cell>
          <cell r="J99">
            <v>12</v>
          </cell>
          <cell r="K99">
            <v>9</v>
          </cell>
          <cell r="L99">
            <v>5</v>
          </cell>
          <cell r="M99">
            <v>6</v>
          </cell>
          <cell r="N99">
            <v>0</v>
          </cell>
          <cell r="O99"/>
          <cell r="P99"/>
          <cell r="Q99"/>
          <cell r="R99"/>
          <cell r="S99"/>
          <cell r="T99"/>
          <cell r="U99"/>
          <cell r="V99">
            <v>32</v>
          </cell>
          <cell r="W99">
            <v>62</v>
          </cell>
          <cell r="X99">
            <v>51.612903225806448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/>
          <cell r="AE99"/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/>
          <cell r="AT99"/>
          <cell r="AU99"/>
          <cell r="AV99"/>
          <cell r="AW99"/>
          <cell r="AX99"/>
          <cell r="AY99"/>
          <cell r="AZ99">
            <v>0</v>
          </cell>
          <cell r="BA99">
            <v>5.666666666666667</v>
          </cell>
          <cell r="BB99">
            <v>0</v>
          </cell>
          <cell r="BC99">
            <v>12</v>
          </cell>
          <cell r="BD99">
            <v>9</v>
          </cell>
          <cell r="BE99">
            <v>5</v>
          </cell>
          <cell r="BF99">
            <v>6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67.666666666666671</v>
          </cell>
        </row>
        <row r="100">
          <cell r="H100">
            <v>98</v>
          </cell>
          <cell r="I100" t="str">
            <v>SANTA RITA DE CASTILLA</v>
          </cell>
          <cell r="J100">
            <v>7</v>
          </cell>
          <cell r="K100">
            <v>4</v>
          </cell>
          <cell r="L100">
            <v>0</v>
          </cell>
          <cell r="M100">
            <v>0</v>
          </cell>
          <cell r="N100">
            <v>0</v>
          </cell>
          <cell r="O100"/>
          <cell r="P100"/>
          <cell r="Q100"/>
          <cell r="R100"/>
          <cell r="S100"/>
          <cell r="T100"/>
          <cell r="U100"/>
          <cell r="V100">
            <v>11</v>
          </cell>
          <cell r="W100">
            <v>107.33333333333333</v>
          </cell>
          <cell r="X100">
            <v>10.248447204968944</v>
          </cell>
          <cell r="Y100">
            <v>6</v>
          </cell>
          <cell r="Z100">
            <v>8</v>
          </cell>
          <cell r="AA100">
            <v>11</v>
          </cell>
          <cell r="AB100">
            <v>1</v>
          </cell>
          <cell r="AC100">
            <v>0</v>
          </cell>
          <cell r="AD100"/>
          <cell r="AE100"/>
          <cell r="AF100"/>
          <cell r="AG100"/>
          <cell r="AH100"/>
          <cell r="AI100"/>
          <cell r="AJ100"/>
          <cell r="AK100">
            <v>26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/>
          <cell r="AT100"/>
          <cell r="AU100"/>
          <cell r="AV100"/>
          <cell r="AW100"/>
          <cell r="AX100"/>
          <cell r="AY100"/>
          <cell r="AZ100">
            <v>0</v>
          </cell>
          <cell r="BA100">
            <v>0.66666666666666663</v>
          </cell>
          <cell r="BB100">
            <v>0</v>
          </cell>
          <cell r="BC100">
            <v>13</v>
          </cell>
          <cell r="BD100">
            <v>12</v>
          </cell>
          <cell r="BE100">
            <v>11</v>
          </cell>
          <cell r="BF100">
            <v>1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108</v>
          </cell>
        </row>
        <row r="101">
          <cell r="H101">
            <v>99</v>
          </cell>
          <cell r="I101" t="str">
            <v>SANTA ISABEL DE YUMBATURO</v>
          </cell>
          <cell r="J101">
            <v>3</v>
          </cell>
          <cell r="K101">
            <v>1</v>
          </cell>
          <cell r="L101">
            <v>6</v>
          </cell>
          <cell r="M101">
            <v>4</v>
          </cell>
          <cell r="N101">
            <v>0</v>
          </cell>
          <cell r="O101"/>
          <cell r="P101"/>
          <cell r="Q101"/>
          <cell r="R101"/>
          <cell r="S101"/>
          <cell r="T101"/>
          <cell r="U101"/>
          <cell r="V101">
            <v>14</v>
          </cell>
          <cell r="W101">
            <v>36</v>
          </cell>
          <cell r="X101">
            <v>38.888888888888893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/>
          <cell r="AE101"/>
          <cell r="AF101"/>
          <cell r="AG101"/>
          <cell r="AH101"/>
          <cell r="AI101"/>
          <cell r="AJ101"/>
          <cell r="AK101">
            <v>0</v>
          </cell>
          <cell r="AL101">
            <v>0.66666666666666663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/>
          <cell r="AT101"/>
          <cell r="AU101"/>
          <cell r="AV101"/>
          <cell r="AW101"/>
          <cell r="AX101"/>
          <cell r="AY101"/>
          <cell r="AZ101">
            <v>0</v>
          </cell>
          <cell r="BA101">
            <v>0.33333333333333331</v>
          </cell>
          <cell r="BB101">
            <v>0</v>
          </cell>
          <cell r="BC101">
            <v>3</v>
          </cell>
          <cell r="BD101">
            <v>1</v>
          </cell>
          <cell r="BE101">
            <v>6</v>
          </cell>
          <cell r="BF101">
            <v>4</v>
          </cell>
          <cell r="BG101">
            <v>0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37</v>
          </cell>
        </row>
        <row r="102">
          <cell r="H102">
            <v>100</v>
          </cell>
          <cell r="I102" t="str">
            <v>SANTA ROSA DE LAGARTO</v>
          </cell>
          <cell r="J102">
            <v>2</v>
          </cell>
          <cell r="K102">
            <v>0</v>
          </cell>
          <cell r="L102">
            <v>3</v>
          </cell>
          <cell r="M102">
            <v>2</v>
          </cell>
          <cell r="N102">
            <v>0</v>
          </cell>
          <cell r="O102"/>
          <cell r="P102"/>
          <cell r="Q102"/>
          <cell r="R102"/>
          <cell r="S102"/>
          <cell r="T102"/>
          <cell r="U102"/>
          <cell r="V102">
            <v>7</v>
          </cell>
          <cell r="W102">
            <v>43.666666666666664</v>
          </cell>
          <cell r="X102">
            <v>16.03053435114504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/>
          <cell r="AE102"/>
          <cell r="AF102"/>
          <cell r="AG102"/>
          <cell r="AH102"/>
          <cell r="AI102"/>
          <cell r="AJ102"/>
          <cell r="AK102">
            <v>0</v>
          </cell>
          <cell r="AL102">
            <v>1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/>
          <cell r="AT102"/>
          <cell r="AU102"/>
          <cell r="AV102"/>
          <cell r="AW102"/>
          <cell r="AX102"/>
          <cell r="AY102"/>
          <cell r="AZ102">
            <v>0</v>
          </cell>
          <cell r="BA102">
            <v>0</v>
          </cell>
          <cell r="BB102">
            <v>0</v>
          </cell>
          <cell r="BC102">
            <v>2</v>
          </cell>
          <cell r="BD102">
            <v>0</v>
          </cell>
          <cell r="BE102">
            <v>3</v>
          </cell>
          <cell r="BF102">
            <v>2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44.666666666666664</v>
          </cell>
        </row>
        <row r="103">
          <cell r="H103">
            <v>101</v>
          </cell>
          <cell r="I103" t="str">
            <v>INTUTO</v>
          </cell>
          <cell r="J103">
            <v>17</v>
          </cell>
          <cell r="K103">
            <v>4</v>
          </cell>
          <cell r="L103">
            <v>24</v>
          </cell>
          <cell r="M103">
            <v>8</v>
          </cell>
          <cell r="N103">
            <v>6</v>
          </cell>
          <cell r="O103"/>
          <cell r="P103"/>
          <cell r="Q103"/>
          <cell r="R103"/>
          <cell r="S103"/>
          <cell r="T103"/>
          <cell r="U103"/>
          <cell r="V103">
            <v>59</v>
          </cell>
          <cell r="W103">
            <v>193.33333333333334</v>
          </cell>
          <cell r="X103">
            <v>30.517241379310345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/>
          <cell r="AE103"/>
          <cell r="AF103"/>
          <cell r="AG103"/>
          <cell r="AH103"/>
          <cell r="AI103"/>
          <cell r="AJ103"/>
          <cell r="AK103">
            <v>0</v>
          </cell>
          <cell r="AL103">
            <v>0.66666666666666663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/>
          <cell r="AT103"/>
          <cell r="AU103"/>
          <cell r="AV103"/>
          <cell r="AW103"/>
          <cell r="AX103"/>
          <cell r="AY103"/>
          <cell r="AZ103">
            <v>0</v>
          </cell>
          <cell r="BA103">
            <v>5.333333333333333</v>
          </cell>
          <cell r="BB103">
            <v>0</v>
          </cell>
          <cell r="BC103">
            <v>17</v>
          </cell>
          <cell r="BD103">
            <v>4</v>
          </cell>
          <cell r="BE103">
            <v>24</v>
          </cell>
          <cell r="BF103">
            <v>8</v>
          </cell>
          <cell r="BG103">
            <v>6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199.33333333333334</v>
          </cell>
        </row>
        <row r="104">
          <cell r="H104">
            <v>102</v>
          </cell>
          <cell r="I104" t="str">
            <v>LIBERTAD DEL TIGRE</v>
          </cell>
          <cell r="J104">
            <v>13</v>
          </cell>
          <cell r="K104">
            <v>6</v>
          </cell>
          <cell r="L104">
            <v>3</v>
          </cell>
          <cell r="M104">
            <v>4</v>
          </cell>
          <cell r="N104">
            <v>0</v>
          </cell>
          <cell r="O104"/>
          <cell r="P104"/>
          <cell r="Q104"/>
          <cell r="R104"/>
          <cell r="S104"/>
          <cell r="T104"/>
          <cell r="U104"/>
          <cell r="V104">
            <v>26</v>
          </cell>
          <cell r="W104">
            <v>143.66666666666666</v>
          </cell>
          <cell r="X104">
            <v>18.097447795823669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/>
          <cell r="AE104"/>
          <cell r="AF104"/>
          <cell r="AG104"/>
          <cell r="AH104"/>
          <cell r="AI104"/>
          <cell r="AJ104"/>
          <cell r="AK104">
            <v>0</v>
          </cell>
          <cell r="AL104">
            <v>1.3333333333333333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/>
          <cell r="AT104"/>
          <cell r="AU104"/>
          <cell r="AV104"/>
          <cell r="AW104"/>
          <cell r="AX104"/>
          <cell r="AY104"/>
          <cell r="AZ104">
            <v>0</v>
          </cell>
          <cell r="BA104">
            <v>0</v>
          </cell>
          <cell r="BB104">
            <v>0</v>
          </cell>
          <cell r="BC104">
            <v>13</v>
          </cell>
          <cell r="BD104">
            <v>6</v>
          </cell>
          <cell r="BE104">
            <v>3</v>
          </cell>
          <cell r="BF104">
            <v>4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145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12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/>
          <cell r="AE105"/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/>
          <cell r="AT105"/>
          <cell r="AU105"/>
          <cell r="AV105"/>
          <cell r="AW105"/>
          <cell r="AX105"/>
          <cell r="AY105"/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12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19</v>
          </cell>
          <cell r="N106">
            <v>0</v>
          </cell>
          <cell r="O106"/>
          <cell r="P106"/>
          <cell r="Q106"/>
          <cell r="R106"/>
          <cell r="S106"/>
          <cell r="T106"/>
          <cell r="U106"/>
          <cell r="V106">
            <v>19</v>
          </cell>
          <cell r="W106">
            <v>135.66666666666666</v>
          </cell>
          <cell r="X106">
            <v>14.004914004914006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/>
          <cell r="AE106"/>
          <cell r="AF106"/>
          <cell r="AG106"/>
          <cell r="AH106"/>
          <cell r="AI106"/>
          <cell r="AJ106"/>
          <cell r="AK106">
            <v>0</v>
          </cell>
          <cell r="AL106">
            <v>0.33333333333333331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/>
          <cell r="AT106"/>
          <cell r="AU106"/>
          <cell r="AV106"/>
          <cell r="AW106"/>
          <cell r="AX106"/>
          <cell r="AY106"/>
          <cell r="AZ106">
            <v>0</v>
          </cell>
          <cell r="BA106">
            <v>0.33333333333333331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19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136.33333333333334</v>
          </cell>
        </row>
        <row r="107">
          <cell r="H107">
            <v>105</v>
          </cell>
          <cell r="I107" t="str">
            <v>VILLA TROMPETEROS</v>
          </cell>
          <cell r="J107">
            <v>8</v>
          </cell>
          <cell r="K107">
            <v>2</v>
          </cell>
          <cell r="L107">
            <v>1</v>
          </cell>
          <cell r="M107">
            <v>12</v>
          </cell>
          <cell r="N107">
            <v>0</v>
          </cell>
          <cell r="O107"/>
          <cell r="P107"/>
          <cell r="Q107"/>
          <cell r="R107"/>
          <cell r="S107"/>
          <cell r="T107"/>
          <cell r="U107"/>
          <cell r="V107">
            <v>23</v>
          </cell>
          <cell r="W107">
            <v>191.33333333333334</v>
          </cell>
          <cell r="X107">
            <v>12.020905923344948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>
            <v>1.6666666666666667</v>
          </cell>
          <cell r="AM107">
            <v>0</v>
          </cell>
          <cell r="AN107">
            <v>3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/>
          <cell r="AT107"/>
          <cell r="AU107"/>
          <cell r="AV107"/>
          <cell r="AW107"/>
          <cell r="AX107"/>
          <cell r="AY107"/>
          <cell r="AZ107">
            <v>3</v>
          </cell>
          <cell r="BA107">
            <v>0</v>
          </cell>
          <cell r="BB107">
            <v>0</v>
          </cell>
          <cell r="BC107">
            <v>11</v>
          </cell>
          <cell r="BD107">
            <v>2</v>
          </cell>
          <cell r="BE107">
            <v>1</v>
          </cell>
          <cell r="BF107">
            <v>12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193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1</v>
          </cell>
          <cell r="L108">
            <v>0</v>
          </cell>
          <cell r="M108">
            <v>0</v>
          </cell>
          <cell r="N108">
            <v>0</v>
          </cell>
          <cell r="O108"/>
          <cell r="P108"/>
          <cell r="Q108"/>
          <cell r="R108"/>
          <cell r="S108"/>
          <cell r="T108"/>
          <cell r="U108"/>
          <cell r="V108">
            <v>1</v>
          </cell>
          <cell r="W108">
            <v>57.666666666666664</v>
          </cell>
          <cell r="X108">
            <v>1.7341040462427748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/>
          <cell r="AE108"/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/>
          <cell r="AT108"/>
          <cell r="AU108"/>
          <cell r="AV108"/>
          <cell r="AW108"/>
          <cell r="AX108"/>
          <cell r="AY108"/>
          <cell r="AZ108">
            <v>0</v>
          </cell>
          <cell r="BA108">
            <v>0</v>
          </cell>
          <cell r="BB108">
            <v>0</v>
          </cell>
          <cell r="BC108">
            <v>0</v>
          </cell>
          <cell r="BD108">
            <v>1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57.666666666666664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10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/>
          <cell r="AE109"/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/>
          <cell r="AT109"/>
          <cell r="AU109"/>
          <cell r="AV109"/>
          <cell r="AW109"/>
          <cell r="AX109"/>
          <cell r="AY109"/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10</v>
          </cell>
        </row>
        <row r="110">
          <cell r="H110">
            <v>108</v>
          </cell>
          <cell r="I110" t="str">
            <v>PROVIDENCIA</v>
          </cell>
          <cell r="J110">
            <v>2</v>
          </cell>
          <cell r="K110">
            <v>1</v>
          </cell>
          <cell r="L110">
            <v>8</v>
          </cell>
          <cell r="M110">
            <v>0</v>
          </cell>
          <cell r="N110">
            <v>0</v>
          </cell>
          <cell r="O110"/>
          <cell r="P110"/>
          <cell r="Q110"/>
          <cell r="R110"/>
          <cell r="S110"/>
          <cell r="T110"/>
          <cell r="U110"/>
          <cell r="V110">
            <v>11</v>
          </cell>
          <cell r="W110">
            <v>22.666666666666668</v>
          </cell>
          <cell r="X110">
            <v>48.529411764705884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/>
          <cell r="AT110"/>
          <cell r="AU110"/>
          <cell r="AV110"/>
          <cell r="AW110"/>
          <cell r="AX110"/>
          <cell r="AY110"/>
          <cell r="AZ110">
            <v>0</v>
          </cell>
          <cell r="BA110">
            <v>2</v>
          </cell>
          <cell r="BB110">
            <v>0</v>
          </cell>
          <cell r="BC110">
            <v>2</v>
          </cell>
          <cell r="BD110">
            <v>1</v>
          </cell>
          <cell r="BE110">
            <v>8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24.666666666666668</v>
          </cell>
        </row>
        <row r="111">
          <cell r="H111">
            <v>109</v>
          </cell>
          <cell r="I111" t="str">
            <v>MAYPUCO</v>
          </cell>
          <cell r="J111">
            <v>2</v>
          </cell>
          <cell r="K111">
            <v>2</v>
          </cell>
          <cell r="L111">
            <v>4</v>
          </cell>
          <cell r="M111">
            <v>4</v>
          </cell>
          <cell r="N111">
            <v>0</v>
          </cell>
          <cell r="O111"/>
          <cell r="P111"/>
          <cell r="Q111"/>
          <cell r="R111"/>
          <cell r="S111"/>
          <cell r="T111"/>
          <cell r="U111"/>
          <cell r="V111">
            <v>12</v>
          </cell>
          <cell r="W111">
            <v>289.66666666666669</v>
          </cell>
          <cell r="X111">
            <v>4.1426927502876865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/>
          <cell r="AE111"/>
          <cell r="AF111"/>
          <cell r="AG111"/>
          <cell r="AH111"/>
          <cell r="AI111"/>
          <cell r="AJ111"/>
          <cell r="AK111">
            <v>0</v>
          </cell>
          <cell r="AL111">
            <v>0.66666666666666663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/>
          <cell r="AT111"/>
          <cell r="AU111"/>
          <cell r="AV111"/>
          <cell r="AW111"/>
          <cell r="AX111"/>
          <cell r="AY111"/>
          <cell r="AZ111">
            <v>0</v>
          </cell>
          <cell r="BA111">
            <v>0.33333333333333331</v>
          </cell>
          <cell r="BB111">
            <v>0</v>
          </cell>
          <cell r="BC111">
            <v>2</v>
          </cell>
          <cell r="BD111">
            <v>2</v>
          </cell>
          <cell r="BE111">
            <v>4</v>
          </cell>
          <cell r="BF111">
            <v>4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290.66666666666669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25.333333333333332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/>
          <cell r="AE112"/>
          <cell r="AF112"/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/>
          <cell r="AT112"/>
          <cell r="AU112"/>
          <cell r="AV112"/>
          <cell r="AW112"/>
          <cell r="AX112"/>
          <cell r="AY112"/>
          <cell r="AZ112">
            <v>0</v>
          </cell>
          <cell r="BA112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25.333333333333332</v>
          </cell>
        </row>
        <row r="113">
          <cell r="H113">
            <v>111</v>
          </cell>
          <cell r="I113" t="str">
            <v>CENTRO DE SALUD I-3 CONCORDIA</v>
          </cell>
          <cell r="J113">
            <v>17</v>
          </cell>
          <cell r="K113">
            <v>9</v>
          </cell>
          <cell r="L113">
            <v>8</v>
          </cell>
          <cell r="M113">
            <v>22</v>
          </cell>
          <cell r="N113">
            <v>0</v>
          </cell>
          <cell r="O113"/>
          <cell r="P113"/>
          <cell r="Q113"/>
          <cell r="R113"/>
          <cell r="S113"/>
          <cell r="T113"/>
          <cell r="U113"/>
          <cell r="V113">
            <v>56</v>
          </cell>
          <cell r="W113">
            <v>145.33333333333334</v>
          </cell>
          <cell r="X113">
            <v>38.532110091743114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/>
          <cell r="AT113"/>
          <cell r="AU113"/>
          <cell r="AV113"/>
          <cell r="AW113"/>
          <cell r="AX113"/>
          <cell r="AY113"/>
          <cell r="AZ113">
            <v>0</v>
          </cell>
          <cell r="BA113">
            <v>0.66666666666666663</v>
          </cell>
          <cell r="BB113">
            <v>0</v>
          </cell>
          <cell r="BC113">
            <v>17</v>
          </cell>
          <cell r="BD113">
            <v>9</v>
          </cell>
          <cell r="BE113">
            <v>8</v>
          </cell>
          <cell r="BF113">
            <v>22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146</v>
          </cell>
        </row>
        <row r="114">
          <cell r="H114">
            <v>112</v>
          </cell>
          <cell r="I114" t="str">
            <v>REFORMA</v>
          </cell>
          <cell r="J114">
            <v>1</v>
          </cell>
          <cell r="K114">
            <v>4</v>
          </cell>
          <cell r="L114">
            <v>1</v>
          </cell>
          <cell r="M114">
            <v>1</v>
          </cell>
          <cell r="N114">
            <v>0</v>
          </cell>
          <cell r="O114"/>
          <cell r="P114"/>
          <cell r="Q114"/>
          <cell r="R114"/>
          <cell r="S114"/>
          <cell r="T114"/>
          <cell r="U114"/>
          <cell r="V114">
            <v>7</v>
          </cell>
          <cell r="W114">
            <v>55</v>
          </cell>
          <cell r="X114">
            <v>12.727272727272727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/>
          <cell r="AE114"/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/>
          <cell r="AT114"/>
          <cell r="AU114"/>
          <cell r="AV114"/>
          <cell r="AW114"/>
          <cell r="AX114"/>
          <cell r="AY114"/>
          <cell r="AZ114">
            <v>0</v>
          </cell>
          <cell r="BA114">
            <v>0</v>
          </cell>
          <cell r="BB114">
            <v>0</v>
          </cell>
          <cell r="BC114">
            <v>1</v>
          </cell>
          <cell r="BD114">
            <v>4</v>
          </cell>
          <cell r="BE114">
            <v>1</v>
          </cell>
          <cell r="BF114">
            <v>1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55</v>
          </cell>
        </row>
        <row r="115">
          <cell r="H115">
            <v>113</v>
          </cell>
          <cell r="I115" t="str">
            <v>CENTRO DE SALUD I-3 PEVAS</v>
          </cell>
          <cell r="J115">
            <v>27</v>
          </cell>
          <cell r="K115">
            <v>13</v>
          </cell>
          <cell r="L115">
            <v>27</v>
          </cell>
          <cell r="M115">
            <v>20</v>
          </cell>
          <cell r="N115">
            <v>0</v>
          </cell>
          <cell r="O115"/>
          <cell r="P115"/>
          <cell r="Q115"/>
          <cell r="R115"/>
          <cell r="S115"/>
          <cell r="T115"/>
          <cell r="U115"/>
          <cell r="V115">
            <v>87</v>
          </cell>
          <cell r="W115">
            <v>174.66666666666666</v>
          </cell>
          <cell r="X115">
            <v>49.809160305343511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/>
          <cell r="AE115"/>
          <cell r="AF115"/>
          <cell r="AG115"/>
          <cell r="AH115"/>
          <cell r="AI115"/>
          <cell r="AJ115"/>
          <cell r="AK115">
            <v>0</v>
          </cell>
          <cell r="AL115">
            <v>0.33333333333333331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/>
          <cell r="AT115"/>
          <cell r="AU115"/>
          <cell r="AV115"/>
          <cell r="AW115"/>
          <cell r="AX115"/>
          <cell r="AY115"/>
          <cell r="AZ115">
            <v>0</v>
          </cell>
          <cell r="BA115">
            <v>0</v>
          </cell>
          <cell r="BB115">
            <v>0</v>
          </cell>
          <cell r="BC115">
            <v>27</v>
          </cell>
          <cell r="BD115">
            <v>13</v>
          </cell>
          <cell r="BE115">
            <v>27</v>
          </cell>
          <cell r="BF115">
            <v>20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175</v>
          </cell>
        </row>
        <row r="116">
          <cell r="H116">
            <v>114</v>
          </cell>
          <cell r="I116" t="str">
            <v>HUANTA</v>
          </cell>
          <cell r="J116">
            <v>1</v>
          </cell>
          <cell r="K116">
            <v>4</v>
          </cell>
          <cell r="L116">
            <v>6</v>
          </cell>
          <cell r="M116">
            <v>5</v>
          </cell>
          <cell r="N116">
            <v>0</v>
          </cell>
          <cell r="O116"/>
          <cell r="P116"/>
          <cell r="Q116"/>
          <cell r="R116"/>
          <cell r="S116"/>
          <cell r="T116"/>
          <cell r="U116"/>
          <cell r="V116">
            <v>16</v>
          </cell>
          <cell r="W116">
            <v>32</v>
          </cell>
          <cell r="X116">
            <v>50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/>
          <cell r="AE116"/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/>
          <cell r="AT116"/>
          <cell r="AU116"/>
          <cell r="AV116"/>
          <cell r="AW116"/>
          <cell r="AX116"/>
          <cell r="AY116"/>
          <cell r="AZ116">
            <v>0</v>
          </cell>
          <cell r="BA116">
            <v>0</v>
          </cell>
          <cell r="BB116">
            <v>0</v>
          </cell>
          <cell r="BC116">
            <v>1</v>
          </cell>
          <cell r="BD116">
            <v>4</v>
          </cell>
          <cell r="BE116">
            <v>6</v>
          </cell>
          <cell r="BF116">
            <v>5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32</v>
          </cell>
        </row>
        <row r="117">
          <cell r="H117">
            <v>115</v>
          </cell>
          <cell r="I117" t="str">
            <v>PUCAURQUILLO</v>
          </cell>
          <cell r="J117">
            <v>1</v>
          </cell>
          <cell r="K117">
            <v>0</v>
          </cell>
          <cell r="L117">
            <v>1</v>
          </cell>
          <cell r="M117">
            <v>1</v>
          </cell>
          <cell r="N117">
            <v>0</v>
          </cell>
          <cell r="O117"/>
          <cell r="P117"/>
          <cell r="Q117"/>
          <cell r="R117"/>
          <cell r="S117"/>
          <cell r="T117"/>
          <cell r="U117"/>
          <cell r="V117">
            <v>3</v>
          </cell>
          <cell r="W117">
            <v>23.666666666666668</v>
          </cell>
          <cell r="X117">
            <v>12.676056338028168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/>
          <cell r="AE117"/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/>
          <cell r="AT117"/>
          <cell r="AU117"/>
          <cell r="AV117"/>
          <cell r="AW117"/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1</v>
          </cell>
          <cell r="BD117">
            <v>0</v>
          </cell>
          <cell r="BE117">
            <v>1</v>
          </cell>
          <cell r="BF117">
            <v>1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23.666666666666668</v>
          </cell>
        </row>
        <row r="118">
          <cell r="H118">
            <v>116</v>
          </cell>
          <cell r="I118" t="str">
            <v>BRILLO NUEVO</v>
          </cell>
          <cell r="J118">
            <v>1</v>
          </cell>
          <cell r="K118">
            <v>0</v>
          </cell>
          <cell r="L118">
            <v>2</v>
          </cell>
          <cell r="M118">
            <v>0</v>
          </cell>
          <cell r="N118">
            <v>0</v>
          </cell>
          <cell r="O118"/>
          <cell r="P118"/>
          <cell r="Q118"/>
          <cell r="R118"/>
          <cell r="S118"/>
          <cell r="T118"/>
          <cell r="U118"/>
          <cell r="V118">
            <v>3</v>
          </cell>
          <cell r="W118">
            <v>43</v>
          </cell>
          <cell r="X118">
            <v>6.9767441860465116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/>
          <cell r="AE118"/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/>
          <cell r="AT118"/>
          <cell r="AU118"/>
          <cell r="AV118"/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1</v>
          </cell>
          <cell r="BD118">
            <v>0</v>
          </cell>
          <cell r="BE118">
            <v>2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43</v>
          </cell>
        </row>
        <row r="119">
          <cell r="H119">
            <v>117</v>
          </cell>
          <cell r="I119" t="str">
            <v>SAN FRANCISCO DE PEVAS</v>
          </cell>
          <cell r="J119">
            <v>4</v>
          </cell>
          <cell r="K119">
            <v>2</v>
          </cell>
          <cell r="L119">
            <v>16</v>
          </cell>
          <cell r="M119">
            <v>0</v>
          </cell>
          <cell r="N119">
            <v>0</v>
          </cell>
          <cell r="O119"/>
          <cell r="P119"/>
          <cell r="Q119"/>
          <cell r="R119"/>
          <cell r="S119"/>
          <cell r="T119"/>
          <cell r="U119"/>
          <cell r="V119">
            <v>22</v>
          </cell>
          <cell r="W119">
            <v>65.333333333333329</v>
          </cell>
          <cell r="X119">
            <v>33.673469387755105</v>
          </cell>
          <cell r="Y119">
            <v>0</v>
          </cell>
          <cell r="Z119">
            <v>0</v>
          </cell>
          <cell r="AA119">
            <v>1</v>
          </cell>
          <cell r="AB119">
            <v>0</v>
          </cell>
          <cell r="AC119">
            <v>0</v>
          </cell>
          <cell r="AD119"/>
          <cell r="AE119"/>
          <cell r="AF119"/>
          <cell r="AG119"/>
          <cell r="AH119"/>
          <cell r="AI119"/>
          <cell r="AJ119"/>
          <cell r="AK119">
            <v>1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/>
          <cell r="AT119"/>
          <cell r="AU119"/>
          <cell r="AV119"/>
          <cell r="AW119"/>
          <cell r="AX119"/>
          <cell r="AY119"/>
          <cell r="AZ119">
            <v>0</v>
          </cell>
          <cell r="BA119">
            <v>0</v>
          </cell>
          <cell r="BB119">
            <v>0</v>
          </cell>
          <cell r="BC119">
            <v>4</v>
          </cell>
          <cell r="BD119">
            <v>2</v>
          </cell>
          <cell r="BE119">
            <v>17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65.333333333333329</v>
          </cell>
        </row>
        <row r="120">
          <cell r="H120">
            <v>118</v>
          </cell>
          <cell r="I120" t="str">
            <v>CABALLOCOCHA</v>
          </cell>
          <cell r="J120">
            <v>70</v>
          </cell>
          <cell r="K120">
            <v>59</v>
          </cell>
          <cell r="L120">
            <v>50</v>
          </cell>
          <cell r="M120">
            <v>47</v>
          </cell>
          <cell r="N120">
            <v>0</v>
          </cell>
          <cell r="O120"/>
          <cell r="P120"/>
          <cell r="Q120"/>
          <cell r="R120"/>
          <cell r="S120"/>
          <cell r="T120"/>
          <cell r="U120"/>
          <cell r="V120">
            <v>226</v>
          </cell>
          <cell r="W120">
            <v>327.66666666666669</v>
          </cell>
          <cell r="X120">
            <v>68.972533062054936</v>
          </cell>
          <cell r="Y120">
            <v>1</v>
          </cell>
          <cell r="Z120">
            <v>1</v>
          </cell>
          <cell r="AA120">
            <v>0</v>
          </cell>
          <cell r="AB120">
            <v>0</v>
          </cell>
          <cell r="AC120">
            <v>0</v>
          </cell>
          <cell r="AD120"/>
          <cell r="AE120"/>
          <cell r="AF120"/>
          <cell r="AG120"/>
          <cell r="AH120"/>
          <cell r="AI120"/>
          <cell r="AJ120"/>
          <cell r="AK120">
            <v>2</v>
          </cell>
          <cell r="AL120">
            <v>22.666666666666668</v>
          </cell>
          <cell r="AM120">
            <v>8.8235294117647047</v>
          </cell>
          <cell r="AN120">
            <v>4</v>
          </cell>
          <cell r="AO120">
            <v>5</v>
          </cell>
          <cell r="AP120">
            <v>3</v>
          </cell>
          <cell r="AQ120">
            <v>5</v>
          </cell>
          <cell r="AR120">
            <v>0</v>
          </cell>
          <cell r="AS120"/>
          <cell r="AT120"/>
          <cell r="AU120"/>
          <cell r="AV120"/>
          <cell r="AW120"/>
          <cell r="AX120"/>
          <cell r="AY120"/>
          <cell r="AZ120">
            <v>17</v>
          </cell>
          <cell r="BA120">
            <v>6.333333333333333</v>
          </cell>
          <cell r="BB120">
            <v>268.42105263157896</v>
          </cell>
          <cell r="BC120">
            <v>75</v>
          </cell>
          <cell r="BD120">
            <v>65</v>
          </cell>
          <cell r="BE120">
            <v>53</v>
          </cell>
          <cell r="BF120">
            <v>52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356.66666666666669</v>
          </cell>
        </row>
        <row r="121">
          <cell r="H121">
            <v>119</v>
          </cell>
          <cell r="I121" t="str">
            <v>CHIMBOTE</v>
          </cell>
          <cell r="J121">
            <v>7</v>
          </cell>
          <cell r="K121">
            <v>7</v>
          </cell>
          <cell r="L121">
            <v>12</v>
          </cell>
          <cell r="M121">
            <v>5</v>
          </cell>
          <cell r="N121">
            <v>0</v>
          </cell>
          <cell r="O121"/>
          <cell r="P121"/>
          <cell r="Q121"/>
          <cell r="R121"/>
          <cell r="S121"/>
          <cell r="T121"/>
          <cell r="U121"/>
          <cell r="V121">
            <v>31</v>
          </cell>
          <cell r="W121">
            <v>59</v>
          </cell>
          <cell r="X121">
            <v>52.542372881355938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/>
          <cell r="AE121"/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/>
          <cell r="AT121"/>
          <cell r="AU121"/>
          <cell r="AV121"/>
          <cell r="AW121"/>
          <cell r="AX121"/>
          <cell r="AY121"/>
          <cell r="AZ121">
            <v>0</v>
          </cell>
          <cell r="BA121">
            <v>0.33333333333333331</v>
          </cell>
          <cell r="BB121">
            <v>0</v>
          </cell>
          <cell r="BC121">
            <v>7</v>
          </cell>
          <cell r="BD121">
            <v>7</v>
          </cell>
          <cell r="BE121">
            <v>12</v>
          </cell>
          <cell r="BF121">
            <v>5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59.333333333333336</v>
          </cell>
        </row>
        <row r="122">
          <cell r="H122">
            <v>120</v>
          </cell>
          <cell r="I122" t="str">
            <v>ISLA DEL TIGRE</v>
          </cell>
          <cell r="J122">
            <v>15</v>
          </cell>
          <cell r="K122">
            <v>10</v>
          </cell>
          <cell r="L122">
            <v>1</v>
          </cell>
          <cell r="M122">
            <v>2</v>
          </cell>
          <cell r="N122">
            <v>0</v>
          </cell>
          <cell r="O122"/>
          <cell r="P122"/>
          <cell r="Q122"/>
          <cell r="R122"/>
          <cell r="S122"/>
          <cell r="T122"/>
          <cell r="U122"/>
          <cell r="V122">
            <v>28</v>
          </cell>
          <cell r="W122">
            <v>58.333333333333336</v>
          </cell>
          <cell r="X122">
            <v>48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/>
          <cell r="AE122"/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/>
          <cell r="AT122"/>
          <cell r="AU122"/>
          <cell r="AV122"/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15</v>
          </cell>
          <cell r="BD122">
            <v>10</v>
          </cell>
          <cell r="BE122">
            <v>1</v>
          </cell>
          <cell r="BF122">
            <v>2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58.333333333333336</v>
          </cell>
        </row>
        <row r="123">
          <cell r="H123">
            <v>121</v>
          </cell>
          <cell r="I123" t="str">
            <v>CUSHILLOCOCHA</v>
          </cell>
          <cell r="J123">
            <v>17</v>
          </cell>
          <cell r="K123">
            <v>13</v>
          </cell>
          <cell r="L123">
            <v>13</v>
          </cell>
          <cell r="M123">
            <v>10</v>
          </cell>
          <cell r="N123">
            <v>0</v>
          </cell>
          <cell r="O123"/>
          <cell r="P123"/>
          <cell r="Q123"/>
          <cell r="R123"/>
          <cell r="S123"/>
          <cell r="T123"/>
          <cell r="U123"/>
          <cell r="V123">
            <v>53</v>
          </cell>
          <cell r="W123">
            <v>214.66666666666666</v>
          </cell>
          <cell r="X123">
            <v>24.689440993788821</v>
          </cell>
          <cell r="Y123">
            <v>0</v>
          </cell>
          <cell r="Z123">
            <v>1</v>
          </cell>
          <cell r="AA123">
            <v>0</v>
          </cell>
          <cell r="AB123">
            <v>0</v>
          </cell>
          <cell r="AC123">
            <v>0</v>
          </cell>
          <cell r="AD123"/>
          <cell r="AE123"/>
          <cell r="AF123"/>
          <cell r="AG123"/>
          <cell r="AH123"/>
          <cell r="AI123"/>
          <cell r="AJ123"/>
          <cell r="AK123">
            <v>1</v>
          </cell>
          <cell r="AL123">
            <v>22.333333333333332</v>
          </cell>
          <cell r="AM123">
            <v>4.477611940298508</v>
          </cell>
          <cell r="AN123">
            <v>0</v>
          </cell>
          <cell r="AO123">
            <v>0</v>
          </cell>
          <cell r="AP123">
            <v>2</v>
          </cell>
          <cell r="AQ123">
            <v>4</v>
          </cell>
          <cell r="AR123">
            <v>0</v>
          </cell>
          <cell r="AS123"/>
          <cell r="AT123"/>
          <cell r="AU123"/>
          <cell r="AV123"/>
          <cell r="AW123"/>
          <cell r="AX123"/>
          <cell r="AY123"/>
          <cell r="AZ123">
            <v>6</v>
          </cell>
          <cell r="BA123">
            <v>3.3333333333333335</v>
          </cell>
          <cell r="BB123">
            <v>179.99999999999997</v>
          </cell>
          <cell r="BC123">
            <v>17</v>
          </cell>
          <cell r="BD123">
            <v>14</v>
          </cell>
          <cell r="BE123">
            <v>15</v>
          </cell>
          <cell r="BF123">
            <v>14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240.33333333333334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24</v>
          </cell>
          <cell r="M124">
            <v>0</v>
          </cell>
          <cell r="N124">
            <v>0</v>
          </cell>
          <cell r="O124"/>
          <cell r="P124"/>
          <cell r="Q124"/>
          <cell r="R124"/>
          <cell r="S124"/>
          <cell r="T124"/>
          <cell r="U124"/>
          <cell r="V124">
            <v>24</v>
          </cell>
          <cell r="W124">
            <v>35</v>
          </cell>
          <cell r="X124">
            <v>68.571428571428569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/>
          <cell r="AE124"/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/>
          <cell r="AT124"/>
          <cell r="AU124"/>
          <cell r="AV124"/>
          <cell r="AW124"/>
          <cell r="AX124"/>
          <cell r="AY124"/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24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35</v>
          </cell>
        </row>
        <row r="125">
          <cell r="H125">
            <v>123</v>
          </cell>
          <cell r="I125" t="str">
            <v>SAN PABLO</v>
          </cell>
          <cell r="J125">
            <v>13</v>
          </cell>
          <cell r="K125">
            <v>17</v>
          </cell>
          <cell r="L125">
            <v>16</v>
          </cell>
          <cell r="M125">
            <v>18</v>
          </cell>
          <cell r="N125">
            <v>0</v>
          </cell>
          <cell r="O125"/>
          <cell r="P125"/>
          <cell r="Q125"/>
          <cell r="R125"/>
          <cell r="S125"/>
          <cell r="T125"/>
          <cell r="U125"/>
          <cell r="V125">
            <v>64</v>
          </cell>
          <cell r="W125">
            <v>111.66666666666667</v>
          </cell>
          <cell r="X125">
            <v>57.31343283582089</v>
          </cell>
          <cell r="Y125">
            <v>1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/>
          <cell r="AE125"/>
          <cell r="AF125"/>
          <cell r="AG125"/>
          <cell r="AH125"/>
          <cell r="AI125"/>
          <cell r="AJ125"/>
          <cell r="AK125">
            <v>1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/>
          <cell r="AT125"/>
          <cell r="AU125"/>
          <cell r="AV125"/>
          <cell r="AW125"/>
          <cell r="AX125"/>
          <cell r="AY125"/>
          <cell r="AZ125">
            <v>0</v>
          </cell>
          <cell r="BA125">
            <v>0</v>
          </cell>
          <cell r="BB125">
            <v>0</v>
          </cell>
          <cell r="BC125">
            <v>14</v>
          </cell>
          <cell r="BD125">
            <v>17</v>
          </cell>
          <cell r="BE125">
            <v>16</v>
          </cell>
          <cell r="BF125">
            <v>18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111.66666666666667</v>
          </cell>
        </row>
        <row r="126">
          <cell r="H126">
            <v>124</v>
          </cell>
          <cell r="I126" t="str">
            <v>SANTA ELENA DE IMAZA</v>
          </cell>
          <cell r="J126">
            <v>8</v>
          </cell>
          <cell r="K126">
            <v>13</v>
          </cell>
          <cell r="L126">
            <v>0</v>
          </cell>
          <cell r="M126">
            <v>0</v>
          </cell>
          <cell r="N126">
            <v>0</v>
          </cell>
          <cell r="O126"/>
          <cell r="P126"/>
          <cell r="Q126"/>
          <cell r="R126"/>
          <cell r="S126"/>
          <cell r="T126"/>
          <cell r="U126"/>
          <cell r="V126">
            <v>21</v>
          </cell>
          <cell r="W126">
            <v>115</v>
          </cell>
          <cell r="X126">
            <v>18.260869565217391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/>
          <cell r="AE126"/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/>
          <cell r="AT126"/>
          <cell r="AU126"/>
          <cell r="AV126"/>
          <cell r="AW126"/>
          <cell r="AX126"/>
          <cell r="AY126"/>
          <cell r="AZ126">
            <v>0</v>
          </cell>
          <cell r="BA126">
            <v>0</v>
          </cell>
          <cell r="BB126">
            <v>0</v>
          </cell>
          <cell r="BC126">
            <v>8</v>
          </cell>
          <cell r="BD126">
            <v>13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115</v>
          </cell>
        </row>
        <row r="127">
          <cell r="H127">
            <v>125</v>
          </cell>
          <cell r="I127" t="str">
            <v>ISLANDIA DEL YAVARI</v>
          </cell>
          <cell r="J127">
            <v>9</v>
          </cell>
          <cell r="K127">
            <v>10</v>
          </cell>
          <cell r="L127">
            <v>13</v>
          </cell>
          <cell r="M127">
            <v>20</v>
          </cell>
          <cell r="N127">
            <v>0</v>
          </cell>
          <cell r="O127"/>
          <cell r="P127"/>
          <cell r="Q127"/>
          <cell r="R127"/>
          <cell r="S127"/>
          <cell r="T127"/>
          <cell r="U127"/>
          <cell r="V127">
            <v>52</v>
          </cell>
          <cell r="W127">
            <v>110</v>
          </cell>
          <cell r="X127">
            <v>47.272727272727273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/>
          <cell r="AE127"/>
          <cell r="AF127"/>
          <cell r="AG127"/>
          <cell r="AH127"/>
          <cell r="AI127"/>
          <cell r="AJ127"/>
          <cell r="AK127">
            <v>0</v>
          </cell>
          <cell r="AL127">
            <v>0.33333333333333331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/>
          <cell r="AT127"/>
          <cell r="AU127"/>
          <cell r="AV127"/>
          <cell r="AW127"/>
          <cell r="AX127"/>
          <cell r="AY127"/>
          <cell r="AZ127">
            <v>0</v>
          </cell>
          <cell r="BA127">
            <v>0</v>
          </cell>
          <cell r="BB127">
            <v>0</v>
          </cell>
          <cell r="BC127">
            <v>9</v>
          </cell>
          <cell r="BD127">
            <v>10</v>
          </cell>
          <cell r="BE127">
            <v>13</v>
          </cell>
          <cell r="BF127">
            <v>20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110.33333333333333</v>
          </cell>
        </row>
        <row r="128">
          <cell r="H128">
            <v>126</v>
          </cell>
          <cell r="I128" t="str">
            <v>BUEN SUCESO</v>
          </cell>
          <cell r="J128">
            <v>8</v>
          </cell>
          <cell r="K128">
            <v>7</v>
          </cell>
          <cell r="L128">
            <v>22</v>
          </cell>
          <cell r="M128">
            <v>8</v>
          </cell>
          <cell r="N128">
            <v>0</v>
          </cell>
          <cell r="O128"/>
          <cell r="P128"/>
          <cell r="Q128"/>
          <cell r="R128"/>
          <cell r="S128"/>
          <cell r="T128"/>
          <cell r="U128"/>
          <cell r="V128">
            <v>45</v>
          </cell>
          <cell r="W128">
            <v>104.66666666666667</v>
          </cell>
          <cell r="X128">
            <v>42.993630573248403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/>
          <cell r="AE128"/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/>
          <cell r="AT128"/>
          <cell r="AU128"/>
          <cell r="AV128"/>
          <cell r="AW128"/>
          <cell r="AX128"/>
          <cell r="AY128"/>
          <cell r="AZ128">
            <v>0</v>
          </cell>
          <cell r="BA128">
            <v>0</v>
          </cell>
          <cell r="BB128">
            <v>0</v>
          </cell>
          <cell r="BC128">
            <v>8</v>
          </cell>
          <cell r="BD128">
            <v>7</v>
          </cell>
          <cell r="BE128">
            <v>22</v>
          </cell>
          <cell r="BF128">
            <v>8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104.66666666666667</v>
          </cell>
        </row>
        <row r="129">
          <cell r="H129">
            <v>127</v>
          </cell>
          <cell r="I129" t="str">
            <v>SANTA TERESA</v>
          </cell>
          <cell r="J129">
            <v>12</v>
          </cell>
          <cell r="K129">
            <v>12</v>
          </cell>
          <cell r="L129">
            <v>28</v>
          </cell>
          <cell r="M129">
            <v>12</v>
          </cell>
          <cell r="N129">
            <v>0</v>
          </cell>
          <cell r="O129"/>
          <cell r="P129"/>
          <cell r="Q129"/>
          <cell r="R129"/>
          <cell r="S129"/>
          <cell r="T129"/>
          <cell r="U129"/>
          <cell r="V129">
            <v>64</v>
          </cell>
          <cell r="W129">
            <v>50</v>
          </cell>
          <cell r="X129">
            <v>128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/>
          <cell r="AE129"/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/>
          <cell r="AT129"/>
          <cell r="AU129"/>
          <cell r="AV129"/>
          <cell r="AW129"/>
          <cell r="AX129"/>
          <cell r="AY129"/>
          <cell r="AZ129">
            <v>0</v>
          </cell>
          <cell r="BA129">
            <v>0</v>
          </cell>
          <cell r="BB129">
            <v>0</v>
          </cell>
          <cell r="BC129">
            <v>12</v>
          </cell>
          <cell r="BD129">
            <v>12</v>
          </cell>
          <cell r="BE129">
            <v>28</v>
          </cell>
          <cell r="BF129">
            <v>12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50</v>
          </cell>
        </row>
        <row r="130">
          <cell r="H130">
            <v>128</v>
          </cell>
          <cell r="I130" t="str">
            <v>NUEVA ESPERANZA DEL YAVARI</v>
          </cell>
          <cell r="J130">
            <v>2</v>
          </cell>
          <cell r="K130">
            <v>5</v>
          </cell>
          <cell r="L130">
            <v>7</v>
          </cell>
          <cell r="M130">
            <v>7</v>
          </cell>
          <cell r="N130">
            <v>0</v>
          </cell>
          <cell r="O130"/>
          <cell r="P130"/>
          <cell r="Q130"/>
          <cell r="R130"/>
          <cell r="S130"/>
          <cell r="T130"/>
          <cell r="U130"/>
          <cell r="V130">
            <v>21</v>
          </cell>
          <cell r="W130">
            <v>26.333333333333332</v>
          </cell>
          <cell r="X130">
            <v>79.74683544303798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/>
          <cell r="AE130"/>
          <cell r="AF130"/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/>
          <cell r="AT130"/>
          <cell r="AU130"/>
          <cell r="AV130"/>
          <cell r="AW130"/>
          <cell r="AX130"/>
          <cell r="AY130"/>
          <cell r="AZ130">
            <v>0</v>
          </cell>
          <cell r="BA130">
            <v>0</v>
          </cell>
          <cell r="BB130">
            <v>0</v>
          </cell>
          <cell r="BC130">
            <v>2</v>
          </cell>
          <cell r="BD130">
            <v>5</v>
          </cell>
          <cell r="BE130">
            <v>7</v>
          </cell>
          <cell r="BF130">
            <v>7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26.333333333333332</v>
          </cell>
        </row>
        <row r="131">
          <cell r="H131">
            <v>129</v>
          </cell>
          <cell r="I131" t="str">
            <v>SANTA ELENA</v>
          </cell>
          <cell r="J131">
            <v>3</v>
          </cell>
          <cell r="K131">
            <v>2</v>
          </cell>
          <cell r="L131">
            <v>5</v>
          </cell>
          <cell r="M131">
            <v>0</v>
          </cell>
          <cell r="N131">
            <v>0</v>
          </cell>
          <cell r="O131"/>
          <cell r="P131"/>
          <cell r="Q131"/>
          <cell r="R131"/>
          <cell r="S131"/>
          <cell r="T131"/>
          <cell r="U131"/>
          <cell r="V131">
            <v>10</v>
          </cell>
          <cell r="W131">
            <v>51.666666666666664</v>
          </cell>
          <cell r="X131">
            <v>19.35483870967742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/>
          <cell r="AE131"/>
          <cell r="AF131"/>
          <cell r="AG131"/>
          <cell r="AH131"/>
          <cell r="AI131"/>
          <cell r="AJ131"/>
          <cell r="AK131">
            <v>0</v>
          </cell>
          <cell r="AL131">
            <v>1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/>
          <cell r="AT131"/>
          <cell r="AU131"/>
          <cell r="AV131"/>
          <cell r="AW131"/>
          <cell r="AX131"/>
          <cell r="AY131"/>
          <cell r="AZ131">
            <v>0</v>
          </cell>
          <cell r="BA131">
            <v>0</v>
          </cell>
          <cell r="BB131">
            <v>0</v>
          </cell>
          <cell r="BC131">
            <v>3</v>
          </cell>
          <cell r="BD131">
            <v>2</v>
          </cell>
          <cell r="BE131">
            <v>5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52.666666666666664</v>
          </cell>
        </row>
        <row r="132">
          <cell r="H132">
            <v>130</v>
          </cell>
          <cell r="I132" t="str">
            <v>FATIMA</v>
          </cell>
          <cell r="J132">
            <v>5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/>
          <cell r="P132"/>
          <cell r="Q132"/>
          <cell r="R132"/>
          <cell r="S132"/>
          <cell r="T132"/>
          <cell r="U132"/>
          <cell r="V132">
            <v>5</v>
          </cell>
          <cell r="W132">
            <v>21.666666666666668</v>
          </cell>
          <cell r="X132">
            <v>23.076923076923077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/>
          <cell r="AE132"/>
          <cell r="AF132"/>
          <cell r="AG132"/>
          <cell r="AH132"/>
          <cell r="AI132"/>
          <cell r="AJ132"/>
          <cell r="AK132">
            <v>0</v>
          </cell>
          <cell r="AL132">
            <v>0.33333333333333331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/>
          <cell r="AT132"/>
          <cell r="AU132"/>
          <cell r="AV132"/>
          <cell r="AW132"/>
          <cell r="AX132"/>
          <cell r="AY132"/>
          <cell r="AZ132">
            <v>0</v>
          </cell>
          <cell r="BA132">
            <v>0</v>
          </cell>
          <cell r="BB132">
            <v>0</v>
          </cell>
          <cell r="BC132">
            <v>5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22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/>
          <cell r="AT133"/>
          <cell r="AU133"/>
          <cell r="AV133"/>
          <cell r="AW133"/>
          <cell r="AX133"/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2</v>
          </cell>
          <cell r="K134">
            <v>4</v>
          </cell>
          <cell r="L134">
            <v>9</v>
          </cell>
          <cell r="M134">
            <v>13</v>
          </cell>
          <cell r="N134">
            <v>0</v>
          </cell>
          <cell r="O134"/>
          <cell r="P134"/>
          <cell r="Q134"/>
          <cell r="R134"/>
          <cell r="S134"/>
          <cell r="T134"/>
          <cell r="U134"/>
          <cell r="V134">
            <v>28</v>
          </cell>
          <cell r="W134">
            <v>78.666666666666671</v>
          </cell>
          <cell r="X134">
            <v>35.593220338983052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/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/>
          <cell r="AT134"/>
          <cell r="AU134"/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2</v>
          </cell>
          <cell r="BD134">
            <v>4</v>
          </cell>
          <cell r="BE134">
            <v>9</v>
          </cell>
          <cell r="BF134">
            <v>13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78.666666666666671</v>
          </cell>
        </row>
        <row r="135">
          <cell r="H135">
            <v>133</v>
          </cell>
          <cell r="I135" t="str">
            <v>PUESTO DE SALUD I-1 HUATAPI</v>
          </cell>
          <cell r="J135">
            <v>2</v>
          </cell>
          <cell r="K135">
            <v>1</v>
          </cell>
          <cell r="L135">
            <v>0</v>
          </cell>
          <cell r="M135">
            <v>0</v>
          </cell>
          <cell r="N135">
            <v>0</v>
          </cell>
          <cell r="O135"/>
          <cell r="P135"/>
          <cell r="Q135"/>
          <cell r="R135"/>
          <cell r="S135"/>
          <cell r="T135"/>
          <cell r="U135"/>
          <cell r="V135">
            <v>3</v>
          </cell>
          <cell r="W135">
            <v>24.666666666666668</v>
          </cell>
          <cell r="X135">
            <v>12.162162162162161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/>
          <cell r="AE135"/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/>
          <cell r="AT135"/>
          <cell r="AU135"/>
          <cell r="AV135"/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2</v>
          </cell>
          <cell r="BD135">
            <v>1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24.666666666666668</v>
          </cell>
        </row>
        <row r="136">
          <cell r="H136">
            <v>134</v>
          </cell>
          <cell r="I136" t="str">
            <v>SINTICO</v>
          </cell>
          <cell r="J136">
            <v>4</v>
          </cell>
          <cell r="K136">
            <v>2</v>
          </cell>
          <cell r="L136">
            <v>4</v>
          </cell>
          <cell r="M136">
            <v>0</v>
          </cell>
          <cell r="N136">
            <v>0</v>
          </cell>
          <cell r="O136"/>
          <cell r="P136"/>
          <cell r="Q136"/>
          <cell r="R136"/>
          <cell r="S136"/>
          <cell r="T136"/>
          <cell r="U136"/>
          <cell r="V136">
            <v>10</v>
          </cell>
          <cell r="W136">
            <v>56.333333333333336</v>
          </cell>
          <cell r="X136">
            <v>17.751479289940828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/>
          <cell r="AE136"/>
          <cell r="AF136"/>
          <cell r="AG136"/>
          <cell r="AH136"/>
          <cell r="AI136"/>
          <cell r="AJ136"/>
          <cell r="AK136">
            <v>0</v>
          </cell>
          <cell r="AL136">
            <v>0.33333333333333331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/>
          <cell r="AT136"/>
          <cell r="AU136"/>
          <cell r="AV136"/>
          <cell r="AW136"/>
          <cell r="AX136"/>
          <cell r="AY136"/>
          <cell r="AZ136">
            <v>0</v>
          </cell>
          <cell r="BA136">
            <v>0</v>
          </cell>
          <cell r="BB136">
            <v>0</v>
          </cell>
          <cell r="BC136">
            <v>4</v>
          </cell>
          <cell r="BD136">
            <v>2</v>
          </cell>
          <cell r="BE136">
            <v>4</v>
          </cell>
          <cell r="BF136">
            <v>0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56.666666666666671</v>
          </cell>
        </row>
        <row r="137">
          <cell r="H137">
            <v>135</v>
          </cell>
          <cell r="I137" t="str">
            <v>CENTRO DE SALUD I-3 TAMANCO VIEJO</v>
          </cell>
          <cell r="J137">
            <v>14</v>
          </cell>
          <cell r="K137">
            <v>9</v>
          </cell>
          <cell r="L137">
            <v>8</v>
          </cell>
          <cell r="M137">
            <v>0</v>
          </cell>
          <cell r="N137">
            <v>0</v>
          </cell>
          <cell r="O137"/>
          <cell r="P137"/>
          <cell r="Q137"/>
          <cell r="R137"/>
          <cell r="S137"/>
          <cell r="T137"/>
          <cell r="U137"/>
          <cell r="V137">
            <v>31</v>
          </cell>
          <cell r="W137">
            <v>173</v>
          </cell>
          <cell r="X137">
            <v>17.919075144508671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/>
          <cell r="AE137"/>
          <cell r="AF137"/>
          <cell r="AG137"/>
          <cell r="AH137"/>
          <cell r="AI137"/>
          <cell r="AJ137"/>
          <cell r="AK137">
            <v>0</v>
          </cell>
          <cell r="AL137">
            <v>0.33333333333333331</v>
          </cell>
          <cell r="AM137">
            <v>0</v>
          </cell>
          <cell r="AN137">
            <v>0</v>
          </cell>
          <cell r="AO137">
            <v>2</v>
          </cell>
          <cell r="AP137">
            <v>1</v>
          </cell>
          <cell r="AQ137">
            <v>0</v>
          </cell>
          <cell r="AR137">
            <v>0</v>
          </cell>
          <cell r="AS137"/>
          <cell r="AT137"/>
          <cell r="AU137"/>
          <cell r="AV137"/>
          <cell r="AW137"/>
          <cell r="AX137"/>
          <cell r="AY137"/>
          <cell r="AZ137">
            <v>3</v>
          </cell>
          <cell r="BA137">
            <v>0</v>
          </cell>
          <cell r="BB137">
            <v>0</v>
          </cell>
          <cell r="BC137">
            <v>14</v>
          </cell>
          <cell r="BD137">
            <v>11</v>
          </cell>
          <cell r="BE137">
            <v>9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173.33333333333334</v>
          </cell>
        </row>
        <row r="138">
          <cell r="H138">
            <v>136</v>
          </cell>
          <cell r="I138" t="str">
            <v>GENARO HERRERA</v>
          </cell>
          <cell r="J138">
            <v>4</v>
          </cell>
          <cell r="K138">
            <v>3</v>
          </cell>
          <cell r="L138">
            <v>7</v>
          </cell>
          <cell r="M138">
            <v>4</v>
          </cell>
          <cell r="N138">
            <v>0</v>
          </cell>
          <cell r="O138"/>
          <cell r="P138"/>
          <cell r="Q138"/>
          <cell r="R138"/>
          <cell r="S138"/>
          <cell r="T138"/>
          <cell r="U138"/>
          <cell r="V138">
            <v>18</v>
          </cell>
          <cell r="W138">
            <v>82.666666666666671</v>
          </cell>
          <cell r="X138">
            <v>21.774193548387096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/>
          <cell r="AE138"/>
          <cell r="AF138"/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4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/>
          <cell r="AT138"/>
          <cell r="AU138"/>
          <cell r="AV138"/>
          <cell r="AW138"/>
          <cell r="AX138"/>
          <cell r="AY138"/>
          <cell r="AZ138">
            <v>4</v>
          </cell>
          <cell r="BA138">
            <v>0.33333333333333331</v>
          </cell>
          <cell r="BB138">
            <v>1200</v>
          </cell>
          <cell r="BC138">
            <v>8</v>
          </cell>
          <cell r="BD138">
            <v>3</v>
          </cell>
          <cell r="BE138">
            <v>7</v>
          </cell>
          <cell r="BF138">
            <v>4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83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50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/>
          <cell r="AE139"/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/>
          <cell r="AT139"/>
          <cell r="AU139"/>
          <cell r="AV139"/>
          <cell r="AW139"/>
          <cell r="AX139"/>
          <cell r="AY139"/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50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0.66666666666666663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/>
          <cell r="AT140"/>
          <cell r="AU140"/>
          <cell r="AV140"/>
          <cell r="AW140"/>
          <cell r="AX140"/>
          <cell r="AY140"/>
          <cell r="AZ140">
            <v>0</v>
          </cell>
          <cell r="BA140">
            <v>0</v>
          </cell>
          <cell r="BB140">
            <v>0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0.66666666666666663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1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/>
          <cell r="AT141"/>
          <cell r="AU141"/>
          <cell r="AV141"/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1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2</v>
          </cell>
          <cell r="L142">
            <v>0</v>
          </cell>
          <cell r="M142">
            <v>0</v>
          </cell>
          <cell r="N142">
            <v>0</v>
          </cell>
          <cell r="O142"/>
          <cell r="P142"/>
          <cell r="Q142"/>
          <cell r="R142"/>
          <cell r="S142"/>
          <cell r="T142"/>
          <cell r="U142"/>
          <cell r="V142">
            <v>2</v>
          </cell>
          <cell r="W142">
            <v>1</v>
          </cell>
          <cell r="X142">
            <v>200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/>
          <cell r="AT142"/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2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1</v>
          </cell>
        </row>
        <row r="143">
          <cell r="H143">
            <v>142</v>
          </cell>
          <cell r="I143" t="str">
            <v>NUEVO LIBERAL</v>
          </cell>
          <cell r="J143">
            <v>2</v>
          </cell>
          <cell r="K143">
            <v>0</v>
          </cell>
          <cell r="L143">
            <v>10</v>
          </cell>
          <cell r="M143">
            <v>0</v>
          </cell>
          <cell r="N143">
            <v>0</v>
          </cell>
          <cell r="O143"/>
          <cell r="P143"/>
          <cell r="Q143"/>
          <cell r="R143"/>
          <cell r="S143"/>
          <cell r="T143"/>
          <cell r="U143"/>
          <cell r="V143">
            <v>12</v>
          </cell>
          <cell r="W143">
            <v>13</v>
          </cell>
          <cell r="X143">
            <v>92.307692307692307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/>
          <cell r="AT143"/>
          <cell r="AU143"/>
          <cell r="AV143"/>
          <cell r="AW143"/>
          <cell r="AX143"/>
          <cell r="AY143"/>
          <cell r="AZ143">
            <v>0</v>
          </cell>
          <cell r="BA143">
            <v>0</v>
          </cell>
          <cell r="BB143">
            <v>0</v>
          </cell>
          <cell r="BC143">
            <v>2</v>
          </cell>
          <cell r="BD143">
            <v>0</v>
          </cell>
          <cell r="BE143">
            <v>10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13</v>
          </cell>
        </row>
        <row r="144">
          <cell r="H144">
            <v>143</v>
          </cell>
          <cell r="I144" t="str">
            <v>VICTORIA</v>
          </cell>
          <cell r="J144">
            <v>4</v>
          </cell>
          <cell r="K144">
            <v>7</v>
          </cell>
          <cell r="L144">
            <v>11</v>
          </cell>
          <cell r="M144">
            <v>2</v>
          </cell>
          <cell r="N144">
            <v>0</v>
          </cell>
          <cell r="O144"/>
          <cell r="P144"/>
          <cell r="Q144"/>
          <cell r="R144"/>
          <cell r="S144"/>
          <cell r="T144"/>
          <cell r="U144"/>
          <cell r="V144">
            <v>24</v>
          </cell>
          <cell r="W144">
            <v>30.666666666666668</v>
          </cell>
          <cell r="X144">
            <v>78.260869565217376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/>
          <cell r="AE144"/>
          <cell r="AF144"/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/>
          <cell r="AT144"/>
          <cell r="AU144"/>
          <cell r="AV144"/>
          <cell r="AW144"/>
          <cell r="AX144"/>
          <cell r="AY144"/>
          <cell r="AZ144">
            <v>0</v>
          </cell>
          <cell r="BA144">
            <v>0</v>
          </cell>
          <cell r="BB144">
            <v>0</v>
          </cell>
          <cell r="BC144">
            <v>4</v>
          </cell>
          <cell r="BD144">
            <v>7</v>
          </cell>
          <cell r="BE144">
            <v>11</v>
          </cell>
          <cell r="BF144">
            <v>2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30.666666666666668</v>
          </cell>
        </row>
        <row r="145">
          <cell r="H145">
            <v>144</v>
          </cell>
          <cell r="I145" t="str">
            <v>P.S I - 1 OBRERO</v>
          </cell>
          <cell r="J145">
            <v>6</v>
          </cell>
          <cell r="K145">
            <v>3</v>
          </cell>
          <cell r="L145">
            <v>19</v>
          </cell>
          <cell r="M145">
            <v>3</v>
          </cell>
          <cell r="N145">
            <v>0</v>
          </cell>
          <cell r="O145"/>
          <cell r="P145"/>
          <cell r="Q145"/>
          <cell r="R145"/>
          <cell r="S145"/>
          <cell r="T145"/>
          <cell r="U145"/>
          <cell r="V145">
            <v>31</v>
          </cell>
          <cell r="W145">
            <v>33</v>
          </cell>
          <cell r="X145">
            <v>93.939393939393938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/>
          <cell r="AE145"/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/>
          <cell r="AT145"/>
          <cell r="AU145"/>
          <cell r="AV145"/>
          <cell r="AW145"/>
          <cell r="AX145"/>
          <cell r="AY145"/>
          <cell r="AZ145">
            <v>0</v>
          </cell>
          <cell r="BA145">
            <v>0</v>
          </cell>
          <cell r="BB145">
            <v>0</v>
          </cell>
          <cell r="BC145">
            <v>6</v>
          </cell>
          <cell r="BD145">
            <v>3</v>
          </cell>
          <cell r="BE145">
            <v>19</v>
          </cell>
          <cell r="BF145">
            <v>3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33</v>
          </cell>
        </row>
        <row r="146">
          <cell r="H146">
            <v>145</v>
          </cell>
          <cell r="I146" t="str">
            <v>BOLIVAR DEL MAQUIA</v>
          </cell>
          <cell r="J146">
            <v>1</v>
          </cell>
          <cell r="K146">
            <v>6</v>
          </cell>
          <cell r="L146">
            <v>4</v>
          </cell>
          <cell r="M146">
            <v>6</v>
          </cell>
          <cell r="N146">
            <v>0</v>
          </cell>
          <cell r="O146"/>
          <cell r="P146"/>
          <cell r="Q146"/>
          <cell r="R146"/>
          <cell r="S146"/>
          <cell r="T146"/>
          <cell r="U146"/>
          <cell r="V146">
            <v>17</v>
          </cell>
          <cell r="W146">
            <v>20.666666666666668</v>
          </cell>
          <cell r="X146">
            <v>82.258064516129025</v>
          </cell>
          <cell r="Y146">
            <v>3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/>
          <cell r="AE146"/>
          <cell r="AF146"/>
          <cell r="AG146"/>
          <cell r="AH146"/>
          <cell r="AI146"/>
          <cell r="AJ146"/>
          <cell r="AK146">
            <v>3</v>
          </cell>
          <cell r="AL146">
            <v>0.33333333333333331</v>
          </cell>
          <cell r="AM146">
            <v>900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/>
          <cell r="AT146"/>
          <cell r="AU146"/>
          <cell r="AV146"/>
          <cell r="AW146"/>
          <cell r="AX146"/>
          <cell r="AY146"/>
          <cell r="AZ146">
            <v>0</v>
          </cell>
          <cell r="BA146">
            <v>0</v>
          </cell>
          <cell r="BB146">
            <v>0</v>
          </cell>
          <cell r="BC146">
            <v>4</v>
          </cell>
          <cell r="BD146">
            <v>6</v>
          </cell>
          <cell r="BE146">
            <v>4</v>
          </cell>
          <cell r="BF146">
            <v>6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21</v>
          </cell>
        </row>
        <row r="147">
          <cell r="H147">
            <v>146</v>
          </cell>
          <cell r="I147" t="str">
            <v>CENTRO DE SALUD I-3 BRETAÑA</v>
          </cell>
          <cell r="J147">
            <v>11</v>
          </cell>
          <cell r="K147">
            <v>9</v>
          </cell>
          <cell r="L147">
            <v>5</v>
          </cell>
          <cell r="M147">
            <v>12</v>
          </cell>
          <cell r="N147">
            <v>2</v>
          </cell>
          <cell r="O147"/>
          <cell r="P147"/>
          <cell r="Q147"/>
          <cell r="R147"/>
          <cell r="S147"/>
          <cell r="T147"/>
          <cell r="U147"/>
          <cell r="V147">
            <v>39</v>
          </cell>
          <cell r="W147">
            <v>24.333333333333332</v>
          </cell>
          <cell r="X147">
            <v>160.27397260273975</v>
          </cell>
          <cell r="Y147">
            <v>1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/>
          <cell r="AE147"/>
          <cell r="AF147"/>
          <cell r="AG147"/>
          <cell r="AH147"/>
          <cell r="AI147"/>
          <cell r="AJ147"/>
          <cell r="AK147">
            <v>1</v>
          </cell>
          <cell r="AL147">
            <v>1.3333333333333333</v>
          </cell>
          <cell r="AM147">
            <v>75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/>
          <cell r="AT147"/>
          <cell r="AU147"/>
          <cell r="AV147"/>
          <cell r="AW147"/>
          <cell r="AX147"/>
          <cell r="AY147"/>
          <cell r="AZ147">
            <v>0</v>
          </cell>
          <cell r="BA147">
            <v>0</v>
          </cell>
          <cell r="BB147">
            <v>0</v>
          </cell>
          <cell r="BC147">
            <v>12</v>
          </cell>
          <cell r="BD147">
            <v>9</v>
          </cell>
          <cell r="BE147">
            <v>5</v>
          </cell>
          <cell r="BF147">
            <v>12</v>
          </cell>
          <cell r="BG147">
            <v>2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25.666666666666664</v>
          </cell>
        </row>
        <row r="148">
          <cell r="H148">
            <v>147</v>
          </cell>
          <cell r="I148" t="str">
            <v>SAN CARLOS DEL PUINAHUA</v>
          </cell>
          <cell r="J148">
            <v>4</v>
          </cell>
          <cell r="K148">
            <v>1</v>
          </cell>
          <cell r="L148">
            <v>4</v>
          </cell>
          <cell r="M148">
            <v>6</v>
          </cell>
          <cell r="N148">
            <v>0</v>
          </cell>
          <cell r="O148"/>
          <cell r="P148"/>
          <cell r="Q148"/>
          <cell r="R148"/>
          <cell r="S148"/>
          <cell r="T148"/>
          <cell r="U148"/>
          <cell r="V148">
            <v>15</v>
          </cell>
          <cell r="W148">
            <v>30</v>
          </cell>
          <cell r="X148">
            <v>50</v>
          </cell>
          <cell r="Y148">
            <v>1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/>
          <cell r="AE148"/>
          <cell r="AF148"/>
          <cell r="AG148"/>
          <cell r="AH148"/>
          <cell r="AI148"/>
          <cell r="AJ148"/>
          <cell r="AK148">
            <v>1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/>
          <cell r="AT148"/>
          <cell r="AU148"/>
          <cell r="AV148"/>
          <cell r="AW148"/>
          <cell r="AX148"/>
          <cell r="AY148"/>
          <cell r="AZ148">
            <v>0</v>
          </cell>
          <cell r="BA148">
            <v>0</v>
          </cell>
          <cell r="BB148">
            <v>0</v>
          </cell>
          <cell r="BC148">
            <v>5</v>
          </cell>
          <cell r="BD148">
            <v>1</v>
          </cell>
          <cell r="BE148">
            <v>4</v>
          </cell>
          <cell r="BF148">
            <v>6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30</v>
          </cell>
        </row>
        <row r="149">
          <cell r="H149">
            <v>148</v>
          </cell>
          <cell r="I149" t="str">
            <v>PS I-1 MANCO CAPAC</v>
          </cell>
          <cell r="J149">
            <v>7</v>
          </cell>
          <cell r="K149">
            <v>17</v>
          </cell>
          <cell r="L149">
            <v>0</v>
          </cell>
          <cell r="M149">
            <v>17</v>
          </cell>
          <cell r="N149">
            <v>0</v>
          </cell>
          <cell r="O149"/>
          <cell r="P149"/>
          <cell r="Q149"/>
          <cell r="R149"/>
          <cell r="S149"/>
          <cell r="T149"/>
          <cell r="U149"/>
          <cell r="V149">
            <v>41</v>
          </cell>
          <cell r="W149">
            <v>31</v>
          </cell>
          <cell r="X149">
            <v>132.25806451612902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/>
          <cell r="AE149"/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/>
          <cell r="AT149"/>
          <cell r="AU149"/>
          <cell r="AV149"/>
          <cell r="AW149"/>
          <cell r="AX149"/>
          <cell r="AY149"/>
          <cell r="AZ149">
            <v>0</v>
          </cell>
          <cell r="BA149">
            <v>0</v>
          </cell>
          <cell r="BB149">
            <v>0</v>
          </cell>
          <cell r="BC149">
            <v>7</v>
          </cell>
          <cell r="BD149">
            <v>17</v>
          </cell>
          <cell r="BE149">
            <v>0</v>
          </cell>
          <cell r="BF149">
            <v>17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31</v>
          </cell>
        </row>
        <row r="150">
          <cell r="H150">
            <v>149</v>
          </cell>
          <cell r="I150" t="str">
            <v>HUACRACHIRO</v>
          </cell>
          <cell r="J150">
            <v>7</v>
          </cell>
          <cell r="K150">
            <v>1</v>
          </cell>
          <cell r="L150">
            <v>4</v>
          </cell>
          <cell r="M150">
            <v>0</v>
          </cell>
          <cell r="N150">
            <v>0</v>
          </cell>
          <cell r="O150"/>
          <cell r="P150"/>
          <cell r="Q150"/>
          <cell r="R150"/>
          <cell r="S150"/>
          <cell r="T150"/>
          <cell r="U150"/>
          <cell r="V150">
            <v>12</v>
          </cell>
          <cell r="W150">
            <v>39</v>
          </cell>
          <cell r="X150">
            <v>30.76923076923077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/>
          <cell r="AE150"/>
          <cell r="AF150"/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/>
          <cell r="AT150"/>
          <cell r="AU150"/>
          <cell r="AV150"/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7</v>
          </cell>
          <cell r="BD150">
            <v>1</v>
          </cell>
          <cell r="BE150">
            <v>4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39</v>
          </cell>
        </row>
        <row r="151">
          <cell r="H151">
            <v>150</v>
          </cell>
          <cell r="I151" t="str">
            <v>C.S. I-4 REQUENA</v>
          </cell>
          <cell r="J151">
            <v>58</v>
          </cell>
          <cell r="K151">
            <v>55</v>
          </cell>
          <cell r="L151">
            <v>74</v>
          </cell>
          <cell r="M151">
            <v>175</v>
          </cell>
          <cell r="N151">
            <v>7</v>
          </cell>
          <cell r="O151"/>
          <cell r="P151"/>
          <cell r="Q151"/>
          <cell r="R151"/>
          <cell r="S151"/>
          <cell r="T151"/>
          <cell r="U151"/>
          <cell r="V151">
            <v>369</v>
          </cell>
          <cell r="W151">
            <v>495.66666666666669</v>
          </cell>
          <cell r="X151">
            <v>74.445191661062537</v>
          </cell>
          <cell r="Y151">
            <v>0</v>
          </cell>
          <cell r="Z151">
            <v>0</v>
          </cell>
          <cell r="AA151">
            <v>1</v>
          </cell>
          <cell r="AB151">
            <v>1</v>
          </cell>
          <cell r="AC151">
            <v>0</v>
          </cell>
          <cell r="AD151"/>
          <cell r="AE151"/>
          <cell r="AF151"/>
          <cell r="AG151"/>
          <cell r="AH151"/>
          <cell r="AI151"/>
          <cell r="AJ151"/>
          <cell r="AK151">
            <v>2</v>
          </cell>
          <cell r="AL151">
            <v>2</v>
          </cell>
          <cell r="AM151">
            <v>100</v>
          </cell>
          <cell r="AN151">
            <v>0</v>
          </cell>
          <cell r="AO151">
            <v>0</v>
          </cell>
          <cell r="AP151">
            <v>3</v>
          </cell>
          <cell r="AQ151">
            <v>0</v>
          </cell>
          <cell r="AR151">
            <v>0</v>
          </cell>
          <cell r="AS151"/>
          <cell r="AT151"/>
          <cell r="AU151"/>
          <cell r="AV151"/>
          <cell r="AW151"/>
          <cell r="AX151"/>
          <cell r="AY151"/>
          <cell r="AZ151">
            <v>3</v>
          </cell>
          <cell r="BA151">
            <v>2</v>
          </cell>
          <cell r="BB151">
            <v>150</v>
          </cell>
          <cell r="BC151">
            <v>58</v>
          </cell>
          <cell r="BD151">
            <v>55</v>
          </cell>
          <cell r="BE151">
            <v>78</v>
          </cell>
          <cell r="BF151">
            <v>176</v>
          </cell>
          <cell r="BG151">
            <v>7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499.66666666666669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8</v>
          </cell>
          <cell r="M152">
            <v>0</v>
          </cell>
          <cell r="N152">
            <v>0</v>
          </cell>
          <cell r="O152"/>
          <cell r="P152"/>
          <cell r="Q152"/>
          <cell r="R152"/>
          <cell r="S152"/>
          <cell r="T152"/>
          <cell r="U152"/>
          <cell r="V152">
            <v>8</v>
          </cell>
          <cell r="W152">
            <v>28</v>
          </cell>
          <cell r="X152">
            <v>28.571428571428569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/>
          <cell r="AE152"/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/>
          <cell r="AT152"/>
          <cell r="AU152"/>
          <cell r="AV152"/>
          <cell r="AW152"/>
          <cell r="AX152"/>
          <cell r="AY152"/>
          <cell r="AZ152">
            <v>0</v>
          </cell>
          <cell r="BA152">
            <v>0</v>
          </cell>
          <cell r="BB152">
            <v>0</v>
          </cell>
          <cell r="BC152">
            <v>0</v>
          </cell>
          <cell r="BD152">
            <v>0</v>
          </cell>
          <cell r="BE152">
            <v>8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28</v>
          </cell>
        </row>
        <row r="153">
          <cell r="H153">
            <v>152</v>
          </cell>
          <cell r="I153" t="str">
            <v>GALICIA</v>
          </cell>
          <cell r="J153">
            <v>8</v>
          </cell>
          <cell r="K153">
            <v>4</v>
          </cell>
          <cell r="L153">
            <v>0</v>
          </cell>
          <cell r="M153">
            <v>2</v>
          </cell>
          <cell r="N153">
            <v>0</v>
          </cell>
          <cell r="O153"/>
          <cell r="P153"/>
          <cell r="Q153"/>
          <cell r="R153"/>
          <cell r="S153"/>
          <cell r="T153"/>
          <cell r="U153"/>
          <cell r="V153">
            <v>14</v>
          </cell>
          <cell r="W153">
            <v>52.666666666666664</v>
          </cell>
          <cell r="X153">
            <v>26.582278481012661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/>
          <cell r="AE153"/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/>
          <cell r="AT153"/>
          <cell r="AU153"/>
          <cell r="AV153"/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8</v>
          </cell>
          <cell r="BD153">
            <v>4</v>
          </cell>
          <cell r="BE153">
            <v>0</v>
          </cell>
          <cell r="BF153">
            <v>2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52.666666666666664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1</v>
          </cell>
          <cell r="N154">
            <v>0</v>
          </cell>
          <cell r="O154"/>
          <cell r="P154"/>
          <cell r="Q154"/>
          <cell r="R154"/>
          <cell r="S154"/>
          <cell r="T154"/>
          <cell r="U154"/>
          <cell r="V154">
            <v>1</v>
          </cell>
          <cell r="W154">
            <v>12.333333333333334</v>
          </cell>
          <cell r="X154">
            <v>8.108108108108107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/>
          <cell r="AE154"/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/>
          <cell r="AT154"/>
          <cell r="AU154"/>
          <cell r="AV154"/>
          <cell r="AW154"/>
          <cell r="AX154"/>
          <cell r="AY154"/>
          <cell r="AZ154">
            <v>0</v>
          </cell>
          <cell r="BA154">
            <v>0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1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12.333333333333334</v>
          </cell>
        </row>
        <row r="155">
          <cell r="H155">
            <v>154</v>
          </cell>
          <cell r="I155" t="str">
            <v>SAPUENA</v>
          </cell>
          <cell r="J155">
            <v>3</v>
          </cell>
          <cell r="K155">
            <v>0</v>
          </cell>
          <cell r="L155">
            <v>1</v>
          </cell>
          <cell r="M155">
            <v>8</v>
          </cell>
          <cell r="N155">
            <v>0</v>
          </cell>
          <cell r="O155"/>
          <cell r="P155"/>
          <cell r="Q155"/>
          <cell r="R155"/>
          <cell r="S155"/>
          <cell r="T155"/>
          <cell r="U155"/>
          <cell r="V155">
            <v>12</v>
          </cell>
          <cell r="W155">
            <v>52</v>
          </cell>
          <cell r="X155">
            <v>23.076923076923077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/>
          <cell r="AE155"/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/>
          <cell r="AT155"/>
          <cell r="AU155"/>
          <cell r="AV155"/>
          <cell r="AW155"/>
          <cell r="AX155"/>
          <cell r="AY155"/>
          <cell r="AZ155">
            <v>0</v>
          </cell>
          <cell r="BA155">
            <v>0</v>
          </cell>
          <cell r="BB155">
            <v>0</v>
          </cell>
          <cell r="BC155">
            <v>3</v>
          </cell>
          <cell r="BD155">
            <v>0</v>
          </cell>
          <cell r="BE155">
            <v>1</v>
          </cell>
          <cell r="BF155">
            <v>8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52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2</v>
          </cell>
          <cell r="L156">
            <v>0</v>
          </cell>
          <cell r="M156">
            <v>2</v>
          </cell>
          <cell r="N156">
            <v>0</v>
          </cell>
          <cell r="O156"/>
          <cell r="P156"/>
          <cell r="Q156"/>
          <cell r="R156"/>
          <cell r="S156"/>
          <cell r="T156"/>
          <cell r="U156"/>
          <cell r="V156">
            <v>4</v>
          </cell>
          <cell r="W156">
            <v>33</v>
          </cell>
          <cell r="X156">
            <v>12.121212121212121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/>
          <cell r="AE156"/>
          <cell r="AF156"/>
          <cell r="AG156"/>
          <cell r="AH156"/>
          <cell r="AI156"/>
          <cell r="AJ156"/>
          <cell r="AK156">
            <v>0</v>
          </cell>
          <cell r="AL156">
            <v>0.33333333333333331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/>
          <cell r="AT156"/>
          <cell r="AU156"/>
          <cell r="AV156"/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2</v>
          </cell>
          <cell r="BE156">
            <v>0</v>
          </cell>
          <cell r="BF156">
            <v>2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33.333333333333336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2</v>
          </cell>
          <cell r="M157">
            <v>3</v>
          </cell>
          <cell r="N157">
            <v>0</v>
          </cell>
          <cell r="O157"/>
          <cell r="P157"/>
          <cell r="Q157"/>
          <cell r="R157"/>
          <cell r="S157"/>
          <cell r="T157"/>
          <cell r="U157"/>
          <cell r="V157">
            <v>5</v>
          </cell>
          <cell r="W157">
            <v>13.666666666666666</v>
          </cell>
          <cell r="X157">
            <v>36.585365853658537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/>
          <cell r="AE157"/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/>
          <cell r="AT157"/>
          <cell r="AU157"/>
          <cell r="AV157"/>
          <cell r="AW157"/>
          <cell r="AX157"/>
          <cell r="AY157"/>
          <cell r="AZ157">
            <v>0</v>
          </cell>
          <cell r="BA157">
            <v>0</v>
          </cell>
          <cell r="BB157">
            <v>0</v>
          </cell>
          <cell r="BC157">
            <v>0</v>
          </cell>
          <cell r="BD157">
            <v>0</v>
          </cell>
          <cell r="BE157">
            <v>2</v>
          </cell>
          <cell r="BF157">
            <v>3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13.666666666666666</v>
          </cell>
        </row>
        <row r="158">
          <cell r="H158">
            <v>157</v>
          </cell>
          <cell r="I158" t="str">
            <v>CURINGA</v>
          </cell>
          <cell r="J158">
            <v>1</v>
          </cell>
          <cell r="K158">
            <v>19</v>
          </cell>
          <cell r="L158">
            <v>10</v>
          </cell>
          <cell r="M158">
            <v>1</v>
          </cell>
          <cell r="N158">
            <v>0</v>
          </cell>
          <cell r="O158"/>
          <cell r="P158"/>
          <cell r="Q158"/>
          <cell r="R158"/>
          <cell r="S158"/>
          <cell r="T158"/>
          <cell r="U158"/>
          <cell r="V158">
            <v>31</v>
          </cell>
          <cell r="W158">
            <v>12.333333333333334</v>
          </cell>
          <cell r="X158">
            <v>251.35135135135135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/>
          <cell r="AE158"/>
          <cell r="AF158"/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/>
          <cell r="AT158"/>
          <cell r="AU158"/>
          <cell r="AV158"/>
          <cell r="AW158"/>
          <cell r="AX158"/>
          <cell r="AY158"/>
          <cell r="AZ158">
            <v>0</v>
          </cell>
          <cell r="BA158">
            <v>0.66666666666666663</v>
          </cell>
          <cell r="BB158">
            <v>0</v>
          </cell>
          <cell r="BC158">
            <v>1</v>
          </cell>
          <cell r="BD158">
            <v>19</v>
          </cell>
          <cell r="BE158">
            <v>10</v>
          </cell>
          <cell r="BF158">
            <v>1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13</v>
          </cell>
        </row>
        <row r="159">
          <cell r="H159">
            <v>158</v>
          </cell>
          <cell r="I159" t="str">
            <v>CAPANAHUA</v>
          </cell>
          <cell r="J159">
            <v>1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/>
          <cell r="P159"/>
          <cell r="Q159"/>
          <cell r="R159"/>
          <cell r="S159"/>
          <cell r="T159"/>
          <cell r="U159"/>
          <cell r="V159">
            <v>1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/>
          <cell r="AE159"/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/>
          <cell r="AT159"/>
          <cell r="AU159"/>
          <cell r="AV159"/>
          <cell r="AW159"/>
          <cell r="AX159"/>
          <cell r="AY159"/>
          <cell r="AZ159">
            <v>0</v>
          </cell>
          <cell r="BA159">
            <v>0</v>
          </cell>
          <cell r="BB159">
            <v>0</v>
          </cell>
          <cell r="BC159">
            <v>1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</row>
        <row r="160">
          <cell r="H160">
            <v>159</v>
          </cell>
          <cell r="I160" t="str">
            <v>SAN PEDRO</v>
          </cell>
          <cell r="J160">
            <v>2</v>
          </cell>
          <cell r="K160">
            <v>0</v>
          </cell>
          <cell r="L160">
            <v>6</v>
          </cell>
          <cell r="M160">
            <v>0</v>
          </cell>
          <cell r="N160">
            <v>0</v>
          </cell>
          <cell r="O160"/>
          <cell r="P160"/>
          <cell r="Q160"/>
          <cell r="R160"/>
          <cell r="S160"/>
          <cell r="T160"/>
          <cell r="U160"/>
          <cell r="V160">
            <v>8</v>
          </cell>
          <cell r="W160">
            <v>18.666666666666668</v>
          </cell>
          <cell r="X160">
            <v>42.857142857142854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/>
          <cell r="AE160"/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/>
          <cell r="AT160"/>
          <cell r="AU160"/>
          <cell r="AV160"/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2</v>
          </cell>
          <cell r="BD160">
            <v>0</v>
          </cell>
          <cell r="BE160">
            <v>6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18.666666666666668</v>
          </cell>
        </row>
        <row r="161">
          <cell r="H161">
            <v>160</v>
          </cell>
          <cell r="I161" t="str">
            <v>PUESTO DE SALUD I-2 IBERIA</v>
          </cell>
          <cell r="J161">
            <v>1</v>
          </cell>
          <cell r="K161">
            <v>6</v>
          </cell>
          <cell r="L161">
            <v>0</v>
          </cell>
          <cell r="M161">
            <v>0</v>
          </cell>
          <cell r="N161">
            <v>0</v>
          </cell>
          <cell r="O161"/>
          <cell r="P161"/>
          <cell r="Q161"/>
          <cell r="R161"/>
          <cell r="S161"/>
          <cell r="T161"/>
          <cell r="U161"/>
          <cell r="V161">
            <v>7</v>
          </cell>
          <cell r="W161">
            <v>40</v>
          </cell>
          <cell r="X161">
            <v>17.5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/>
          <cell r="AE161"/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/>
          <cell r="AT161"/>
          <cell r="AU161"/>
          <cell r="AV161"/>
          <cell r="AW161"/>
          <cell r="AX161"/>
          <cell r="AY161"/>
          <cell r="AZ161">
            <v>0</v>
          </cell>
          <cell r="BA161">
            <v>0</v>
          </cell>
          <cell r="BB161">
            <v>0</v>
          </cell>
          <cell r="BC161">
            <v>1</v>
          </cell>
          <cell r="BD161">
            <v>6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40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4</v>
          </cell>
          <cell r="L162">
            <v>5</v>
          </cell>
          <cell r="M162">
            <v>0</v>
          </cell>
          <cell r="N162">
            <v>0</v>
          </cell>
          <cell r="O162"/>
          <cell r="P162"/>
          <cell r="Q162"/>
          <cell r="R162"/>
          <cell r="S162"/>
          <cell r="T162"/>
          <cell r="U162"/>
          <cell r="V162">
            <v>9</v>
          </cell>
          <cell r="W162">
            <v>86.333333333333329</v>
          </cell>
          <cell r="X162">
            <v>10.424710424710424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/>
          <cell r="AT162"/>
          <cell r="AU162"/>
          <cell r="AV162"/>
          <cell r="AW162"/>
          <cell r="AX162"/>
          <cell r="AY162"/>
          <cell r="AZ162">
            <v>0</v>
          </cell>
          <cell r="BA162">
            <v>0.33333333333333331</v>
          </cell>
          <cell r="BB162">
            <v>0</v>
          </cell>
          <cell r="BC162">
            <v>0</v>
          </cell>
          <cell r="BD162">
            <v>4</v>
          </cell>
          <cell r="BE162">
            <v>5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86.666666666666657</v>
          </cell>
        </row>
        <row r="163">
          <cell r="H163">
            <v>162</v>
          </cell>
          <cell r="I163" t="str">
            <v>HOSPITAL II-I  CONTAMANA</v>
          </cell>
          <cell r="J163">
            <v>41</v>
          </cell>
          <cell r="K163">
            <v>20</v>
          </cell>
          <cell r="L163">
            <v>20</v>
          </cell>
          <cell r="M163">
            <v>19</v>
          </cell>
          <cell r="N163">
            <v>5</v>
          </cell>
          <cell r="O163"/>
          <cell r="P163"/>
          <cell r="Q163"/>
          <cell r="R163"/>
          <cell r="S163"/>
          <cell r="T163"/>
          <cell r="U163"/>
          <cell r="V163">
            <v>105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/>
          <cell r="AE163"/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/>
          <cell r="AT163"/>
          <cell r="AU163"/>
          <cell r="AV163"/>
          <cell r="AW163"/>
          <cell r="AX163"/>
          <cell r="AY163"/>
          <cell r="AZ163">
            <v>0</v>
          </cell>
          <cell r="BA163">
            <v>0</v>
          </cell>
          <cell r="BB163">
            <v>0</v>
          </cell>
          <cell r="BC163">
            <v>41</v>
          </cell>
          <cell r="BD163">
            <v>20</v>
          </cell>
          <cell r="BE163">
            <v>20</v>
          </cell>
          <cell r="BF163">
            <v>19</v>
          </cell>
          <cell r="BG163">
            <v>5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4</v>
          </cell>
          <cell r="K164">
            <v>6</v>
          </cell>
          <cell r="L164">
            <v>9</v>
          </cell>
          <cell r="M164">
            <v>6</v>
          </cell>
          <cell r="N164">
            <v>0</v>
          </cell>
          <cell r="O164"/>
          <cell r="P164"/>
          <cell r="Q164"/>
          <cell r="R164"/>
          <cell r="S164"/>
          <cell r="T164"/>
          <cell r="U164"/>
          <cell r="V164">
            <v>25</v>
          </cell>
          <cell r="W164">
            <v>64.333333333333329</v>
          </cell>
          <cell r="X164">
            <v>38.860103626943008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/>
          <cell r="AE164"/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/>
          <cell r="AT164"/>
          <cell r="AU164"/>
          <cell r="AV164"/>
          <cell r="AW164"/>
          <cell r="AX164"/>
          <cell r="AY164"/>
          <cell r="AZ164">
            <v>0</v>
          </cell>
          <cell r="BA164">
            <v>0</v>
          </cell>
          <cell r="BB164">
            <v>0</v>
          </cell>
          <cell r="BC164">
            <v>4</v>
          </cell>
          <cell r="BD164">
            <v>6</v>
          </cell>
          <cell r="BE164">
            <v>9</v>
          </cell>
          <cell r="BF164">
            <v>6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64.333333333333329</v>
          </cell>
        </row>
        <row r="165">
          <cell r="H165">
            <v>164</v>
          </cell>
          <cell r="I165" t="str">
            <v>PUESTO DE SALUD I-1 CANAAN</v>
          </cell>
          <cell r="J165">
            <v>5</v>
          </cell>
          <cell r="K165">
            <v>9</v>
          </cell>
          <cell r="L165">
            <v>11</v>
          </cell>
          <cell r="M165">
            <v>6</v>
          </cell>
          <cell r="N165">
            <v>0</v>
          </cell>
          <cell r="O165"/>
          <cell r="P165"/>
          <cell r="Q165"/>
          <cell r="R165"/>
          <cell r="S165"/>
          <cell r="T165"/>
          <cell r="U165"/>
          <cell r="V165">
            <v>31</v>
          </cell>
          <cell r="W165">
            <v>58</v>
          </cell>
          <cell r="X165">
            <v>53.448275862068961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/>
          <cell r="AE165"/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1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/>
          <cell r="AT165"/>
          <cell r="AU165"/>
          <cell r="AV165"/>
          <cell r="AW165"/>
          <cell r="AX165"/>
          <cell r="AY165"/>
          <cell r="AZ165">
            <v>1</v>
          </cell>
          <cell r="BA165">
            <v>1.6666666666666667</v>
          </cell>
          <cell r="BB165">
            <v>60</v>
          </cell>
          <cell r="BC165">
            <v>6</v>
          </cell>
          <cell r="BD165">
            <v>9</v>
          </cell>
          <cell r="BE165">
            <v>11</v>
          </cell>
          <cell r="BF165">
            <v>6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59.666666666666664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3</v>
          </cell>
          <cell r="K166">
            <v>2</v>
          </cell>
          <cell r="L166">
            <v>4</v>
          </cell>
          <cell r="M166">
            <v>3</v>
          </cell>
          <cell r="N166">
            <v>0</v>
          </cell>
          <cell r="O166"/>
          <cell r="P166"/>
          <cell r="Q166"/>
          <cell r="R166"/>
          <cell r="S166"/>
          <cell r="T166"/>
          <cell r="U166"/>
          <cell r="V166">
            <v>12</v>
          </cell>
          <cell r="W166">
            <v>9.3333333333333339</v>
          </cell>
          <cell r="X166">
            <v>128.57142857142856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/>
          <cell r="AE166"/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/>
          <cell r="AT166"/>
          <cell r="AU166"/>
          <cell r="AV166"/>
          <cell r="AW166"/>
          <cell r="AX166"/>
          <cell r="AY166"/>
          <cell r="AZ166">
            <v>0</v>
          </cell>
          <cell r="BA166">
            <v>0</v>
          </cell>
          <cell r="BB166">
            <v>0</v>
          </cell>
          <cell r="BC166">
            <v>3</v>
          </cell>
          <cell r="BD166">
            <v>2</v>
          </cell>
          <cell r="BE166">
            <v>4</v>
          </cell>
          <cell r="BF166">
            <v>3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9.3333333333333339</v>
          </cell>
        </row>
        <row r="167">
          <cell r="H167">
            <v>166</v>
          </cell>
          <cell r="I167" t="str">
            <v>HOLANDA</v>
          </cell>
          <cell r="J167">
            <v>4</v>
          </cell>
          <cell r="K167">
            <v>3</v>
          </cell>
          <cell r="L167">
            <v>4</v>
          </cell>
          <cell r="M167">
            <v>5</v>
          </cell>
          <cell r="N167">
            <v>0</v>
          </cell>
          <cell r="O167"/>
          <cell r="P167"/>
          <cell r="Q167"/>
          <cell r="R167"/>
          <cell r="S167"/>
          <cell r="T167"/>
          <cell r="U167"/>
          <cell r="V167">
            <v>16</v>
          </cell>
          <cell r="W167">
            <v>31.333333333333332</v>
          </cell>
          <cell r="X167">
            <v>51.063829787234049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/>
          <cell r="AE167"/>
          <cell r="AF167"/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/>
          <cell r="AT167"/>
          <cell r="AU167"/>
          <cell r="AV167"/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4</v>
          </cell>
          <cell r="BD167">
            <v>3</v>
          </cell>
          <cell r="BE167">
            <v>4</v>
          </cell>
          <cell r="BF167">
            <v>5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31.333333333333332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3</v>
          </cell>
          <cell r="L168">
            <v>1</v>
          </cell>
          <cell r="M168">
            <v>0</v>
          </cell>
          <cell r="N168">
            <v>0</v>
          </cell>
          <cell r="O168"/>
          <cell r="P168"/>
          <cell r="Q168"/>
          <cell r="R168"/>
          <cell r="S168"/>
          <cell r="T168"/>
          <cell r="U168"/>
          <cell r="V168">
            <v>4</v>
          </cell>
          <cell r="W168">
            <v>23.666666666666668</v>
          </cell>
          <cell r="X168">
            <v>16.901408450704224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/>
          <cell r="AE168"/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/>
          <cell r="AT168"/>
          <cell r="AU168"/>
          <cell r="AV168"/>
          <cell r="AW168"/>
          <cell r="AX168"/>
          <cell r="AY168"/>
          <cell r="AZ168">
            <v>0</v>
          </cell>
          <cell r="BA168">
            <v>0</v>
          </cell>
          <cell r="BB168">
            <v>0</v>
          </cell>
          <cell r="BC168">
            <v>0</v>
          </cell>
          <cell r="BD168">
            <v>3</v>
          </cell>
          <cell r="BE168">
            <v>1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23.666666666666668</v>
          </cell>
        </row>
        <row r="169">
          <cell r="H169">
            <v>168</v>
          </cell>
          <cell r="I169" t="str">
            <v>PUESTO DE SALUD I-1 NUEVO EDEN</v>
          </cell>
          <cell r="J169">
            <v>10</v>
          </cell>
          <cell r="K169">
            <v>3</v>
          </cell>
          <cell r="L169">
            <v>12</v>
          </cell>
          <cell r="M169">
            <v>5</v>
          </cell>
          <cell r="N169">
            <v>0</v>
          </cell>
          <cell r="O169"/>
          <cell r="P169"/>
          <cell r="Q169"/>
          <cell r="R169"/>
          <cell r="S169"/>
          <cell r="T169"/>
          <cell r="U169"/>
          <cell r="V169">
            <v>30</v>
          </cell>
          <cell r="W169">
            <v>74</v>
          </cell>
          <cell r="X169">
            <v>40.54054054054054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/>
          <cell r="AE169"/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/>
          <cell r="AT169"/>
          <cell r="AU169"/>
          <cell r="AV169"/>
          <cell r="AW169"/>
          <cell r="AX169"/>
          <cell r="AY169"/>
          <cell r="AZ169">
            <v>0</v>
          </cell>
          <cell r="BA169">
            <v>0</v>
          </cell>
          <cell r="BB169">
            <v>0</v>
          </cell>
          <cell r="BC169">
            <v>10</v>
          </cell>
          <cell r="BD169">
            <v>3</v>
          </cell>
          <cell r="BE169">
            <v>12</v>
          </cell>
          <cell r="BF169">
            <v>5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74</v>
          </cell>
        </row>
        <row r="170">
          <cell r="H170">
            <v>169</v>
          </cell>
          <cell r="I170" t="str">
            <v>PUESTO DE SALUD I-1 CHARASMANA</v>
          </cell>
          <cell r="J170">
            <v>13</v>
          </cell>
          <cell r="K170">
            <v>18</v>
          </cell>
          <cell r="L170">
            <v>30</v>
          </cell>
          <cell r="M170">
            <v>10</v>
          </cell>
          <cell r="N170">
            <v>0</v>
          </cell>
          <cell r="O170"/>
          <cell r="P170"/>
          <cell r="Q170"/>
          <cell r="R170"/>
          <cell r="S170"/>
          <cell r="T170"/>
          <cell r="U170"/>
          <cell r="V170">
            <v>71</v>
          </cell>
          <cell r="W170">
            <v>205</v>
          </cell>
          <cell r="X170">
            <v>34.634146341463413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/>
          <cell r="AE170"/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/>
          <cell r="AT170"/>
          <cell r="AU170"/>
          <cell r="AV170"/>
          <cell r="AW170"/>
          <cell r="AX170"/>
          <cell r="AY170"/>
          <cell r="AZ170">
            <v>0</v>
          </cell>
          <cell r="BA170">
            <v>0</v>
          </cell>
          <cell r="BB170">
            <v>0</v>
          </cell>
          <cell r="BC170">
            <v>13</v>
          </cell>
          <cell r="BD170">
            <v>18</v>
          </cell>
          <cell r="BE170">
            <v>30</v>
          </cell>
          <cell r="BF170">
            <v>10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205</v>
          </cell>
        </row>
        <row r="171">
          <cell r="H171">
            <v>170</v>
          </cell>
          <cell r="I171" t="str">
            <v>PUESTO DE SALUD I-2 INAHUAYA</v>
          </cell>
          <cell r="J171">
            <v>3</v>
          </cell>
          <cell r="K171">
            <v>1</v>
          </cell>
          <cell r="L171">
            <v>4</v>
          </cell>
          <cell r="M171">
            <v>2</v>
          </cell>
          <cell r="N171">
            <v>0</v>
          </cell>
          <cell r="O171"/>
          <cell r="P171"/>
          <cell r="Q171"/>
          <cell r="R171"/>
          <cell r="S171"/>
          <cell r="T171"/>
          <cell r="U171"/>
          <cell r="V171">
            <v>10</v>
          </cell>
          <cell r="W171">
            <v>54</v>
          </cell>
          <cell r="X171">
            <v>18.518518518518519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/>
          <cell r="AE171"/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/>
          <cell r="AT171"/>
          <cell r="AU171"/>
          <cell r="AV171"/>
          <cell r="AW171"/>
          <cell r="AX171"/>
          <cell r="AY171"/>
          <cell r="AZ171">
            <v>0</v>
          </cell>
          <cell r="BA171">
            <v>0.33333333333333331</v>
          </cell>
          <cell r="BB171">
            <v>0</v>
          </cell>
          <cell r="BC171">
            <v>3</v>
          </cell>
          <cell r="BD171">
            <v>1</v>
          </cell>
          <cell r="BE171">
            <v>4</v>
          </cell>
          <cell r="BF171">
            <v>2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54.333333333333336</v>
          </cell>
        </row>
        <row r="172">
          <cell r="H172">
            <v>171</v>
          </cell>
          <cell r="I172" t="str">
            <v>CENTRO DE SALUD I-3 TIRUNTAN</v>
          </cell>
          <cell r="J172">
            <v>1</v>
          </cell>
          <cell r="K172">
            <v>5</v>
          </cell>
          <cell r="L172">
            <v>6</v>
          </cell>
          <cell r="M172">
            <v>4</v>
          </cell>
          <cell r="N172">
            <v>0</v>
          </cell>
          <cell r="O172"/>
          <cell r="P172"/>
          <cell r="Q172"/>
          <cell r="R172"/>
          <cell r="S172"/>
          <cell r="T172"/>
          <cell r="U172"/>
          <cell r="V172">
            <v>16</v>
          </cell>
          <cell r="W172">
            <v>63</v>
          </cell>
          <cell r="X172">
            <v>25.396825396825395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/>
          <cell r="AE172"/>
          <cell r="AF172"/>
          <cell r="AG172"/>
          <cell r="AH172"/>
          <cell r="AI172"/>
          <cell r="AJ172"/>
          <cell r="AK172">
            <v>0</v>
          </cell>
          <cell r="AL172">
            <v>0.66666666666666663</v>
          </cell>
          <cell r="AM172">
            <v>0</v>
          </cell>
          <cell r="AN172">
            <v>0</v>
          </cell>
          <cell r="AO172">
            <v>0</v>
          </cell>
          <cell r="AP172">
            <v>1</v>
          </cell>
          <cell r="AQ172">
            <v>0</v>
          </cell>
          <cell r="AR172">
            <v>0</v>
          </cell>
          <cell r="AS172"/>
          <cell r="AT172"/>
          <cell r="AU172"/>
          <cell r="AV172"/>
          <cell r="AW172"/>
          <cell r="AX172"/>
          <cell r="AY172"/>
          <cell r="AZ172">
            <v>1</v>
          </cell>
          <cell r="BA172">
            <v>1.6666666666666667</v>
          </cell>
          <cell r="BB172">
            <v>60</v>
          </cell>
          <cell r="BC172">
            <v>1</v>
          </cell>
          <cell r="BD172">
            <v>5</v>
          </cell>
          <cell r="BE172">
            <v>7</v>
          </cell>
          <cell r="BF172">
            <v>4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65.333333333333329</v>
          </cell>
        </row>
        <row r="173">
          <cell r="H173">
            <v>172</v>
          </cell>
          <cell r="I173" t="str">
            <v>ROHABOYA</v>
          </cell>
          <cell r="J173">
            <v>7</v>
          </cell>
          <cell r="K173">
            <v>3</v>
          </cell>
          <cell r="L173">
            <v>5</v>
          </cell>
          <cell r="M173">
            <v>2</v>
          </cell>
          <cell r="N173">
            <v>0</v>
          </cell>
          <cell r="O173"/>
          <cell r="P173"/>
          <cell r="Q173"/>
          <cell r="R173"/>
          <cell r="S173"/>
          <cell r="T173"/>
          <cell r="U173"/>
          <cell r="V173">
            <v>17</v>
          </cell>
          <cell r="W173">
            <v>50.666666666666664</v>
          </cell>
          <cell r="X173">
            <v>33.55263157894737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/>
          <cell r="AE173"/>
          <cell r="AF173"/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/>
          <cell r="AT173"/>
          <cell r="AU173"/>
          <cell r="AV173"/>
          <cell r="AW173"/>
          <cell r="AX173"/>
          <cell r="AY173"/>
          <cell r="AZ173">
            <v>0</v>
          </cell>
          <cell r="BA173">
            <v>0</v>
          </cell>
          <cell r="BB173">
            <v>0</v>
          </cell>
          <cell r="BC173">
            <v>7</v>
          </cell>
          <cell r="BD173">
            <v>3</v>
          </cell>
          <cell r="BE173">
            <v>5</v>
          </cell>
          <cell r="BF173">
            <v>2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50.666666666666664</v>
          </cell>
        </row>
        <row r="174">
          <cell r="H174">
            <v>173</v>
          </cell>
          <cell r="I174" t="str">
            <v>PAHOYAN</v>
          </cell>
          <cell r="J174">
            <v>2</v>
          </cell>
          <cell r="K174">
            <v>4</v>
          </cell>
          <cell r="L174">
            <v>0</v>
          </cell>
          <cell r="M174">
            <v>2</v>
          </cell>
          <cell r="N174">
            <v>0</v>
          </cell>
          <cell r="O174"/>
          <cell r="P174"/>
          <cell r="Q174"/>
          <cell r="R174"/>
          <cell r="S174"/>
          <cell r="T174"/>
          <cell r="U174"/>
          <cell r="V174">
            <v>8</v>
          </cell>
          <cell r="W174">
            <v>41</v>
          </cell>
          <cell r="X174">
            <v>19.512195121951219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/>
          <cell r="AE174"/>
          <cell r="AF174"/>
          <cell r="AG174"/>
          <cell r="AH174"/>
          <cell r="AI174"/>
          <cell r="AJ174"/>
          <cell r="AK174">
            <v>0</v>
          </cell>
          <cell r="AL174">
            <v>0.66666666666666663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/>
          <cell r="AT174"/>
          <cell r="AU174"/>
          <cell r="AV174"/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2</v>
          </cell>
          <cell r="BD174">
            <v>4</v>
          </cell>
          <cell r="BE174">
            <v>0</v>
          </cell>
          <cell r="BF174">
            <v>2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41.666666666666664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1</v>
          </cell>
          <cell r="M175">
            <v>0</v>
          </cell>
          <cell r="N175">
            <v>0</v>
          </cell>
          <cell r="O175"/>
          <cell r="P175"/>
          <cell r="Q175"/>
          <cell r="R175"/>
          <cell r="S175"/>
          <cell r="T175"/>
          <cell r="U175"/>
          <cell r="V175">
            <v>1</v>
          </cell>
          <cell r="W175">
            <v>11.333333333333334</v>
          </cell>
          <cell r="X175">
            <v>8.8235294117647047</v>
          </cell>
          <cell r="Y175">
            <v>2</v>
          </cell>
          <cell r="Z175">
            <v>1</v>
          </cell>
          <cell r="AA175">
            <v>1</v>
          </cell>
          <cell r="AB175">
            <v>0</v>
          </cell>
          <cell r="AC175">
            <v>0</v>
          </cell>
          <cell r="AD175"/>
          <cell r="AE175"/>
          <cell r="AF175"/>
          <cell r="AG175"/>
          <cell r="AH175"/>
          <cell r="AI175"/>
          <cell r="AJ175"/>
          <cell r="AK175">
            <v>4</v>
          </cell>
          <cell r="AL175">
            <v>5</v>
          </cell>
          <cell r="AM175">
            <v>80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/>
          <cell r="AT175"/>
          <cell r="AU175"/>
          <cell r="AV175"/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2</v>
          </cell>
          <cell r="BD175">
            <v>1</v>
          </cell>
          <cell r="BE175">
            <v>2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16.333333333333336</v>
          </cell>
        </row>
        <row r="176">
          <cell r="H176">
            <v>175</v>
          </cell>
          <cell r="I176" t="str">
            <v>PUESTO DE SALUD I-1 ALFONSO UGARTE</v>
          </cell>
          <cell r="J176">
            <v>7</v>
          </cell>
          <cell r="K176">
            <v>4</v>
          </cell>
          <cell r="L176">
            <v>2</v>
          </cell>
          <cell r="M176">
            <v>4</v>
          </cell>
          <cell r="N176">
            <v>0</v>
          </cell>
          <cell r="O176"/>
          <cell r="P176"/>
          <cell r="Q176"/>
          <cell r="R176"/>
          <cell r="S176"/>
          <cell r="T176"/>
          <cell r="U176"/>
          <cell r="V176">
            <v>17</v>
          </cell>
          <cell r="W176">
            <v>30</v>
          </cell>
          <cell r="X176">
            <v>56.666666666666664</v>
          </cell>
          <cell r="Y176">
            <v>1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/>
          <cell r="AE176"/>
          <cell r="AF176"/>
          <cell r="AG176"/>
          <cell r="AH176"/>
          <cell r="AI176"/>
          <cell r="AJ176"/>
          <cell r="AK176">
            <v>1</v>
          </cell>
          <cell r="AL176">
            <v>0.33333333333333331</v>
          </cell>
          <cell r="AM176">
            <v>300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/>
          <cell r="AT176"/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8</v>
          </cell>
          <cell r="BD176">
            <v>4</v>
          </cell>
          <cell r="BE176">
            <v>2</v>
          </cell>
          <cell r="BF176">
            <v>4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30.333333333333332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7</v>
          </cell>
          <cell r="K177">
            <v>11</v>
          </cell>
          <cell r="L177">
            <v>10</v>
          </cell>
          <cell r="M177">
            <v>14</v>
          </cell>
          <cell r="N177">
            <v>1</v>
          </cell>
          <cell r="O177"/>
          <cell r="P177"/>
          <cell r="Q177"/>
          <cell r="R177"/>
          <cell r="S177"/>
          <cell r="T177"/>
          <cell r="U177"/>
          <cell r="V177">
            <v>43</v>
          </cell>
          <cell r="W177">
            <v>69.333333333333329</v>
          </cell>
          <cell r="X177">
            <v>62.019230769230774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/>
          <cell r="AE177"/>
          <cell r="AF177"/>
          <cell r="AG177"/>
          <cell r="AH177"/>
          <cell r="AI177"/>
          <cell r="AJ177"/>
          <cell r="AK177">
            <v>0</v>
          </cell>
          <cell r="AL177">
            <v>2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/>
          <cell r="AT177"/>
          <cell r="AU177"/>
          <cell r="AV177"/>
          <cell r="AW177"/>
          <cell r="AX177"/>
          <cell r="AY177"/>
          <cell r="AZ177">
            <v>0</v>
          </cell>
          <cell r="BA177">
            <v>0</v>
          </cell>
          <cell r="BB177">
            <v>0</v>
          </cell>
          <cell r="BC177">
            <v>7</v>
          </cell>
          <cell r="BD177">
            <v>11</v>
          </cell>
          <cell r="BE177">
            <v>10</v>
          </cell>
          <cell r="BF177">
            <v>14</v>
          </cell>
          <cell r="BG177">
            <v>1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71.333333333333329</v>
          </cell>
        </row>
        <row r="178">
          <cell r="H178">
            <v>177</v>
          </cell>
          <cell r="I178" t="str">
            <v>LA PEDRERA</v>
          </cell>
          <cell r="J178">
            <v>4</v>
          </cell>
          <cell r="K178">
            <v>2</v>
          </cell>
          <cell r="L178">
            <v>0</v>
          </cell>
          <cell r="M178">
            <v>2</v>
          </cell>
          <cell r="N178">
            <v>0</v>
          </cell>
          <cell r="O178"/>
          <cell r="P178"/>
          <cell r="Q178"/>
          <cell r="R178"/>
          <cell r="S178"/>
          <cell r="T178"/>
          <cell r="U178"/>
          <cell r="V178">
            <v>8</v>
          </cell>
          <cell r="W178">
            <v>34</v>
          </cell>
          <cell r="X178">
            <v>23.52941176470588</v>
          </cell>
          <cell r="Y178">
            <v>0</v>
          </cell>
          <cell r="Z178">
            <v>0</v>
          </cell>
          <cell r="AA178">
            <v>0</v>
          </cell>
          <cell r="AB178">
            <v>1</v>
          </cell>
          <cell r="AC178">
            <v>0</v>
          </cell>
          <cell r="AD178"/>
          <cell r="AE178"/>
          <cell r="AF178"/>
          <cell r="AG178"/>
          <cell r="AH178"/>
          <cell r="AI178"/>
          <cell r="AJ178"/>
          <cell r="AK178">
            <v>1</v>
          </cell>
          <cell r="AL178">
            <v>1.6666666666666667</v>
          </cell>
          <cell r="AM178">
            <v>60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/>
          <cell r="AT178"/>
          <cell r="AU178"/>
          <cell r="AV178"/>
          <cell r="AW178"/>
          <cell r="AX178"/>
          <cell r="AY178"/>
          <cell r="AZ178">
            <v>0</v>
          </cell>
          <cell r="BA178">
            <v>0</v>
          </cell>
          <cell r="BB178">
            <v>0</v>
          </cell>
          <cell r="BC178">
            <v>4</v>
          </cell>
          <cell r="BD178">
            <v>2</v>
          </cell>
          <cell r="BE178">
            <v>0</v>
          </cell>
          <cell r="BF178">
            <v>3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35.666666666666664</v>
          </cell>
        </row>
        <row r="179">
          <cell r="H179">
            <v>178</v>
          </cell>
          <cell r="I179" t="str">
            <v>MONTE BELLO</v>
          </cell>
          <cell r="J179">
            <v>2</v>
          </cell>
          <cell r="K179">
            <v>2</v>
          </cell>
          <cell r="L179">
            <v>1</v>
          </cell>
          <cell r="M179">
            <v>0</v>
          </cell>
          <cell r="N179">
            <v>0</v>
          </cell>
          <cell r="O179"/>
          <cell r="P179"/>
          <cell r="Q179"/>
          <cell r="R179"/>
          <cell r="S179"/>
          <cell r="T179"/>
          <cell r="U179"/>
          <cell r="V179">
            <v>5</v>
          </cell>
          <cell r="W179">
            <v>32.666666666666664</v>
          </cell>
          <cell r="X179">
            <v>15.306122448979592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/>
          <cell r="AE179"/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/>
          <cell r="AT179"/>
          <cell r="AU179"/>
          <cell r="AV179"/>
          <cell r="AW179"/>
          <cell r="AX179"/>
          <cell r="AY179"/>
          <cell r="AZ179">
            <v>0</v>
          </cell>
          <cell r="BA179">
            <v>0</v>
          </cell>
          <cell r="BB179">
            <v>0</v>
          </cell>
          <cell r="BC179">
            <v>2</v>
          </cell>
          <cell r="BD179">
            <v>2</v>
          </cell>
          <cell r="BE179">
            <v>1</v>
          </cell>
          <cell r="BF179">
            <v>0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32.666666666666664</v>
          </cell>
        </row>
        <row r="180">
          <cell r="H180">
            <v>179</v>
          </cell>
          <cell r="I180" t="str">
            <v>PUESTO DE SALUD I-1 MAHUIZO</v>
          </cell>
          <cell r="J180">
            <v>5</v>
          </cell>
          <cell r="K180">
            <v>10</v>
          </cell>
          <cell r="L180">
            <v>5</v>
          </cell>
          <cell r="M180">
            <v>3</v>
          </cell>
          <cell r="N180">
            <v>0</v>
          </cell>
          <cell r="O180"/>
          <cell r="P180"/>
          <cell r="Q180"/>
          <cell r="R180"/>
          <cell r="S180"/>
          <cell r="T180"/>
          <cell r="U180"/>
          <cell r="V180">
            <v>23</v>
          </cell>
          <cell r="W180">
            <v>35</v>
          </cell>
          <cell r="X180">
            <v>65.714285714285708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/>
          <cell r="AE180"/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/>
          <cell r="AT180"/>
          <cell r="AU180"/>
          <cell r="AV180"/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5</v>
          </cell>
          <cell r="BD180">
            <v>10</v>
          </cell>
          <cell r="BE180">
            <v>5</v>
          </cell>
          <cell r="BF180">
            <v>3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35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4</v>
          </cell>
          <cell r="M181">
            <v>0</v>
          </cell>
          <cell r="N181">
            <v>0</v>
          </cell>
          <cell r="O181"/>
          <cell r="P181"/>
          <cell r="Q181"/>
          <cell r="R181"/>
          <cell r="S181"/>
          <cell r="T181"/>
          <cell r="U181"/>
          <cell r="V181">
            <v>4</v>
          </cell>
          <cell r="W181">
            <v>13.333333333333334</v>
          </cell>
          <cell r="X181">
            <v>30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/>
          <cell r="AE181"/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/>
          <cell r="AT181"/>
          <cell r="AU181"/>
          <cell r="AV181"/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4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13.333333333333334</v>
          </cell>
        </row>
        <row r="182">
          <cell r="H182">
            <v>181</v>
          </cell>
          <cell r="I182" t="str">
            <v>P.S. I-2 DOS DE MAYO DE SARAYACU</v>
          </cell>
          <cell r="J182">
            <v>5</v>
          </cell>
          <cell r="K182">
            <v>1</v>
          </cell>
          <cell r="L182">
            <v>5</v>
          </cell>
          <cell r="M182">
            <v>0</v>
          </cell>
          <cell r="N182">
            <v>0</v>
          </cell>
          <cell r="O182"/>
          <cell r="P182"/>
          <cell r="Q182"/>
          <cell r="R182"/>
          <cell r="S182"/>
          <cell r="T182"/>
          <cell r="U182"/>
          <cell r="V182">
            <v>11</v>
          </cell>
          <cell r="W182">
            <v>35.333333333333336</v>
          </cell>
          <cell r="X182">
            <v>31.132075471698112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/>
          <cell r="AT182"/>
          <cell r="AU182"/>
          <cell r="AV182"/>
          <cell r="AW182"/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5</v>
          </cell>
          <cell r="BD182">
            <v>1</v>
          </cell>
          <cell r="BE182">
            <v>5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35.333333333333336</v>
          </cell>
        </row>
        <row r="183">
          <cell r="H183">
            <v>182</v>
          </cell>
          <cell r="I183" t="str">
            <v>CENTRO DE ALUD I-3 TIERRA BLANCA</v>
          </cell>
          <cell r="J183">
            <v>4</v>
          </cell>
          <cell r="K183">
            <v>7</v>
          </cell>
          <cell r="L183">
            <v>12</v>
          </cell>
          <cell r="M183">
            <v>9</v>
          </cell>
          <cell r="N183">
            <v>0</v>
          </cell>
          <cell r="O183"/>
          <cell r="P183"/>
          <cell r="Q183"/>
          <cell r="R183"/>
          <cell r="S183"/>
          <cell r="T183"/>
          <cell r="U183"/>
          <cell r="V183">
            <v>32</v>
          </cell>
          <cell r="W183">
            <v>49.666666666666664</v>
          </cell>
          <cell r="X183">
            <v>64.429530201342288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0.33333333333333331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/>
          <cell r="AT183"/>
          <cell r="AU183"/>
          <cell r="AV183"/>
          <cell r="AW183"/>
          <cell r="AX183"/>
          <cell r="AY183"/>
          <cell r="AZ183">
            <v>0</v>
          </cell>
          <cell r="BA183">
            <v>0</v>
          </cell>
          <cell r="BB183">
            <v>0</v>
          </cell>
          <cell r="BC183">
            <v>4</v>
          </cell>
          <cell r="BD183">
            <v>7</v>
          </cell>
          <cell r="BE183">
            <v>12</v>
          </cell>
          <cell r="BF183">
            <v>9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50</v>
          </cell>
        </row>
        <row r="184">
          <cell r="H184">
            <v>183</v>
          </cell>
          <cell r="I184" t="str">
            <v>PUESTO DE SALUD I-1 HUAÑUNA</v>
          </cell>
          <cell r="J184">
            <v>3</v>
          </cell>
          <cell r="K184">
            <v>7</v>
          </cell>
          <cell r="L184">
            <v>1</v>
          </cell>
          <cell r="M184">
            <v>1</v>
          </cell>
          <cell r="N184">
            <v>0</v>
          </cell>
          <cell r="O184"/>
          <cell r="P184"/>
          <cell r="Q184"/>
          <cell r="R184"/>
          <cell r="S184"/>
          <cell r="T184"/>
          <cell r="U184"/>
          <cell r="V184">
            <v>12</v>
          </cell>
          <cell r="W184">
            <v>43</v>
          </cell>
          <cell r="X184">
            <v>27.906976744186046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/>
          <cell r="AE184"/>
          <cell r="AF184"/>
          <cell r="AG184"/>
          <cell r="AH184"/>
          <cell r="AI184"/>
          <cell r="AJ184"/>
          <cell r="AK184">
            <v>0</v>
          </cell>
          <cell r="AL184">
            <v>2.3333333333333335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/>
          <cell r="AT184"/>
          <cell r="AU184"/>
          <cell r="AV184"/>
          <cell r="AW184"/>
          <cell r="AX184"/>
          <cell r="AY184"/>
          <cell r="AZ184">
            <v>0</v>
          </cell>
          <cell r="BA184">
            <v>0.33333333333333331</v>
          </cell>
          <cell r="BB184">
            <v>0</v>
          </cell>
          <cell r="BC184">
            <v>3</v>
          </cell>
          <cell r="BD184">
            <v>7</v>
          </cell>
          <cell r="BE184">
            <v>1</v>
          </cell>
          <cell r="BF184">
            <v>1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45.666666666666671</v>
          </cell>
        </row>
        <row r="185">
          <cell r="H185">
            <v>184</v>
          </cell>
          <cell r="I185" t="str">
            <v>PUESTO DE SALUD I-1 PUERTO ENRIQUE</v>
          </cell>
          <cell r="J185">
            <v>8</v>
          </cell>
          <cell r="K185">
            <v>7</v>
          </cell>
          <cell r="L185">
            <v>16</v>
          </cell>
          <cell r="M185">
            <v>5</v>
          </cell>
          <cell r="N185">
            <v>0</v>
          </cell>
          <cell r="O185"/>
          <cell r="P185"/>
          <cell r="Q185"/>
          <cell r="R185"/>
          <cell r="S185"/>
          <cell r="T185"/>
          <cell r="U185"/>
          <cell r="V185">
            <v>36</v>
          </cell>
          <cell r="W185">
            <v>74.333333333333329</v>
          </cell>
          <cell r="X185">
            <v>48.430493273542602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/>
          <cell r="AE185"/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/>
          <cell r="AT185"/>
          <cell r="AU185"/>
          <cell r="AV185"/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8</v>
          </cell>
          <cell r="BD185">
            <v>7</v>
          </cell>
          <cell r="BE185">
            <v>16</v>
          </cell>
          <cell r="BF185">
            <v>5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74.333333333333329</v>
          </cell>
        </row>
        <row r="186">
          <cell r="H186">
            <v>185</v>
          </cell>
          <cell r="I186" t="str">
            <v>CENTRO DE SALUD I-4 ORELLANA</v>
          </cell>
          <cell r="J186">
            <v>9</v>
          </cell>
          <cell r="K186">
            <v>16</v>
          </cell>
          <cell r="L186">
            <v>31</v>
          </cell>
          <cell r="M186">
            <v>26</v>
          </cell>
          <cell r="N186">
            <v>1</v>
          </cell>
          <cell r="O186"/>
          <cell r="P186"/>
          <cell r="Q186"/>
          <cell r="R186"/>
          <cell r="S186"/>
          <cell r="T186"/>
          <cell r="U186"/>
          <cell r="V186">
            <v>83</v>
          </cell>
          <cell r="W186">
            <v>177</v>
          </cell>
          <cell r="X186">
            <v>46.89265536723164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/>
          <cell r="AE186"/>
          <cell r="AF186"/>
          <cell r="AG186"/>
          <cell r="AH186"/>
          <cell r="AI186"/>
          <cell r="AJ186"/>
          <cell r="AK186">
            <v>0</v>
          </cell>
          <cell r="AL186">
            <v>1.6666666666666667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/>
          <cell r="AT186"/>
          <cell r="AU186"/>
          <cell r="AV186"/>
          <cell r="AW186"/>
          <cell r="AX186"/>
          <cell r="AY186"/>
          <cell r="AZ186">
            <v>0</v>
          </cell>
          <cell r="BA186">
            <v>0.33333333333333331</v>
          </cell>
          <cell r="BB186">
            <v>0</v>
          </cell>
          <cell r="BC186">
            <v>9</v>
          </cell>
          <cell r="BD186">
            <v>16</v>
          </cell>
          <cell r="BE186">
            <v>31</v>
          </cell>
          <cell r="BF186">
            <v>26</v>
          </cell>
          <cell r="BG186">
            <v>1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179</v>
          </cell>
        </row>
        <row r="187">
          <cell r="H187">
            <v>186</v>
          </cell>
          <cell r="I187" t="str">
            <v>C.S. I-3 SAN GABRIEL DE VARADERO</v>
          </cell>
          <cell r="J187">
            <v>5</v>
          </cell>
          <cell r="K187">
            <v>4</v>
          </cell>
          <cell r="L187">
            <v>3</v>
          </cell>
          <cell r="M187">
            <v>6</v>
          </cell>
          <cell r="N187">
            <v>0</v>
          </cell>
          <cell r="O187"/>
          <cell r="P187"/>
          <cell r="Q187"/>
          <cell r="R187"/>
          <cell r="S187"/>
          <cell r="T187"/>
          <cell r="U187"/>
          <cell r="V187">
            <v>18</v>
          </cell>
          <cell r="W187">
            <v>99.333333333333329</v>
          </cell>
          <cell r="X187">
            <v>18.120805369127517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/>
          <cell r="AE187"/>
          <cell r="AF187"/>
          <cell r="AG187"/>
          <cell r="AH187"/>
          <cell r="AI187"/>
          <cell r="AJ187"/>
          <cell r="AK187">
            <v>0</v>
          </cell>
          <cell r="AL187">
            <v>0.33333333333333331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/>
          <cell r="AT187"/>
          <cell r="AU187"/>
          <cell r="AV187"/>
          <cell r="AW187"/>
          <cell r="AX187"/>
          <cell r="AY187"/>
          <cell r="AZ187">
            <v>0</v>
          </cell>
          <cell r="BA187">
            <v>3.3333333333333335</v>
          </cell>
          <cell r="BB187">
            <v>0</v>
          </cell>
          <cell r="BC187">
            <v>5</v>
          </cell>
          <cell r="BD187">
            <v>4</v>
          </cell>
          <cell r="BE187">
            <v>3</v>
          </cell>
          <cell r="BF187">
            <v>6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102.99999999999999</v>
          </cell>
        </row>
        <row r="188">
          <cell r="H188">
            <v>187</v>
          </cell>
          <cell r="I188" t="str">
            <v>C.S.  I-4 BALSAPUERTO</v>
          </cell>
          <cell r="J188">
            <v>23</v>
          </cell>
          <cell r="K188">
            <v>9</v>
          </cell>
          <cell r="L188">
            <v>10</v>
          </cell>
          <cell r="M188">
            <v>17</v>
          </cell>
          <cell r="N188">
            <v>2</v>
          </cell>
          <cell r="O188"/>
          <cell r="P188"/>
          <cell r="Q188"/>
          <cell r="R188"/>
          <cell r="S188"/>
          <cell r="T188"/>
          <cell r="U188"/>
          <cell r="V188">
            <v>61</v>
          </cell>
          <cell r="W188">
            <v>163.33333333333334</v>
          </cell>
          <cell r="X188">
            <v>37.346938775510203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>
            <v>0.66666666666666663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/>
          <cell r="AT188"/>
          <cell r="AU188"/>
          <cell r="AV188"/>
          <cell r="AW188"/>
          <cell r="AX188"/>
          <cell r="AY188"/>
          <cell r="AZ188">
            <v>0</v>
          </cell>
          <cell r="BA188">
            <v>0</v>
          </cell>
          <cell r="BB188">
            <v>0</v>
          </cell>
          <cell r="BC188">
            <v>23</v>
          </cell>
          <cell r="BD188">
            <v>9</v>
          </cell>
          <cell r="BE188">
            <v>10</v>
          </cell>
          <cell r="BF188">
            <v>17</v>
          </cell>
          <cell r="BG188">
            <v>2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164</v>
          </cell>
        </row>
        <row r="189">
          <cell r="H189">
            <v>188</v>
          </cell>
          <cell r="I189" t="str">
            <v>VISTA ALEGRE DE BALSAPUERTO</v>
          </cell>
          <cell r="J189">
            <v>5</v>
          </cell>
          <cell r="K189">
            <v>1</v>
          </cell>
          <cell r="L189">
            <v>1</v>
          </cell>
          <cell r="M189">
            <v>1</v>
          </cell>
          <cell r="N189">
            <v>0</v>
          </cell>
          <cell r="O189"/>
          <cell r="P189"/>
          <cell r="Q189"/>
          <cell r="R189"/>
          <cell r="S189"/>
          <cell r="T189"/>
          <cell r="U189"/>
          <cell r="V189">
            <v>8</v>
          </cell>
          <cell r="W189">
            <v>15</v>
          </cell>
          <cell r="X189">
            <v>53.333333333333336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/>
          <cell r="AE189"/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/>
          <cell r="AT189"/>
          <cell r="AU189"/>
          <cell r="AV189"/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5</v>
          </cell>
          <cell r="BD189">
            <v>1</v>
          </cell>
          <cell r="BE189">
            <v>1</v>
          </cell>
          <cell r="BF189">
            <v>1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15</v>
          </cell>
        </row>
        <row r="190">
          <cell r="H190">
            <v>189</v>
          </cell>
          <cell r="I190" t="str">
            <v>P.S. I-1 NUEVA VIDA</v>
          </cell>
          <cell r="J190">
            <v>6</v>
          </cell>
          <cell r="K190">
            <v>8</v>
          </cell>
          <cell r="L190">
            <v>0</v>
          </cell>
          <cell r="M190">
            <v>2</v>
          </cell>
          <cell r="N190">
            <v>0</v>
          </cell>
          <cell r="O190"/>
          <cell r="P190"/>
          <cell r="Q190"/>
          <cell r="R190"/>
          <cell r="S190"/>
          <cell r="T190"/>
          <cell r="U190"/>
          <cell r="V190">
            <v>16</v>
          </cell>
          <cell r="W190">
            <v>25</v>
          </cell>
          <cell r="X190">
            <v>64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/>
          <cell r="AE190"/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/>
          <cell r="AT190"/>
          <cell r="AU190"/>
          <cell r="AV190"/>
          <cell r="AW190"/>
          <cell r="AX190"/>
          <cell r="AY190"/>
          <cell r="AZ190">
            <v>0</v>
          </cell>
          <cell r="BA190">
            <v>0</v>
          </cell>
          <cell r="BB190">
            <v>0</v>
          </cell>
          <cell r="BC190">
            <v>6</v>
          </cell>
          <cell r="BD190">
            <v>8</v>
          </cell>
          <cell r="BE190">
            <v>0</v>
          </cell>
          <cell r="BF190">
            <v>2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25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1</v>
          </cell>
          <cell r="L191">
            <v>0</v>
          </cell>
          <cell r="M191">
            <v>0</v>
          </cell>
          <cell r="N191">
            <v>0</v>
          </cell>
          <cell r="O191"/>
          <cell r="P191"/>
          <cell r="Q191"/>
          <cell r="R191"/>
          <cell r="S191"/>
          <cell r="T191"/>
          <cell r="U191"/>
          <cell r="V191">
            <v>1</v>
          </cell>
          <cell r="W191">
            <v>6.666666666666667</v>
          </cell>
          <cell r="X191">
            <v>15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/>
          <cell r="AT191"/>
          <cell r="AU191"/>
          <cell r="AV191"/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1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6.666666666666667</v>
          </cell>
        </row>
        <row r="192">
          <cell r="H192">
            <v>191</v>
          </cell>
          <cell r="I192" t="str">
            <v>C.S. I-3 JEBEROS</v>
          </cell>
          <cell r="J192">
            <v>9</v>
          </cell>
          <cell r="K192">
            <v>3</v>
          </cell>
          <cell r="L192">
            <v>5</v>
          </cell>
          <cell r="M192">
            <v>11</v>
          </cell>
          <cell r="N192">
            <v>0</v>
          </cell>
          <cell r="O192"/>
          <cell r="P192"/>
          <cell r="Q192"/>
          <cell r="R192"/>
          <cell r="S192"/>
          <cell r="T192"/>
          <cell r="U192"/>
          <cell r="V192">
            <v>28</v>
          </cell>
          <cell r="W192">
            <v>147.66666666666666</v>
          </cell>
          <cell r="X192">
            <v>18.961625282167045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/>
          <cell r="AE192"/>
          <cell r="AF192"/>
          <cell r="AG192"/>
          <cell r="AH192"/>
          <cell r="AI192"/>
          <cell r="AJ192"/>
          <cell r="AK192">
            <v>0</v>
          </cell>
          <cell r="AL192">
            <v>7.666666666666667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/>
          <cell r="AT192"/>
          <cell r="AU192"/>
          <cell r="AV192"/>
          <cell r="AW192"/>
          <cell r="AX192"/>
          <cell r="AY192"/>
          <cell r="AZ192">
            <v>0</v>
          </cell>
          <cell r="BA192">
            <v>0.66666666666666663</v>
          </cell>
          <cell r="BB192">
            <v>0</v>
          </cell>
          <cell r="BC192">
            <v>9</v>
          </cell>
          <cell r="BD192">
            <v>3</v>
          </cell>
          <cell r="BE192">
            <v>5</v>
          </cell>
          <cell r="BF192">
            <v>11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155.99999999999997</v>
          </cell>
        </row>
        <row r="193">
          <cell r="H193">
            <v>192</v>
          </cell>
          <cell r="I193" t="str">
            <v>P.S. I-1 BELLAVISTA DE JEBEROS</v>
          </cell>
          <cell r="J193">
            <v>17</v>
          </cell>
          <cell r="K193">
            <v>7</v>
          </cell>
          <cell r="L193">
            <v>11</v>
          </cell>
          <cell r="M193">
            <v>6</v>
          </cell>
          <cell r="N193">
            <v>0</v>
          </cell>
          <cell r="O193"/>
          <cell r="P193"/>
          <cell r="Q193"/>
          <cell r="R193"/>
          <cell r="S193"/>
          <cell r="T193"/>
          <cell r="U193"/>
          <cell r="V193">
            <v>41</v>
          </cell>
          <cell r="W193">
            <v>67</v>
          </cell>
          <cell r="X193">
            <v>61.194029850746269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/>
          <cell r="AE193"/>
          <cell r="AF193"/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/>
          <cell r="AT193"/>
          <cell r="AU193"/>
          <cell r="AV193"/>
          <cell r="AW193"/>
          <cell r="AX193"/>
          <cell r="AY193"/>
          <cell r="AZ193">
            <v>0</v>
          </cell>
          <cell r="BA193">
            <v>0</v>
          </cell>
          <cell r="BB193">
            <v>0</v>
          </cell>
          <cell r="BC193">
            <v>17</v>
          </cell>
          <cell r="BD193">
            <v>7</v>
          </cell>
          <cell r="BE193">
            <v>11</v>
          </cell>
          <cell r="BF193">
            <v>6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67</v>
          </cell>
        </row>
        <row r="194">
          <cell r="H194">
            <v>193</v>
          </cell>
          <cell r="I194" t="str">
            <v>C.S. I-4 LAGUNAS</v>
          </cell>
          <cell r="J194">
            <v>11</v>
          </cell>
          <cell r="K194">
            <v>8</v>
          </cell>
          <cell r="L194">
            <v>5</v>
          </cell>
          <cell r="M194">
            <v>23</v>
          </cell>
          <cell r="N194">
            <v>0</v>
          </cell>
          <cell r="O194"/>
          <cell r="P194"/>
          <cell r="Q194"/>
          <cell r="R194"/>
          <cell r="S194"/>
          <cell r="T194"/>
          <cell r="U194"/>
          <cell r="V194">
            <v>47</v>
          </cell>
          <cell r="W194">
            <v>108</v>
          </cell>
          <cell r="X194">
            <v>43.518518518518519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/>
          <cell r="AE194"/>
          <cell r="AF194"/>
          <cell r="AG194"/>
          <cell r="AH194"/>
          <cell r="AI194"/>
          <cell r="AJ194"/>
          <cell r="AK194">
            <v>0</v>
          </cell>
          <cell r="AL194">
            <v>3.6666666666666665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/>
          <cell r="AT194"/>
          <cell r="AU194"/>
          <cell r="AV194"/>
          <cell r="AW194"/>
          <cell r="AX194"/>
          <cell r="AY194"/>
          <cell r="AZ194">
            <v>0</v>
          </cell>
          <cell r="BA194">
            <v>0.33333333333333331</v>
          </cell>
          <cell r="BB194">
            <v>0</v>
          </cell>
          <cell r="BC194">
            <v>11</v>
          </cell>
          <cell r="BD194">
            <v>8</v>
          </cell>
          <cell r="BE194">
            <v>5</v>
          </cell>
          <cell r="BF194">
            <v>23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112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1</v>
          </cell>
          <cell r="L195">
            <v>0</v>
          </cell>
          <cell r="M195">
            <v>0</v>
          </cell>
          <cell r="N195">
            <v>0</v>
          </cell>
          <cell r="O195"/>
          <cell r="P195"/>
          <cell r="Q195"/>
          <cell r="R195"/>
          <cell r="S195"/>
          <cell r="T195"/>
          <cell r="U195"/>
          <cell r="V195">
            <v>1</v>
          </cell>
          <cell r="W195">
            <v>32.333333333333336</v>
          </cell>
          <cell r="X195">
            <v>3.0927835051546388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/>
          <cell r="AE195"/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/>
          <cell r="AT195"/>
          <cell r="AU195"/>
          <cell r="AV195"/>
          <cell r="AW195"/>
          <cell r="AX195"/>
          <cell r="AY195"/>
          <cell r="AZ195">
            <v>0</v>
          </cell>
          <cell r="BA195">
            <v>0</v>
          </cell>
          <cell r="BB195">
            <v>0</v>
          </cell>
          <cell r="BC195">
            <v>0</v>
          </cell>
          <cell r="BD195">
            <v>1</v>
          </cell>
          <cell r="BE195">
            <v>0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32.333333333333336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4</v>
          </cell>
          <cell r="L196">
            <v>0</v>
          </cell>
          <cell r="M196">
            <v>0</v>
          </cell>
          <cell r="N196">
            <v>0</v>
          </cell>
          <cell r="O196"/>
          <cell r="P196"/>
          <cell r="Q196"/>
          <cell r="R196"/>
          <cell r="S196"/>
          <cell r="T196"/>
          <cell r="U196"/>
          <cell r="V196">
            <v>4</v>
          </cell>
          <cell r="W196">
            <v>20.333333333333332</v>
          </cell>
          <cell r="X196">
            <v>19.672131147540988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>
            <v>0.66666666666666663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/>
          <cell r="AT196"/>
          <cell r="AU196"/>
          <cell r="AV196"/>
          <cell r="AW196"/>
          <cell r="AX196"/>
          <cell r="AY196"/>
          <cell r="AZ196">
            <v>0</v>
          </cell>
          <cell r="BA196">
            <v>0</v>
          </cell>
          <cell r="BB196">
            <v>0</v>
          </cell>
          <cell r="BC196">
            <v>0</v>
          </cell>
          <cell r="BD196">
            <v>4</v>
          </cell>
          <cell r="BE196">
            <v>0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21</v>
          </cell>
        </row>
        <row r="197">
          <cell r="H197">
            <v>196</v>
          </cell>
          <cell r="I197" t="str">
            <v>P.S. I-1 ARAHUANTE</v>
          </cell>
          <cell r="J197">
            <v>7</v>
          </cell>
          <cell r="K197">
            <v>1</v>
          </cell>
          <cell r="L197">
            <v>0</v>
          </cell>
          <cell r="M197">
            <v>0</v>
          </cell>
          <cell r="N197">
            <v>0</v>
          </cell>
          <cell r="O197"/>
          <cell r="P197"/>
          <cell r="Q197"/>
          <cell r="R197"/>
          <cell r="S197"/>
          <cell r="T197"/>
          <cell r="U197"/>
          <cell r="V197">
            <v>8</v>
          </cell>
          <cell r="W197">
            <v>41.666666666666664</v>
          </cell>
          <cell r="X197">
            <v>19.2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/>
          <cell r="AT197"/>
          <cell r="AU197"/>
          <cell r="AV197"/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7</v>
          </cell>
          <cell r="BD197">
            <v>1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41.666666666666664</v>
          </cell>
        </row>
        <row r="198">
          <cell r="H198">
            <v>197</v>
          </cell>
          <cell r="I198" t="str">
            <v>P.S. I-1 BARRIO CENTRAL</v>
          </cell>
          <cell r="J198">
            <v>1</v>
          </cell>
          <cell r="K198">
            <v>5</v>
          </cell>
          <cell r="L198">
            <v>4</v>
          </cell>
          <cell r="M198">
            <v>0</v>
          </cell>
          <cell r="N198">
            <v>0</v>
          </cell>
          <cell r="O198"/>
          <cell r="P198"/>
          <cell r="Q198"/>
          <cell r="R198"/>
          <cell r="S198"/>
          <cell r="T198"/>
          <cell r="U198"/>
          <cell r="V198">
            <v>10</v>
          </cell>
          <cell r="W198">
            <v>31.333333333333332</v>
          </cell>
          <cell r="X198">
            <v>31.914893617021278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/>
          <cell r="AE198"/>
          <cell r="AF198"/>
          <cell r="AG198"/>
          <cell r="AH198"/>
          <cell r="AI198"/>
          <cell r="AJ198"/>
          <cell r="AK198">
            <v>0</v>
          </cell>
          <cell r="AL198">
            <v>0.33333333333333331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/>
          <cell r="AT198"/>
          <cell r="AU198"/>
          <cell r="AV198"/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1</v>
          </cell>
          <cell r="BD198">
            <v>5</v>
          </cell>
          <cell r="BE198">
            <v>4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31.666666666666664</v>
          </cell>
        </row>
        <row r="199">
          <cell r="H199">
            <v>198</v>
          </cell>
          <cell r="I199" t="str">
            <v>P.S. I-1 CHARUPA</v>
          </cell>
          <cell r="J199">
            <v>8</v>
          </cell>
          <cell r="K199">
            <v>3</v>
          </cell>
          <cell r="L199">
            <v>11</v>
          </cell>
          <cell r="M199">
            <v>11</v>
          </cell>
          <cell r="N199">
            <v>0</v>
          </cell>
          <cell r="O199"/>
          <cell r="P199"/>
          <cell r="Q199"/>
          <cell r="R199"/>
          <cell r="S199"/>
          <cell r="T199"/>
          <cell r="U199"/>
          <cell r="V199">
            <v>33</v>
          </cell>
          <cell r="W199">
            <v>91</v>
          </cell>
          <cell r="X199">
            <v>36.263736263736263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/>
          <cell r="AE199"/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/>
          <cell r="AT199"/>
          <cell r="AU199"/>
          <cell r="AV199"/>
          <cell r="AW199"/>
          <cell r="AX199"/>
          <cell r="AY199"/>
          <cell r="AZ199">
            <v>0</v>
          </cell>
          <cell r="BA199">
            <v>3.6666666666666665</v>
          </cell>
          <cell r="BB199">
            <v>0</v>
          </cell>
          <cell r="BC199">
            <v>8</v>
          </cell>
          <cell r="BD199">
            <v>3</v>
          </cell>
          <cell r="BE199">
            <v>11</v>
          </cell>
          <cell r="BF199">
            <v>11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94.666666666666671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2</v>
          </cell>
          <cell r="L200">
            <v>0</v>
          </cell>
          <cell r="M200">
            <v>0</v>
          </cell>
          <cell r="N200">
            <v>0</v>
          </cell>
          <cell r="O200"/>
          <cell r="P200"/>
          <cell r="Q200"/>
          <cell r="R200"/>
          <cell r="S200"/>
          <cell r="T200"/>
          <cell r="U200"/>
          <cell r="V200">
            <v>2</v>
          </cell>
          <cell r="W200">
            <v>29.666666666666668</v>
          </cell>
          <cell r="X200">
            <v>6.7415730337078648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/>
          <cell r="AE200"/>
          <cell r="AF200"/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/>
          <cell r="AT200"/>
          <cell r="AU200"/>
          <cell r="AV200"/>
          <cell r="AW200"/>
          <cell r="AX200"/>
          <cell r="AY200"/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2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29.666666666666668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3</v>
          </cell>
          <cell r="L201">
            <v>5</v>
          </cell>
          <cell r="M201">
            <v>4</v>
          </cell>
          <cell r="N201">
            <v>0</v>
          </cell>
          <cell r="O201"/>
          <cell r="P201"/>
          <cell r="Q201"/>
          <cell r="R201"/>
          <cell r="S201"/>
          <cell r="T201"/>
          <cell r="U201"/>
          <cell r="V201">
            <v>12</v>
          </cell>
          <cell r="W201">
            <v>54.333333333333336</v>
          </cell>
          <cell r="X201">
            <v>22.085889570552148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/>
          <cell r="AE201"/>
          <cell r="AF201"/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/>
          <cell r="AT201"/>
          <cell r="AU201"/>
          <cell r="AV201"/>
          <cell r="AW201"/>
          <cell r="AX201"/>
          <cell r="AY201"/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3</v>
          </cell>
          <cell r="BE201">
            <v>5</v>
          </cell>
          <cell r="BF201">
            <v>4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54.333333333333336</v>
          </cell>
        </row>
        <row r="202">
          <cell r="H202">
            <v>201</v>
          </cell>
          <cell r="I202" t="str">
            <v>P.S. I-1 TAMARATE</v>
          </cell>
          <cell r="J202">
            <v>2</v>
          </cell>
          <cell r="K202">
            <v>2</v>
          </cell>
          <cell r="L202">
            <v>3</v>
          </cell>
          <cell r="M202">
            <v>16</v>
          </cell>
          <cell r="N202">
            <v>0</v>
          </cell>
          <cell r="O202"/>
          <cell r="P202"/>
          <cell r="Q202"/>
          <cell r="R202"/>
          <cell r="S202"/>
          <cell r="T202"/>
          <cell r="U202"/>
          <cell r="V202">
            <v>23</v>
          </cell>
          <cell r="W202">
            <v>49</v>
          </cell>
          <cell r="X202">
            <v>46.938775510204081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/>
          <cell r="AE202"/>
          <cell r="AF202"/>
          <cell r="AG202"/>
          <cell r="AH202"/>
          <cell r="AI202"/>
          <cell r="AJ202"/>
          <cell r="AK202">
            <v>0</v>
          </cell>
          <cell r="AL202">
            <v>0.66666666666666663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/>
          <cell r="AT202"/>
          <cell r="AU202"/>
          <cell r="AV202"/>
          <cell r="AW202"/>
          <cell r="AX202"/>
          <cell r="AY202"/>
          <cell r="AZ202">
            <v>0</v>
          </cell>
          <cell r="BA202">
            <v>0</v>
          </cell>
          <cell r="BB202">
            <v>0</v>
          </cell>
          <cell r="BC202">
            <v>2</v>
          </cell>
          <cell r="BD202">
            <v>2</v>
          </cell>
          <cell r="BE202">
            <v>3</v>
          </cell>
          <cell r="BF202">
            <v>16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49.666666666666664</v>
          </cell>
        </row>
        <row r="203">
          <cell r="H203">
            <v>202</v>
          </cell>
          <cell r="I203" t="str">
            <v>C.S. I-3 SANTA CRUZ</v>
          </cell>
          <cell r="J203">
            <v>10</v>
          </cell>
          <cell r="K203">
            <v>2</v>
          </cell>
          <cell r="L203">
            <v>2</v>
          </cell>
          <cell r="M203">
            <v>3</v>
          </cell>
          <cell r="N203">
            <v>0</v>
          </cell>
          <cell r="O203"/>
          <cell r="P203"/>
          <cell r="Q203"/>
          <cell r="R203"/>
          <cell r="S203"/>
          <cell r="T203"/>
          <cell r="U203"/>
          <cell r="V203">
            <v>17</v>
          </cell>
          <cell r="W203">
            <v>64.666666666666671</v>
          </cell>
          <cell r="X203">
            <v>26.288659793814428</v>
          </cell>
          <cell r="Y203">
            <v>2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/>
          <cell r="AE203"/>
          <cell r="AF203"/>
          <cell r="AG203"/>
          <cell r="AH203"/>
          <cell r="AI203"/>
          <cell r="AJ203"/>
          <cell r="AK203">
            <v>2</v>
          </cell>
          <cell r="AL203">
            <v>1</v>
          </cell>
          <cell r="AM203">
            <v>200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/>
          <cell r="AT203"/>
          <cell r="AU203"/>
          <cell r="AV203"/>
          <cell r="AW203"/>
          <cell r="AX203"/>
          <cell r="AY203"/>
          <cell r="AZ203">
            <v>0</v>
          </cell>
          <cell r="BA203">
            <v>0</v>
          </cell>
          <cell r="BB203">
            <v>0</v>
          </cell>
          <cell r="BC203">
            <v>12</v>
          </cell>
          <cell r="BD203">
            <v>2</v>
          </cell>
          <cell r="BE203">
            <v>2</v>
          </cell>
          <cell r="BF203">
            <v>3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65.666666666666671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7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/>
          <cell r="AE204"/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/>
          <cell r="AT204"/>
          <cell r="AU204"/>
          <cell r="AV204"/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7</v>
          </cell>
        </row>
        <row r="205">
          <cell r="H205">
            <v>205</v>
          </cell>
          <cell r="I205" t="str">
            <v>P.S. I-1 LAGO NARANJAL</v>
          </cell>
          <cell r="J205">
            <v>2</v>
          </cell>
          <cell r="K205">
            <v>2</v>
          </cell>
          <cell r="L205">
            <v>1</v>
          </cell>
          <cell r="M205">
            <v>3</v>
          </cell>
          <cell r="N205">
            <v>0</v>
          </cell>
          <cell r="O205"/>
          <cell r="P205"/>
          <cell r="Q205"/>
          <cell r="R205"/>
          <cell r="S205"/>
          <cell r="T205"/>
          <cell r="U205"/>
          <cell r="V205">
            <v>8</v>
          </cell>
          <cell r="W205">
            <v>29.333333333333332</v>
          </cell>
          <cell r="X205">
            <v>27.272727272727277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/>
          <cell r="AE205"/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/>
          <cell r="AT205"/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2</v>
          </cell>
          <cell r="BD205">
            <v>2</v>
          </cell>
          <cell r="BE205">
            <v>1</v>
          </cell>
          <cell r="BF205">
            <v>3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29.333333333333332</v>
          </cell>
        </row>
        <row r="206">
          <cell r="H206">
            <v>206</v>
          </cell>
          <cell r="I206" t="str">
            <v>P.S. I-1 JORGE CHAVEZ</v>
          </cell>
          <cell r="J206">
            <v>1</v>
          </cell>
          <cell r="K206">
            <v>2</v>
          </cell>
          <cell r="L206">
            <v>1</v>
          </cell>
          <cell r="M206">
            <v>2</v>
          </cell>
          <cell r="N206">
            <v>0</v>
          </cell>
          <cell r="O206"/>
          <cell r="P206"/>
          <cell r="Q206"/>
          <cell r="R206"/>
          <cell r="S206"/>
          <cell r="T206"/>
          <cell r="U206"/>
          <cell r="V206">
            <v>6</v>
          </cell>
          <cell r="W206">
            <v>11.333333333333334</v>
          </cell>
          <cell r="X206">
            <v>52.941176470588239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/>
          <cell r="AT206"/>
          <cell r="AU206"/>
          <cell r="AV206"/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1</v>
          </cell>
          <cell r="BD206">
            <v>2</v>
          </cell>
          <cell r="BE206">
            <v>1</v>
          </cell>
          <cell r="BF206">
            <v>2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11.333333333333334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2</v>
          </cell>
          <cell r="L207">
            <v>1</v>
          </cell>
          <cell r="M207">
            <v>5</v>
          </cell>
          <cell r="N207">
            <v>0</v>
          </cell>
          <cell r="O207"/>
          <cell r="P207"/>
          <cell r="Q207"/>
          <cell r="R207"/>
          <cell r="S207"/>
          <cell r="T207"/>
          <cell r="U207"/>
          <cell r="V207">
            <v>8</v>
          </cell>
          <cell r="W207">
            <v>11</v>
          </cell>
          <cell r="X207">
            <v>72.727272727272734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/>
          <cell r="AT207"/>
          <cell r="AU207"/>
          <cell r="AV207"/>
          <cell r="AW207"/>
          <cell r="AX207"/>
          <cell r="AY207"/>
          <cell r="AZ207">
            <v>0</v>
          </cell>
          <cell r="BA207">
            <v>0.66666666666666663</v>
          </cell>
          <cell r="BB207">
            <v>0</v>
          </cell>
          <cell r="BC207">
            <v>0</v>
          </cell>
          <cell r="BD207">
            <v>2</v>
          </cell>
          <cell r="BE207">
            <v>1</v>
          </cell>
          <cell r="BF207">
            <v>5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11.666666666666666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1</v>
          </cell>
          <cell r="L208">
            <v>2</v>
          </cell>
          <cell r="M208">
            <v>0</v>
          </cell>
          <cell r="N208">
            <v>0</v>
          </cell>
          <cell r="O208"/>
          <cell r="P208"/>
          <cell r="Q208"/>
          <cell r="R208"/>
          <cell r="S208"/>
          <cell r="T208"/>
          <cell r="U208"/>
          <cell r="V208">
            <v>3</v>
          </cell>
          <cell r="W208">
            <v>11.666666666666666</v>
          </cell>
          <cell r="X208">
            <v>25.714285714285719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/>
          <cell r="AE208"/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/>
          <cell r="AT208"/>
          <cell r="AU208"/>
          <cell r="AV208"/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1</v>
          </cell>
          <cell r="BE208">
            <v>2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11.666666666666666</v>
          </cell>
        </row>
        <row r="209">
          <cell r="H209">
            <v>209</v>
          </cell>
          <cell r="I209" t="str">
            <v>C.S. I-3 SHUCUSHYACU</v>
          </cell>
          <cell r="J209">
            <v>5</v>
          </cell>
          <cell r="K209">
            <v>3</v>
          </cell>
          <cell r="L209">
            <v>4</v>
          </cell>
          <cell r="M209">
            <v>9</v>
          </cell>
          <cell r="N209">
            <v>0</v>
          </cell>
          <cell r="O209"/>
          <cell r="P209"/>
          <cell r="Q209"/>
          <cell r="R209"/>
          <cell r="S209"/>
          <cell r="T209"/>
          <cell r="U209"/>
          <cell r="V209">
            <v>21</v>
          </cell>
          <cell r="W209">
            <v>69</v>
          </cell>
          <cell r="X209">
            <v>30.434782608695656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0.66666666666666663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/>
          <cell r="AT209"/>
          <cell r="AU209"/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5</v>
          </cell>
          <cell r="BD209">
            <v>3</v>
          </cell>
          <cell r="BE209">
            <v>4</v>
          </cell>
          <cell r="BF209">
            <v>9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69.666666666666671</v>
          </cell>
        </row>
        <row r="210">
          <cell r="H210">
            <v>210</v>
          </cell>
          <cell r="I210" t="str">
            <v>HOSPITAL II-2 SANTA GEMA DE YURIMAGUAS</v>
          </cell>
          <cell r="J210">
            <v>2</v>
          </cell>
          <cell r="K210">
            <v>6</v>
          </cell>
          <cell r="L210">
            <v>5</v>
          </cell>
          <cell r="M210">
            <v>10</v>
          </cell>
          <cell r="N210">
            <v>1</v>
          </cell>
          <cell r="O210"/>
          <cell r="P210"/>
          <cell r="Q210"/>
          <cell r="R210"/>
          <cell r="S210"/>
          <cell r="T210"/>
          <cell r="U210"/>
          <cell r="V210">
            <v>24</v>
          </cell>
          <cell r="W210">
            <v>60</v>
          </cell>
          <cell r="X210">
            <v>40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/>
          <cell r="AE210"/>
          <cell r="AF210"/>
          <cell r="AG210"/>
          <cell r="AH210"/>
          <cell r="AI210"/>
          <cell r="AJ210"/>
          <cell r="AK210">
            <v>0</v>
          </cell>
          <cell r="AL210">
            <v>1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/>
          <cell r="AT210"/>
          <cell r="AU210"/>
          <cell r="AV210"/>
          <cell r="AW210"/>
          <cell r="AX210"/>
          <cell r="AY210"/>
          <cell r="AZ210">
            <v>0</v>
          </cell>
          <cell r="BA210">
            <v>1.3333333333333333</v>
          </cell>
          <cell r="BB210">
            <v>0</v>
          </cell>
          <cell r="BC210">
            <v>2</v>
          </cell>
          <cell r="BD210">
            <v>6</v>
          </cell>
          <cell r="BE210">
            <v>5</v>
          </cell>
          <cell r="BF210">
            <v>10</v>
          </cell>
          <cell r="BG210">
            <v>1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62.333333333333336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16</v>
          </cell>
          <cell r="K211">
            <v>13</v>
          </cell>
          <cell r="L211">
            <v>18</v>
          </cell>
          <cell r="M211">
            <v>21</v>
          </cell>
          <cell r="N211">
            <v>2</v>
          </cell>
          <cell r="O211"/>
          <cell r="P211"/>
          <cell r="Q211"/>
          <cell r="R211"/>
          <cell r="S211"/>
          <cell r="T211"/>
          <cell r="U211"/>
          <cell r="V211">
            <v>70</v>
          </cell>
          <cell r="W211">
            <v>111.33333333333333</v>
          </cell>
          <cell r="X211">
            <v>62.874251497005993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/>
          <cell r="AE211"/>
          <cell r="AF211"/>
          <cell r="AG211"/>
          <cell r="AH211"/>
          <cell r="AI211"/>
          <cell r="AJ211"/>
          <cell r="AK211">
            <v>0</v>
          </cell>
          <cell r="AL211">
            <v>0.66666666666666663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/>
          <cell r="AT211"/>
          <cell r="AU211"/>
          <cell r="AV211"/>
          <cell r="AW211"/>
          <cell r="AX211"/>
          <cell r="AY211"/>
          <cell r="AZ211">
            <v>0</v>
          </cell>
          <cell r="BA211">
            <v>0.66666666666666663</v>
          </cell>
          <cell r="BB211">
            <v>0</v>
          </cell>
          <cell r="BC211">
            <v>16</v>
          </cell>
          <cell r="BD211">
            <v>13</v>
          </cell>
          <cell r="BE211">
            <v>18</v>
          </cell>
          <cell r="BF211">
            <v>21</v>
          </cell>
          <cell r="BG211">
            <v>2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112.66666666666667</v>
          </cell>
        </row>
        <row r="212">
          <cell r="H212">
            <v>212</v>
          </cell>
          <cell r="I212" t="str">
            <v>C.S. I-4 PAMPA HERMOZA DE YURIMAGUAS</v>
          </cell>
          <cell r="J212">
            <v>8</v>
          </cell>
          <cell r="K212">
            <v>4</v>
          </cell>
          <cell r="L212">
            <v>9</v>
          </cell>
          <cell r="M212">
            <v>1</v>
          </cell>
          <cell r="N212">
            <v>0</v>
          </cell>
          <cell r="O212"/>
          <cell r="P212"/>
          <cell r="Q212"/>
          <cell r="R212"/>
          <cell r="S212"/>
          <cell r="T212"/>
          <cell r="U212"/>
          <cell r="V212">
            <v>22</v>
          </cell>
          <cell r="W212">
            <v>108.33333333333333</v>
          </cell>
          <cell r="X212">
            <v>20.30769230769231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/>
          <cell r="AE212"/>
          <cell r="AF212"/>
          <cell r="AG212"/>
          <cell r="AH212"/>
          <cell r="AI212"/>
          <cell r="AJ212"/>
          <cell r="AK212">
            <v>0</v>
          </cell>
          <cell r="AL212">
            <v>2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/>
          <cell r="AT212"/>
          <cell r="AU212"/>
          <cell r="AV212"/>
          <cell r="AW212"/>
          <cell r="AX212"/>
          <cell r="AY212"/>
          <cell r="AZ212">
            <v>0</v>
          </cell>
          <cell r="BA212">
            <v>0.33333333333333331</v>
          </cell>
          <cell r="BB212">
            <v>0</v>
          </cell>
          <cell r="BC212">
            <v>8</v>
          </cell>
          <cell r="BD212">
            <v>4</v>
          </cell>
          <cell r="BE212">
            <v>9</v>
          </cell>
          <cell r="BF212">
            <v>1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110.66666666666666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1</v>
          </cell>
          <cell r="L213">
            <v>0</v>
          </cell>
          <cell r="M213">
            <v>0</v>
          </cell>
          <cell r="N213">
            <v>0</v>
          </cell>
          <cell r="O213"/>
          <cell r="P213"/>
          <cell r="Q213"/>
          <cell r="R213"/>
          <cell r="S213"/>
          <cell r="T213"/>
          <cell r="U213"/>
          <cell r="V213">
            <v>1</v>
          </cell>
          <cell r="W213">
            <v>13.333333333333334</v>
          </cell>
          <cell r="X213">
            <v>7.5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/>
          <cell r="AE213"/>
          <cell r="AF213"/>
          <cell r="AG213"/>
          <cell r="AH213"/>
          <cell r="AI213"/>
          <cell r="AJ213"/>
          <cell r="AK213">
            <v>0</v>
          </cell>
          <cell r="AL213">
            <v>0.33333333333333331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/>
          <cell r="AT213"/>
          <cell r="AU213"/>
          <cell r="AV213"/>
          <cell r="AW213"/>
          <cell r="AX213"/>
          <cell r="AY213"/>
          <cell r="AZ213">
            <v>0</v>
          </cell>
          <cell r="BA213">
            <v>0</v>
          </cell>
          <cell r="BB213">
            <v>0</v>
          </cell>
          <cell r="BC213">
            <v>0</v>
          </cell>
          <cell r="BD213">
            <v>1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13.666666666666668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2</v>
          </cell>
          <cell r="N214">
            <v>0</v>
          </cell>
          <cell r="O214"/>
          <cell r="P214"/>
          <cell r="Q214"/>
          <cell r="R214"/>
          <cell r="S214"/>
          <cell r="T214"/>
          <cell r="U214"/>
          <cell r="V214">
            <v>2</v>
          </cell>
          <cell r="W214">
            <v>35.666666666666664</v>
          </cell>
          <cell r="X214">
            <v>5.6074766355140193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>
            <v>0.66666666666666663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/>
          <cell r="AT214"/>
          <cell r="AU214"/>
          <cell r="AV214"/>
          <cell r="AW214"/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2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36.333333333333329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8.3333333333333339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/>
          <cell r="AE215"/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/>
          <cell r="AT215"/>
          <cell r="AU215"/>
          <cell r="AV215"/>
          <cell r="AW215"/>
          <cell r="AX215"/>
          <cell r="AY215"/>
          <cell r="AZ215">
            <v>0</v>
          </cell>
          <cell r="BA215">
            <v>0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8.3333333333333339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3</v>
          </cell>
          <cell r="L216">
            <v>1</v>
          </cell>
          <cell r="M216">
            <v>0</v>
          </cell>
          <cell r="N216">
            <v>0</v>
          </cell>
          <cell r="O216"/>
          <cell r="P216"/>
          <cell r="Q216"/>
          <cell r="R216"/>
          <cell r="S216"/>
          <cell r="T216"/>
          <cell r="U216"/>
          <cell r="V216">
            <v>4</v>
          </cell>
          <cell r="W216">
            <v>26.666666666666668</v>
          </cell>
          <cell r="X216">
            <v>15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/>
          <cell r="AT216"/>
          <cell r="AU216"/>
          <cell r="AV216"/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3</v>
          </cell>
          <cell r="BE216">
            <v>1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26.666666666666668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1</v>
          </cell>
          <cell r="L217">
            <v>0</v>
          </cell>
          <cell r="M217">
            <v>1</v>
          </cell>
          <cell r="N217">
            <v>0</v>
          </cell>
          <cell r="O217"/>
          <cell r="P217"/>
          <cell r="Q217"/>
          <cell r="R217"/>
          <cell r="S217"/>
          <cell r="T217"/>
          <cell r="U217"/>
          <cell r="V217">
            <v>2</v>
          </cell>
          <cell r="W217">
            <v>3.3333333333333335</v>
          </cell>
          <cell r="X217">
            <v>60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/>
          <cell r="AT217"/>
          <cell r="AU217"/>
          <cell r="AV217"/>
          <cell r="AW217"/>
          <cell r="AX217"/>
          <cell r="AY217"/>
          <cell r="AZ217">
            <v>0</v>
          </cell>
          <cell r="BA217">
            <v>0</v>
          </cell>
          <cell r="BB217">
            <v>0</v>
          </cell>
          <cell r="BC217">
            <v>0</v>
          </cell>
          <cell r="BD217">
            <v>1</v>
          </cell>
          <cell r="BE217">
            <v>0</v>
          </cell>
          <cell r="BF217">
            <v>1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3.3333333333333335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1</v>
          </cell>
          <cell r="N218">
            <v>0</v>
          </cell>
          <cell r="O218"/>
          <cell r="P218"/>
          <cell r="Q218"/>
          <cell r="R218"/>
          <cell r="S218"/>
          <cell r="T218"/>
          <cell r="U218"/>
          <cell r="V218">
            <v>1</v>
          </cell>
          <cell r="W218">
            <v>7.666666666666667</v>
          </cell>
          <cell r="X218">
            <v>13.043478260869565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/>
          <cell r="AT218"/>
          <cell r="AU218"/>
          <cell r="AV218"/>
          <cell r="AW218"/>
          <cell r="AX218"/>
          <cell r="AY218"/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1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7.666666666666667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2</v>
          </cell>
          <cell r="N219">
            <v>0</v>
          </cell>
          <cell r="O219"/>
          <cell r="P219"/>
          <cell r="Q219"/>
          <cell r="R219"/>
          <cell r="S219"/>
          <cell r="T219"/>
          <cell r="U219"/>
          <cell r="V219">
            <v>2</v>
          </cell>
          <cell r="W219">
            <v>39</v>
          </cell>
          <cell r="X219">
            <v>5.1282051282051277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/>
          <cell r="AT219"/>
          <cell r="AU219"/>
          <cell r="AV219"/>
          <cell r="AW219"/>
          <cell r="AX219"/>
          <cell r="AY219"/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2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39</v>
          </cell>
        </row>
        <row r="220">
          <cell r="H220">
            <v>220</v>
          </cell>
          <cell r="I220" t="str">
            <v>P.S. I-1 JEBERILLOS</v>
          </cell>
          <cell r="J220">
            <v>4</v>
          </cell>
          <cell r="K220">
            <v>2</v>
          </cell>
          <cell r="L220">
            <v>2</v>
          </cell>
          <cell r="M220">
            <v>2</v>
          </cell>
          <cell r="N220">
            <v>0</v>
          </cell>
          <cell r="O220"/>
          <cell r="P220"/>
          <cell r="Q220"/>
          <cell r="R220"/>
          <cell r="S220"/>
          <cell r="T220"/>
          <cell r="U220"/>
          <cell r="V220">
            <v>10</v>
          </cell>
          <cell r="W220">
            <v>41.666666666666664</v>
          </cell>
          <cell r="X220">
            <v>24.000000000000004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/>
          <cell r="AE220"/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/>
          <cell r="AT220"/>
          <cell r="AU220"/>
          <cell r="AV220"/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4</v>
          </cell>
          <cell r="BD220">
            <v>2</v>
          </cell>
          <cell r="BE220">
            <v>2</v>
          </cell>
          <cell r="BF220">
            <v>2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41.666666666666664</v>
          </cell>
        </row>
        <row r="221">
          <cell r="H221">
            <v>221</v>
          </cell>
          <cell r="I221" t="str">
            <v>P.S. I-1 ACHUAL LIMON</v>
          </cell>
          <cell r="J221">
            <v>1</v>
          </cell>
          <cell r="K221">
            <v>1</v>
          </cell>
          <cell r="L221">
            <v>1</v>
          </cell>
          <cell r="M221">
            <v>3</v>
          </cell>
          <cell r="N221">
            <v>1</v>
          </cell>
          <cell r="O221"/>
          <cell r="P221"/>
          <cell r="Q221"/>
          <cell r="R221"/>
          <cell r="S221"/>
          <cell r="T221"/>
          <cell r="U221"/>
          <cell r="V221">
            <v>7</v>
          </cell>
          <cell r="W221">
            <v>16.666666666666668</v>
          </cell>
          <cell r="X221">
            <v>42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/>
          <cell r="AE221"/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/>
          <cell r="AT221"/>
          <cell r="AU221"/>
          <cell r="AV221"/>
          <cell r="AW221"/>
          <cell r="AX221"/>
          <cell r="AY221"/>
          <cell r="AZ221">
            <v>0</v>
          </cell>
          <cell r="BA221">
            <v>0</v>
          </cell>
          <cell r="BB221">
            <v>0</v>
          </cell>
          <cell r="BC221">
            <v>1</v>
          </cell>
          <cell r="BD221">
            <v>1</v>
          </cell>
          <cell r="BE221">
            <v>1</v>
          </cell>
          <cell r="BF221">
            <v>3</v>
          </cell>
          <cell r="BG221">
            <v>1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16.666666666666668</v>
          </cell>
        </row>
        <row r="222">
          <cell r="H222">
            <v>222</v>
          </cell>
          <cell r="I222" t="str">
            <v>C.S. I-3 MUNICHIS DE YURIMAGUAS</v>
          </cell>
          <cell r="J222">
            <v>12</v>
          </cell>
          <cell r="K222">
            <v>1</v>
          </cell>
          <cell r="L222">
            <v>2</v>
          </cell>
          <cell r="M222">
            <v>2</v>
          </cell>
          <cell r="N222">
            <v>0</v>
          </cell>
          <cell r="O222"/>
          <cell r="P222"/>
          <cell r="Q222"/>
          <cell r="R222"/>
          <cell r="S222"/>
          <cell r="T222"/>
          <cell r="U222"/>
          <cell r="V222">
            <v>17</v>
          </cell>
          <cell r="W222">
            <v>66.666666666666671</v>
          </cell>
          <cell r="X222">
            <v>25.5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/>
          <cell r="AE222"/>
          <cell r="AF222"/>
          <cell r="AG222"/>
          <cell r="AH222"/>
          <cell r="AI222"/>
          <cell r="AJ222"/>
          <cell r="AK222">
            <v>0</v>
          </cell>
          <cell r="AL222">
            <v>0.33333333333333331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/>
          <cell r="AT222"/>
          <cell r="AU222"/>
          <cell r="AV222"/>
          <cell r="AW222"/>
          <cell r="AX222"/>
          <cell r="AY222"/>
          <cell r="AZ222">
            <v>0</v>
          </cell>
          <cell r="BA222">
            <v>5.666666666666667</v>
          </cell>
          <cell r="BB222">
            <v>0</v>
          </cell>
          <cell r="BC222">
            <v>12</v>
          </cell>
          <cell r="BD222">
            <v>1</v>
          </cell>
          <cell r="BE222">
            <v>2</v>
          </cell>
          <cell r="BF222">
            <v>2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72.666666666666671</v>
          </cell>
        </row>
        <row r="223">
          <cell r="H223">
            <v>223</v>
          </cell>
          <cell r="I223" t="str">
            <v>P.S. I-1 VARADERILLO</v>
          </cell>
          <cell r="J223">
            <v>3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/>
          <cell r="P223"/>
          <cell r="Q223"/>
          <cell r="R223"/>
          <cell r="S223"/>
          <cell r="T223"/>
          <cell r="U223"/>
          <cell r="V223">
            <v>3</v>
          </cell>
          <cell r="W223">
            <v>5.333333333333333</v>
          </cell>
          <cell r="X223">
            <v>56.25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/>
          <cell r="AE223"/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/>
          <cell r="AT223"/>
          <cell r="AU223"/>
          <cell r="AV223"/>
          <cell r="AW223"/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3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5.333333333333333</v>
          </cell>
        </row>
        <row r="224">
          <cell r="H224">
            <v>224</v>
          </cell>
          <cell r="I224" t="str">
            <v>C.S. I-3 LOMA</v>
          </cell>
          <cell r="J224">
            <v>12</v>
          </cell>
          <cell r="K224">
            <v>6</v>
          </cell>
          <cell r="L224">
            <v>13</v>
          </cell>
          <cell r="M224">
            <v>20</v>
          </cell>
          <cell r="N224">
            <v>1</v>
          </cell>
          <cell r="O224"/>
          <cell r="P224"/>
          <cell r="Q224"/>
          <cell r="R224"/>
          <cell r="S224"/>
          <cell r="T224"/>
          <cell r="U224"/>
          <cell r="V224">
            <v>52</v>
          </cell>
          <cell r="W224">
            <v>148</v>
          </cell>
          <cell r="X224">
            <v>35.135135135135137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/>
          <cell r="AE224"/>
          <cell r="AF224"/>
          <cell r="AG224"/>
          <cell r="AH224"/>
          <cell r="AI224"/>
          <cell r="AJ224"/>
          <cell r="AK224">
            <v>0</v>
          </cell>
          <cell r="AL224">
            <v>0.66666666666666663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/>
          <cell r="AT224"/>
          <cell r="AU224"/>
          <cell r="AV224"/>
          <cell r="AW224"/>
          <cell r="AX224"/>
          <cell r="AY224"/>
          <cell r="AZ224">
            <v>0</v>
          </cell>
          <cell r="BA224">
            <v>0</v>
          </cell>
          <cell r="BB224">
            <v>0</v>
          </cell>
          <cell r="BC224">
            <v>12</v>
          </cell>
          <cell r="BD224">
            <v>6</v>
          </cell>
          <cell r="BE224">
            <v>13</v>
          </cell>
          <cell r="BF224">
            <v>20</v>
          </cell>
          <cell r="BG224">
            <v>1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148.66666666666666</v>
          </cell>
        </row>
        <row r="225">
          <cell r="H225">
            <v>225</v>
          </cell>
          <cell r="I225" t="str">
            <v>P.S. I-1 TUPAC AMARU DE YURIMAGUAS</v>
          </cell>
          <cell r="J225">
            <v>1</v>
          </cell>
          <cell r="K225">
            <v>6</v>
          </cell>
          <cell r="L225">
            <v>6</v>
          </cell>
          <cell r="M225">
            <v>5</v>
          </cell>
          <cell r="N225">
            <v>0</v>
          </cell>
          <cell r="O225"/>
          <cell r="P225"/>
          <cell r="Q225"/>
          <cell r="R225"/>
          <cell r="S225"/>
          <cell r="T225"/>
          <cell r="U225"/>
          <cell r="V225">
            <v>18</v>
          </cell>
          <cell r="W225">
            <v>44</v>
          </cell>
          <cell r="X225">
            <v>40.909090909090914</v>
          </cell>
          <cell r="Y225">
            <v>0</v>
          </cell>
          <cell r="Z225">
            <v>0</v>
          </cell>
          <cell r="AA225">
            <v>1</v>
          </cell>
          <cell r="AB225">
            <v>0</v>
          </cell>
          <cell r="AC225">
            <v>0</v>
          </cell>
          <cell r="AD225"/>
          <cell r="AE225"/>
          <cell r="AF225"/>
          <cell r="AG225"/>
          <cell r="AH225"/>
          <cell r="AI225"/>
          <cell r="AJ225"/>
          <cell r="AK225">
            <v>1</v>
          </cell>
          <cell r="AL225">
            <v>0.66666666666666663</v>
          </cell>
          <cell r="AM225">
            <v>150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/>
          <cell r="AT225"/>
          <cell r="AU225"/>
          <cell r="AV225"/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1</v>
          </cell>
          <cell r="BD225">
            <v>6</v>
          </cell>
          <cell r="BE225">
            <v>7</v>
          </cell>
          <cell r="BF225">
            <v>5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44.666666666666664</v>
          </cell>
        </row>
        <row r="226">
          <cell r="H226">
            <v>226</v>
          </cell>
          <cell r="I226" t="str">
            <v>P.S. I-1 PUERTO PERU</v>
          </cell>
          <cell r="J226">
            <v>2</v>
          </cell>
          <cell r="K226">
            <v>3</v>
          </cell>
          <cell r="L226">
            <v>2</v>
          </cell>
          <cell r="M226">
            <v>8</v>
          </cell>
          <cell r="N226">
            <v>0</v>
          </cell>
          <cell r="O226"/>
          <cell r="P226"/>
          <cell r="Q226"/>
          <cell r="R226"/>
          <cell r="S226"/>
          <cell r="T226"/>
          <cell r="U226"/>
          <cell r="V226">
            <v>15</v>
          </cell>
          <cell r="W226">
            <v>47.333333333333336</v>
          </cell>
          <cell r="X226">
            <v>31.69014084507042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/>
          <cell r="AE226"/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/>
          <cell r="AT226"/>
          <cell r="AU226"/>
          <cell r="AV226"/>
          <cell r="AW226"/>
          <cell r="AX226"/>
          <cell r="AY226"/>
          <cell r="AZ226">
            <v>0</v>
          </cell>
          <cell r="BA226">
            <v>0</v>
          </cell>
          <cell r="BB226">
            <v>0</v>
          </cell>
          <cell r="BC226">
            <v>2</v>
          </cell>
          <cell r="BD226">
            <v>3</v>
          </cell>
          <cell r="BE226">
            <v>2</v>
          </cell>
          <cell r="BF226">
            <v>8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47.333333333333336</v>
          </cell>
        </row>
        <row r="227">
          <cell r="H227">
            <v>227</v>
          </cell>
          <cell r="I227" t="str">
            <v>COTOYACU</v>
          </cell>
          <cell r="J227">
            <v>4</v>
          </cell>
          <cell r="K227">
            <v>3</v>
          </cell>
          <cell r="L227">
            <v>1</v>
          </cell>
          <cell r="M227">
            <v>2</v>
          </cell>
          <cell r="N227">
            <v>0</v>
          </cell>
          <cell r="O227"/>
          <cell r="P227"/>
          <cell r="Q227"/>
          <cell r="R227"/>
          <cell r="S227"/>
          <cell r="T227"/>
          <cell r="U227"/>
          <cell r="V227">
            <v>10</v>
          </cell>
          <cell r="W227">
            <v>13.333333333333334</v>
          </cell>
          <cell r="X227">
            <v>75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/>
          <cell r="AE227"/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/>
          <cell r="AT227"/>
          <cell r="AU227"/>
          <cell r="AV227"/>
          <cell r="AW227"/>
          <cell r="AX227"/>
          <cell r="AY227"/>
          <cell r="AZ227">
            <v>0</v>
          </cell>
          <cell r="BA227">
            <v>0</v>
          </cell>
          <cell r="BB227">
            <v>0</v>
          </cell>
          <cell r="BC227">
            <v>4</v>
          </cell>
          <cell r="BD227">
            <v>3</v>
          </cell>
          <cell r="BE227">
            <v>1</v>
          </cell>
          <cell r="BF227">
            <v>2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13.333333333333334</v>
          </cell>
        </row>
        <row r="228">
          <cell r="H228">
            <v>228</v>
          </cell>
          <cell r="I228" t="str">
            <v>C.S. I-3 CARRETERA KM 1.5</v>
          </cell>
          <cell r="J228">
            <v>15</v>
          </cell>
          <cell r="K228">
            <v>12</v>
          </cell>
          <cell r="L228">
            <v>9</v>
          </cell>
          <cell r="M228">
            <v>16</v>
          </cell>
          <cell r="N228">
            <v>0</v>
          </cell>
          <cell r="O228"/>
          <cell r="P228"/>
          <cell r="Q228"/>
          <cell r="R228"/>
          <cell r="S228"/>
          <cell r="T228"/>
          <cell r="U228"/>
          <cell r="V228">
            <v>52</v>
          </cell>
          <cell r="W228">
            <v>122</v>
          </cell>
          <cell r="X228">
            <v>42.622950819672127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/>
          <cell r="AE228"/>
          <cell r="AF228"/>
          <cell r="AG228"/>
          <cell r="AH228"/>
          <cell r="AI228"/>
          <cell r="AJ228"/>
          <cell r="AK228">
            <v>0</v>
          </cell>
          <cell r="AL228">
            <v>3.3333333333333335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1</v>
          </cell>
          <cell r="AR228">
            <v>0</v>
          </cell>
          <cell r="AS228"/>
          <cell r="AT228"/>
          <cell r="AU228"/>
          <cell r="AV228"/>
          <cell r="AW228"/>
          <cell r="AX228"/>
          <cell r="AY228"/>
          <cell r="AZ228">
            <v>1</v>
          </cell>
          <cell r="BA228">
            <v>1.3333333333333333</v>
          </cell>
          <cell r="BB228">
            <v>75</v>
          </cell>
          <cell r="BC228">
            <v>15</v>
          </cell>
          <cell r="BD228">
            <v>12</v>
          </cell>
          <cell r="BE228">
            <v>9</v>
          </cell>
          <cell r="BF228">
            <v>17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126.66666666666666</v>
          </cell>
        </row>
        <row r="229">
          <cell r="H229">
            <v>229</v>
          </cell>
          <cell r="I229" t="str">
            <v>P.S. I-1 AA.HH. 30 DE AGOSTO KM. 17</v>
          </cell>
          <cell r="J229">
            <v>4</v>
          </cell>
          <cell r="K229">
            <v>8</v>
          </cell>
          <cell r="L229">
            <v>2</v>
          </cell>
          <cell r="M229">
            <v>2</v>
          </cell>
          <cell r="N229">
            <v>0</v>
          </cell>
          <cell r="O229"/>
          <cell r="P229"/>
          <cell r="Q229"/>
          <cell r="R229"/>
          <cell r="S229"/>
          <cell r="T229"/>
          <cell r="U229"/>
          <cell r="V229">
            <v>16</v>
          </cell>
          <cell r="W229">
            <v>37.333333333333336</v>
          </cell>
          <cell r="X229">
            <v>42.857142857142854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/>
          <cell r="AE229"/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/>
          <cell r="AT229"/>
          <cell r="AU229"/>
          <cell r="AV229"/>
          <cell r="AW229"/>
          <cell r="AX229"/>
          <cell r="AY229"/>
          <cell r="AZ229">
            <v>0</v>
          </cell>
          <cell r="BA229">
            <v>0</v>
          </cell>
          <cell r="BB229">
            <v>0</v>
          </cell>
          <cell r="BC229">
            <v>4</v>
          </cell>
          <cell r="BD229">
            <v>8</v>
          </cell>
          <cell r="BE229">
            <v>2</v>
          </cell>
          <cell r="BF229">
            <v>2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37.333333333333336</v>
          </cell>
        </row>
        <row r="230">
          <cell r="H230">
            <v>230</v>
          </cell>
          <cell r="I230" t="str">
            <v>P.S. I-1 SAN JUAN DE PAMPLONA</v>
          </cell>
          <cell r="J230">
            <v>2</v>
          </cell>
          <cell r="K230">
            <v>2</v>
          </cell>
          <cell r="L230">
            <v>1</v>
          </cell>
          <cell r="M230">
            <v>0</v>
          </cell>
          <cell r="N230">
            <v>0</v>
          </cell>
          <cell r="O230"/>
          <cell r="P230"/>
          <cell r="Q230"/>
          <cell r="R230"/>
          <cell r="S230"/>
          <cell r="T230"/>
          <cell r="U230"/>
          <cell r="V230">
            <v>5</v>
          </cell>
          <cell r="W230">
            <v>38.666666666666664</v>
          </cell>
          <cell r="X230">
            <v>12.931034482758621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/>
          <cell r="AE230"/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/>
          <cell r="AT230"/>
          <cell r="AU230"/>
          <cell r="AV230"/>
          <cell r="AW230"/>
          <cell r="AX230"/>
          <cell r="AY230"/>
          <cell r="AZ230">
            <v>0</v>
          </cell>
          <cell r="BA230">
            <v>0</v>
          </cell>
          <cell r="BB230">
            <v>0</v>
          </cell>
          <cell r="BC230">
            <v>2</v>
          </cell>
          <cell r="BD230">
            <v>2</v>
          </cell>
          <cell r="BE230">
            <v>1</v>
          </cell>
          <cell r="BF230">
            <v>0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38.666666666666664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1</v>
          </cell>
          <cell r="L231">
            <v>2</v>
          </cell>
          <cell r="M231">
            <v>0</v>
          </cell>
          <cell r="N231">
            <v>0</v>
          </cell>
          <cell r="O231"/>
          <cell r="P231"/>
          <cell r="Q231"/>
          <cell r="R231"/>
          <cell r="S231"/>
          <cell r="T231"/>
          <cell r="U231"/>
          <cell r="V231">
            <v>3</v>
          </cell>
          <cell r="W231">
            <v>27.666666666666668</v>
          </cell>
          <cell r="X231">
            <v>10.843373493975903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/>
          <cell r="AE231"/>
          <cell r="AF231"/>
          <cell r="AG231"/>
          <cell r="AH231"/>
          <cell r="AI231"/>
          <cell r="AJ231"/>
          <cell r="AK231">
            <v>0</v>
          </cell>
          <cell r="AL231">
            <v>0.66666666666666663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/>
          <cell r="AT231"/>
          <cell r="AU231"/>
          <cell r="AV231"/>
          <cell r="AW231"/>
          <cell r="AX231"/>
          <cell r="AY231"/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1</v>
          </cell>
          <cell r="BE231">
            <v>2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28.333333333333336</v>
          </cell>
        </row>
        <row r="232">
          <cell r="H232">
            <v>232</v>
          </cell>
          <cell r="I232" t="str">
            <v>C.S. I-3 GRAU KM.40</v>
          </cell>
          <cell r="J232">
            <v>3</v>
          </cell>
          <cell r="K232">
            <v>0</v>
          </cell>
          <cell r="L232">
            <v>2</v>
          </cell>
          <cell r="M232">
            <v>2</v>
          </cell>
          <cell r="N232">
            <v>1</v>
          </cell>
          <cell r="O232"/>
          <cell r="P232"/>
          <cell r="Q232"/>
          <cell r="R232"/>
          <cell r="S232"/>
          <cell r="T232"/>
          <cell r="U232"/>
          <cell r="V232">
            <v>8</v>
          </cell>
          <cell r="W232">
            <v>53</v>
          </cell>
          <cell r="X232">
            <v>15.09433962264151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/>
          <cell r="AE232"/>
          <cell r="AF232"/>
          <cell r="AG232"/>
          <cell r="AH232"/>
          <cell r="AI232"/>
          <cell r="AJ232"/>
          <cell r="AK232">
            <v>0</v>
          </cell>
          <cell r="AL232">
            <v>0.33333333333333331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/>
          <cell r="AT232"/>
          <cell r="AU232"/>
          <cell r="AV232"/>
          <cell r="AW232"/>
          <cell r="AX232"/>
          <cell r="AY232"/>
          <cell r="AZ232">
            <v>0</v>
          </cell>
          <cell r="BA232">
            <v>0</v>
          </cell>
          <cell r="BB232">
            <v>0</v>
          </cell>
          <cell r="BC232">
            <v>3</v>
          </cell>
          <cell r="BD232">
            <v>0</v>
          </cell>
          <cell r="BE232">
            <v>2</v>
          </cell>
          <cell r="BF232">
            <v>2</v>
          </cell>
          <cell r="BG232">
            <v>1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53.333333333333336</v>
          </cell>
        </row>
        <row r="233">
          <cell r="H233">
            <v>234</v>
          </cell>
          <cell r="I233" t="str">
            <v>P.S. I-1 SAN FRANCISCO PAMPAYACU</v>
          </cell>
          <cell r="J233">
            <v>2</v>
          </cell>
          <cell r="K233">
            <v>1</v>
          </cell>
          <cell r="L233">
            <v>1</v>
          </cell>
          <cell r="M233">
            <v>0</v>
          </cell>
          <cell r="N233">
            <v>0</v>
          </cell>
          <cell r="O233"/>
          <cell r="P233"/>
          <cell r="Q233"/>
          <cell r="R233"/>
          <cell r="S233"/>
          <cell r="T233"/>
          <cell r="U233"/>
          <cell r="V233">
            <v>4</v>
          </cell>
          <cell r="W233">
            <v>3.6666666666666665</v>
          </cell>
          <cell r="X233">
            <v>109.09090909090911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/>
          <cell r="AE233"/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/>
          <cell r="AT233"/>
          <cell r="AU233"/>
          <cell r="AV233"/>
          <cell r="AW233"/>
          <cell r="AX233"/>
          <cell r="AY233"/>
          <cell r="AZ233">
            <v>0</v>
          </cell>
          <cell r="BA233">
            <v>0</v>
          </cell>
          <cell r="BB233">
            <v>0</v>
          </cell>
          <cell r="BC233">
            <v>2</v>
          </cell>
          <cell r="BD233">
            <v>1</v>
          </cell>
          <cell r="BE233">
            <v>1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3.6666666666666665</v>
          </cell>
        </row>
        <row r="234">
          <cell r="H234">
            <v>235</v>
          </cell>
          <cell r="I234" t="str">
            <v>C.S. I-4 SAN LORENZO</v>
          </cell>
          <cell r="J234">
            <v>57</v>
          </cell>
          <cell r="K234">
            <v>51</v>
          </cell>
          <cell r="L234">
            <v>63</v>
          </cell>
          <cell r="M234">
            <v>33</v>
          </cell>
          <cell r="N234">
            <v>0</v>
          </cell>
          <cell r="O234"/>
          <cell r="P234"/>
          <cell r="Q234"/>
          <cell r="R234"/>
          <cell r="S234"/>
          <cell r="T234"/>
          <cell r="U234"/>
          <cell r="V234">
            <v>204</v>
          </cell>
          <cell r="W234">
            <v>454.33333333333331</v>
          </cell>
          <cell r="X234">
            <v>44.900953778429937</v>
          </cell>
          <cell r="Y234">
            <v>2</v>
          </cell>
          <cell r="Z234">
            <v>0</v>
          </cell>
          <cell r="AA234">
            <v>2</v>
          </cell>
          <cell r="AB234">
            <v>1</v>
          </cell>
          <cell r="AC234">
            <v>0</v>
          </cell>
          <cell r="AD234"/>
          <cell r="AE234"/>
          <cell r="AF234"/>
          <cell r="AG234"/>
          <cell r="AH234"/>
          <cell r="AI234"/>
          <cell r="AJ234"/>
          <cell r="AK234">
            <v>5</v>
          </cell>
          <cell r="AL234">
            <v>3.3333333333333335</v>
          </cell>
          <cell r="AM234">
            <v>150</v>
          </cell>
          <cell r="AN234">
            <v>0</v>
          </cell>
          <cell r="AO234">
            <v>3</v>
          </cell>
          <cell r="AP234">
            <v>4</v>
          </cell>
          <cell r="AQ234">
            <v>0</v>
          </cell>
          <cell r="AR234">
            <v>0</v>
          </cell>
          <cell r="AS234"/>
          <cell r="AT234"/>
          <cell r="AU234"/>
          <cell r="AV234"/>
          <cell r="AW234"/>
          <cell r="AX234"/>
          <cell r="AY234"/>
          <cell r="AZ234">
            <v>7</v>
          </cell>
          <cell r="BA234">
            <v>0.66666666666666663</v>
          </cell>
          <cell r="BB234">
            <v>1050</v>
          </cell>
          <cell r="BC234">
            <v>59</v>
          </cell>
          <cell r="BD234">
            <v>54</v>
          </cell>
          <cell r="BE234">
            <v>69</v>
          </cell>
          <cell r="BF234">
            <v>34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458.33333333333331</v>
          </cell>
        </row>
        <row r="235">
          <cell r="H235">
            <v>236</v>
          </cell>
          <cell r="I235" t="str">
            <v>P.S. I-1 LIBERTAD DE BARRANCA</v>
          </cell>
          <cell r="J235">
            <v>12</v>
          </cell>
          <cell r="K235">
            <v>23</v>
          </cell>
          <cell r="L235">
            <v>15</v>
          </cell>
          <cell r="M235">
            <v>11</v>
          </cell>
          <cell r="N235">
            <v>0</v>
          </cell>
          <cell r="O235"/>
          <cell r="P235"/>
          <cell r="Q235"/>
          <cell r="R235"/>
          <cell r="S235"/>
          <cell r="T235"/>
          <cell r="U235"/>
          <cell r="V235">
            <v>61</v>
          </cell>
          <cell r="W235">
            <v>107.33333333333333</v>
          </cell>
          <cell r="X235">
            <v>56.832298136645967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/>
          <cell r="AE235"/>
          <cell r="AF235"/>
          <cell r="AG235"/>
          <cell r="AH235"/>
          <cell r="AI235"/>
          <cell r="AJ235"/>
          <cell r="AK235">
            <v>0</v>
          </cell>
          <cell r="AL235">
            <v>1.3333333333333333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/>
          <cell r="AT235"/>
          <cell r="AU235"/>
          <cell r="AV235"/>
          <cell r="AW235"/>
          <cell r="AX235"/>
          <cell r="AY235"/>
          <cell r="AZ235">
            <v>0</v>
          </cell>
          <cell r="BA235">
            <v>0.33333333333333331</v>
          </cell>
          <cell r="BB235">
            <v>0</v>
          </cell>
          <cell r="BC235">
            <v>12</v>
          </cell>
          <cell r="BD235">
            <v>23</v>
          </cell>
          <cell r="BE235">
            <v>15</v>
          </cell>
          <cell r="BF235">
            <v>11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108.99999999999999</v>
          </cell>
        </row>
        <row r="236">
          <cell r="H236">
            <v>237</v>
          </cell>
          <cell r="I236" t="str">
            <v>P.S. I-1 INDUSTRIAL</v>
          </cell>
          <cell r="J236">
            <v>6</v>
          </cell>
          <cell r="K236">
            <v>8</v>
          </cell>
          <cell r="L236">
            <v>11</v>
          </cell>
          <cell r="M236">
            <v>2</v>
          </cell>
          <cell r="N236">
            <v>0</v>
          </cell>
          <cell r="O236"/>
          <cell r="P236"/>
          <cell r="Q236"/>
          <cell r="R236"/>
          <cell r="S236"/>
          <cell r="T236"/>
          <cell r="U236"/>
          <cell r="V236">
            <v>27</v>
          </cell>
          <cell r="W236">
            <v>98.333333333333329</v>
          </cell>
          <cell r="X236">
            <v>27.457627118644069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/>
          <cell r="AE236"/>
          <cell r="AF236"/>
          <cell r="AG236"/>
          <cell r="AH236"/>
          <cell r="AI236"/>
          <cell r="AJ236"/>
          <cell r="AK236">
            <v>0</v>
          </cell>
          <cell r="AL236">
            <v>1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/>
          <cell r="AT236"/>
          <cell r="AU236"/>
          <cell r="AV236"/>
          <cell r="AW236"/>
          <cell r="AX236"/>
          <cell r="AY236"/>
          <cell r="AZ236">
            <v>0</v>
          </cell>
          <cell r="BA236">
            <v>0</v>
          </cell>
          <cell r="BB236">
            <v>0</v>
          </cell>
          <cell r="BC236">
            <v>6</v>
          </cell>
          <cell r="BD236">
            <v>8</v>
          </cell>
          <cell r="BE236">
            <v>11</v>
          </cell>
          <cell r="BF236">
            <v>2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99.333333333333329</v>
          </cell>
        </row>
        <row r="237">
          <cell r="H237">
            <v>238</v>
          </cell>
          <cell r="I237" t="str">
            <v>P.S. I-1 TIGRE PLAYA</v>
          </cell>
          <cell r="J237">
            <v>14</v>
          </cell>
          <cell r="K237">
            <v>7</v>
          </cell>
          <cell r="L237">
            <v>2</v>
          </cell>
          <cell r="M237">
            <v>2</v>
          </cell>
          <cell r="N237">
            <v>0</v>
          </cell>
          <cell r="O237"/>
          <cell r="P237"/>
          <cell r="Q237"/>
          <cell r="R237"/>
          <cell r="S237"/>
          <cell r="T237"/>
          <cell r="U237"/>
          <cell r="V237">
            <v>25</v>
          </cell>
          <cell r="W237">
            <v>142.33333333333334</v>
          </cell>
          <cell r="X237">
            <v>17.56440281030445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/>
          <cell r="AE237"/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/>
          <cell r="AT237"/>
          <cell r="AU237"/>
          <cell r="AV237"/>
          <cell r="AW237"/>
          <cell r="AX237"/>
          <cell r="AY237"/>
          <cell r="AZ237">
            <v>0</v>
          </cell>
          <cell r="BA237">
            <v>0</v>
          </cell>
          <cell r="BB237">
            <v>0</v>
          </cell>
          <cell r="BC237">
            <v>14</v>
          </cell>
          <cell r="BD237">
            <v>7</v>
          </cell>
          <cell r="BE237">
            <v>2</v>
          </cell>
          <cell r="BF237">
            <v>2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142.33333333333334</v>
          </cell>
        </row>
        <row r="238">
          <cell r="H238">
            <v>239</v>
          </cell>
          <cell r="I238" t="str">
            <v>P.S. I-1 BUENA VISTA DE BARRANCA</v>
          </cell>
          <cell r="J238">
            <v>1</v>
          </cell>
          <cell r="K238">
            <v>8</v>
          </cell>
          <cell r="L238">
            <v>5</v>
          </cell>
          <cell r="M238">
            <v>0</v>
          </cell>
          <cell r="N238">
            <v>0</v>
          </cell>
          <cell r="O238"/>
          <cell r="P238"/>
          <cell r="Q238"/>
          <cell r="R238"/>
          <cell r="S238"/>
          <cell r="T238"/>
          <cell r="U238"/>
          <cell r="V238">
            <v>14</v>
          </cell>
          <cell r="W238">
            <v>44</v>
          </cell>
          <cell r="X238">
            <v>31.818181818181817</v>
          </cell>
          <cell r="Y238">
            <v>0</v>
          </cell>
          <cell r="Z238">
            <v>0</v>
          </cell>
          <cell r="AA238">
            <v>1</v>
          </cell>
          <cell r="AB238">
            <v>0</v>
          </cell>
          <cell r="AC238">
            <v>0</v>
          </cell>
          <cell r="AD238"/>
          <cell r="AE238"/>
          <cell r="AF238"/>
          <cell r="AG238"/>
          <cell r="AH238"/>
          <cell r="AI238"/>
          <cell r="AJ238"/>
          <cell r="AK238">
            <v>1</v>
          </cell>
          <cell r="AL238">
            <v>3.3333333333333335</v>
          </cell>
          <cell r="AM238">
            <v>30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/>
          <cell r="AT238"/>
          <cell r="AU238"/>
          <cell r="AV238"/>
          <cell r="AW238"/>
          <cell r="AX238"/>
          <cell r="AY238"/>
          <cell r="AZ238">
            <v>0</v>
          </cell>
          <cell r="BA238">
            <v>0</v>
          </cell>
          <cell r="BB238">
            <v>0</v>
          </cell>
          <cell r="BC238">
            <v>1</v>
          </cell>
          <cell r="BD238">
            <v>8</v>
          </cell>
          <cell r="BE238">
            <v>6</v>
          </cell>
          <cell r="BF238">
            <v>0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47.333333333333336</v>
          </cell>
        </row>
        <row r="239">
          <cell r="H239">
            <v>240</v>
          </cell>
          <cell r="I239" t="str">
            <v>P.S. I-2 SANTA MARIA DE CAHUAPANAS</v>
          </cell>
          <cell r="J239">
            <v>22</v>
          </cell>
          <cell r="K239">
            <v>1</v>
          </cell>
          <cell r="L239">
            <v>10</v>
          </cell>
          <cell r="M239">
            <v>7</v>
          </cell>
          <cell r="N239">
            <v>0</v>
          </cell>
          <cell r="O239"/>
          <cell r="P239"/>
          <cell r="Q239"/>
          <cell r="R239"/>
          <cell r="S239"/>
          <cell r="T239"/>
          <cell r="U239"/>
          <cell r="V239">
            <v>40</v>
          </cell>
          <cell r="W239">
            <v>212</v>
          </cell>
          <cell r="X239">
            <v>18.867924528301888</v>
          </cell>
          <cell r="Y239">
            <v>2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/>
          <cell r="AE239"/>
          <cell r="AF239"/>
          <cell r="AG239"/>
          <cell r="AH239"/>
          <cell r="AI239"/>
          <cell r="AJ239"/>
          <cell r="AK239">
            <v>2</v>
          </cell>
          <cell r="AL239">
            <v>2</v>
          </cell>
          <cell r="AM239">
            <v>100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/>
          <cell r="AT239"/>
          <cell r="AU239"/>
          <cell r="AV239"/>
          <cell r="AW239"/>
          <cell r="AX239"/>
          <cell r="AY239"/>
          <cell r="AZ239">
            <v>0</v>
          </cell>
          <cell r="BA239">
            <v>0</v>
          </cell>
          <cell r="BB239">
            <v>0</v>
          </cell>
          <cell r="BC239">
            <v>24</v>
          </cell>
          <cell r="BD239">
            <v>1</v>
          </cell>
          <cell r="BE239">
            <v>10</v>
          </cell>
          <cell r="BF239">
            <v>7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214</v>
          </cell>
        </row>
        <row r="240">
          <cell r="H240">
            <v>241</v>
          </cell>
          <cell r="I240" t="str">
            <v>BARRANQUITA DE CAHUAPANAS</v>
          </cell>
          <cell r="J240">
            <v>10</v>
          </cell>
          <cell r="K240">
            <v>15</v>
          </cell>
          <cell r="L240">
            <v>13</v>
          </cell>
          <cell r="M240">
            <v>0</v>
          </cell>
          <cell r="N240">
            <v>0</v>
          </cell>
          <cell r="O240"/>
          <cell r="P240"/>
          <cell r="Q240"/>
          <cell r="R240"/>
          <cell r="S240"/>
          <cell r="T240"/>
          <cell r="U240"/>
          <cell r="V240">
            <v>38</v>
          </cell>
          <cell r="W240">
            <v>114.66666666666667</v>
          </cell>
          <cell r="X240">
            <v>33.139534883720927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/>
          <cell r="AE240"/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/>
          <cell r="AT240"/>
          <cell r="AU240"/>
          <cell r="AV240"/>
          <cell r="AW240"/>
          <cell r="AX240"/>
          <cell r="AY240"/>
          <cell r="AZ240">
            <v>0</v>
          </cell>
          <cell r="BA240">
            <v>0.33333333333333331</v>
          </cell>
          <cell r="BB240">
            <v>0</v>
          </cell>
          <cell r="BC240">
            <v>10</v>
          </cell>
          <cell r="BD240">
            <v>15</v>
          </cell>
          <cell r="BE240">
            <v>13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115</v>
          </cell>
        </row>
        <row r="241">
          <cell r="H241">
            <v>242</v>
          </cell>
          <cell r="I241" t="str">
            <v>SAN MIGUEL</v>
          </cell>
          <cell r="J241">
            <v>32</v>
          </cell>
          <cell r="K241">
            <v>4</v>
          </cell>
          <cell r="L241">
            <v>15</v>
          </cell>
          <cell r="M241">
            <v>0</v>
          </cell>
          <cell r="N241">
            <v>0</v>
          </cell>
          <cell r="O241"/>
          <cell r="P241"/>
          <cell r="Q241"/>
          <cell r="R241"/>
          <cell r="S241"/>
          <cell r="T241"/>
          <cell r="U241"/>
          <cell r="V241">
            <v>51</v>
          </cell>
          <cell r="W241">
            <v>122.66666666666667</v>
          </cell>
          <cell r="X241">
            <v>41.576086956521735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/>
          <cell r="AE241"/>
          <cell r="AF241"/>
          <cell r="AG241"/>
          <cell r="AH241"/>
          <cell r="AI241"/>
          <cell r="AJ241"/>
          <cell r="AK241">
            <v>0</v>
          </cell>
          <cell r="AL241">
            <v>2.6666666666666665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/>
          <cell r="AT241"/>
          <cell r="AU241"/>
          <cell r="AV241"/>
          <cell r="AW241"/>
          <cell r="AX241"/>
          <cell r="AY241"/>
          <cell r="AZ241">
            <v>0</v>
          </cell>
          <cell r="BA241">
            <v>0</v>
          </cell>
          <cell r="BB241">
            <v>0</v>
          </cell>
          <cell r="BC241">
            <v>32</v>
          </cell>
          <cell r="BD241">
            <v>4</v>
          </cell>
          <cell r="BE241">
            <v>15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125.33333333333334</v>
          </cell>
        </row>
        <row r="242">
          <cell r="H242">
            <v>243</v>
          </cell>
          <cell r="I242" t="str">
            <v>PALMICHE</v>
          </cell>
          <cell r="J242">
            <v>15</v>
          </cell>
          <cell r="K242">
            <v>4</v>
          </cell>
          <cell r="L242">
            <v>9</v>
          </cell>
          <cell r="M242">
            <v>5</v>
          </cell>
          <cell r="N242">
            <v>0</v>
          </cell>
          <cell r="O242"/>
          <cell r="P242"/>
          <cell r="Q242"/>
          <cell r="R242"/>
          <cell r="S242"/>
          <cell r="T242"/>
          <cell r="U242"/>
          <cell r="V242">
            <v>33</v>
          </cell>
          <cell r="W242">
            <v>125.66666666666667</v>
          </cell>
          <cell r="X242">
            <v>26.259946949602121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/>
          <cell r="AE242"/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/>
          <cell r="AT242"/>
          <cell r="AU242"/>
          <cell r="AV242"/>
          <cell r="AW242"/>
          <cell r="AX242"/>
          <cell r="AY242"/>
          <cell r="AZ242">
            <v>0</v>
          </cell>
          <cell r="BA242">
            <v>0</v>
          </cell>
          <cell r="BB242">
            <v>0</v>
          </cell>
          <cell r="BC242">
            <v>15</v>
          </cell>
          <cell r="BD242">
            <v>4</v>
          </cell>
          <cell r="BE242">
            <v>9</v>
          </cell>
          <cell r="BF242">
            <v>5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125.66666666666667</v>
          </cell>
        </row>
        <row r="243">
          <cell r="H243">
            <v>244</v>
          </cell>
          <cell r="I243" t="str">
            <v>KAUPAN</v>
          </cell>
          <cell r="J243">
            <v>20</v>
          </cell>
          <cell r="K243">
            <v>17</v>
          </cell>
          <cell r="L243">
            <v>15</v>
          </cell>
          <cell r="M243">
            <v>0</v>
          </cell>
          <cell r="N243">
            <v>0</v>
          </cell>
          <cell r="O243"/>
          <cell r="P243"/>
          <cell r="Q243"/>
          <cell r="R243"/>
          <cell r="S243"/>
          <cell r="T243"/>
          <cell r="U243"/>
          <cell r="V243">
            <v>52</v>
          </cell>
          <cell r="W243">
            <v>129</v>
          </cell>
          <cell r="X243">
            <v>40.310077519379846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/>
          <cell r="AE243"/>
          <cell r="AF243"/>
          <cell r="AG243"/>
          <cell r="AH243"/>
          <cell r="AI243"/>
          <cell r="AJ243"/>
          <cell r="AK243">
            <v>0</v>
          </cell>
          <cell r="AL243">
            <v>1.3333333333333333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/>
          <cell r="AT243"/>
          <cell r="AU243"/>
          <cell r="AV243"/>
          <cell r="AW243"/>
          <cell r="AX243"/>
          <cell r="AY243"/>
          <cell r="AZ243">
            <v>0</v>
          </cell>
          <cell r="BA243">
            <v>0</v>
          </cell>
          <cell r="BB243">
            <v>0</v>
          </cell>
          <cell r="BC243">
            <v>20</v>
          </cell>
          <cell r="BD243">
            <v>17</v>
          </cell>
          <cell r="BE243">
            <v>15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130.33333333333334</v>
          </cell>
        </row>
        <row r="244">
          <cell r="H244">
            <v>245</v>
          </cell>
          <cell r="I244" t="str">
            <v>P.S. I-1 SAN ANTONIO DE CAHUAPANAS</v>
          </cell>
          <cell r="J244">
            <v>3</v>
          </cell>
          <cell r="K244">
            <v>3</v>
          </cell>
          <cell r="L244">
            <v>6</v>
          </cell>
          <cell r="M244">
            <v>3</v>
          </cell>
          <cell r="N244">
            <v>0</v>
          </cell>
          <cell r="O244"/>
          <cell r="P244"/>
          <cell r="Q244"/>
          <cell r="R244"/>
          <cell r="S244"/>
          <cell r="T244"/>
          <cell r="U244"/>
          <cell r="V244">
            <v>15</v>
          </cell>
          <cell r="W244">
            <v>26.333333333333332</v>
          </cell>
          <cell r="X244">
            <v>56.962025316455701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/>
          <cell r="AE244"/>
          <cell r="AF244"/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/>
          <cell r="AT244"/>
          <cell r="AU244"/>
          <cell r="AV244"/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3</v>
          </cell>
          <cell r="BD244">
            <v>3</v>
          </cell>
          <cell r="BE244">
            <v>6</v>
          </cell>
          <cell r="BF244">
            <v>3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26.333333333333332</v>
          </cell>
        </row>
        <row r="245">
          <cell r="H245">
            <v>246</v>
          </cell>
          <cell r="I245" t="str">
            <v>C.S. I-3 SARAMIRIZA</v>
          </cell>
          <cell r="J245">
            <v>26</v>
          </cell>
          <cell r="K245">
            <v>14</v>
          </cell>
          <cell r="L245">
            <v>57</v>
          </cell>
          <cell r="M245">
            <v>1</v>
          </cell>
          <cell r="N245">
            <v>0</v>
          </cell>
          <cell r="O245"/>
          <cell r="P245"/>
          <cell r="Q245"/>
          <cell r="R245"/>
          <cell r="S245"/>
          <cell r="T245"/>
          <cell r="U245"/>
          <cell r="V245">
            <v>98</v>
          </cell>
          <cell r="W245">
            <v>194</v>
          </cell>
          <cell r="X245">
            <v>50.515463917525771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/>
          <cell r="AE245"/>
          <cell r="AF245"/>
          <cell r="AG245"/>
          <cell r="AH245"/>
          <cell r="AI245"/>
          <cell r="AJ245"/>
          <cell r="AK245">
            <v>0</v>
          </cell>
          <cell r="AL245">
            <v>0.66666666666666663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1</v>
          </cell>
          <cell r="AR245">
            <v>0</v>
          </cell>
          <cell r="AS245"/>
          <cell r="AT245"/>
          <cell r="AU245"/>
          <cell r="AV245"/>
          <cell r="AW245"/>
          <cell r="AX245"/>
          <cell r="AY245"/>
          <cell r="AZ245">
            <v>1</v>
          </cell>
          <cell r="BA245">
            <v>5.333333333333333</v>
          </cell>
          <cell r="BB245">
            <v>18.75</v>
          </cell>
          <cell r="BC245">
            <v>26</v>
          </cell>
          <cell r="BD245">
            <v>14</v>
          </cell>
          <cell r="BE245">
            <v>57</v>
          </cell>
          <cell r="BF245">
            <v>2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200</v>
          </cell>
        </row>
        <row r="246">
          <cell r="H246">
            <v>247</v>
          </cell>
          <cell r="I246" t="str">
            <v>BORJA</v>
          </cell>
          <cell r="J246">
            <v>5</v>
          </cell>
          <cell r="K246">
            <v>16</v>
          </cell>
          <cell r="L246">
            <v>3</v>
          </cell>
          <cell r="M246">
            <v>4</v>
          </cell>
          <cell r="N246">
            <v>0</v>
          </cell>
          <cell r="O246"/>
          <cell r="P246"/>
          <cell r="Q246"/>
          <cell r="R246"/>
          <cell r="S246"/>
          <cell r="T246"/>
          <cell r="U246"/>
          <cell r="V246">
            <v>28</v>
          </cell>
          <cell r="W246">
            <v>21.333333333333332</v>
          </cell>
          <cell r="X246">
            <v>131.25</v>
          </cell>
          <cell r="Y246">
            <v>1</v>
          </cell>
          <cell r="Z246">
            <v>3</v>
          </cell>
          <cell r="AA246">
            <v>0</v>
          </cell>
          <cell r="AB246">
            <v>1</v>
          </cell>
          <cell r="AC246">
            <v>0</v>
          </cell>
          <cell r="AD246"/>
          <cell r="AE246"/>
          <cell r="AF246"/>
          <cell r="AG246"/>
          <cell r="AH246"/>
          <cell r="AI246"/>
          <cell r="AJ246"/>
          <cell r="AK246">
            <v>5</v>
          </cell>
          <cell r="AL246">
            <v>2.3333333333333335</v>
          </cell>
          <cell r="AM246">
            <v>214.28571428571428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/>
          <cell r="AT246"/>
          <cell r="AU246"/>
          <cell r="AV246"/>
          <cell r="AW246"/>
          <cell r="AX246"/>
          <cell r="AY246"/>
          <cell r="AZ246">
            <v>0</v>
          </cell>
          <cell r="BA246">
            <v>0</v>
          </cell>
          <cell r="BB246">
            <v>0</v>
          </cell>
          <cell r="BC246">
            <v>6</v>
          </cell>
          <cell r="BD246">
            <v>19</v>
          </cell>
          <cell r="BE246">
            <v>3</v>
          </cell>
          <cell r="BF246">
            <v>5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23.666666666666664</v>
          </cell>
        </row>
        <row r="247">
          <cell r="H247">
            <v>248</v>
          </cell>
          <cell r="I247" t="str">
            <v>FELIX FLORES</v>
          </cell>
          <cell r="J247">
            <v>3</v>
          </cell>
          <cell r="K247">
            <v>19</v>
          </cell>
          <cell r="L247">
            <v>8</v>
          </cell>
          <cell r="M247">
            <v>4</v>
          </cell>
          <cell r="N247">
            <v>0</v>
          </cell>
          <cell r="O247"/>
          <cell r="P247"/>
          <cell r="Q247"/>
          <cell r="R247"/>
          <cell r="S247"/>
          <cell r="T247"/>
          <cell r="U247"/>
          <cell r="V247">
            <v>34</v>
          </cell>
          <cell r="W247">
            <v>38</v>
          </cell>
          <cell r="X247">
            <v>89.473684210526315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/>
          <cell r="AE247"/>
          <cell r="AF247"/>
          <cell r="AG247"/>
          <cell r="AH247"/>
          <cell r="AI247"/>
          <cell r="AJ247"/>
          <cell r="AK247">
            <v>0</v>
          </cell>
          <cell r="AL247">
            <v>1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/>
          <cell r="AT247"/>
          <cell r="AU247"/>
          <cell r="AV247"/>
          <cell r="AW247"/>
          <cell r="AX247"/>
          <cell r="AY247"/>
          <cell r="AZ247">
            <v>0</v>
          </cell>
          <cell r="BA247">
            <v>3</v>
          </cell>
          <cell r="BB247">
            <v>0</v>
          </cell>
          <cell r="BC247">
            <v>3</v>
          </cell>
          <cell r="BD247">
            <v>19</v>
          </cell>
          <cell r="BE247">
            <v>8</v>
          </cell>
          <cell r="BF247">
            <v>4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42</v>
          </cell>
        </row>
        <row r="248">
          <cell r="H248">
            <v>249</v>
          </cell>
          <cell r="I248" t="str">
            <v>SACHA PAPA</v>
          </cell>
          <cell r="J248">
            <v>34</v>
          </cell>
          <cell r="K248">
            <v>11</v>
          </cell>
          <cell r="L248">
            <v>18</v>
          </cell>
          <cell r="M248">
            <v>3</v>
          </cell>
          <cell r="N248">
            <v>0</v>
          </cell>
          <cell r="O248"/>
          <cell r="P248"/>
          <cell r="Q248"/>
          <cell r="R248"/>
          <cell r="S248"/>
          <cell r="T248"/>
          <cell r="U248"/>
          <cell r="V248">
            <v>66</v>
          </cell>
          <cell r="W248">
            <v>140.66666666666666</v>
          </cell>
          <cell r="X248">
            <v>46.919431279620852</v>
          </cell>
          <cell r="Y248">
            <v>7</v>
          </cell>
          <cell r="Z248">
            <v>3</v>
          </cell>
          <cell r="AA248">
            <v>4</v>
          </cell>
          <cell r="AB248">
            <v>0</v>
          </cell>
          <cell r="AC248">
            <v>0</v>
          </cell>
          <cell r="AD248"/>
          <cell r="AE248"/>
          <cell r="AF248"/>
          <cell r="AG248"/>
          <cell r="AH248"/>
          <cell r="AI248"/>
          <cell r="AJ248"/>
          <cell r="AK248">
            <v>14</v>
          </cell>
          <cell r="AL248">
            <v>24.666666666666668</v>
          </cell>
          <cell r="AM248">
            <v>56.756756756756758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/>
          <cell r="AT248"/>
          <cell r="AU248"/>
          <cell r="AV248"/>
          <cell r="AW248"/>
          <cell r="AX248"/>
          <cell r="AY248"/>
          <cell r="AZ248">
            <v>0</v>
          </cell>
          <cell r="BA248">
            <v>1</v>
          </cell>
          <cell r="BB248">
            <v>0</v>
          </cell>
          <cell r="BC248">
            <v>41</v>
          </cell>
          <cell r="BD248">
            <v>14</v>
          </cell>
          <cell r="BE248">
            <v>22</v>
          </cell>
          <cell r="BF248">
            <v>3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166.33333333333331</v>
          </cell>
        </row>
        <row r="249">
          <cell r="H249">
            <v>250</v>
          </cell>
          <cell r="I249" t="str">
            <v>ATAHUALPA</v>
          </cell>
          <cell r="J249">
            <v>10</v>
          </cell>
          <cell r="K249">
            <v>5</v>
          </cell>
          <cell r="L249">
            <v>2</v>
          </cell>
          <cell r="M249">
            <v>1</v>
          </cell>
          <cell r="N249">
            <v>0</v>
          </cell>
          <cell r="O249"/>
          <cell r="P249"/>
          <cell r="Q249"/>
          <cell r="R249"/>
          <cell r="S249"/>
          <cell r="T249"/>
          <cell r="U249"/>
          <cell r="V249">
            <v>18</v>
          </cell>
          <cell r="W249">
            <v>59.333333333333336</v>
          </cell>
          <cell r="X249">
            <v>30.337078651685388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/>
          <cell r="AE249"/>
          <cell r="AF249"/>
          <cell r="AG249"/>
          <cell r="AH249"/>
          <cell r="AI249"/>
          <cell r="AJ249"/>
          <cell r="AK249">
            <v>0</v>
          </cell>
          <cell r="AL249">
            <v>2.3333333333333335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/>
          <cell r="AT249"/>
          <cell r="AU249"/>
          <cell r="AV249"/>
          <cell r="AW249"/>
          <cell r="AX249"/>
          <cell r="AY249"/>
          <cell r="AZ249">
            <v>0</v>
          </cell>
          <cell r="BA249">
            <v>0</v>
          </cell>
          <cell r="BB249">
            <v>0</v>
          </cell>
          <cell r="BC249">
            <v>10</v>
          </cell>
          <cell r="BD249">
            <v>5</v>
          </cell>
          <cell r="BE249">
            <v>2</v>
          </cell>
          <cell r="BF249">
            <v>1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61.666666666666671</v>
          </cell>
        </row>
        <row r="250">
          <cell r="H250">
            <v>251</v>
          </cell>
          <cell r="I250" t="str">
            <v>P.S. I-2 PUERTO AMERICA</v>
          </cell>
          <cell r="J250">
            <v>6</v>
          </cell>
          <cell r="K250">
            <v>6</v>
          </cell>
          <cell r="L250">
            <v>2</v>
          </cell>
          <cell r="M250">
            <v>4</v>
          </cell>
          <cell r="N250">
            <v>0</v>
          </cell>
          <cell r="O250"/>
          <cell r="P250"/>
          <cell r="Q250"/>
          <cell r="R250"/>
          <cell r="S250"/>
          <cell r="T250"/>
          <cell r="U250"/>
          <cell r="V250">
            <v>18</v>
          </cell>
          <cell r="W250">
            <v>111.33333333333333</v>
          </cell>
          <cell r="X250">
            <v>16.167664670658681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/>
          <cell r="AE250"/>
          <cell r="AF250"/>
          <cell r="AG250"/>
          <cell r="AH250"/>
          <cell r="AI250"/>
          <cell r="AJ250"/>
          <cell r="AK250">
            <v>0</v>
          </cell>
          <cell r="AL250">
            <v>2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1</v>
          </cell>
          <cell r="AR250">
            <v>0</v>
          </cell>
          <cell r="AS250"/>
          <cell r="AT250"/>
          <cell r="AU250"/>
          <cell r="AV250"/>
          <cell r="AW250"/>
          <cell r="AX250"/>
          <cell r="AY250"/>
          <cell r="AZ250">
            <v>1</v>
          </cell>
          <cell r="BA250">
            <v>1</v>
          </cell>
          <cell r="BB250">
            <v>100</v>
          </cell>
          <cell r="BC250">
            <v>6</v>
          </cell>
          <cell r="BD250">
            <v>6</v>
          </cell>
          <cell r="BE250">
            <v>2</v>
          </cell>
          <cell r="BF250">
            <v>5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114.33333333333333</v>
          </cell>
        </row>
        <row r="251">
          <cell r="H251">
            <v>252</v>
          </cell>
          <cell r="I251" t="str">
            <v>PUERTO ALEGRIA DE MORONA</v>
          </cell>
          <cell r="J251">
            <v>7</v>
          </cell>
          <cell r="K251">
            <v>4</v>
          </cell>
          <cell r="L251">
            <v>21</v>
          </cell>
          <cell r="M251">
            <v>30</v>
          </cell>
          <cell r="N251">
            <v>0</v>
          </cell>
          <cell r="O251"/>
          <cell r="P251"/>
          <cell r="Q251"/>
          <cell r="R251"/>
          <cell r="S251"/>
          <cell r="T251"/>
          <cell r="U251"/>
          <cell r="V251">
            <v>62</v>
          </cell>
          <cell r="W251">
            <v>84.666666666666671</v>
          </cell>
          <cell r="X251">
            <v>73.228346456692904</v>
          </cell>
          <cell r="Y251">
            <v>1</v>
          </cell>
          <cell r="Z251">
            <v>0</v>
          </cell>
          <cell r="AA251">
            <v>0</v>
          </cell>
          <cell r="AB251">
            <v>1</v>
          </cell>
          <cell r="AC251">
            <v>0</v>
          </cell>
          <cell r="AD251"/>
          <cell r="AE251"/>
          <cell r="AF251"/>
          <cell r="AG251"/>
          <cell r="AH251"/>
          <cell r="AI251"/>
          <cell r="AJ251"/>
          <cell r="AK251">
            <v>2</v>
          </cell>
          <cell r="AL251">
            <v>6.666666666666667</v>
          </cell>
          <cell r="AM251">
            <v>30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/>
          <cell r="AT251"/>
          <cell r="AU251"/>
          <cell r="AV251"/>
          <cell r="AW251"/>
          <cell r="AX251"/>
          <cell r="AY251"/>
          <cell r="AZ251">
            <v>0</v>
          </cell>
          <cell r="BA251">
            <v>0</v>
          </cell>
          <cell r="BB251">
            <v>0</v>
          </cell>
          <cell r="BC251">
            <v>8</v>
          </cell>
          <cell r="BD251">
            <v>4</v>
          </cell>
          <cell r="BE251">
            <v>21</v>
          </cell>
          <cell r="BF251">
            <v>31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91.333333333333343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4</v>
          </cell>
          <cell r="M252">
            <v>0</v>
          </cell>
          <cell r="N252">
            <v>0</v>
          </cell>
          <cell r="O252"/>
          <cell r="P252"/>
          <cell r="Q252"/>
          <cell r="R252"/>
          <cell r="S252"/>
          <cell r="T252"/>
          <cell r="U252"/>
          <cell r="V252">
            <v>4</v>
          </cell>
          <cell r="W252">
            <v>21.666666666666668</v>
          </cell>
          <cell r="X252">
            <v>18.46153846153846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/>
          <cell r="AE252"/>
          <cell r="AF252"/>
          <cell r="AG252"/>
          <cell r="AH252"/>
          <cell r="AI252"/>
          <cell r="AJ252"/>
          <cell r="AK252">
            <v>0</v>
          </cell>
          <cell r="AL252">
            <v>0.33333333333333331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/>
          <cell r="AT252"/>
          <cell r="AU252"/>
          <cell r="AV252"/>
          <cell r="AW252"/>
          <cell r="AX252"/>
          <cell r="AY252"/>
          <cell r="AZ252">
            <v>0</v>
          </cell>
          <cell r="BA252">
            <v>0.33333333333333331</v>
          </cell>
          <cell r="BB252">
            <v>0</v>
          </cell>
          <cell r="BC252">
            <v>0</v>
          </cell>
          <cell r="BD252">
            <v>0</v>
          </cell>
          <cell r="BE252">
            <v>4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22.333333333333332</v>
          </cell>
        </row>
        <row r="253">
          <cell r="H253">
            <v>254</v>
          </cell>
          <cell r="I253" t="str">
            <v>CABALLITO</v>
          </cell>
          <cell r="J253">
            <v>12</v>
          </cell>
          <cell r="K253">
            <v>12</v>
          </cell>
          <cell r="L253">
            <v>40</v>
          </cell>
          <cell r="M253">
            <v>0</v>
          </cell>
          <cell r="N253">
            <v>0</v>
          </cell>
          <cell r="O253"/>
          <cell r="P253"/>
          <cell r="Q253"/>
          <cell r="R253"/>
          <cell r="S253"/>
          <cell r="T253"/>
          <cell r="U253"/>
          <cell r="V253">
            <v>64</v>
          </cell>
          <cell r="W253">
            <v>54.666666666666664</v>
          </cell>
          <cell r="X253">
            <v>117.07317073170734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/>
          <cell r="AT253"/>
          <cell r="AU253"/>
          <cell r="AV253"/>
          <cell r="AW253"/>
          <cell r="AX253"/>
          <cell r="AY253"/>
          <cell r="AZ253">
            <v>0</v>
          </cell>
          <cell r="BA253">
            <v>0</v>
          </cell>
          <cell r="BB253">
            <v>0</v>
          </cell>
          <cell r="BC253">
            <v>12</v>
          </cell>
          <cell r="BD253">
            <v>12</v>
          </cell>
          <cell r="BE253">
            <v>40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54.666666666666664</v>
          </cell>
        </row>
        <row r="254">
          <cell r="H254">
            <v>255</v>
          </cell>
          <cell r="I254" t="str">
            <v>SAN JUAN DEL MORONA</v>
          </cell>
          <cell r="J254">
            <v>7</v>
          </cell>
          <cell r="K254">
            <v>13</v>
          </cell>
          <cell r="L254">
            <v>12</v>
          </cell>
          <cell r="M254">
            <v>0</v>
          </cell>
          <cell r="N254">
            <v>0</v>
          </cell>
          <cell r="O254"/>
          <cell r="P254"/>
          <cell r="Q254"/>
          <cell r="R254"/>
          <cell r="S254"/>
          <cell r="T254"/>
          <cell r="U254"/>
          <cell r="V254">
            <v>32</v>
          </cell>
          <cell r="W254">
            <v>91.333333333333329</v>
          </cell>
          <cell r="X254">
            <v>35.036496350364963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/>
          <cell r="AE254"/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/>
          <cell r="AT254"/>
          <cell r="AU254"/>
          <cell r="AV254"/>
          <cell r="AW254"/>
          <cell r="AX254"/>
          <cell r="AY254"/>
          <cell r="AZ254">
            <v>0</v>
          </cell>
          <cell r="BA254">
            <v>0</v>
          </cell>
          <cell r="BB254">
            <v>0</v>
          </cell>
          <cell r="BC254">
            <v>7</v>
          </cell>
          <cell r="BD254">
            <v>13</v>
          </cell>
          <cell r="BE254">
            <v>12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91.333333333333329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7</v>
          </cell>
          <cell r="L255">
            <v>0</v>
          </cell>
          <cell r="M255">
            <v>0</v>
          </cell>
          <cell r="N255">
            <v>0</v>
          </cell>
          <cell r="O255"/>
          <cell r="P255"/>
          <cell r="Q255"/>
          <cell r="R255"/>
          <cell r="S255"/>
          <cell r="T255"/>
          <cell r="U255"/>
          <cell r="V255">
            <v>7</v>
          </cell>
          <cell r="W255">
            <v>57.333333333333336</v>
          </cell>
          <cell r="X255">
            <v>12.209302325581394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/>
          <cell r="AE255"/>
          <cell r="AF255"/>
          <cell r="AG255"/>
          <cell r="AH255"/>
          <cell r="AI255"/>
          <cell r="AJ255"/>
          <cell r="AK255">
            <v>0</v>
          </cell>
          <cell r="AL255">
            <v>0.33333333333333331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/>
          <cell r="AT255"/>
          <cell r="AU255"/>
          <cell r="AV255"/>
          <cell r="AW255"/>
          <cell r="AX255"/>
          <cell r="AY255"/>
          <cell r="AZ255">
            <v>0</v>
          </cell>
          <cell r="BA255">
            <v>0.66666666666666663</v>
          </cell>
          <cell r="BB255">
            <v>0</v>
          </cell>
          <cell r="BC255">
            <v>0</v>
          </cell>
          <cell r="BD255">
            <v>7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58.333333333333336</v>
          </cell>
        </row>
        <row r="256">
          <cell r="H256">
            <v>257</v>
          </cell>
          <cell r="I256" t="str">
            <v>SHINGUITO</v>
          </cell>
          <cell r="J256">
            <v>3</v>
          </cell>
          <cell r="K256">
            <v>0</v>
          </cell>
          <cell r="L256">
            <v>17</v>
          </cell>
          <cell r="M256">
            <v>0</v>
          </cell>
          <cell r="N256">
            <v>0</v>
          </cell>
          <cell r="O256"/>
          <cell r="P256"/>
          <cell r="Q256"/>
          <cell r="R256"/>
          <cell r="S256"/>
          <cell r="T256"/>
          <cell r="U256"/>
          <cell r="V256">
            <v>20</v>
          </cell>
          <cell r="W256">
            <v>38</v>
          </cell>
          <cell r="X256">
            <v>52.631578947368418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>
            <v>1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/>
          <cell r="AT256"/>
          <cell r="AU256"/>
          <cell r="AV256"/>
          <cell r="AW256"/>
          <cell r="AX256"/>
          <cell r="AY256"/>
          <cell r="AZ256">
            <v>0</v>
          </cell>
          <cell r="BA256">
            <v>0</v>
          </cell>
          <cell r="BB256">
            <v>0</v>
          </cell>
          <cell r="BC256">
            <v>3</v>
          </cell>
          <cell r="BD256">
            <v>0</v>
          </cell>
          <cell r="BE256">
            <v>17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39</v>
          </cell>
        </row>
        <row r="257">
          <cell r="H257">
            <v>258</v>
          </cell>
          <cell r="I257" t="str">
            <v>NUEVO ANDOAS</v>
          </cell>
          <cell r="J257">
            <v>15</v>
          </cell>
          <cell r="K257">
            <v>24</v>
          </cell>
          <cell r="L257">
            <v>34</v>
          </cell>
          <cell r="M257">
            <v>15</v>
          </cell>
          <cell r="N257">
            <v>0</v>
          </cell>
          <cell r="O257"/>
          <cell r="P257"/>
          <cell r="Q257"/>
          <cell r="R257"/>
          <cell r="S257"/>
          <cell r="T257"/>
          <cell r="U257"/>
          <cell r="V257">
            <v>88</v>
          </cell>
          <cell r="W257">
            <v>315.33333333333331</v>
          </cell>
          <cell r="X257">
            <v>27.906976744186046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/>
          <cell r="AE257"/>
          <cell r="AF257"/>
          <cell r="AG257"/>
          <cell r="AH257"/>
          <cell r="AI257"/>
          <cell r="AJ257"/>
          <cell r="AK257">
            <v>0</v>
          </cell>
          <cell r="AL257">
            <v>5.333333333333333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/>
          <cell r="AT257"/>
          <cell r="AU257"/>
          <cell r="AV257"/>
          <cell r="AW257"/>
          <cell r="AX257"/>
          <cell r="AY257"/>
          <cell r="AZ257">
            <v>0</v>
          </cell>
          <cell r="BA257">
            <v>0</v>
          </cell>
          <cell r="BB257">
            <v>0</v>
          </cell>
          <cell r="BC257">
            <v>15</v>
          </cell>
          <cell r="BD257">
            <v>24</v>
          </cell>
          <cell r="BE257">
            <v>34</v>
          </cell>
          <cell r="BF257">
            <v>15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320.66666666666663</v>
          </cell>
        </row>
        <row r="258">
          <cell r="H258">
            <v>259</v>
          </cell>
          <cell r="I258" t="str">
            <v>ANDOAS VIEJO</v>
          </cell>
          <cell r="J258">
            <v>25</v>
          </cell>
          <cell r="K258">
            <v>11</v>
          </cell>
          <cell r="L258">
            <v>7</v>
          </cell>
          <cell r="M258">
            <v>0</v>
          </cell>
          <cell r="N258">
            <v>0</v>
          </cell>
          <cell r="O258"/>
          <cell r="P258"/>
          <cell r="Q258"/>
          <cell r="R258"/>
          <cell r="S258"/>
          <cell r="T258"/>
          <cell r="U258"/>
          <cell r="V258">
            <v>43</v>
          </cell>
          <cell r="W258">
            <v>171</v>
          </cell>
          <cell r="X258">
            <v>25.146198830409354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/>
          <cell r="AE258"/>
          <cell r="AF258"/>
          <cell r="AG258"/>
          <cell r="AH258"/>
          <cell r="AI258"/>
          <cell r="AJ258"/>
          <cell r="AK258">
            <v>0</v>
          </cell>
          <cell r="AL258">
            <v>2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/>
          <cell r="AT258"/>
          <cell r="AU258"/>
          <cell r="AV258"/>
          <cell r="AW258"/>
          <cell r="AX258"/>
          <cell r="AY258"/>
          <cell r="AZ258">
            <v>0</v>
          </cell>
          <cell r="BA258">
            <v>0</v>
          </cell>
          <cell r="BB258">
            <v>0</v>
          </cell>
          <cell r="BC258">
            <v>25</v>
          </cell>
          <cell r="BD258">
            <v>11</v>
          </cell>
          <cell r="BE258">
            <v>7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173</v>
          </cell>
        </row>
        <row r="259">
          <cell r="H259">
            <v>260</v>
          </cell>
          <cell r="I259" t="str">
            <v>P.S. I-2 ALIANZA CRISTIANA</v>
          </cell>
          <cell r="J259">
            <v>18</v>
          </cell>
          <cell r="K259">
            <v>15</v>
          </cell>
          <cell r="L259">
            <v>17</v>
          </cell>
          <cell r="M259">
            <v>28</v>
          </cell>
          <cell r="N259">
            <v>0</v>
          </cell>
          <cell r="O259"/>
          <cell r="P259"/>
          <cell r="Q259"/>
          <cell r="R259"/>
          <cell r="S259"/>
          <cell r="T259"/>
          <cell r="U259"/>
          <cell r="V259">
            <v>78</v>
          </cell>
          <cell r="W259">
            <v>253.33333333333334</v>
          </cell>
          <cell r="X259">
            <v>30.789473684210527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/>
          <cell r="AE259"/>
          <cell r="AF259"/>
          <cell r="AG259"/>
          <cell r="AH259"/>
          <cell r="AI259"/>
          <cell r="AJ259"/>
          <cell r="AK259">
            <v>0</v>
          </cell>
          <cell r="AL259">
            <v>0.66666666666666663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/>
          <cell r="AT259"/>
          <cell r="AU259"/>
          <cell r="AV259"/>
          <cell r="AW259"/>
          <cell r="AX259"/>
          <cell r="AY259"/>
          <cell r="AZ259">
            <v>0</v>
          </cell>
          <cell r="BA259">
            <v>0.33333333333333331</v>
          </cell>
          <cell r="BB259">
            <v>0</v>
          </cell>
          <cell r="BC259">
            <v>18</v>
          </cell>
          <cell r="BD259">
            <v>15</v>
          </cell>
          <cell r="BE259">
            <v>17</v>
          </cell>
          <cell r="BF259">
            <v>28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254.33333333333334</v>
          </cell>
        </row>
        <row r="260">
          <cell r="H260">
            <v>261</v>
          </cell>
          <cell r="I260" t="str">
            <v>P.S. I-2 MUSAKARUSHA</v>
          </cell>
          <cell r="J260">
            <v>5</v>
          </cell>
          <cell r="K260">
            <v>1</v>
          </cell>
          <cell r="L260">
            <v>1</v>
          </cell>
          <cell r="M260">
            <v>0</v>
          </cell>
          <cell r="N260">
            <v>0</v>
          </cell>
          <cell r="O260"/>
          <cell r="P260"/>
          <cell r="Q260"/>
          <cell r="R260"/>
          <cell r="S260"/>
          <cell r="T260"/>
          <cell r="U260"/>
          <cell r="V260">
            <v>7</v>
          </cell>
          <cell r="W260">
            <v>42</v>
          </cell>
          <cell r="X260">
            <v>16.666666666666664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/>
          <cell r="AE260"/>
          <cell r="AF260"/>
          <cell r="AG260"/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/>
          <cell r="AT260"/>
          <cell r="AU260"/>
          <cell r="AV260"/>
          <cell r="AW260"/>
          <cell r="AX260"/>
          <cell r="AY260"/>
          <cell r="AZ260">
            <v>0</v>
          </cell>
          <cell r="BA260">
            <v>0</v>
          </cell>
          <cell r="BB260">
            <v>0</v>
          </cell>
          <cell r="BC260">
            <v>5</v>
          </cell>
          <cell r="BD260">
            <v>1</v>
          </cell>
          <cell r="BE260">
            <v>1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42</v>
          </cell>
        </row>
        <row r="261">
          <cell r="H261">
            <v>262</v>
          </cell>
          <cell r="I261" t="str">
            <v>P.S. I-2 CHUINTAR</v>
          </cell>
          <cell r="J261">
            <v>1</v>
          </cell>
          <cell r="K261">
            <v>8</v>
          </cell>
          <cell r="L261">
            <v>0</v>
          </cell>
          <cell r="M261">
            <v>0</v>
          </cell>
          <cell r="N261">
            <v>0</v>
          </cell>
          <cell r="O261"/>
          <cell r="P261"/>
          <cell r="Q261"/>
          <cell r="R261"/>
          <cell r="S261"/>
          <cell r="T261"/>
          <cell r="U261"/>
          <cell r="V261">
            <v>9</v>
          </cell>
          <cell r="W261">
            <v>53</v>
          </cell>
          <cell r="X261">
            <v>16.981132075471699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1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/>
          <cell r="AT261"/>
          <cell r="AU261"/>
          <cell r="AV261"/>
          <cell r="AW261"/>
          <cell r="AX261"/>
          <cell r="AY261"/>
          <cell r="AZ261">
            <v>0</v>
          </cell>
          <cell r="BA261">
            <v>0</v>
          </cell>
          <cell r="BB261">
            <v>0</v>
          </cell>
          <cell r="BC261">
            <v>1</v>
          </cell>
          <cell r="BD261">
            <v>8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54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23</v>
          </cell>
          <cell r="M262">
            <v>0</v>
          </cell>
          <cell r="N262">
            <v>0</v>
          </cell>
          <cell r="O262"/>
          <cell r="P262"/>
          <cell r="Q262"/>
          <cell r="R262"/>
          <cell r="S262"/>
          <cell r="T262"/>
          <cell r="U262"/>
          <cell r="V262">
            <v>23</v>
          </cell>
          <cell r="W262">
            <v>129</v>
          </cell>
          <cell r="X262">
            <v>17.829457364341085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/>
          <cell r="AE262"/>
          <cell r="AF262"/>
          <cell r="AG262"/>
          <cell r="AH262"/>
          <cell r="AI262"/>
          <cell r="AJ262"/>
          <cell r="AK262">
            <v>0</v>
          </cell>
          <cell r="AL262">
            <v>1.3333333333333333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/>
          <cell r="AT262"/>
          <cell r="AU262"/>
          <cell r="AV262"/>
          <cell r="AW262"/>
          <cell r="AX262"/>
          <cell r="AY262"/>
          <cell r="AZ262">
            <v>0</v>
          </cell>
          <cell r="BA262">
            <v>0</v>
          </cell>
          <cell r="BB262">
            <v>0</v>
          </cell>
          <cell r="BC262">
            <v>0</v>
          </cell>
          <cell r="BD262">
            <v>0</v>
          </cell>
          <cell r="BE262">
            <v>23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130.33333333333334</v>
          </cell>
        </row>
        <row r="263">
          <cell r="H263">
            <v>264</v>
          </cell>
          <cell r="I263" t="str">
            <v>P.S. I-2 LOBOYACU</v>
          </cell>
          <cell r="J263">
            <v>28</v>
          </cell>
          <cell r="K263">
            <v>18</v>
          </cell>
          <cell r="L263">
            <v>32</v>
          </cell>
          <cell r="M263">
            <v>17</v>
          </cell>
          <cell r="N263">
            <v>0</v>
          </cell>
          <cell r="O263"/>
          <cell r="P263"/>
          <cell r="Q263"/>
          <cell r="R263"/>
          <cell r="S263"/>
          <cell r="T263"/>
          <cell r="U263"/>
          <cell r="V263">
            <v>95</v>
          </cell>
          <cell r="W263">
            <v>215.66666666666666</v>
          </cell>
          <cell r="X263">
            <v>44.049459041731069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/>
          <cell r="AE263"/>
          <cell r="AF263"/>
          <cell r="AG263"/>
          <cell r="AH263"/>
          <cell r="AI263"/>
          <cell r="AJ263"/>
          <cell r="AK263">
            <v>0</v>
          </cell>
          <cell r="AL263">
            <v>0.33333333333333331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/>
          <cell r="AT263"/>
          <cell r="AU263"/>
          <cell r="AV263"/>
          <cell r="AW263"/>
          <cell r="AX263"/>
          <cell r="AY263"/>
          <cell r="AZ263">
            <v>0</v>
          </cell>
          <cell r="BA263">
            <v>0.66666666666666663</v>
          </cell>
          <cell r="BB263">
            <v>0</v>
          </cell>
          <cell r="BC263">
            <v>28</v>
          </cell>
          <cell r="BD263">
            <v>18</v>
          </cell>
          <cell r="BE263">
            <v>32</v>
          </cell>
          <cell r="BF263">
            <v>17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216.66666666666666</v>
          </cell>
        </row>
        <row r="264">
          <cell r="H264">
            <v>265</v>
          </cell>
          <cell r="I264" t="str">
            <v>WASHIENTZA</v>
          </cell>
          <cell r="J264">
            <v>9</v>
          </cell>
          <cell r="K264">
            <v>18</v>
          </cell>
          <cell r="L264">
            <v>15</v>
          </cell>
          <cell r="M264">
            <v>7</v>
          </cell>
          <cell r="N264">
            <v>0</v>
          </cell>
          <cell r="O264"/>
          <cell r="P264"/>
          <cell r="Q264"/>
          <cell r="R264"/>
          <cell r="S264"/>
          <cell r="T264"/>
          <cell r="U264"/>
          <cell r="V264">
            <v>49</v>
          </cell>
          <cell r="W264">
            <v>173.33333333333334</v>
          </cell>
          <cell r="X264">
            <v>28.26923076923077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/>
          <cell r="AE264"/>
          <cell r="AF264"/>
          <cell r="AG264"/>
          <cell r="AH264"/>
          <cell r="AI264"/>
          <cell r="AJ264"/>
          <cell r="AK264">
            <v>0</v>
          </cell>
          <cell r="AL264">
            <v>2.3333333333333335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/>
          <cell r="AT264"/>
          <cell r="AU264"/>
          <cell r="AV264"/>
          <cell r="AW264"/>
          <cell r="AX264"/>
          <cell r="AY264"/>
          <cell r="AZ264">
            <v>0</v>
          </cell>
          <cell r="BA264">
            <v>0.33333333333333331</v>
          </cell>
          <cell r="BB264">
            <v>0</v>
          </cell>
          <cell r="BC264">
            <v>9</v>
          </cell>
          <cell r="BD264">
            <v>18</v>
          </cell>
          <cell r="BE264">
            <v>15</v>
          </cell>
          <cell r="BF264">
            <v>7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176.00000000000003</v>
          </cell>
        </row>
        <row r="265">
          <cell r="H265">
            <v>266</v>
          </cell>
          <cell r="I265" t="str">
            <v>NUEVO PROGRESO - HUITOYACU</v>
          </cell>
          <cell r="J265">
            <v>14</v>
          </cell>
          <cell r="K265">
            <v>10</v>
          </cell>
          <cell r="L265">
            <v>5</v>
          </cell>
          <cell r="M265">
            <v>10</v>
          </cell>
          <cell r="N265">
            <v>2</v>
          </cell>
          <cell r="O265"/>
          <cell r="P265"/>
          <cell r="Q265"/>
          <cell r="R265"/>
          <cell r="S265"/>
          <cell r="T265"/>
          <cell r="U265"/>
          <cell r="V265">
            <v>41</v>
          </cell>
          <cell r="W265">
            <v>92</v>
          </cell>
          <cell r="X265">
            <v>44.565217391304344</v>
          </cell>
          <cell r="Y265">
            <v>0</v>
          </cell>
          <cell r="Z265">
            <v>1</v>
          </cell>
          <cell r="AA265">
            <v>1</v>
          </cell>
          <cell r="AB265">
            <v>4</v>
          </cell>
          <cell r="AC265">
            <v>0</v>
          </cell>
          <cell r="AD265"/>
          <cell r="AE265"/>
          <cell r="AF265"/>
          <cell r="AG265"/>
          <cell r="AH265"/>
          <cell r="AI265"/>
          <cell r="AJ265"/>
          <cell r="AK265">
            <v>6</v>
          </cell>
          <cell r="AL265">
            <v>3</v>
          </cell>
          <cell r="AM265">
            <v>200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/>
          <cell r="AT265"/>
          <cell r="AU265"/>
          <cell r="AV265"/>
          <cell r="AW265"/>
          <cell r="AX265"/>
          <cell r="AY265"/>
          <cell r="AZ265">
            <v>0</v>
          </cell>
          <cell r="BA265">
            <v>0</v>
          </cell>
          <cell r="BB265">
            <v>0</v>
          </cell>
          <cell r="BC265">
            <v>14</v>
          </cell>
          <cell r="BD265">
            <v>11</v>
          </cell>
          <cell r="BE265">
            <v>6</v>
          </cell>
          <cell r="BF265">
            <v>14</v>
          </cell>
          <cell r="BG265">
            <v>2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95</v>
          </cell>
        </row>
        <row r="266">
          <cell r="H266">
            <v>267</v>
          </cell>
          <cell r="I266" t="str">
            <v>NUEVA YARINA</v>
          </cell>
          <cell r="J266">
            <v>12</v>
          </cell>
          <cell r="K266">
            <v>4</v>
          </cell>
          <cell r="L266">
            <v>3</v>
          </cell>
          <cell r="M266">
            <v>1</v>
          </cell>
          <cell r="N266">
            <v>0</v>
          </cell>
          <cell r="O266"/>
          <cell r="P266"/>
          <cell r="Q266"/>
          <cell r="R266"/>
          <cell r="S266"/>
          <cell r="T266"/>
          <cell r="U266"/>
          <cell r="V266">
            <v>20</v>
          </cell>
          <cell r="W266">
            <v>54</v>
          </cell>
          <cell r="X266">
            <v>37.037037037037038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/>
          <cell r="AE266"/>
          <cell r="AF266"/>
          <cell r="AG266"/>
          <cell r="AH266"/>
          <cell r="AI266"/>
          <cell r="AJ266"/>
          <cell r="AK266">
            <v>0</v>
          </cell>
          <cell r="AL266">
            <v>0.66666666666666663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/>
          <cell r="AT266"/>
          <cell r="AU266"/>
          <cell r="AV266"/>
          <cell r="AW266"/>
          <cell r="AX266"/>
          <cell r="AY266"/>
          <cell r="AZ266">
            <v>0</v>
          </cell>
          <cell r="BA266">
            <v>0</v>
          </cell>
          <cell r="BB266">
            <v>0</v>
          </cell>
          <cell r="BC266">
            <v>12</v>
          </cell>
          <cell r="BD266">
            <v>4</v>
          </cell>
          <cell r="BE266">
            <v>3</v>
          </cell>
          <cell r="BF266">
            <v>1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54.666666666666664</v>
          </cell>
        </row>
        <row r="267">
          <cell r="H267">
            <v>268</v>
          </cell>
          <cell r="I267" t="str">
            <v>C.S. I-3 ULLPAYACU</v>
          </cell>
          <cell r="J267">
            <v>7</v>
          </cell>
          <cell r="K267">
            <v>17</v>
          </cell>
          <cell r="L267">
            <v>4</v>
          </cell>
          <cell r="M267">
            <v>2</v>
          </cell>
          <cell r="N267">
            <v>1</v>
          </cell>
          <cell r="O267"/>
          <cell r="P267"/>
          <cell r="Q267"/>
          <cell r="R267"/>
          <cell r="S267"/>
          <cell r="T267"/>
          <cell r="U267"/>
          <cell r="V267">
            <v>31</v>
          </cell>
          <cell r="W267">
            <v>103.66666666666667</v>
          </cell>
          <cell r="X267">
            <v>29.903536977491964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/>
          <cell r="AE267"/>
          <cell r="AF267"/>
          <cell r="AG267"/>
          <cell r="AH267"/>
          <cell r="AI267"/>
          <cell r="AJ267"/>
          <cell r="AK267">
            <v>0</v>
          </cell>
          <cell r="AL267">
            <v>3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/>
          <cell r="AT267"/>
          <cell r="AU267"/>
          <cell r="AV267"/>
          <cell r="AW267"/>
          <cell r="AX267"/>
          <cell r="AY267"/>
          <cell r="AZ267">
            <v>0</v>
          </cell>
          <cell r="BA267">
            <v>0</v>
          </cell>
          <cell r="BB267">
            <v>0</v>
          </cell>
          <cell r="BC267">
            <v>7</v>
          </cell>
          <cell r="BD267">
            <v>17</v>
          </cell>
          <cell r="BE267">
            <v>4</v>
          </cell>
          <cell r="BF267">
            <v>2</v>
          </cell>
          <cell r="BG267">
            <v>1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106.66666666666667</v>
          </cell>
        </row>
        <row r="268">
          <cell r="H268">
            <v>269</v>
          </cell>
          <cell r="I268" t="str">
            <v>UWIJINT</v>
          </cell>
          <cell r="J268">
            <v>1</v>
          </cell>
          <cell r="K268">
            <v>0</v>
          </cell>
          <cell r="L268">
            <v>2</v>
          </cell>
          <cell r="M268">
            <v>0</v>
          </cell>
          <cell r="N268">
            <v>0</v>
          </cell>
          <cell r="O268"/>
          <cell r="P268"/>
          <cell r="Q268"/>
          <cell r="R268"/>
          <cell r="S268"/>
          <cell r="T268"/>
          <cell r="U268"/>
          <cell r="V268">
            <v>3</v>
          </cell>
          <cell r="W268">
            <v>28</v>
          </cell>
          <cell r="X268">
            <v>10.714285714285714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/>
          <cell r="AE268"/>
          <cell r="AF268"/>
          <cell r="AG268"/>
          <cell r="AH268"/>
          <cell r="AI268"/>
          <cell r="AJ268"/>
          <cell r="AK268">
            <v>0</v>
          </cell>
          <cell r="AL268">
            <v>0.33333333333333331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/>
          <cell r="AT268"/>
          <cell r="AU268"/>
          <cell r="AV268"/>
          <cell r="AW268"/>
          <cell r="AX268"/>
          <cell r="AY268"/>
          <cell r="AZ268">
            <v>0</v>
          </cell>
          <cell r="BA268">
            <v>0</v>
          </cell>
          <cell r="BB268">
            <v>0</v>
          </cell>
          <cell r="BC268">
            <v>1</v>
          </cell>
          <cell r="BD268">
            <v>0</v>
          </cell>
          <cell r="BE268">
            <v>2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28.333333333333332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1</v>
          </cell>
          <cell r="L269">
            <v>2</v>
          </cell>
          <cell r="M269">
            <v>1</v>
          </cell>
          <cell r="N269">
            <v>0</v>
          </cell>
          <cell r="O269"/>
          <cell r="P269"/>
          <cell r="Q269"/>
          <cell r="R269"/>
          <cell r="S269"/>
          <cell r="T269"/>
          <cell r="U269"/>
          <cell r="V269">
            <v>4</v>
          </cell>
          <cell r="W269">
            <v>24.666666666666668</v>
          </cell>
          <cell r="X269">
            <v>16.216216216216214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>
            <v>0.33333333333333331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/>
          <cell r="AT269"/>
          <cell r="AU269"/>
          <cell r="AV269"/>
          <cell r="AW269"/>
          <cell r="AX269"/>
          <cell r="AY269"/>
          <cell r="AZ269">
            <v>0</v>
          </cell>
          <cell r="BA269">
            <v>0.33333333333333331</v>
          </cell>
          <cell r="BB269">
            <v>0</v>
          </cell>
          <cell r="BC269">
            <v>0</v>
          </cell>
          <cell r="BD269">
            <v>1</v>
          </cell>
          <cell r="BE269">
            <v>2</v>
          </cell>
          <cell r="BF269">
            <v>1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25.333333333333332</v>
          </cell>
        </row>
        <row r="270">
          <cell r="H270">
            <v>271</v>
          </cell>
          <cell r="I270" t="str">
            <v>IPRESS I-2 MASUSA</v>
          </cell>
          <cell r="J270">
            <v>8</v>
          </cell>
          <cell r="K270">
            <v>9</v>
          </cell>
          <cell r="L270">
            <v>11</v>
          </cell>
          <cell r="M270">
            <v>10</v>
          </cell>
          <cell r="N270">
            <v>0</v>
          </cell>
          <cell r="O270"/>
          <cell r="P270"/>
          <cell r="Q270"/>
          <cell r="R270"/>
          <cell r="S270"/>
          <cell r="T270"/>
          <cell r="U270"/>
          <cell r="V270">
            <v>38</v>
          </cell>
          <cell r="W270">
            <v>120</v>
          </cell>
          <cell r="X270">
            <v>31.666666666666664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/>
          <cell r="AE270"/>
          <cell r="AF270"/>
          <cell r="AG270"/>
          <cell r="AH270"/>
          <cell r="AI270"/>
          <cell r="AJ270"/>
          <cell r="AK270">
            <v>0</v>
          </cell>
          <cell r="AL270">
            <v>0.33333333333333331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/>
          <cell r="AT270"/>
          <cell r="AU270"/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8</v>
          </cell>
          <cell r="BD270">
            <v>9</v>
          </cell>
          <cell r="BE270">
            <v>11</v>
          </cell>
          <cell r="BF270">
            <v>10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120.33333333333333</v>
          </cell>
        </row>
        <row r="271">
          <cell r="H271">
            <v>272</v>
          </cell>
          <cell r="I271" t="str">
            <v>CENTRO FUERTE</v>
          </cell>
          <cell r="J271">
            <v>2</v>
          </cell>
          <cell r="K271">
            <v>6</v>
          </cell>
          <cell r="L271">
            <v>5</v>
          </cell>
          <cell r="M271">
            <v>2</v>
          </cell>
          <cell r="N271">
            <v>0</v>
          </cell>
          <cell r="O271"/>
          <cell r="P271"/>
          <cell r="Q271"/>
          <cell r="R271"/>
          <cell r="S271"/>
          <cell r="T271"/>
          <cell r="U271"/>
          <cell r="V271">
            <v>15</v>
          </cell>
          <cell r="W271">
            <v>13.666666666666666</v>
          </cell>
          <cell r="X271">
            <v>109.75609756097562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/>
          <cell r="AE271"/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/>
          <cell r="AT271"/>
          <cell r="AU271"/>
          <cell r="AV271"/>
          <cell r="AW271"/>
          <cell r="AX271"/>
          <cell r="AY271"/>
          <cell r="AZ271">
            <v>0</v>
          </cell>
          <cell r="BA271">
            <v>0</v>
          </cell>
          <cell r="BB271">
            <v>0</v>
          </cell>
          <cell r="BC271">
            <v>2</v>
          </cell>
          <cell r="BD271">
            <v>6</v>
          </cell>
          <cell r="BE271">
            <v>5</v>
          </cell>
          <cell r="BF271">
            <v>2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13.666666666666666</v>
          </cell>
        </row>
        <row r="272">
          <cell r="H272">
            <v>273</v>
          </cell>
          <cell r="I272" t="str">
            <v>P.S. I-1 SAN ANTONIO DE PINTUYACU</v>
          </cell>
          <cell r="J272">
            <v>3</v>
          </cell>
          <cell r="K272">
            <v>5</v>
          </cell>
          <cell r="L272">
            <v>4</v>
          </cell>
          <cell r="M272">
            <v>3</v>
          </cell>
          <cell r="N272">
            <v>0</v>
          </cell>
          <cell r="O272"/>
          <cell r="P272"/>
          <cell r="Q272"/>
          <cell r="R272"/>
          <cell r="S272"/>
          <cell r="T272"/>
          <cell r="U272"/>
          <cell r="V272">
            <v>15</v>
          </cell>
          <cell r="W272">
            <v>26</v>
          </cell>
          <cell r="X272">
            <v>57.692307692307686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/>
          <cell r="AE272"/>
          <cell r="AF272"/>
          <cell r="AG272"/>
          <cell r="AH272"/>
          <cell r="AI272"/>
          <cell r="AJ272"/>
          <cell r="AK272">
            <v>0</v>
          </cell>
          <cell r="AL272">
            <v>0.33333333333333331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/>
          <cell r="AT272"/>
          <cell r="AU272"/>
          <cell r="AV272"/>
          <cell r="AW272"/>
          <cell r="AX272"/>
          <cell r="AY272"/>
          <cell r="AZ272">
            <v>0</v>
          </cell>
          <cell r="BA272">
            <v>0</v>
          </cell>
          <cell r="BB272">
            <v>0</v>
          </cell>
          <cell r="BC272">
            <v>3</v>
          </cell>
          <cell r="BD272">
            <v>5</v>
          </cell>
          <cell r="BE272">
            <v>4</v>
          </cell>
          <cell r="BF272">
            <v>3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26.333333333333332</v>
          </cell>
        </row>
        <row r="273">
          <cell r="H273">
            <v>275</v>
          </cell>
          <cell r="I273" t="str">
            <v>ACLAS BELEN DE VILLA BELEN</v>
          </cell>
          <cell r="J273">
            <v>23</v>
          </cell>
          <cell r="K273">
            <v>14</v>
          </cell>
          <cell r="L273">
            <v>26</v>
          </cell>
          <cell r="M273">
            <v>19</v>
          </cell>
          <cell r="N273">
            <v>7</v>
          </cell>
          <cell r="O273"/>
          <cell r="P273"/>
          <cell r="Q273"/>
          <cell r="R273"/>
          <cell r="S273"/>
          <cell r="T273"/>
          <cell r="U273"/>
          <cell r="V273">
            <v>89</v>
          </cell>
          <cell r="W273">
            <v>244.66666666666666</v>
          </cell>
          <cell r="X273">
            <v>36.376021798365123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>
            <v>7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/>
          <cell r="AT273"/>
          <cell r="AU273"/>
          <cell r="AV273"/>
          <cell r="AW273"/>
          <cell r="AX273"/>
          <cell r="AY273"/>
          <cell r="AZ273">
            <v>0</v>
          </cell>
          <cell r="BA273">
            <v>0.33333333333333331</v>
          </cell>
          <cell r="BB273">
            <v>0</v>
          </cell>
          <cell r="BC273">
            <v>23</v>
          </cell>
          <cell r="BD273">
            <v>14</v>
          </cell>
          <cell r="BE273">
            <v>26</v>
          </cell>
          <cell r="BF273">
            <v>19</v>
          </cell>
          <cell r="BG273">
            <v>7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252</v>
          </cell>
        </row>
        <row r="274">
          <cell r="H274">
            <v>276</v>
          </cell>
          <cell r="I274" t="str">
            <v>P.S. I-1 GALLITO</v>
          </cell>
          <cell r="J274">
            <v>7</v>
          </cell>
          <cell r="K274">
            <v>11</v>
          </cell>
          <cell r="L274">
            <v>11</v>
          </cell>
          <cell r="M274">
            <v>8</v>
          </cell>
          <cell r="N274">
            <v>0</v>
          </cell>
          <cell r="O274"/>
          <cell r="P274"/>
          <cell r="Q274"/>
          <cell r="R274"/>
          <cell r="S274"/>
          <cell r="T274"/>
          <cell r="U274"/>
          <cell r="V274">
            <v>37</v>
          </cell>
          <cell r="W274">
            <v>42.666666666666664</v>
          </cell>
          <cell r="X274">
            <v>86.71875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/>
          <cell r="AE274"/>
          <cell r="AF274"/>
          <cell r="AG274"/>
          <cell r="AH274"/>
          <cell r="AI274"/>
          <cell r="AJ274"/>
          <cell r="AK274">
            <v>0</v>
          </cell>
          <cell r="AL274">
            <v>0.33333333333333331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/>
          <cell r="AT274"/>
          <cell r="AU274"/>
          <cell r="AV274"/>
          <cell r="AW274"/>
          <cell r="AX274"/>
          <cell r="AY274"/>
          <cell r="AZ274">
            <v>0</v>
          </cell>
          <cell r="BA274">
            <v>0.33333333333333331</v>
          </cell>
          <cell r="BB274">
            <v>0</v>
          </cell>
          <cell r="BC274">
            <v>7</v>
          </cell>
          <cell r="BD274">
            <v>11</v>
          </cell>
          <cell r="BE274">
            <v>11</v>
          </cell>
          <cell r="BF274">
            <v>8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43.333333333333336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3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/>
          <cell r="AE275"/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/>
          <cell r="AT275"/>
          <cell r="AU275"/>
          <cell r="AV275"/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3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4.666666666666667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/>
          <cell r="AT276"/>
          <cell r="AU276"/>
          <cell r="AV276"/>
          <cell r="AW276"/>
          <cell r="AX276"/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4.666666666666667</v>
          </cell>
        </row>
        <row r="277">
          <cell r="H277">
            <v>279</v>
          </cell>
          <cell r="I277" t="str">
            <v>HUAMAN URCO</v>
          </cell>
          <cell r="J277">
            <v>4</v>
          </cell>
          <cell r="K277">
            <v>1</v>
          </cell>
          <cell r="L277">
            <v>2</v>
          </cell>
          <cell r="M277">
            <v>3</v>
          </cell>
          <cell r="N277">
            <v>0</v>
          </cell>
          <cell r="O277"/>
          <cell r="P277"/>
          <cell r="Q277"/>
          <cell r="R277"/>
          <cell r="S277"/>
          <cell r="T277"/>
          <cell r="U277"/>
          <cell r="V277">
            <v>10</v>
          </cell>
          <cell r="W277">
            <v>45.333333333333336</v>
          </cell>
          <cell r="X277">
            <v>22.058823529411764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1</v>
          </cell>
          <cell r="AR277">
            <v>0</v>
          </cell>
          <cell r="AS277"/>
          <cell r="AT277"/>
          <cell r="AU277"/>
          <cell r="AV277"/>
          <cell r="AW277"/>
          <cell r="AX277"/>
          <cell r="AY277"/>
          <cell r="AZ277">
            <v>1</v>
          </cell>
          <cell r="BA277">
            <v>0</v>
          </cell>
          <cell r="BB277">
            <v>0</v>
          </cell>
          <cell r="BC277">
            <v>4</v>
          </cell>
          <cell r="BD277">
            <v>1</v>
          </cell>
          <cell r="BE277">
            <v>2</v>
          </cell>
          <cell r="BF277">
            <v>4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45.333333333333336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1</v>
          </cell>
          <cell r="L278">
            <v>4</v>
          </cell>
          <cell r="M278">
            <v>7</v>
          </cell>
          <cell r="N278">
            <v>0</v>
          </cell>
          <cell r="O278"/>
          <cell r="P278"/>
          <cell r="Q278"/>
          <cell r="R278"/>
          <cell r="S278"/>
          <cell r="T278"/>
          <cell r="U278"/>
          <cell r="V278">
            <v>12</v>
          </cell>
          <cell r="W278">
            <v>32</v>
          </cell>
          <cell r="X278">
            <v>37.5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/>
          <cell r="AE278"/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/>
          <cell r="AT278"/>
          <cell r="AU278"/>
          <cell r="AV278"/>
          <cell r="AW278"/>
          <cell r="AX278"/>
          <cell r="AY278"/>
          <cell r="AZ278">
            <v>0</v>
          </cell>
          <cell r="BA278">
            <v>0</v>
          </cell>
          <cell r="BB278">
            <v>0</v>
          </cell>
          <cell r="BC278">
            <v>0</v>
          </cell>
          <cell r="BD278">
            <v>1</v>
          </cell>
          <cell r="BE278">
            <v>4</v>
          </cell>
          <cell r="BF278">
            <v>7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32</v>
          </cell>
        </row>
        <row r="279">
          <cell r="H279">
            <v>281</v>
          </cell>
          <cell r="I279" t="str">
            <v>SAN FRANCISCO DE BUEN PASO</v>
          </cell>
          <cell r="J279">
            <v>1</v>
          </cell>
          <cell r="K279">
            <v>3</v>
          </cell>
          <cell r="L279">
            <v>4</v>
          </cell>
          <cell r="M279">
            <v>1</v>
          </cell>
          <cell r="N279">
            <v>0</v>
          </cell>
          <cell r="O279"/>
          <cell r="P279"/>
          <cell r="Q279"/>
          <cell r="R279"/>
          <cell r="S279"/>
          <cell r="T279"/>
          <cell r="U279"/>
          <cell r="V279">
            <v>9</v>
          </cell>
          <cell r="W279">
            <v>56.333333333333336</v>
          </cell>
          <cell r="X279">
            <v>15.976331360946745</v>
          </cell>
          <cell r="Y279">
            <v>1</v>
          </cell>
          <cell r="Z279">
            <v>0</v>
          </cell>
          <cell r="AA279">
            <v>0</v>
          </cell>
          <cell r="AB279">
            <v>3</v>
          </cell>
          <cell r="AC279">
            <v>0</v>
          </cell>
          <cell r="AD279"/>
          <cell r="AE279"/>
          <cell r="AF279"/>
          <cell r="AG279"/>
          <cell r="AH279"/>
          <cell r="AI279"/>
          <cell r="AJ279"/>
          <cell r="AK279">
            <v>4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/>
          <cell r="AT279"/>
          <cell r="AU279"/>
          <cell r="AV279"/>
          <cell r="AW279"/>
          <cell r="AX279"/>
          <cell r="AY279"/>
          <cell r="AZ279">
            <v>0</v>
          </cell>
          <cell r="BA279">
            <v>0</v>
          </cell>
          <cell r="BB279">
            <v>0</v>
          </cell>
          <cell r="BC279">
            <v>2</v>
          </cell>
          <cell r="BD279">
            <v>3</v>
          </cell>
          <cell r="BE279">
            <v>4</v>
          </cell>
          <cell r="BF279">
            <v>4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56.333333333333336</v>
          </cell>
        </row>
        <row r="280">
          <cell r="H280">
            <v>282</v>
          </cell>
          <cell r="I280" t="str">
            <v>LIBERTAD - RIO MAZAN</v>
          </cell>
          <cell r="J280">
            <v>1</v>
          </cell>
          <cell r="K280">
            <v>0</v>
          </cell>
          <cell r="L280">
            <v>4</v>
          </cell>
          <cell r="M280">
            <v>9</v>
          </cell>
          <cell r="N280">
            <v>0</v>
          </cell>
          <cell r="O280"/>
          <cell r="P280"/>
          <cell r="Q280"/>
          <cell r="R280"/>
          <cell r="S280"/>
          <cell r="T280"/>
          <cell r="U280"/>
          <cell r="V280">
            <v>14</v>
          </cell>
          <cell r="W280">
            <v>8.3333333333333339</v>
          </cell>
          <cell r="X280">
            <v>168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/>
          <cell r="AE280"/>
          <cell r="AF280"/>
          <cell r="AG280"/>
          <cell r="AH280"/>
          <cell r="AI280"/>
          <cell r="AJ280"/>
          <cell r="AK280">
            <v>0</v>
          </cell>
          <cell r="AL280">
            <v>32</v>
          </cell>
          <cell r="AM280">
            <v>0</v>
          </cell>
          <cell r="AN280">
            <v>0</v>
          </cell>
          <cell r="AO280">
            <v>0</v>
          </cell>
          <cell r="AP280">
            <v>2</v>
          </cell>
          <cell r="AQ280">
            <v>1</v>
          </cell>
          <cell r="AR280">
            <v>0</v>
          </cell>
          <cell r="AS280"/>
          <cell r="AT280"/>
          <cell r="AU280"/>
          <cell r="AV280"/>
          <cell r="AW280"/>
          <cell r="AX280"/>
          <cell r="AY280"/>
          <cell r="AZ280">
            <v>3</v>
          </cell>
          <cell r="BA280">
            <v>0</v>
          </cell>
          <cell r="BB280">
            <v>0</v>
          </cell>
          <cell r="BC280">
            <v>1</v>
          </cell>
          <cell r="BD280">
            <v>0</v>
          </cell>
          <cell r="BE280">
            <v>6</v>
          </cell>
          <cell r="BF280">
            <v>10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40.333333333333336</v>
          </cell>
        </row>
        <row r="281">
          <cell r="H281">
            <v>283</v>
          </cell>
          <cell r="I281" t="str">
            <v>SAN LUIS DE TACSHA CURARAY</v>
          </cell>
          <cell r="J281">
            <v>15</v>
          </cell>
          <cell r="K281">
            <v>6</v>
          </cell>
          <cell r="L281">
            <v>5</v>
          </cell>
          <cell r="M281">
            <v>0</v>
          </cell>
          <cell r="N281">
            <v>0</v>
          </cell>
          <cell r="O281"/>
          <cell r="P281"/>
          <cell r="Q281"/>
          <cell r="R281"/>
          <cell r="S281"/>
          <cell r="T281"/>
          <cell r="U281"/>
          <cell r="V281">
            <v>26</v>
          </cell>
          <cell r="W281">
            <v>72.666666666666671</v>
          </cell>
          <cell r="X281">
            <v>35.779816513761467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>
            <v>0.33333333333333331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/>
          <cell r="AT281"/>
          <cell r="AU281"/>
          <cell r="AV281"/>
          <cell r="AW281"/>
          <cell r="AX281"/>
          <cell r="AY281"/>
          <cell r="AZ281">
            <v>0</v>
          </cell>
          <cell r="BA281">
            <v>0.33333333333333331</v>
          </cell>
          <cell r="BB281">
            <v>0</v>
          </cell>
          <cell r="BC281">
            <v>15</v>
          </cell>
          <cell r="BD281">
            <v>6</v>
          </cell>
          <cell r="BE281">
            <v>5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73.333333333333329</v>
          </cell>
        </row>
        <row r="282">
          <cell r="H282">
            <v>284</v>
          </cell>
          <cell r="I282" t="str">
            <v>RUMI TUMI</v>
          </cell>
          <cell r="J282">
            <v>4</v>
          </cell>
          <cell r="K282">
            <v>4</v>
          </cell>
          <cell r="L282">
            <v>5</v>
          </cell>
          <cell r="M282">
            <v>5</v>
          </cell>
          <cell r="N282">
            <v>6</v>
          </cell>
          <cell r="O282"/>
          <cell r="P282"/>
          <cell r="Q282"/>
          <cell r="R282"/>
          <cell r="S282"/>
          <cell r="T282"/>
          <cell r="U282"/>
          <cell r="V282">
            <v>24</v>
          </cell>
          <cell r="W282">
            <v>99.666666666666671</v>
          </cell>
          <cell r="X282">
            <v>24.080267558528426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/>
          <cell r="AE282"/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/>
          <cell r="AT282"/>
          <cell r="AU282"/>
          <cell r="AV282"/>
          <cell r="AW282"/>
          <cell r="AX282"/>
          <cell r="AY282"/>
          <cell r="AZ282">
            <v>0</v>
          </cell>
          <cell r="BA282">
            <v>0.66666666666666663</v>
          </cell>
          <cell r="BB282">
            <v>0</v>
          </cell>
          <cell r="BC282">
            <v>4</v>
          </cell>
          <cell r="BD282">
            <v>4</v>
          </cell>
          <cell r="BE282">
            <v>5</v>
          </cell>
          <cell r="BF282">
            <v>5</v>
          </cell>
          <cell r="BG282">
            <v>6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100.33333333333334</v>
          </cell>
        </row>
        <row r="283">
          <cell r="H283">
            <v>285</v>
          </cell>
          <cell r="I283" t="str">
            <v>P.S. I-2 SAN RAFAEL</v>
          </cell>
          <cell r="J283">
            <v>4</v>
          </cell>
          <cell r="K283">
            <v>7</v>
          </cell>
          <cell r="L283">
            <v>13</v>
          </cell>
          <cell r="M283">
            <v>1</v>
          </cell>
          <cell r="N283">
            <v>0</v>
          </cell>
          <cell r="O283"/>
          <cell r="P283"/>
          <cell r="Q283"/>
          <cell r="R283"/>
          <cell r="S283"/>
          <cell r="T283"/>
          <cell r="U283"/>
          <cell r="V283">
            <v>25</v>
          </cell>
          <cell r="W283">
            <v>187</v>
          </cell>
          <cell r="X283">
            <v>13.368983957219251</v>
          </cell>
          <cell r="Y283">
            <v>0</v>
          </cell>
          <cell r="Z283">
            <v>0</v>
          </cell>
          <cell r="AA283">
            <v>1</v>
          </cell>
          <cell r="AB283">
            <v>0</v>
          </cell>
          <cell r="AC283">
            <v>0</v>
          </cell>
          <cell r="AD283"/>
          <cell r="AE283"/>
          <cell r="AF283"/>
          <cell r="AG283"/>
          <cell r="AH283"/>
          <cell r="AI283"/>
          <cell r="AJ283"/>
          <cell r="AK283">
            <v>1</v>
          </cell>
          <cell r="AL283">
            <v>6.666666666666667</v>
          </cell>
          <cell r="AM283">
            <v>15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/>
          <cell r="AT283"/>
          <cell r="AU283"/>
          <cell r="AV283"/>
          <cell r="AW283"/>
          <cell r="AX283"/>
          <cell r="AY283"/>
          <cell r="AZ283">
            <v>0</v>
          </cell>
          <cell r="BA283">
            <v>3</v>
          </cell>
          <cell r="BB283">
            <v>0</v>
          </cell>
          <cell r="BC283">
            <v>4</v>
          </cell>
          <cell r="BD283">
            <v>7</v>
          </cell>
          <cell r="BE283">
            <v>14</v>
          </cell>
          <cell r="BF283">
            <v>1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196.66666666666666</v>
          </cell>
        </row>
        <row r="284">
          <cell r="H284">
            <v>286</v>
          </cell>
          <cell r="I284" t="str">
            <v>P.S. I-1 BUENA VISTA DEL NAPO</v>
          </cell>
          <cell r="J284">
            <v>5</v>
          </cell>
          <cell r="K284">
            <v>10</v>
          </cell>
          <cell r="L284">
            <v>3</v>
          </cell>
          <cell r="M284">
            <v>5</v>
          </cell>
          <cell r="N284">
            <v>0</v>
          </cell>
          <cell r="O284"/>
          <cell r="P284"/>
          <cell r="Q284"/>
          <cell r="R284"/>
          <cell r="S284"/>
          <cell r="T284"/>
          <cell r="U284"/>
          <cell r="V284">
            <v>23</v>
          </cell>
          <cell r="W284">
            <v>74.666666666666671</v>
          </cell>
          <cell r="X284">
            <v>30.803571428571423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/>
          <cell r="AE284"/>
          <cell r="AF284"/>
          <cell r="AG284"/>
          <cell r="AH284"/>
          <cell r="AI284"/>
          <cell r="AJ284"/>
          <cell r="AK284">
            <v>0</v>
          </cell>
          <cell r="AL284">
            <v>2.3333333333333335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/>
          <cell r="AT284"/>
          <cell r="AU284"/>
          <cell r="AV284"/>
          <cell r="AW284"/>
          <cell r="AX284"/>
          <cell r="AY284"/>
          <cell r="AZ284">
            <v>0</v>
          </cell>
          <cell r="BA284">
            <v>0</v>
          </cell>
          <cell r="BB284">
            <v>0</v>
          </cell>
          <cell r="BC284">
            <v>5</v>
          </cell>
          <cell r="BD284">
            <v>10</v>
          </cell>
          <cell r="BE284">
            <v>3</v>
          </cell>
          <cell r="BF284">
            <v>5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77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3</v>
          </cell>
          <cell r="M285">
            <v>0</v>
          </cell>
          <cell r="N285">
            <v>0</v>
          </cell>
          <cell r="O285"/>
          <cell r="P285"/>
          <cell r="Q285"/>
          <cell r="R285"/>
          <cell r="S285"/>
          <cell r="T285"/>
          <cell r="U285"/>
          <cell r="V285">
            <v>3</v>
          </cell>
          <cell r="W285">
            <v>51.666666666666664</v>
          </cell>
          <cell r="X285">
            <v>5.806451612903226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/>
          <cell r="AE285"/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/>
          <cell r="AT285"/>
          <cell r="AU285"/>
          <cell r="AV285"/>
          <cell r="AW285"/>
          <cell r="AX285"/>
          <cell r="AY285"/>
          <cell r="AZ285">
            <v>0</v>
          </cell>
          <cell r="BA285">
            <v>0</v>
          </cell>
          <cell r="BB285">
            <v>0</v>
          </cell>
          <cell r="BC285">
            <v>0</v>
          </cell>
          <cell r="BD285">
            <v>0</v>
          </cell>
          <cell r="BE285">
            <v>3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51.666666666666664</v>
          </cell>
        </row>
        <row r="286">
          <cell r="H286">
            <v>288</v>
          </cell>
          <cell r="I286" t="str">
            <v>SAN JOSE DE SARAMURO</v>
          </cell>
          <cell r="J286">
            <v>5</v>
          </cell>
          <cell r="K286">
            <v>2</v>
          </cell>
          <cell r="L286">
            <v>9</v>
          </cell>
          <cell r="M286">
            <v>6</v>
          </cell>
          <cell r="N286">
            <v>0</v>
          </cell>
          <cell r="O286"/>
          <cell r="P286"/>
          <cell r="Q286"/>
          <cell r="R286"/>
          <cell r="S286"/>
          <cell r="T286"/>
          <cell r="U286"/>
          <cell r="V286">
            <v>22</v>
          </cell>
          <cell r="W286">
            <v>96.333333333333329</v>
          </cell>
          <cell r="X286">
            <v>22.837370242214533</v>
          </cell>
          <cell r="Y286">
            <v>1</v>
          </cell>
          <cell r="Z286">
            <v>0</v>
          </cell>
          <cell r="AA286">
            <v>3</v>
          </cell>
          <cell r="AB286">
            <v>3</v>
          </cell>
          <cell r="AC286">
            <v>0</v>
          </cell>
          <cell r="AD286"/>
          <cell r="AE286"/>
          <cell r="AF286"/>
          <cell r="AG286"/>
          <cell r="AH286"/>
          <cell r="AI286"/>
          <cell r="AJ286"/>
          <cell r="AK286">
            <v>7</v>
          </cell>
          <cell r="AL286">
            <v>2</v>
          </cell>
          <cell r="AM286">
            <v>350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/>
          <cell r="AT286"/>
          <cell r="AU286"/>
          <cell r="AV286"/>
          <cell r="AW286"/>
          <cell r="AX286"/>
          <cell r="AY286"/>
          <cell r="AZ286">
            <v>0</v>
          </cell>
          <cell r="BA286">
            <v>6</v>
          </cell>
          <cell r="BB286">
            <v>0</v>
          </cell>
          <cell r="BC286">
            <v>6</v>
          </cell>
          <cell r="BD286">
            <v>2</v>
          </cell>
          <cell r="BE286">
            <v>12</v>
          </cell>
          <cell r="BF286">
            <v>9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104.33333333333333</v>
          </cell>
        </row>
        <row r="287">
          <cell r="H287">
            <v>289</v>
          </cell>
          <cell r="I287" t="str">
            <v>PIURA</v>
          </cell>
          <cell r="J287">
            <v>1</v>
          </cell>
          <cell r="K287">
            <v>4</v>
          </cell>
          <cell r="L287">
            <v>10</v>
          </cell>
          <cell r="M287">
            <v>2</v>
          </cell>
          <cell r="N287">
            <v>0</v>
          </cell>
          <cell r="O287"/>
          <cell r="P287"/>
          <cell r="Q287"/>
          <cell r="R287"/>
          <cell r="S287"/>
          <cell r="T287"/>
          <cell r="U287"/>
          <cell r="V287">
            <v>17</v>
          </cell>
          <cell r="W287">
            <v>88</v>
          </cell>
          <cell r="X287">
            <v>19.318181818181817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/>
          <cell r="AE287"/>
          <cell r="AF287"/>
          <cell r="AG287"/>
          <cell r="AH287"/>
          <cell r="AI287"/>
          <cell r="AJ287"/>
          <cell r="AK287">
            <v>0</v>
          </cell>
          <cell r="AL287">
            <v>3.3333333333333335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/>
          <cell r="AT287"/>
          <cell r="AU287"/>
          <cell r="AV287"/>
          <cell r="AW287"/>
          <cell r="AX287"/>
          <cell r="AY287"/>
          <cell r="AZ287">
            <v>0</v>
          </cell>
          <cell r="BA287">
            <v>0</v>
          </cell>
          <cell r="BB287">
            <v>0</v>
          </cell>
          <cell r="BC287">
            <v>1</v>
          </cell>
          <cell r="BD287">
            <v>4</v>
          </cell>
          <cell r="BE287">
            <v>10</v>
          </cell>
          <cell r="BF287">
            <v>2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91.333333333333329</v>
          </cell>
        </row>
        <row r="288">
          <cell r="H288">
            <v>290</v>
          </cell>
          <cell r="I288" t="str">
            <v>SAN ANTONIO - BAJO AMAZONAS</v>
          </cell>
          <cell r="J288">
            <v>9</v>
          </cell>
          <cell r="K288">
            <v>3</v>
          </cell>
          <cell r="L288">
            <v>6</v>
          </cell>
          <cell r="M288">
            <v>3</v>
          </cell>
          <cell r="N288">
            <v>0</v>
          </cell>
          <cell r="O288"/>
          <cell r="P288"/>
          <cell r="Q288"/>
          <cell r="R288"/>
          <cell r="S288"/>
          <cell r="T288"/>
          <cell r="U288"/>
          <cell r="V288">
            <v>21</v>
          </cell>
          <cell r="W288">
            <v>63.333333333333336</v>
          </cell>
          <cell r="X288">
            <v>33.157894736842103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/>
          <cell r="AE288"/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/>
          <cell r="AT288"/>
          <cell r="AU288"/>
          <cell r="AV288"/>
          <cell r="AW288"/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9</v>
          </cell>
          <cell r="BD288">
            <v>3</v>
          </cell>
          <cell r="BE288">
            <v>6</v>
          </cell>
          <cell r="BF288">
            <v>3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63.333333333333336</v>
          </cell>
        </row>
        <row r="289">
          <cell r="H289">
            <v>291</v>
          </cell>
          <cell r="I289" t="str">
            <v>SANTA ROSA DE RAMON CASTILLA</v>
          </cell>
          <cell r="J289">
            <v>45</v>
          </cell>
          <cell r="K289">
            <v>7</v>
          </cell>
          <cell r="L289">
            <v>16</v>
          </cell>
          <cell r="M289">
            <v>15</v>
          </cell>
          <cell r="N289">
            <v>3</v>
          </cell>
          <cell r="O289"/>
          <cell r="P289"/>
          <cell r="Q289"/>
          <cell r="R289"/>
          <cell r="S289"/>
          <cell r="T289"/>
          <cell r="U289"/>
          <cell r="V289">
            <v>86</v>
          </cell>
          <cell r="W289">
            <v>78.333333333333329</v>
          </cell>
          <cell r="X289">
            <v>109.78723404255319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/>
          <cell r="AE289"/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17</v>
          </cell>
          <cell r="AO289">
            <v>0</v>
          </cell>
          <cell r="AP289">
            <v>9</v>
          </cell>
          <cell r="AQ289">
            <v>4</v>
          </cell>
          <cell r="AR289">
            <v>2</v>
          </cell>
          <cell r="AS289"/>
          <cell r="AT289"/>
          <cell r="AU289"/>
          <cell r="AV289"/>
          <cell r="AW289"/>
          <cell r="AX289"/>
          <cell r="AY289"/>
          <cell r="AZ289">
            <v>32</v>
          </cell>
          <cell r="BA289">
            <v>0</v>
          </cell>
          <cell r="BB289">
            <v>0</v>
          </cell>
          <cell r="BC289">
            <v>62</v>
          </cell>
          <cell r="BD289">
            <v>7</v>
          </cell>
          <cell r="BE289">
            <v>25</v>
          </cell>
          <cell r="BF289">
            <v>19</v>
          </cell>
          <cell r="BG289">
            <v>5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78.333333333333329</v>
          </cell>
        </row>
        <row r="290">
          <cell r="H290">
            <v>292</v>
          </cell>
          <cell r="I290" t="str">
            <v>PUERTO ALEGRIA DE RAMON CASTILLA</v>
          </cell>
          <cell r="J290">
            <v>6</v>
          </cell>
          <cell r="K290">
            <v>0</v>
          </cell>
          <cell r="L290">
            <v>1</v>
          </cell>
          <cell r="M290">
            <v>6</v>
          </cell>
          <cell r="N290">
            <v>0</v>
          </cell>
          <cell r="O290"/>
          <cell r="P290"/>
          <cell r="Q290"/>
          <cell r="R290"/>
          <cell r="S290"/>
          <cell r="T290"/>
          <cell r="U290"/>
          <cell r="V290">
            <v>13</v>
          </cell>
          <cell r="W290">
            <v>49.666666666666664</v>
          </cell>
          <cell r="X290">
            <v>26.174496644295303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/>
          <cell r="AE290"/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/>
          <cell r="AT290"/>
          <cell r="AU290"/>
          <cell r="AV290"/>
          <cell r="AW290"/>
          <cell r="AX290"/>
          <cell r="AY290"/>
          <cell r="AZ290">
            <v>0</v>
          </cell>
          <cell r="BA290">
            <v>0.33333333333333331</v>
          </cell>
          <cell r="BB290">
            <v>0</v>
          </cell>
          <cell r="BC290">
            <v>6</v>
          </cell>
          <cell r="BD290">
            <v>0</v>
          </cell>
          <cell r="BE290">
            <v>1</v>
          </cell>
          <cell r="BF290">
            <v>6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50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31.333333333333332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/>
          <cell r="AE291"/>
          <cell r="AF291"/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/>
          <cell r="AT291"/>
          <cell r="AU291"/>
          <cell r="AV291"/>
          <cell r="AW291"/>
          <cell r="AX291"/>
          <cell r="AY291"/>
          <cell r="AZ291">
            <v>0</v>
          </cell>
          <cell r="BA291">
            <v>0.33333333333333331</v>
          </cell>
          <cell r="BB291">
            <v>0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31.666666666666664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1.3333333333333333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/>
          <cell r="AT292"/>
          <cell r="AU292"/>
          <cell r="AV292"/>
          <cell r="AW292"/>
          <cell r="AX292"/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1.3333333333333333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1</v>
          </cell>
          <cell r="L293">
            <v>0</v>
          </cell>
          <cell r="M293">
            <v>0</v>
          </cell>
          <cell r="N293">
            <v>0</v>
          </cell>
          <cell r="O293"/>
          <cell r="P293"/>
          <cell r="Q293"/>
          <cell r="R293"/>
          <cell r="S293"/>
          <cell r="T293"/>
          <cell r="U293"/>
          <cell r="V293">
            <v>1</v>
          </cell>
          <cell r="W293">
            <v>27.333333333333332</v>
          </cell>
          <cell r="X293">
            <v>3.6585365853658542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0.33333333333333331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/>
          <cell r="AT293"/>
          <cell r="AU293"/>
          <cell r="AV293"/>
          <cell r="AW293"/>
          <cell r="AX293"/>
          <cell r="AY293"/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1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27.666666666666664</v>
          </cell>
        </row>
        <row r="294">
          <cell r="H294">
            <v>296</v>
          </cell>
          <cell r="I294" t="str">
            <v>MIGUEL GRAU</v>
          </cell>
          <cell r="J294">
            <v>5</v>
          </cell>
          <cell r="K294">
            <v>15</v>
          </cell>
          <cell r="L294">
            <v>9</v>
          </cell>
          <cell r="M294">
            <v>6</v>
          </cell>
          <cell r="N294">
            <v>0</v>
          </cell>
          <cell r="O294"/>
          <cell r="P294"/>
          <cell r="Q294"/>
          <cell r="R294"/>
          <cell r="S294"/>
          <cell r="T294"/>
          <cell r="U294"/>
          <cell r="V294">
            <v>35</v>
          </cell>
          <cell r="W294">
            <v>91.666666666666671</v>
          </cell>
          <cell r="X294">
            <v>38.18181818181818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/>
          <cell r="AE294"/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/>
          <cell r="AT294"/>
          <cell r="AU294"/>
          <cell r="AV294"/>
          <cell r="AW294"/>
          <cell r="AX294"/>
          <cell r="AY294"/>
          <cell r="AZ294">
            <v>0</v>
          </cell>
          <cell r="BA294">
            <v>0</v>
          </cell>
          <cell r="BB294">
            <v>0</v>
          </cell>
          <cell r="BC294">
            <v>5</v>
          </cell>
          <cell r="BD294">
            <v>15</v>
          </cell>
          <cell r="BE294">
            <v>9</v>
          </cell>
          <cell r="BF294">
            <v>6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91.666666666666671</v>
          </cell>
        </row>
        <row r="295">
          <cell r="H295">
            <v>297</v>
          </cell>
          <cell r="I295" t="str">
            <v>PUESTO DE SALUD I-1 SAMAN</v>
          </cell>
          <cell r="J295">
            <v>3</v>
          </cell>
          <cell r="K295">
            <v>2</v>
          </cell>
          <cell r="L295">
            <v>2</v>
          </cell>
          <cell r="M295">
            <v>2</v>
          </cell>
          <cell r="N295">
            <v>0</v>
          </cell>
          <cell r="O295"/>
          <cell r="P295"/>
          <cell r="Q295"/>
          <cell r="R295"/>
          <cell r="S295"/>
          <cell r="T295"/>
          <cell r="U295"/>
          <cell r="V295">
            <v>9</v>
          </cell>
          <cell r="W295">
            <v>32.333333333333336</v>
          </cell>
          <cell r="X295">
            <v>27.83505154639175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/>
          <cell r="AE295"/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/>
          <cell r="AT295"/>
          <cell r="AU295"/>
          <cell r="AV295"/>
          <cell r="AW295"/>
          <cell r="AX295"/>
          <cell r="AY295"/>
          <cell r="AZ295">
            <v>0</v>
          </cell>
          <cell r="BA295">
            <v>0</v>
          </cell>
          <cell r="BB295">
            <v>0</v>
          </cell>
          <cell r="BC295">
            <v>3</v>
          </cell>
          <cell r="BD295">
            <v>2</v>
          </cell>
          <cell r="BE295">
            <v>2</v>
          </cell>
          <cell r="BF295">
            <v>2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32.333333333333336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1</v>
          </cell>
          <cell r="L296">
            <v>1</v>
          </cell>
          <cell r="M296">
            <v>1</v>
          </cell>
          <cell r="N296">
            <v>0</v>
          </cell>
          <cell r="O296"/>
          <cell r="P296"/>
          <cell r="Q296"/>
          <cell r="R296"/>
          <cell r="S296"/>
          <cell r="T296"/>
          <cell r="U296"/>
          <cell r="V296">
            <v>3</v>
          </cell>
          <cell r="W296">
            <v>2.3333333333333335</v>
          </cell>
          <cell r="X296">
            <v>128.57142857142856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/>
          <cell r="AE296"/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/>
          <cell r="AT296"/>
          <cell r="AU296"/>
          <cell r="AV296"/>
          <cell r="AW296"/>
          <cell r="AX296"/>
          <cell r="AY296"/>
          <cell r="AZ296">
            <v>0</v>
          </cell>
          <cell r="BA296">
            <v>0</v>
          </cell>
          <cell r="BB296">
            <v>0</v>
          </cell>
          <cell r="BC296">
            <v>0</v>
          </cell>
          <cell r="BD296">
            <v>1</v>
          </cell>
          <cell r="BE296">
            <v>1</v>
          </cell>
          <cell r="BF296">
            <v>1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2.3333333333333335</v>
          </cell>
        </row>
        <row r="297">
          <cell r="H297">
            <v>299</v>
          </cell>
          <cell r="I297" t="str">
            <v>P.S. I-1 PARINARI</v>
          </cell>
          <cell r="J297">
            <v>10</v>
          </cell>
          <cell r="K297">
            <v>3</v>
          </cell>
          <cell r="L297">
            <v>6</v>
          </cell>
          <cell r="M297">
            <v>10</v>
          </cell>
          <cell r="N297">
            <v>0</v>
          </cell>
          <cell r="O297"/>
          <cell r="P297"/>
          <cell r="Q297"/>
          <cell r="R297"/>
          <cell r="S297"/>
          <cell r="T297"/>
          <cell r="U297"/>
          <cell r="V297">
            <v>29</v>
          </cell>
          <cell r="W297">
            <v>35.333333333333336</v>
          </cell>
          <cell r="X297">
            <v>82.075471698113205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/>
          <cell r="AT297"/>
          <cell r="AU297"/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10</v>
          </cell>
          <cell r="BD297">
            <v>3</v>
          </cell>
          <cell r="BE297">
            <v>6</v>
          </cell>
          <cell r="BF297">
            <v>10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35.333333333333336</v>
          </cell>
        </row>
        <row r="298">
          <cell r="H298">
            <v>300</v>
          </cell>
          <cell r="I298" t="str">
            <v>P.S. I-1 LIBERTAD DE CUIPARILLO</v>
          </cell>
          <cell r="J298">
            <v>1</v>
          </cell>
          <cell r="K298">
            <v>1</v>
          </cell>
          <cell r="L298">
            <v>1</v>
          </cell>
          <cell r="M298">
            <v>2</v>
          </cell>
          <cell r="N298">
            <v>0</v>
          </cell>
          <cell r="O298"/>
          <cell r="P298"/>
          <cell r="Q298"/>
          <cell r="R298"/>
          <cell r="S298"/>
          <cell r="T298"/>
          <cell r="U298"/>
          <cell r="V298">
            <v>5</v>
          </cell>
          <cell r="W298">
            <v>16</v>
          </cell>
          <cell r="X298">
            <v>31.25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/>
          <cell r="AE298"/>
          <cell r="AF298"/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/>
          <cell r="AT298"/>
          <cell r="AU298"/>
          <cell r="AV298"/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1</v>
          </cell>
          <cell r="BD298">
            <v>1</v>
          </cell>
          <cell r="BE298">
            <v>1</v>
          </cell>
          <cell r="BF298">
            <v>2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16</v>
          </cell>
        </row>
        <row r="299">
          <cell r="H299">
            <v>301</v>
          </cell>
          <cell r="I299" t="str">
            <v>P.S. I-1 GLORIA</v>
          </cell>
          <cell r="J299">
            <v>2</v>
          </cell>
          <cell r="K299">
            <v>1</v>
          </cell>
          <cell r="L299">
            <v>1</v>
          </cell>
          <cell r="M299">
            <v>3</v>
          </cell>
          <cell r="N299">
            <v>0</v>
          </cell>
          <cell r="O299"/>
          <cell r="P299"/>
          <cell r="Q299"/>
          <cell r="R299"/>
          <cell r="S299"/>
          <cell r="T299"/>
          <cell r="U299"/>
          <cell r="V299">
            <v>7</v>
          </cell>
          <cell r="W299">
            <v>17.333333333333332</v>
          </cell>
          <cell r="X299">
            <v>40.384615384615387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/>
          <cell r="AE299"/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/>
          <cell r="AT299"/>
          <cell r="AU299"/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2</v>
          </cell>
          <cell r="BD299">
            <v>1</v>
          </cell>
          <cell r="BE299">
            <v>1</v>
          </cell>
          <cell r="BF299">
            <v>3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17.333333333333332</v>
          </cell>
        </row>
        <row r="300">
          <cell r="H300">
            <v>302</v>
          </cell>
          <cell r="I300" t="str">
            <v>P.S. I-1 PANAM</v>
          </cell>
          <cell r="J300">
            <v>8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/>
          <cell r="P300"/>
          <cell r="Q300"/>
          <cell r="R300"/>
          <cell r="S300"/>
          <cell r="T300"/>
          <cell r="U300"/>
          <cell r="V300">
            <v>8</v>
          </cell>
          <cell r="W300">
            <v>29</v>
          </cell>
          <cell r="X300">
            <v>27.586206896551722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/>
          <cell r="AE300"/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/>
          <cell r="AT300"/>
          <cell r="AU300"/>
          <cell r="AV300"/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8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29</v>
          </cell>
        </row>
        <row r="301">
          <cell r="H301">
            <v>303</v>
          </cell>
          <cell r="I301" t="str">
            <v>P.S. 1-2 NUEVO ARICA DE BALSAPUERTO</v>
          </cell>
          <cell r="J301">
            <v>9</v>
          </cell>
          <cell r="K301">
            <v>3</v>
          </cell>
          <cell r="L301">
            <v>1</v>
          </cell>
          <cell r="M301">
            <v>14</v>
          </cell>
          <cell r="N301">
            <v>0</v>
          </cell>
          <cell r="O301"/>
          <cell r="P301"/>
          <cell r="Q301"/>
          <cell r="R301"/>
          <cell r="S301"/>
          <cell r="T301"/>
          <cell r="U301"/>
          <cell r="V301">
            <v>27</v>
          </cell>
          <cell r="W301">
            <v>73.333333333333329</v>
          </cell>
          <cell r="X301">
            <v>36.81818181818182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/>
          <cell r="AE301"/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1</v>
          </cell>
          <cell r="AR301">
            <v>0</v>
          </cell>
          <cell r="AS301"/>
          <cell r="AT301"/>
          <cell r="AU301"/>
          <cell r="AV301"/>
          <cell r="AW301"/>
          <cell r="AX301"/>
          <cell r="AY301"/>
          <cell r="AZ301">
            <v>1</v>
          </cell>
          <cell r="BA301">
            <v>0</v>
          </cell>
          <cell r="BB301">
            <v>0</v>
          </cell>
          <cell r="BC301">
            <v>9</v>
          </cell>
          <cell r="BD301">
            <v>3</v>
          </cell>
          <cell r="BE301">
            <v>1</v>
          </cell>
          <cell r="BF301">
            <v>15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73.333333333333329</v>
          </cell>
        </row>
        <row r="302">
          <cell r="H302">
            <v>304</v>
          </cell>
          <cell r="I302" t="str">
            <v>P.S. I-1 CENTRO AMERICA</v>
          </cell>
          <cell r="J302">
            <v>6</v>
          </cell>
          <cell r="K302">
            <v>3</v>
          </cell>
          <cell r="L302">
            <v>3</v>
          </cell>
          <cell r="M302">
            <v>7</v>
          </cell>
          <cell r="N302">
            <v>0</v>
          </cell>
          <cell r="O302"/>
          <cell r="P302"/>
          <cell r="Q302"/>
          <cell r="R302"/>
          <cell r="S302"/>
          <cell r="T302"/>
          <cell r="U302"/>
          <cell r="V302">
            <v>19</v>
          </cell>
          <cell r="W302">
            <v>51.666666666666664</v>
          </cell>
          <cell r="X302">
            <v>36.774193548387096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/>
          <cell r="AE302"/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/>
          <cell r="AT302"/>
          <cell r="AU302"/>
          <cell r="AV302"/>
          <cell r="AW302"/>
          <cell r="AX302"/>
          <cell r="AY302"/>
          <cell r="AZ302">
            <v>0</v>
          </cell>
          <cell r="BA302">
            <v>0</v>
          </cell>
          <cell r="BB302">
            <v>0</v>
          </cell>
          <cell r="BC302">
            <v>6</v>
          </cell>
          <cell r="BD302">
            <v>3</v>
          </cell>
          <cell r="BE302">
            <v>3</v>
          </cell>
          <cell r="BF302">
            <v>7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51.666666666666664</v>
          </cell>
        </row>
        <row r="303">
          <cell r="H303">
            <v>305</v>
          </cell>
          <cell r="I303" t="str">
            <v>SAN JUAN DEL MARAÑON</v>
          </cell>
          <cell r="J303">
            <v>13</v>
          </cell>
          <cell r="K303">
            <v>11</v>
          </cell>
          <cell r="L303">
            <v>16</v>
          </cell>
          <cell r="M303">
            <v>16</v>
          </cell>
          <cell r="N303">
            <v>0</v>
          </cell>
          <cell r="O303"/>
          <cell r="P303"/>
          <cell r="Q303"/>
          <cell r="R303"/>
          <cell r="S303"/>
          <cell r="T303"/>
          <cell r="U303"/>
          <cell r="V303">
            <v>56</v>
          </cell>
          <cell r="W303">
            <v>56</v>
          </cell>
          <cell r="X303">
            <v>100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/>
          <cell r="AE303"/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/>
          <cell r="AT303"/>
          <cell r="AU303"/>
          <cell r="AV303"/>
          <cell r="AW303"/>
          <cell r="AX303"/>
          <cell r="AY303"/>
          <cell r="AZ303">
            <v>0</v>
          </cell>
          <cell r="BA303">
            <v>0.33333333333333331</v>
          </cell>
          <cell r="BB303">
            <v>0</v>
          </cell>
          <cell r="BC303">
            <v>13</v>
          </cell>
          <cell r="BD303">
            <v>11</v>
          </cell>
          <cell r="BE303">
            <v>16</v>
          </cell>
          <cell r="BF303">
            <v>16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56.333333333333336</v>
          </cell>
        </row>
        <row r="304">
          <cell r="H304">
            <v>307</v>
          </cell>
          <cell r="I304" t="str">
            <v>TZEKUNZA</v>
          </cell>
          <cell r="J304">
            <v>2</v>
          </cell>
          <cell r="K304">
            <v>4</v>
          </cell>
          <cell r="L304">
            <v>13</v>
          </cell>
          <cell r="M304">
            <v>3</v>
          </cell>
          <cell r="N304">
            <v>0</v>
          </cell>
          <cell r="O304"/>
          <cell r="P304"/>
          <cell r="Q304"/>
          <cell r="R304"/>
          <cell r="S304"/>
          <cell r="T304"/>
          <cell r="U304"/>
          <cell r="V304">
            <v>22</v>
          </cell>
          <cell r="W304">
            <v>79.333333333333329</v>
          </cell>
          <cell r="X304">
            <v>27.731092436974791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/>
          <cell r="AE304"/>
          <cell r="AF304"/>
          <cell r="AG304"/>
          <cell r="AH304"/>
          <cell r="AI304"/>
          <cell r="AJ304"/>
          <cell r="AK304">
            <v>0</v>
          </cell>
          <cell r="AL304">
            <v>2.6666666666666665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/>
          <cell r="AT304"/>
          <cell r="AU304"/>
          <cell r="AV304"/>
          <cell r="AW304"/>
          <cell r="AX304"/>
          <cell r="AY304"/>
          <cell r="AZ304">
            <v>0</v>
          </cell>
          <cell r="BA304">
            <v>0</v>
          </cell>
          <cell r="BB304">
            <v>0</v>
          </cell>
          <cell r="BC304">
            <v>2</v>
          </cell>
          <cell r="BD304">
            <v>4</v>
          </cell>
          <cell r="BE304">
            <v>13</v>
          </cell>
          <cell r="BF304">
            <v>3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82</v>
          </cell>
        </row>
        <row r="305">
          <cell r="H305">
            <v>6687</v>
          </cell>
          <cell r="I305" t="str">
            <v>P.S. I-1 BARRANCA</v>
          </cell>
          <cell r="J305">
            <v>10</v>
          </cell>
          <cell r="K305">
            <v>1</v>
          </cell>
          <cell r="L305">
            <v>4</v>
          </cell>
          <cell r="M305">
            <v>21</v>
          </cell>
          <cell r="N305">
            <v>0</v>
          </cell>
          <cell r="O305"/>
          <cell r="P305"/>
          <cell r="Q305"/>
          <cell r="R305"/>
          <cell r="S305"/>
          <cell r="T305"/>
          <cell r="U305"/>
          <cell r="V305">
            <v>36</v>
          </cell>
          <cell r="W305">
            <v>78.666666666666671</v>
          </cell>
          <cell r="X305">
            <v>45.762711864406775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/>
          <cell r="AE305"/>
          <cell r="AF305"/>
          <cell r="AG305"/>
          <cell r="AH305"/>
          <cell r="AI305"/>
          <cell r="AJ305"/>
          <cell r="AK305">
            <v>0</v>
          </cell>
          <cell r="AL305">
            <v>0.66666666666666663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/>
          <cell r="AT305"/>
          <cell r="AU305"/>
          <cell r="AV305"/>
          <cell r="AW305"/>
          <cell r="AX305"/>
          <cell r="AY305"/>
          <cell r="AZ305">
            <v>0</v>
          </cell>
          <cell r="BA305">
            <v>0</v>
          </cell>
          <cell r="BB305">
            <v>0</v>
          </cell>
          <cell r="BC305">
            <v>10</v>
          </cell>
          <cell r="BD305">
            <v>1</v>
          </cell>
          <cell r="BE305">
            <v>4</v>
          </cell>
          <cell r="BF305">
            <v>21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79.333333333333343</v>
          </cell>
        </row>
        <row r="306">
          <cell r="H306">
            <v>6688</v>
          </cell>
          <cell r="I306" t="str">
            <v>SINCHI ROCA</v>
          </cell>
          <cell r="J306">
            <v>23</v>
          </cell>
          <cell r="K306">
            <v>19</v>
          </cell>
          <cell r="L306">
            <v>5</v>
          </cell>
          <cell r="M306">
            <v>0</v>
          </cell>
          <cell r="N306">
            <v>0</v>
          </cell>
          <cell r="O306"/>
          <cell r="P306"/>
          <cell r="Q306"/>
          <cell r="R306"/>
          <cell r="S306"/>
          <cell r="T306"/>
          <cell r="U306"/>
          <cell r="V306">
            <v>47</v>
          </cell>
          <cell r="W306">
            <v>69.333333333333329</v>
          </cell>
          <cell r="X306">
            <v>67.788461538461547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/>
          <cell r="AE306"/>
          <cell r="AF306"/>
          <cell r="AG306"/>
          <cell r="AH306"/>
          <cell r="AI306"/>
          <cell r="AJ306"/>
          <cell r="AK306">
            <v>0</v>
          </cell>
          <cell r="AL306">
            <v>3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/>
          <cell r="AT306"/>
          <cell r="AU306"/>
          <cell r="AV306"/>
          <cell r="AW306"/>
          <cell r="AX306"/>
          <cell r="AY306"/>
          <cell r="AZ306">
            <v>0</v>
          </cell>
          <cell r="BA306">
            <v>0</v>
          </cell>
          <cell r="BB306">
            <v>0</v>
          </cell>
          <cell r="BC306">
            <v>23</v>
          </cell>
          <cell r="BD306">
            <v>19</v>
          </cell>
          <cell r="BE306">
            <v>5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72.333333333333329</v>
          </cell>
        </row>
        <row r="307">
          <cell r="H307">
            <v>6689</v>
          </cell>
          <cell r="I307" t="str">
            <v>NUEVO PEVAS</v>
          </cell>
          <cell r="J307">
            <v>6</v>
          </cell>
          <cell r="K307">
            <v>10</v>
          </cell>
          <cell r="L307">
            <v>6</v>
          </cell>
          <cell r="M307">
            <v>3</v>
          </cell>
          <cell r="N307">
            <v>0</v>
          </cell>
          <cell r="O307"/>
          <cell r="P307"/>
          <cell r="Q307"/>
          <cell r="R307"/>
          <cell r="S307"/>
          <cell r="T307"/>
          <cell r="U307"/>
          <cell r="V307">
            <v>25</v>
          </cell>
          <cell r="W307">
            <v>105.33333333333333</v>
          </cell>
          <cell r="X307">
            <v>23.734177215189874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/>
          <cell r="AE307"/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/>
          <cell r="AT307"/>
          <cell r="AU307"/>
          <cell r="AV307"/>
          <cell r="AW307"/>
          <cell r="AX307"/>
          <cell r="AY307"/>
          <cell r="AZ307">
            <v>0</v>
          </cell>
          <cell r="BA307">
            <v>0</v>
          </cell>
          <cell r="BB307">
            <v>0</v>
          </cell>
          <cell r="BC307">
            <v>6</v>
          </cell>
          <cell r="BD307">
            <v>10</v>
          </cell>
          <cell r="BE307">
            <v>6</v>
          </cell>
          <cell r="BF307">
            <v>3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105.33333333333333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3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/>
          <cell r="AE308"/>
          <cell r="AF308"/>
          <cell r="AG308"/>
          <cell r="AH308"/>
          <cell r="AI308"/>
          <cell r="AJ308"/>
          <cell r="AK308">
            <v>0</v>
          </cell>
          <cell r="AL308">
            <v>0.33333333333333331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/>
          <cell r="AT308"/>
          <cell r="AU308"/>
          <cell r="AV308"/>
          <cell r="AW308"/>
          <cell r="AX308"/>
          <cell r="AY308"/>
          <cell r="AZ308">
            <v>0</v>
          </cell>
          <cell r="BA308">
            <v>0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3.3333333333333335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3</v>
          </cell>
          <cell r="L309">
            <v>2</v>
          </cell>
          <cell r="M309">
            <v>2</v>
          </cell>
          <cell r="N309">
            <v>0</v>
          </cell>
          <cell r="O309"/>
          <cell r="P309"/>
          <cell r="Q309"/>
          <cell r="R309"/>
          <cell r="S309"/>
          <cell r="T309"/>
          <cell r="U309"/>
          <cell r="V309">
            <v>7</v>
          </cell>
          <cell r="W309">
            <v>16.333333333333332</v>
          </cell>
          <cell r="X309">
            <v>42.857142857142861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/>
          <cell r="AT309"/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3</v>
          </cell>
          <cell r="BE309">
            <v>2</v>
          </cell>
          <cell r="BF309">
            <v>2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16.333333333333332</v>
          </cell>
        </row>
        <row r="310">
          <cell r="H310">
            <v>6693</v>
          </cell>
          <cell r="I310" t="str">
            <v>MODELO</v>
          </cell>
          <cell r="J310">
            <v>14</v>
          </cell>
          <cell r="K310">
            <v>16</v>
          </cell>
          <cell r="L310">
            <v>6</v>
          </cell>
          <cell r="M310">
            <v>20</v>
          </cell>
          <cell r="N310">
            <v>2</v>
          </cell>
          <cell r="O310"/>
          <cell r="P310"/>
          <cell r="Q310"/>
          <cell r="R310"/>
          <cell r="S310"/>
          <cell r="T310"/>
          <cell r="U310"/>
          <cell r="V310">
            <v>58</v>
          </cell>
          <cell r="W310">
            <v>143.33333333333334</v>
          </cell>
          <cell r="X310">
            <v>40.465116279069761</v>
          </cell>
          <cell r="Y310">
            <v>0</v>
          </cell>
          <cell r="Z310">
            <v>1</v>
          </cell>
          <cell r="AA310">
            <v>0</v>
          </cell>
          <cell r="AB310">
            <v>0</v>
          </cell>
          <cell r="AC310">
            <v>0</v>
          </cell>
          <cell r="AD310"/>
          <cell r="AE310"/>
          <cell r="AF310"/>
          <cell r="AG310"/>
          <cell r="AH310"/>
          <cell r="AI310"/>
          <cell r="AJ310"/>
          <cell r="AK310">
            <v>1</v>
          </cell>
          <cell r="AL310">
            <v>0.33333333333333331</v>
          </cell>
          <cell r="AM310">
            <v>300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/>
          <cell r="AT310"/>
          <cell r="AU310"/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14</v>
          </cell>
          <cell r="BD310">
            <v>17</v>
          </cell>
          <cell r="BE310">
            <v>6</v>
          </cell>
          <cell r="BF310">
            <v>20</v>
          </cell>
          <cell r="BG310">
            <v>2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143.66666666666669</v>
          </cell>
        </row>
        <row r="311">
          <cell r="H311">
            <v>6694</v>
          </cell>
          <cell r="I311" t="str">
            <v>P.S. I-2 CAHUIDE</v>
          </cell>
          <cell r="J311">
            <v>7</v>
          </cell>
          <cell r="K311">
            <v>4</v>
          </cell>
          <cell r="L311">
            <v>12</v>
          </cell>
          <cell r="M311">
            <v>8</v>
          </cell>
          <cell r="N311">
            <v>1</v>
          </cell>
          <cell r="O311"/>
          <cell r="P311"/>
          <cell r="Q311"/>
          <cell r="R311"/>
          <cell r="S311"/>
          <cell r="T311"/>
          <cell r="U311"/>
          <cell r="V311">
            <v>32</v>
          </cell>
          <cell r="W311">
            <v>114</v>
          </cell>
          <cell r="X311">
            <v>28.07017543859649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/>
          <cell r="AE311"/>
          <cell r="AF311"/>
          <cell r="AG311"/>
          <cell r="AH311"/>
          <cell r="AI311"/>
          <cell r="AJ311"/>
          <cell r="AK311">
            <v>0</v>
          </cell>
          <cell r="AL311">
            <v>0.33333333333333331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/>
          <cell r="AT311"/>
          <cell r="AU311"/>
          <cell r="AV311"/>
          <cell r="AW311"/>
          <cell r="AX311"/>
          <cell r="AY311"/>
          <cell r="AZ311">
            <v>0</v>
          </cell>
          <cell r="BA311">
            <v>1.3333333333333333</v>
          </cell>
          <cell r="BB311">
            <v>0</v>
          </cell>
          <cell r="BC311">
            <v>7</v>
          </cell>
          <cell r="BD311">
            <v>4</v>
          </cell>
          <cell r="BE311">
            <v>12</v>
          </cell>
          <cell r="BF311">
            <v>8</v>
          </cell>
          <cell r="BG311">
            <v>1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115.66666666666666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3</v>
          </cell>
          <cell r="L312">
            <v>0</v>
          </cell>
          <cell r="M312">
            <v>2</v>
          </cell>
          <cell r="N312">
            <v>0</v>
          </cell>
          <cell r="O312"/>
          <cell r="P312"/>
          <cell r="Q312"/>
          <cell r="R312"/>
          <cell r="S312"/>
          <cell r="T312"/>
          <cell r="U312"/>
          <cell r="V312">
            <v>5</v>
          </cell>
          <cell r="W312">
            <v>11.666666666666666</v>
          </cell>
          <cell r="X312">
            <v>42.857142857142861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/>
          <cell r="AE312"/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/>
          <cell r="AT312"/>
          <cell r="AU312"/>
          <cell r="AV312"/>
          <cell r="AW312"/>
          <cell r="AX312"/>
          <cell r="AY312"/>
          <cell r="AZ312">
            <v>0</v>
          </cell>
          <cell r="BA312">
            <v>0</v>
          </cell>
          <cell r="BB312">
            <v>0</v>
          </cell>
          <cell r="BC312">
            <v>0</v>
          </cell>
          <cell r="BD312">
            <v>3</v>
          </cell>
          <cell r="BE312">
            <v>0</v>
          </cell>
          <cell r="BF312">
            <v>2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11.666666666666666</v>
          </cell>
        </row>
        <row r="313">
          <cell r="H313">
            <v>6727</v>
          </cell>
          <cell r="I313" t="str">
            <v>PANGUANA II ZONA</v>
          </cell>
          <cell r="J313">
            <v>1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/>
          <cell r="P313"/>
          <cell r="Q313"/>
          <cell r="R313"/>
          <cell r="S313"/>
          <cell r="T313"/>
          <cell r="U313"/>
          <cell r="V313">
            <v>1</v>
          </cell>
          <cell r="W313">
            <v>33.333333333333336</v>
          </cell>
          <cell r="X313">
            <v>3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/>
          <cell r="AE313"/>
          <cell r="AF313"/>
          <cell r="AG313"/>
          <cell r="AH313"/>
          <cell r="AI313"/>
          <cell r="AJ313"/>
          <cell r="AK313">
            <v>0</v>
          </cell>
          <cell r="AL313">
            <v>1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/>
          <cell r="AT313"/>
          <cell r="AU313"/>
          <cell r="AV313"/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1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34.333333333333336</v>
          </cell>
        </row>
        <row r="314">
          <cell r="H314">
            <v>6728</v>
          </cell>
          <cell r="I314" t="str">
            <v>LEONCIO PRADO</v>
          </cell>
          <cell r="J314">
            <v>13</v>
          </cell>
          <cell r="K314">
            <v>17</v>
          </cell>
          <cell r="L314">
            <v>8</v>
          </cell>
          <cell r="M314">
            <v>11</v>
          </cell>
          <cell r="N314">
            <v>0</v>
          </cell>
          <cell r="O314"/>
          <cell r="P314"/>
          <cell r="Q314"/>
          <cell r="R314"/>
          <cell r="S314"/>
          <cell r="T314"/>
          <cell r="U314"/>
          <cell r="V314">
            <v>49</v>
          </cell>
          <cell r="W314">
            <v>97</v>
          </cell>
          <cell r="X314">
            <v>50.515463917525771</v>
          </cell>
          <cell r="Y314">
            <v>0</v>
          </cell>
          <cell r="Z314">
            <v>0</v>
          </cell>
          <cell r="AA314">
            <v>7</v>
          </cell>
          <cell r="AB314">
            <v>0</v>
          </cell>
          <cell r="AC314">
            <v>0</v>
          </cell>
          <cell r="AD314"/>
          <cell r="AE314"/>
          <cell r="AF314"/>
          <cell r="AG314"/>
          <cell r="AH314"/>
          <cell r="AI314"/>
          <cell r="AJ314"/>
          <cell r="AK314">
            <v>7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/>
          <cell r="AT314"/>
          <cell r="AU314"/>
          <cell r="AV314"/>
          <cell r="AW314"/>
          <cell r="AX314"/>
          <cell r="AY314"/>
          <cell r="AZ314">
            <v>0</v>
          </cell>
          <cell r="BA314">
            <v>5</v>
          </cell>
          <cell r="BB314">
            <v>0</v>
          </cell>
          <cell r="BC314">
            <v>13</v>
          </cell>
          <cell r="BD314">
            <v>17</v>
          </cell>
          <cell r="BE314">
            <v>15</v>
          </cell>
          <cell r="BF314">
            <v>11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102</v>
          </cell>
        </row>
        <row r="315">
          <cell r="H315">
            <v>6729</v>
          </cell>
          <cell r="I315" t="str">
            <v>P.S. I-1 PORVENIR DE PAPAYACU</v>
          </cell>
          <cell r="J315">
            <v>11</v>
          </cell>
          <cell r="K315">
            <v>13</v>
          </cell>
          <cell r="L315">
            <v>13</v>
          </cell>
          <cell r="M315">
            <v>6</v>
          </cell>
          <cell r="N315">
            <v>0</v>
          </cell>
          <cell r="O315"/>
          <cell r="P315"/>
          <cell r="Q315"/>
          <cell r="R315"/>
          <cell r="S315"/>
          <cell r="T315"/>
          <cell r="U315"/>
          <cell r="V315">
            <v>43</v>
          </cell>
          <cell r="W315">
            <v>106</v>
          </cell>
          <cell r="X315">
            <v>40.566037735849058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/>
          <cell r="AE315"/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/>
          <cell r="AT315"/>
          <cell r="AU315"/>
          <cell r="AV315"/>
          <cell r="AW315"/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11</v>
          </cell>
          <cell r="BD315">
            <v>13</v>
          </cell>
          <cell r="BE315">
            <v>13</v>
          </cell>
          <cell r="BF315">
            <v>6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106</v>
          </cell>
        </row>
        <row r="316">
          <cell r="H316">
            <v>6730</v>
          </cell>
          <cell r="I316" t="str">
            <v>NUEVO JERUSALEN</v>
          </cell>
          <cell r="J316">
            <v>3</v>
          </cell>
          <cell r="K316">
            <v>38</v>
          </cell>
          <cell r="L316">
            <v>0</v>
          </cell>
          <cell r="M316">
            <v>1</v>
          </cell>
          <cell r="N316">
            <v>0</v>
          </cell>
          <cell r="O316"/>
          <cell r="P316"/>
          <cell r="Q316"/>
          <cell r="R316"/>
          <cell r="S316"/>
          <cell r="T316"/>
          <cell r="U316"/>
          <cell r="V316">
            <v>42</v>
          </cell>
          <cell r="W316">
            <v>145.66666666666666</v>
          </cell>
          <cell r="X316">
            <v>28.832951945080094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/>
          <cell r="AE316"/>
          <cell r="AF316"/>
          <cell r="AG316"/>
          <cell r="AH316"/>
          <cell r="AI316"/>
          <cell r="AJ316"/>
          <cell r="AK316">
            <v>0</v>
          </cell>
          <cell r="AL316">
            <v>2.3333333333333335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/>
          <cell r="AT316"/>
          <cell r="AU316"/>
          <cell r="AV316"/>
          <cell r="AW316"/>
          <cell r="AX316"/>
          <cell r="AY316"/>
          <cell r="AZ316">
            <v>0</v>
          </cell>
          <cell r="BA316">
            <v>0</v>
          </cell>
          <cell r="BB316">
            <v>0</v>
          </cell>
          <cell r="BC316">
            <v>3</v>
          </cell>
          <cell r="BD316">
            <v>38</v>
          </cell>
          <cell r="BE316">
            <v>0</v>
          </cell>
          <cell r="BF316">
            <v>1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148</v>
          </cell>
        </row>
        <row r="317">
          <cell r="H317">
            <v>6731</v>
          </cell>
          <cell r="I317" t="str">
            <v>CHAPIS</v>
          </cell>
          <cell r="J317">
            <v>7</v>
          </cell>
          <cell r="K317">
            <v>10</v>
          </cell>
          <cell r="L317">
            <v>11</v>
          </cell>
          <cell r="M317">
            <v>16</v>
          </cell>
          <cell r="N317">
            <v>0</v>
          </cell>
          <cell r="O317"/>
          <cell r="P317"/>
          <cell r="Q317"/>
          <cell r="R317"/>
          <cell r="S317"/>
          <cell r="T317"/>
          <cell r="U317"/>
          <cell r="V317">
            <v>44</v>
          </cell>
          <cell r="W317">
            <v>118.66666666666667</v>
          </cell>
          <cell r="X317">
            <v>37.078651685393254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/>
          <cell r="AE317"/>
          <cell r="AF317"/>
          <cell r="AG317"/>
          <cell r="AH317"/>
          <cell r="AI317"/>
          <cell r="AJ317"/>
          <cell r="AK317">
            <v>0</v>
          </cell>
          <cell r="AL317">
            <v>2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/>
          <cell r="AT317"/>
          <cell r="AU317"/>
          <cell r="AV317"/>
          <cell r="AW317"/>
          <cell r="AX317"/>
          <cell r="AY317"/>
          <cell r="AZ317">
            <v>0</v>
          </cell>
          <cell r="BA317">
            <v>1</v>
          </cell>
          <cell r="BB317">
            <v>0</v>
          </cell>
          <cell r="BC317">
            <v>7</v>
          </cell>
          <cell r="BD317">
            <v>10</v>
          </cell>
          <cell r="BE317">
            <v>11</v>
          </cell>
          <cell r="BF317">
            <v>16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121.66666666666667</v>
          </cell>
        </row>
        <row r="318">
          <cell r="H318">
            <v>6740</v>
          </cell>
          <cell r="I318" t="str">
            <v>DOMINGO COCHA - RIMACHI</v>
          </cell>
          <cell r="J318">
            <v>6</v>
          </cell>
          <cell r="K318">
            <v>6</v>
          </cell>
          <cell r="L318">
            <v>11</v>
          </cell>
          <cell r="M318">
            <v>0</v>
          </cell>
          <cell r="N318">
            <v>0</v>
          </cell>
          <cell r="O318"/>
          <cell r="P318"/>
          <cell r="Q318"/>
          <cell r="R318"/>
          <cell r="S318"/>
          <cell r="T318"/>
          <cell r="U318"/>
          <cell r="V318">
            <v>23</v>
          </cell>
          <cell r="W318">
            <v>33</v>
          </cell>
          <cell r="X318">
            <v>69.696969696969703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/>
          <cell r="AE318"/>
          <cell r="AF318"/>
          <cell r="AG318"/>
          <cell r="AH318"/>
          <cell r="AI318"/>
          <cell r="AJ318"/>
          <cell r="AK318">
            <v>0</v>
          </cell>
          <cell r="AL318">
            <v>0.66666666666666663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/>
          <cell r="AT318"/>
          <cell r="AU318"/>
          <cell r="AV318"/>
          <cell r="AW318"/>
          <cell r="AX318"/>
          <cell r="AY318"/>
          <cell r="AZ318">
            <v>0</v>
          </cell>
          <cell r="BA318">
            <v>0</v>
          </cell>
          <cell r="BB318">
            <v>0</v>
          </cell>
          <cell r="BC318">
            <v>6</v>
          </cell>
          <cell r="BD318">
            <v>6</v>
          </cell>
          <cell r="BE318">
            <v>11</v>
          </cell>
          <cell r="BF318">
            <v>0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33.666666666666664</v>
          </cell>
        </row>
        <row r="319">
          <cell r="H319">
            <v>6763</v>
          </cell>
          <cell r="I319" t="str">
            <v>PUESTO DE SALUD I-1 NUEVO OLAYA</v>
          </cell>
          <cell r="J319">
            <v>3</v>
          </cell>
          <cell r="K319">
            <v>2</v>
          </cell>
          <cell r="L319">
            <v>5</v>
          </cell>
          <cell r="M319">
            <v>6</v>
          </cell>
          <cell r="N319">
            <v>0</v>
          </cell>
          <cell r="O319"/>
          <cell r="P319"/>
          <cell r="Q319"/>
          <cell r="R319"/>
          <cell r="S319"/>
          <cell r="T319"/>
          <cell r="U319"/>
          <cell r="V319">
            <v>16</v>
          </cell>
          <cell r="W319">
            <v>42.666666666666664</v>
          </cell>
          <cell r="X319">
            <v>37.5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/>
          <cell r="AE319"/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/>
          <cell r="AT319"/>
          <cell r="AU319"/>
          <cell r="AV319"/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3</v>
          </cell>
          <cell r="BD319">
            <v>2</v>
          </cell>
          <cell r="BE319">
            <v>5</v>
          </cell>
          <cell r="BF319">
            <v>6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42.666666666666664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2</v>
          </cell>
          <cell r="K320">
            <v>2</v>
          </cell>
          <cell r="L320">
            <v>3</v>
          </cell>
          <cell r="M320">
            <v>2</v>
          </cell>
          <cell r="N320">
            <v>0</v>
          </cell>
          <cell r="O320"/>
          <cell r="P320"/>
          <cell r="Q320"/>
          <cell r="R320"/>
          <cell r="S320"/>
          <cell r="T320"/>
          <cell r="U320"/>
          <cell r="V320">
            <v>9</v>
          </cell>
          <cell r="W320">
            <v>27.333333333333332</v>
          </cell>
          <cell r="X320">
            <v>32.926829268292686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/>
          <cell r="AE320"/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/>
          <cell r="AT320"/>
          <cell r="AU320"/>
          <cell r="AV320"/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2</v>
          </cell>
          <cell r="BD320">
            <v>2</v>
          </cell>
          <cell r="BE320">
            <v>3</v>
          </cell>
          <cell r="BF320">
            <v>2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27.333333333333332</v>
          </cell>
        </row>
        <row r="321">
          <cell r="H321">
            <v>6765</v>
          </cell>
          <cell r="I321" t="str">
            <v>P.S. I-1 PORVENIR DE BARRANCA</v>
          </cell>
          <cell r="J321">
            <v>2</v>
          </cell>
          <cell r="K321">
            <v>4</v>
          </cell>
          <cell r="L321">
            <v>0</v>
          </cell>
          <cell r="M321">
            <v>0</v>
          </cell>
          <cell r="N321">
            <v>0</v>
          </cell>
          <cell r="O321"/>
          <cell r="P321"/>
          <cell r="Q321"/>
          <cell r="R321"/>
          <cell r="S321"/>
          <cell r="T321"/>
          <cell r="U321"/>
          <cell r="V321">
            <v>6</v>
          </cell>
          <cell r="W321">
            <v>96.333333333333329</v>
          </cell>
          <cell r="X321">
            <v>6.2283737024221457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/>
          <cell r="AE321"/>
          <cell r="AF321"/>
          <cell r="AG321"/>
          <cell r="AH321"/>
          <cell r="AI321"/>
          <cell r="AJ321"/>
          <cell r="AK321">
            <v>0</v>
          </cell>
          <cell r="AL321">
            <v>4.333333333333333</v>
          </cell>
          <cell r="AM321">
            <v>0</v>
          </cell>
          <cell r="AN321">
            <v>0</v>
          </cell>
          <cell r="AO321">
            <v>4</v>
          </cell>
          <cell r="AP321">
            <v>0</v>
          </cell>
          <cell r="AQ321">
            <v>0</v>
          </cell>
          <cell r="AR321">
            <v>0</v>
          </cell>
          <cell r="AS321"/>
          <cell r="AT321"/>
          <cell r="AU321"/>
          <cell r="AV321"/>
          <cell r="AW321"/>
          <cell r="AX321"/>
          <cell r="AY321"/>
          <cell r="AZ321">
            <v>4</v>
          </cell>
          <cell r="BA321">
            <v>0</v>
          </cell>
          <cell r="BB321">
            <v>0</v>
          </cell>
          <cell r="BC321">
            <v>2</v>
          </cell>
          <cell r="BD321">
            <v>8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100.66666666666666</v>
          </cell>
        </row>
        <row r="322">
          <cell r="H322">
            <v>6794</v>
          </cell>
          <cell r="I322" t="str">
            <v>LOS DELFINES</v>
          </cell>
          <cell r="J322">
            <v>12</v>
          </cell>
          <cell r="K322">
            <v>14</v>
          </cell>
          <cell r="L322">
            <v>11</v>
          </cell>
          <cell r="M322">
            <v>7</v>
          </cell>
          <cell r="N322">
            <v>0</v>
          </cell>
          <cell r="O322"/>
          <cell r="P322"/>
          <cell r="Q322"/>
          <cell r="R322"/>
          <cell r="S322"/>
          <cell r="T322"/>
          <cell r="U322"/>
          <cell r="V322">
            <v>44</v>
          </cell>
          <cell r="W322">
            <v>85</v>
          </cell>
          <cell r="X322">
            <v>51.764705882352949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/>
          <cell r="AT322"/>
          <cell r="AU322"/>
          <cell r="AV322"/>
          <cell r="AW322"/>
          <cell r="AX322"/>
          <cell r="AY322"/>
          <cell r="AZ322">
            <v>0</v>
          </cell>
          <cell r="BA322">
            <v>1</v>
          </cell>
          <cell r="BB322">
            <v>0</v>
          </cell>
          <cell r="BC322">
            <v>12</v>
          </cell>
          <cell r="BD322">
            <v>14</v>
          </cell>
          <cell r="BE322">
            <v>11</v>
          </cell>
          <cell r="BF322">
            <v>7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86</v>
          </cell>
        </row>
        <row r="323">
          <cell r="H323">
            <v>6826</v>
          </cell>
          <cell r="I323" t="str">
            <v>SHOROYA NUEVO</v>
          </cell>
          <cell r="J323">
            <v>1</v>
          </cell>
          <cell r="K323">
            <v>0</v>
          </cell>
          <cell r="L323">
            <v>20</v>
          </cell>
          <cell r="M323">
            <v>0</v>
          </cell>
          <cell r="N323">
            <v>0</v>
          </cell>
          <cell r="O323"/>
          <cell r="P323"/>
          <cell r="Q323"/>
          <cell r="R323"/>
          <cell r="S323"/>
          <cell r="T323"/>
          <cell r="U323"/>
          <cell r="V323">
            <v>21</v>
          </cell>
          <cell r="W323">
            <v>85</v>
          </cell>
          <cell r="X323">
            <v>24.705882352941178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/>
          <cell r="AE323"/>
          <cell r="AF323"/>
          <cell r="AG323"/>
          <cell r="AH323"/>
          <cell r="AI323"/>
          <cell r="AJ323"/>
          <cell r="AK323">
            <v>0</v>
          </cell>
          <cell r="AL323">
            <v>2.3333333333333335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/>
          <cell r="AT323"/>
          <cell r="AU323"/>
          <cell r="AV323"/>
          <cell r="AW323"/>
          <cell r="AX323"/>
          <cell r="AY323"/>
          <cell r="AZ323">
            <v>0</v>
          </cell>
          <cell r="BA323">
            <v>0</v>
          </cell>
          <cell r="BB323">
            <v>0</v>
          </cell>
          <cell r="BC323">
            <v>1</v>
          </cell>
          <cell r="BD323">
            <v>0</v>
          </cell>
          <cell r="BE323">
            <v>20</v>
          </cell>
          <cell r="BF323">
            <v>0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87.333333333333329</v>
          </cell>
        </row>
        <row r="324">
          <cell r="H324">
            <v>6846</v>
          </cell>
          <cell r="I324" t="str">
            <v>VILLA BUEN PASTOR</v>
          </cell>
          <cell r="J324">
            <v>3</v>
          </cell>
          <cell r="K324">
            <v>3</v>
          </cell>
          <cell r="L324">
            <v>0</v>
          </cell>
          <cell r="M324">
            <v>0</v>
          </cell>
          <cell r="N324">
            <v>0</v>
          </cell>
          <cell r="O324"/>
          <cell r="P324"/>
          <cell r="Q324"/>
          <cell r="R324"/>
          <cell r="S324"/>
          <cell r="T324"/>
          <cell r="U324"/>
          <cell r="V324">
            <v>6</v>
          </cell>
          <cell r="W324">
            <v>21.333333333333332</v>
          </cell>
          <cell r="X324">
            <v>28.125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/>
          <cell r="AE324"/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/>
          <cell r="AT324"/>
          <cell r="AU324"/>
          <cell r="AV324"/>
          <cell r="AW324"/>
          <cell r="AX324"/>
          <cell r="AY324"/>
          <cell r="AZ324">
            <v>0</v>
          </cell>
          <cell r="BA324">
            <v>0.33333333333333331</v>
          </cell>
          <cell r="BB324">
            <v>0</v>
          </cell>
          <cell r="BC324">
            <v>3</v>
          </cell>
          <cell r="BD324">
            <v>3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21.666666666666664</v>
          </cell>
        </row>
        <row r="325">
          <cell r="H325">
            <v>6847</v>
          </cell>
          <cell r="I325" t="str">
            <v>SAN RAMON DE SINAR</v>
          </cell>
          <cell r="J325">
            <v>5</v>
          </cell>
          <cell r="K325">
            <v>6</v>
          </cell>
          <cell r="L325">
            <v>3</v>
          </cell>
          <cell r="M325">
            <v>0</v>
          </cell>
          <cell r="N325">
            <v>0</v>
          </cell>
          <cell r="O325"/>
          <cell r="P325"/>
          <cell r="Q325"/>
          <cell r="R325"/>
          <cell r="S325"/>
          <cell r="T325"/>
          <cell r="U325"/>
          <cell r="V325">
            <v>14</v>
          </cell>
          <cell r="W325">
            <v>196</v>
          </cell>
          <cell r="X325">
            <v>7.1428571428571423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/>
          <cell r="AE325"/>
          <cell r="AF325"/>
          <cell r="AG325"/>
          <cell r="AH325"/>
          <cell r="AI325"/>
          <cell r="AJ325"/>
          <cell r="AK325">
            <v>0</v>
          </cell>
          <cell r="AL325">
            <v>1.3333333333333333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/>
          <cell r="AT325"/>
          <cell r="AU325"/>
          <cell r="AV325"/>
          <cell r="AW325"/>
          <cell r="AX325"/>
          <cell r="AY325"/>
          <cell r="AZ325">
            <v>0</v>
          </cell>
          <cell r="BA325">
            <v>0</v>
          </cell>
          <cell r="BB325">
            <v>0</v>
          </cell>
          <cell r="BC325">
            <v>5</v>
          </cell>
          <cell r="BD325">
            <v>6</v>
          </cell>
          <cell r="BE325">
            <v>3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197.33333333333334</v>
          </cell>
        </row>
        <row r="326">
          <cell r="H326">
            <v>6848</v>
          </cell>
          <cell r="I326" t="str">
            <v>LUPUNA</v>
          </cell>
          <cell r="J326">
            <v>2</v>
          </cell>
          <cell r="K326">
            <v>2</v>
          </cell>
          <cell r="L326">
            <v>3</v>
          </cell>
          <cell r="M326">
            <v>3</v>
          </cell>
          <cell r="N326">
            <v>0</v>
          </cell>
          <cell r="O326"/>
          <cell r="P326"/>
          <cell r="Q326"/>
          <cell r="R326"/>
          <cell r="S326"/>
          <cell r="T326"/>
          <cell r="U326"/>
          <cell r="V326">
            <v>10</v>
          </cell>
          <cell r="W326">
            <v>17.333333333333332</v>
          </cell>
          <cell r="X326">
            <v>57.692307692307701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/>
          <cell r="AE326"/>
          <cell r="AF326"/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/>
          <cell r="AT326"/>
          <cell r="AU326"/>
          <cell r="AV326"/>
          <cell r="AW326"/>
          <cell r="AX326"/>
          <cell r="AY326"/>
          <cell r="AZ326">
            <v>0</v>
          </cell>
          <cell r="BA326">
            <v>0.66666666666666663</v>
          </cell>
          <cell r="BB326">
            <v>0</v>
          </cell>
          <cell r="BC326">
            <v>2</v>
          </cell>
          <cell r="BD326">
            <v>2</v>
          </cell>
          <cell r="BE326">
            <v>3</v>
          </cell>
          <cell r="BF326">
            <v>3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18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1</v>
          </cell>
          <cell r="M327">
            <v>0</v>
          </cell>
          <cell r="N327">
            <v>0</v>
          </cell>
          <cell r="O327"/>
          <cell r="P327"/>
          <cell r="Q327"/>
          <cell r="R327"/>
          <cell r="S327"/>
          <cell r="T327"/>
          <cell r="U327"/>
          <cell r="V327">
            <v>1</v>
          </cell>
          <cell r="W327">
            <v>46.666666666666664</v>
          </cell>
          <cell r="X327">
            <v>2.1428571428571428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/>
          <cell r="AE327"/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/>
          <cell r="AT327"/>
          <cell r="AU327"/>
          <cell r="AV327"/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1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46.666666666666664</v>
          </cell>
        </row>
        <row r="328">
          <cell r="H328">
            <v>6945</v>
          </cell>
          <cell r="I328" t="str">
            <v>P.S. I-1 NUEVO LIBERTAD</v>
          </cell>
          <cell r="J328">
            <v>5</v>
          </cell>
          <cell r="K328">
            <v>6</v>
          </cell>
          <cell r="L328">
            <v>3</v>
          </cell>
          <cell r="M328">
            <v>1</v>
          </cell>
          <cell r="N328">
            <v>0</v>
          </cell>
          <cell r="O328"/>
          <cell r="P328"/>
          <cell r="Q328"/>
          <cell r="R328"/>
          <cell r="S328"/>
          <cell r="T328"/>
          <cell r="U328"/>
          <cell r="V328">
            <v>15</v>
          </cell>
          <cell r="W328">
            <v>16</v>
          </cell>
          <cell r="X328">
            <v>93.75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/>
          <cell r="AT328"/>
          <cell r="AU328"/>
          <cell r="AV328"/>
          <cell r="AW328"/>
          <cell r="AX328"/>
          <cell r="AY328"/>
          <cell r="AZ328">
            <v>0</v>
          </cell>
          <cell r="BA328">
            <v>0</v>
          </cell>
          <cell r="BB328">
            <v>0</v>
          </cell>
          <cell r="BC328">
            <v>5</v>
          </cell>
          <cell r="BD328">
            <v>6</v>
          </cell>
          <cell r="BE328">
            <v>3</v>
          </cell>
          <cell r="BF328">
            <v>1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16</v>
          </cell>
        </row>
        <row r="329">
          <cell r="H329">
            <v>6946</v>
          </cell>
          <cell r="I329" t="str">
            <v>SAN PEDRO DE MANATI</v>
          </cell>
          <cell r="J329">
            <v>2</v>
          </cell>
          <cell r="K329">
            <v>0</v>
          </cell>
          <cell r="L329">
            <v>2</v>
          </cell>
          <cell r="M329">
            <v>1</v>
          </cell>
          <cell r="N329">
            <v>0</v>
          </cell>
          <cell r="O329"/>
          <cell r="P329"/>
          <cell r="Q329"/>
          <cell r="R329"/>
          <cell r="S329"/>
          <cell r="T329"/>
          <cell r="U329"/>
          <cell r="V329">
            <v>5</v>
          </cell>
          <cell r="W329">
            <v>20.666666666666668</v>
          </cell>
          <cell r="X329">
            <v>24.193548387096772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/>
          <cell r="AE329"/>
          <cell r="AF329"/>
          <cell r="AG329"/>
          <cell r="AH329"/>
          <cell r="AI329"/>
          <cell r="AJ329"/>
          <cell r="AK329">
            <v>0</v>
          </cell>
          <cell r="AL329">
            <v>0.33333333333333331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/>
          <cell r="AT329"/>
          <cell r="AU329"/>
          <cell r="AV329"/>
          <cell r="AW329"/>
          <cell r="AX329"/>
          <cell r="AY329"/>
          <cell r="AZ329">
            <v>0</v>
          </cell>
          <cell r="BA329">
            <v>0</v>
          </cell>
          <cell r="BB329">
            <v>0</v>
          </cell>
          <cell r="BC329">
            <v>2</v>
          </cell>
          <cell r="BD329">
            <v>0</v>
          </cell>
          <cell r="BE329">
            <v>2</v>
          </cell>
          <cell r="BF329">
            <v>1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21</v>
          </cell>
        </row>
        <row r="330">
          <cell r="H330">
            <v>6964</v>
          </cell>
          <cell r="I330" t="str">
            <v>PUESTO DE SALUD I-1 PUCAPANGA</v>
          </cell>
          <cell r="J330">
            <v>3</v>
          </cell>
          <cell r="K330">
            <v>0</v>
          </cell>
          <cell r="L330">
            <v>2</v>
          </cell>
          <cell r="M330">
            <v>4</v>
          </cell>
          <cell r="N330">
            <v>0</v>
          </cell>
          <cell r="O330"/>
          <cell r="P330"/>
          <cell r="Q330"/>
          <cell r="R330"/>
          <cell r="S330"/>
          <cell r="T330"/>
          <cell r="U330"/>
          <cell r="V330">
            <v>9</v>
          </cell>
          <cell r="W330">
            <v>34.666666666666664</v>
          </cell>
          <cell r="X330">
            <v>25.961538461538463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/>
          <cell r="AE330"/>
          <cell r="AF330"/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/>
          <cell r="AT330"/>
          <cell r="AU330"/>
          <cell r="AV330"/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3</v>
          </cell>
          <cell r="BD330">
            <v>0</v>
          </cell>
          <cell r="BE330">
            <v>2</v>
          </cell>
          <cell r="BF330">
            <v>4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34.666666666666664</v>
          </cell>
        </row>
        <row r="331">
          <cell r="H331">
            <v>6992</v>
          </cell>
          <cell r="I331" t="str">
            <v>P.S. I-1 NUEVO PAPAPLAYA</v>
          </cell>
          <cell r="J331">
            <v>1</v>
          </cell>
          <cell r="K331">
            <v>0</v>
          </cell>
          <cell r="L331">
            <v>1</v>
          </cell>
          <cell r="M331">
            <v>1</v>
          </cell>
          <cell r="N331">
            <v>0</v>
          </cell>
          <cell r="O331"/>
          <cell r="P331"/>
          <cell r="Q331"/>
          <cell r="R331"/>
          <cell r="S331"/>
          <cell r="T331"/>
          <cell r="U331"/>
          <cell r="V331">
            <v>3</v>
          </cell>
          <cell r="W331">
            <v>14</v>
          </cell>
          <cell r="X331">
            <v>21.428571428571427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/>
          <cell r="AE331"/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/>
          <cell r="AT331"/>
          <cell r="AU331"/>
          <cell r="AV331"/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1</v>
          </cell>
          <cell r="BD331">
            <v>0</v>
          </cell>
          <cell r="BE331">
            <v>1</v>
          </cell>
          <cell r="BF331">
            <v>1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14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1</v>
          </cell>
          <cell r="M332">
            <v>9</v>
          </cell>
          <cell r="N332">
            <v>0</v>
          </cell>
          <cell r="O332"/>
          <cell r="P332"/>
          <cell r="Q332"/>
          <cell r="R332"/>
          <cell r="S332"/>
          <cell r="T332"/>
          <cell r="U332"/>
          <cell r="V332">
            <v>10</v>
          </cell>
          <cell r="W332">
            <v>40.333333333333336</v>
          </cell>
          <cell r="X332">
            <v>24.793388429752063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/>
          <cell r="AE332"/>
          <cell r="AF332"/>
          <cell r="AG332"/>
          <cell r="AH332"/>
          <cell r="AI332"/>
          <cell r="AJ332"/>
          <cell r="AK332">
            <v>0</v>
          </cell>
          <cell r="AL332">
            <v>0.33333333333333331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/>
          <cell r="AT332"/>
          <cell r="AU332"/>
          <cell r="AV332"/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1</v>
          </cell>
          <cell r="BF332">
            <v>9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40.666666666666671</v>
          </cell>
        </row>
        <row r="333">
          <cell r="H333">
            <v>7035</v>
          </cell>
          <cell r="I333" t="str">
            <v>PUESTO DE SALUD I-1 NUEVA GALILEA</v>
          </cell>
          <cell r="J333">
            <v>3</v>
          </cell>
          <cell r="K333">
            <v>3</v>
          </cell>
          <cell r="L333">
            <v>16</v>
          </cell>
          <cell r="M333">
            <v>5</v>
          </cell>
          <cell r="N333">
            <v>3</v>
          </cell>
          <cell r="O333"/>
          <cell r="P333"/>
          <cell r="Q333"/>
          <cell r="R333"/>
          <cell r="S333"/>
          <cell r="T333"/>
          <cell r="U333"/>
          <cell r="V333">
            <v>30</v>
          </cell>
          <cell r="W333">
            <v>40</v>
          </cell>
          <cell r="X333">
            <v>75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1</v>
          </cell>
          <cell r="AP333">
            <v>0</v>
          </cell>
          <cell r="AQ333">
            <v>0</v>
          </cell>
          <cell r="AR333">
            <v>0</v>
          </cell>
          <cell r="AS333"/>
          <cell r="AT333"/>
          <cell r="AU333"/>
          <cell r="AV333"/>
          <cell r="AW333"/>
          <cell r="AX333"/>
          <cell r="AY333"/>
          <cell r="AZ333">
            <v>1</v>
          </cell>
          <cell r="BA333">
            <v>0</v>
          </cell>
          <cell r="BB333">
            <v>0</v>
          </cell>
          <cell r="BC333">
            <v>3</v>
          </cell>
          <cell r="BD333">
            <v>4</v>
          </cell>
          <cell r="BE333">
            <v>16</v>
          </cell>
          <cell r="BF333">
            <v>5</v>
          </cell>
          <cell r="BG333">
            <v>3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40</v>
          </cell>
        </row>
        <row r="334">
          <cell r="H334">
            <v>7041</v>
          </cell>
          <cell r="I334" t="str">
            <v>NEW YORK</v>
          </cell>
          <cell r="J334">
            <v>2</v>
          </cell>
          <cell r="K334">
            <v>2</v>
          </cell>
          <cell r="L334">
            <v>3</v>
          </cell>
          <cell r="M334">
            <v>2</v>
          </cell>
          <cell r="N334">
            <v>0</v>
          </cell>
          <cell r="O334"/>
          <cell r="P334"/>
          <cell r="Q334"/>
          <cell r="R334"/>
          <cell r="S334"/>
          <cell r="T334"/>
          <cell r="U334"/>
          <cell r="V334">
            <v>9</v>
          </cell>
          <cell r="W334">
            <v>56.333333333333336</v>
          </cell>
          <cell r="X334">
            <v>15.976331360946745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/>
          <cell r="AE334"/>
          <cell r="AF334"/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/>
          <cell r="AT334"/>
          <cell r="AU334"/>
          <cell r="AV334"/>
          <cell r="AW334"/>
          <cell r="AX334"/>
          <cell r="AY334"/>
          <cell r="AZ334">
            <v>0</v>
          </cell>
          <cell r="BA334">
            <v>0</v>
          </cell>
          <cell r="BB334">
            <v>0</v>
          </cell>
          <cell r="BC334">
            <v>2</v>
          </cell>
          <cell r="BD334">
            <v>2</v>
          </cell>
          <cell r="BE334">
            <v>3</v>
          </cell>
          <cell r="BF334">
            <v>2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56.333333333333336</v>
          </cell>
        </row>
        <row r="335">
          <cell r="H335">
            <v>7131</v>
          </cell>
          <cell r="I335" t="str">
            <v>P.S. I-1 DOS DE MAYO DE YURIMAGUAS</v>
          </cell>
          <cell r="J335">
            <v>1</v>
          </cell>
          <cell r="K335">
            <v>0</v>
          </cell>
          <cell r="L335">
            <v>1</v>
          </cell>
          <cell r="M335">
            <v>3</v>
          </cell>
          <cell r="N335">
            <v>0</v>
          </cell>
          <cell r="O335"/>
          <cell r="P335"/>
          <cell r="Q335"/>
          <cell r="R335"/>
          <cell r="S335"/>
          <cell r="T335"/>
          <cell r="U335"/>
          <cell r="V335">
            <v>5</v>
          </cell>
          <cell r="W335">
            <v>9.3333333333333339</v>
          </cell>
          <cell r="X335">
            <v>53.571428571428569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/>
          <cell r="AE335"/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/>
          <cell r="AT335"/>
          <cell r="AU335"/>
          <cell r="AV335"/>
          <cell r="AW335"/>
          <cell r="AX335"/>
          <cell r="AY335"/>
          <cell r="AZ335">
            <v>0</v>
          </cell>
          <cell r="BA335">
            <v>0</v>
          </cell>
          <cell r="BB335">
            <v>0</v>
          </cell>
          <cell r="BC335">
            <v>1</v>
          </cell>
          <cell r="BD335">
            <v>0</v>
          </cell>
          <cell r="BE335">
            <v>1</v>
          </cell>
          <cell r="BF335">
            <v>3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9.3333333333333339</v>
          </cell>
        </row>
        <row r="336">
          <cell r="H336">
            <v>7132</v>
          </cell>
          <cell r="I336" t="str">
            <v>P.S. I-1 VISTA ALEGRE DE YURIMAGUAS</v>
          </cell>
          <cell r="J336">
            <v>1</v>
          </cell>
          <cell r="K336">
            <v>2</v>
          </cell>
          <cell r="L336">
            <v>1</v>
          </cell>
          <cell r="M336">
            <v>1</v>
          </cell>
          <cell r="N336">
            <v>0</v>
          </cell>
          <cell r="O336"/>
          <cell r="P336"/>
          <cell r="Q336"/>
          <cell r="R336"/>
          <cell r="S336"/>
          <cell r="T336"/>
          <cell r="U336"/>
          <cell r="V336">
            <v>5</v>
          </cell>
          <cell r="W336">
            <v>18</v>
          </cell>
          <cell r="X336">
            <v>27.777777777777779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/>
          <cell r="AE336"/>
          <cell r="AF336"/>
          <cell r="AG336"/>
          <cell r="AH336"/>
          <cell r="AI336"/>
          <cell r="AJ336"/>
          <cell r="AK336">
            <v>0</v>
          </cell>
          <cell r="AL336">
            <v>2.6666666666666665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/>
          <cell r="AT336"/>
          <cell r="AU336"/>
          <cell r="AV336"/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1</v>
          </cell>
          <cell r="BD336">
            <v>2</v>
          </cell>
          <cell r="BE336">
            <v>1</v>
          </cell>
          <cell r="BF336">
            <v>1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20.666666666666668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24.333333333333332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/>
          <cell r="AE337"/>
          <cell r="AF337"/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/>
          <cell r="AT337"/>
          <cell r="AU337"/>
          <cell r="AV337"/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24.333333333333332</v>
          </cell>
        </row>
        <row r="338">
          <cell r="H338">
            <v>7221</v>
          </cell>
          <cell r="I338" t="str">
            <v>CANTA GALLO</v>
          </cell>
          <cell r="J338">
            <v>12</v>
          </cell>
          <cell r="K338">
            <v>10</v>
          </cell>
          <cell r="L338">
            <v>5</v>
          </cell>
          <cell r="M338">
            <v>6</v>
          </cell>
          <cell r="N338">
            <v>0</v>
          </cell>
          <cell r="O338"/>
          <cell r="P338"/>
          <cell r="Q338"/>
          <cell r="R338"/>
          <cell r="S338"/>
          <cell r="T338"/>
          <cell r="U338"/>
          <cell r="V338">
            <v>33</v>
          </cell>
          <cell r="W338">
            <v>95.666666666666671</v>
          </cell>
          <cell r="X338">
            <v>34.494773519163765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/>
          <cell r="AE338"/>
          <cell r="AF338"/>
          <cell r="AG338"/>
          <cell r="AH338"/>
          <cell r="AI338"/>
          <cell r="AJ338"/>
          <cell r="AK338">
            <v>0</v>
          </cell>
          <cell r="AL338">
            <v>0.33333333333333331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/>
          <cell r="AT338"/>
          <cell r="AU338"/>
          <cell r="AV338"/>
          <cell r="AW338"/>
          <cell r="AX338"/>
          <cell r="AY338"/>
          <cell r="AZ338">
            <v>0</v>
          </cell>
          <cell r="BA338">
            <v>0.33333333333333331</v>
          </cell>
          <cell r="BB338">
            <v>0</v>
          </cell>
          <cell r="BC338">
            <v>12</v>
          </cell>
          <cell r="BD338">
            <v>10</v>
          </cell>
          <cell r="BE338">
            <v>5</v>
          </cell>
          <cell r="BF338">
            <v>6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96.333333333333329</v>
          </cell>
        </row>
        <row r="339">
          <cell r="H339">
            <v>7325</v>
          </cell>
          <cell r="I339" t="str">
            <v>C.S. I-3 LA NATIVIDAD</v>
          </cell>
          <cell r="J339">
            <v>11</v>
          </cell>
          <cell r="K339">
            <v>14</v>
          </cell>
          <cell r="L339">
            <v>14</v>
          </cell>
          <cell r="M339">
            <v>19</v>
          </cell>
          <cell r="N339">
            <v>6</v>
          </cell>
          <cell r="O339"/>
          <cell r="P339"/>
          <cell r="Q339"/>
          <cell r="R339"/>
          <cell r="S339"/>
          <cell r="T339"/>
          <cell r="U339"/>
          <cell r="V339">
            <v>64</v>
          </cell>
          <cell r="W339">
            <v>170.66666666666666</v>
          </cell>
          <cell r="X339">
            <v>37.5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/>
          <cell r="AE339"/>
          <cell r="AF339"/>
          <cell r="AG339"/>
          <cell r="AH339"/>
          <cell r="AI339"/>
          <cell r="AJ339"/>
          <cell r="AK339">
            <v>0</v>
          </cell>
          <cell r="AL339">
            <v>1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/>
          <cell r="AT339"/>
          <cell r="AU339"/>
          <cell r="AV339"/>
          <cell r="AW339"/>
          <cell r="AX339"/>
          <cell r="AY339"/>
          <cell r="AZ339">
            <v>0</v>
          </cell>
          <cell r="BA339">
            <v>1.6666666666666667</v>
          </cell>
          <cell r="BB339">
            <v>0</v>
          </cell>
          <cell r="BC339">
            <v>11</v>
          </cell>
          <cell r="BD339">
            <v>14</v>
          </cell>
          <cell r="BE339">
            <v>14</v>
          </cell>
          <cell r="BF339">
            <v>19</v>
          </cell>
          <cell r="BG339">
            <v>6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173.33333333333331</v>
          </cell>
        </row>
        <row r="340">
          <cell r="H340">
            <v>7326</v>
          </cell>
          <cell r="I340" t="str">
            <v>C.S. I-3 INDEPENDENCIA</v>
          </cell>
          <cell r="J340">
            <v>17</v>
          </cell>
          <cell r="K340">
            <v>15</v>
          </cell>
          <cell r="L340">
            <v>12</v>
          </cell>
          <cell r="M340">
            <v>9</v>
          </cell>
          <cell r="N340">
            <v>0</v>
          </cell>
          <cell r="O340"/>
          <cell r="P340"/>
          <cell r="Q340"/>
          <cell r="R340"/>
          <cell r="S340"/>
          <cell r="T340"/>
          <cell r="U340"/>
          <cell r="V340">
            <v>53</v>
          </cell>
          <cell r="W340">
            <v>200.33333333333334</v>
          </cell>
          <cell r="X340">
            <v>26.455906821963392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/>
          <cell r="AE340"/>
          <cell r="AF340"/>
          <cell r="AG340"/>
          <cell r="AH340"/>
          <cell r="AI340"/>
          <cell r="AJ340"/>
          <cell r="AK340">
            <v>0</v>
          </cell>
          <cell r="AL340">
            <v>1.3333333333333333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/>
          <cell r="AT340"/>
          <cell r="AU340"/>
          <cell r="AV340"/>
          <cell r="AW340"/>
          <cell r="AX340"/>
          <cell r="AY340"/>
          <cell r="AZ340">
            <v>0</v>
          </cell>
          <cell r="BA340">
            <v>1</v>
          </cell>
          <cell r="BB340">
            <v>0</v>
          </cell>
          <cell r="BC340">
            <v>17</v>
          </cell>
          <cell r="BD340">
            <v>15</v>
          </cell>
          <cell r="BE340">
            <v>12</v>
          </cell>
          <cell r="BF340">
            <v>9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202.66666666666669</v>
          </cell>
        </row>
        <row r="341">
          <cell r="H341">
            <v>7412</v>
          </cell>
          <cell r="I341" t="str">
            <v>P.S. I-1 PUERTO ARTURO</v>
          </cell>
          <cell r="J341">
            <v>1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/>
          <cell r="P341"/>
          <cell r="Q341"/>
          <cell r="R341"/>
          <cell r="S341"/>
          <cell r="T341"/>
          <cell r="U341"/>
          <cell r="V341">
            <v>1</v>
          </cell>
          <cell r="W341">
            <v>3</v>
          </cell>
          <cell r="X341">
            <v>33.333333333333329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/>
          <cell r="AE341"/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/>
          <cell r="AT341"/>
          <cell r="AU341"/>
          <cell r="AV341"/>
          <cell r="AW341"/>
          <cell r="AX341"/>
          <cell r="AY341"/>
          <cell r="AZ341">
            <v>0</v>
          </cell>
          <cell r="BA341">
            <v>0</v>
          </cell>
          <cell r="BB341">
            <v>0</v>
          </cell>
          <cell r="BC341">
            <v>1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3</v>
          </cell>
        </row>
        <row r="342">
          <cell r="H342">
            <v>7413</v>
          </cell>
          <cell r="I342" t="str">
            <v>P.S. I-1 SOLEDAD DE BALSAPUERTO</v>
          </cell>
          <cell r="J342">
            <v>12</v>
          </cell>
          <cell r="K342">
            <v>13</v>
          </cell>
          <cell r="L342">
            <v>13</v>
          </cell>
          <cell r="M342">
            <v>4</v>
          </cell>
          <cell r="N342">
            <v>0</v>
          </cell>
          <cell r="O342"/>
          <cell r="P342"/>
          <cell r="Q342"/>
          <cell r="R342"/>
          <cell r="S342"/>
          <cell r="T342"/>
          <cell r="U342"/>
          <cell r="V342">
            <v>42</v>
          </cell>
          <cell r="W342">
            <v>58.666666666666664</v>
          </cell>
          <cell r="X342">
            <v>71.590909090909093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/>
          <cell r="AE342"/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/>
          <cell r="AT342"/>
          <cell r="AU342"/>
          <cell r="AV342"/>
          <cell r="AW342"/>
          <cell r="AX342"/>
          <cell r="AY342"/>
          <cell r="AZ342">
            <v>0</v>
          </cell>
          <cell r="BA342">
            <v>0</v>
          </cell>
          <cell r="BB342">
            <v>0</v>
          </cell>
          <cell r="BC342">
            <v>12</v>
          </cell>
          <cell r="BD342">
            <v>13</v>
          </cell>
          <cell r="BE342">
            <v>13</v>
          </cell>
          <cell r="BF342">
            <v>4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58.666666666666664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21.333333333333332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/>
          <cell r="AE343"/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/>
          <cell r="AT343"/>
          <cell r="AU343"/>
          <cell r="AV343"/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21.333333333333332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1</v>
          </cell>
          <cell r="M344">
            <v>0</v>
          </cell>
          <cell r="N344">
            <v>0</v>
          </cell>
          <cell r="O344"/>
          <cell r="P344"/>
          <cell r="Q344"/>
          <cell r="R344"/>
          <cell r="S344"/>
          <cell r="T344"/>
          <cell r="U344"/>
          <cell r="V344">
            <v>1</v>
          </cell>
          <cell r="W344">
            <v>6</v>
          </cell>
          <cell r="X344">
            <v>16.666666666666664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/>
          <cell r="AT344"/>
          <cell r="AU344"/>
          <cell r="AV344"/>
          <cell r="AW344"/>
          <cell r="AX344"/>
          <cell r="AY344"/>
          <cell r="AZ344">
            <v>0</v>
          </cell>
          <cell r="BA344">
            <v>0</v>
          </cell>
          <cell r="BB344">
            <v>0</v>
          </cell>
          <cell r="BC344">
            <v>0</v>
          </cell>
          <cell r="BD344">
            <v>0</v>
          </cell>
          <cell r="BE344">
            <v>1</v>
          </cell>
          <cell r="BF344">
            <v>0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6</v>
          </cell>
        </row>
        <row r="345">
          <cell r="H345">
            <v>7459</v>
          </cell>
          <cell r="I345" t="str">
            <v>I-3 PUCACURO DE TROMPETERO</v>
          </cell>
          <cell r="J345">
            <v>2</v>
          </cell>
          <cell r="K345">
            <v>2</v>
          </cell>
          <cell r="L345">
            <v>5</v>
          </cell>
          <cell r="M345">
            <v>3</v>
          </cell>
          <cell r="N345">
            <v>0</v>
          </cell>
          <cell r="O345"/>
          <cell r="P345"/>
          <cell r="Q345"/>
          <cell r="R345"/>
          <cell r="S345"/>
          <cell r="T345"/>
          <cell r="U345"/>
          <cell r="V345">
            <v>12</v>
          </cell>
          <cell r="W345">
            <v>71.666666666666671</v>
          </cell>
          <cell r="X345">
            <v>16.744186046511629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/>
          <cell r="AT345"/>
          <cell r="AU345"/>
          <cell r="AV345"/>
          <cell r="AW345"/>
          <cell r="AX345"/>
          <cell r="AY345"/>
          <cell r="AZ345">
            <v>0</v>
          </cell>
          <cell r="BA345">
            <v>0</v>
          </cell>
          <cell r="BB345">
            <v>0</v>
          </cell>
          <cell r="BC345">
            <v>2</v>
          </cell>
          <cell r="BD345">
            <v>2</v>
          </cell>
          <cell r="BE345">
            <v>5</v>
          </cell>
          <cell r="BF345">
            <v>3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71.666666666666671</v>
          </cell>
        </row>
        <row r="346">
          <cell r="H346">
            <v>7462</v>
          </cell>
          <cell r="I346" t="str">
            <v>P.S. I-1 FRAY MARTIN</v>
          </cell>
          <cell r="J346">
            <v>1</v>
          </cell>
          <cell r="K346">
            <v>6</v>
          </cell>
          <cell r="L346">
            <v>2</v>
          </cell>
          <cell r="M346">
            <v>3</v>
          </cell>
          <cell r="N346">
            <v>0</v>
          </cell>
          <cell r="O346"/>
          <cell r="P346"/>
          <cell r="Q346"/>
          <cell r="R346"/>
          <cell r="S346"/>
          <cell r="T346"/>
          <cell r="U346"/>
          <cell r="V346">
            <v>12</v>
          </cell>
          <cell r="W346">
            <v>11</v>
          </cell>
          <cell r="X346">
            <v>109.09090909090908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/>
          <cell r="AE346"/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/>
          <cell r="AT346"/>
          <cell r="AU346"/>
          <cell r="AV346"/>
          <cell r="AW346"/>
          <cell r="AX346"/>
          <cell r="AY346"/>
          <cell r="AZ346">
            <v>0</v>
          </cell>
          <cell r="BA346">
            <v>0</v>
          </cell>
          <cell r="BB346">
            <v>0</v>
          </cell>
          <cell r="BC346">
            <v>1</v>
          </cell>
          <cell r="BD346">
            <v>6</v>
          </cell>
          <cell r="BE346">
            <v>2</v>
          </cell>
          <cell r="BF346">
            <v>3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11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1</v>
          </cell>
          <cell r="M347">
            <v>1</v>
          </cell>
          <cell r="N347">
            <v>0</v>
          </cell>
          <cell r="O347"/>
          <cell r="P347"/>
          <cell r="Q347"/>
          <cell r="R347"/>
          <cell r="S347"/>
          <cell r="T347"/>
          <cell r="U347"/>
          <cell r="V347">
            <v>2</v>
          </cell>
          <cell r="W347">
            <v>3.3333333333333335</v>
          </cell>
          <cell r="X347">
            <v>60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/>
          <cell r="AE347"/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/>
          <cell r="AT347"/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1</v>
          </cell>
          <cell r="BF347">
            <v>1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3.3333333333333335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9</v>
          </cell>
          <cell r="M348">
            <v>4</v>
          </cell>
          <cell r="N348">
            <v>0</v>
          </cell>
          <cell r="O348"/>
          <cell r="P348"/>
          <cell r="Q348"/>
          <cell r="R348"/>
          <cell r="S348"/>
          <cell r="T348"/>
          <cell r="U348"/>
          <cell r="V348">
            <v>13</v>
          </cell>
          <cell r="W348">
            <v>25</v>
          </cell>
          <cell r="X348">
            <v>52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/>
          <cell r="AE348"/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/>
          <cell r="AT348"/>
          <cell r="AU348"/>
          <cell r="AV348"/>
          <cell r="AW348"/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9</v>
          </cell>
          <cell r="BF348">
            <v>4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25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2</v>
          </cell>
          <cell r="M349">
            <v>1</v>
          </cell>
          <cell r="N349">
            <v>0</v>
          </cell>
          <cell r="O349"/>
          <cell r="P349"/>
          <cell r="Q349"/>
          <cell r="R349"/>
          <cell r="S349"/>
          <cell r="T349"/>
          <cell r="U349"/>
          <cell r="V349">
            <v>3</v>
          </cell>
          <cell r="W349">
            <v>45.333333333333336</v>
          </cell>
          <cell r="X349">
            <v>6.6176470588235299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/>
          <cell r="AE349"/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/>
          <cell r="AT349"/>
          <cell r="AU349"/>
          <cell r="AV349"/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2</v>
          </cell>
          <cell r="BF349">
            <v>1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45.333333333333336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1</v>
          </cell>
          <cell r="L350">
            <v>0</v>
          </cell>
          <cell r="M350">
            <v>0</v>
          </cell>
          <cell r="N350">
            <v>0</v>
          </cell>
          <cell r="O350"/>
          <cell r="P350"/>
          <cell r="Q350"/>
          <cell r="R350"/>
          <cell r="S350"/>
          <cell r="T350"/>
          <cell r="U350"/>
          <cell r="V350">
            <v>1</v>
          </cell>
          <cell r="W350">
            <v>8.6666666666666661</v>
          </cell>
          <cell r="X350">
            <v>11.538461538461538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/>
          <cell r="AE350"/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/>
          <cell r="AT350"/>
          <cell r="AU350"/>
          <cell r="AV350"/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1</v>
          </cell>
          <cell r="BE350">
            <v>0</v>
          </cell>
          <cell r="BF350">
            <v>0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8.6666666666666661</v>
          </cell>
        </row>
        <row r="351">
          <cell r="H351">
            <v>10259</v>
          </cell>
          <cell r="I351" t="str">
            <v>P.S. I-1 SAN JUAN DE BALSAPUERTO</v>
          </cell>
          <cell r="J351">
            <v>2</v>
          </cell>
          <cell r="K351">
            <v>0</v>
          </cell>
          <cell r="L351">
            <v>0</v>
          </cell>
          <cell r="M351">
            <v>2</v>
          </cell>
          <cell r="N351">
            <v>0</v>
          </cell>
          <cell r="O351"/>
          <cell r="P351"/>
          <cell r="Q351"/>
          <cell r="R351"/>
          <cell r="S351"/>
          <cell r="T351"/>
          <cell r="U351"/>
          <cell r="V351">
            <v>4</v>
          </cell>
          <cell r="W351">
            <v>25.666666666666668</v>
          </cell>
          <cell r="X351">
            <v>15.584415584415584</v>
          </cell>
          <cell r="Y351">
            <v>2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/>
          <cell r="AE351"/>
          <cell r="AF351"/>
          <cell r="AG351"/>
          <cell r="AH351"/>
          <cell r="AI351"/>
          <cell r="AJ351"/>
          <cell r="AK351">
            <v>2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/>
          <cell r="AT351"/>
          <cell r="AU351"/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4</v>
          </cell>
          <cell r="BD351">
            <v>0</v>
          </cell>
          <cell r="BE351">
            <v>0</v>
          </cell>
          <cell r="BF351">
            <v>2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25.666666666666668</v>
          </cell>
        </row>
        <row r="352">
          <cell r="H352">
            <v>10488</v>
          </cell>
          <cell r="I352" t="str">
            <v>SAN JOSE DE COCHIQUINAS</v>
          </cell>
          <cell r="J352">
            <v>13</v>
          </cell>
          <cell r="K352">
            <v>13</v>
          </cell>
          <cell r="L352">
            <v>22</v>
          </cell>
          <cell r="M352">
            <v>1</v>
          </cell>
          <cell r="N352">
            <v>0</v>
          </cell>
          <cell r="O352"/>
          <cell r="P352"/>
          <cell r="Q352"/>
          <cell r="R352"/>
          <cell r="S352"/>
          <cell r="T352"/>
          <cell r="U352"/>
          <cell r="V352">
            <v>49</v>
          </cell>
          <cell r="W352">
            <v>98.333333333333329</v>
          </cell>
          <cell r="X352">
            <v>49.830508474576277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/>
          <cell r="AE352"/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/>
          <cell r="AT352"/>
          <cell r="AU352"/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13</v>
          </cell>
          <cell r="BD352">
            <v>13</v>
          </cell>
          <cell r="BE352">
            <v>22</v>
          </cell>
          <cell r="BF352">
            <v>1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98.333333333333329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/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/>
          <cell r="AT353"/>
          <cell r="AU353"/>
          <cell r="AV353"/>
          <cell r="AW353"/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/>
          <cell r="AT354"/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/>
          <cell r="AT355"/>
          <cell r="AU355"/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/>
          <cell r="AT356"/>
          <cell r="AU356"/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/>
          <cell r="AT357"/>
          <cell r="AU357"/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/>
          <cell r="AT358"/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/>
          <cell r="AT359"/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/>
          <cell r="AT360"/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/>
          <cell r="AT361"/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/>
          <cell r="AT362"/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/>
          <cell r="AT363"/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/>
          <cell r="AT364"/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/>
          <cell r="AT365"/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/>
          <cell r="AT366"/>
          <cell r="AU366"/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/>
          <cell r="AT367"/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/>
          <cell r="AT368"/>
          <cell r="AU368"/>
          <cell r="AV368"/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/>
          <cell r="AT369"/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/>
          <cell r="AT370"/>
          <cell r="AU370"/>
          <cell r="AV370"/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/>
          <cell r="AT371"/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/>
          <cell r="AT372"/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/>
          <cell r="AT373"/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4</v>
          </cell>
          <cell r="K374">
            <v>1</v>
          </cell>
          <cell r="L374">
            <v>2</v>
          </cell>
          <cell r="M374">
            <v>3</v>
          </cell>
          <cell r="N374">
            <v>0</v>
          </cell>
          <cell r="O374"/>
          <cell r="P374"/>
          <cell r="Q374"/>
          <cell r="R374"/>
          <cell r="S374"/>
          <cell r="T374"/>
          <cell r="U374"/>
          <cell r="V374">
            <v>10</v>
          </cell>
          <cell r="W374">
            <v>15.666666666666666</v>
          </cell>
          <cell r="X374">
            <v>63.829787234042556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/>
          <cell r="AT374"/>
          <cell r="AU374"/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4</v>
          </cell>
          <cell r="BD374">
            <v>1</v>
          </cell>
          <cell r="BE374">
            <v>2</v>
          </cell>
          <cell r="BF374">
            <v>3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15.666666666666666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/>
          <cell r="AE375"/>
          <cell r="AF375"/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/>
          <cell r="AT375"/>
          <cell r="AU375"/>
          <cell r="AV375"/>
          <cell r="AW375"/>
          <cell r="AX375"/>
          <cell r="AY375"/>
          <cell r="AZ375">
            <v>0</v>
          </cell>
          <cell r="BA375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/>
          <cell r="AT376"/>
          <cell r="AU376"/>
          <cell r="AV376"/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/>
          <cell r="AT377"/>
          <cell r="AU377"/>
          <cell r="AV377"/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/>
          <cell r="AT378"/>
          <cell r="AU378"/>
          <cell r="AV378"/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1</v>
          </cell>
          <cell r="K379">
            <v>0</v>
          </cell>
          <cell r="L379">
            <v>0</v>
          </cell>
          <cell r="M379">
            <v>2</v>
          </cell>
          <cell r="N379">
            <v>0</v>
          </cell>
          <cell r="O379"/>
          <cell r="P379"/>
          <cell r="Q379"/>
          <cell r="R379"/>
          <cell r="S379"/>
          <cell r="T379"/>
          <cell r="U379"/>
          <cell r="V379">
            <v>3</v>
          </cell>
          <cell r="W379">
            <v>12.666666666666666</v>
          </cell>
          <cell r="X379">
            <v>23.684210526315791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/>
          <cell r="AT379"/>
          <cell r="AU379"/>
          <cell r="AV379"/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1</v>
          </cell>
          <cell r="BD379">
            <v>0</v>
          </cell>
          <cell r="BE379">
            <v>0</v>
          </cell>
          <cell r="BF379">
            <v>2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12.666666666666666</v>
          </cell>
        </row>
        <row r="380">
          <cell r="H380">
            <v>11689</v>
          </cell>
          <cell r="I380" t="str">
            <v>P.S. I-1 PUERTO PORVENIR</v>
          </cell>
          <cell r="J380">
            <v>1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/>
          <cell r="P380"/>
          <cell r="Q380"/>
          <cell r="R380"/>
          <cell r="S380"/>
          <cell r="T380"/>
          <cell r="U380"/>
          <cell r="V380">
            <v>1</v>
          </cell>
          <cell r="W380">
            <v>14</v>
          </cell>
          <cell r="X380">
            <v>7.1428571428571423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/>
          <cell r="AE380"/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/>
          <cell r="AT380"/>
          <cell r="AU380"/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1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14</v>
          </cell>
        </row>
        <row r="381">
          <cell r="H381">
            <v>11690</v>
          </cell>
          <cell r="I381" t="str">
            <v>TRUENO COCHA</v>
          </cell>
          <cell r="J381">
            <v>5</v>
          </cell>
          <cell r="K381">
            <v>1</v>
          </cell>
          <cell r="L381">
            <v>7</v>
          </cell>
          <cell r="M381">
            <v>1</v>
          </cell>
          <cell r="N381">
            <v>0</v>
          </cell>
          <cell r="O381"/>
          <cell r="P381"/>
          <cell r="Q381"/>
          <cell r="R381"/>
          <cell r="S381"/>
          <cell r="T381"/>
          <cell r="U381"/>
          <cell r="V381">
            <v>14</v>
          </cell>
          <cell r="W381">
            <v>61.333333333333336</v>
          </cell>
          <cell r="X381">
            <v>22.826086956521738</v>
          </cell>
          <cell r="Y381">
            <v>0</v>
          </cell>
          <cell r="Z381">
            <v>6</v>
          </cell>
          <cell r="AA381">
            <v>2</v>
          </cell>
          <cell r="AB381">
            <v>0</v>
          </cell>
          <cell r="AC381">
            <v>0</v>
          </cell>
          <cell r="AD381"/>
          <cell r="AE381"/>
          <cell r="AF381"/>
          <cell r="AG381"/>
          <cell r="AH381"/>
          <cell r="AI381"/>
          <cell r="AJ381"/>
          <cell r="AK381">
            <v>8</v>
          </cell>
          <cell r="AL381">
            <v>3.3333333333333335</v>
          </cell>
          <cell r="AM381">
            <v>240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/>
          <cell r="AT381"/>
          <cell r="AU381"/>
          <cell r="AV381"/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5</v>
          </cell>
          <cell r="BD381">
            <v>7</v>
          </cell>
          <cell r="BE381">
            <v>9</v>
          </cell>
          <cell r="BF381">
            <v>1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64.666666666666671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27</v>
          </cell>
          <cell r="M382">
            <v>0</v>
          </cell>
          <cell r="N382">
            <v>0</v>
          </cell>
          <cell r="O382"/>
          <cell r="P382"/>
          <cell r="Q382"/>
          <cell r="R382"/>
          <cell r="S382"/>
          <cell r="T382"/>
          <cell r="U382"/>
          <cell r="V382">
            <v>27</v>
          </cell>
          <cell r="W382">
            <v>73.666666666666671</v>
          </cell>
          <cell r="X382">
            <v>36.651583710407238</v>
          </cell>
          <cell r="Y382">
            <v>0</v>
          </cell>
          <cell r="Z382">
            <v>0</v>
          </cell>
          <cell r="AA382">
            <v>4</v>
          </cell>
          <cell r="AB382">
            <v>0</v>
          </cell>
          <cell r="AC382">
            <v>0</v>
          </cell>
          <cell r="AD382"/>
          <cell r="AE382"/>
          <cell r="AF382"/>
          <cell r="AG382"/>
          <cell r="AH382"/>
          <cell r="AI382"/>
          <cell r="AJ382"/>
          <cell r="AK382">
            <v>4</v>
          </cell>
          <cell r="AL382">
            <v>7</v>
          </cell>
          <cell r="AM382">
            <v>57.142857142857139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/>
          <cell r="AT382"/>
          <cell r="AU382"/>
          <cell r="AV382"/>
          <cell r="AW382"/>
          <cell r="AX382"/>
          <cell r="AY382"/>
          <cell r="AZ382">
            <v>0</v>
          </cell>
          <cell r="BA382">
            <v>0</v>
          </cell>
          <cell r="BB382">
            <v>0</v>
          </cell>
          <cell r="BC382">
            <v>0</v>
          </cell>
          <cell r="BD382">
            <v>0</v>
          </cell>
          <cell r="BE382">
            <v>31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80.666666666666671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/>
          <cell r="AT383"/>
          <cell r="AU383"/>
          <cell r="AV383"/>
          <cell r="AW383"/>
          <cell r="AX383"/>
          <cell r="AY383"/>
          <cell r="AZ383">
            <v>0</v>
          </cell>
          <cell r="BA383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/>
          <cell r="AT384"/>
          <cell r="AU384"/>
          <cell r="AV384"/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/>
          <cell r="AT385"/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/>
          <cell r="AT386"/>
          <cell r="AU386"/>
          <cell r="AV386"/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/>
          <cell r="AT387"/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/>
          <cell r="AT388"/>
          <cell r="AU388"/>
          <cell r="AV388"/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/>
          <cell r="AT389"/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/>
          <cell r="AT390"/>
          <cell r="AU390"/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/>
          <cell r="AT391"/>
          <cell r="AU391"/>
          <cell r="AV391"/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/>
          <cell r="AT392"/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/>
          <cell r="AT393"/>
          <cell r="AU393"/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/>
          <cell r="AT394"/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/>
          <cell r="AT395"/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2</v>
          </cell>
          <cell r="K396">
            <v>0</v>
          </cell>
          <cell r="L396">
            <v>1</v>
          </cell>
          <cell r="M396">
            <v>2</v>
          </cell>
          <cell r="N396">
            <v>0</v>
          </cell>
          <cell r="O396"/>
          <cell r="P396"/>
          <cell r="Q396"/>
          <cell r="R396"/>
          <cell r="S396"/>
          <cell r="T396"/>
          <cell r="U396"/>
          <cell r="V396">
            <v>5</v>
          </cell>
          <cell r="W396">
            <v>32</v>
          </cell>
          <cell r="X396">
            <v>15.625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1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/>
          <cell r="AT396"/>
          <cell r="AU396"/>
          <cell r="AV396"/>
          <cell r="AW396"/>
          <cell r="AX396"/>
          <cell r="AY396"/>
          <cell r="AZ396">
            <v>0</v>
          </cell>
          <cell r="BA396">
            <v>0</v>
          </cell>
          <cell r="BB396">
            <v>0</v>
          </cell>
          <cell r="BC396">
            <v>2</v>
          </cell>
          <cell r="BD396">
            <v>0</v>
          </cell>
          <cell r="BE396">
            <v>1</v>
          </cell>
          <cell r="BF396">
            <v>2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33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/>
          <cell r="AE397"/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/>
          <cell r="AT397"/>
          <cell r="AU397"/>
          <cell r="AV397"/>
          <cell r="AW397"/>
          <cell r="AX397"/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/>
          <cell r="AT398"/>
          <cell r="AU398"/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/>
          <cell r="AT399"/>
          <cell r="AU399"/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/>
          <cell r="AT400"/>
          <cell r="AU400"/>
          <cell r="AV400"/>
          <cell r="AW400"/>
          <cell r="AX400"/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/>
          <cell r="AT401"/>
          <cell r="AU401"/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/>
          <cell r="AT402"/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/>
          <cell r="AT403"/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/>
          <cell r="AT404"/>
          <cell r="AU404"/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/>
          <cell r="AT405"/>
          <cell r="AU405"/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/>
          <cell r="AT406"/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/>
          <cell r="AT407"/>
          <cell r="AU407"/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/>
          <cell r="AT408"/>
          <cell r="AU408"/>
          <cell r="AV408"/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/>
          <cell r="AT409"/>
          <cell r="AU409"/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/>
          <cell r="AT410"/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/>
          <cell r="AT411"/>
          <cell r="AU411"/>
          <cell r="AV411"/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/>
          <cell r="AT412"/>
          <cell r="AU412"/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/>
          <cell r="AT413"/>
          <cell r="AU413"/>
          <cell r="AV413"/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/>
          <cell r="AT414"/>
          <cell r="AU414"/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/>
          <cell r="AT415"/>
          <cell r="AU415"/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/>
          <cell r="AT416"/>
          <cell r="AU416"/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/>
          <cell r="AT417"/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/>
          <cell r="AT418"/>
          <cell r="AU418"/>
          <cell r="AV418"/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/>
          <cell r="AT419"/>
          <cell r="AU419"/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/>
          <cell r="AT420"/>
          <cell r="AU420"/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/>
          <cell r="AT421"/>
          <cell r="AU421"/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/>
          <cell r="AT422"/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3</v>
          </cell>
          <cell r="K423">
            <v>9</v>
          </cell>
          <cell r="L423">
            <v>12</v>
          </cell>
          <cell r="M423">
            <v>12</v>
          </cell>
          <cell r="N423">
            <v>0</v>
          </cell>
          <cell r="O423"/>
          <cell r="P423"/>
          <cell r="Q423"/>
          <cell r="R423"/>
          <cell r="S423"/>
          <cell r="T423"/>
          <cell r="U423"/>
          <cell r="V423">
            <v>36</v>
          </cell>
          <cell r="W423">
            <v>14.666666666666666</v>
          </cell>
          <cell r="X423">
            <v>245.45454545454547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1</v>
          </cell>
          <cell r="AP423">
            <v>1</v>
          </cell>
          <cell r="AQ423">
            <v>1</v>
          </cell>
          <cell r="AR423">
            <v>0</v>
          </cell>
          <cell r="AS423"/>
          <cell r="AT423"/>
          <cell r="AU423"/>
          <cell r="AV423"/>
          <cell r="AW423"/>
          <cell r="AX423"/>
          <cell r="AY423"/>
          <cell r="AZ423">
            <v>3</v>
          </cell>
          <cell r="BA423">
            <v>0.33333333333333331</v>
          </cell>
          <cell r="BB423">
            <v>900</v>
          </cell>
          <cell r="BC423">
            <v>3</v>
          </cell>
          <cell r="BD423">
            <v>10</v>
          </cell>
          <cell r="BE423">
            <v>13</v>
          </cell>
          <cell r="BF423">
            <v>13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15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/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/>
          <cell r="AT424"/>
          <cell r="AU424"/>
          <cell r="AV424"/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4</v>
          </cell>
          <cell r="K425">
            <v>2</v>
          </cell>
          <cell r="L425">
            <v>0</v>
          </cell>
          <cell r="M425">
            <v>0</v>
          </cell>
          <cell r="N425">
            <v>0</v>
          </cell>
          <cell r="O425"/>
          <cell r="P425"/>
          <cell r="Q425"/>
          <cell r="R425"/>
          <cell r="S425"/>
          <cell r="T425"/>
          <cell r="U425"/>
          <cell r="V425">
            <v>6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/>
          <cell r="AT425"/>
          <cell r="AU425"/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4</v>
          </cell>
          <cell r="BD425">
            <v>2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2</v>
          </cell>
          <cell r="K426">
            <v>2</v>
          </cell>
          <cell r="L426">
            <v>3</v>
          </cell>
          <cell r="M426">
            <v>4</v>
          </cell>
          <cell r="N426">
            <v>0</v>
          </cell>
          <cell r="O426"/>
          <cell r="P426"/>
          <cell r="Q426"/>
          <cell r="R426"/>
          <cell r="S426"/>
          <cell r="T426"/>
          <cell r="U426"/>
          <cell r="V426">
            <v>11</v>
          </cell>
          <cell r="W426">
            <v>26.666666666666668</v>
          </cell>
          <cell r="X426">
            <v>41.25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/>
          <cell r="AE426"/>
          <cell r="AF426"/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/>
          <cell r="AT426"/>
          <cell r="AU426"/>
          <cell r="AV426"/>
          <cell r="AW426"/>
          <cell r="AX426"/>
          <cell r="AY426"/>
          <cell r="AZ426">
            <v>0</v>
          </cell>
          <cell r="BA426">
            <v>0</v>
          </cell>
          <cell r="BB426">
            <v>0</v>
          </cell>
          <cell r="BC426">
            <v>2</v>
          </cell>
          <cell r="BD426">
            <v>2</v>
          </cell>
          <cell r="BE426">
            <v>3</v>
          </cell>
          <cell r="BF426">
            <v>4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26.666666666666668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/>
          <cell r="AE427"/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/>
          <cell r="AT427"/>
          <cell r="AU427"/>
          <cell r="AV427"/>
          <cell r="AW427"/>
          <cell r="AX427"/>
          <cell r="AY427"/>
          <cell r="AZ427">
            <v>0</v>
          </cell>
          <cell r="BA427">
            <v>0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/>
          <cell r="AT428"/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/>
          <cell r="AT429"/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/>
          <cell r="AT430"/>
          <cell r="AU430"/>
          <cell r="AV430"/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2</v>
          </cell>
          <cell r="K431">
            <v>5</v>
          </cell>
          <cell r="L431">
            <v>2</v>
          </cell>
          <cell r="M431">
            <v>0</v>
          </cell>
          <cell r="N431">
            <v>0</v>
          </cell>
          <cell r="O431"/>
          <cell r="P431"/>
          <cell r="Q431"/>
          <cell r="R431"/>
          <cell r="S431"/>
          <cell r="T431"/>
          <cell r="U431"/>
          <cell r="V431">
            <v>9</v>
          </cell>
          <cell r="W431">
            <v>67.666666666666671</v>
          </cell>
          <cell r="X431">
            <v>13.300492610837439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3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/>
          <cell r="AT431"/>
          <cell r="AU431"/>
          <cell r="AV431"/>
          <cell r="AW431"/>
          <cell r="AX431"/>
          <cell r="AY431"/>
          <cell r="AZ431">
            <v>0</v>
          </cell>
          <cell r="BA431">
            <v>0</v>
          </cell>
          <cell r="BB431">
            <v>0</v>
          </cell>
          <cell r="BC431">
            <v>2</v>
          </cell>
          <cell r="BD431">
            <v>5</v>
          </cell>
          <cell r="BE431">
            <v>2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70.666666666666671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/>
          <cell r="AE432"/>
          <cell r="AF432"/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/>
          <cell r="AT432"/>
          <cell r="AU432"/>
          <cell r="AV432"/>
          <cell r="AW432"/>
          <cell r="AX432"/>
          <cell r="AY432"/>
          <cell r="AZ432">
            <v>0</v>
          </cell>
          <cell r="BA432">
            <v>0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/>
          <cell r="AT433"/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6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/>
          <cell r="P434"/>
          <cell r="Q434"/>
          <cell r="R434"/>
          <cell r="S434"/>
          <cell r="T434"/>
          <cell r="U434"/>
          <cell r="V434">
            <v>6</v>
          </cell>
          <cell r="W434">
            <v>18.333333333333332</v>
          </cell>
          <cell r="X434">
            <v>32.727272727272727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/>
          <cell r="AT434"/>
          <cell r="AU434"/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6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18.333333333333332</v>
          </cell>
        </row>
        <row r="435">
          <cell r="H435">
            <v>15291</v>
          </cell>
          <cell r="I435" t="str">
            <v>NUEVO PORVENIR</v>
          </cell>
          <cell r="J435">
            <v>5</v>
          </cell>
          <cell r="K435">
            <v>3</v>
          </cell>
          <cell r="L435">
            <v>1</v>
          </cell>
          <cell r="M435">
            <v>11</v>
          </cell>
          <cell r="N435">
            <v>0</v>
          </cell>
          <cell r="O435"/>
          <cell r="P435"/>
          <cell r="Q435"/>
          <cell r="R435"/>
          <cell r="S435"/>
          <cell r="T435"/>
          <cell r="U435"/>
          <cell r="V435">
            <v>20</v>
          </cell>
          <cell r="W435">
            <v>57.666666666666664</v>
          </cell>
          <cell r="X435">
            <v>34.682080924855491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/>
          <cell r="AE435"/>
          <cell r="AF435"/>
          <cell r="AG435"/>
          <cell r="AH435"/>
          <cell r="AI435"/>
          <cell r="AJ435"/>
          <cell r="AK435">
            <v>0</v>
          </cell>
          <cell r="AL435">
            <v>2.3333333333333335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/>
          <cell r="AT435"/>
          <cell r="AU435"/>
          <cell r="AV435"/>
          <cell r="AW435"/>
          <cell r="AX435"/>
          <cell r="AY435"/>
          <cell r="AZ435">
            <v>0</v>
          </cell>
          <cell r="BA435">
            <v>0</v>
          </cell>
          <cell r="BB435">
            <v>0</v>
          </cell>
          <cell r="BC435">
            <v>5</v>
          </cell>
          <cell r="BD435">
            <v>3</v>
          </cell>
          <cell r="BE435">
            <v>1</v>
          </cell>
          <cell r="BF435">
            <v>11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60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3</v>
          </cell>
          <cell r="L436">
            <v>4</v>
          </cell>
          <cell r="M436">
            <v>6</v>
          </cell>
          <cell r="N436">
            <v>0</v>
          </cell>
          <cell r="O436"/>
          <cell r="P436"/>
          <cell r="Q436"/>
          <cell r="R436"/>
          <cell r="S436"/>
          <cell r="T436"/>
          <cell r="U436"/>
          <cell r="V436">
            <v>13</v>
          </cell>
          <cell r="W436">
            <v>58</v>
          </cell>
          <cell r="X436">
            <v>22.413793103448278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/>
          <cell r="AE436"/>
          <cell r="AF436"/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/>
          <cell r="AT436"/>
          <cell r="AU436"/>
          <cell r="AV436"/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3</v>
          </cell>
          <cell r="BE436">
            <v>4</v>
          </cell>
          <cell r="BF436">
            <v>6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58</v>
          </cell>
        </row>
        <row r="437">
          <cell r="H437">
            <v>15311</v>
          </cell>
          <cell r="I437" t="str">
            <v>P.S. I-1 SAN ROQUE DE YURIMAGUAS</v>
          </cell>
          <cell r="J437">
            <v>1</v>
          </cell>
          <cell r="K437">
            <v>2</v>
          </cell>
          <cell r="L437">
            <v>0</v>
          </cell>
          <cell r="M437">
            <v>4</v>
          </cell>
          <cell r="N437">
            <v>0</v>
          </cell>
          <cell r="O437"/>
          <cell r="P437"/>
          <cell r="Q437"/>
          <cell r="R437"/>
          <cell r="S437"/>
          <cell r="T437"/>
          <cell r="U437"/>
          <cell r="V437">
            <v>7</v>
          </cell>
          <cell r="W437">
            <v>19.333333333333332</v>
          </cell>
          <cell r="X437">
            <v>36.206896551724135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/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/>
          <cell r="AT437"/>
          <cell r="AU437"/>
          <cell r="AV437"/>
          <cell r="AW437"/>
          <cell r="AX437"/>
          <cell r="AY437"/>
          <cell r="AZ437">
            <v>0</v>
          </cell>
          <cell r="BA437">
            <v>0</v>
          </cell>
          <cell r="BB437">
            <v>0</v>
          </cell>
          <cell r="BC437">
            <v>1</v>
          </cell>
          <cell r="BD437">
            <v>2</v>
          </cell>
          <cell r="BE437">
            <v>0</v>
          </cell>
          <cell r="BF437">
            <v>4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19.333333333333332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/>
          <cell r="AE438"/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/>
          <cell r="AT438"/>
          <cell r="AU438"/>
          <cell r="AV438"/>
          <cell r="AW438"/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/>
          <cell r="AT439"/>
          <cell r="AU439"/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2</v>
          </cell>
          <cell r="K440">
            <v>2</v>
          </cell>
          <cell r="L440">
            <v>4</v>
          </cell>
          <cell r="M440">
            <v>4</v>
          </cell>
          <cell r="N440">
            <v>0</v>
          </cell>
          <cell r="O440"/>
          <cell r="P440"/>
          <cell r="Q440"/>
          <cell r="R440"/>
          <cell r="S440"/>
          <cell r="T440"/>
          <cell r="U440"/>
          <cell r="V440">
            <v>12</v>
          </cell>
          <cell r="W440">
            <v>24</v>
          </cell>
          <cell r="X440">
            <v>50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1</v>
          </cell>
          <cell r="AP440">
            <v>0</v>
          </cell>
          <cell r="AQ440">
            <v>0</v>
          </cell>
          <cell r="AR440">
            <v>0</v>
          </cell>
          <cell r="AS440"/>
          <cell r="AT440"/>
          <cell r="AU440"/>
          <cell r="AV440"/>
          <cell r="AW440"/>
          <cell r="AX440"/>
          <cell r="AY440"/>
          <cell r="AZ440">
            <v>1</v>
          </cell>
          <cell r="BA440">
            <v>0</v>
          </cell>
          <cell r="BB440">
            <v>0</v>
          </cell>
          <cell r="BC440">
            <v>2</v>
          </cell>
          <cell r="BD440">
            <v>3</v>
          </cell>
          <cell r="BE440">
            <v>4</v>
          </cell>
          <cell r="BF440">
            <v>4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24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/>
          <cell r="AE441"/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/>
          <cell r="AT441"/>
          <cell r="AU441"/>
          <cell r="AV441"/>
          <cell r="AW441"/>
          <cell r="AX441"/>
          <cell r="AY441"/>
          <cell r="AZ441">
            <v>0</v>
          </cell>
          <cell r="BA441">
            <v>0</v>
          </cell>
          <cell r="BB441">
            <v>0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/>
          <cell r="AT442"/>
          <cell r="AU442"/>
          <cell r="AV442"/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/>
          <cell r="AT443"/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/>
          <cell r="AT444"/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6</v>
          </cell>
          <cell r="K445">
            <v>1</v>
          </cell>
          <cell r="L445">
            <v>1</v>
          </cell>
          <cell r="M445">
            <v>1</v>
          </cell>
          <cell r="N445">
            <v>0</v>
          </cell>
          <cell r="O445"/>
          <cell r="P445"/>
          <cell r="Q445"/>
          <cell r="R445"/>
          <cell r="S445"/>
          <cell r="T445"/>
          <cell r="U445"/>
          <cell r="V445">
            <v>9</v>
          </cell>
          <cell r="W445">
            <v>22.666666666666668</v>
          </cell>
          <cell r="X445">
            <v>39.705882352941174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/>
          <cell r="AT445"/>
          <cell r="AU445"/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6</v>
          </cell>
          <cell r="BD445">
            <v>1</v>
          </cell>
          <cell r="BE445">
            <v>1</v>
          </cell>
          <cell r="BF445">
            <v>1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22.666666666666668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/>
          <cell r="AE446"/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/>
          <cell r="AT446"/>
          <cell r="AU446"/>
          <cell r="AV446"/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5</v>
          </cell>
          <cell r="K447">
            <v>0</v>
          </cell>
          <cell r="L447">
            <v>4</v>
          </cell>
          <cell r="M447">
            <v>6</v>
          </cell>
          <cell r="N447">
            <v>0</v>
          </cell>
          <cell r="O447"/>
          <cell r="P447"/>
          <cell r="Q447"/>
          <cell r="R447"/>
          <cell r="S447"/>
          <cell r="T447"/>
          <cell r="U447"/>
          <cell r="V447">
            <v>15</v>
          </cell>
          <cell r="W447">
            <v>52</v>
          </cell>
          <cell r="X447">
            <v>28.846153846153843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/>
          <cell r="AT447"/>
          <cell r="AU447"/>
          <cell r="AV447"/>
          <cell r="AW447"/>
          <cell r="AX447"/>
          <cell r="AY447"/>
          <cell r="AZ447">
            <v>0</v>
          </cell>
          <cell r="BA447">
            <v>0</v>
          </cell>
          <cell r="BB447">
            <v>0</v>
          </cell>
          <cell r="BC447">
            <v>5</v>
          </cell>
          <cell r="BD447">
            <v>0</v>
          </cell>
          <cell r="BE447">
            <v>4</v>
          </cell>
          <cell r="BF447">
            <v>6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52</v>
          </cell>
        </row>
        <row r="448">
          <cell r="H448">
            <v>16651</v>
          </cell>
          <cell r="I448" t="str">
            <v>P.S. I-1 SEIS DE JULIO</v>
          </cell>
          <cell r="J448">
            <v>4</v>
          </cell>
          <cell r="K448">
            <v>3</v>
          </cell>
          <cell r="L448">
            <v>9</v>
          </cell>
          <cell r="M448">
            <v>6</v>
          </cell>
          <cell r="N448">
            <v>0</v>
          </cell>
          <cell r="O448"/>
          <cell r="P448"/>
          <cell r="Q448"/>
          <cell r="R448"/>
          <cell r="S448"/>
          <cell r="T448"/>
          <cell r="U448"/>
          <cell r="V448">
            <v>22</v>
          </cell>
          <cell r="W448">
            <v>56.333333333333336</v>
          </cell>
          <cell r="X448">
            <v>39.053254437869825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/>
          <cell r="AE448"/>
          <cell r="AF448"/>
          <cell r="AG448"/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/>
          <cell r="AT448"/>
          <cell r="AU448"/>
          <cell r="AV448"/>
          <cell r="AW448"/>
          <cell r="AX448"/>
          <cell r="AY448"/>
          <cell r="AZ448">
            <v>0</v>
          </cell>
          <cell r="BA448">
            <v>0</v>
          </cell>
          <cell r="BB448">
            <v>0</v>
          </cell>
          <cell r="BC448">
            <v>4</v>
          </cell>
          <cell r="BD448">
            <v>3</v>
          </cell>
          <cell r="BE448">
            <v>9</v>
          </cell>
          <cell r="BF448">
            <v>6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56.333333333333336</v>
          </cell>
        </row>
        <row r="449">
          <cell r="H449">
            <v>16653</v>
          </cell>
          <cell r="I449" t="str">
            <v>P.S. I-1 MONTE CRISTO</v>
          </cell>
          <cell r="J449">
            <v>2</v>
          </cell>
          <cell r="K449">
            <v>2</v>
          </cell>
          <cell r="L449">
            <v>2</v>
          </cell>
          <cell r="M449">
            <v>0</v>
          </cell>
          <cell r="N449">
            <v>0</v>
          </cell>
          <cell r="O449"/>
          <cell r="P449"/>
          <cell r="Q449"/>
          <cell r="R449"/>
          <cell r="S449"/>
          <cell r="T449"/>
          <cell r="U449"/>
          <cell r="V449">
            <v>6</v>
          </cell>
          <cell r="W449">
            <v>18.666666666666668</v>
          </cell>
          <cell r="X449">
            <v>32.142857142857139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/>
          <cell r="AE449"/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/>
          <cell r="AT449"/>
          <cell r="AU449"/>
          <cell r="AV449"/>
          <cell r="AW449"/>
          <cell r="AX449"/>
          <cell r="AY449"/>
          <cell r="AZ449">
            <v>0</v>
          </cell>
          <cell r="BA449">
            <v>0</v>
          </cell>
          <cell r="BB449">
            <v>0</v>
          </cell>
          <cell r="BC449">
            <v>2</v>
          </cell>
          <cell r="BD449">
            <v>2</v>
          </cell>
          <cell r="BE449">
            <v>2</v>
          </cell>
          <cell r="BF449">
            <v>0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18.666666666666668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/>
          <cell r="AT450"/>
          <cell r="AU450"/>
          <cell r="AV450"/>
          <cell r="AW450"/>
          <cell r="AX450"/>
          <cell r="AY450"/>
          <cell r="AZ450">
            <v>0</v>
          </cell>
          <cell r="BA450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5</v>
          </cell>
          <cell r="K451">
            <v>3</v>
          </cell>
          <cell r="L451">
            <v>0</v>
          </cell>
          <cell r="M451">
            <v>4</v>
          </cell>
          <cell r="N451">
            <v>0</v>
          </cell>
          <cell r="O451"/>
          <cell r="P451"/>
          <cell r="Q451"/>
          <cell r="R451"/>
          <cell r="S451"/>
          <cell r="T451"/>
          <cell r="U451"/>
          <cell r="V451">
            <v>12</v>
          </cell>
          <cell r="W451">
            <v>31</v>
          </cell>
          <cell r="X451">
            <v>38.70967741935484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/>
          <cell r="AT451"/>
          <cell r="AU451"/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5</v>
          </cell>
          <cell r="BD451">
            <v>3</v>
          </cell>
          <cell r="BE451">
            <v>0</v>
          </cell>
          <cell r="BF451">
            <v>4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31</v>
          </cell>
        </row>
        <row r="452">
          <cell r="H452">
            <v>17213</v>
          </cell>
          <cell r="I452" t="str">
            <v>PEÑA NEGRA</v>
          </cell>
          <cell r="J452">
            <v>1</v>
          </cell>
          <cell r="K452">
            <v>8</v>
          </cell>
          <cell r="L452">
            <v>0</v>
          </cell>
          <cell r="M452">
            <v>0</v>
          </cell>
          <cell r="N452">
            <v>0</v>
          </cell>
          <cell r="O452"/>
          <cell r="P452"/>
          <cell r="Q452"/>
          <cell r="R452"/>
          <cell r="S452"/>
          <cell r="T452"/>
          <cell r="U452"/>
          <cell r="V452">
            <v>9</v>
          </cell>
          <cell r="W452">
            <v>48.666666666666664</v>
          </cell>
          <cell r="X452">
            <v>18.493150684931507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/>
          <cell r="AE452"/>
          <cell r="AF452"/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/>
          <cell r="AT452"/>
          <cell r="AU452"/>
          <cell r="AV452"/>
          <cell r="AW452"/>
          <cell r="AX452"/>
          <cell r="AY452"/>
          <cell r="AZ452">
            <v>0</v>
          </cell>
          <cell r="BA452">
            <v>0</v>
          </cell>
          <cell r="BB452">
            <v>0</v>
          </cell>
          <cell r="BC452">
            <v>1</v>
          </cell>
          <cell r="BD452">
            <v>8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48.666666666666664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/>
          <cell r="AE453"/>
          <cell r="AF453"/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/>
          <cell r="AT453"/>
          <cell r="AU453"/>
          <cell r="AV453"/>
          <cell r="AW453"/>
          <cell r="AX453"/>
          <cell r="AY453"/>
          <cell r="AZ453">
            <v>0</v>
          </cell>
          <cell r="BA453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2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/>
          <cell r="P454"/>
          <cell r="Q454"/>
          <cell r="R454"/>
          <cell r="S454"/>
          <cell r="T454"/>
          <cell r="U454"/>
          <cell r="V454">
            <v>2</v>
          </cell>
          <cell r="W454">
            <v>43</v>
          </cell>
          <cell r="X454">
            <v>4.6511627906976747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/>
          <cell r="AT454"/>
          <cell r="AU454"/>
          <cell r="AV454"/>
          <cell r="AW454"/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2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43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/>
          <cell r="AE455"/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/>
          <cell r="AT455"/>
          <cell r="AU455"/>
          <cell r="AV455"/>
          <cell r="AW455"/>
          <cell r="AX455"/>
          <cell r="AY455"/>
          <cell r="AZ455">
            <v>0</v>
          </cell>
          <cell r="BA455">
            <v>0</v>
          </cell>
          <cell r="BB455">
            <v>0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>
            <v>16.333333333333332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2</v>
          </cell>
          <cell r="AC456">
            <v>0</v>
          </cell>
          <cell r="AD456"/>
          <cell r="AE456"/>
          <cell r="AF456"/>
          <cell r="AG456"/>
          <cell r="AH456"/>
          <cell r="AI456"/>
          <cell r="AJ456"/>
          <cell r="AK456">
            <v>2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/>
          <cell r="AT456"/>
          <cell r="AU456"/>
          <cell r="AV456"/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2</v>
          </cell>
          <cell r="BG456">
            <v>0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16.333333333333332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2</v>
          </cell>
          <cell r="L457">
            <v>1</v>
          </cell>
          <cell r="M457">
            <v>3</v>
          </cell>
          <cell r="N457">
            <v>0</v>
          </cell>
          <cell r="O457"/>
          <cell r="P457"/>
          <cell r="Q457"/>
          <cell r="R457"/>
          <cell r="S457"/>
          <cell r="T457"/>
          <cell r="U457"/>
          <cell r="V457">
            <v>6</v>
          </cell>
          <cell r="W457">
            <v>18.333333333333332</v>
          </cell>
          <cell r="X457">
            <v>32.727272727272727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/>
          <cell r="AE457"/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/>
          <cell r="AT457"/>
          <cell r="AU457"/>
          <cell r="AV457"/>
          <cell r="AW457"/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2</v>
          </cell>
          <cell r="BE457">
            <v>1</v>
          </cell>
          <cell r="BF457">
            <v>3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18.333333333333332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14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/>
          <cell r="AE458"/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/>
          <cell r="AT458"/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14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8.6666666666666661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/>
          <cell r="AT459"/>
          <cell r="AU459"/>
          <cell r="AV459"/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8.6666666666666661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1</v>
          </cell>
          <cell r="M460">
            <v>1</v>
          </cell>
          <cell r="N460">
            <v>0</v>
          </cell>
          <cell r="O460"/>
          <cell r="P460"/>
          <cell r="Q460"/>
          <cell r="R460"/>
          <cell r="S460"/>
          <cell r="T460"/>
          <cell r="U460"/>
          <cell r="V460">
            <v>2</v>
          </cell>
          <cell r="W460">
            <v>23</v>
          </cell>
          <cell r="X460">
            <v>8.695652173913043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/>
          <cell r="AT460"/>
          <cell r="AU460"/>
          <cell r="AV460"/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1</v>
          </cell>
          <cell r="BF460">
            <v>1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23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/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/>
          <cell r="AT461"/>
          <cell r="AU461"/>
          <cell r="AV461"/>
          <cell r="AW461"/>
          <cell r="AX461"/>
          <cell r="AY461"/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/>
          <cell r="AT462"/>
          <cell r="AU462"/>
          <cell r="AV462"/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/>
          <cell r="AT463"/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32.666666666666664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/>
          <cell r="AT464"/>
          <cell r="AU464"/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32.666666666666664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/>
          <cell r="AT465"/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/>
          <cell r="AT466"/>
          <cell r="AU466"/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2</v>
          </cell>
          <cell r="M467">
            <v>0</v>
          </cell>
          <cell r="N467">
            <v>0</v>
          </cell>
          <cell r="O467"/>
          <cell r="P467"/>
          <cell r="Q467"/>
          <cell r="R467"/>
          <cell r="S467"/>
          <cell r="T467"/>
          <cell r="U467"/>
          <cell r="V467">
            <v>2</v>
          </cell>
          <cell r="W467">
            <v>47.666666666666664</v>
          </cell>
          <cell r="X467">
            <v>4.1958041958041958</v>
          </cell>
          <cell r="Y467">
            <v>0</v>
          </cell>
          <cell r="Z467">
            <v>0</v>
          </cell>
          <cell r="AA467">
            <v>1</v>
          </cell>
          <cell r="AB467">
            <v>0</v>
          </cell>
          <cell r="AC467">
            <v>0</v>
          </cell>
          <cell r="AD467"/>
          <cell r="AE467"/>
          <cell r="AF467"/>
          <cell r="AG467"/>
          <cell r="AH467"/>
          <cell r="AI467"/>
          <cell r="AJ467"/>
          <cell r="AK467">
            <v>1</v>
          </cell>
          <cell r="AL467">
            <v>0.33333333333333331</v>
          </cell>
          <cell r="AM467">
            <v>300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/>
          <cell r="AT467"/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3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48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/>
          <cell r="AT468"/>
          <cell r="AU468"/>
          <cell r="AV468"/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4</v>
          </cell>
          <cell r="N469">
            <v>0</v>
          </cell>
          <cell r="O469"/>
          <cell r="P469"/>
          <cell r="Q469"/>
          <cell r="R469"/>
          <cell r="S469"/>
          <cell r="T469"/>
          <cell r="U469"/>
          <cell r="V469">
            <v>4</v>
          </cell>
          <cell r="W469">
            <v>9.3333333333333339</v>
          </cell>
          <cell r="X469">
            <v>42.857142857142854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/>
          <cell r="AT469"/>
          <cell r="AU469"/>
          <cell r="AV469"/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4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9.3333333333333339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/>
          <cell r="AT470"/>
          <cell r="AU470"/>
          <cell r="AV470"/>
          <cell r="AW470"/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/>
          <cell r="AT471"/>
          <cell r="AU471"/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1</v>
          </cell>
          <cell r="K472">
            <v>2</v>
          </cell>
          <cell r="L472">
            <v>1</v>
          </cell>
          <cell r="M472">
            <v>0</v>
          </cell>
          <cell r="N472">
            <v>0</v>
          </cell>
          <cell r="O472"/>
          <cell r="P472"/>
          <cell r="Q472"/>
          <cell r="R472"/>
          <cell r="S472"/>
          <cell r="T472"/>
          <cell r="U472"/>
          <cell r="V472">
            <v>4</v>
          </cell>
          <cell r="W472">
            <v>16.666666666666668</v>
          </cell>
          <cell r="X472">
            <v>24</v>
          </cell>
          <cell r="Y472">
            <v>0</v>
          </cell>
          <cell r="Z472">
            <v>1</v>
          </cell>
          <cell r="AA472">
            <v>0</v>
          </cell>
          <cell r="AB472">
            <v>0</v>
          </cell>
          <cell r="AC472">
            <v>0</v>
          </cell>
          <cell r="AD472"/>
          <cell r="AE472"/>
          <cell r="AF472"/>
          <cell r="AG472"/>
          <cell r="AH472"/>
          <cell r="AI472"/>
          <cell r="AJ472"/>
          <cell r="AK472">
            <v>1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/>
          <cell r="AT472"/>
          <cell r="AU472"/>
          <cell r="AV472"/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1</v>
          </cell>
          <cell r="BD472">
            <v>3</v>
          </cell>
          <cell r="BE472">
            <v>1</v>
          </cell>
          <cell r="BF472">
            <v>0</v>
          </cell>
          <cell r="BG472">
            <v>0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16.666666666666668</v>
          </cell>
        </row>
        <row r="473">
          <cell r="H473">
            <v>18740</v>
          </cell>
          <cell r="I473" t="str">
            <v>VALENCIA</v>
          </cell>
          <cell r="J473">
            <v>1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/>
          <cell r="P473"/>
          <cell r="Q473"/>
          <cell r="R473"/>
          <cell r="S473"/>
          <cell r="T473"/>
          <cell r="U473"/>
          <cell r="V473">
            <v>1</v>
          </cell>
          <cell r="W473">
            <v>25</v>
          </cell>
          <cell r="X473">
            <v>4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/>
          <cell r="AT473"/>
          <cell r="AU473"/>
          <cell r="AV473"/>
          <cell r="AW473"/>
          <cell r="AX473"/>
          <cell r="AY473"/>
          <cell r="AZ473">
            <v>0</v>
          </cell>
          <cell r="BA473">
            <v>0</v>
          </cell>
          <cell r="BB473">
            <v>0</v>
          </cell>
          <cell r="BC473">
            <v>1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25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>
            <v>24.666666666666668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/>
          <cell r="AT474"/>
          <cell r="AU474"/>
          <cell r="AV474"/>
          <cell r="AW474"/>
          <cell r="AX474"/>
          <cell r="AY474"/>
          <cell r="AZ474">
            <v>0</v>
          </cell>
          <cell r="BA474">
            <v>0</v>
          </cell>
          <cell r="BB474">
            <v>0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24.666666666666668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/>
          <cell r="AT475"/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/>
          <cell r="AT476"/>
          <cell r="AU476"/>
          <cell r="AV476"/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/>
          <cell r="AT477"/>
          <cell r="AU477"/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/>
          <cell r="AT478"/>
          <cell r="AU478"/>
          <cell r="AV478"/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/>
          <cell r="AT479"/>
          <cell r="AU479"/>
          <cell r="AV479"/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/>
          <cell r="AT480"/>
          <cell r="AU480"/>
          <cell r="AV480"/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/>
          <cell r="AT481"/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/>
          <cell r="AT482"/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/>
          <cell r="AT483"/>
          <cell r="AU483"/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/>
          <cell r="AT484"/>
          <cell r="AU484"/>
          <cell r="AV484"/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/>
          <cell r="AT485"/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/>
          <cell r="AT486"/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/>
          <cell r="AT487"/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/>
          <cell r="AT488"/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/>
          <cell r="AT489"/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/>
          <cell r="AT490"/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/>
          <cell r="AT491"/>
          <cell r="AU491"/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/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/>
          <cell r="AT492"/>
          <cell r="AU492"/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/>
          <cell r="P493"/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/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/>
          <cell r="AT493"/>
          <cell r="AU493"/>
          <cell r="AV493"/>
          <cell r="AW493"/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/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/>
          <cell r="AT494"/>
          <cell r="AU494"/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/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/>
          <cell r="AT495"/>
          <cell r="AU495"/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/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/>
          <cell r="AT496"/>
          <cell r="AU496"/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/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/>
          <cell r="AT497"/>
          <cell r="AU497"/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/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/>
          <cell r="AT498"/>
          <cell r="AU498"/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/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/>
          <cell r="AT499"/>
          <cell r="AU499"/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/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/>
          <cell r="AT500"/>
          <cell r="AU500"/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/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/>
          <cell r="AT501"/>
          <cell r="AU501"/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/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/>
          <cell r="AT502"/>
          <cell r="AU502"/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/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/>
          <cell r="AT503"/>
          <cell r="AU503"/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/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/>
          <cell r="AT504"/>
          <cell r="AU504"/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/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/>
          <cell r="AT505"/>
          <cell r="AU505"/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/>
          <cell r="AE506"/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/>
          <cell r="AT506"/>
          <cell r="AU506"/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4</v>
          </cell>
          <cell r="K507">
            <v>2</v>
          </cell>
          <cell r="L507">
            <v>3</v>
          </cell>
          <cell r="M507">
            <v>1</v>
          </cell>
          <cell r="N507">
            <v>0</v>
          </cell>
          <cell r="O507"/>
          <cell r="P507"/>
          <cell r="Q507"/>
          <cell r="R507"/>
          <cell r="S507"/>
          <cell r="T507"/>
          <cell r="U507"/>
          <cell r="V507">
            <v>10</v>
          </cell>
          <cell r="W507">
            <v>37.333333333333336</v>
          </cell>
          <cell r="X507">
            <v>26.785714285714285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/>
          <cell r="AE507"/>
          <cell r="AF507"/>
          <cell r="AG507"/>
          <cell r="AH507"/>
          <cell r="AI507"/>
          <cell r="AJ507"/>
          <cell r="AK507">
            <v>0</v>
          </cell>
          <cell r="AL507">
            <v>0.33333333333333331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/>
          <cell r="AT507"/>
          <cell r="AU507"/>
          <cell r="AV507"/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4</v>
          </cell>
          <cell r="BD507">
            <v>2</v>
          </cell>
          <cell r="BE507">
            <v>3</v>
          </cell>
          <cell r="BF507">
            <v>1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37.666666666666671</v>
          </cell>
        </row>
        <row r="508">
          <cell r="H508">
            <v>21348</v>
          </cell>
          <cell r="I508" t="str">
            <v>SAN FELIPE</v>
          </cell>
          <cell r="J508">
            <v>3</v>
          </cell>
          <cell r="K508">
            <v>5</v>
          </cell>
          <cell r="L508">
            <v>4</v>
          </cell>
          <cell r="M508">
            <v>0</v>
          </cell>
          <cell r="N508">
            <v>0</v>
          </cell>
          <cell r="O508"/>
          <cell r="P508"/>
          <cell r="Q508"/>
          <cell r="R508"/>
          <cell r="S508"/>
          <cell r="T508"/>
          <cell r="U508"/>
          <cell r="V508">
            <v>12</v>
          </cell>
          <cell r="W508">
            <v>62.666666666666664</v>
          </cell>
          <cell r="X508">
            <v>19.148936170212767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/>
          <cell r="AE508"/>
          <cell r="AF508"/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/>
          <cell r="AT508"/>
          <cell r="AU508"/>
          <cell r="AV508"/>
          <cell r="AW508"/>
          <cell r="AX508"/>
          <cell r="AY508"/>
          <cell r="AZ508">
            <v>0</v>
          </cell>
          <cell r="BA508">
            <v>0</v>
          </cell>
          <cell r="BB508">
            <v>0</v>
          </cell>
          <cell r="BC508">
            <v>3</v>
          </cell>
          <cell r="BD508">
            <v>5</v>
          </cell>
          <cell r="BE508">
            <v>4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62.666666666666664</v>
          </cell>
        </row>
        <row r="509">
          <cell r="H509">
            <v>21349</v>
          </cell>
          <cell r="I509" t="str">
            <v>SAN ISIDRO</v>
          </cell>
          <cell r="J509">
            <v>6</v>
          </cell>
          <cell r="K509">
            <v>2</v>
          </cell>
          <cell r="L509">
            <v>2</v>
          </cell>
          <cell r="M509">
            <v>0</v>
          </cell>
          <cell r="N509">
            <v>0</v>
          </cell>
          <cell r="O509"/>
          <cell r="P509"/>
          <cell r="Q509"/>
          <cell r="R509"/>
          <cell r="S509"/>
          <cell r="T509"/>
          <cell r="U509"/>
          <cell r="V509">
            <v>10</v>
          </cell>
          <cell r="W509">
            <v>61</v>
          </cell>
          <cell r="X509">
            <v>16.393442622950818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/>
          <cell r="AE509"/>
          <cell r="AF509"/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/>
          <cell r="AT509"/>
          <cell r="AU509"/>
          <cell r="AV509"/>
          <cell r="AW509"/>
          <cell r="AX509"/>
          <cell r="AY509"/>
          <cell r="AZ509">
            <v>0</v>
          </cell>
          <cell r="BA509">
            <v>0</v>
          </cell>
          <cell r="BB509">
            <v>0</v>
          </cell>
          <cell r="BC509">
            <v>6</v>
          </cell>
          <cell r="BD509">
            <v>2</v>
          </cell>
          <cell r="BE509">
            <v>2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61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/>
          <cell r="P510"/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/>
          <cell r="AE510"/>
          <cell r="AF510"/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/>
          <cell r="AT510"/>
          <cell r="AU510"/>
          <cell r="AV510"/>
          <cell r="AW510"/>
          <cell r="AX510"/>
          <cell r="AY510"/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/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/>
          <cell r="AT511"/>
          <cell r="AU511"/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/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/>
          <cell r="AT512"/>
          <cell r="AU512"/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/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/>
          <cell r="AT513"/>
          <cell r="AU513"/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/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/>
          <cell r="AT514"/>
          <cell r="AU514"/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/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/>
          <cell r="AT515"/>
          <cell r="AU515"/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/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/>
          <cell r="AT516"/>
          <cell r="AU516"/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/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/>
          <cell r="AT517"/>
          <cell r="AU517"/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/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/>
          <cell r="AT518"/>
          <cell r="AU518"/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/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/>
          <cell r="AT519"/>
          <cell r="AU519"/>
          <cell r="AV519"/>
          <cell r="AW519"/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/>
          <cell r="P520"/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/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/>
          <cell r="AT520"/>
          <cell r="AU520"/>
          <cell r="AV520"/>
          <cell r="AW520"/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/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/>
          <cell r="AT521"/>
          <cell r="AU521"/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/>
          <cell r="AE522"/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/>
          <cell r="AT522"/>
          <cell r="AU522"/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1</v>
          </cell>
          <cell r="K523">
            <v>4</v>
          </cell>
          <cell r="L523">
            <v>7</v>
          </cell>
          <cell r="M523">
            <v>1</v>
          </cell>
          <cell r="N523">
            <v>0</v>
          </cell>
          <cell r="O523"/>
          <cell r="P523"/>
          <cell r="Q523"/>
          <cell r="R523"/>
          <cell r="S523"/>
          <cell r="T523"/>
          <cell r="U523"/>
          <cell r="V523">
            <v>13</v>
          </cell>
          <cell r="W523">
            <v>50</v>
          </cell>
          <cell r="X523">
            <v>26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/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/>
          <cell r="AT523"/>
          <cell r="AU523"/>
          <cell r="AV523"/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1</v>
          </cell>
          <cell r="BD523">
            <v>4</v>
          </cell>
          <cell r="BE523">
            <v>7</v>
          </cell>
          <cell r="BF523">
            <v>1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50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/>
          <cell r="P524"/>
          <cell r="Q524"/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/>
          <cell r="AE524"/>
          <cell r="AF524"/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/>
          <cell r="AT524"/>
          <cell r="AU524"/>
          <cell r="AV524"/>
          <cell r="AW524"/>
          <cell r="AX524"/>
          <cell r="AY524"/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>
            <v>4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/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/>
          <cell r="AT525"/>
          <cell r="AU525"/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4</v>
          </cell>
        </row>
        <row r="526">
          <cell r="H526">
            <v>24414</v>
          </cell>
          <cell r="I526" t="str">
            <v>P.S. NUEVO PROGRESO</v>
          </cell>
          <cell r="J526">
            <v>1</v>
          </cell>
          <cell r="K526">
            <v>0</v>
          </cell>
          <cell r="L526">
            <v>2</v>
          </cell>
          <cell r="M526">
            <v>0</v>
          </cell>
          <cell r="N526">
            <v>0</v>
          </cell>
          <cell r="O526"/>
          <cell r="P526"/>
          <cell r="Q526"/>
          <cell r="R526"/>
          <cell r="S526"/>
          <cell r="T526"/>
          <cell r="U526"/>
          <cell r="V526">
            <v>3</v>
          </cell>
          <cell r="W526">
            <v>33.5</v>
          </cell>
          <cell r="X526">
            <v>8.9552238805970141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/>
          <cell r="AE526"/>
          <cell r="AF526"/>
          <cell r="AG526"/>
          <cell r="AH526"/>
          <cell r="AI526"/>
          <cell r="AJ526"/>
          <cell r="AK526">
            <v>0</v>
          </cell>
          <cell r="AL526">
            <v>0.5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/>
          <cell r="AT526"/>
          <cell r="AU526"/>
          <cell r="AV526"/>
          <cell r="AW526"/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1</v>
          </cell>
          <cell r="BD526">
            <v>0</v>
          </cell>
          <cell r="BE526">
            <v>2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34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/>
          <cell r="P527"/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/>
          <cell r="AE527"/>
          <cell r="AF527"/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/>
          <cell r="AT527"/>
          <cell r="AU527"/>
          <cell r="AV527"/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/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/>
          <cell r="AT528"/>
          <cell r="AU528"/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/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/>
          <cell r="AT529"/>
          <cell r="AU529"/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/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/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/>
          <cell r="AT530"/>
          <cell r="AU530"/>
          <cell r="AV530"/>
          <cell r="AW530"/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/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/>
          <cell r="AT531"/>
          <cell r="AU531"/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/>
          <cell r="AE532"/>
          <cell r="AF532"/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/>
          <cell r="AT532"/>
          <cell r="AU532"/>
          <cell r="AV532"/>
          <cell r="AW532"/>
          <cell r="AX532"/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2</v>
          </cell>
          <cell r="K533">
            <v>2</v>
          </cell>
          <cell r="L533">
            <v>1</v>
          </cell>
          <cell r="M533">
            <v>0</v>
          </cell>
          <cell r="N533">
            <v>0</v>
          </cell>
          <cell r="O533"/>
          <cell r="P533"/>
          <cell r="Q533"/>
          <cell r="R533"/>
          <cell r="S533"/>
          <cell r="T533"/>
          <cell r="U533"/>
          <cell r="V533">
            <v>5</v>
          </cell>
          <cell r="W533">
            <v>23.5</v>
          </cell>
          <cell r="X533">
            <v>21.276595744680851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/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/>
          <cell r="AT533"/>
          <cell r="AU533"/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2</v>
          </cell>
          <cell r="BD533">
            <v>2</v>
          </cell>
          <cell r="BE533">
            <v>1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23.5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/>
          <cell r="AE534"/>
          <cell r="AF534"/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/>
          <cell r="AT534"/>
          <cell r="AU534"/>
          <cell r="AV534"/>
          <cell r="AW534"/>
          <cell r="AX534"/>
          <cell r="AY534"/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/>
          <cell r="AE535"/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/>
          <cell r="AT535"/>
          <cell r="AU535"/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11</v>
          </cell>
          <cell r="K536">
            <v>17</v>
          </cell>
          <cell r="L536">
            <v>1</v>
          </cell>
          <cell r="M536">
            <v>0</v>
          </cell>
          <cell r="N536">
            <v>0</v>
          </cell>
          <cell r="O536"/>
          <cell r="P536"/>
          <cell r="Q536"/>
          <cell r="R536"/>
          <cell r="S536"/>
          <cell r="T536"/>
          <cell r="U536"/>
          <cell r="V536">
            <v>29</v>
          </cell>
          <cell r="W536">
            <v>41.5</v>
          </cell>
          <cell r="X536">
            <v>69.879518072289159</v>
          </cell>
          <cell r="Y536">
            <v>0</v>
          </cell>
          <cell r="Z536">
            <v>0</v>
          </cell>
          <cell r="AA536">
            <v>1</v>
          </cell>
          <cell r="AB536">
            <v>0</v>
          </cell>
          <cell r="AC536">
            <v>0</v>
          </cell>
          <cell r="AD536"/>
          <cell r="AE536"/>
          <cell r="AF536"/>
          <cell r="AG536"/>
          <cell r="AH536"/>
          <cell r="AI536"/>
          <cell r="AJ536"/>
          <cell r="AK536">
            <v>1</v>
          </cell>
          <cell r="AL536">
            <v>8</v>
          </cell>
          <cell r="AM536">
            <v>12.5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/>
          <cell r="AT536"/>
          <cell r="AU536"/>
          <cell r="AV536"/>
          <cell r="AW536"/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11</v>
          </cell>
          <cell r="BD536">
            <v>17</v>
          </cell>
          <cell r="BE536">
            <v>2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49.5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/>
          <cell r="P537"/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/>
          <cell r="AE537"/>
          <cell r="AF537"/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/>
          <cell r="AT537"/>
          <cell r="AU537"/>
          <cell r="AV537"/>
          <cell r="AW537"/>
          <cell r="AX537"/>
          <cell r="AY537"/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/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/>
          <cell r="AT538"/>
          <cell r="AU538"/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/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/>
          <cell r="AT539"/>
          <cell r="AU539"/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/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/>
          <cell r="AT540"/>
          <cell r="AU540"/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/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/>
          <cell r="AT541"/>
          <cell r="AU541"/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/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/>
          <cell r="AT542"/>
          <cell r="AU542"/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/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/>
          <cell r="AT543"/>
          <cell r="AU543"/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/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/>
          <cell r="AT544"/>
          <cell r="AU544"/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/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/>
          <cell r="AT545"/>
          <cell r="AU545"/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/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/>
          <cell r="AT546"/>
          <cell r="AU546"/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/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/>
          <cell r="AT547"/>
          <cell r="AU547"/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/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/>
          <cell r="AT548"/>
          <cell r="AU548"/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/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/>
          <cell r="AT549"/>
          <cell r="AU549"/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/>
          <cell r="AE550"/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/>
          <cell r="AT550"/>
          <cell r="AU550"/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1</v>
          </cell>
          <cell r="K551">
            <v>1</v>
          </cell>
          <cell r="L551">
            <v>3</v>
          </cell>
          <cell r="M551">
            <v>0</v>
          </cell>
          <cell r="N551">
            <v>0</v>
          </cell>
          <cell r="O551"/>
          <cell r="P551"/>
          <cell r="Q551"/>
          <cell r="R551"/>
          <cell r="S551"/>
          <cell r="T551"/>
          <cell r="U551"/>
          <cell r="V551">
            <v>5</v>
          </cell>
          <cell r="W551">
            <v>35</v>
          </cell>
          <cell r="X551">
            <v>14.285714285714285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/>
          <cell r="AE551"/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/>
          <cell r="AT551"/>
          <cell r="AU551"/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1</v>
          </cell>
          <cell r="BD551">
            <v>1</v>
          </cell>
          <cell r="BE551">
            <v>3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35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1</v>
          </cell>
          <cell r="K552">
            <v>0</v>
          </cell>
          <cell r="L552">
            <v>4</v>
          </cell>
          <cell r="M552">
            <v>5</v>
          </cell>
          <cell r="N552">
            <v>2</v>
          </cell>
          <cell r="O552"/>
          <cell r="P552"/>
          <cell r="Q552"/>
          <cell r="R552"/>
          <cell r="S552"/>
          <cell r="T552"/>
          <cell r="U552"/>
          <cell r="V552">
            <v>12</v>
          </cell>
          <cell r="W552">
            <v>21</v>
          </cell>
          <cell r="X552">
            <v>57.142857142857139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/>
          <cell r="AE552"/>
          <cell r="AF552"/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/>
          <cell r="AT552"/>
          <cell r="AU552"/>
          <cell r="AV552"/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1</v>
          </cell>
          <cell r="BD552">
            <v>0</v>
          </cell>
          <cell r="BE552">
            <v>4</v>
          </cell>
          <cell r="BF552">
            <v>5</v>
          </cell>
          <cell r="BG552">
            <v>2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21</v>
          </cell>
        </row>
        <row r="553">
          <cell r="H553">
            <v>25343</v>
          </cell>
          <cell r="I553" t="str">
            <v xml:space="preserve">P.S. I-1 BETHEL </v>
          </cell>
          <cell r="J553">
            <v>3</v>
          </cell>
          <cell r="K553">
            <v>0</v>
          </cell>
          <cell r="L553">
            <v>1</v>
          </cell>
          <cell r="M553">
            <v>1</v>
          </cell>
          <cell r="N553">
            <v>0</v>
          </cell>
          <cell r="O553"/>
          <cell r="P553"/>
          <cell r="Q553"/>
          <cell r="R553"/>
          <cell r="S553"/>
          <cell r="T553"/>
          <cell r="U553"/>
          <cell r="V553">
            <v>5</v>
          </cell>
          <cell r="W553">
            <v>55</v>
          </cell>
          <cell r="X553">
            <v>9.0909090909090917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/>
          <cell r="AE553"/>
          <cell r="AF553"/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/>
          <cell r="AT553"/>
          <cell r="AU553"/>
          <cell r="AV553"/>
          <cell r="AW553"/>
          <cell r="AX553"/>
          <cell r="AY553"/>
          <cell r="AZ553">
            <v>0</v>
          </cell>
          <cell r="BA553">
            <v>0</v>
          </cell>
          <cell r="BB553">
            <v>0</v>
          </cell>
          <cell r="BC553">
            <v>3</v>
          </cell>
          <cell r="BD553">
            <v>0</v>
          </cell>
          <cell r="BE553">
            <v>1</v>
          </cell>
          <cell r="BF553">
            <v>1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55</v>
          </cell>
        </row>
        <row r="554">
          <cell r="H554">
            <v>25346</v>
          </cell>
          <cell r="I554" t="str">
            <v>P.S. I -1 NUEVA UNION DE LAGUNAS</v>
          </cell>
          <cell r="J554">
            <v>3</v>
          </cell>
          <cell r="K554">
            <v>7</v>
          </cell>
          <cell r="L554">
            <v>0</v>
          </cell>
          <cell r="M554">
            <v>0</v>
          </cell>
          <cell r="N554">
            <v>0</v>
          </cell>
          <cell r="O554"/>
          <cell r="P554"/>
          <cell r="Q554"/>
          <cell r="R554"/>
          <cell r="S554"/>
          <cell r="T554"/>
          <cell r="U554"/>
          <cell r="V554">
            <v>10</v>
          </cell>
          <cell r="W554">
            <v>32.5</v>
          </cell>
          <cell r="X554">
            <v>30.76923076923077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/>
          <cell r="AE554"/>
          <cell r="AF554"/>
          <cell r="AG554"/>
          <cell r="AH554"/>
          <cell r="AI554"/>
          <cell r="AJ554"/>
          <cell r="AK554">
            <v>0</v>
          </cell>
          <cell r="AL554">
            <v>0.5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/>
          <cell r="AT554"/>
          <cell r="AU554"/>
          <cell r="AV554"/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3</v>
          </cell>
          <cell r="BD554">
            <v>7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33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/>
          <cell r="P555"/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/>
          <cell r="AE555"/>
          <cell r="AF555"/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/>
          <cell r="AT555"/>
          <cell r="AU555"/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1</v>
          </cell>
          <cell r="K556">
            <v>1</v>
          </cell>
          <cell r="L556">
            <v>0</v>
          </cell>
          <cell r="M556">
            <v>0</v>
          </cell>
          <cell r="N556">
            <v>0</v>
          </cell>
          <cell r="O556"/>
          <cell r="P556"/>
          <cell r="Q556"/>
          <cell r="R556"/>
          <cell r="S556"/>
          <cell r="T556"/>
          <cell r="U556"/>
          <cell r="V556">
            <v>2</v>
          </cell>
          <cell r="W556">
            <v>9.5</v>
          </cell>
          <cell r="X556">
            <v>21.052631578947366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/>
          <cell r="AE556"/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/>
          <cell r="AT556"/>
          <cell r="AU556"/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1</v>
          </cell>
          <cell r="BD556">
            <v>1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9.5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/>
          <cell r="AE557"/>
          <cell r="AF557"/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/>
          <cell r="AT557"/>
          <cell r="AU557"/>
          <cell r="AV557"/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/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/>
          <cell r="AT558"/>
          <cell r="AU558"/>
          <cell r="AV558"/>
          <cell r="AW558"/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/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/>
          <cell r="AT559"/>
          <cell r="AU559"/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/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/>
          <cell r="AT560"/>
          <cell r="AU560"/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/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/>
          <cell r="AT561"/>
          <cell r="AU561"/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/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/>
          <cell r="AT562"/>
          <cell r="AU562"/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/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/>
          <cell r="AT563"/>
          <cell r="AU563"/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/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/>
          <cell r="AT564"/>
          <cell r="AU564"/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/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/>
          <cell r="AT565"/>
          <cell r="AU565"/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/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/>
          <cell r="AT566"/>
          <cell r="AU566"/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/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/>
          <cell r="AT567"/>
          <cell r="AU567"/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/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/>
          <cell r="AT568"/>
          <cell r="AU568"/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/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/>
          <cell r="AT569"/>
          <cell r="AU569"/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/>
          <cell r="AE570"/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/>
          <cell r="AT570"/>
          <cell r="AU570"/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6</v>
          </cell>
          <cell r="K571">
            <v>4</v>
          </cell>
          <cell r="L571">
            <v>2</v>
          </cell>
          <cell r="M571">
            <v>0</v>
          </cell>
          <cell r="N571">
            <v>0</v>
          </cell>
          <cell r="O571"/>
          <cell r="P571"/>
          <cell r="Q571"/>
          <cell r="R571"/>
          <cell r="S571"/>
          <cell r="T571"/>
          <cell r="U571"/>
          <cell r="V571">
            <v>12</v>
          </cell>
          <cell r="W571">
            <v>18</v>
          </cell>
          <cell r="X571">
            <v>66.666666666666657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/>
          <cell r="AE571"/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/>
          <cell r="AT571"/>
          <cell r="AU571"/>
          <cell r="AV571"/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6</v>
          </cell>
          <cell r="BD571">
            <v>4</v>
          </cell>
          <cell r="BE571">
            <v>2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18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4</v>
          </cell>
          <cell r="K572">
            <v>4</v>
          </cell>
          <cell r="L572">
            <v>1</v>
          </cell>
          <cell r="M572">
            <v>3</v>
          </cell>
          <cell r="N572">
            <v>0</v>
          </cell>
          <cell r="O572"/>
          <cell r="P572"/>
          <cell r="Q572"/>
          <cell r="R572"/>
          <cell r="S572"/>
          <cell r="T572"/>
          <cell r="U572"/>
          <cell r="V572">
            <v>12</v>
          </cell>
          <cell r="W572">
            <v>98.5</v>
          </cell>
          <cell r="X572">
            <v>12.18274111675127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/>
          <cell r="AE572"/>
          <cell r="AF572"/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1</v>
          </cell>
          <cell r="AR572">
            <v>0</v>
          </cell>
          <cell r="AS572"/>
          <cell r="AT572"/>
          <cell r="AU572"/>
          <cell r="AV572"/>
          <cell r="AW572"/>
          <cell r="AX572"/>
          <cell r="AY572"/>
          <cell r="AZ572">
            <v>1</v>
          </cell>
          <cell r="BA572">
            <v>0</v>
          </cell>
          <cell r="BB572">
            <v>0</v>
          </cell>
          <cell r="BC572">
            <v>4</v>
          </cell>
          <cell r="BD572">
            <v>4</v>
          </cell>
          <cell r="BE572">
            <v>1</v>
          </cell>
          <cell r="BF572">
            <v>4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98.5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/>
          <cell r="P573"/>
          <cell r="Q573"/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/>
          <cell r="AE573"/>
          <cell r="AF573"/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/>
          <cell r="AT573"/>
          <cell r="AU573"/>
          <cell r="AV573"/>
          <cell r="AW573"/>
          <cell r="AX573"/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2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/>
          <cell r="P574"/>
          <cell r="Q574"/>
          <cell r="R574"/>
          <cell r="S574"/>
          <cell r="T574"/>
          <cell r="U574"/>
          <cell r="V574">
            <v>2</v>
          </cell>
          <cell r="W574">
            <v>7</v>
          </cell>
          <cell r="X574">
            <v>28.571428571428569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/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/>
          <cell r="AT574"/>
          <cell r="AU574"/>
          <cell r="AV574"/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2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7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/>
          <cell r="P575"/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/>
          <cell r="AE575"/>
          <cell r="AF575"/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/>
          <cell r="AT575"/>
          <cell r="AU575"/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/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/>
          <cell r="AT576"/>
          <cell r="AU576"/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/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/>
          <cell r="AT577"/>
          <cell r="AU577"/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/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/>
          <cell r="AT578"/>
          <cell r="AU578"/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/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/>
          <cell r="AT579"/>
          <cell r="AU579"/>
          <cell r="AV579"/>
          <cell r="AW579"/>
          <cell r="AX579"/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/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/>
          <cell r="AT580"/>
          <cell r="AU580"/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/>
          <cell r="AE581"/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/>
          <cell r="AT581"/>
          <cell r="AU581"/>
          <cell r="AV581"/>
          <cell r="AW581"/>
          <cell r="AX581"/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/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/>
          <cell r="AT582"/>
          <cell r="AU582"/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/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/>
          <cell r="AT583"/>
          <cell r="AU583"/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/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/>
          <cell r="AT584"/>
          <cell r="AU584"/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/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/>
          <cell r="AT585"/>
          <cell r="AU585"/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/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/>
          <cell r="AT586"/>
          <cell r="AU586"/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/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/>
          <cell r="AT587"/>
          <cell r="AU587"/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/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/>
          <cell r="AT588"/>
          <cell r="AU588"/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/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/>
          <cell r="AT589"/>
          <cell r="AU589"/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/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/>
          <cell r="AT590"/>
          <cell r="AU590"/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>
            <v>0.5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/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/>
          <cell r="AT591"/>
          <cell r="AU591"/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0.5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/>
          <cell r="AE592"/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/>
          <cell r="AT592"/>
          <cell r="AU592"/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6</v>
          </cell>
          <cell r="K593">
            <v>10</v>
          </cell>
          <cell r="L593">
            <v>29</v>
          </cell>
          <cell r="M593">
            <v>36</v>
          </cell>
          <cell r="N593">
            <v>2</v>
          </cell>
          <cell r="O593"/>
          <cell r="P593"/>
          <cell r="Q593"/>
          <cell r="R593"/>
          <cell r="S593"/>
          <cell r="T593"/>
          <cell r="U593"/>
          <cell r="V593">
            <v>83</v>
          </cell>
          <cell r="W593">
            <v>86</v>
          </cell>
          <cell r="X593">
            <v>96.511627906976756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/>
          <cell r="AE593"/>
          <cell r="AF593"/>
          <cell r="AG593"/>
          <cell r="AH593"/>
          <cell r="AI593"/>
          <cell r="AJ593"/>
          <cell r="AK593">
            <v>0</v>
          </cell>
          <cell r="AL593">
            <v>0.5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1</v>
          </cell>
          <cell r="AR593">
            <v>0</v>
          </cell>
          <cell r="AS593"/>
          <cell r="AT593"/>
          <cell r="AU593"/>
          <cell r="AV593"/>
          <cell r="AW593"/>
          <cell r="AX593"/>
          <cell r="AY593"/>
          <cell r="AZ593">
            <v>1</v>
          </cell>
          <cell r="BA593">
            <v>1.5</v>
          </cell>
          <cell r="BB593">
            <v>66.666666666666657</v>
          </cell>
          <cell r="BC593">
            <v>6</v>
          </cell>
          <cell r="BD593">
            <v>10</v>
          </cell>
          <cell r="BE593">
            <v>29</v>
          </cell>
          <cell r="BF593">
            <v>37</v>
          </cell>
          <cell r="BG593">
            <v>2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88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/>
          <cell r="P594"/>
          <cell r="Q594"/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/>
          <cell r="AE594"/>
          <cell r="AF594"/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/>
          <cell r="AT594"/>
          <cell r="AU594"/>
          <cell r="AV594"/>
          <cell r="AW594"/>
          <cell r="AX594"/>
          <cell r="AY594"/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3</v>
          </cell>
          <cell r="L595">
            <v>0</v>
          </cell>
          <cell r="M595">
            <v>8</v>
          </cell>
          <cell r="N595">
            <v>0</v>
          </cell>
          <cell r="O595"/>
          <cell r="P595"/>
          <cell r="Q595"/>
          <cell r="R595"/>
          <cell r="S595"/>
          <cell r="T595"/>
          <cell r="U595"/>
          <cell r="V595">
            <v>11</v>
          </cell>
          <cell r="W595">
            <v>29.5</v>
          </cell>
          <cell r="X595">
            <v>37.288135593220339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/>
          <cell r="AE595"/>
          <cell r="AF595"/>
          <cell r="AG595"/>
          <cell r="AH595"/>
          <cell r="AI595"/>
          <cell r="AJ595"/>
          <cell r="AK595">
            <v>0</v>
          </cell>
          <cell r="AL595">
            <v>4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/>
          <cell r="AT595"/>
          <cell r="AU595"/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3</v>
          </cell>
          <cell r="BE595">
            <v>0</v>
          </cell>
          <cell r="BF595">
            <v>8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33.5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/>
          <cell r="P596"/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/>
          <cell r="AE596"/>
          <cell r="AF596"/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/>
          <cell r="AT596"/>
          <cell r="AU596"/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/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/>
          <cell r="AT597"/>
          <cell r="AU597"/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/>
          <cell r="AE598"/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/>
          <cell r="AT598"/>
          <cell r="AU598"/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7</v>
          </cell>
          <cell r="K599">
            <v>2</v>
          </cell>
          <cell r="L599">
            <v>0</v>
          </cell>
          <cell r="M599">
            <v>1</v>
          </cell>
          <cell r="N599">
            <v>0</v>
          </cell>
          <cell r="O599"/>
          <cell r="P599"/>
          <cell r="Q599"/>
          <cell r="R599"/>
          <cell r="S599"/>
          <cell r="T599"/>
          <cell r="U599"/>
          <cell r="V599">
            <v>10</v>
          </cell>
          <cell r="W599">
            <v>35.5</v>
          </cell>
          <cell r="X599">
            <v>28.169014084507044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/>
          <cell r="AE599"/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/>
          <cell r="AT599"/>
          <cell r="AU599"/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7</v>
          </cell>
          <cell r="BD599">
            <v>2</v>
          </cell>
          <cell r="BE599">
            <v>0</v>
          </cell>
          <cell r="BF599">
            <v>1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35.5</v>
          </cell>
        </row>
        <row r="600">
          <cell r="H600">
            <v>26168</v>
          </cell>
          <cell r="I600" t="str">
            <v>P.S. NUEVO HORIZONTE DE YURIMAGUAS</v>
          </cell>
          <cell r="J600">
            <v>1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/>
          <cell r="P600"/>
          <cell r="Q600"/>
          <cell r="R600"/>
          <cell r="S600"/>
          <cell r="T600"/>
          <cell r="U600"/>
          <cell r="V600">
            <v>1</v>
          </cell>
          <cell r="W600">
            <v>15.5</v>
          </cell>
          <cell r="X600">
            <v>6.4516129032258061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/>
          <cell r="AE600"/>
          <cell r="AF600"/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/>
          <cell r="AT600"/>
          <cell r="AU600"/>
          <cell r="AV600"/>
          <cell r="AW600"/>
          <cell r="AX600"/>
          <cell r="AY600"/>
          <cell r="AZ600">
            <v>0</v>
          </cell>
          <cell r="BA600">
            <v>0</v>
          </cell>
          <cell r="BB600">
            <v>0</v>
          </cell>
          <cell r="BC600">
            <v>1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15.5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/>
          <cell r="P601"/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/>
          <cell r="AE601"/>
          <cell r="AF601"/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/>
          <cell r="AT601"/>
          <cell r="AU601"/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3</v>
          </cell>
          <cell r="K602">
            <v>0</v>
          </cell>
          <cell r="L602">
            <v>1</v>
          </cell>
          <cell r="M602">
            <v>0</v>
          </cell>
          <cell r="N602">
            <v>0</v>
          </cell>
          <cell r="O602"/>
          <cell r="P602"/>
          <cell r="Q602"/>
          <cell r="R602"/>
          <cell r="S602"/>
          <cell r="T602"/>
          <cell r="U602"/>
          <cell r="V602">
            <v>4</v>
          </cell>
          <cell r="W602">
            <v>32</v>
          </cell>
          <cell r="X602">
            <v>12.5</v>
          </cell>
          <cell r="Y602">
            <v>0</v>
          </cell>
          <cell r="Z602">
            <v>2</v>
          </cell>
          <cell r="AA602">
            <v>2</v>
          </cell>
          <cell r="AB602">
            <v>0</v>
          </cell>
          <cell r="AC602">
            <v>0</v>
          </cell>
          <cell r="AD602"/>
          <cell r="AE602"/>
          <cell r="AF602"/>
          <cell r="AG602"/>
          <cell r="AH602"/>
          <cell r="AI602"/>
          <cell r="AJ602"/>
          <cell r="AK602">
            <v>4</v>
          </cell>
          <cell r="AL602">
            <v>5</v>
          </cell>
          <cell r="AM602">
            <v>80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/>
          <cell r="AT602"/>
          <cell r="AU602"/>
          <cell r="AV602"/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3</v>
          </cell>
          <cell r="BD602">
            <v>2</v>
          </cell>
          <cell r="BE602">
            <v>3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37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/>
          <cell r="P603"/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/>
          <cell r="AE603"/>
          <cell r="AF603"/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/>
          <cell r="AT603"/>
          <cell r="AU603"/>
          <cell r="AV603"/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/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/>
          <cell r="AT604"/>
          <cell r="AU604"/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/>
          <cell r="AE605"/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/>
          <cell r="AT605"/>
          <cell r="AU605"/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/>
          <cell r="P606"/>
          <cell r="Q606"/>
          <cell r="R606"/>
          <cell r="S606"/>
          <cell r="T606"/>
          <cell r="U606"/>
          <cell r="V606">
            <v>0</v>
          </cell>
          <cell r="W606">
            <v>9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/>
          <cell r="AE606"/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/>
          <cell r="AT606"/>
          <cell r="AU606"/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9</v>
          </cell>
        </row>
        <row r="607">
          <cell r="H607">
            <v>26298</v>
          </cell>
          <cell r="I607" t="str">
            <v>IPRESS SANTA ANA</v>
          </cell>
          <cell r="J607">
            <v>1</v>
          </cell>
          <cell r="K607">
            <v>3</v>
          </cell>
          <cell r="L607">
            <v>6</v>
          </cell>
          <cell r="M607">
            <v>7</v>
          </cell>
          <cell r="N607">
            <v>0</v>
          </cell>
          <cell r="O607"/>
          <cell r="P607"/>
          <cell r="Q607"/>
          <cell r="R607"/>
          <cell r="S607"/>
          <cell r="T607"/>
          <cell r="U607"/>
          <cell r="V607">
            <v>17</v>
          </cell>
          <cell r="W607">
            <v>4.5</v>
          </cell>
          <cell r="X607">
            <v>377.77777777777777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/>
          <cell r="AE607"/>
          <cell r="AF607"/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/>
          <cell r="AT607"/>
          <cell r="AU607"/>
          <cell r="AV607"/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1</v>
          </cell>
          <cell r="BD607">
            <v>3</v>
          </cell>
          <cell r="BE607">
            <v>6</v>
          </cell>
          <cell r="BF607">
            <v>7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4.5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/>
          <cell r="P608"/>
          <cell r="Q608"/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/>
          <cell r="AE608"/>
          <cell r="AF608"/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/>
          <cell r="AT608"/>
          <cell r="AU608"/>
          <cell r="AV608"/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3</v>
          </cell>
          <cell r="K609">
            <v>3</v>
          </cell>
          <cell r="L609">
            <v>7</v>
          </cell>
          <cell r="M609">
            <v>0</v>
          </cell>
          <cell r="N609">
            <v>0</v>
          </cell>
          <cell r="O609"/>
          <cell r="P609"/>
          <cell r="Q609"/>
          <cell r="R609"/>
          <cell r="S609"/>
          <cell r="T609"/>
          <cell r="U609"/>
          <cell r="V609">
            <v>13</v>
          </cell>
          <cell r="W609">
            <v>14</v>
          </cell>
          <cell r="X609">
            <v>92.857142857142861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/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/>
          <cell r="AT609"/>
          <cell r="AU609"/>
          <cell r="AV609"/>
          <cell r="AW609"/>
          <cell r="AX609"/>
          <cell r="AY609"/>
          <cell r="AZ609">
            <v>0</v>
          </cell>
          <cell r="BA609">
            <v>0.5</v>
          </cell>
          <cell r="BB609">
            <v>0</v>
          </cell>
          <cell r="BC609">
            <v>3</v>
          </cell>
          <cell r="BD609">
            <v>3</v>
          </cell>
          <cell r="BE609">
            <v>7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14.5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/>
          <cell r="P610"/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/>
          <cell r="AE610"/>
          <cell r="AF610"/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/>
          <cell r="AT610"/>
          <cell r="AU610"/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8</v>
          </cell>
          <cell r="K611">
            <v>2</v>
          </cell>
          <cell r="L611">
            <v>3</v>
          </cell>
          <cell r="M611">
            <v>2</v>
          </cell>
          <cell r="N611">
            <v>0</v>
          </cell>
          <cell r="O611"/>
          <cell r="P611"/>
          <cell r="Q611"/>
          <cell r="R611"/>
          <cell r="S611"/>
          <cell r="T611"/>
          <cell r="U611"/>
          <cell r="V611">
            <v>15</v>
          </cell>
          <cell r="W611">
            <v>22.5</v>
          </cell>
          <cell r="X611">
            <v>66.666666666666657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/>
          <cell r="AE611"/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1</v>
          </cell>
          <cell r="AQ611">
            <v>0</v>
          </cell>
          <cell r="AR611">
            <v>0</v>
          </cell>
          <cell r="AS611"/>
          <cell r="AT611"/>
          <cell r="AU611"/>
          <cell r="AV611"/>
          <cell r="AW611"/>
          <cell r="AX611"/>
          <cell r="AY611"/>
          <cell r="AZ611">
            <v>1</v>
          </cell>
          <cell r="BA611">
            <v>0</v>
          </cell>
          <cell r="BB611">
            <v>0</v>
          </cell>
          <cell r="BC611">
            <v>8</v>
          </cell>
          <cell r="BD611">
            <v>2</v>
          </cell>
          <cell r="BE611">
            <v>4</v>
          </cell>
          <cell r="BF611">
            <v>2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22.5</v>
          </cell>
        </row>
        <row r="612">
          <cell r="H612">
            <v>26487</v>
          </cell>
          <cell r="I612" t="str">
            <v>IPRESS SAN FRANCISCO DE ROMPEO</v>
          </cell>
          <cell r="J612">
            <v>8</v>
          </cell>
          <cell r="K612">
            <v>2</v>
          </cell>
          <cell r="L612">
            <v>4</v>
          </cell>
          <cell r="M612">
            <v>0</v>
          </cell>
          <cell r="N612">
            <v>0</v>
          </cell>
          <cell r="O612"/>
          <cell r="P612"/>
          <cell r="Q612"/>
          <cell r="R612"/>
          <cell r="S612"/>
          <cell r="T612"/>
          <cell r="U612"/>
          <cell r="V612">
            <v>14</v>
          </cell>
          <cell r="W612">
            <v>14.5</v>
          </cell>
          <cell r="X612">
            <v>96.551724137931032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/>
          <cell r="AE612"/>
          <cell r="AF612"/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/>
          <cell r="AT612"/>
          <cell r="AU612"/>
          <cell r="AV612"/>
          <cell r="AW612"/>
          <cell r="AX612"/>
          <cell r="AY612"/>
          <cell r="AZ612">
            <v>0</v>
          </cell>
          <cell r="BA612">
            <v>0</v>
          </cell>
          <cell r="BB612">
            <v>0</v>
          </cell>
          <cell r="BC612">
            <v>8</v>
          </cell>
          <cell r="BD612">
            <v>2</v>
          </cell>
          <cell r="BE612">
            <v>4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14.5</v>
          </cell>
        </row>
        <row r="613">
          <cell r="H613">
            <v>26488</v>
          </cell>
          <cell r="I613" t="str">
            <v>IPRESS TRES UNIDOS</v>
          </cell>
          <cell r="J613">
            <v>9</v>
          </cell>
          <cell r="K613">
            <v>0</v>
          </cell>
          <cell r="L613">
            <v>5</v>
          </cell>
          <cell r="M613">
            <v>2</v>
          </cell>
          <cell r="N613">
            <v>0</v>
          </cell>
          <cell r="O613"/>
          <cell r="P613"/>
          <cell r="Q613"/>
          <cell r="R613"/>
          <cell r="S613"/>
          <cell r="T613"/>
          <cell r="U613"/>
          <cell r="V613">
            <v>16</v>
          </cell>
          <cell r="W613">
            <v>36.5</v>
          </cell>
          <cell r="X613">
            <v>43.835616438356162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/>
          <cell r="AE613"/>
          <cell r="AF613"/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/>
          <cell r="AT613"/>
          <cell r="AU613"/>
          <cell r="AV613"/>
          <cell r="AW613"/>
          <cell r="AX613"/>
          <cell r="AY613"/>
          <cell r="AZ613">
            <v>0</v>
          </cell>
          <cell r="BA613">
            <v>0</v>
          </cell>
          <cell r="BB613">
            <v>0</v>
          </cell>
          <cell r="BC613">
            <v>9</v>
          </cell>
          <cell r="BD613">
            <v>0</v>
          </cell>
          <cell r="BE613">
            <v>5</v>
          </cell>
          <cell r="BF613">
            <v>2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36.5</v>
          </cell>
        </row>
        <row r="614">
          <cell r="H614">
            <v>26489</v>
          </cell>
          <cell r="I614" t="str">
            <v>IPRESS MANCO CAPAC</v>
          </cell>
          <cell r="J614">
            <v>3</v>
          </cell>
          <cell r="K614">
            <v>5</v>
          </cell>
          <cell r="L614">
            <v>4</v>
          </cell>
          <cell r="M614">
            <v>4</v>
          </cell>
          <cell r="N614">
            <v>0</v>
          </cell>
          <cell r="O614"/>
          <cell r="P614"/>
          <cell r="Q614"/>
          <cell r="R614"/>
          <cell r="S614"/>
          <cell r="T614"/>
          <cell r="U614"/>
          <cell r="V614">
            <v>16</v>
          </cell>
          <cell r="W614">
            <v>5</v>
          </cell>
          <cell r="X614">
            <v>320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/>
          <cell r="AE614"/>
          <cell r="AF614"/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/>
          <cell r="AT614"/>
          <cell r="AU614"/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3</v>
          </cell>
          <cell r="BD614">
            <v>5</v>
          </cell>
          <cell r="BE614">
            <v>4</v>
          </cell>
          <cell r="BF614">
            <v>4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5</v>
          </cell>
        </row>
        <row r="615">
          <cell r="H615">
            <v>26490</v>
          </cell>
          <cell r="I615" t="str">
            <v>IPRESS SHETEVO</v>
          </cell>
          <cell r="J615">
            <v>11</v>
          </cell>
          <cell r="K615">
            <v>3</v>
          </cell>
          <cell r="L615">
            <v>6</v>
          </cell>
          <cell r="M615">
            <v>6</v>
          </cell>
          <cell r="N615">
            <v>0</v>
          </cell>
          <cell r="O615"/>
          <cell r="P615"/>
          <cell r="Q615"/>
          <cell r="R615"/>
          <cell r="S615"/>
          <cell r="T615"/>
          <cell r="U615"/>
          <cell r="V615">
            <v>26</v>
          </cell>
          <cell r="W615">
            <v>20.5</v>
          </cell>
          <cell r="X615">
            <v>126.82926829268293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/>
          <cell r="AE615"/>
          <cell r="AF615"/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/>
          <cell r="AT615"/>
          <cell r="AU615"/>
          <cell r="AV615"/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11</v>
          </cell>
          <cell r="BD615">
            <v>3</v>
          </cell>
          <cell r="BE615">
            <v>6</v>
          </cell>
          <cell r="BF615">
            <v>6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20.5</v>
          </cell>
        </row>
        <row r="616">
          <cell r="H616">
            <v>26496</v>
          </cell>
          <cell r="I616" t="str">
            <v>IPRESS VENCEDOR</v>
          </cell>
          <cell r="J616">
            <v>7</v>
          </cell>
          <cell r="K616">
            <v>5</v>
          </cell>
          <cell r="L616">
            <v>9</v>
          </cell>
          <cell r="M616">
            <v>3</v>
          </cell>
          <cell r="N616">
            <v>0</v>
          </cell>
          <cell r="O616"/>
          <cell r="P616"/>
          <cell r="Q616"/>
          <cell r="R616"/>
          <cell r="S616"/>
          <cell r="T616"/>
          <cell r="U616"/>
          <cell r="V616">
            <v>24</v>
          </cell>
          <cell r="W616">
            <v>12</v>
          </cell>
          <cell r="X616">
            <v>200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/>
          <cell r="AE616"/>
          <cell r="AF616"/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/>
          <cell r="AT616"/>
          <cell r="AU616"/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7</v>
          </cell>
          <cell r="BD616">
            <v>5</v>
          </cell>
          <cell r="BE616">
            <v>9</v>
          </cell>
          <cell r="BF616">
            <v>3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12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/>
          <cell r="P617"/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/>
          <cell r="AE617"/>
          <cell r="AF617"/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/>
          <cell r="AT617"/>
          <cell r="AU617"/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/>
          <cell r="AE618"/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/>
          <cell r="AT618"/>
          <cell r="AU618"/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7</v>
          </cell>
          <cell r="K619">
            <v>3</v>
          </cell>
          <cell r="L619">
            <v>3</v>
          </cell>
          <cell r="M619">
            <v>0</v>
          </cell>
          <cell r="N619">
            <v>0</v>
          </cell>
          <cell r="O619"/>
          <cell r="P619"/>
          <cell r="Q619"/>
          <cell r="R619"/>
          <cell r="S619"/>
          <cell r="T619"/>
          <cell r="U619"/>
          <cell r="V619">
            <v>13</v>
          </cell>
          <cell r="W619">
            <v>12</v>
          </cell>
          <cell r="X619">
            <v>108.33333333333333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/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/>
          <cell r="AT619"/>
          <cell r="AU619"/>
          <cell r="AV619"/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7</v>
          </cell>
          <cell r="BD619">
            <v>3</v>
          </cell>
          <cell r="BE619">
            <v>3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12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/>
          <cell r="P620"/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/>
          <cell r="AE620"/>
          <cell r="AF620"/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/>
          <cell r="AT620"/>
          <cell r="AU620"/>
          <cell r="AV620"/>
          <cell r="AW620"/>
          <cell r="AX620"/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7</v>
          </cell>
          <cell r="K621">
            <v>7</v>
          </cell>
          <cell r="L621">
            <v>2</v>
          </cell>
          <cell r="M621">
            <v>0</v>
          </cell>
          <cell r="N621">
            <v>0</v>
          </cell>
          <cell r="O621"/>
          <cell r="P621"/>
          <cell r="Q621"/>
          <cell r="R621"/>
          <cell r="S621"/>
          <cell r="T621"/>
          <cell r="U621"/>
          <cell r="V621">
            <v>16</v>
          </cell>
          <cell r="W621">
            <v>7.5</v>
          </cell>
          <cell r="X621">
            <v>213.33333333333334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/>
          <cell r="AE621"/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/>
          <cell r="AT621"/>
          <cell r="AU621"/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7</v>
          </cell>
          <cell r="BD621">
            <v>7</v>
          </cell>
          <cell r="BE621">
            <v>2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7.5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/>
          <cell r="P622"/>
          <cell r="Q622"/>
          <cell r="R622"/>
          <cell r="S622"/>
          <cell r="T622"/>
          <cell r="U622"/>
          <cell r="V622">
            <v>0</v>
          </cell>
          <cell r="W622">
            <v>5.5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/>
          <cell r="AE622"/>
          <cell r="AF622"/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/>
          <cell r="AT622"/>
          <cell r="AU622"/>
          <cell r="AV622"/>
          <cell r="AW622"/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5.5</v>
          </cell>
        </row>
        <row r="623">
          <cell r="H623">
            <v>26740</v>
          </cell>
          <cell r="I623" t="str">
            <v>PUESTO DE SALUD I-1 NUEVA ALEGRÍA</v>
          </cell>
          <cell r="J623">
            <v>7</v>
          </cell>
          <cell r="K623">
            <v>4</v>
          </cell>
          <cell r="L623">
            <v>0</v>
          </cell>
          <cell r="M623">
            <v>0</v>
          </cell>
          <cell r="N623">
            <v>0</v>
          </cell>
          <cell r="O623"/>
          <cell r="P623"/>
          <cell r="Q623"/>
          <cell r="R623"/>
          <cell r="S623"/>
          <cell r="T623"/>
          <cell r="U623"/>
          <cell r="V623">
            <v>11</v>
          </cell>
          <cell r="W623">
            <v>15</v>
          </cell>
          <cell r="X623">
            <v>73.333333333333329</v>
          </cell>
          <cell r="Y623">
            <v>4</v>
          </cell>
          <cell r="Z623">
            <v>3</v>
          </cell>
          <cell r="AA623">
            <v>2</v>
          </cell>
          <cell r="AB623">
            <v>3</v>
          </cell>
          <cell r="AC623">
            <v>0</v>
          </cell>
          <cell r="AD623"/>
          <cell r="AE623"/>
          <cell r="AF623"/>
          <cell r="AG623"/>
          <cell r="AH623"/>
          <cell r="AI623"/>
          <cell r="AJ623"/>
          <cell r="AK623">
            <v>12</v>
          </cell>
          <cell r="AL623">
            <v>2.5</v>
          </cell>
          <cell r="AM623">
            <v>480</v>
          </cell>
          <cell r="AN623">
            <v>1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/>
          <cell r="AT623"/>
          <cell r="AU623"/>
          <cell r="AV623"/>
          <cell r="AW623"/>
          <cell r="AX623"/>
          <cell r="AY623"/>
          <cell r="AZ623">
            <v>1</v>
          </cell>
          <cell r="BA623">
            <v>0</v>
          </cell>
          <cell r="BB623">
            <v>0</v>
          </cell>
          <cell r="BC623">
            <v>12</v>
          </cell>
          <cell r="BD623">
            <v>7</v>
          </cell>
          <cell r="BE623">
            <v>2</v>
          </cell>
          <cell r="BF623">
            <v>3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17.5</v>
          </cell>
        </row>
        <row r="624">
          <cell r="H624">
            <v>26741</v>
          </cell>
          <cell r="I624" t="str">
            <v>PUESTO DE SALUD I-1 AJACHIM</v>
          </cell>
          <cell r="J624">
            <v>11</v>
          </cell>
          <cell r="K624">
            <v>13</v>
          </cell>
          <cell r="L624">
            <v>1</v>
          </cell>
          <cell r="M624">
            <v>3</v>
          </cell>
          <cell r="N624">
            <v>0</v>
          </cell>
          <cell r="O624"/>
          <cell r="P624"/>
          <cell r="Q624"/>
          <cell r="R624"/>
          <cell r="S624"/>
          <cell r="T624"/>
          <cell r="U624"/>
          <cell r="V624">
            <v>28</v>
          </cell>
          <cell r="W624">
            <v>39</v>
          </cell>
          <cell r="X624">
            <v>71.794871794871796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/>
          <cell r="AE624"/>
          <cell r="AF624"/>
          <cell r="AG624"/>
          <cell r="AH624"/>
          <cell r="AI624"/>
          <cell r="AJ624"/>
          <cell r="AK624">
            <v>0</v>
          </cell>
          <cell r="AL624">
            <v>3.5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/>
          <cell r="AT624"/>
          <cell r="AU624"/>
          <cell r="AV624"/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11</v>
          </cell>
          <cell r="BD624">
            <v>13</v>
          </cell>
          <cell r="BE624">
            <v>1</v>
          </cell>
          <cell r="BF624">
            <v>3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42.5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1</v>
          </cell>
          <cell r="M625">
            <v>0</v>
          </cell>
          <cell r="N625">
            <v>0</v>
          </cell>
          <cell r="O625"/>
          <cell r="P625"/>
          <cell r="Q625"/>
          <cell r="R625"/>
          <cell r="S625"/>
          <cell r="T625"/>
          <cell r="U625"/>
          <cell r="V625">
            <v>1</v>
          </cell>
          <cell r="W625">
            <v>8</v>
          </cell>
          <cell r="X625">
            <v>12.5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/>
          <cell r="AE625"/>
          <cell r="AF625"/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/>
          <cell r="AT625"/>
          <cell r="AU625"/>
          <cell r="AV625"/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1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8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3</v>
          </cell>
          <cell r="M626">
            <v>0</v>
          </cell>
          <cell r="N626">
            <v>0</v>
          </cell>
          <cell r="O626"/>
          <cell r="P626"/>
          <cell r="Q626"/>
          <cell r="R626"/>
          <cell r="S626"/>
          <cell r="T626"/>
          <cell r="U626"/>
          <cell r="V626">
            <v>3</v>
          </cell>
          <cell r="W626">
            <v>10</v>
          </cell>
          <cell r="X626">
            <v>30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/>
          <cell r="AE626"/>
          <cell r="AF626"/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/>
          <cell r="AT626"/>
          <cell r="AU626"/>
          <cell r="AV626"/>
          <cell r="AW626"/>
          <cell r="AX626"/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3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10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/>
          <cell r="P627"/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/>
          <cell r="AE627"/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/>
          <cell r="AT627"/>
          <cell r="AU627"/>
          <cell r="AV627"/>
          <cell r="AW627"/>
          <cell r="AX627"/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/>
          <cell r="AE628"/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/>
          <cell r="AT628"/>
          <cell r="AU628"/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/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/>
          <cell r="AT629"/>
          <cell r="AU629"/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/>
          <cell r="AE630"/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/>
          <cell r="AT630"/>
          <cell r="AU630"/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/>
          <cell r="P631"/>
          <cell r="Q631"/>
          <cell r="R631"/>
          <cell r="S631"/>
          <cell r="T631"/>
          <cell r="U631"/>
          <cell r="V631">
            <v>0</v>
          </cell>
          <cell r="W631">
            <v>0.5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/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/>
          <cell r="AT631"/>
          <cell r="AU631"/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0.5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/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/>
          <cell r="AT632"/>
          <cell r="AU632"/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/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/>
          <cell r="AT633"/>
          <cell r="AU633"/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/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/>
          <cell r="AT634"/>
          <cell r="AU634"/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/>
          <cell r="AE635"/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/>
          <cell r="AT635"/>
          <cell r="AU635"/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2</v>
          </cell>
          <cell r="K636">
            <v>0</v>
          </cell>
          <cell r="L636">
            <v>2</v>
          </cell>
          <cell r="M636">
            <v>1</v>
          </cell>
          <cell r="N636">
            <v>0</v>
          </cell>
          <cell r="O636"/>
          <cell r="P636"/>
          <cell r="Q636"/>
          <cell r="R636"/>
          <cell r="S636"/>
          <cell r="T636"/>
          <cell r="U636"/>
          <cell r="V636">
            <v>5</v>
          </cell>
          <cell r="W636">
            <v>11</v>
          </cell>
          <cell r="X636">
            <v>45.454545454545453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/>
          <cell r="AE636"/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/>
          <cell r="AT636"/>
          <cell r="AU636"/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2</v>
          </cell>
          <cell r="BD636">
            <v>0</v>
          </cell>
          <cell r="BE636">
            <v>2</v>
          </cell>
          <cell r="BF636">
            <v>1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11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1</v>
          </cell>
          <cell r="L637">
            <v>1</v>
          </cell>
          <cell r="M637">
            <v>0</v>
          </cell>
          <cell r="N637">
            <v>0</v>
          </cell>
          <cell r="O637"/>
          <cell r="P637"/>
          <cell r="Q637"/>
          <cell r="R637"/>
          <cell r="S637"/>
          <cell r="T637"/>
          <cell r="U637"/>
          <cell r="V637">
            <v>2</v>
          </cell>
          <cell r="W637">
            <v>5</v>
          </cell>
          <cell r="X637">
            <v>40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/>
          <cell r="AE637"/>
          <cell r="AF637"/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/>
          <cell r="AT637"/>
          <cell r="AU637"/>
          <cell r="AV637"/>
          <cell r="AW637"/>
          <cell r="AX637"/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1</v>
          </cell>
          <cell r="BE637">
            <v>1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5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/>
          <cell r="P638"/>
          <cell r="Q638"/>
          <cell r="R638"/>
          <cell r="S638"/>
          <cell r="T638"/>
          <cell r="U638"/>
          <cell r="V638">
            <v>0</v>
          </cell>
          <cell r="W638">
            <v>3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/>
          <cell r="AE638"/>
          <cell r="AF638"/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/>
          <cell r="AT638"/>
          <cell r="AU638"/>
          <cell r="AV638"/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3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/>
          <cell r="AE639"/>
          <cell r="AF639"/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/>
          <cell r="AT639"/>
          <cell r="AU639"/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/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/>
          <cell r="AT640"/>
          <cell r="AU640"/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/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/>
          <cell r="AT641"/>
          <cell r="AU641"/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/>
          <cell r="AE642"/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/>
          <cell r="AT642"/>
          <cell r="AU642"/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/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/>
          <cell r="AT643"/>
          <cell r="AU643"/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/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/>
          <cell r="AT644"/>
          <cell r="AU644"/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/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/>
          <cell r="AT645"/>
          <cell r="AU645"/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/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/>
          <cell r="AT646"/>
          <cell r="AU646"/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/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/>
          <cell r="AT647"/>
          <cell r="AU647"/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/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/>
          <cell r="AT648"/>
          <cell r="AU648"/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/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/>
          <cell r="AT649"/>
          <cell r="AU649"/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/>
          <cell r="AE650"/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/>
          <cell r="AT650"/>
          <cell r="AU650"/>
          <cell r="AV650"/>
          <cell r="AW650"/>
          <cell r="AX650"/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/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/>
          <cell r="AT651"/>
          <cell r="AU651"/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/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/>
          <cell r="AT652"/>
          <cell r="AU652"/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/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/>
          <cell r="AT653"/>
          <cell r="AU653"/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/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/>
          <cell r="AT654"/>
          <cell r="AU654"/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/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/>
          <cell r="AT655"/>
          <cell r="AU655"/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/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/>
          <cell r="AT656"/>
          <cell r="AU656"/>
          <cell r="AV656"/>
          <cell r="AW656"/>
          <cell r="AX656"/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/>
          <cell r="AE657"/>
          <cell r="AF657"/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/>
          <cell r="AT657"/>
          <cell r="AU657"/>
          <cell r="AV657"/>
          <cell r="AW657"/>
          <cell r="AX657"/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13</v>
          </cell>
          <cell r="K658">
            <v>6</v>
          </cell>
          <cell r="L658">
            <v>7</v>
          </cell>
          <cell r="M658">
            <v>17</v>
          </cell>
          <cell r="N658">
            <v>2</v>
          </cell>
          <cell r="O658"/>
          <cell r="P658"/>
          <cell r="Q658"/>
          <cell r="R658"/>
          <cell r="S658"/>
          <cell r="T658"/>
          <cell r="U658"/>
          <cell r="V658">
            <v>45</v>
          </cell>
          <cell r="W658">
            <v>20</v>
          </cell>
          <cell r="X658">
            <v>225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/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/>
          <cell r="AT658"/>
          <cell r="AU658"/>
          <cell r="AV658"/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13</v>
          </cell>
          <cell r="BD658">
            <v>6</v>
          </cell>
          <cell r="BE658">
            <v>7</v>
          </cell>
          <cell r="BF658">
            <v>17</v>
          </cell>
          <cell r="BG658">
            <v>2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20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/>
          <cell r="P659"/>
          <cell r="Q659"/>
          <cell r="R659"/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/>
          <cell r="AE659"/>
          <cell r="AF659"/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/>
          <cell r="AT659"/>
          <cell r="AU659"/>
          <cell r="AV659"/>
          <cell r="AW659"/>
          <cell r="AX659"/>
          <cell r="AY659"/>
          <cell r="AZ659">
            <v>0</v>
          </cell>
          <cell r="BA659">
            <v>0</v>
          </cell>
          <cell r="BB659">
            <v>0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/>
          <cell r="AE660"/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/>
          <cell r="AT660"/>
          <cell r="AU660"/>
          <cell r="AV660"/>
          <cell r="AW660"/>
          <cell r="AX660"/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/>
          <cell r="AE661"/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/>
          <cell r="AT661"/>
          <cell r="AU661"/>
          <cell r="AV661"/>
          <cell r="AW661"/>
          <cell r="AX661"/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/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/>
          <cell r="AT662"/>
          <cell r="AU662"/>
          <cell r="AV662"/>
          <cell r="AW662"/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/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/>
          <cell r="AT663"/>
          <cell r="AU663"/>
          <cell r="AV663"/>
          <cell r="AW663"/>
          <cell r="AX663"/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/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/>
          <cell r="AT664"/>
          <cell r="AU664"/>
          <cell r="AV664"/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/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/>
          <cell r="AT665"/>
          <cell r="AU665"/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/>
          <cell r="AE666"/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/>
          <cell r="AT666"/>
          <cell r="AU666"/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1</v>
          </cell>
          <cell r="K667">
            <v>3</v>
          </cell>
          <cell r="L667">
            <v>1</v>
          </cell>
          <cell r="M667">
            <v>0</v>
          </cell>
          <cell r="N667">
            <v>0</v>
          </cell>
          <cell r="O667"/>
          <cell r="P667"/>
          <cell r="Q667"/>
          <cell r="R667"/>
          <cell r="S667"/>
          <cell r="T667"/>
          <cell r="U667"/>
          <cell r="V667">
            <v>5</v>
          </cell>
          <cell r="W667">
            <v>33</v>
          </cell>
          <cell r="X667">
            <v>15.151515151515152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/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/>
          <cell r="AT667"/>
          <cell r="AU667"/>
          <cell r="AV667"/>
          <cell r="AW667"/>
          <cell r="AX667"/>
          <cell r="AY667"/>
          <cell r="AZ667">
            <v>0</v>
          </cell>
          <cell r="BA667">
            <v>0</v>
          </cell>
          <cell r="BB667">
            <v>0</v>
          </cell>
          <cell r="BC667">
            <v>1</v>
          </cell>
          <cell r="BD667">
            <v>3</v>
          </cell>
          <cell r="BE667">
            <v>1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33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/>
          <cell r="P668"/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/>
          <cell r="AE668"/>
          <cell r="AF668"/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/>
          <cell r="AT668"/>
          <cell r="AU668"/>
          <cell r="AV668"/>
          <cell r="AW668"/>
          <cell r="AX668"/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9</v>
          </cell>
          <cell r="K669">
            <v>4</v>
          </cell>
          <cell r="L669">
            <v>5</v>
          </cell>
          <cell r="M669">
            <v>7</v>
          </cell>
          <cell r="N669">
            <v>0</v>
          </cell>
          <cell r="O669"/>
          <cell r="P669"/>
          <cell r="Q669"/>
          <cell r="R669"/>
          <cell r="S669"/>
          <cell r="T669"/>
          <cell r="U669"/>
          <cell r="V669">
            <v>25</v>
          </cell>
          <cell r="W669">
            <v>64</v>
          </cell>
          <cell r="X669">
            <v>39.0625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/>
          <cell r="AE669"/>
          <cell r="AF669"/>
          <cell r="AG669"/>
          <cell r="AH669"/>
          <cell r="AI669"/>
          <cell r="AJ669"/>
          <cell r="AK669">
            <v>0</v>
          </cell>
          <cell r="AL669">
            <v>3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/>
          <cell r="AT669"/>
          <cell r="AU669"/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9</v>
          </cell>
          <cell r="BD669">
            <v>4</v>
          </cell>
          <cell r="BE669">
            <v>5</v>
          </cell>
          <cell r="BF669">
            <v>7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67</v>
          </cell>
        </row>
        <row r="670">
          <cell r="H670">
            <v>29012</v>
          </cell>
          <cell r="I670" t="str">
            <v>PUESTO DE SALUD I-1 PUERTO PIRUMBA</v>
          </cell>
          <cell r="J670">
            <v>1</v>
          </cell>
          <cell r="K670">
            <v>0</v>
          </cell>
          <cell r="L670">
            <v>2</v>
          </cell>
          <cell r="M670">
            <v>0</v>
          </cell>
          <cell r="N670">
            <v>0</v>
          </cell>
          <cell r="O670"/>
          <cell r="P670"/>
          <cell r="Q670"/>
          <cell r="R670"/>
          <cell r="S670"/>
          <cell r="T670"/>
          <cell r="U670"/>
          <cell r="V670">
            <v>3</v>
          </cell>
          <cell r="W670">
            <v>30</v>
          </cell>
          <cell r="X670">
            <v>10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/>
          <cell r="AE670"/>
          <cell r="AF670"/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/>
          <cell r="AT670"/>
          <cell r="AU670"/>
          <cell r="AV670"/>
          <cell r="AW670"/>
          <cell r="AX670"/>
          <cell r="AY670"/>
          <cell r="AZ670">
            <v>0</v>
          </cell>
          <cell r="BA670">
            <v>1</v>
          </cell>
          <cell r="BB670">
            <v>0</v>
          </cell>
          <cell r="BC670">
            <v>1</v>
          </cell>
          <cell r="BD670">
            <v>0</v>
          </cell>
          <cell r="BE670">
            <v>2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31</v>
          </cell>
        </row>
        <row r="671">
          <cell r="H671">
            <v>29013</v>
          </cell>
          <cell r="I671" t="str">
            <v>PUESTO DE SALUD I-1 NUEVO LIMON COCHA</v>
          </cell>
          <cell r="J671">
            <v>1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/>
          <cell r="P671"/>
          <cell r="Q671"/>
          <cell r="R671"/>
          <cell r="S671"/>
          <cell r="T671"/>
          <cell r="U671"/>
          <cell r="V671">
            <v>1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/>
          <cell r="AE671"/>
          <cell r="AF671"/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/>
          <cell r="AT671"/>
          <cell r="AU671"/>
          <cell r="AV671"/>
          <cell r="AW671"/>
          <cell r="AX671"/>
          <cell r="AY671"/>
          <cell r="AZ671">
            <v>0</v>
          </cell>
          <cell r="BA671">
            <v>0</v>
          </cell>
          <cell r="BB671">
            <v>0</v>
          </cell>
          <cell r="BC671">
            <v>1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2</v>
          </cell>
          <cell r="K672">
            <v>3</v>
          </cell>
          <cell r="L672">
            <v>0</v>
          </cell>
          <cell r="M672">
            <v>0</v>
          </cell>
          <cell r="N672">
            <v>0</v>
          </cell>
          <cell r="O672"/>
          <cell r="P672"/>
          <cell r="Q672"/>
          <cell r="R672"/>
          <cell r="S672"/>
          <cell r="T672"/>
          <cell r="U672"/>
          <cell r="V672">
            <v>5</v>
          </cell>
          <cell r="W672">
            <v>9</v>
          </cell>
          <cell r="X672">
            <v>55.555555555555557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/>
          <cell r="AE672"/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/>
          <cell r="AT672"/>
          <cell r="AU672"/>
          <cell r="AV672"/>
          <cell r="AW672"/>
          <cell r="AX672"/>
          <cell r="AY672"/>
          <cell r="AZ672">
            <v>0</v>
          </cell>
          <cell r="BA672">
            <v>0</v>
          </cell>
          <cell r="BB672">
            <v>0</v>
          </cell>
          <cell r="BC672">
            <v>2</v>
          </cell>
          <cell r="BD672">
            <v>3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9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/>
          <cell r="P673"/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/>
          <cell r="AE673"/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/>
          <cell r="AT673"/>
          <cell r="AU673"/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/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/>
          <cell r="AT674"/>
          <cell r="AU674"/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/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/>
          <cell r="AT675"/>
          <cell r="AU675"/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/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/>
          <cell r="AT676"/>
          <cell r="AU676"/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/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/>
          <cell r="AT677"/>
          <cell r="AU677"/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/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/>
          <cell r="AT678"/>
          <cell r="AU678"/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/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/>
          <cell r="AT679"/>
          <cell r="AU679"/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/>
          <cell r="AE680"/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/>
          <cell r="AT680"/>
          <cell r="AU680"/>
          <cell r="AV680"/>
          <cell r="AW680"/>
          <cell r="AX680"/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/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/>
          <cell r="AT681"/>
          <cell r="AU681"/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/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/>
          <cell r="AT682"/>
          <cell r="AU682"/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/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/>
          <cell r="AT683"/>
          <cell r="AU683"/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/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/>
          <cell r="AT684"/>
          <cell r="AU684"/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/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/>
          <cell r="AT685"/>
          <cell r="AU685"/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/>
          <cell r="AE686"/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/>
          <cell r="AT686"/>
          <cell r="AU686"/>
          <cell r="AV686"/>
          <cell r="AW686"/>
          <cell r="AX686"/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/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/>
          <cell r="AT687"/>
          <cell r="AU687"/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/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/>
          <cell r="AT688"/>
          <cell r="AU688"/>
          <cell r="AV688"/>
          <cell r="AW688"/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/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/>
          <cell r="AT689"/>
          <cell r="AU689"/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/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/>
          <cell r="AT690"/>
          <cell r="AU690"/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/>
          <cell r="AE691"/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/>
          <cell r="AT691"/>
          <cell r="AU691"/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1</v>
          </cell>
          <cell r="K692">
            <v>2</v>
          </cell>
          <cell r="L692">
            <v>4</v>
          </cell>
          <cell r="M692">
            <v>6</v>
          </cell>
          <cell r="N692">
            <v>0</v>
          </cell>
          <cell r="O692"/>
          <cell r="P692"/>
          <cell r="Q692"/>
          <cell r="R692"/>
          <cell r="S692"/>
          <cell r="T692"/>
          <cell r="U692"/>
          <cell r="V692">
            <v>13</v>
          </cell>
          <cell r="W692">
            <v>19</v>
          </cell>
          <cell r="X692">
            <v>68.421052631578945</v>
          </cell>
          <cell r="Y692">
            <v>0</v>
          </cell>
          <cell r="Z692">
            <v>0</v>
          </cell>
          <cell r="AA692">
            <v>0</v>
          </cell>
          <cell r="AB692">
            <v>1</v>
          </cell>
          <cell r="AC692">
            <v>0</v>
          </cell>
          <cell r="AD692"/>
          <cell r="AE692"/>
          <cell r="AF692"/>
          <cell r="AG692"/>
          <cell r="AH692"/>
          <cell r="AI692"/>
          <cell r="AJ692"/>
          <cell r="AK692">
            <v>1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/>
          <cell r="AT692"/>
          <cell r="AU692"/>
          <cell r="AV692"/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1</v>
          </cell>
          <cell r="BD692">
            <v>2</v>
          </cell>
          <cell r="BE692">
            <v>4</v>
          </cell>
          <cell r="BF692">
            <v>7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19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/>
          <cell r="P693"/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/>
          <cell r="AE693"/>
          <cell r="AF693"/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/>
          <cell r="AT693"/>
          <cell r="AU693"/>
          <cell r="AV693"/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2</v>
          </cell>
          <cell r="M694">
            <v>0</v>
          </cell>
          <cell r="N694">
            <v>0</v>
          </cell>
          <cell r="O694"/>
          <cell r="P694"/>
          <cell r="Q694"/>
          <cell r="R694"/>
          <cell r="S694"/>
          <cell r="T694"/>
          <cell r="U694"/>
          <cell r="V694">
            <v>2</v>
          </cell>
          <cell r="W694">
            <v>1</v>
          </cell>
          <cell r="X694">
            <v>200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/>
          <cell r="AE694"/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/>
          <cell r="AT694"/>
          <cell r="AU694"/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2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1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4</v>
          </cell>
          <cell r="K695">
            <v>2</v>
          </cell>
          <cell r="L695">
            <v>0</v>
          </cell>
          <cell r="M695">
            <v>0</v>
          </cell>
          <cell r="N695">
            <v>0</v>
          </cell>
          <cell r="O695"/>
          <cell r="P695"/>
          <cell r="Q695"/>
          <cell r="R695"/>
          <cell r="S695"/>
          <cell r="T695"/>
          <cell r="U695"/>
          <cell r="V695">
            <v>6</v>
          </cell>
          <cell r="W695">
            <v>1</v>
          </cell>
          <cell r="X695">
            <v>600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/>
          <cell r="AE695"/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/>
          <cell r="AT695"/>
          <cell r="AU695"/>
          <cell r="AV695"/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4</v>
          </cell>
          <cell r="BD695">
            <v>2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1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/>
          <cell r="P696"/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/>
          <cell r="AE696"/>
          <cell r="AF696"/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/>
          <cell r="AT696"/>
          <cell r="AU696"/>
          <cell r="AV696"/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 t="str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/>
          <cell r="AE697"/>
          <cell r="AF697"/>
          <cell r="AG697"/>
          <cell r="AH697"/>
          <cell r="AI697"/>
          <cell r="AJ697"/>
          <cell r="AK697">
            <v>0</v>
          </cell>
          <cell r="AL697" t="str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/>
          <cell r="AT697"/>
          <cell r="AU697"/>
          <cell r="AV697"/>
          <cell r="AW697"/>
          <cell r="AX697"/>
          <cell r="AY697"/>
          <cell r="AZ697">
            <v>0</v>
          </cell>
          <cell r="BA697" t="str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 t="str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/>
          <cell r="AE698"/>
          <cell r="AF698"/>
          <cell r="AG698"/>
          <cell r="AH698"/>
          <cell r="AI698"/>
          <cell r="AJ698"/>
          <cell r="AK698">
            <v>0</v>
          </cell>
          <cell r="AL698" t="str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/>
          <cell r="AT698"/>
          <cell r="AU698"/>
          <cell r="AV698"/>
          <cell r="AW698"/>
          <cell r="AX698"/>
          <cell r="AY698"/>
          <cell r="AZ698">
            <v>0</v>
          </cell>
          <cell r="BA698" t="str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 t="str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/>
          <cell r="AE699"/>
          <cell r="AF699"/>
          <cell r="AG699"/>
          <cell r="AH699"/>
          <cell r="AI699"/>
          <cell r="AJ699"/>
          <cell r="AK699">
            <v>0</v>
          </cell>
          <cell r="AL699" t="str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/>
          <cell r="AT699"/>
          <cell r="AU699"/>
          <cell r="AV699"/>
          <cell r="AW699"/>
          <cell r="AX699"/>
          <cell r="AY699"/>
          <cell r="AZ699">
            <v>0</v>
          </cell>
          <cell r="BA699" t="str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/>
          <cell r="P700"/>
          <cell r="Q700"/>
          <cell r="R700"/>
          <cell r="S700"/>
          <cell r="T700"/>
          <cell r="U700"/>
          <cell r="V700">
            <v>0</v>
          </cell>
          <cell r="W700" t="str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/>
          <cell r="AE700"/>
          <cell r="AF700"/>
          <cell r="AG700"/>
          <cell r="AH700"/>
          <cell r="AI700"/>
          <cell r="AJ700"/>
          <cell r="AK700">
            <v>0</v>
          </cell>
          <cell r="AL700" t="str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/>
          <cell r="AT700"/>
          <cell r="AU700"/>
          <cell r="AV700"/>
          <cell r="AW700"/>
          <cell r="AX700"/>
          <cell r="AY700"/>
          <cell r="AZ700">
            <v>0</v>
          </cell>
          <cell r="BA700" t="str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 t="str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/>
          <cell r="AE701"/>
          <cell r="AF701"/>
          <cell r="AG701"/>
          <cell r="AH701"/>
          <cell r="AI701"/>
          <cell r="AJ701"/>
          <cell r="AK701">
            <v>0</v>
          </cell>
          <cell r="AL701" t="str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/>
          <cell r="AT701"/>
          <cell r="AU701"/>
          <cell r="AV701"/>
          <cell r="AW701"/>
          <cell r="AX701"/>
          <cell r="AY701"/>
          <cell r="AZ701">
            <v>0</v>
          </cell>
          <cell r="BA701" t="str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/>
          <cell r="P702"/>
          <cell r="Q702"/>
          <cell r="R702"/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/>
          <cell r="AE702"/>
          <cell r="AF702"/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/>
          <cell r="AT702"/>
          <cell r="AU702"/>
          <cell r="AV702"/>
          <cell r="AW702"/>
          <cell r="AX702"/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/>
          <cell r="P703"/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/>
          <cell r="AE703"/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/>
          <cell r="AT703"/>
          <cell r="AU703"/>
          <cell r="AV703"/>
          <cell r="AW703"/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/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/>
          <cell r="AT704"/>
          <cell r="AU704"/>
          <cell r="AV704"/>
          <cell r="AW704"/>
          <cell r="AX704"/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/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/>
          <cell r="AT705"/>
          <cell r="AU705"/>
          <cell r="AV705"/>
          <cell r="AW705"/>
          <cell r="AX705"/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/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/>
          <cell r="AT706"/>
          <cell r="AU706"/>
          <cell r="AV706"/>
          <cell r="AW706"/>
          <cell r="AX706"/>
          <cell r="AY706"/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/>
          <cell r="AE707"/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/>
          <cell r="AT707"/>
          <cell r="AU707"/>
          <cell r="AV707"/>
          <cell r="AW707"/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/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/>
          <cell r="AT708"/>
          <cell r="AU708"/>
          <cell r="AV708"/>
          <cell r="AW708"/>
          <cell r="AX708"/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2</v>
          </cell>
          <cell r="K709">
            <v>5</v>
          </cell>
          <cell r="L709">
            <v>0</v>
          </cell>
          <cell r="M709">
            <v>0</v>
          </cell>
          <cell r="N709">
            <v>0</v>
          </cell>
          <cell r="O709"/>
          <cell r="P709"/>
          <cell r="Q709"/>
          <cell r="R709"/>
          <cell r="S709"/>
          <cell r="T709"/>
          <cell r="U709"/>
          <cell r="V709">
            <v>7</v>
          </cell>
          <cell r="W709" t="str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/>
          <cell r="AE709"/>
          <cell r="AF709"/>
          <cell r="AG709"/>
          <cell r="AH709"/>
          <cell r="AI709"/>
          <cell r="AJ709"/>
          <cell r="AK709">
            <v>0</v>
          </cell>
          <cell r="AL709" t="str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/>
          <cell r="AT709"/>
          <cell r="AU709"/>
          <cell r="AV709"/>
          <cell r="AW709"/>
          <cell r="AX709"/>
          <cell r="AY709"/>
          <cell r="AZ709">
            <v>0</v>
          </cell>
          <cell r="BA709" t="str">
            <v>0</v>
          </cell>
          <cell r="BB709">
            <v>0</v>
          </cell>
          <cell r="BC709">
            <v>2</v>
          </cell>
          <cell r="BD709">
            <v>5</v>
          </cell>
          <cell r="BE709">
            <v>0</v>
          </cell>
          <cell r="BF709">
            <v>0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/>
          <cell r="P710"/>
          <cell r="Q710"/>
          <cell r="R710"/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/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/>
          <cell r="AT710"/>
          <cell r="AU710"/>
          <cell r="AV710"/>
          <cell r="AW710"/>
          <cell r="AX710"/>
          <cell r="AY710"/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/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/>
          <cell r="AT711"/>
          <cell r="AU711"/>
          <cell r="AV711"/>
          <cell r="AW711"/>
          <cell r="AX711"/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/>
          <cell r="AE712"/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/>
          <cell r="AT712"/>
          <cell r="AU712"/>
          <cell r="AV712"/>
          <cell r="AW712"/>
          <cell r="AX712"/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/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/>
          <cell r="AT713"/>
          <cell r="AU713"/>
          <cell r="AV713"/>
          <cell r="AW713"/>
          <cell r="AX713"/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2</v>
          </cell>
          <cell r="K714">
            <v>13</v>
          </cell>
          <cell r="L714">
            <v>4</v>
          </cell>
          <cell r="M714">
            <v>0</v>
          </cell>
          <cell r="N714">
            <v>0</v>
          </cell>
          <cell r="O714"/>
          <cell r="P714"/>
          <cell r="Q714"/>
          <cell r="R714"/>
          <cell r="S714"/>
          <cell r="T714"/>
          <cell r="U714"/>
          <cell r="V714">
            <v>19</v>
          </cell>
          <cell r="W714">
            <v>16</v>
          </cell>
          <cell r="X714">
            <v>118.75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/>
          <cell r="AE714"/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/>
          <cell r="AT714"/>
          <cell r="AU714"/>
          <cell r="AV714"/>
          <cell r="AW714"/>
          <cell r="AX714"/>
          <cell r="AY714"/>
          <cell r="AZ714">
            <v>0</v>
          </cell>
          <cell r="BA714">
            <v>0</v>
          </cell>
          <cell r="BB714">
            <v>0</v>
          </cell>
          <cell r="BC714">
            <v>2</v>
          </cell>
          <cell r="BD714">
            <v>13</v>
          </cell>
          <cell r="BE714">
            <v>4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16</v>
          </cell>
        </row>
        <row r="715">
          <cell r="H715">
            <v>31156</v>
          </cell>
          <cell r="I715" t="str">
            <v>IPRESS PACASHANAYA</v>
          </cell>
          <cell r="J715">
            <v>4</v>
          </cell>
          <cell r="K715">
            <v>3</v>
          </cell>
          <cell r="L715">
            <v>1</v>
          </cell>
          <cell r="M715">
            <v>0</v>
          </cell>
          <cell r="N715">
            <v>0</v>
          </cell>
          <cell r="O715"/>
          <cell r="P715"/>
          <cell r="Q715"/>
          <cell r="R715"/>
          <cell r="S715"/>
          <cell r="T715"/>
          <cell r="U715"/>
          <cell r="V715">
            <v>8</v>
          </cell>
          <cell r="W715">
            <v>5</v>
          </cell>
          <cell r="X715">
            <v>160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/>
          <cell r="AE715"/>
          <cell r="AF715"/>
          <cell r="AG715"/>
          <cell r="AH715"/>
          <cell r="AI715"/>
          <cell r="AJ715"/>
          <cell r="AK715">
            <v>0</v>
          </cell>
          <cell r="AL715">
            <v>1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/>
          <cell r="AT715"/>
          <cell r="AU715"/>
          <cell r="AV715"/>
          <cell r="AW715"/>
          <cell r="AX715"/>
          <cell r="AY715"/>
          <cell r="AZ715">
            <v>0</v>
          </cell>
          <cell r="BA715">
            <v>0</v>
          </cell>
          <cell r="BB715">
            <v>0</v>
          </cell>
          <cell r="BC715">
            <v>4</v>
          </cell>
          <cell r="BD715">
            <v>3</v>
          </cell>
          <cell r="BE715">
            <v>1</v>
          </cell>
          <cell r="BF715">
            <v>0</v>
          </cell>
          <cell r="BG715">
            <v>0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6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/>
          <cell r="P716"/>
          <cell r="Q716"/>
          <cell r="R716"/>
          <cell r="S716"/>
          <cell r="T716"/>
          <cell r="U716"/>
          <cell r="V716">
            <v>0</v>
          </cell>
          <cell r="W716" t="str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/>
          <cell r="AE716"/>
          <cell r="AF716"/>
          <cell r="AG716"/>
          <cell r="AH716"/>
          <cell r="AI716"/>
          <cell r="AJ716"/>
          <cell r="AK716">
            <v>0</v>
          </cell>
          <cell r="AL716" t="str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/>
          <cell r="AT716"/>
          <cell r="AU716"/>
          <cell r="AV716"/>
          <cell r="AW716"/>
          <cell r="AX716"/>
          <cell r="AY716"/>
          <cell r="AZ716">
            <v>0</v>
          </cell>
          <cell r="BA716" t="str">
            <v>0</v>
          </cell>
          <cell r="BB716">
            <v>0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/>
          <cell r="AE717"/>
          <cell r="AF717"/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/>
          <cell r="AT717"/>
          <cell r="AU717"/>
          <cell r="AV717"/>
          <cell r="AW717"/>
          <cell r="AX717"/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4</v>
          </cell>
          <cell r="L718">
            <v>0</v>
          </cell>
          <cell r="M718">
            <v>1</v>
          </cell>
          <cell r="N718">
            <v>0</v>
          </cell>
          <cell r="O718"/>
          <cell r="P718"/>
          <cell r="Q718"/>
          <cell r="R718"/>
          <cell r="S718"/>
          <cell r="T718"/>
          <cell r="U718"/>
          <cell r="V718">
            <v>5</v>
          </cell>
          <cell r="W718" t="str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/>
          <cell r="AE718"/>
          <cell r="AF718"/>
          <cell r="AG718"/>
          <cell r="AH718"/>
          <cell r="AI718"/>
          <cell r="AJ718"/>
          <cell r="AK718">
            <v>0</v>
          </cell>
          <cell r="AL718" t="str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/>
          <cell r="AT718"/>
          <cell r="AU718"/>
          <cell r="AV718"/>
          <cell r="AW718"/>
          <cell r="AX718"/>
          <cell r="AY718"/>
          <cell r="AZ718">
            <v>0</v>
          </cell>
          <cell r="BA718" t="str">
            <v>0</v>
          </cell>
          <cell r="BB718">
            <v>0</v>
          </cell>
          <cell r="BC718">
            <v>0</v>
          </cell>
          <cell r="BD718">
            <v>4</v>
          </cell>
          <cell r="BE718">
            <v>0</v>
          </cell>
          <cell r="BF718">
            <v>1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1</v>
          </cell>
          <cell r="K719">
            <v>1</v>
          </cell>
          <cell r="L719">
            <v>4</v>
          </cell>
          <cell r="M719">
            <v>2</v>
          </cell>
          <cell r="N719">
            <v>0</v>
          </cell>
          <cell r="O719"/>
          <cell r="P719"/>
          <cell r="Q719"/>
          <cell r="R719"/>
          <cell r="S719"/>
          <cell r="T719"/>
          <cell r="U719"/>
          <cell r="V719">
            <v>8</v>
          </cell>
          <cell r="W719">
            <v>5</v>
          </cell>
          <cell r="X719">
            <v>160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/>
          <cell r="AE719"/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/>
          <cell r="AT719"/>
          <cell r="AU719"/>
          <cell r="AV719"/>
          <cell r="AW719"/>
          <cell r="AX719"/>
          <cell r="AY719"/>
          <cell r="AZ719">
            <v>0</v>
          </cell>
          <cell r="BA719">
            <v>0</v>
          </cell>
          <cell r="BB719">
            <v>0</v>
          </cell>
          <cell r="BC719">
            <v>1</v>
          </cell>
          <cell r="BD719">
            <v>1</v>
          </cell>
          <cell r="BE719">
            <v>4</v>
          </cell>
          <cell r="BF719">
            <v>2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5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/>
          <cell r="P720"/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/>
          <cell r="AE720"/>
          <cell r="AF720"/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/>
          <cell r="AT720"/>
          <cell r="AU720"/>
          <cell r="AV720"/>
          <cell r="AW720"/>
          <cell r="AX720"/>
          <cell r="AY720"/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3</v>
          </cell>
          <cell r="L721">
            <v>1</v>
          </cell>
          <cell r="M721">
            <v>4</v>
          </cell>
          <cell r="N721">
            <v>0</v>
          </cell>
          <cell r="O721"/>
          <cell r="P721"/>
          <cell r="Q721"/>
          <cell r="R721"/>
          <cell r="S721"/>
          <cell r="T721"/>
          <cell r="U721"/>
          <cell r="V721">
            <v>8</v>
          </cell>
          <cell r="W721" t="str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/>
          <cell r="AE721"/>
          <cell r="AF721"/>
          <cell r="AG721"/>
          <cell r="AH721"/>
          <cell r="AI721"/>
          <cell r="AJ721"/>
          <cell r="AK721">
            <v>0</v>
          </cell>
          <cell r="AL721" t="str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/>
          <cell r="AT721"/>
          <cell r="AU721"/>
          <cell r="AV721"/>
          <cell r="AW721"/>
          <cell r="AX721"/>
          <cell r="AY721"/>
          <cell r="AZ721">
            <v>0</v>
          </cell>
          <cell r="BA721" t="str">
            <v>0</v>
          </cell>
          <cell r="BB721">
            <v>0</v>
          </cell>
          <cell r="BC721">
            <v>0</v>
          </cell>
          <cell r="BD721">
            <v>3</v>
          </cell>
          <cell r="BE721">
            <v>1</v>
          </cell>
          <cell r="BF721">
            <v>4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7</v>
          </cell>
          <cell r="K722">
            <v>3</v>
          </cell>
          <cell r="L722">
            <v>5</v>
          </cell>
          <cell r="M722">
            <v>3</v>
          </cell>
          <cell r="N722">
            <v>0</v>
          </cell>
          <cell r="O722"/>
          <cell r="P722"/>
          <cell r="Q722"/>
          <cell r="R722"/>
          <cell r="S722"/>
          <cell r="T722"/>
          <cell r="U722"/>
          <cell r="V722">
            <v>18</v>
          </cell>
          <cell r="W722" t="str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/>
          <cell r="AE722"/>
          <cell r="AF722"/>
          <cell r="AG722"/>
          <cell r="AH722"/>
          <cell r="AI722"/>
          <cell r="AJ722"/>
          <cell r="AK722">
            <v>0</v>
          </cell>
          <cell r="AL722" t="str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/>
          <cell r="AT722"/>
          <cell r="AU722"/>
          <cell r="AV722"/>
          <cell r="AW722"/>
          <cell r="AX722"/>
          <cell r="AY722"/>
          <cell r="AZ722">
            <v>0</v>
          </cell>
          <cell r="BA722" t="str">
            <v>0</v>
          </cell>
          <cell r="BB722">
            <v>0</v>
          </cell>
          <cell r="BC722">
            <v>7</v>
          </cell>
          <cell r="BD722">
            <v>3</v>
          </cell>
          <cell r="BE722">
            <v>5</v>
          </cell>
          <cell r="BF722">
            <v>3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/>
          <cell r="P723"/>
          <cell r="Q723"/>
          <cell r="R723"/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/>
          <cell r="AE723"/>
          <cell r="AF723"/>
          <cell r="AG723"/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/>
          <cell r="AT723"/>
          <cell r="AU723"/>
          <cell r="AV723"/>
          <cell r="AW723"/>
          <cell r="AX723"/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2</v>
          </cell>
          <cell r="L724">
            <v>0</v>
          </cell>
          <cell r="M724">
            <v>0</v>
          </cell>
          <cell r="N724">
            <v>0</v>
          </cell>
          <cell r="O724"/>
          <cell r="P724"/>
          <cell r="Q724"/>
          <cell r="R724"/>
          <cell r="S724"/>
          <cell r="T724"/>
          <cell r="U724"/>
          <cell r="V724">
            <v>2</v>
          </cell>
          <cell r="W724" t="str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/>
          <cell r="AE724"/>
          <cell r="AF724"/>
          <cell r="AG724"/>
          <cell r="AH724"/>
          <cell r="AI724"/>
          <cell r="AJ724"/>
          <cell r="AK724">
            <v>0</v>
          </cell>
          <cell r="AL724" t="str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/>
          <cell r="AT724"/>
          <cell r="AU724"/>
          <cell r="AV724"/>
          <cell r="AW724"/>
          <cell r="AX724"/>
          <cell r="AY724"/>
          <cell r="AZ724">
            <v>0</v>
          </cell>
          <cell r="BA724" t="str">
            <v>0</v>
          </cell>
          <cell r="BB724">
            <v>0</v>
          </cell>
          <cell r="BC724">
            <v>0</v>
          </cell>
          <cell r="BD724">
            <v>2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/>
          <cell r="AE725"/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/>
          <cell r="AT725"/>
          <cell r="AU725"/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/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/>
          <cell r="AT726"/>
          <cell r="AU726"/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2</v>
          </cell>
          <cell r="L727">
            <v>3</v>
          </cell>
          <cell r="M727">
            <v>0</v>
          </cell>
          <cell r="N727">
            <v>0</v>
          </cell>
          <cell r="O727"/>
          <cell r="P727"/>
          <cell r="Q727"/>
          <cell r="R727"/>
          <cell r="S727"/>
          <cell r="T727"/>
          <cell r="U727"/>
          <cell r="V727">
            <v>5</v>
          </cell>
          <cell r="W727" t="str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/>
          <cell r="AE727"/>
          <cell r="AF727"/>
          <cell r="AG727"/>
          <cell r="AH727"/>
          <cell r="AI727"/>
          <cell r="AJ727"/>
          <cell r="AK727">
            <v>0</v>
          </cell>
          <cell r="AL727" t="str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/>
          <cell r="AT727"/>
          <cell r="AU727"/>
          <cell r="AV727"/>
          <cell r="AW727"/>
          <cell r="AX727"/>
          <cell r="AY727"/>
          <cell r="AZ727">
            <v>0</v>
          </cell>
          <cell r="BA727" t="str">
            <v>0</v>
          </cell>
          <cell r="BB727">
            <v>0</v>
          </cell>
          <cell r="BC727">
            <v>0</v>
          </cell>
          <cell r="BD727">
            <v>2</v>
          </cell>
          <cell r="BE727">
            <v>3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/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/>
          <cell r="AT728"/>
          <cell r="AU728"/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/>
          <cell r="AE729"/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/>
          <cell r="AT729"/>
          <cell r="AU729"/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5</v>
          </cell>
          <cell r="M730">
            <v>0</v>
          </cell>
          <cell r="N730">
            <v>0</v>
          </cell>
          <cell r="O730"/>
          <cell r="P730"/>
          <cell r="Q730"/>
          <cell r="R730"/>
          <cell r="S730"/>
          <cell r="T730"/>
          <cell r="U730"/>
          <cell r="V730">
            <v>5</v>
          </cell>
          <cell r="W730" t="str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/>
          <cell r="AE730"/>
          <cell r="AF730"/>
          <cell r="AG730"/>
          <cell r="AH730"/>
          <cell r="AI730"/>
          <cell r="AJ730"/>
          <cell r="AK730">
            <v>0</v>
          </cell>
          <cell r="AL730" t="str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/>
          <cell r="AT730"/>
          <cell r="AU730"/>
          <cell r="AV730"/>
          <cell r="AW730"/>
          <cell r="AX730"/>
          <cell r="AY730"/>
          <cell r="AZ730">
            <v>0</v>
          </cell>
          <cell r="BA730" t="str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5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/>
          <cell r="P731"/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/>
          <cell r="AE731"/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/>
          <cell r="AT731"/>
          <cell r="AU731"/>
          <cell r="AV731"/>
          <cell r="AW731"/>
          <cell r="AX731"/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/>
          <cell r="AE732"/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/>
          <cell r="AT732"/>
          <cell r="AU732"/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5</v>
          </cell>
          <cell r="M733">
            <v>0</v>
          </cell>
          <cell r="N733">
            <v>0</v>
          </cell>
          <cell r="O733"/>
          <cell r="P733"/>
          <cell r="Q733"/>
          <cell r="R733"/>
          <cell r="S733"/>
          <cell r="T733"/>
          <cell r="U733"/>
          <cell r="V733">
            <v>5</v>
          </cell>
          <cell r="W733" t="str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/>
          <cell r="AE733"/>
          <cell r="AF733"/>
          <cell r="AG733"/>
          <cell r="AH733"/>
          <cell r="AI733"/>
          <cell r="AJ733"/>
          <cell r="AK733">
            <v>0</v>
          </cell>
          <cell r="AL733" t="str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/>
          <cell r="AT733"/>
          <cell r="AU733"/>
          <cell r="AV733"/>
          <cell r="AW733"/>
          <cell r="AX733"/>
          <cell r="AY733"/>
          <cell r="AZ733">
            <v>0</v>
          </cell>
          <cell r="BA733" t="str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5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4</v>
          </cell>
          <cell r="L734">
            <v>2</v>
          </cell>
          <cell r="M734">
            <v>0</v>
          </cell>
          <cell r="N734">
            <v>0</v>
          </cell>
          <cell r="O734"/>
          <cell r="P734"/>
          <cell r="Q734"/>
          <cell r="R734"/>
          <cell r="S734"/>
          <cell r="T734"/>
          <cell r="U734"/>
          <cell r="V734">
            <v>6</v>
          </cell>
          <cell r="W734" t="str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/>
          <cell r="AE734"/>
          <cell r="AF734"/>
          <cell r="AG734"/>
          <cell r="AH734"/>
          <cell r="AI734"/>
          <cell r="AJ734"/>
          <cell r="AK734">
            <v>0</v>
          </cell>
          <cell r="AL734" t="str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/>
          <cell r="AT734"/>
          <cell r="AU734"/>
          <cell r="AV734"/>
          <cell r="AW734"/>
          <cell r="AX734"/>
          <cell r="AY734"/>
          <cell r="AZ734">
            <v>0</v>
          </cell>
          <cell r="BA734" t="str">
            <v>0</v>
          </cell>
          <cell r="BB734">
            <v>0</v>
          </cell>
          <cell r="BC734">
            <v>0</v>
          </cell>
          <cell r="BD734">
            <v>4</v>
          </cell>
          <cell r="BE734">
            <v>2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/>
          <cell r="AE735"/>
          <cell r="AF735"/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/>
          <cell r="AT735"/>
          <cell r="AU735"/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7</v>
          </cell>
          <cell r="K736">
            <v>7</v>
          </cell>
          <cell r="L736">
            <v>1</v>
          </cell>
          <cell r="M736">
            <v>6</v>
          </cell>
          <cell r="N736">
            <v>0</v>
          </cell>
          <cell r="O736"/>
          <cell r="P736"/>
          <cell r="Q736"/>
          <cell r="R736"/>
          <cell r="S736"/>
          <cell r="T736"/>
          <cell r="U736"/>
          <cell r="V736">
            <v>21</v>
          </cell>
          <cell r="W736" t="str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/>
          <cell r="AE736"/>
          <cell r="AF736"/>
          <cell r="AG736"/>
          <cell r="AH736"/>
          <cell r="AI736"/>
          <cell r="AJ736"/>
          <cell r="AK736">
            <v>0</v>
          </cell>
          <cell r="AL736" t="str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/>
          <cell r="AT736"/>
          <cell r="AU736"/>
          <cell r="AV736"/>
          <cell r="AW736"/>
          <cell r="AX736"/>
          <cell r="AY736"/>
          <cell r="AZ736">
            <v>0</v>
          </cell>
          <cell r="BA736" t="str">
            <v>0</v>
          </cell>
          <cell r="BB736">
            <v>0</v>
          </cell>
          <cell r="BC736">
            <v>7</v>
          </cell>
          <cell r="BD736">
            <v>7</v>
          </cell>
          <cell r="BE736">
            <v>1</v>
          </cell>
          <cell r="BF736">
            <v>6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/>
          <cell r="P737"/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/>
          <cell r="AE737"/>
          <cell r="AF737"/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/>
          <cell r="AT737"/>
          <cell r="AU737"/>
          <cell r="AV737"/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/>
          <cell r="P738"/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/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/>
          <cell r="AT738"/>
          <cell r="AU738"/>
          <cell r="AV738"/>
          <cell r="AW738"/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/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/>
          <cell r="AT739"/>
          <cell r="AU739"/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/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/>
          <cell r="AT740"/>
          <cell r="AU740"/>
          <cell r="AV740"/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/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/>
          <cell r="AT741"/>
          <cell r="AU741"/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/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/>
          <cell r="AT742"/>
          <cell r="AU742"/>
          <cell r="AV742"/>
          <cell r="AW742"/>
          <cell r="AX742"/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/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/>
          <cell r="AT743"/>
          <cell r="AU743"/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/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/>
          <cell r="AT744"/>
          <cell r="AU744"/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11</v>
          </cell>
          <cell r="K745">
            <v>15</v>
          </cell>
          <cell r="L745">
            <v>7</v>
          </cell>
          <cell r="M745">
            <v>33</v>
          </cell>
          <cell r="N745">
            <v>0</v>
          </cell>
          <cell r="O745"/>
          <cell r="P745"/>
          <cell r="Q745"/>
          <cell r="R745"/>
          <cell r="S745"/>
          <cell r="T745"/>
          <cell r="U745"/>
          <cell r="V745">
            <v>66</v>
          </cell>
          <cell r="W745" t="str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/>
          <cell r="AE745"/>
          <cell r="AF745"/>
          <cell r="AG745"/>
          <cell r="AH745"/>
          <cell r="AI745"/>
          <cell r="AJ745"/>
          <cell r="AK745">
            <v>0</v>
          </cell>
          <cell r="AL745" t="str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/>
          <cell r="AT745"/>
          <cell r="AU745"/>
          <cell r="AV745"/>
          <cell r="AW745"/>
          <cell r="AX745"/>
          <cell r="AY745"/>
          <cell r="AZ745">
            <v>0</v>
          </cell>
          <cell r="BA745" t="str">
            <v>0</v>
          </cell>
          <cell r="BB745">
            <v>0</v>
          </cell>
          <cell r="BC745">
            <v>11</v>
          </cell>
          <cell r="BD745">
            <v>15</v>
          </cell>
          <cell r="BE745">
            <v>7</v>
          </cell>
          <cell r="BF745">
            <v>33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/>
          <cell r="P746"/>
          <cell r="Q746"/>
          <cell r="R746"/>
          <cell r="S746"/>
          <cell r="T746"/>
          <cell r="U746"/>
          <cell r="V746">
            <v>0</v>
          </cell>
          <cell r="W746" t="str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/>
          <cell r="AE746"/>
          <cell r="AF746"/>
          <cell r="AG746"/>
          <cell r="AH746"/>
          <cell r="AI746"/>
          <cell r="AJ746"/>
          <cell r="AK746">
            <v>0</v>
          </cell>
          <cell r="AL746" t="str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/>
          <cell r="AT746"/>
          <cell r="AU746"/>
          <cell r="AV746"/>
          <cell r="AW746"/>
          <cell r="AX746"/>
          <cell r="AY746"/>
          <cell r="AZ746">
            <v>0</v>
          </cell>
          <cell r="BA746" t="str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2</v>
          </cell>
          <cell r="L747">
            <v>9</v>
          </cell>
          <cell r="M747">
            <v>0</v>
          </cell>
          <cell r="N747">
            <v>0</v>
          </cell>
          <cell r="O747"/>
          <cell r="P747"/>
          <cell r="Q747"/>
          <cell r="R747"/>
          <cell r="S747"/>
          <cell r="T747"/>
          <cell r="U747"/>
          <cell r="V747">
            <v>11</v>
          </cell>
          <cell r="W747" t="str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/>
          <cell r="AE747"/>
          <cell r="AF747"/>
          <cell r="AG747"/>
          <cell r="AH747"/>
          <cell r="AI747"/>
          <cell r="AJ747"/>
          <cell r="AK747">
            <v>0</v>
          </cell>
          <cell r="AL747" t="str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/>
          <cell r="AT747"/>
          <cell r="AU747"/>
          <cell r="AV747"/>
          <cell r="AW747"/>
          <cell r="AX747"/>
          <cell r="AY747"/>
          <cell r="AZ747">
            <v>0</v>
          </cell>
          <cell r="BA747" t="str">
            <v>0</v>
          </cell>
          <cell r="BB747">
            <v>0</v>
          </cell>
          <cell r="BC747">
            <v>0</v>
          </cell>
          <cell r="BD747">
            <v>2</v>
          </cell>
          <cell r="BE747">
            <v>9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/>
          <cell r="P748"/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/>
          <cell r="AE748"/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/>
          <cell r="AT748"/>
          <cell r="AU748"/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3</v>
          </cell>
          <cell r="K749">
            <v>3</v>
          </cell>
          <cell r="L749">
            <v>1</v>
          </cell>
          <cell r="M749">
            <v>0</v>
          </cell>
          <cell r="N749">
            <v>0</v>
          </cell>
          <cell r="O749"/>
          <cell r="P749"/>
          <cell r="Q749"/>
          <cell r="R749"/>
          <cell r="S749"/>
          <cell r="T749"/>
          <cell r="U749"/>
          <cell r="V749">
            <v>7</v>
          </cell>
          <cell r="W749" t="str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/>
          <cell r="AE749"/>
          <cell r="AF749"/>
          <cell r="AG749"/>
          <cell r="AH749"/>
          <cell r="AI749"/>
          <cell r="AJ749"/>
          <cell r="AK749">
            <v>0</v>
          </cell>
          <cell r="AL749" t="str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/>
          <cell r="AT749"/>
          <cell r="AU749"/>
          <cell r="AV749"/>
          <cell r="AW749"/>
          <cell r="AX749"/>
          <cell r="AY749"/>
          <cell r="AZ749">
            <v>0</v>
          </cell>
          <cell r="BA749" t="str">
            <v>0</v>
          </cell>
          <cell r="BB749">
            <v>0</v>
          </cell>
          <cell r="BC749">
            <v>3</v>
          </cell>
          <cell r="BD749">
            <v>3</v>
          </cell>
          <cell r="BE749">
            <v>1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/>
          <cell r="P750"/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/>
          <cell r="AE750"/>
          <cell r="AF750"/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/>
          <cell r="AT750"/>
          <cell r="AU750"/>
          <cell r="AV750"/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/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/>
          <cell r="AT751"/>
          <cell r="AU751"/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/>
          <cell r="AE752"/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/>
          <cell r="AT752"/>
          <cell r="AU752"/>
          <cell r="AV752"/>
          <cell r="AW752"/>
          <cell r="AX752"/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/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/>
          <cell r="AT753"/>
          <cell r="AU753"/>
          <cell r="AV753"/>
          <cell r="AW753"/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/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/>
          <cell r="AT754"/>
          <cell r="AU754"/>
          <cell r="AV754"/>
          <cell r="AW754"/>
          <cell r="AX754"/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/>
          <cell r="P755"/>
          <cell r="Q755"/>
          <cell r="R755"/>
          <cell r="S755"/>
          <cell r="T755"/>
          <cell r="U755"/>
          <cell r="V755">
            <v>0</v>
          </cell>
          <cell r="W755" t="str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/>
          <cell r="AE755"/>
          <cell r="AF755"/>
          <cell r="AG755"/>
          <cell r="AH755"/>
          <cell r="AI755"/>
          <cell r="AJ755"/>
          <cell r="AK755">
            <v>0</v>
          </cell>
          <cell r="AL755" t="str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/>
          <cell r="AT755"/>
          <cell r="AU755"/>
          <cell r="AV755"/>
          <cell r="AW755"/>
          <cell r="AX755"/>
          <cell r="AY755"/>
          <cell r="AZ755">
            <v>0</v>
          </cell>
          <cell r="BA755" t="str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/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/>
          <cell r="AT756"/>
          <cell r="AU756"/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34983</v>
          </cell>
          <cell r="I757" t="str">
            <v> NACIENTE DEL AMAZONAS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 t="str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/>
          <cell r="AE757"/>
          <cell r="AF757"/>
          <cell r="AG757"/>
          <cell r="AH757"/>
          <cell r="AI757"/>
          <cell r="AJ757"/>
          <cell r="AK757">
            <v>0</v>
          </cell>
          <cell r="AL757" t="str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/>
          <cell r="AT757"/>
          <cell r="AU757"/>
          <cell r="AV757"/>
          <cell r="AW757"/>
          <cell r="AX757"/>
          <cell r="AY757"/>
          <cell r="AZ757">
            <v>0</v>
          </cell>
          <cell r="BA757" t="str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/>
          <cell r="AE758"/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/>
          <cell r="AT758"/>
          <cell r="AU758"/>
          <cell r="AV758"/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/>
          <cell r="AE759"/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/>
          <cell r="AT759"/>
          <cell r="AU759"/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/>
          <cell r="P760"/>
          <cell r="Q760"/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/>
          <cell r="AE760"/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/>
          <cell r="AT760"/>
          <cell r="AU760"/>
          <cell r="AV760"/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8</v>
          </cell>
          <cell r="K761">
            <v>1</v>
          </cell>
          <cell r="L761">
            <v>4</v>
          </cell>
          <cell r="M761">
            <v>2</v>
          </cell>
          <cell r="N761">
            <v>0</v>
          </cell>
          <cell r="O761"/>
          <cell r="P761"/>
          <cell r="Q761"/>
          <cell r="R761"/>
          <cell r="S761"/>
          <cell r="T761"/>
          <cell r="U761"/>
          <cell r="V761">
            <v>15</v>
          </cell>
          <cell r="W761" t="str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/>
          <cell r="AE761"/>
          <cell r="AF761"/>
          <cell r="AG761"/>
          <cell r="AH761"/>
          <cell r="AI761"/>
          <cell r="AJ761"/>
          <cell r="AK761">
            <v>0</v>
          </cell>
          <cell r="AL761" t="str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/>
          <cell r="AT761"/>
          <cell r="AU761"/>
          <cell r="AV761"/>
          <cell r="AW761"/>
          <cell r="AX761"/>
          <cell r="AY761"/>
          <cell r="AZ761">
            <v>0</v>
          </cell>
          <cell r="BA761" t="str">
            <v>0</v>
          </cell>
          <cell r="BB761">
            <v>0</v>
          </cell>
          <cell r="BC761">
            <v>8</v>
          </cell>
          <cell r="BD761">
            <v>1</v>
          </cell>
          <cell r="BE761">
            <v>4</v>
          </cell>
          <cell r="BF761">
            <v>2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5</v>
          </cell>
          <cell r="K762">
            <v>4</v>
          </cell>
          <cell r="L762">
            <v>8</v>
          </cell>
          <cell r="M762">
            <v>6</v>
          </cell>
          <cell r="N762">
            <v>0</v>
          </cell>
          <cell r="O762"/>
          <cell r="P762"/>
          <cell r="Q762"/>
          <cell r="R762"/>
          <cell r="S762"/>
          <cell r="T762"/>
          <cell r="U762"/>
          <cell r="V762">
            <v>23</v>
          </cell>
          <cell r="W762" t="str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/>
          <cell r="AE762"/>
          <cell r="AF762"/>
          <cell r="AG762"/>
          <cell r="AH762"/>
          <cell r="AI762"/>
          <cell r="AJ762"/>
          <cell r="AK762">
            <v>0</v>
          </cell>
          <cell r="AL762" t="str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/>
          <cell r="AT762"/>
          <cell r="AU762"/>
          <cell r="AV762"/>
          <cell r="AW762"/>
          <cell r="AX762"/>
          <cell r="AY762"/>
          <cell r="AZ762">
            <v>0</v>
          </cell>
          <cell r="BA762" t="str">
            <v>0</v>
          </cell>
          <cell r="BB762">
            <v>0</v>
          </cell>
          <cell r="BC762">
            <v>5</v>
          </cell>
          <cell r="BD762">
            <v>4</v>
          </cell>
          <cell r="BE762">
            <v>8</v>
          </cell>
          <cell r="BF762">
            <v>6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2</v>
          </cell>
          <cell r="K763">
            <v>2</v>
          </cell>
          <cell r="L763">
            <v>9</v>
          </cell>
          <cell r="M763">
            <v>2</v>
          </cell>
          <cell r="N763">
            <v>0</v>
          </cell>
          <cell r="O763"/>
          <cell r="P763"/>
          <cell r="Q763"/>
          <cell r="R763"/>
          <cell r="S763"/>
          <cell r="T763"/>
          <cell r="U763"/>
          <cell r="V763">
            <v>15</v>
          </cell>
          <cell r="W763" t="str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/>
          <cell r="AE763"/>
          <cell r="AF763"/>
          <cell r="AG763"/>
          <cell r="AH763"/>
          <cell r="AI763"/>
          <cell r="AJ763"/>
          <cell r="AK763">
            <v>0</v>
          </cell>
          <cell r="AL763" t="str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/>
          <cell r="AT763"/>
          <cell r="AU763"/>
          <cell r="AV763"/>
          <cell r="AW763"/>
          <cell r="AX763"/>
          <cell r="AY763"/>
          <cell r="AZ763">
            <v>0</v>
          </cell>
          <cell r="BA763" t="str">
            <v>0</v>
          </cell>
          <cell r="BB763">
            <v>0</v>
          </cell>
          <cell r="BC763">
            <v>2</v>
          </cell>
          <cell r="BD763">
            <v>2</v>
          </cell>
          <cell r="BE763">
            <v>9</v>
          </cell>
          <cell r="BF763">
            <v>2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3</v>
          </cell>
          <cell r="K764">
            <v>2</v>
          </cell>
          <cell r="L764">
            <v>1</v>
          </cell>
          <cell r="M764">
            <v>0</v>
          </cell>
          <cell r="N764">
            <v>0</v>
          </cell>
          <cell r="O764"/>
          <cell r="P764"/>
          <cell r="Q764"/>
          <cell r="R764"/>
          <cell r="S764"/>
          <cell r="T764"/>
          <cell r="U764"/>
          <cell r="V764">
            <v>6</v>
          </cell>
          <cell r="W764" t="str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/>
          <cell r="AE764"/>
          <cell r="AF764"/>
          <cell r="AG764"/>
          <cell r="AH764"/>
          <cell r="AI764"/>
          <cell r="AJ764"/>
          <cell r="AK764">
            <v>0</v>
          </cell>
          <cell r="AL764" t="str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/>
          <cell r="AT764"/>
          <cell r="AU764"/>
          <cell r="AV764"/>
          <cell r="AW764"/>
          <cell r="AX764"/>
          <cell r="AY764"/>
          <cell r="AZ764">
            <v>0</v>
          </cell>
          <cell r="BA764" t="str">
            <v>0</v>
          </cell>
          <cell r="BB764">
            <v>0</v>
          </cell>
          <cell r="BC764">
            <v>3</v>
          </cell>
          <cell r="BD764">
            <v>2</v>
          </cell>
          <cell r="BE764">
            <v>1</v>
          </cell>
          <cell r="BF764">
            <v>0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1</v>
          </cell>
          <cell r="L765">
            <v>1</v>
          </cell>
          <cell r="M765">
            <v>1</v>
          </cell>
          <cell r="N765">
            <v>0</v>
          </cell>
          <cell r="O765"/>
          <cell r="P765"/>
          <cell r="Q765"/>
          <cell r="R765"/>
          <cell r="S765"/>
          <cell r="T765"/>
          <cell r="U765"/>
          <cell r="V765">
            <v>3</v>
          </cell>
          <cell r="W765" t="str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/>
          <cell r="AE765"/>
          <cell r="AF765"/>
          <cell r="AG765"/>
          <cell r="AH765"/>
          <cell r="AI765"/>
          <cell r="AJ765"/>
          <cell r="AK765">
            <v>0</v>
          </cell>
          <cell r="AL765" t="str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/>
          <cell r="AT765"/>
          <cell r="AU765"/>
          <cell r="AV765"/>
          <cell r="AW765"/>
          <cell r="AX765"/>
          <cell r="AY765"/>
          <cell r="AZ765">
            <v>0</v>
          </cell>
          <cell r="BA765" t="str">
            <v>0</v>
          </cell>
          <cell r="BB765">
            <v>0</v>
          </cell>
          <cell r="BC765">
            <v>0</v>
          </cell>
          <cell r="BD765">
            <v>1</v>
          </cell>
          <cell r="BE765">
            <v>1</v>
          </cell>
          <cell r="BF765">
            <v>1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32517</v>
          </cell>
          <cell r="I766" t="str">
            <v>TUPAC AMARU</v>
          </cell>
          <cell r="J766">
            <v>1</v>
          </cell>
          <cell r="K766">
            <v>1</v>
          </cell>
          <cell r="L766">
            <v>8</v>
          </cell>
          <cell r="M766">
            <v>0</v>
          </cell>
          <cell r="N766">
            <v>0</v>
          </cell>
          <cell r="O766"/>
          <cell r="P766"/>
          <cell r="Q766"/>
          <cell r="R766"/>
          <cell r="S766"/>
          <cell r="T766"/>
          <cell r="U766"/>
          <cell r="V766">
            <v>10</v>
          </cell>
          <cell r="W766" t="str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/>
          <cell r="AE766"/>
          <cell r="AF766"/>
          <cell r="AG766"/>
          <cell r="AH766"/>
          <cell r="AI766"/>
          <cell r="AJ766"/>
          <cell r="AK766">
            <v>0</v>
          </cell>
          <cell r="AL766" t="str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/>
          <cell r="AT766"/>
          <cell r="AU766"/>
          <cell r="AV766"/>
          <cell r="AW766"/>
          <cell r="AX766"/>
          <cell r="AY766"/>
          <cell r="AZ766">
            <v>0</v>
          </cell>
          <cell r="BA766" t="str">
            <v>0</v>
          </cell>
          <cell r="BB766">
            <v>0</v>
          </cell>
          <cell r="BC766">
            <v>1</v>
          </cell>
          <cell r="BD766">
            <v>1</v>
          </cell>
          <cell r="BE766">
            <v>8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</v>
          </cell>
        </row>
        <row r="767">
          <cell r="H767">
            <v>32709</v>
          </cell>
          <cell r="I767" t="str">
            <v>SANTA SILVIA</v>
          </cell>
          <cell r="J767">
            <v>2</v>
          </cell>
          <cell r="K767">
            <v>3</v>
          </cell>
          <cell r="L767">
            <v>1</v>
          </cell>
          <cell r="M767">
            <v>0</v>
          </cell>
          <cell r="N767">
            <v>0</v>
          </cell>
          <cell r="O767"/>
          <cell r="P767"/>
          <cell r="Q767"/>
          <cell r="R767"/>
          <cell r="S767"/>
          <cell r="T767"/>
          <cell r="U767"/>
          <cell r="V767">
            <v>6</v>
          </cell>
          <cell r="W767" t="str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/>
          <cell r="AE767"/>
          <cell r="AF767"/>
          <cell r="AG767"/>
          <cell r="AH767"/>
          <cell r="AI767"/>
          <cell r="AJ767"/>
          <cell r="AK767">
            <v>0</v>
          </cell>
          <cell r="AL767" t="str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/>
          <cell r="AT767"/>
          <cell r="AU767"/>
          <cell r="AV767"/>
          <cell r="AW767"/>
          <cell r="AX767"/>
          <cell r="AY767"/>
          <cell r="AZ767">
            <v>0</v>
          </cell>
          <cell r="BA767" t="str">
            <v>0</v>
          </cell>
          <cell r="BB767">
            <v>0</v>
          </cell>
          <cell r="BC767">
            <v>2</v>
          </cell>
          <cell r="BD767">
            <v>3</v>
          </cell>
          <cell r="BE767">
            <v>1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32710</v>
          </cell>
          <cell r="I768" t="str">
            <v>CUNINICO</v>
          </cell>
          <cell r="J768">
            <v>43</v>
          </cell>
          <cell r="K768">
            <v>30</v>
          </cell>
          <cell r="L768">
            <v>30</v>
          </cell>
          <cell r="M768">
            <v>41</v>
          </cell>
          <cell r="N768">
            <v>0</v>
          </cell>
          <cell r="O768"/>
          <cell r="P768"/>
          <cell r="Q768"/>
          <cell r="R768"/>
          <cell r="S768"/>
          <cell r="T768"/>
          <cell r="U768"/>
          <cell r="V768">
            <v>144</v>
          </cell>
          <cell r="W768" t="str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/>
          <cell r="AE768"/>
          <cell r="AF768"/>
          <cell r="AG768"/>
          <cell r="AH768"/>
          <cell r="AI768"/>
          <cell r="AJ768"/>
          <cell r="AK768">
            <v>0</v>
          </cell>
          <cell r="AL768" t="str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/>
          <cell r="AT768"/>
          <cell r="AU768"/>
          <cell r="AV768"/>
          <cell r="AW768"/>
          <cell r="AX768"/>
          <cell r="AY768"/>
          <cell r="AZ768">
            <v>0</v>
          </cell>
          <cell r="BA768" t="str">
            <v>0</v>
          </cell>
          <cell r="BB768">
            <v>0</v>
          </cell>
          <cell r="BC768">
            <v>43</v>
          </cell>
          <cell r="BD768">
            <v>30</v>
          </cell>
          <cell r="BE768">
            <v>30</v>
          </cell>
          <cell r="BF768">
            <v>41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2</v>
          </cell>
          <cell r="L769">
            <v>0</v>
          </cell>
          <cell r="M769">
            <v>2</v>
          </cell>
          <cell r="N769">
            <v>0</v>
          </cell>
          <cell r="O769"/>
          <cell r="P769"/>
          <cell r="Q769"/>
          <cell r="R769"/>
          <cell r="S769"/>
          <cell r="T769"/>
          <cell r="U769"/>
          <cell r="V769">
            <v>4</v>
          </cell>
          <cell r="W769" t="str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/>
          <cell r="AE769"/>
          <cell r="AF769"/>
          <cell r="AG769"/>
          <cell r="AH769"/>
          <cell r="AI769"/>
          <cell r="AJ769"/>
          <cell r="AK769">
            <v>0</v>
          </cell>
          <cell r="AL769" t="str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/>
          <cell r="AT769"/>
          <cell r="AU769"/>
          <cell r="AV769"/>
          <cell r="AW769"/>
          <cell r="AX769"/>
          <cell r="AY769"/>
          <cell r="AZ769">
            <v>0</v>
          </cell>
          <cell r="BA769" t="str">
            <v>0</v>
          </cell>
          <cell r="BB769">
            <v>0</v>
          </cell>
          <cell r="BC769">
            <v>0</v>
          </cell>
          <cell r="BD769">
            <v>2</v>
          </cell>
          <cell r="BE769">
            <v>0</v>
          </cell>
          <cell r="BF769">
            <v>2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32646</v>
          </cell>
          <cell r="I770" t="str">
            <v>LA CUMBRE</v>
          </cell>
          <cell r="J770">
            <v>2</v>
          </cell>
          <cell r="K770">
            <v>5</v>
          </cell>
          <cell r="L770">
            <v>7</v>
          </cell>
          <cell r="M770">
            <v>6</v>
          </cell>
          <cell r="N770">
            <v>0</v>
          </cell>
          <cell r="O770"/>
          <cell r="P770"/>
          <cell r="Q770"/>
          <cell r="R770"/>
          <cell r="S770"/>
          <cell r="T770"/>
          <cell r="U770"/>
          <cell r="V770">
            <v>20</v>
          </cell>
          <cell r="W770" t="str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/>
          <cell r="AE770"/>
          <cell r="AF770"/>
          <cell r="AG770"/>
          <cell r="AH770"/>
          <cell r="AI770"/>
          <cell r="AJ770"/>
          <cell r="AK770">
            <v>0</v>
          </cell>
          <cell r="AL770" t="str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/>
          <cell r="AT770"/>
          <cell r="AU770"/>
          <cell r="AV770"/>
          <cell r="AW770"/>
          <cell r="AX770"/>
          <cell r="AY770"/>
          <cell r="AZ770">
            <v>0</v>
          </cell>
          <cell r="BA770" t="str">
            <v>0</v>
          </cell>
          <cell r="BB770">
            <v>0</v>
          </cell>
          <cell r="BC770">
            <v>2</v>
          </cell>
          <cell r="BD770">
            <v>5</v>
          </cell>
          <cell r="BE770">
            <v>7</v>
          </cell>
          <cell r="BF770">
            <v>6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/>
          <cell r="P771"/>
          <cell r="Q771"/>
          <cell r="R771"/>
          <cell r="S771"/>
          <cell r="T771"/>
          <cell r="U771"/>
          <cell r="V771">
            <v>0</v>
          </cell>
          <cell r="W771" t="str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/>
          <cell r="AE771"/>
          <cell r="AF771"/>
          <cell r="AG771"/>
          <cell r="AH771"/>
          <cell r="AI771"/>
          <cell r="AJ771"/>
          <cell r="AK771">
            <v>0</v>
          </cell>
          <cell r="AL771" t="str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/>
          <cell r="AT771"/>
          <cell r="AU771"/>
          <cell r="AV771"/>
          <cell r="AW771"/>
          <cell r="AX771"/>
          <cell r="AY771"/>
          <cell r="AZ771">
            <v>0</v>
          </cell>
          <cell r="BA771" t="str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1</v>
          </cell>
          <cell r="K772">
            <v>2</v>
          </cell>
          <cell r="L772">
            <v>3</v>
          </cell>
          <cell r="M772">
            <v>2</v>
          </cell>
          <cell r="N772">
            <v>0</v>
          </cell>
          <cell r="O772"/>
          <cell r="P772"/>
          <cell r="Q772"/>
          <cell r="R772"/>
          <cell r="S772"/>
          <cell r="T772"/>
          <cell r="U772"/>
          <cell r="V772">
            <v>8</v>
          </cell>
          <cell r="W772" t="str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/>
          <cell r="AE772"/>
          <cell r="AF772"/>
          <cell r="AG772"/>
          <cell r="AH772"/>
          <cell r="AI772"/>
          <cell r="AJ772"/>
          <cell r="AK772">
            <v>0</v>
          </cell>
          <cell r="AL772" t="str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/>
          <cell r="AT772"/>
          <cell r="AU772"/>
          <cell r="AV772"/>
          <cell r="AW772"/>
          <cell r="AX772"/>
          <cell r="AY772"/>
          <cell r="AZ772">
            <v>0</v>
          </cell>
          <cell r="BA772" t="str">
            <v>0</v>
          </cell>
          <cell r="BB772">
            <v>0</v>
          </cell>
          <cell r="BC772">
            <v>1</v>
          </cell>
          <cell r="BD772">
            <v>2</v>
          </cell>
          <cell r="BE772">
            <v>3</v>
          </cell>
          <cell r="BF772">
            <v>2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3</v>
          </cell>
          <cell r="K773">
            <v>3</v>
          </cell>
          <cell r="L773">
            <v>2</v>
          </cell>
          <cell r="M773">
            <v>0</v>
          </cell>
          <cell r="N773">
            <v>0</v>
          </cell>
          <cell r="O773"/>
          <cell r="P773"/>
          <cell r="Q773"/>
          <cell r="R773"/>
          <cell r="S773"/>
          <cell r="T773"/>
          <cell r="U773"/>
          <cell r="V773">
            <v>8</v>
          </cell>
          <cell r="W773" t="str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/>
          <cell r="AE773"/>
          <cell r="AF773"/>
          <cell r="AG773"/>
          <cell r="AH773"/>
          <cell r="AI773"/>
          <cell r="AJ773"/>
          <cell r="AK773">
            <v>0</v>
          </cell>
          <cell r="AL773" t="str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/>
          <cell r="AT773"/>
          <cell r="AU773"/>
          <cell r="AV773"/>
          <cell r="AW773"/>
          <cell r="AX773"/>
          <cell r="AY773"/>
          <cell r="AZ773">
            <v>0</v>
          </cell>
          <cell r="BA773" t="str">
            <v>0</v>
          </cell>
          <cell r="BB773">
            <v>0</v>
          </cell>
          <cell r="BC773">
            <v>3</v>
          </cell>
          <cell r="BD773">
            <v>3</v>
          </cell>
          <cell r="BE773">
            <v>2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/>
          <cell r="P774"/>
          <cell r="Q774"/>
          <cell r="R774"/>
          <cell r="S774"/>
          <cell r="T774"/>
          <cell r="U774"/>
          <cell r="V774">
            <v>0</v>
          </cell>
          <cell r="W774" t="str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/>
          <cell r="AE774"/>
          <cell r="AF774"/>
          <cell r="AG774"/>
          <cell r="AH774"/>
          <cell r="AI774"/>
          <cell r="AJ774"/>
          <cell r="AK774">
            <v>0</v>
          </cell>
          <cell r="AL774" t="str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/>
          <cell r="AT774"/>
          <cell r="AU774"/>
          <cell r="AV774"/>
          <cell r="AW774"/>
          <cell r="AX774"/>
          <cell r="AY774"/>
          <cell r="AZ774">
            <v>0</v>
          </cell>
          <cell r="BA774" t="str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33130</v>
          </cell>
          <cell r="I775" t="str">
            <v>SAN FERNANDO</v>
          </cell>
          <cell r="J775">
            <v>1</v>
          </cell>
          <cell r="K775">
            <v>6</v>
          </cell>
          <cell r="L775">
            <v>0</v>
          </cell>
          <cell r="M775">
            <v>0</v>
          </cell>
          <cell r="N775">
            <v>0</v>
          </cell>
          <cell r="O775"/>
          <cell r="P775"/>
          <cell r="Q775"/>
          <cell r="R775"/>
          <cell r="S775"/>
          <cell r="T775"/>
          <cell r="U775"/>
          <cell r="V775">
            <v>7</v>
          </cell>
          <cell r="W775" t="str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/>
          <cell r="AE775"/>
          <cell r="AF775"/>
          <cell r="AG775"/>
          <cell r="AH775"/>
          <cell r="AI775"/>
          <cell r="AJ775"/>
          <cell r="AK775">
            <v>0</v>
          </cell>
          <cell r="AL775" t="str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/>
          <cell r="AT775"/>
          <cell r="AU775"/>
          <cell r="AV775"/>
          <cell r="AW775"/>
          <cell r="AX775"/>
          <cell r="AY775"/>
          <cell r="AZ775">
            <v>0</v>
          </cell>
          <cell r="BA775" t="str">
            <v>0</v>
          </cell>
          <cell r="BB775">
            <v>0</v>
          </cell>
          <cell r="BC775">
            <v>1</v>
          </cell>
          <cell r="BD775">
            <v>6</v>
          </cell>
          <cell r="BE775">
            <v>0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3</v>
          </cell>
          <cell r="K776">
            <v>0</v>
          </cell>
          <cell r="L776">
            <v>2</v>
          </cell>
          <cell r="M776">
            <v>0</v>
          </cell>
          <cell r="N776">
            <v>0</v>
          </cell>
          <cell r="O776"/>
          <cell r="P776"/>
          <cell r="Q776"/>
          <cell r="R776"/>
          <cell r="S776"/>
          <cell r="T776"/>
          <cell r="U776"/>
          <cell r="V776">
            <v>5</v>
          </cell>
          <cell r="W776" t="str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/>
          <cell r="AE776"/>
          <cell r="AF776"/>
          <cell r="AG776"/>
          <cell r="AH776"/>
          <cell r="AI776"/>
          <cell r="AJ776"/>
          <cell r="AK776">
            <v>0</v>
          </cell>
          <cell r="AL776" t="str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/>
          <cell r="AT776"/>
          <cell r="AU776"/>
          <cell r="AV776"/>
          <cell r="AW776"/>
          <cell r="AX776"/>
          <cell r="AY776"/>
          <cell r="AZ776">
            <v>0</v>
          </cell>
          <cell r="BA776" t="str">
            <v>0</v>
          </cell>
          <cell r="BB776">
            <v>0</v>
          </cell>
          <cell r="BC776">
            <v>3</v>
          </cell>
          <cell r="BD776">
            <v>0</v>
          </cell>
          <cell r="BE776">
            <v>2</v>
          </cell>
          <cell r="BF776">
            <v>0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</row>
        <row r="777">
          <cell r="H777">
            <v>32851</v>
          </cell>
          <cell r="I777" t="str">
            <v>LA PETROLERA</v>
          </cell>
          <cell r="J777">
            <v>1</v>
          </cell>
          <cell r="K777">
            <v>4</v>
          </cell>
          <cell r="L777">
            <v>0</v>
          </cell>
          <cell r="M777">
            <v>0</v>
          </cell>
          <cell r="N777">
            <v>0</v>
          </cell>
          <cell r="O777"/>
          <cell r="P777"/>
          <cell r="Q777"/>
          <cell r="R777"/>
          <cell r="S777"/>
          <cell r="T777"/>
          <cell r="U777"/>
          <cell r="V777">
            <v>5</v>
          </cell>
          <cell r="W777" t="str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/>
          <cell r="AE777"/>
          <cell r="AF777"/>
          <cell r="AG777"/>
          <cell r="AH777"/>
          <cell r="AI777"/>
          <cell r="AJ777"/>
          <cell r="AK777">
            <v>0</v>
          </cell>
          <cell r="AL777" t="str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/>
          <cell r="AT777"/>
          <cell r="AU777"/>
          <cell r="AV777"/>
          <cell r="AW777"/>
          <cell r="AX777"/>
          <cell r="AY777"/>
          <cell r="AZ777">
            <v>0</v>
          </cell>
          <cell r="BA777" t="str">
            <v>0</v>
          </cell>
          <cell r="BB777">
            <v>0</v>
          </cell>
          <cell r="BC777">
            <v>1</v>
          </cell>
          <cell r="BD777">
            <v>4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4</v>
          </cell>
          <cell r="K778">
            <v>3</v>
          </cell>
          <cell r="L778">
            <v>0</v>
          </cell>
          <cell r="M778">
            <v>7</v>
          </cell>
          <cell r="N778">
            <v>0</v>
          </cell>
          <cell r="O778"/>
          <cell r="P778"/>
          <cell r="Q778"/>
          <cell r="R778"/>
          <cell r="S778"/>
          <cell r="T778"/>
          <cell r="U778"/>
          <cell r="V778">
            <v>14</v>
          </cell>
          <cell r="W778" t="str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/>
          <cell r="AE778"/>
          <cell r="AF778"/>
          <cell r="AG778"/>
          <cell r="AH778"/>
          <cell r="AI778"/>
          <cell r="AJ778"/>
          <cell r="AK778">
            <v>0</v>
          </cell>
          <cell r="AL778" t="str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/>
          <cell r="AT778"/>
          <cell r="AU778"/>
          <cell r="AV778"/>
          <cell r="AW778"/>
          <cell r="AX778"/>
          <cell r="AY778"/>
          <cell r="AZ778">
            <v>0</v>
          </cell>
          <cell r="BA778" t="str">
            <v>0</v>
          </cell>
          <cell r="BB778">
            <v>0</v>
          </cell>
          <cell r="BC778">
            <v>4</v>
          </cell>
          <cell r="BD778">
            <v>3</v>
          </cell>
          <cell r="BE778">
            <v>0</v>
          </cell>
          <cell r="BF778">
            <v>7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1</v>
          </cell>
          <cell r="K779">
            <v>1</v>
          </cell>
          <cell r="L779">
            <v>1</v>
          </cell>
          <cell r="M779">
            <v>3</v>
          </cell>
          <cell r="N779">
            <v>0</v>
          </cell>
          <cell r="O779"/>
          <cell r="P779"/>
          <cell r="Q779"/>
          <cell r="R779"/>
          <cell r="S779"/>
          <cell r="T779"/>
          <cell r="U779"/>
          <cell r="V779">
            <v>6</v>
          </cell>
          <cell r="W779" t="str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/>
          <cell r="AE779"/>
          <cell r="AF779"/>
          <cell r="AG779"/>
          <cell r="AH779"/>
          <cell r="AI779"/>
          <cell r="AJ779"/>
          <cell r="AK779">
            <v>0</v>
          </cell>
          <cell r="AL779" t="str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/>
          <cell r="AT779"/>
          <cell r="AU779"/>
          <cell r="AV779"/>
          <cell r="AW779"/>
          <cell r="AX779"/>
          <cell r="AY779"/>
          <cell r="AZ779">
            <v>0</v>
          </cell>
          <cell r="BA779" t="str">
            <v>0</v>
          </cell>
          <cell r="BB779">
            <v>0</v>
          </cell>
          <cell r="BC779">
            <v>1</v>
          </cell>
          <cell r="BD779">
            <v>1</v>
          </cell>
          <cell r="BE779">
            <v>1</v>
          </cell>
          <cell r="BF779">
            <v>3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1</v>
          </cell>
          <cell r="K780">
            <v>1</v>
          </cell>
          <cell r="L780">
            <v>3</v>
          </cell>
          <cell r="M780">
            <v>0</v>
          </cell>
          <cell r="N780">
            <v>0</v>
          </cell>
          <cell r="O780"/>
          <cell r="P780"/>
          <cell r="Q780"/>
          <cell r="R780"/>
          <cell r="S780"/>
          <cell r="T780"/>
          <cell r="U780"/>
          <cell r="V780">
            <v>5</v>
          </cell>
          <cell r="W780" t="str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/>
          <cell r="AE780"/>
          <cell r="AF780"/>
          <cell r="AG780"/>
          <cell r="AH780"/>
          <cell r="AI780"/>
          <cell r="AJ780"/>
          <cell r="AK780">
            <v>0</v>
          </cell>
          <cell r="AL780" t="str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/>
          <cell r="AT780"/>
          <cell r="AU780"/>
          <cell r="AV780"/>
          <cell r="AW780"/>
          <cell r="AX780"/>
          <cell r="AY780"/>
          <cell r="AZ780">
            <v>0</v>
          </cell>
          <cell r="BA780" t="str">
            <v>0</v>
          </cell>
          <cell r="BB780">
            <v>0</v>
          </cell>
          <cell r="BC780">
            <v>1</v>
          </cell>
          <cell r="BD780">
            <v>1</v>
          </cell>
          <cell r="BE780">
            <v>3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</row>
        <row r="781">
          <cell r="H781">
            <v>34149</v>
          </cell>
          <cell r="I781" t="str">
            <v>NUEVA UNIÓN DEL CHAMBIRA</v>
          </cell>
          <cell r="J781">
            <v>9</v>
          </cell>
          <cell r="K781">
            <v>9</v>
          </cell>
          <cell r="L781">
            <v>3</v>
          </cell>
          <cell r="M781">
            <v>0</v>
          </cell>
          <cell r="N781">
            <v>0</v>
          </cell>
          <cell r="O781"/>
          <cell r="P781"/>
          <cell r="Q781"/>
          <cell r="R781"/>
          <cell r="S781"/>
          <cell r="T781"/>
          <cell r="U781"/>
          <cell r="V781">
            <v>21</v>
          </cell>
          <cell r="W781" t="str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/>
          <cell r="AE781"/>
          <cell r="AF781"/>
          <cell r="AG781"/>
          <cell r="AH781"/>
          <cell r="AI781"/>
          <cell r="AJ781"/>
          <cell r="AK781">
            <v>0</v>
          </cell>
          <cell r="AL781" t="str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/>
          <cell r="AT781"/>
          <cell r="AU781"/>
          <cell r="AV781"/>
          <cell r="AW781"/>
          <cell r="AX781"/>
          <cell r="AY781"/>
          <cell r="AZ781">
            <v>0</v>
          </cell>
          <cell r="BA781" t="str">
            <v>0</v>
          </cell>
          <cell r="BB781">
            <v>0</v>
          </cell>
          <cell r="BC781">
            <v>9</v>
          </cell>
          <cell r="BD781">
            <v>9</v>
          </cell>
          <cell r="BE781">
            <v>3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</row>
        <row r="782">
          <cell r="H782">
            <v>34150</v>
          </cell>
          <cell r="I782" t="str">
            <v>SANTA ROSA DEL PATOYACU DEL CHAMBIRA</v>
          </cell>
          <cell r="J782">
            <v>2</v>
          </cell>
          <cell r="K782">
            <v>0</v>
          </cell>
          <cell r="L782">
            <v>44</v>
          </cell>
          <cell r="M782">
            <v>0</v>
          </cell>
          <cell r="N782">
            <v>0</v>
          </cell>
          <cell r="O782"/>
          <cell r="P782"/>
          <cell r="Q782"/>
          <cell r="R782"/>
          <cell r="S782"/>
          <cell r="T782"/>
          <cell r="U782"/>
          <cell r="V782">
            <v>46</v>
          </cell>
          <cell r="W782" t="str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/>
          <cell r="AE782"/>
          <cell r="AF782"/>
          <cell r="AG782"/>
          <cell r="AH782"/>
          <cell r="AI782"/>
          <cell r="AJ782"/>
          <cell r="AK782">
            <v>0</v>
          </cell>
          <cell r="AL782" t="str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/>
          <cell r="AT782"/>
          <cell r="AU782"/>
          <cell r="AV782"/>
          <cell r="AW782"/>
          <cell r="AX782"/>
          <cell r="AY782"/>
          <cell r="AZ782">
            <v>0</v>
          </cell>
          <cell r="BA782" t="str">
            <v>0</v>
          </cell>
          <cell r="BB782">
            <v>0</v>
          </cell>
          <cell r="BC782">
            <v>2</v>
          </cell>
          <cell r="BD782">
            <v>0</v>
          </cell>
          <cell r="BE782">
            <v>44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/>
          <cell r="P783"/>
          <cell r="Q783"/>
          <cell r="R783"/>
          <cell r="S783"/>
          <cell r="T783"/>
          <cell r="U783"/>
          <cell r="V783">
            <v>0</v>
          </cell>
          <cell r="W783" t="str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/>
          <cell r="AE783"/>
          <cell r="AF783"/>
          <cell r="AG783"/>
          <cell r="AH783"/>
          <cell r="AI783"/>
          <cell r="AJ783"/>
          <cell r="AK783">
            <v>0</v>
          </cell>
          <cell r="AL783" t="str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/>
          <cell r="AT783"/>
          <cell r="AU783"/>
          <cell r="AV783"/>
          <cell r="AW783"/>
          <cell r="AX783"/>
          <cell r="AY783"/>
          <cell r="AZ783">
            <v>0</v>
          </cell>
          <cell r="BA783" t="str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4</v>
          </cell>
          <cell r="K784">
            <v>0</v>
          </cell>
          <cell r="L784">
            <v>0</v>
          </cell>
          <cell r="M784">
            <v>1</v>
          </cell>
          <cell r="N784">
            <v>0</v>
          </cell>
          <cell r="O784"/>
          <cell r="P784"/>
          <cell r="Q784"/>
          <cell r="R784"/>
          <cell r="S784"/>
          <cell r="T784"/>
          <cell r="U784"/>
          <cell r="V784">
            <v>5</v>
          </cell>
          <cell r="W784" t="str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/>
          <cell r="AE784"/>
          <cell r="AF784"/>
          <cell r="AG784"/>
          <cell r="AH784"/>
          <cell r="AI784"/>
          <cell r="AJ784"/>
          <cell r="AK784">
            <v>0</v>
          </cell>
          <cell r="AL784" t="str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/>
          <cell r="AT784"/>
          <cell r="AU784"/>
          <cell r="AV784"/>
          <cell r="AW784"/>
          <cell r="AX784"/>
          <cell r="AY784"/>
          <cell r="AZ784">
            <v>0</v>
          </cell>
          <cell r="BA784" t="str">
            <v>0</v>
          </cell>
          <cell r="BB784">
            <v>0</v>
          </cell>
          <cell r="BC784">
            <v>4</v>
          </cell>
          <cell r="BD784">
            <v>0</v>
          </cell>
          <cell r="BE784">
            <v>0</v>
          </cell>
          <cell r="BF784">
            <v>1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</row>
        <row r="785">
          <cell r="H785">
            <v>34501</v>
          </cell>
          <cell r="I785" t="str">
            <v>SIWIN</v>
          </cell>
          <cell r="J785">
            <v>9</v>
          </cell>
          <cell r="K785">
            <v>2</v>
          </cell>
          <cell r="L785">
            <v>9</v>
          </cell>
          <cell r="M785">
            <v>0</v>
          </cell>
          <cell r="N785">
            <v>0</v>
          </cell>
          <cell r="O785"/>
          <cell r="P785"/>
          <cell r="Q785"/>
          <cell r="R785"/>
          <cell r="S785"/>
          <cell r="T785"/>
          <cell r="U785"/>
          <cell r="V785">
            <v>20</v>
          </cell>
          <cell r="W785" t="str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/>
          <cell r="AE785"/>
          <cell r="AF785"/>
          <cell r="AG785"/>
          <cell r="AH785"/>
          <cell r="AI785"/>
          <cell r="AJ785"/>
          <cell r="AK785">
            <v>0</v>
          </cell>
          <cell r="AL785" t="str">
            <v>0</v>
          </cell>
          <cell r="AM785">
            <v>0</v>
          </cell>
          <cell r="AN785">
            <v>1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/>
          <cell r="AT785"/>
          <cell r="AU785"/>
          <cell r="AV785"/>
          <cell r="AW785"/>
          <cell r="AX785"/>
          <cell r="AY785"/>
          <cell r="AZ785">
            <v>1</v>
          </cell>
          <cell r="BA785" t="str">
            <v>0</v>
          </cell>
          <cell r="BB785">
            <v>0</v>
          </cell>
          <cell r="BC785">
            <v>10</v>
          </cell>
          <cell r="BD785">
            <v>2</v>
          </cell>
          <cell r="BE785">
            <v>9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/>
          <cell r="P786"/>
          <cell r="Q786"/>
          <cell r="R786"/>
          <cell r="S786"/>
          <cell r="T786"/>
          <cell r="U786"/>
          <cell r="V786">
            <v>0</v>
          </cell>
          <cell r="W786" t="str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/>
          <cell r="AE786"/>
          <cell r="AF786"/>
          <cell r="AG786"/>
          <cell r="AH786"/>
          <cell r="AI786"/>
          <cell r="AJ786"/>
          <cell r="AK786">
            <v>0</v>
          </cell>
          <cell r="AL786" t="str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/>
          <cell r="AT786"/>
          <cell r="AU786"/>
          <cell r="AV786"/>
          <cell r="AW786"/>
          <cell r="AX786"/>
          <cell r="AY786"/>
          <cell r="AZ786">
            <v>0</v>
          </cell>
          <cell r="BA786" t="str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</row>
        <row r="787">
          <cell r="H787">
            <v>35218</v>
          </cell>
          <cell r="I787" t="str">
            <v>SANTA ROSA DE CASHIBOYA</v>
          </cell>
          <cell r="J787">
            <v>6</v>
          </cell>
          <cell r="K787">
            <v>4</v>
          </cell>
          <cell r="L787">
            <v>6</v>
          </cell>
          <cell r="M787">
            <v>5</v>
          </cell>
          <cell r="N787">
            <v>0</v>
          </cell>
          <cell r="O787"/>
          <cell r="P787"/>
          <cell r="Q787"/>
          <cell r="R787"/>
          <cell r="S787"/>
          <cell r="T787"/>
          <cell r="U787"/>
          <cell r="V787">
            <v>21</v>
          </cell>
          <cell r="W787" t="str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/>
          <cell r="AE787"/>
          <cell r="AF787"/>
          <cell r="AG787"/>
          <cell r="AH787"/>
          <cell r="AI787"/>
          <cell r="AJ787"/>
          <cell r="AK787">
            <v>0</v>
          </cell>
          <cell r="AL787" t="str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/>
          <cell r="AT787"/>
          <cell r="AU787"/>
          <cell r="AV787"/>
          <cell r="AW787"/>
          <cell r="AX787"/>
          <cell r="AY787"/>
          <cell r="AZ787">
            <v>0</v>
          </cell>
          <cell r="BA787" t="str">
            <v>0</v>
          </cell>
          <cell r="BB787">
            <v>0</v>
          </cell>
          <cell r="BC787">
            <v>6</v>
          </cell>
          <cell r="BD787">
            <v>4</v>
          </cell>
          <cell r="BE787">
            <v>6</v>
          </cell>
          <cell r="BF787">
            <v>5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</row>
        <row r="788">
          <cell r="H788">
            <v>35162</v>
          </cell>
          <cell r="I788" t="str">
            <v>CENTRO DE SALUD MENTAL COMUNITARIO CABALLO COCHA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/>
          <cell r="P788"/>
          <cell r="Q788"/>
          <cell r="R788"/>
          <cell r="S788"/>
          <cell r="T788"/>
          <cell r="U788"/>
          <cell r="V788">
            <v>0</v>
          </cell>
          <cell r="W788" t="str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/>
          <cell r="AE788"/>
          <cell r="AF788"/>
          <cell r="AG788"/>
          <cell r="AH788"/>
          <cell r="AI788"/>
          <cell r="AJ788"/>
          <cell r="AK788">
            <v>0</v>
          </cell>
          <cell r="AL788" t="str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/>
          <cell r="AT788"/>
          <cell r="AU788"/>
          <cell r="AV788"/>
          <cell r="AW788"/>
          <cell r="AX788"/>
          <cell r="AY788"/>
          <cell r="AZ788">
            <v>0</v>
          </cell>
          <cell r="BA788" t="str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</row>
        <row r="789">
          <cell r="H789">
            <v>35075</v>
          </cell>
          <cell r="I789" t="str">
            <v>HOGAR PROTEGIDO YURIMAGUAS CORAZONES SOLIDARIOS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/>
          <cell r="P789"/>
          <cell r="Q789"/>
          <cell r="R789"/>
          <cell r="S789"/>
          <cell r="T789"/>
          <cell r="U789"/>
          <cell r="V789">
            <v>0</v>
          </cell>
          <cell r="W789" t="str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/>
          <cell r="AE789"/>
          <cell r="AF789"/>
          <cell r="AG789"/>
          <cell r="AH789"/>
          <cell r="AI789"/>
          <cell r="AJ789"/>
          <cell r="AK789">
            <v>0</v>
          </cell>
          <cell r="AL789" t="str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/>
          <cell r="AT789"/>
          <cell r="AU789"/>
          <cell r="AV789"/>
          <cell r="AW789"/>
          <cell r="AX789"/>
          <cell r="AY789"/>
          <cell r="AZ789">
            <v>0</v>
          </cell>
          <cell r="BA789" t="str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</row>
        <row r="790">
          <cell r="H790">
            <v>33980</v>
          </cell>
          <cell r="I790" t="str">
            <v>CENTRO ESPECIALIZADO DEL ADOLECENTE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 t="str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 t="str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 t="str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</row>
      </sheetData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DA"/>
      <sheetName val="Mensual"/>
      <sheetName val="REDES"/>
    </sheetNames>
    <sheetDataSet>
      <sheetData sheetId="0">
        <row r="6">
          <cell r="H6">
            <v>1</v>
          </cell>
          <cell r="I6" t="str">
            <v>HOSPITAL IQUITOS "CESAR GARAYAR GARCIA"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/>
          <cell r="P6"/>
          <cell r="Q6"/>
          <cell r="R6"/>
          <cell r="S6"/>
          <cell r="T6"/>
          <cell r="U6"/>
          <cell r="V6">
            <v>0</v>
          </cell>
          <cell r="W6">
            <v>0.66666666666666663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/>
          <cell r="AE6"/>
          <cell r="AF6"/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>
            <v>0</v>
          </cell>
          <cell r="AT6">
            <v>0</v>
          </cell>
          <cell r="AU6">
            <v>0</v>
          </cell>
          <cell r="AV6">
            <v>0</v>
          </cell>
          <cell r="AW6">
            <v>0</v>
          </cell>
          <cell r="AX6">
            <v>0</v>
          </cell>
          <cell r="AY6">
            <v>0</v>
          </cell>
          <cell r="AZ6">
            <v>0.66666666666666663</v>
          </cell>
        </row>
        <row r="7">
          <cell r="H7">
            <v>3</v>
          </cell>
          <cell r="I7" t="str">
            <v>HOSPITAL REGIONAL DE LORETO "FELIPE SANTIAGO ARRIOLA IGLESIAS"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/>
          <cell r="P7"/>
          <cell r="Q7"/>
          <cell r="R7"/>
          <cell r="S7"/>
          <cell r="T7"/>
          <cell r="U7"/>
          <cell r="V7">
            <v>0</v>
          </cell>
          <cell r="W7">
            <v>0.66666666666666663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/>
          <cell r="AE7"/>
          <cell r="AF7"/>
          <cell r="AG7"/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>
            <v>0</v>
          </cell>
          <cell r="AT7">
            <v>0</v>
          </cell>
          <cell r="AU7">
            <v>0</v>
          </cell>
          <cell r="AV7">
            <v>0</v>
          </cell>
          <cell r="AW7">
            <v>0</v>
          </cell>
          <cell r="AX7">
            <v>0</v>
          </cell>
          <cell r="AY7">
            <v>0</v>
          </cell>
          <cell r="AZ7">
            <v>0.66666666666666663</v>
          </cell>
        </row>
        <row r="8">
          <cell r="H8">
            <v>4</v>
          </cell>
          <cell r="I8" t="str">
            <v>C.S. I-3 SANTA MARIA DE NANAY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/>
          <cell r="P8"/>
          <cell r="Q8"/>
          <cell r="R8"/>
          <cell r="S8"/>
          <cell r="T8"/>
          <cell r="U8"/>
          <cell r="V8">
            <v>0</v>
          </cell>
          <cell r="W8">
            <v>1.6666666666666667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/>
          <cell r="AE8"/>
          <cell r="AF8"/>
          <cell r="AG8"/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1.6666666666666667</v>
          </cell>
        </row>
        <row r="9">
          <cell r="H9">
            <v>5</v>
          </cell>
          <cell r="I9" t="str">
            <v>SAMITO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/>
          <cell r="P9"/>
          <cell r="Q9"/>
          <cell r="R9"/>
          <cell r="S9"/>
          <cell r="T9"/>
          <cell r="U9"/>
          <cell r="V9">
            <v>0</v>
          </cell>
          <cell r="W9">
            <v>2.3333333333333335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/>
          <cell r="AE9"/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  <cell r="AU9">
            <v>0</v>
          </cell>
          <cell r="AV9">
            <v>0</v>
          </cell>
          <cell r="AW9">
            <v>0</v>
          </cell>
          <cell r="AX9">
            <v>0</v>
          </cell>
          <cell r="AY9">
            <v>0</v>
          </cell>
          <cell r="AZ9">
            <v>2.3333333333333335</v>
          </cell>
        </row>
        <row r="10">
          <cell r="H10">
            <v>6</v>
          </cell>
          <cell r="I10" t="str">
            <v>P.S. 1 DIAMANTE AZUL</v>
          </cell>
          <cell r="J10">
            <v>1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/>
          <cell r="P10"/>
          <cell r="Q10"/>
          <cell r="R10"/>
          <cell r="S10"/>
          <cell r="T10"/>
          <cell r="U10"/>
          <cell r="V10">
            <v>1</v>
          </cell>
          <cell r="W10">
            <v>1.3333333333333333</v>
          </cell>
          <cell r="X10">
            <v>75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/>
          <cell r="AE10"/>
          <cell r="AF10"/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1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  <cell r="AU10">
            <v>0</v>
          </cell>
          <cell r="AV10">
            <v>0</v>
          </cell>
          <cell r="AW10">
            <v>0</v>
          </cell>
          <cell r="AX10">
            <v>0</v>
          </cell>
          <cell r="AY10">
            <v>0</v>
          </cell>
          <cell r="AZ10">
            <v>1.3333333333333333</v>
          </cell>
        </row>
        <row r="11">
          <cell r="H11">
            <v>7</v>
          </cell>
          <cell r="I11" t="str">
            <v>I-4 CENTRO DE SALUD MORONA COCHA "JORGE AREVALO MELHO"</v>
          </cell>
          <cell r="J11">
            <v>0</v>
          </cell>
          <cell r="K11">
            <v>0</v>
          </cell>
          <cell r="L11">
            <v>1</v>
          </cell>
          <cell r="M11">
            <v>0</v>
          </cell>
          <cell r="N11">
            <v>0</v>
          </cell>
          <cell r="O11"/>
          <cell r="P11"/>
          <cell r="Q11"/>
          <cell r="R11"/>
          <cell r="S11"/>
          <cell r="T11"/>
          <cell r="U11"/>
          <cell r="V11">
            <v>1</v>
          </cell>
          <cell r="W11">
            <v>5</v>
          </cell>
          <cell r="X11">
            <v>20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/>
          <cell r="AE11"/>
          <cell r="AF11"/>
          <cell r="AG11"/>
          <cell r="AH11"/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1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AW11">
            <v>0</v>
          </cell>
          <cell r="AX11">
            <v>0</v>
          </cell>
          <cell r="AY11">
            <v>0</v>
          </cell>
          <cell r="AZ11">
            <v>5</v>
          </cell>
        </row>
        <row r="12">
          <cell r="H12">
            <v>8</v>
          </cell>
          <cell r="I12" t="str">
            <v>C.S. I-3 TUPAC AMARU DE IQUITOS "Lic. Enf. JENNY ESTHER CARRASCO MONTAÑEZ"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/>
          <cell r="P12"/>
          <cell r="Q12"/>
          <cell r="R12"/>
          <cell r="S12"/>
          <cell r="T12"/>
          <cell r="U12"/>
          <cell r="V12">
            <v>0</v>
          </cell>
          <cell r="W12">
            <v>0.33333333333333331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/>
          <cell r="AE12"/>
          <cell r="AF12"/>
          <cell r="AG12"/>
          <cell r="AH12"/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AW12">
            <v>0</v>
          </cell>
          <cell r="AX12">
            <v>0</v>
          </cell>
          <cell r="AY12">
            <v>0</v>
          </cell>
          <cell r="AZ12">
            <v>0.33333333333333331</v>
          </cell>
        </row>
        <row r="13">
          <cell r="H13">
            <v>9</v>
          </cell>
          <cell r="I13" t="str">
            <v>SAN ANTONIO DE IQUITOS</v>
          </cell>
          <cell r="J13">
            <v>0</v>
          </cell>
          <cell r="K13">
            <v>0</v>
          </cell>
          <cell r="L13">
            <v>1</v>
          </cell>
          <cell r="M13">
            <v>1</v>
          </cell>
          <cell r="N13">
            <v>0</v>
          </cell>
          <cell r="O13"/>
          <cell r="P13"/>
          <cell r="Q13"/>
          <cell r="R13"/>
          <cell r="S13"/>
          <cell r="T13"/>
          <cell r="U13"/>
          <cell r="V13">
            <v>2</v>
          </cell>
          <cell r="W13">
            <v>11.333333333333334</v>
          </cell>
          <cell r="X13">
            <v>17.647058823529409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/>
          <cell r="AE13"/>
          <cell r="AF13"/>
          <cell r="AG13"/>
          <cell r="AH13"/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1</v>
          </cell>
          <cell r="AQ13">
            <v>1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AW13">
            <v>0</v>
          </cell>
          <cell r="AX13">
            <v>0</v>
          </cell>
          <cell r="AY13">
            <v>0</v>
          </cell>
          <cell r="AZ13">
            <v>11.333333333333334</v>
          </cell>
        </row>
        <row r="14">
          <cell r="H14">
            <v>10</v>
          </cell>
          <cell r="I14" t="str">
            <v>1RO. DE ENERO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/>
          <cell r="P14"/>
          <cell r="Q14"/>
          <cell r="R14"/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/>
          <cell r="AE14"/>
          <cell r="AF14"/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AW14">
            <v>0</v>
          </cell>
          <cell r="AX14">
            <v>0</v>
          </cell>
          <cell r="AY14">
            <v>0</v>
          </cell>
          <cell r="AZ14">
            <v>0</v>
          </cell>
        </row>
        <row r="15">
          <cell r="H15">
            <v>11</v>
          </cell>
          <cell r="I15" t="str">
            <v>P.S. I-1 VARGAS GUERRA</v>
          </cell>
          <cell r="J15">
            <v>0</v>
          </cell>
          <cell r="K15">
            <v>0</v>
          </cell>
          <cell r="L15">
            <v>1</v>
          </cell>
          <cell r="M15">
            <v>0</v>
          </cell>
          <cell r="N15">
            <v>0</v>
          </cell>
          <cell r="O15"/>
          <cell r="P15"/>
          <cell r="Q15"/>
          <cell r="R15"/>
          <cell r="S15"/>
          <cell r="T15"/>
          <cell r="U15"/>
          <cell r="V15">
            <v>1</v>
          </cell>
          <cell r="W15">
            <v>0.66666666666666663</v>
          </cell>
          <cell r="X15">
            <v>150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/>
          <cell r="AE15"/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1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AW15">
            <v>0</v>
          </cell>
          <cell r="AX15">
            <v>0</v>
          </cell>
          <cell r="AY15">
            <v>0</v>
          </cell>
          <cell r="AZ15">
            <v>0.66666666666666663</v>
          </cell>
        </row>
        <row r="16">
          <cell r="H16">
            <v>12</v>
          </cell>
          <cell r="I16" t="str">
            <v>MANACAMIRI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/>
          <cell r="P16"/>
          <cell r="Q16"/>
          <cell r="R16"/>
          <cell r="S16"/>
          <cell r="T16"/>
          <cell r="U16"/>
          <cell r="V16">
            <v>0</v>
          </cell>
          <cell r="W16" t="str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/>
          <cell r="AE16"/>
          <cell r="AF16"/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AW16">
            <v>0</v>
          </cell>
          <cell r="AX16">
            <v>0</v>
          </cell>
          <cell r="AY16">
            <v>0</v>
          </cell>
          <cell r="AZ16">
            <v>0</v>
          </cell>
        </row>
        <row r="17">
          <cell r="H17">
            <v>13</v>
          </cell>
          <cell r="I17" t="str">
            <v>P.S I-2 MAYNAS</v>
          </cell>
          <cell r="J17">
            <v>0</v>
          </cell>
          <cell r="K17">
            <v>0</v>
          </cell>
          <cell r="L17">
            <v>0</v>
          </cell>
          <cell r="M17">
            <v>2</v>
          </cell>
          <cell r="N17">
            <v>0</v>
          </cell>
          <cell r="O17"/>
          <cell r="P17"/>
          <cell r="Q17"/>
          <cell r="R17"/>
          <cell r="S17"/>
          <cell r="T17"/>
          <cell r="U17"/>
          <cell r="V17">
            <v>2</v>
          </cell>
          <cell r="W17">
            <v>0.33333333333333331</v>
          </cell>
          <cell r="X17">
            <v>600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/>
          <cell r="AE17"/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2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AW17">
            <v>0</v>
          </cell>
          <cell r="AX17">
            <v>0</v>
          </cell>
          <cell r="AY17">
            <v>0</v>
          </cell>
          <cell r="AZ17">
            <v>0.33333333333333331</v>
          </cell>
        </row>
        <row r="18">
          <cell r="H18">
            <v>14</v>
          </cell>
          <cell r="I18" t="str">
            <v>FERNANDO LORES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/>
          <cell r="P18"/>
          <cell r="Q18"/>
          <cell r="R18"/>
          <cell r="S18"/>
          <cell r="T18"/>
          <cell r="U18"/>
          <cell r="V18">
            <v>0</v>
          </cell>
          <cell r="W18">
            <v>0.33333333333333331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/>
          <cell r="AE18"/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AW18">
            <v>0</v>
          </cell>
          <cell r="AX18">
            <v>0</v>
          </cell>
          <cell r="AY18">
            <v>0</v>
          </cell>
          <cell r="AZ18">
            <v>0.33333333333333331</v>
          </cell>
        </row>
        <row r="19">
          <cell r="H19">
            <v>15</v>
          </cell>
          <cell r="I19" t="str">
            <v>P.S. I-2 PORVENIR DE IQUITOS</v>
          </cell>
          <cell r="J19">
            <v>1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/>
          <cell r="P19"/>
          <cell r="Q19"/>
          <cell r="R19"/>
          <cell r="S19"/>
          <cell r="T19"/>
          <cell r="U19"/>
          <cell r="V19">
            <v>1</v>
          </cell>
          <cell r="W19">
            <v>0.33333333333333331</v>
          </cell>
          <cell r="X19">
            <v>300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/>
          <cell r="AE19"/>
          <cell r="AF19"/>
          <cell r="AG19"/>
          <cell r="AH19"/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1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AW19">
            <v>0</v>
          </cell>
          <cell r="AX19">
            <v>0</v>
          </cell>
          <cell r="AY19">
            <v>0</v>
          </cell>
          <cell r="AZ19">
            <v>0.33333333333333331</v>
          </cell>
        </row>
        <row r="20">
          <cell r="H20">
            <v>16</v>
          </cell>
          <cell r="I20" t="str">
            <v>BELLAVISTA NANAY</v>
          </cell>
          <cell r="J20">
            <v>4</v>
          </cell>
          <cell r="K20">
            <v>1</v>
          </cell>
          <cell r="L20">
            <v>1</v>
          </cell>
          <cell r="M20">
            <v>0</v>
          </cell>
          <cell r="N20">
            <v>0</v>
          </cell>
          <cell r="O20"/>
          <cell r="P20"/>
          <cell r="Q20"/>
          <cell r="R20"/>
          <cell r="S20"/>
          <cell r="T20"/>
          <cell r="U20"/>
          <cell r="V20">
            <v>6</v>
          </cell>
          <cell r="W20">
            <v>30.666666666666668</v>
          </cell>
          <cell r="X20">
            <v>19.565217391304344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/>
          <cell r="AE20"/>
          <cell r="AF20"/>
          <cell r="AG20"/>
          <cell r="AH20"/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4</v>
          </cell>
          <cell r="AO20">
            <v>1</v>
          </cell>
          <cell r="AP20">
            <v>1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AW20">
            <v>0</v>
          </cell>
          <cell r="AX20">
            <v>0</v>
          </cell>
          <cell r="AY20">
            <v>0</v>
          </cell>
          <cell r="AZ20">
            <v>30.666666666666668</v>
          </cell>
        </row>
        <row r="21">
          <cell r="H21">
            <v>17</v>
          </cell>
          <cell r="I21" t="str">
            <v>P.S. PADRE COCHA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/>
          <cell r="P21"/>
          <cell r="Q21"/>
          <cell r="R21"/>
          <cell r="S21"/>
          <cell r="T21"/>
          <cell r="U21"/>
          <cell r="V21">
            <v>0</v>
          </cell>
          <cell r="W21">
            <v>4.333333333333333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/>
          <cell r="AE21"/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AW21">
            <v>0</v>
          </cell>
          <cell r="AX21">
            <v>0</v>
          </cell>
          <cell r="AY21">
            <v>0</v>
          </cell>
          <cell r="AZ21">
            <v>4.333333333333333</v>
          </cell>
        </row>
        <row r="22">
          <cell r="H22">
            <v>18</v>
          </cell>
          <cell r="I22" t="str">
            <v>BARRIO FLORIDO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/>
          <cell r="P22"/>
          <cell r="Q22"/>
          <cell r="R22"/>
          <cell r="S22"/>
          <cell r="T22"/>
          <cell r="U22"/>
          <cell r="V22">
            <v>0</v>
          </cell>
          <cell r="W22">
            <v>1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/>
          <cell r="AE22"/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AW22">
            <v>0</v>
          </cell>
          <cell r="AX22">
            <v>0</v>
          </cell>
          <cell r="AY22">
            <v>0</v>
          </cell>
          <cell r="AZ22">
            <v>1</v>
          </cell>
        </row>
        <row r="23">
          <cell r="H23">
            <v>19</v>
          </cell>
          <cell r="I23" t="str">
            <v>SANTA MARIA DEL OJEAL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/>
          <cell r="P23"/>
          <cell r="Q23"/>
          <cell r="R23"/>
          <cell r="S23"/>
          <cell r="T23"/>
          <cell r="U23"/>
          <cell r="V23">
            <v>0</v>
          </cell>
          <cell r="W23">
            <v>1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/>
          <cell r="AE23"/>
          <cell r="AF23"/>
          <cell r="AG23"/>
          <cell r="AH23"/>
          <cell r="AI23"/>
          <cell r="AJ23"/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AW23">
            <v>0</v>
          </cell>
          <cell r="AX23">
            <v>0</v>
          </cell>
          <cell r="AY23">
            <v>0</v>
          </cell>
          <cell r="AZ23">
            <v>1</v>
          </cell>
        </row>
        <row r="24">
          <cell r="H24">
            <v>20</v>
          </cell>
          <cell r="I24" t="str">
            <v>SANTA CLARA DEL OJEAL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/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/>
          <cell r="AE24"/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AW24">
            <v>0</v>
          </cell>
          <cell r="AX24">
            <v>0</v>
          </cell>
          <cell r="AY24">
            <v>0</v>
          </cell>
          <cell r="AZ24">
            <v>0</v>
          </cell>
        </row>
        <row r="25">
          <cell r="H25">
            <v>21</v>
          </cell>
          <cell r="I25" t="str">
            <v>SARGENTO LORES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0.33333333333333331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/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AW25">
            <v>0</v>
          </cell>
          <cell r="AX25">
            <v>0</v>
          </cell>
          <cell r="AY25">
            <v>0</v>
          </cell>
          <cell r="AZ25">
            <v>0.33333333333333331</v>
          </cell>
        </row>
        <row r="26">
          <cell r="H26">
            <v>22</v>
          </cell>
          <cell r="I26" t="str">
            <v>P.S. I-1 PICURO YACU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/>
          <cell r="P26"/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/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AW26">
            <v>0</v>
          </cell>
          <cell r="AX26">
            <v>0</v>
          </cell>
          <cell r="AY26">
            <v>0</v>
          </cell>
          <cell r="AZ26">
            <v>0</v>
          </cell>
        </row>
        <row r="27">
          <cell r="H27">
            <v>23</v>
          </cell>
          <cell r="I27" t="str">
            <v>C.S. I-3 9 DE OCTUBRE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/>
          <cell r="P27"/>
          <cell r="Q27"/>
          <cell r="R27"/>
          <cell r="S27"/>
          <cell r="T27"/>
          <cell r="U27"/>
          <cell r="V27">
            <v>0</v>
          </cell>
          <cell r="W27">
            <v>1.6666666666666667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/>
          <cell r="AE27"/>
          <cell r="AF27"/>
          <cell r="AG27"/>
          <cell r="AH27"/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AW27">
            <v>0</v>
          </cell>
          <cell r="AX27">
            <v>0</v>
          </cell>
          <cell r="AY27">
            <v>0</v>
          </cell>
          <cell r="AZ27">
            <v>1.6666666666666667</v>
          </cell>
        </row>
        <row r="28">
          <cell r="H28">
            <v>24</v>
          </cell>
          <cell r="I28" t="str">
            <v>CARDOZO</v>
          </cell>
          <cell r="J28">
            <v>1</v>
          </cell>
          <cell r="K28">
            <v>3</v>
          </cell>
          <cell r="L28">
            <v>11</v>
          </cell>
          <cell r="M28">
            <v>2</v>
          </cell>
          <cell r="N28">
            <v>0</v>
          </cell>
          <cell r="O28"/>
          <cell r="P28"/>
          <cell r="Q28"/>
          <cell r="R28"/>
          <cell r="S28"/>
          <cell r="T28"/>
          <cell r="U28"/>
          <cell r="V28">
            <v>17</v>
          </cell>
          <cell r="W28">
            <v>43</v>
          </cell>
          <cell r="X28">
            <v>39.534883720930232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/>
          <cell r="AE28"/>
          <cell r="AF28"/>
          <cell r="AG28"/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1</v>
          </cell>
          <cell r="AO28">
            <v>3</v>
          </cell>
          <cell r="AP28">
            <v>11</v>
          </cell>
          <cell r="AQ28">
            <v>2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AW28">
            <v>0</v>
          </cell>
          <cell r="AX28">
            <v>0</v>
          </cell>
          <cell r="AY28">
            <v>0</v>
          </cell>
          <cell r="AZ28">
            <v>43</v>
          </cell>
        </row>
        <row r="29">
          <cell r="H29">
            <v>25</v>
          </cell>
          <cell r="I29" t="str">
            <v>SAN JUAN DE MIRAFLORES</v>
          </cell>
          <cell r="J29">
            <v>4</v>
          </cell>
          <cell r="K29">
            <v>7</v>
          </cell>
          <cell r="L29">
            <v>5</v>
          </cell>
          <cell r="M29">
            <v>0</v>
          </cell>
          <cell r="N29">
            <v>0</v>
          </cell>
          <cell r="O29"/>
          <cell r="P29"/>
          <cell r="Q29"/>
          <cell r="R29"/>
          <cell r="S29"/>
          <cell r="T29"/>
          <cell r="U29"/>
          <cell r="V29">
            <v>16</v>
          </cell>
          <cell r="W29">
            <v>5.666666666666667</v>
          </cell>
          <cell r="X29">
            <v>282.35294117647055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/>
          <cell r="AE29"/>
          <cell r="AF29"/>
          <cell r="AG29"/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4</v>
          </cell>
          <cell r="AO29">
            <v>7</v>
          </cell>
          <cell r="AP29">
            <v>5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AW29">
            <v>0</v>
          </cell>
          <cell r="AX29">
            <v>0</v>
          </cell>
          <cell r="AY29">
            <v>0</v>
          </cell>
          <cell r="AZ29">
            <v>5.666666666666667</v>
          </cell>
        </row>
        <row r="30">
          <cell r="H30">
            <v>26</v>
          </cell>
          <cell r="I30" t="str">
            <v>PROGRESO DE SAN JUAN BAUTISTA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/>
          <cell r="P30"/>
          <cell r="Q30"/>
          <cell r="R30"/>
          <cell r="S30"/>
          <cell r="T30"/>
          <cell r="U30"/>
          <cell r="V30">
            <v>0</v>
          </cell>
          <cell r="W30">
            <v>0.33333333333333331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/>
          <cell r="AE30"/>
          <cell r="AF30"/>
          <cell r="AG30"/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AW30">
            <v>0</v>
          </cell>
          <cell r="AX30">
            <v>0</v>
          </cell>
          <cell r="AY30">
            <v>0</v>
          </cell>
          <cell r="AZ30">
            <v>0.33333333333333331</v>
          </cell>
        </row>
        <row r="31">
          <cell r="H31">
            <v>27</v>
          </cell>
          <cell r="I31" t="str">
            <v>AMERICA DE SAN JUAN BAUTISTA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/>
          <cell r="P31"/>
          <cell r="Q31"/>
          <cell r="R31"/>
          <cell r="S31"/>
          <cell r="T31"/>
          <cell r="U31"/>
          <cell r="V31">
            <v>0</v>
          </cell>
          <cell r="W31">
            <v>3.6666666666666665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/>
          <cell r="AE31"/>
          <cell r="AF31"/>
          <cell r="AG31"/>
          <cell r="AH31"/>
          <cell r="AI31"/>
          <cell r="AJ31"/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AW31">
            <v>0</v>
          </cell>
          <cell r="AX31">
            <v>0</v>
          </cell>
          <cell r="AY31">
            <v>0</v>
          </cell>
          <cell r="AZ31">
            <v>3.6666666666666665</v>
          </cell>
        </row>
        <row r="32">
          <cell r="H32">
            <v>28</v>
          </cell>
          <cell r="I32" t="str">
            <v>RUMOCOCHA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/>
          <cell r="P32"/>
          <cell r="Q32"/>
          <cell r="R32"/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/>
          <cell r="AE32"/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AW32">
            <v>0</v>
          </cell>
          <cell r="AX32">
            <v>0</v>
          </cell>
          <cell r="AY32">
            <v>0</v>
          </cell>
          <cell r="AZ32">
            <v>0</v>
          </cell>
        </row>
        <row r="33">
          <cell r="H33">
            <v>29</v>
          </cell>
          <cell r="I33" t="str">
            <v>SANTA CLARA DE NANAY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/>
          <cell r="P33"/>
          <cell r="Q33"/>
          <cell r="R33"/>
          <cell r="S33"/>
          <cell r="T33"/>
          <cell r="U33"/>
          <cell r="V33">
            <v>0</v>
          </cell>
          <cell r="W33">
            <v>10.666666666666666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/>
          <cell r="AE33"/>
          <cell r="AF33"/>
          <cell r="AG33"/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AW33">
            <v>0</v>
          </cell>
          <cell r="AX33">
            <v>0</v>
          </cell>
          <cell r="AY33">
            <v>0</v>
          </cell>
          <cell r="AZ33">
            <v>10.666666666666666</v>
          </cell>
        </row>
        <row r="34">
          <cell r="H34">
            <v>30</v>
          </cell>
          <cell r="I34" t="str">
            <v>SANTO TOMAS DE SAN JUAN DE BAUTISTA</v>
          </cell>
          <cell r="J34">
            <v>0</v>
          </cell>
          <cell r="K34">
            <v>0</v>
          </cell>
          <cell r="L34">
            <v>1</v>
          </cell>
          <cell r="M34">
            <v>0</v>
          </cell>
          <cell r="N34">
            <v>0</v>
          </cell>
          <cell r="O34"/>
          <cell r="P34"/>
          <cell r="Q34"/>
          <cell r="R34"/>
          <cell r="S34"/>
          <cell r="T34"/>
          <cell r="U34"/>
          <cell r="V34">
            <v>1</v>
          </cell>
          <cell r="W34">
            <v>2.3333333333333335</v>
          </cell>
          <cell r="X34">
            <v>42.857142857142854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/>
          <cell r="AE34"/>
          <cell r="AF34"/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1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AW34">
            <v>0</v>
          </cell>
          <cell r="AX34">
            <v>0</v>
          </cell>
          <cell r="AY34">
            <v>0</v>
          </cell>
          <cell r="AZ34">
            <v>2.3333333333333335</v>
          </cell>
        </row>
        <row r="35">
          <cell r="H35">
            <v>31</v>
          </cell>
          <cell r="I35" t="str">
            <v>ZUNGAROCOCHA</v>
          </cell>
          <cell r="J35">
            <v>0</v>
          </cell>
          <cell r="K35">
            <v>0</v>
          </cell>
          <cell r="L35">
            <v>1</v>
          </cell>
          <cell r="M35">
            <v>0</v>
          </cell>
          <cell r="N35">
            <v>0</v>
          </cell>
          <cell r="O35"/>
          <cell r="P35"/>
          <cell r="Q35"/>
          <cell r="R35"/>
          <cell r="S35"/>
          <cell r="T35"/>
          <cell r="U35"/>
          <cell r="V35">
            <v>1</v>
          </cell>
          <cell r="W35">
            <v>0.33333333333333331</v>
          </cell>
          <cell r="X35">
            <v>300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/>
          <cell r="AE35"/>
          <cell r="AF35"/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1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AW35">
            <v>0</v>
          </cell>
          <cell r="AX35">
            <v>0</v>
          </cell>
          <cell r="AY35">
            <v>0</v>
          </cell>
          <cell r="AZ35">
            <v>0.33333333333333331</v>
          </cell>
        </row>
        <row r="36">
          <cell r="H36">
            <v>32</v>
          </cell>
          <cell r="I36" t="str">
            <v>QUISTOCOCHA</v>
          </cell>
          <cell r="J36">
            <v>0</v>
          </cell>
          <cell r="K36">
            <v>0</v>
          </cell>
          <cell r="L36">
            <v>2</v>
          </cell>
          <cell r="M36">
            <v>0</v>
          </cell>
          <cell r="N36">
            <v>0</v>
          </cell>
          <cell r="O36"/>
          <cell r="P36"/>
          <cell r="Q36"/>
          <cell r="R36"/>
          <cell r="S36"/>
          <cell r="T36"/>
          <cell r="U36"/>
          <cell r="V36">
            <v>2</v>
          </cell>
          <cell r="W36">
            <v>1.3333333333333333</v>
          </cell>
          <cell r="X36">
            <v>150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/>
          <cell r="AE36"/>
          <cell r="AF36"/>
          <cell r="AG36"/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2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AW36">
            <v>0</v>
          </cell>
          <cell r="AX36">
            <v>0</v>
          </cell>
          <cell r="AY36">
            <v>0</v>
          </cell>
          <cell r="AZ36">
            <v>1.3333333333333333</v>
          </cell>
        </row>
        <row r="37">
          <cell r="H37">
            <v>33</v>
          </cell>
          <cell r="I37" t="str">
            <v>ASOCIACION DE COMUNIDAD LOCAL DE ADMINISTRACION DE SALUD "EL PAUJIL"</v>
          </cell>
          <cell r="J37">
            <v>2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/>
          <cell r="P37"/>
          <cell r="Q37"/>
          <cell r="R37"/>
          <cell r="S37"/>
          <cell r="T37"/>
          <cell r="U37"/>
          <cell r="V37">
            <v>2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/>
          <cell r="AE37"/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2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AW37">
            <v>0</v>
          </cell>
          <cell r="AX37">
            <v>0</v>
          </cell>
          <cell r="AY37">
            <v>0</v>
          </cell>
          <cell r="AZ37">
            <v>0</v>
          </cell>
        </row>
        <row r="38">
          <cell r="H38">
            <v>34</v>
          </cell>
          <cell r="I38" t="str">
            <v>MORALILLO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/>
          <cell r="AE38"/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AW38">
            <v>0</v>
          </cell>
          <cell r="AX38">
            <v>0</v>
          </cell>
          <cell r="AY38">
            <v>0</v>
          </cell>
          <cell r="AZ38">
            <v>0</v>
          </cell>
        </row>
        <row r="39">
          <cell r="H39">
            <v>35</v>
          </cell>
          <cell r="I39" t="str">
            <v>P.S. I-1 VARILLAL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/>
          <cell r="P39"/>
          <cell r="Q39"/>
          <cell r="R39"/>
          <cell r="S39"/>
          <cell r="T39"/>
          <cell r="U39"/>
          <cell r="V39">
            <v>0</v>
          </cell>
          <cell r="W39">
            <v>0.33333333333333331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AW39">
            <v>0</v>
          </cell>
          <cell r="AX39">
            <v>0</v>
          </cell>
          <cell r="AY39">
            <v>0</v>
          </cell>
          <cell r="AZ39">
            <v>0.33333333333333331</v>
          </cell>
        </row>
        <row r="40">
          <cell r="H40">
            <v>36</v>
          </cell>
          <cell r="I40" t="str">
            <v>SAN PABLO DE CUYANA</v>
          </cell>
          <cell r="J40">
            <v>0</v>
          </cell>
          <cell r="K40">
            <v>0</v>
          </cell>
          <cell r="L40">
            <v>0</v>
          </cell>
          <cell r="M40">
            <v>1</v>
          </cell>
          <cell r="N40">
            <v>0</v>
          </cell>
          <cell r="O40"/>
          <cell r="P40"/>
          <cell r="Q40"/>
          <cell r="R40"/>
          <cell r="S40"/>
          <cell r="T40"/>
          <cell r="U40"/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/>
          <cell r="AE40"/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1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AW40">
            <v>0</v>
          </cell>
          <cell r="AX40">
            <v>0</v>
          </cell>
          <cell r="AY40">
            <v>0</v>
          </cell>
          <cell r="AZ40">
            <v>0</v>
          </cell>
        </row>
        <row r="41">
          <cell r="H41">
            <v>37</v>
          </cell>
          <cell r="I41" t="str">
            <v>TAMSHIYACU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/>
          <cell r="P41"/>
          <cell r="Q41"/>
          <cell r="R41"/>
          <cell r="S41"/>
          <cell r="T41"/>
          <cell r="U41"/>
          <cell r="V41">
            <v>0</v>
          </cell>
          <cell r="W41">
            <v>5.333333333333333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/>
          <cell r="AE41"/>
          <cell r="AF41"/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AW41">
            <v>0</v>
          </cell>
          <cell r="AX41">
            <v>0</v>
          </cell>
          <cell r="AY41">
            <v>0</v>
          </cell>
          <cell r="AZ41">
            <v>5.333333333333333</v>
          </cell>
        </row>
        <row r="42">
          <cell r="H42">
            <v>38</v>
          </cell>
          <cell r="I42" t="str">
            <v>SANTA ANA DE MUYUY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/>
          <cell r="P42"/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/>
          <cell r="AE42"/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AW42">
            <v>0</v>
          </cell>
          <cell r="AX42">
            <v>0</v>
          </cell>
          <cell r="AY42">
            <v>0</v>
          </cell>
          <cell r="AZ42">
            <v>0</v>
          </cell>
        </row>
        <row r="43">
          <cell r="H43">
            <v>39</v>
          </cell>
          <cell r="I43" t="str">
            <v>DOS DE MAYO DE FERNANDO LORES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/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/>
          <cell r="AE43"/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AW43">
            <v>0</v>
          </cell>
          <cell r="AX43">
            <v>0</v>
          </cell>
          <cell r="AY43">
            <v>0</v>
          </cell>
          <cell r="AZ43">
            <v>0</v>
          </cell>
        </row>
        <row r="44">
          <cell r="H44">
            <v>40</v>
          </cell>
          <cell r="I44" t="str">
            <v>AUCAYO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/>
          <cell r="P44"/>
          <cell r="Q44"/>
          <cell r="R44"/>
          <cell r="S44"/>
          <cell r="T44"/>
          <cell r="U44"/>
          <cell r="V44">
            <v>0</v>
          </cell>
          <cell r="W44">
            <v>1.3333333333333333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/>
          <cell r="AE44"/>
          <cell r="AF44"/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AW44">
            <v>0</v>
          </cell>
          <cell r="AX44">
            <v>0</v>
          </cell>
          <cell r="AY44">
            <v>0</v>
          </cell>
          <cell r="AZ44">
            <v>1.3333333333333333</v>
          </cell>
        </row>
        <row r="45">
          <cell r="H45">
            <v>41</v>
          </cell>
          <cell r="I45" t="str">
            <v>ESPERANZA TAHUAYO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/>
          <cell r="P45"/>
          <cell r="Q45"/>
          <cell r="R45"/>
          <cell r="S45"/>
          <cell r="T45"/>
          <cell r="U45"/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/>
          <cell r="AE45"/>
          <cell r="AF45"/>
          <cell r="AG45"/>
          <cell r="AH45"/>
          <cell r="AI45"/>
          <cell r="AJ45"/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AW45">
            <v>0</v>
          </cell>
          <cell r="AX45">
            <v>0</v>
          </cell>
          <cell r="AY45">
            <v>0</v>
          </cell>
          <cell r="AZ45">
            <v>0</v>
          </cell>
        </row>
        <row r="46">
          <cell r="H46">
            <v>42</v>
          </cell>
          <cell r="I46" t="str">
            <v>MANGUA DE FERNANDO LORES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/>
          <cell r="P46"/>
          <cell r="Q46"/>
          <cell r="R46"/>
          <cell r="S46"/>
          <cell r="T46"/>
          <cell r="U46"/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/>
          <cell r="AE46"/>
          <cell r="AF46"/>
          <cell r="AG46"/>
          <cell r="AH46"/>
          <cell r="AI46"/>
          <cell r="AJ46"/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AW46">
            <v>0</v>
          </cell>
          <cell r="AX46">
            <v>0</v>
          </cell>
          <cell r="AY46">
            <v>0</v>
          </cell>
          <cell r="AZ46">
            <v>0</v>
          </cell>
        </row>
        <row r="47">
          <cell r="H47">
            <v>43</v>
          </cell>
          <cell r="I47" t="str">
            <v>NUEVO PROGRESO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/>
          <cell r="AE47"/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AW47">
            <v>0</v>
          </cell>
          <cell r="AX47">
            <v>0</v>
          </cell>
          <cell r="AY47">
            <v>0</v>
          </cell>
          <cell r="AZ47">
            <v>0</v>
          </cell>
        </row>
        <row r="48">
          <cell r="H48">
            <v>45</v>
          </cell>
          <cell r="I48" t="str">
            <v>YACAPANA I ZONA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AW48">
            <v>0</v>
          </cell>
          <cell r="AX48">
            <v>0</v>
          </cell>
          <cell r="AY48">
            <v>0</v>
          </cell>
          <cell r="AZ48">
            <v>0</v>
          </cell>
        </row>
        <row r="49">
          <cell r="H49">
            <v>46</v>
          </cell>
          <cell r="I49" t="str">
            <v>NUEVO VALENTIN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/>
          <cell r="AE49"/>
          <cell r="AF49"/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AW49">
            <v>0</v>
          </cell>
          <cell r="AX49">
            <v>0</v>
          </cell>
          <cell r="AY49">
            <v>0</v>
          </cell>
          <cell r="AZ49">
            <v>0</v>
          </cell>
        </row>
        <row r="50">
          <cell r="H50">
            <v>47</v>
          </cell>
          <cell r="I50" t="str">
            <v>SAN SALVADOR DE OMAGUAS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/>
          <cell r="AE50"/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  <cell r="AU50">
            <v>0</v>
          </cell>
          <cell r="AV50">
            <v>0</v>
          </cell>
          <cell r="AW50">
            <v>0</v>
          </cell>
          <cell r="AX50">
            <v>0</v>
          </cell>
          <cell r="AY50">
            <v>0</v>
          </cell>
          <cell r="AZ50">
            <v>0</v>
          </cell>
        </row>
        <row r="51">
          <cell r="H51">
            <v>48</v>
          </cell>
          <cell r="I51" t="str">
            <v>MUNICHS - RIO ITAYA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/>
          <cell r="AE51"/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  <cell r="AU51">
            <v>0</v>
          </cell>
          <cell r="AV51">
            <v>0</v>
          </cell>
          <cell r="AW51">
            <v>0</v>
          </cell>
          <cell r="AX51">
            <v>0</v>
          </cell>
          <cell r="AY51">
            <v>0</v>
          </cell>
          <cell r="AZ51">
            <v>0</v>
          </cell>
        </row>
        <row r="52">
          <cell r="H52">
            <v>49</v>
          </cell>
          <cell r="I52" t="str">
            <v>SAN ANTONIO - RIO ITAYA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/>
          <cell r="AE52"/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AW52">
            <v>0</v>
          </cell>
          <cell r="AX52">
            <v>0</v>
          </cell>
          <cell r="AY52">
            <v>0</v>
          </cell>
          <cell r="AZ52">
            <v>0</v>
          </cell>
        </row>
        <row r="53">
          <cell r="H53">
            <v>50</v>
          </cell>
          <cell r="I53" t="str">
            <v>CABO PANTOJA - RÍO AMAZONAS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/>
          <cell r="P53"/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/>
          <cell r="AE53"/>
          <cell r="AF53"/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  <cell r="AU53">
            <v>0</v>
          </cell>
          <cell r="AV53">
            <v>0</v>
          </cell>
          <cell r="AW53">
            <v>0</v>
          </cell>
          <cell r="AX53">
            <v>0</v>
          </cell>
          <cell r="AY53">
            <v>0</v>
          </cell>
          <cell r="AZ53">
            <v>0</v>
          </cell>
        </row>
        <row r="54">
          <cell r="H54">
            <v>51</v>
          </cell>
          <cell r="I54" t="str">
            <v>6 DE OCTUBRE</v>
          </cell>
          <cell r="J54">
            <v>0</v>
          </cell>
          <cell r="K54">
            <v>2</v>
          </cell>
          <cell r="L54">
            <v>4</v>
          </cell>
          <cell r="M54">
            <v>6</v>
          </cell>
          <cell r="N54">
            <v>0</v>
          </cell>
          <cell r="O54"/>
          <cell r="P54"/>
          <cell r="Q54"/>
          <cell r="R54"/>
          <cell r="S54"/>
          <cell r="T54"/>
          <cell r="U54"/>
          <cell r="V54">
            <v>12</v>
          </cell>
          <cell r="W54">
            <v>5</v>
          </cell>
          <cell r="X54">
            <v>240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/>
          <cell r="AE54"/>
          <cell r="AF54"/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2</v>
          </cell>
          <cell r="AP54">
            <v>4</v>
          </cell>
          <cell r="AQ54">
            <v>6</v>
          </cell>
          <cell r="AR54">
            <v>0</v>
          </cell>
          <cell r="AS54">
            <v>0</v>
          </cell>
          <cell r="AT54">
            <v>0</v>
          </cell>
          <cell r="AU54">
            <v>0</v>
          </cell>
          <cell r="AV54">
            <v>0</v>
          </cell>
          <cell r="AW54">
            <v>0</v>
          </cell>
          <cell r="AX54">
            <v>0</v>
          </cell>
          <cell r="AY54">
            <v>0</v>
          </cell>
          <cell r="AZ54">
            <v>5</v>
          </cell>
        </row>
        <row r="55">
          <cell r="H55">
            <v>52</v>
          </cell>
          <cell r="I55" t="str">
            <v>SOLEDAD DE VILLA BELEN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/>
          <cell r="P55"/>
          <cell r="Q55"/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/>
          <cell r="AE55"/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  <cell r="AU55">
            <v>0</v>
          </cell>
          <cell r="AV55">
            <v>0</v>
          </cell>
          <cell r="AW55">
            <v>0</v>
          </cell>
          <cell r="AX55">
            <v>0</v>
          </cell>
          <cell r="AY55">
            <v>0</v>
          </cell>
          <cell r="AZ55">
            <v>0</v>
          </cell>
        </row>
        <row r="56">
          <cell r="H56">
            <v>53</v>
          </cell>
          <cell r="I56" t="str">
            <v>ANGAMOS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/>
          <cell r="P56"/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/>
          <cell r="AE56"/>
          <cell r="AF56"/>
          <cell r="AG56"/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AW56">
            <v>0</v>
          </cell>
          <cell r="AX56">
            <v>0</v>
          </cell>
          <cell r="AY56">
            <v>0</v>
          </cell>
          <cell r="AZ56">
            <v>0</v>
          </cell>
        </row>
        <row r="57">
          <cell r="H57">
            <v>54</v>
          </cell>
          <cell r="I57" t="str">
            <v>INDIANA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/>
          <cell r="P57"/>
          <cell r="Q57"/>
          <cell r="R57"/>
          <cell r="S57"/>
          <cell r="T57"/>
          <cell r="U57"/>
          <cell r="V57">
            <v>0</v>
          </cell>
          <cell r="W57">
            <v>1.3333333333333333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/>
          <cell r="AE57"/>
          <cell r="AF57"/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AW57">
            <v>0</v>
          </cell>
          <cell r="AX57">
            <v>0</v>
          </cell>
          <cell r="AY57">
            <v>0</v>
          </cell>
          <cell r="AZ57">
            <v>1.3333333333333333</v>
          </cell>
        </row>
        <row r="58">
          <cell r="H58">
            <v>55</v>
          </cell>
          <cell r="I58" t="str">
            <v>MANITI I ZONA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/>
          <cell r="P58"/>
          <cell r="Q58"/>
          <cell r="R58"/>
          <cell r="S58"/>
          <cell r="T58"/>
          <cell r="U58"/>
          <cell r="V58">
            <v>0</v>
          </cell>
          <cell r="W58">
            <v>0.33333333333333331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/>
          <cell r="AE58"/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AW58">
            <v>0</v>
          </cell>
          <cell r="AX58">
            <v>0</v>
          </cell>
          <cell r="AY58">
            <v>0</v>
          </cell>
          <cell r="AZ58">
            <v>0.33333333333333331</v>
          </cell>
        </row>
        <row r="59">
          <cell r="H59">
            <v>56</v>
          </cell>
          <cell r="I59" t="str">
            <v>SANTA CECILIA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/>
          <cell r="P59"/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/>
          <cell r="AE59"/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AW59">
            <v>0</v>
          </cell>
          <cell r="AX59">
            <v>0</v>
          </cell>
          <cell r="AY59">
            <v>0</v>
          </cell>
          <cell r="AZ59">
            <v>0</v>
          </cell>
        </row>
        <row r="60">
          <cell r="H60">
            <v>57</v>
          </cell>
          <cell r="I60" t="str">
            <v>YANAYACU BOMBONAJE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/>
          <cell r="AE60"/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AW60">
            <v>0</v>
          </cell>
          <cell r="AX60">
            <v>0</v>
          </cell>
          <cell r="AY60">
            <v>0</v>
          </cell>
          <cell r="AZ60">
            <v>0</v>
          </cell>
        </row>
        <row r="61">
          <cell r="H61">
            <v>58</v>
          </cell>
          <cell r="I61" t="str">
            <v>VAINILLA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/>
          <cell r="P61"/>
          <cell r="Q61"/>
          <cell r="R61"/>
          <cell r="S61"/>
          <cell r="T61"/>
          <cell r="U61"/>
          <cell r="V61">
            <v>0</v>
          </cell>
          <cell r="W61">
            <v>0.33333333333333331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/>
          <cell r="AE61"/>
          <cell r="AF61"/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AW61">
            <v>0</v>
          </cell>
          <cell r="AX61">
            <v>0</v>
          </cell>
          <cell r="AY61">
            <v>0</v>
          </cell>
          <cell r="AZ61">
            <v>0.33333333333333331</v>
          </cell>
        </row>
        <row r="62">
          <cell r="H62">
            <v>59</v>
          </cell>
          <cell r="I62" t="str">
            <v>SINCHICUY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/>
          <cell r="P62"/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/>
          <cell r="AE62"/>
          <cell r="AF62"/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  <cell r="AU62">
            <v>0</v>
          </cell>
          <cell r="AV62">
            <v>0</v>
          </cell>
          <cell r="AW62">
            <v>0</v>
          </cell>
          <cell r="AX62">
            <v>0</v>
          </cell>
          <cell r="AY62">
            <v>0</v>
          </cell>
          <cell r="AZ62">
            <v>0</v>
          </cell>
        </row>
        <row r="63">
          <cell r="H63">
            <v>60</v>
          </cell>
          <cell r="I63" t="str">
            <v>FRANCISCO DE ORELLANA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/>
          <cell r="P63"/>
          <cell r="Q63"/>
          <cell r="R63"/>
          <cell r="S63"/>
          <cell r="T63"/>
          <cell r="U63"/>
          <cell r="V63">
            <v>0</v>
          </cell>
          <cell r="W63">
            <v>9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/>
          <cell r="AE63"/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AW63">
            <v>0</v>
          </cell>
          <cell r="AX63">
            <v>0</v>
          </cell>
          <cell r="AY63">
            <v>0</v>
          </cell>
          <cell r="AZ63">
            <v>9</v>
          </cell>
        </row>
        <row r="64">
          <cell r="H64">
            <v>61</v>
          </cell>
          <cell r="I64" t="str">
            <v>SANTA MARIA DE MARUPA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/>
          <cell r="P64"/>
          <cell r="Q64"/>
          <cell r="R64"/>
          <cell r="S64"/>
          <cell r="T64"/>
          <cell r="U64"/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/>
          <cell r="AE64"/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</row>
        <row r="65">
          <cell r="H65">
            <v>62</v>
          </cell>
          <cell r="I65" t="str">
            <v>ORAN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/>
          <cell r="P65"/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/>
          <cell r="AE65"/>
          <cell r="AF65"/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</row>
        <row r="66">
          <cell r="H66">
            <v>63</v>
          </cell>
          <cell r="I66" t="str">
            <v>YANASHI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/>
          <cell r="P66"/>
          <cell r="Q66"/>
          <cell r="R66"/>
          <cell r="S66"/>
          <cell r="T66"/>
          <cell r="U66"/>
          <cell r="V66">
            <v>0</v>
          </cell>
          <cell r="W66">
            <v>0.33333333333333331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/>
          <cell r="AE66"/>
          <cell r="AF66"/>
          <cell r="AG66"/>
          <cell r="AH66"/>
          <cell r="AI66"/>
          <cell r="AJ66"/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0.33333333333333331</v>
          </cell>
        </row>
        <row r="67">
          <cell r="H67">
            <v>64</v>
          </cell>
          <cell r="I67" t="str">
            <v>IPRESS I-3 MAZAN</v>
          </cell>
          <cell r="J67">
            <v>2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/>
          <cell r="P67"/>
          <cell r="Q67"/>
          <cell r="R67"/>
          <cell r="S67"/>
          <cell r="T67"/>
          <cell r="U67"/>
          <cell r="V67">
            <v>2</v>
          </cell>
          <cell r="W67">
            <v>9.6666666666666661</v>
          </cell>
          <cell r="X67">
            <v>20.689655172413797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/>
          <cell r="AE67"/>
          <cell r="AF67"/>
          <cell r="AG67"/>
          <cell r="AH67"/>
          <cell r="AI67"/>
          <cell r="AJ67"/>
          <cell r="AK67">
            <v>0</v>
          </cell>
          <cell r="AL67">
            <v>0</v>
          </cell>
          <cell r="AM67">
            <v>0</v>
          </cell>
          <cell r="AN67">
            <v>2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9.6666666666666661</v>
          </cell>
        </row>
        <row r="68">
          <cell r="H68">
            <v>65</v>
          </cell>
          <cell r="I68" t="str">
            <v>TAMANCO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/>
          <cell r="P68"/>
          <cell r="Q68"/>
          <cell r="R68"/>
          <cell r="S68"/>
          <cell r="T68"/>
          <cell r="U68"/>
          <cell r="V68">
            <v>0</v>
          </cell>
          <cell r="W68">
            <v>3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/>
          <cell r="AE68"/>
          <cell r="AF68"/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3</v>
          </cell>
        </row>
        <row r="69">
          <cell r="H69">
            <v>66</v>
          </cell>
          <cell r="I69" t="str">
            <v>HOSPITAL II-1 SANTA CLOTILDE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/>
          <cell r="P69"/>
          <cell r="Q69"/>
          <cell r="R69"/>
          <cell r="S69"/>
          <cell r="T69"/>
          <cell r="U69"/>
          <cell r="V69">
            <v>0</v>
          </cell>
          <cell r="W69">
            <v>10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/>
          <cell r="AE69"/>
          <cell r="AF69"/>
          <cell r="AG69"/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10</v>
          </cell>
        </row>
        <row r="70">
          <cell r="H70">
            <v>67</v>
          </cell>
          <cell r="I70" t="str">
            <v>P.S. I-1 NUEVA LIBERTAD O TUTAPISHCO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/>
          <cell r="P70"/>
          <cell r="Q70"/>
          <cell r="R70"/>
          <cell r="S70"/>
          <cell r="T70"/>
          <cell r="U70"/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/>
          <cell r="AE70"/>
          <cell r="AF70"/>
          <cell r="AG70"/>
          <cell r="AH70"/>
          <cell r="AI70"/>
          <cell r="AJ70"/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</row>
        <row r="71">
          <cell r="H71">
            <v>68</v>
          </cell>
          <cell r="I71" t="str">
            <v>NEGRO URCO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/>
          <cell r="P71"/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/>
          <cell r="AE71"/>
          <cell r="AF71"/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</row>
        <row r="72">
          <cell r="H72">
            <v>69</v>
          </cell>
          <cell r="I72" t="str">
            <v>TACSHA CURARAY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3.3333333333333335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/>
          <cell r="AE72"/>
          <cell r="AF72"/>
          <cell r="AG72"/>
          <cell r="AH72"/>
          <cell r="AI72"/>
          <cell r="AJ72"/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3.3333333333333335</v>
          </cell>
        </row>
        <row r="73">
          <cell r="H73">
            <v>70</v>
          </cell>
          <cell r="I73" t="str">
            <v>CAMPO SERIO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/>
          <cell r="AE73"/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</row>
        <row r="74">
          <cell r="H74">
            <v>71</v>
          </cell>
          <cell r="I74" t="str">
            <v>ANGOTEROS</v>
          </cell>
          <cell r="J74">
            <v>2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/>
          <cell r="P74"/>
          <cell r="Q74"/>
          <cell r="R74"/>
          <cell r="S74"/>
          <cell r="T74"/>
          <cell r="U74"/>
          <cell r="V74">
            <v>2</v>
          </cell>
          <cell r="W74">
            <v>0.33333333333333331</v>
          </cell>
          <cell r="X74">
            <v>600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/>
          <cell r="AE74"/>
          <cell r="AF74"/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2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0.33333333333333331</v>
          </cell>
        </row>
        <row r="75">
          <cell r="H75">
            <v>72</v>
          </cell>
          <cell r="I75" t="str">
            <v>TEMPESTAD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/>
          <cell r="AE75"/>
          <cell r="AF75"/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</row>
        <row r="76">
          <cell r="H76">
            <v>74</v>
          </cell>
          <cell r="I76" t="str">
            <v>P.S. I-2 MCABO PANTOJA DE TORRES CAUSANA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/>
          <cell r="P76"/>
          <cell r="Q76"/>
          <cell r="R76"/>
          <cell r="S76"/>
          <cell r="T76"/>
          <cell r="U76"/>
          <cell r="V76">
            <v>0</v>
          </cell>
          <cell r="W76">
            <v>0.33333333333333331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/>
          <cell r="AE76"/>
          <cell r="AF76"/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0.33333333333333331</v>
          </cell>
        </row>
        <row r="77">
          <cell r="H77">
            <v>75</v>
          </cell>
          <cell r="I77" t="str">
            <v>TORRES CAUSANA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0.33333333333333331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/>
          <cell r="AE77"/>
          <cell r="AF77"/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  <cell r="AU77">
            <v>0</v>
          </cell>
          <cell r="AV77">
            <v>0</v>
          </cell>
          <cell r="AW77">
            <v>0</v>
          </cell>
          <cell r="AX77">
            <v>0</v>
          </cell>
          <cell r="AY77">
            <v>0</v>
          </cell>
          <cell r="AZ77">
            <v>0.33333333333333331</v>
          </cell>
        </row>
        <row r="78">
          <cell r="H78">
            <v>76</v>
          </cell>
          <cell r="I78" t="str">
            <v>SAN ANTONIO DE CACAO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/>
          <cell r="AE78"/>
          <cell r="AF78"/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AX78">
            <v>0</v>
          </cell>
          <cell r="AY78">
            <v>0</v>
          </cell>
          <cell r="AZ78">
            <v>0</v>
          </cell>
        </row>
        <row r="79">
          <cell r="H79">
            <v>77</v>
          </cell>
          <cell r="I79" t="str">
            <v>C.S. I-3 EL ESTRECHO</v>
          </cell>
          <cell r="J79">
            <v>2</v>
          </cell>
          <cell r="K79">
            <v>1</v>
          </cell>
          <cell r="L79">
            <v>0</v>
          </cell>
          <cell r="M79">
            <v>0</v>
          </cell>
          <cell r="N79">
            <v>0</v>
          </cell>
          <cell r="O79"/>
          <cell r="P79"/>
          <cell r="Q79"/>
          <cell r="R79"/>
          <cell r="S79"/>
          <cell r="T79"/>
          <cell r="U79"/>
          <cell r="V79">
            <v>3</v>
          </cell>
          <cell r="W79">
            <v>1.3333333333333333</v>
          </cell>
          <cell r="X79">
            <v>225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/>
          <cell r="AE79"/>
          <cell r="AF79"/>
          <cell r="AG79"/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2</v>
          </cell>
          <cell r="AO79">
            <v>1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AX79">
            <v>0</v>
          </cell>
          <cell r="AY79">
            <v>0</v>
          </cell>
          <cell r="AZ79">
            <v>1.3333333333333333</v>
          </cell>
        </row>
        <row r="80">
          <cell r="H80">
            <v>78</v>
          </cell>
          <cell r="I80" t="str">
            <v>EL ALAMO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/>
          <cell r="P80"/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/>
          <cell r="AE80"/>
          <cell r="AF80"/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AX80">
            <v>0</v>
          </cell>
          <cell r="AY80">
            <v>0</v>
          </cell>
          <cell r="AZ80">
            <v>0</v>
          </cell>
        </row>
        <row r="81">
          <cell r="H81">
            <v>79</v>
          </cell>
          <cell r="I81" t="str">
            <v>P.S. I-1 HUAPAPA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/>
          <cell r="P81"/>
          <cell r="Q81"/>
          <cell r="R81"/>
          <cell r="S81"/>
          <cell r="T81"/>
          <cell r="U81"/>
          <cell r="V81">
            <v>0</v>
          </cell>
          <cell r="W81">
            <v>0.33333333333333331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/>
          <cell r="AE81"/>
          <cell r="AF81"/>
          <cell r="AG81"/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AX81">
            <v>0</v>
          </cell>
          <cell r="AY81">
            <v>0</v>
          </cell>
          <cell r="AZ81">
            <v>0.33333333333333331</v>
          </cell>
        </row>
        <row r="82">
          <cell r="H82">
            <v>80</v>
          </cell>
          <cell r="I82" t="str">
            <v>REMANSO</v>
          </cell>
          <cell r="J82">
            <v>1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/>
          <cell r="P82"/>
          <cell r="Q82"/>
          <cell r="R82"/>
          <cell r="S82"/>
          <cell r="T82"/>
          <cell r="U82"/>
          <cell r="V82">
            <v>1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/>
          <cell r="AE82"/>
          <cell r="AF82"/>
          <cell r="AG82"/>
          <cell r="AH82"/>
          <cell r="AI82"/>
          <cell r="AJ82"/>
          <cell r="AK82">
            <v>0</v>
          </cell>
          <cell r="AL82">
            <v>0</v>
          </cell>
          <cell r="AM82">
            <v>0</v>
          </cell>
          <cell r="AN82">
            <v>1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AX82">
            <v>0</v>
          </cell>
          <cell r="AY82">
            <v>0</v>
          </cell>
          <cell r="AZ82">
            <v>0</v>
          </cell>
        </row>
        <row r="83">
          <cell r="H83">
            <v>81</v>
          </cell>
          <cell r="I83" t="str">
            <v>BETANIA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/>
          <cell r="AE83"/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AX83">
            <v>0</v>
          </cell>
          <cell r="AY83">
            <v>0</v>
          </cell>
          <cell r="AZ83">
            <v>0</v>
          </cell>
        </row>
        <row r="84">
          <cell r="H84">
            <v>82</v>
          </cell>
          <cell r="I84" t="str">
            <v>LA FLORIDA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AX84">
            <v>0</v>
          </cell>
          <cell r="AY84">
            <v>0</v>
          </cell>
          <cell r="AZ84">
            <v>0</v>
          </cell>
        </row>
        <row r="85">
          <cell r="H85">
            <v>83</v>
          </cell>
          <cell r="I85" t="str">
            <v>SAN PEDRO DE TOTOYA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/>
          <cell r="AE85"/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  <cell r="AU85">
            <v>0</v>
          </cell>
          <cell r="AV85">
            <v>0</v>
          </cell>
          <cell r="AW85">
            <v>0</v>
          </cell>
          <cell r="AX85">
            <v>0</v>
          </cell>
          <cell r="AY85">
            <v>0</v>
          </cell>
          <cell r="AZ85">
            <v>0</v>
          </cell>
        </row>
        <row r="86">
          <cell r="H86">
            <v>84</v>
          </cell>
          <cell r="I86" t="str">
            <v>FLOR DE AGOSTO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>
            <v>0</v>
          </cell>
          <cell r="AT86">
            <v>0</v>
          </cell>
          <cell r="AU86">
            <v>0</v>
          </cell>
          <cell r="AV86">
            <v>0</v>
          </cell>
          <cell r="AW86">
            <v>0</v>
          </cell>
          <cell r="AX86">
            <v>0</v>
          </cell>
          <cell r="AY86">
            <v>0</v>
          </cell>
          <cell r="AZ86">
            <v>0</v>
          </cell>
        </row>
        <row r="87">
          <cell r="H87">
            <v>85</v>
          </cell>
          <cell r="I87" t="str">
            <v>IPRESS I-1 SAN FRANCISCO DE ERE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/>
          <cell r="AE87"/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AX87">
            <v>0</v>
          </cell>
          <cell r="AY87">
            <v>0</v>
          </cell>
          <cell r="AZ87">
            <v>0</v>
          </cell>
        </row>
        <row r="88">
          <cell r="H88">
            <v>86</v>
          </cell>
          <cell r="I88" t="str">
            <v>SANTA MERCEDES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0.33333333333333331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/>
          <cell r="AE88"/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  <cell r="AU88">
            <v>0</v>
          </cell>
          <cell r="AV88">
            <v>0</v>
          </cell>
          <cell r="AW88">
            <v>0</v>
          </cell>
          <cell r="AX88">
            <v>0</v>
          </cell>
          <cell r="AY88">
            <v>0</v>
          </cell>
          <cell r="AZ88">
            <v>0.33333333333333331</v>
          </cell>
        </row>
        <row r="89">
          <cell r="H89">
            <v>87</v>
          </cell>
          <cell r="I89" t="str">
            <v>BELLAVISTA DE TENIENTE MANUEL CLAVERO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/>
          <cell r="P89"/>
          <cell r="Q89"/>
          <cell r="R89"/>
          <cell r="S89"/>
          <cell r="T89"/>
          <cell r="U89"/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/>
          <cell r="AE89"/>
          <cell r="AF89"/>
          <cell r="AG89"/>
          <cell r="AH89"/>
          <cell r="AI89"/>
          <cell r="AJ89"/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AX89">
            <v>0</v>
          </cell>
          <cell r="AY89">
            <v>0</v>
          </cell>
          <cell r="AZ89">
            <v>0</v>
          </cell>
        </row>
        <row r="90">
          <cell r="H90">
            <v>88</v>
          </cell>
          <cell r="I90" t="str">
            <v>P.S I-2 SOPLIN VARGAS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/>
          <cell r="AE90"/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AX90">
            <v>0</v>
          </cell>
          <cell r="AY90">
            <v>0</v>
          </cell>
          <cell r="AZ90">
            <v>0</v>
          </cell>
        </row>
        <row r="91">
          <cell r="H91">
            <v>89</v>
          </cell>
          <cell r="I91" t="str">
            <v>TRES FRONTERAS</v>
          </cell>
          <cell r="J91">
            <v>0</v>
          </cell>
          <cell r="K91">
            <v>0</v>
          </cell>
          <cell r="L91">
            <v>0</v>
          </cell>
          <cell r="M91">
            <v>1</v>
          </cell>
          <cell r="N91">
            <v>0</v>
          </cell>
          <cell r="O91"/>
          <cell r="P91"/>
          <cell r="Q91"/>
          <cell r="R91"/>
          <cell r="S91"/>
          <cell r="T91"/>
          <cell r="U91"/>
          <cell r="V91">
            <v>1</v>
          </cell>
          <cell r="W91">
            <v>0.33333333333333331</v>
          </cell>
          <cell r="X91">
            <v>300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/>
          <cell r="AE91"/>
          <cell r="AF91"/>
          <cell r="AG91"/>
          <cell r="AH91"/>
          <cell r="AI91"/>
          <cell r="AJ91"/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1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AX91">
            <v>0</v>
          </cell>
          <cell r="AY91">
            <v>0</v>
          </cell>
          <cell r="AZ91">
            <v>0.33333333333333331</v>
          </cell>
        </row>
        <row r="92">
          <cell r="H92">
            <v>90</v>
          </cell>
          <cell r="I92" t="str">
            <v>NUEVA ESPERANZA DE TENIENTE MANUEL CLAVERO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AX92">
            <v>0</v>
          </cell>
          <cell r="AY92">
            <v>0</v>
          </cell>
          <cell r="AZ92">
            <v>0</v>
          </cell>
        </row>
        <row r="93">
          <cell r="H93">
            <v>91</v>
          </cell>
          <cell r="I93" t="str">
            <v>NAUTA - NUCLEO BASE</v>
          </cell>
          <cell r="J93">
            <v>1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/>
          <cell r="P93"/>
          <cell r="Q93"/>
          <cell r="R93"/>
          <cell r="S93"/>
          <cell r="T93"/>
          <cell r="U93"/>
          <cell r="V93">
            <v>1</v>
          </cell>
          <cell r="W93">
            <v>20.333333333333332</v>
          </cell>
          <cell r="X93">
            <v>4.9180327868852469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/>
          <cell r="AE93"/>
          <cell r="AF93"/>
          <cell r="AG93"/>
          <cell r="AH93"/>
          <cell r="AI93"/>
          <cell r="AJ93"/>
          <cell r="AK93">
            <v>0</v>
          </cell>
          <cell r="AL93">
            <v>0</v>
          </cell>
          <cell r="AM93">
            <v>0</v>
          </cell>
          <cell r="AN93">
            <v>1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AX93">
            <v>0</v>
          </cell>
          <cell r="AY93">
            <v>0</v>
          </cell>
          <cell r="AZ93">
            <v>20.333333333333332</v>
          </cell>
        </row>
        <row r="94">
          <cell r="H94">
            <v>92</v>
          </cell>
          <cell r="I94" t="str">
            <v>SAN JOAQUIN DE OMAGUAS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/>
          <cell r="P94"/>
          <cell r="Q94"/>
          <cell r="R94"/>
          <cell r="S94"/>
          <cell r="T94"/>
          <cell r="U94"/>
          <cell r="V94">
            <v>0</v>
          </cell>
          <cell r="W94">
            <v>0.33333333333333331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/>
          <cell r="AE94"/>
          <cell r="AF94"/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AX94">
            <v>0</v>
          </cell>
          <cell r="AY94">
            <v>0</v>
          </cell>
          <cell r="AZ94">
            <v>0.33333333333333331</v>
          </cell>
        </row>
        <row r="95">
          <cell r="H95">
            <v>93</v>
          </cell>
          <cell r="I95" t="str">
            <v>P.S. I-2 MIRAFLORES DENAUTA</v>
          </cell>
          <cell r="J95">
            <v>4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/>
          <cell r="P95"/>
          <cell r="Q95"/>
          <cell r="R95"/>
          <cell r="S95"/>
          <cell r="T95"/>
          <cell r="U95"/>
          <cell r="V95">
            <v>4</v>
          </cell>
          <cell r="W95">
            <v>1.3333333333333333</v>
          </cell>
          <cell r="X95">
            <v>300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/>
          <cell r="AE95"/>
          <cell r="AF95"/>
          <cell r="AG95"/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4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AX95">
            <v>0</v>
          </cell>
          <cell r="AY95">
            <v>0</v>
          </cell>
          <cell r="AZ95">
            <v>1.3333333333333333</v>
          </cell>
        </row>
        <row r="96">
          <cell r="H96">
            <v>94</v>
          </cell>
          <cell r="I96" t="str">
            <v>PALIZADA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/>
          <cell r="P96"/>
          <cell r="Q96"/>
          <cell r="R96"/>
          <cell r="S96"/>
          <cell r="T96"/>
          <cell r="U96"/>
          <cell r="V96">
            <v>0</v>
          </cell>
          <cell r="W96">
            <v>0.33333333333333331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/>
          <cell r="AE96"/>
          <cell r="AF96"/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AX96">
            <v>0</v>
          </cell>
          <cell r="AY96">
            <v>0</v>
          </cell>
          <cell r="AZ96">
            <v>0.33333333333333331</v>
          </cell>
        </row>
        <row r="97">
          <cell r="H97">
            <v>95</v>
          </cell>
          <cell r="I97" t="str">
            <v>SANTA FE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/>
          <cell r="P97"/>
          <cell r="Q97"/>
          <cell r="R97"/>
          <cell r="S97"/>
          <cell r="T97"/>
          <cell r="U97"/>
          <cell r="V97">
            <v>0</v>
          </cell>
          <cell r="W97">
            <v>0.66666666666666663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/>
          <cell r="AE97"/>
          <cell r="AF97"/>
          <cell r="AG97"/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AX97">
            <v>0</v>
          </cell>
          <cell r="AY97">
            <v>0</v>
          </cell>
          <cell r="AZ97">
            <v>0.66666666666666663</v>
          </cell>
        </row>
        <row r="98">
          <cell r="H98">
            <v>96</v>
          </cell>
          <cell r="I98" t="str">
            <v>GRAU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/>
          <cell r="P98"/>
          <cell r="Q98"/>
          <cell r="R98"/>
          <cell r="S98"/>
          <cell r="T98"/>
          <cell r="U98"/>
          <cell r="V98">
            <v>0</v>
          </cell>
          <cell r="W98">
            <v>1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AX98">
            <v>0</v>
          </cell>
          <cell r="AY98">
            <v>0</v>
          </cell>
          <cell r="AZ98">
            <v>1</v>
          </cell>
        </row>
        <row r="99">
          <cell r="H99">
            <v>97</v>
          </cell>
          <cell r="I99" t="str">
            <v>IPRESS I-2 SAN REGIS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/>
          <cell r="P99"/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/>
          <cell r="AE99"/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AX99">
            <v>0</v>
          </cell>
          <cell r="AY99">
            <v>0</v>
          </cell>
          <cell r="AZ99">
            <v>0</v>
          </cell>
        </row>
        <row r="100">
          <cell r="H100">
            <v>98</v>
          </cell>
          <cell r="I100" t="str">
            <v>SANTA RITA DE CASTILLA</v>
          </cell>
          <cell r="J100">
            <v>0</v>
          </cell>
          <cell r="K100">
            <v>2</v>
          </cell>
          <cell r="L100">
            <v>4</v>
          </cell>
          <cell r="M100">
            <v>0</v>
          </cell>
          <cell r="N100">
            <v>0</v>
          </cell>
          <cell r="O100"/>
          <cell r="P100"/>
          <cell r="Q100"/>
          <cell r="R100"/>
          <cell r="S100"/>
          <cell r="T100"/>
          <cell r="U100"/>
          <cell r="V100">
            <v>6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/>
          <cell r="AE100"/>
          <cell r="AF100"/>
          <cell r="AG100"/>
          <cell r="AH100"/>
          <cell r="AI100"/>
          <cell r="AJ100"/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2</v>
          </cell>
          <cell r="AP100">
            <v>4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AX100">
            <v>0</v>
          </cell>
          <cell r="AY100">
            <v>0</v>
          </cell>
          <cell r="AZ100">
            <v>0</v>
          </cell>
        </row>
        <row r="101">
          <cell r="H101">
            <v>99</v>
          </cell>
          <cell r="I101" t="str">
            <v>SANTA ISABEL DE YUMBATURO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/>
          <cell r="P101"/>
          <cell r="Q101"/>
          <cell r="R101"/>
          <cell r="S101"/>
          <cell r="T101"/>
          <cell r="U101"/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/>
          <cell r="AE101"/>
          <cell r="AF101"/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  <cell r="AU101">
            <v>0</v>
          </cell>
          <cell r="AV101">
            <v>0</v>
          </cell>
          <cell r="AW101">
            <v>0</v>
          </cell>
          <cell r="AX101">
            <v>0</v>
          </cell>
          <cell r="AY101">
            <v>0</v>
          </cell>
          <cell r="AZ101">
            <v>0</v>
          </cell>
        </row>
        <row r="102">
          <cell r="H102">
            <v>100</v>
          </cell>
          <cell r="I102" t="str">
            <v>SANTA ROSA DE LAGARTO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/>
          <cell r="AE102"/>
          <cell r="AF102"/>
          <cell r="AG102"/>
          <cell r="AH102"/>
          <cell r="AI102"/>
          <cell r="AJ102"/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  <cell r="AU102">
            <v>0</v>
          </cell>
          <cell r="AV102">
            <v>0</v>
          </cell>
          <cell r="AW102">
            <v>0</v>
          </cell>
          <cell r="AX102">
            <v>0</v>
          </cell>
          <cell r="AY102">
            <v>0</v>
          </cell>
          <cell r="AZ102">
            <v>0</v>
          </cell>
        </row>
        <row r="103">
          <cell r="H103">
            <v>101</v>
          </cell>
          <cell r="I103" t="str">
            <v>INTUTO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/>
          <cell r="P103"/>
          <cell r="Q103"/>
          <cell r="R103"/>
          <cell r="S103"/>
          <cell r="T103"/>
          <cell r="U103"/>
          <cell r="V103">
            <v>0</v>
          </cell>
          <cell r="W103">
            <v>0.66666666666666663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/>
          <cell r="AE103"/>
          <cell r="AF103"/>
          <cell r="AG103"/>
          <cell r="AH103"/>
          <cell r="AI103"/>
          <cell r="AJ103"/>
          <cell r="AK103">
            <v>0</v>
          </cell>
          <cell r="AL103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  <cell r="AU103">
            <v>0</v>
          </cell>
          <cell r="AV103">
            <v>0</v>
          </cell>
          <cell r="AW103">
            <v>0</v>
          </cell>
          <cell r="AX103">
            <v>0</v>
          </cell>
          <cell r="AY103">
            <v>0</v>
          </cell>
          <cell r="AZ103">
            <v>0.66666666666666663</v>
          </cell>
        </row>
        <row r="104">
          <cell r="H104">
            <v>102</v>
          </cell>
          <cell r="I104" t="str">
            <v>LIBERTAD DEL TIGRE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/>
          <cell r="P104"/>
          <cell r="Q104"/>
          <cell r="R104"/>
          <cell r="S104"/>
          <cell r="T104"/>
          <cell r="U104"/>
          <cell r="V104">
            <v>0</v>
          </cell>
          <cell r="W104">
            <v>1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/>
          <cell r="AE104"/>
          <cell r="AF104"/>
          <cell r="AG104"/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AX104">
            <v>0</v>
          </cell>
          <cell r="AY104">
            <v>0</v>
          </cell>
          <cell r="AZ104">
            <v>1</v>
          </cell>
        </row>
        <row r="105">
          <cell r="H105">
            <v>103</v>
          </cell>
          <cell r="I105" t="str">
            <v>PAICHE PLAYA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/>
          <cell r="AE105"/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  <cell r="AU105">
            <v>0</v>
          </cell>
          <cell r="AV105">
            <v>0</v>
          </cell>
          <cell r="AW105">
            <v>0</v>
          </cell>
          <cell r="AX105">
            <v>0</v>
          </cell>
          <cell r="AY105">
            <v>0</v>
          </cell>
          <cell r="AZ105">
            <v>0</v>
          </cell>
        </row>
        <row r="106">
          <cell r="H106">
            <v>104</v>
          </cell>
          <cell r="I106" t="str">
            <v>CENTRO DE SALUD 12 DE OCTUBRE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1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/>
          <cell r="AE106"/>
          <cell r="AF106"/>
          <cell r="AG106"/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  <cell r="AU106">
            <v>0</v>
          </cell>
          <cell r="AV106">
            <v>0</v>
          </cell>
          <cell r="AW106">
            <v>0</v>
          </cell>
          <cell r="AX106">
            <v>0</v>
          </cell>
          <cell r="AY106">
            <v>0</v>
          </cell>
          <cell r="AZ106">
            <v>1</v>
          </cell>
        </row>
        <row r="107">
          <cell r="H107">
            <v>105</v>
          </cell>
          <cell r="I107" t="str">
            <v>VILLA TROMPETEROS</v>
          </cell>
          <cell r="J107">
            <v>0</v>
          </cell>
          <cell r="K107">
            <v>0</v>
          </cell>
          <cell r="L107">
            <v>0</v>
          </cell>
          <cell r="M107">
            <v>1</v>
          </cell>
          <cell r="N107">
            <v>0</v>
          </cell>
          <cell r="O107"/>
          <cell r="P107"/>
          <cell r="Q107"/>
          <cell r="R107"/>
          <cell r="S107"/>
          <cell r="T107"/>
          <cell r="U107"/>
          <cell r="V107">
            <v>1</v>
          </cell>
          <cell r="W107">
            <v>4.666666666666667</v>
          </cell>
          <cell r="X107">
            <v>21.428571428571427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1</v>
          </cell>
          <cell r="AR107">
            <v>0</v>
          </cell>
          <cell r="AS107">
            <v>0</v>
          </cell>
          <cell r="AT107">
            <v>0</v>
          </cell>
          <cell r="AU107">
            <v>0</v>
          </cell>
          <cell r="AV107">
            <v>0</v>
          </cell>
          <cell r="AW107">
            <v>0</v>
          </cell>
          <cell r="AX107">
            <v>0</v>
          </cell>
          <cell r="AY107">
            <v>0</v>
          </cell>
          <cell r="AZ107">
            <v>4.666666666666667</v>
          </cell>
        </row>
        <row r="108">
          <cell r="H108">
            <v>106</v>
          </cell>
          <cell r="I108" t="str">
            <v>P.S I-2 PAMPA HERMOSA DE TROMPETEROS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/>
          <cell r="AE108"/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  <cell r="AU108">
            <v>0</v>
          </cell>
          <cell r="AV108">
            <v>0</v>
          </cell>
          <cell r="AW108">
            <v>0</v>
          </cell>
          <cell r="AX108">
            <v>0</v>
          </cell>
          <cell r="AY108">
            <v>0</v>
          </cell>
          <cell r="AZ108">
            <v>0</v>
          </cell>
        </row>
        <row r="109">
          <cell r="H109">
            <v>107</v>
          </cell>
          <cell r="I109" t="str">
            <v>P.S. I-1 NUEVA JERUSALEN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/>
          <cell r="AE109"/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  <cell r="AU109">
            <v>0</v>
          </cell>
          <cell r="AV109">
            <v>0</v>
          </cell>
          <cell r="AW109">
            <v>0</v>
          </cell>
          <cell r="AX109">
            <v>0</v>
          </cell>
          <cell r="AY109">
            <v>0</v>
          </cell>
          <cell r="AZ109">
            <v>0</v>
          </cell>
        </row>
        <row r="110">
          <cell r="H110">
            <v>108</v>
          </cell>
          <cell r="I110" t="str">
            <v>PROVIDENCIA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0.66666666666666663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  <cell r="AU110">
            <v>0</v>
          </cell>
          <cell r="AV110">
            <v>0</v>
          </cell>
          <cell r="AW110">
            <v>0</v>
          </cell>
          <cell r="AX110">
            <v>0</v>
          </cell>
          <cell r="AY110">
            <v>0</v>
          </cell>
          <cell r="AZ110">
            <v>0.66666666666666663</v>
          </cell>
        </row>
        <row r="111">
          <cell r="H111">
            <v>109</v>
          </cell>
          <cell r="I111" t="str">
            <v>MAYPUCO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>
            <v>12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/>
          <cell r="AE111"/>
          <cell r="AF111"/>
          <cell r="AG111"/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  <cell r="AU111">
            <v>0</v>
          </cell>
          <cell r="AV111">
            <v>0</v>
          </cell>
          <cell r="AW111">
            <v>0</v>
          </cell>
          <cell r="AX111">
            <v>0</v>
          </cell>
          <cell r="AY111">
            <v>0</v>
          </cell>
          <cell r="AZ111">
            <v>12</v>
          </cell>
        </row>
        <row r="112">
          <cell r="H112">
            <v>110</v>
          </cell>
          <cell r="I112" t="str">
            <v>NUEVA ESPERANZA DE URARINAS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/>
          <cell r="AE112"/>
          <cell r="AF112"/>
          <cell r="AG112"/>
          <cell r="AH112"/>
          <cell r="AI112"/>
          <cell r="AJ112"/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  <cell r="AU112">
            <v>0</v>
          </cell>
          <cell r="AV112">
            <v>0</v>
          </cell>
          <cell r="AW112">
            <v>0</v>
          </cell>
          <cell r="AX112">
            <v>0</v>
          </cell>
          <cell r="AY112">
            <v>0</v>
          </cell>
          <cell r="AZ112">
            <v>0</v>
          </cell>
        </row>
        <row r="113">
          <cell r="H113">
            <v>111</v>
          </cell>
          <cell r="I113" t="str">
            <v>CENTRO DE SALUD I-3 CONCORDIA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>
            <v>1.3333333333333333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  <cell r="AU113">
            <v>0</v>
          </cell>
          <cell r="AV113">
            <v>0</v>
          </cell>
          <cell r="AW113">
            <v>0</v>
          </cell>
          <cell r="AX113">
            <v>0</v>
          </cell>
          <cell r="AY113">
            <v>0</v>
          </cell>
          <cell r="AZ113">
            <v>1.3333333333333333</v>
          </cell>
        </row>
        <row r="114">
          <cell r="H114">
            <v>112</v>
          </cell>
          <cell r="I114" t="str">
            <v>REFORMA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/>
          <cell r="AE114"/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  <cell r="AU114">
            <v>0</v>
          </cell>
          <cell r="AV114">
            <v>0</v>
          </cell>
          <cell r="AW114">
            <v>0</v>
          </cell>
          <cell r="AX114">
            <v>0</v>
          </cell>
          <cell r="AY114">
            <v>0</v>
          </cell>
          <cell r="AZ114">
            <v>0</v>
          </cell>
        </row>
        <row r="115">
          <cell r="H115">
            <v>113</v>
          </cell>
          <cell r="I115" t="str">
            <v>CENTRO DE SALUD I-3 PEVAS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4.333333333333333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/>
          <cell r="AE115"/>
          <cell r="AF115"/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  <cell r="AU115">
            <v>0</v>
          </cell>
          <cell r="AV115">
            <v>0</v>
          </cell>
          <cell r="AW115">
            <v>0</v>
          </cell>
          <cell r="AX115">
            <v>0</v>
          </cell>
          <cell r="AY115">
            <v>0</v>
          </cell>
          <cell r="AZ115">
            <v>4.333333333333333</v>
          </cell>
        </row>
        <row r="116">
          <cell r="H116">
            <v>114</v>
          </cell>
          <cell r="I116" t="str">
            <v>HUANTA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/>
          <cell r="P116"/>
          <cell r="Q116"/>
          <cell r="R116"/>
          <cell r="S116"/>
          <cell r="T116"/>
          <cell r="U116"/>
          <cell r="V116">
            <v>0</v>
          </cell>
          <cell r="W116">
            <v>1.3333333333333333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/>
          <cell r="AE116"/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  <cell r="AU116">
            <v>0</v>
          </cell>
          <cell r="AV116">
            <v>0</v>
          </cell>
          <cell r="AW116">
            <v>0</v>
          </cell>
          <cell r="AX116">
            <v>0</v>
          </cell>
          <cell r="AY116">
            <v>0</v>
          </cell>
          <cell r="AZ116">
            <v>1.3333333333333333</v>
          </cell>
        </row>
        <row r="117">
          <cell r="H117">
            <v>115</v>
          </cell>
          <cell r="I117" t="str">
            <v>PUCAURQUILLO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>
            <v>0.66666666666666663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/>
          <cell r="AE117"/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  <cell r="AU117">
            <v>0</v>
          </cell>
          <cell r="AV117">
            <v>0</v>
          </cell>
          <cell r="AW117">
            <v>0</v>
          </cell>
          <cell r="AX117">
            <v>0</v>
          </cell>
          <cell r="AY117">
            <v>0</v>
          </cell>
          <cell r="AZ117">
            <v>0.66666666666666663</v>
          </cell>
        </row>
        <row r="118">
          <cell r="H118">
            <v>116</v>
          </cell>
          <cell r="I118" t="str">
            <v>BRILLO NUEVO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/>
          <cell r="P118"/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/>
          <cell r="AE118"/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  <cell r="AU118">
            <v>0</v>
          </cell>
          <cell r="AV118">
            <v>0</v>
          </cell>
          <cell r="AW118">
            <v>0</v>
          </cell>
          <cell r="AX118">
            <v>0</v>
          </cell>
          <cell r="AY118">
            <v>0</v>
          </cell>
          <cell r="AZ118">
            <v>0</v>
          </cell>
        </row>
        <row r="119">
          <cell r="H119">
            <v>117</v>
          </cell>
          <cell r="I119" t="str">
            <v>SAN FRANCISCO DE PEVAS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/>
          <cell r="AE119"/>
          <cell r="AF119"/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  <cell r="AU119">
            <v>0</v>
          </cell>
          <cell r="AV119">
            <v>0</v>
          </cell>
          <cell r="AW119">
            <v>0</v>
          </cell>
          <cell r="AX119">
            <v>0</v>
          </cell>
          <cell r="AY119">
            <v>0</v>
          </cell>
          <cell r="AZ119">
            <v>0</v>
          </cell>
        </row>
        <row r="120">
          <cell r="H120">
            <v>118</v>
          </cell>
          <cell r="I120" t="str">
            <v>CABALLOCOCHA</v>
          </cell>
          <cell r="J120">
            <v>2</v>
          </cell>
          <cell r="K120">
            <v>5</v>
          </cell>
          <cell r="L120">
            <v>0</v>
          </cell>
          <cell r="M120">
            <v>0</v>
          </cell>
          <cell r="N120">
            <v>0</v>
          </cell>
          <cell r="O120"/>
          <cell r="P120"/>
          <cell r="Q120"/>
          <cell r="R120"/>
          <cell r="S120"/>
          <cell r="T120"/>
          <cell r="U120"/>
          <cell r="V120">
            <v>7</v>
          </cell>
          <cell r="W120">
            <v>11.666666666666666</v>
          </cell>
          <cell r="X120">
            <v>60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/>
          <cell r="AE120"/>
          <cell r="AF120"/>
          <cell r="AG120"/>
          <cell r="AH120"/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2</v>
          </cell>
          <cell r="AO120">
            <v>5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  <cell r="AU120">
            <v>0</v>
          </cell>
          <cell r="AV120">
            <v>0</v>
          </cell>
          <cell r="AW120">
            <v>0</v>
          </cell>
          <cell r="AX120">
            <v>0</v>
          </cell>
          <cell r="AY120">
            <v>0</v>
          </cell>
          <cell r="AZ120">
            <v>11.666666666666666</v>
          </cell>
        </row>
        <row r="121">
          <cell r="H121">
            <v>119</v>
          </cell>
          <cell r="I121" t="str">
            <v>CHIMBOTE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0.33333333333333331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/>
          <cell r="AE121"/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  <cell r="AU121">
            <v>0</v>
          </cell>
          <cell r="AV121">
            <v>0</v>
          </cell>
          <cell r="AW121">
            <v>0</v>
          </cell>
          <cell r="AX121">
            <v>0</v>
          </cell>
          <cell r="AY121">
            <v>0</v>
          </cell>
          <cell r="AZ121">
            <v>0.33333333333333331</v>
          </cell>
        </row>
        <row r="122">
          <cell r="H122">
            <v>120</v>
          </cell>
          <cell r="I122" t="str">
            <v>ISLA DEL TIGRE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/>
          <cell r="P122"/>
          <cell r="Q122"/>
          <cell r="R122"/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/>
          <cell r="AE122"/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  <cell r="AU122">
            <v>0</v>
          </cell>
          <cell r="AV122">
            <v>0</v>
          </cell>
          <cell r="AW122">
            <v>0</v>
          </cell>
          <cell r="AX122">
            <v>0</v>
          </cell>
          <cell r="AY122">
            <v>0</v>
          </cell>
          <cell r="AZ122">
            <v>0</v>
          </cell>
        </row>
        <row r="123">
          <cell r="H123">
            <v>121</v>
          </cell>
          <cell r="I123" t="str">
            <v>CUSHILLOCOCHA</v>
          </cell>
          <cell r="J123">
            <v>0</v>
          </cell>
          <cell r="K123">
            <v>0</v>
          </cell>
          <cell r="L123">
            <v>7</v>
          </cell>
          <cell r="M123">
            <v>4</v>
          </cell>
          <cell r="N123">
            <v>0</v>
          </cell>
          <cell r="O123"/>
          <cell r="P123"/>
          <cell r="Q123"/>
          <cell r="R123"/>
          <cell r="S123"/>
          <cell r="T123"/>
          <cell r="U123"/>
          <cell r="V123">
            <v>11</v>
          </cell>
          <cell r="W123">
            <v>15.333333333333334</v>
          </cell>
          <cell r="X123">
            <v>71.739130434782609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/>
          <cell r="AE123"/>
          <cell r="AF123"/>
          <cell r="AG123"/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7</v>
          </cell>
          <cell r="AQ123">
            <v>4</v>
          </cell>
          <cell r="AR123">
            <v>0</v>
          </cell>
          <cell r="AS123">
            <v>0</v>
          </cell>
          <cell r="AT123">
            <v>0</v>
          </cell>
          <cell r="AU123">
            <v>0</v>
          </cell>
          <cell r="AV123">
            <v>0</v>
          </cell>
          <cell r="AW123">
            <v>0</v>
          </cell>
          <cell r="AX123">
            <v>0</v>
          </cell>
          <cell r="AY123">
            <v>0</v>
          </cell>
          <cell r="AZ123">
            <v>15.333333333333334</v>
          </cell>
        </row>
        <row r="124">
          <cell r="H124">
            <v>122</v>
          </cell>
          <cell r="I124" t="str">
            <v>BELLAVISTA CALLARU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>
            <v>1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/>
          <cell r="AE124"/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  <cell r="AU124">
            <v>0</v>
          </cell>
          <cell r="AV124">
            <v>0</v>
          </cell>
          <cell r="AW124">
            <v>0</v>
          </cell>
          <cell r="AX124">
            <v>0</v>
          </cell>
          <cell r="AY124">
            <v>0</v>
          </cell>
          <cell r="AZ124">
            <v>1</v>
          </cell>
        </row>
        <row r="125">
          <cell r="H125">
            <v>123</v>
          </cell>
          <cell r="I125" t="str">
            <v>SAN PABLO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/>
          <cell r="P125"/>
          <cell r="Q125"/>
          <cell r="R125"/>
          <cell r="S125"/>
          <cell r="T125"/>
          <cell r="U125"/>
          <cell r="V125">
            <v>0</v>
          </cell>
          <cell r="W125">
            <v>1.3333333333333333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/>
          <cell r="AE125"/>
          <cell r="AF125"/>
          <cell r="AG125"/>
          <cell r="AH125"/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  <cell r="AU125">
            <v>0</v>
          </cell>
          <cell r="AV125">
            <v>0</v>
          </cell>
          <cell r="AW125">
            <v>0</v>
          </cell>
          <cell r="AX125">
            <v>0</v>
          </cell>
          <cell r="AY125">
            <v>0</v>
          </cell>
          <cell r="AZ125">
            <v>1.3333333333333333</v>
          </cell>
        </row>
        <row r="126">
          <cell r="H126">
            <v>124</v>
          </cell>
          <cell r="I126" t="str">
            <v>SANTA ELENA DE IMAZA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4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/>
          <cell r="AE126"/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  <cell r="AU126">
            <v>0</v>
          </cell>
          <cell r="AV126">
            <v>0</v>
          </cell>
          <cell r="AW126">
            <v>0</v>
          </cell>
          <cell r="AX126">
            <v>0</v>
          </cell>
          <cell r="AY126">
            <v>0</v>
          </cell>
          <cell r="AZ126">
            <v>4</v>
          </cell>
        </row>
        <row r="127">
          <cell r="H127">
            <v>125</v>
          </cell>
          <cell r="I127" t="str">
            <v>ISLANDIA DEL YAVARI</v>
          </cell>
          <cell r="J127">
            <v>1</v>
          </cell>
          <cell r="K127">
            <v>1</v>
          </cell>
          <cell r="L127">
            <v>0</v>
          </cell>
          <cell r="M127">
            <v>2</v>
          </cell>
          <cell r="N127">
            <v>0</v>
          </cell>
          <cell r="O127"/>
          <cell r="P127"/>
          <cell r="Q127"/>
          <cell r="R127"/>
          <cell r="S127"/>
          <cell r="T127"/>
          <cell r="U127"/>
          <cell r="V127">
            <v>4</v>
          </cell>
          <cell r="W127">
            <v>9</v>
          </cell>
          <cell r="X127">
            <v>44.444444444444443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/>
          <cell r="AE127"/>
          <cell r="AF127"/>
          <cell r="AG127"/>
          <cell r="AH127"/>
          <cell r="AI127"/>
          <cell r="AJ127"/>
          <cell r="AK127">
            <v>0</v>
          </cell>
          <cell r="AL127">
            <v>0</v>
          </cell>
          <cell r="AM127">
            <v>0</v>
          </cell>
          <cell r="AN127">
            <v>1</v>
          </cell>
          <cell r="AO127">
            <v>1</v>
          </cell>
          <cell r="AP127">
            <v>0</v>
          </cell>
          <cell r="AQ127">
            <v>2</v>
          </cell>
          <cell r="AR127">
            <v>0</v>
          </cell>
          <cell r="AS127">
            <v>0</v>
          </cell>
          <cell r="AT127">
            <v>0</v>
          </cell>
          <cell r="AU127">
            <v>0</v>
          </cell>
          <cell r="AV127">
            <v>0</v>
          </cell>
          <cell r="AW127">
            <v>0</v>
          </cell>
          <cell r="AX127">
            <v>0</v>
          </cell>
          <cell r="AY127">
            <v>0</v>
          </cell>
          <cell r="AZ127">
            <v>9</v>
          </cell>
        </row>
        <row r="128">
          <cell r="H128">
            <v>126</v>
          </cell>
          <cell r="I128" t="str">
            <v>BUEN SUCESO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/>
          <cell r="P128"/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/>
          <cell r="AE128"/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  <cell r="AU128">
            <v>0</v>
          </cell>
          <cell r="AV128">
            <v>0</v>
          </cell>
          <cell r="AW128">
            <v>0</v>
          </cell>
          <cell r="AX128">
            <v>0</v>
          </cell>
          <cell r="AY128">
            <v>0</v>
          </cell>
          <cell r="AZ128">
            <v>0</v>
          </cell>
        </row>
        <row r="129">
          <cell r="H129">
            <v>127</v>
          </cell>
          <cell r="I129" t="str">
            <v>SANTA TERESA</v>
          </cell>
          <cell r="J129">
            <v>0</v>
          </cell>
          <cell r="K129">
            <v>0</v>
          </cell>
          <cell r="L129">
            <v>0</v>
          </cell>
          <cell r="M129">
            <v>2</v>
          </cell>
          <cell r="N129">
            <v>0</v>
          </cell>
          <cell r="O129"/>
          <cell r="P129"/>
          <cell r="Q129"/>
          <cell r="R129"/>
          <cell r="S129"/>
          <cell r="T129"/>
          <cell r="U129"/>
          <cell r="V129">
            <v>2</v>
          </cell>
          <cell r="W129">
            <v>0.66666666666666663</v>
          </cell>
          <cell r="X129">
            <v>300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/>
          <cell r="AE129"/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2</v>
          </cell>
          <cell r="AR129">
            <v>0</v>
          </cell>
          <cell r="AS129">
            <v>0</v>
          </cell>
          <cell r="AT129">
            <v>0</v>
          </cell>
          <cell r="AU129">
            <v>0</v>
          </cell>
          <cell r="AV129">
            <v>0</v>
          </cell>
          <cell r="AW129">
            <v>0</v>
          </cell>
          <cell r="AX129">
            <v>0</v>
          </cell>
          <cell r="AY129">
            <v>0</v>
          </cell>
          <cell r="AZ129">
            <v>0.66666666666666663</v>
          </cell>
        </row>
        <row r="130">
          <cell r="H130">
            <v>128</v>
          </cell>
          <cell r="I130" t="str">
            <v>NUEVA ESPERANZA DEL YAVARI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/>
          <cell r="P130"/>
          <cell r="Q130"/>
          <cell r="R130"/>
          <cell r="S130"/>
          <cell r="T130"/>
          <cell r="U130"/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/>
          <cell r="AE130"/>
          <cell r="AF130"/>
          <cell r="AG130"/>
          <cell r="AH130"/>
          <cell r="AI130"/>
          <cell r="AJ130"/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  <cell r="AU130">
            <v>0</v>
          </cell>
          <cell r="AV130">
            <v>0</v>
          </cell>
          <cell r="AW130">
            <v>0</v>
          </cell>
          <cell r="AX130">
            <v>0</v>
          </cell>
          <cell r="AY130">
            <v>0</v>
          </cell>
          <cell r="AZ130">
            <v>0</v>
          </cell>
        </row>
        <row r="131">
          <cell r="H131">
            <v>129</v>
          </cell>
          <cell r="I131" t="str">
            <v>SANTA ELENA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/>
          <cell r="AE131"/>
          <cell r="AF131"/>
          <cell r="AG131"/>
          <cell r="AH131"/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  <cell r="AU131">
            <v>0</v>
          </cell>
          <cell r="AV131">
            <v>0</v>
          </cell>
          <cell r="AW131">
            <v>0</v>
          </cell>
          <cell r="AX131">
            <v>0</v>
          </cell>
          <cell r="AY131">
            <v>0</v>
          </cell>
          <cell r="AZ131">
            <v>0</v>
          </cell>
        </row>
        <row r="132">
          <cell r="H132">
            <v>130</v>
          </cell>
          <cell r="I132" t="str">
            <v>FATIMA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/>
          <cell r="AE132"/>
          <cell r="AF132"/>
          <cell r="AG132"/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  <cell r="AU132">
            <v>0</v>
          </cell>
          <cell r="AV132">
            <v>0</v>
          </cell>
          <cell r="AW132">
            <v>0</v>
          </cell>
          <cell r="AX132">
            <v>0</v>
          </cell>
          <cell r="AY132">
            <v>0</v>
          </cell>
          <cell r="AZ132">
            <v>0</v>
          </cell>
        </row>
        <row r="133">
          <cell r="H133">
            <v>131</v>
          </cell>
          <cell r="I133" t="str">
            <v>SAN ANTONIO DE FORTALEZA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  <cell r="AU133">
            <v>0</v>
          </cell>
          <cell r="AV133">
            <v>0</v>
          </cell>
          <cell r="AW133">
            <v>0</v>
          </cell>
          <cell r="AX133">
            <v>0</v>
          </cell>
          <cell r="AY133">
            <v>0</v>
          </cell>
          <cell r="AZ133">
            <v>0</v>
          </cell>
        </row>
        <row r="134">
          <cell r="H134">
            <v>132</v>
          </cell>
          <cell r="I134" t="str">
            <v>CENTRO DE SALUD I-3 FLOR DE PUNGA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11.333333333333334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/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  <cell r="AU134">
            <v>0</v>
          </cell>
          <cell r="AV134">
            <v>0</v>
          </cell>
          <cell r="AW134">
            <v>0</v>
          </cell>
          <cell r="AX134">
            <v>0</v>
          </cell>
          <cell r="AY134">
            <v>0</v>
          </cell>
          <cell r="AZ134">
            <v>11.333333333333334</v>
          </cell>
        </row>
        <row r="135">
          <cell r="H135">
            <v>133</v>
          </cell>
          <cell r="I135" t="str">
            <v>PUESTO DE SALUD I-1 HUATAPI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/>
          <cell r="AE135"/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  <cell r="AU135">
            <v>0</v>
          </cell>
          <cell r="AV135">
            <v>0</v>
          </cell>
          <cell r="AW135">
            <v>0</v>
          </cell>
          <cell r="AX135">
            <v>0</v>
          </cell>
          <cell r="AY135">
            <v>0</v>
          </cell>
          <cell r="AZ135">
            <v>0</v>
          </cell>
        </row>
        <row r="136">
          <cell r="H136">
            <v>134</v>
          </cell>
          <cell r="I136" t="str">
            <v>SINTICO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/>
          <cell r="P136"/>
          <cell r="Q136"/>
          <cell r="R136"/>
          <cell r="S136"/>
          <cell r="T136"/>
          <cell r="U136"/>
          <cell r="V136">
            <v>0</v>
          </cell>
          <cell r="W136">
            <v>2.6666666666666665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/>
          <cell r="AE136"/>
          <cell r="AF136"/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  <cell r="AU136">
            <v>0</v>
          </cell>
          <cell r="AV136">
            <v>0</v>
          </cell>
          <cell r="AW136">
            <v>0</v>
          </cell>
          <cell r="AX136">
            <v>0</v>
          </cell>
          <cell r="AY136">
            <v>0</v>
          </cell>
          <cell r="AZ136">
            <v>2.6666666666666665</v>
          </cell>
        </row>
        <row r="137">
          <cell r="H137">
            <v>135</v>
          </cell>
          <cell r="I137" t="str">
            <v>CENTRO DE SALUD I-3 TAMANCO VIEJO</v>
          </cell>
          <cell r="J137">
            <v>1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/>
          <cell r="P137"/>
          <cell r="Q137"/>
          <cell r="R137"/>
          <cell r="S137"/>
          <cell r="T137"/>
          <cell r="U137"/>
          <cell r="V137">
            <v>1</v>
          </cell>
          <cell r="W137">
            <v>0.33333333333333331</v>
          </cell>
          <cell r="X137">
            <v>300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/>
          <cell r="AE137"/>
          <cell r="AF137"/>
          <cell r="AG137"/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1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  <cell r="AU137">
            <v>0</v>
          </cell>
          <cell r="AV137">
            <v>0</v>
          </cell>
          <cell r="AW137">
            <v>0</v>
          </cell>
          <cell r="AX137">
            <v>0</v>
          </cell>
          <cell r="AY137">
            <v>0</v>
          </cell>
          <cell r="AZ137">
            <v>0.33333333333333331</v>
          </cell>
        </row>
        <row r="138">
          <cell r="H138">
            <v>136</v>
          </cell>
          <cell r="I138" t="str">
            <v>GENARO HERRERA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/>
          <cell r="P138"/>
          <cell r="Q138"/>
          <cell r="R138"/>
          <cell r="S138"/>
          <cell r="T138"/>
          <cell r="U138"/>
          <cell r="V138">
            <v>0</v>
          </cell>
          <cell r="W138">
            <v>0.33333333333333331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/>
          <cell r="AE138"/>
          <cell r="AF138"/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  <cell r="AU138">
            <v>0</v>
          </cell>
          <cell r="AV138">
            <v>0</v>
          </cell>
          <cell r="AW138">
            <v>0</v>
          </cell>
          <cell r="AX138">
            <v>0</v>
          </cell>
          <cell r="AY138">
            <v>0</v>
          </cell>
          <cell r="AZ138">
            <v>0.33333333333333331</v>
          </cell>
        </row>
        <row r="139">
          <cell r="H139">
            <v>137</v>
          </cell>
          <cell r="I139" t="str">
            <v>SAN ROQUE DE MAQUIA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0.33333333333333331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/>
          <cell r="AE139"/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  <cell r="AU139">
            <v>0</v>
          </cell>
          <cell r="AV139">
            <v>0</v>
          </cell>
          <cell r="AW139">
            <v>0</v>
          </cell>
          <cell r="AX139">
            <v>0</v>
          </cell>
          <cell r="AY139">
            <v>0</v>
          </cell>
          <cell r="AZ139">
            <v>0.33333333333333331</v>
          </cell>
        </row>
        <row r="140">
          <cell r="H140">
            <v>139</v>
          </cell>
          <cell r="I140" t="str">
            <v>NUEVO JUNIN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  <cell r="AU140">
            <v>0</v>
          </cell>
          <cell r="AV140">
            <v>0</v>
          </cell>
          <cell r="AW140">
            <v>0</v>
          </cell>
          <cell r="AX140">
            <v>0</v>
          </cell>
          <cell r="AY140">
            <v>0</v>
          </cell>
          <cell r="AZ140">
            <v>0</v>
          </cell>
        </row>
        <row r="141">
          <cell r="H141">
            <v>140</v>
          </cell>
          <cell r="I141" t="str">
            <v>PIURI ISLA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  <cell r="AU141">
            <v>0</v>
          </cell>
          <cell r="AV141">
            <v>0</v>
          </cell>
          <cell r="AW141">
            <v>0</v>
          </cell>
          <cell r="AX141">
            <v>0</v>
          </cell>
          <cell r="AY141">
            <v>0</v>
          </cell>
          <cell r="AZ141">
            <v>0</v>
          </cell>
        </row>
        <row r="142">
          <cell r="H142">
            <v>141</v>
          </cell>
          <cell r="I142" t="str">
            <v>NUEVO SAN JOSE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  <cell r="AU142">
            <v>0</v>
          </cell>
          <cell r="AV142">
            <v>0</v>
          </cell>
          <cell r="AW142">
            <v>0</v>
          </cell>
          <cell r="AX142">
            <v>0</v>
          </cell>
          <cell r="AY142">
            <v>0</v>
          </cell>
          <cell r="AZ142">
            <v>0</v>
          </cell>
        </row>
        <row r="143">
          <cell r="H143">
            <v>142</v>
          </cell>
          <cell r="I143" t="str">
            <v>NUEVO LIBERAL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  <cell r="AU143">
            <v>0</v>
          </cell>
          <cell r="AV143">
            <v>0</v>
          </cell>
          <cell r="AW143">
            <v>0</v>
          </cell>
          <cell r="AX143">
            <v>0</v>
          </cell>
          <cell r="AY143">
            <v>0</v>
          </cell>
          <cell r="AZ143">
            <v>0</v>
          </cell>
        </row>
        <row r="144">
          <cell r="H144">
            <v>143</v>
          </cell>
          <cell r="I144" t="str">
            <v>VICTORIA</v>
          </cell>
          <cell r="J144">
            <v>0</v>
          </cell>
          <cell r="K144">
            <v>0</v>
          </cell>
          <cell r="L144">
            <v>1</v>
          </cell>
          <cell r="M144">
            <v>0</v>
          </cell>
          <cell r="N144">
            <v>0</v>
          </cell>
          <cell r="O144"/>
          <cell r="P144"/>
          <cell r="Q144"/>
          <cell r="R144"/>
          <cell r="S144"/>
          <cell r="T144"/>
          <cell r="U144"/>
          <cell r="V144">
            <v>1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/>
          <cell r="AE144"/>
          <cell r="AF144"/>
          <cell r="AG144"/>
          <cell r="AH144"/>
          <cell r="AI144"/>
          <cell r="AJ144"/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1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  <cell r="AU144">
            <v>0</v>
          </cell>
          <cell r="AV144">
            <v>0</v>
          </cell>
          <cell r="AW144">
            <v>0</v>
          </cell>
          <cell r="AX144">
            <v>0</v>
          </cell>
          <cell r="AY144">
            <v>0</v>
          </cell>
          <cell r="AZ144">
            <v>0</v>
          </cell>
        </row>
        <row r="145">
          <cell r="H145">
            <v>144</v>
          </cell>
          <cell r="I145" t="str">
            <v>P.S I - 1 OBRERO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/>
          <cell r="AE145"/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  <cell r="AU145">
            <v>0</v>
          </cell>
          <cell r="AV145">
            <v>0</v>
          </cell>
          <cell r="AW145">
            <v>0</v>
          </cell>
          <cell r="AX145">
            <v>0</v>
          </cell>
          <cell r="AY145">
            <v>0</v>
          </cell>
          <cell r="AZ145">
            <v>0</v>
          </cell>
        </row>
        <row r="146">
          <cell r="H146">
            <v>145</v>
          </cell>
          <cell r="I146" t="str">
            <v>BOLIVAR DEL MAQUIA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/>
          <cell r="AE146"/>
          <cell r="AF146"/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  <cell r="AU146">
            <v>0</v>
          </cell>
          <cell r="AV146">
            <v>0</v>
          </cell>
          <cell r="AW146">
            <v>0</v>
          </cell>
          <cell r="AX146">
            <v>0</v>
          </cell>
          <cell r="AY146">
            <v>0</v>
          </cell>
          <cell r="AZ146">
            <v>0</v>
          </cell>
        </row>
        <row r="147">
          <cell r="H147">
            <v>146</v>
          </cell>
          <cell r="I147" t="str">
            <v>CENTRO DE SALUD I-3 BRETAÑA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/>
          <cell r="AE147"/>
          <cell r="AF147"/>
          <cell r="AG147"/>
          <cell r="AH147"/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  <cell r="AU147">
            <v>0</v>
          </cell>
          <cell r="AV147">
            <v>0</v>
          </cell>
          <cell r="AW147">
            <v>0</v>
          </cell>
          <cell r="AX147">
            <v>0</v>
          </cell>
          <cell r="AY147">
            <v>0</v>
          </cell>
          <cell r="AZ147">
            <v>0</v>
          </cell>
        </row>
        <row r="148">
          <cell r="H148">
            <v>147</v>
          </cell>
          <cell r="I148" t="str">
            <v>SAN CARLOS DEL PUINAHUA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/>
          <cell r="P148"/>
          <cell r="Q148"/>
          <cell r="R148"/>
          <cell r="S148"/>
          <cell r="T148"/>
          <cell r="U148"/>
          <cell r="V148">
            <v>0</v>
          </cell>
          <cell r="W148">
            <v>1.3333333333333333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/>
          <cell r="AE148"/>
          <cell r="AF148"/>
          <cell r="AG148"/>
          <cell r="AH148"/>
          <cell r="AI148"/>
          <cell r="AJ148"/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  <cell r="AU148">
            <v>0</v>
          </cell>
          <cell r="AV148">
            <v>0</v>
          </cell>
          <cell r="AW148">
            <v>0</v>
          </cell>
          <cell r="AX148">
            <v>0</v>
          </cell>
          <cell r="AY148">
            <v>0</v>
          </cell>
          <cell r="AZ148">
            <v>1.3333333333333333</v>
          </cell>
        </row>
        <row r="149">
          <cell r="H149">
            <v>148</v>
          </cell>
          <cell r="I149" t="str">
            <v>PS I-1 MANCO CAPAC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/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/>
          <cell r="AE149"/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  <cell r="AU149">
            <v>0</v>
          </cell>
          <cell r="AV149">
            <v>0</v>
          </cell>
          <cell r="AW149">
            <v>0</v>
          </cell>
          <cell r="AX149">
            <v>0</v>
          </cell>
          <cell r="AY149">
            <v>0</v>
          </cell>
          <cell r="AZ149">
            <v>0</v>
          </cell>
        </row>
        <row r="150">
          <cell r="H150">
            <v>149</v>
          </cell>
          <cell r="I150" t="str">
            <v>HUACRACHIRO</v>
          </cell>
          <cell r="J150">
            <v>1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/>
          <cell r="P150"/>
          <cell r="Q150"/>
          <cell r="R150"/>
          <cell r="S150"/>
          <cell r="T150"/>
          <cell r="U150"/>
          <cell r="V150">
            <v>1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/>
          <cell r="AE150"/>
          <cell r="AF150"/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1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  <cell r="AU150">
            <v>0</v>
          </cell>
          <cell r="AV150">
            <v>0</v>
          </cell>
          <cell r="AW150">
            <v>0</v>
          </cell>
          <cell r="AX150">
            <v>0</v>
          </cell>
          <cell r="AY150">
            <v>0</v>
          </cell>
          <cell r="AZ150">
            <v>0</v>
          </cell>
        </row>
        <row r="151">
          <cell r="H151">
            <v>150</v>
          </cell>
          <cell r="I151" t="str">
            <v>C.S. I-4 REQUENA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>
            <v>6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/>
          <cell r="AE151"/>
          <cell r="AF151"/>
          <cell r="AG151"/>
          <cell r="AH151"/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  <cell r="AU151">
            <v>0</v>
          </cell>
          <cell r="AV151">
            <v>0</v>
          </cell>
          <cell r="AW151">
            <v>0</v>
          </cell>
          <cell r="AX151">
            <v>0</v>
          </cell>
          <cell r="AY151">
            <v>0</v>
          </cell>
          <cell r="AZ151">
            <v>6</v>
          </cell>
        </row>
        <row r="152">
          <cell r="H152">
            <v>151</v>
          </cell>
          <cell r="I152" t="str">
            <v>HUARMI ISLA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/>
          <cell r="AE152"/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  <cell r="AU152">
            <v>0</v>
          </cell>
          <cell r="AV152">
            <v>0</v>
          </cell>
          <cell r="AW152">
            <v>0</v>
          </cell>
          <cell r="AX152">
            <v>0</v>
          </cell>
          <cell r="AY152">
            <v>0</v>
          </cell>
          <cell r="AZ152">
            <v>0</v>
          </cell>
        </row>
        <row r="153">
          <cell r="H153">
            <v>152</v>
          </cell>
          <cell r="I153" t="str">
            <v>GALICIA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/>
          <cell r="AE153"/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  <cell r="AU153">
            <v>0</v>
          </cell>
          <cell r="AV153">
            <v>0</v>
          </cell>
          <cell r="AW153">
            <v>0</v>
          </cell>
          <cell r="AX153">
            <v>0</v>
          </cell>
          <cell r="AY153">
            <v>0</v>
          </cell>
          <cell r="AZ153">
            <v>0</v>
          </cell>
        </row>
        <row r="154">
          <cell r="H154">
            <v>153</v>
          </cell>
          <cell r="I154" t="str">
            <v>YUCURUCHI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/>
          <cell r="P154"/>
          <cell r="Q154"/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/>
          <cell r="AE154"/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  <cell r="AU154">
            <v>0</v>
          </cell>
          <cell r="AV154">
            <v>0</v>
          </cell>
          <cell r="AW154">
            <v>0</v>
          </cell>
          <cell r="AX154">
            <v>0</v>
          </cell>
          <cell r="AY154">
            <v>0</v>
          </cell>
          <cell r="AZ154">
            <v>0</v>
          </cell>
        </row>
        <row r="155">
          <cell r="H155">
            <v>154</v>
          </cell>
          <cell r="I155" t="str">
            <v>SAPUENA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/>
          <cell r="AE155"/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  <cell r="AU155">
            <v>0</v>
          </cell>
          <cell r="AV155">
            <v>0</v>
          </cell>
          <cell r="AW155">
            <v>0</v>
          </cell>
          <cell r="AX155">
            <v>0</v>
          </cell>
          <cell r="AY155">
            <v>0</v>
          </cell>
          <cell r="AZ155">
            <v>0</v>
          </cell>
        </row>
        <row r="156">
          <cell r="H156">
            <v>155</v>
          </cell>
          <cell r="I156" t="str">
            <v>BAGAZAN DE SAPUENA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>
            <v>3.3333333333333335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/>
          <cell r="AE156"/>
          <cell r="AF156"/>
          <cell r="AG156"/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  <cell r="AU156">
            <v>0</v>
          </cell>
          <cell r="AV156">
            <v>0</v>
          </cell>
          <cell r="AW156">
            <v>0</v>
          </cell>
          <cell r="AX156">
            <v>0</v>
          </cell>
          <cell r="AY156">
            <v>0</v>
          </cell>
          <cell r="AZ156">
            <v>3.3333333333333335</v>
          </cell>
        </row>
        <row r="157">
          <cell r="H157">
            <v>156</v>
          </cell>
          <cell r="I157" t="str">
            <v>EL SOL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/>
          <cell r="AE157"/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  <cell r="AU157">
            <v>0</v>
          </cell>
          <cell r="AV157">
            <v>0</v>
          </cell>
          <cell r="AW157">
            <v>0</v>
          </cell>
          <cell r="AX157">
            <v>0</v>
          </cell>
          <cell r="AY157">
            <v>0</v>
          </cell>
          <cell r="AZ157">
            <v>0</v>
          </cell>
        </row>
        <row r="158">
          <cell r="H158">
            <v>157</v>
          </cell>
          <cell r="I158" t="str">
            <v>CURINGA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/>
          <cell r="P158"/>
          <cell r="Q158"/>
          <cell r="R158"/>
          <cell r="S158"/>
          <cell r="T158"/>
          <cell r="U158"/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/>
          <cell r="AE158"/>
          <cell r="AF158"/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U158">
            <v>0</v>
          </cell>
          <cell r="AV158">
            <v>0</v>
          </cell>
          <cell r="AW158">
            <v>0</v>
          </cell>
          <cell r="AX158">
            <v>0</v>
          </cell>
          <cell r="AY158">
            <v>0</v>
          </cell>
          <cell r="AZ158">
            <v>0</v>
          </cell>
        </row>
        <row r="159">
          <cell r="H159">
            <v>158</v>
          </cell>
          <cell r="I159" t="str">
            <v>CAPANAHUA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/>
          <cell r="P159"/>
          <cell r="Q159"/>
          <cell r="R159"/>
          <cell r="S159"/>
          <cell r="T159"/>
          <cell r="U159"/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/>
          <cell r="AE159"/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  <cell r="AU159">
            <v>0</v>
          </cell>
          <cell r="AV159">
            <v>0</v>
          </cell>
          <cell r="AW159">
            <v>0</v>
          </cell>
          <cell r="AX159">
            <v>0</v>
          </cell>
          <cell r="AY159">
            <v>0</v>
          </cell>
          <cell r="AZ159">
            <v>0</v>
          </cell>
        </row>
        <row r="160">
          <cell r="H160">
            <v>159</v>
          </cell>
          <cell r="I160" t="str">
            <v>SAN PEDRO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/>
          <cell r="AE160"/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  <cell r="AU160">
            <v>0</v>
          </cell>
          <cell r="AV160">
            <v>0</v>
          </cell>
          <cell r="AW160">
            <v>0</v>
          </cell>
          <cell r="AX160">
            <v>0</v>
          </cell>
          <cell r="AY160">
            <v>0</v>
          </cell>
          <cell r="AZ160">
            <v>0</v>
          </cell>
        </row>
        <row r="161">
          <cell r="H161">
            <v>160</v>
          </cell>
          <cell r="I161" t="str">
            <v>PUESTO DE SALUD I-2 IBERIA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/>
          <cell r="AE161"/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  <cell r="AU161">
            <v>0</v>
          </cell>
          <cell r="AV161">
            <v>0</v>
          </cell>
          <cell r="AW161">
            <v>0</v>
          </cell>
          <cell r="AX161">
            <v>0</v>
          </cell>
          <cell r="AY161">
            <v>0</v>
          </cell>
          <cell r="AZ161">
            <v>0</v>
          </cell>
        </row>
        <row r="162">
          <cell r="H162">
            <v>161</v>
          </cell>
          <cell r="I162" t="str">
            <v>CENTRO DE SALUD I-3 JUANCITO DE SARAYACU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0.33333333333333331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  <cell r="AU162">
            <v>0</v>
          </cell>
          <cell r="AV162">
            <v>0</v>
          </cell>
          <cell r="AW162">
            <v>0</v>
          </cell>
          <cell r="AX162">
            <v>0</v>
          </cell>
          <cell r="AY162">
            <v>0</v>
          </cell>
          <cell r="AZ162">
            <v>0.33333333333333331</v>
          </cell>
        </row>
        <row r="163">
          <cell r="H163">
            <v>162</v>
          </cell>
          <cell r="I163" t="str">
            <v>HOSPITAL II-I  CONTAMANA</v>
          </cell>
          <cell r="J163">
            <v>5</v>
          </cell>
          <cell r="K163">
            <v>4</v>
          </cell>
          <cell r="L163">
            <v>4</v>
          </cell>
          <cell r="M163">
            <v>2</v>
          </cell>
          <cell r="N163">
            <v>1</v>
          </cell>
          <cell r="O163"/>
          <cell r="P163"/>
          <cell r="Q163"/>
          <cell r="R163"/>
          <cell r="S163"/>
          <cell r="T163"/>
          <cell r="U163"/>
          <cell r="V163">
            <v>16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/>
          <cell r="AE163"/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5</v>
          </cell>
          <cell r="AO163">
            <v>4</v>
          </cell>
          <cell r="AP163">
            <v>4</v>
          </cell>
          <cell r="AQ163">
            <v>2</v>
          </cell>
          <cell r="AR163">
            <v>1</v>
          </cell>
          <cell r="AS163">
            <v>0</v>
          </cell>
          <cell r="AT163">
            <v>0</v>
          </cell>
          <cell r="AU163">
            <v>0</v>
          </cell>
          <cell r="AV163">
            <v>0</v>
          </cell>
          <cell r="AW163">
            <v>0</v>
          </cell>
          <cell r="AX163">
            <v>0</v>
          </cell>
          <cell r="AY163">
            <v>0</v>
          </cell>
          <cell r="AZ163">
            <v>0</v>
          </cell>
        </row>
        <row r="164">
          <cell r="H164">
            <v>163</v>
          </cell>
          <cell r="I164" t="str">
            <v>PUESTO SALUD I-1 SANTA ROSA CHIA TIPISHCA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/>
          <cell r="P164"/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/>
          <cell r="AE164"/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  <cell r="AU164">
            <v>0</v>
          </cell>
          <cell r="AV164">
            <v>0</v>
          </cell>
          <cell r="AW164">
            <v>0</v>
          </cell>
          <cell r="AX164">
            <v>0</v>
          </cell>
          <cell r="AY164">
            <v>0</v>
          </cell>
          <cell r="AZ164">
            <v>0</v>
          </cell>
        </row>
        <row r="165">
          <cell r="H165">
            <v>164</v>
          </cell>
          <cell r="I165" t="str">
            <v>PUESTO DE SALUD I-1 CANAAN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/>
          <cell r="P165"/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/>
          <cell r="AE165"/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U165">
            <v>0</v>
          </cell>
          <cell r="AV165">
            <v>0</v>
          </cell>
          <cell r="AW165">
            <v>0</v>
          </cell>
          <cell r="AX165">
            <v>0</v>
          </cell>
          <cell r="AY165">
            <v>0</v>
          </cell>
          <cell r="AZ165">
            <v>0</v>
          </cell>
        </row>
        <row r="166">
          <cell r="H166">
            <v>165</v>
          </cell>
          <cell r="I166" t="str">
            <v>PUESTO DE SALUD I-1 PROGRESO DE CONTAMANA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/>
          <cell r="P166"/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/>
          <cell r="AE166"/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  <cell r="AU166">
            <v>0</v>
          </cell>
          <cell r="AV166">
            <v>0</v>
          </cell>
          <cell r="AW166">
            <v>0</v>
          </cell>
          <cell r="AX166">
            <v>0</v>
          </cell>
          <cell r="AY166">
            <v>0</v>
          </cell>
          <cell r="AZ166">
            <v>0</v>
          </cell>
        </row>
        <row r="167">
          <cell r="H167">
            <v>166</v>
          </cell>
          <cell r="I167" t="str">
            <v>HOLANDA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/>
          <cell r="AE167"/>
          <cell r="AF167"/>
          <cell r="AG167"/>
          <cell r="AH167"/>
          <cell r="AI167"/>
          <cell r="AJ167"/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  <cell r="AU167">
            <v>0</v>
          </cell>
          <cell r="AV167">
            <v>0</v>
          </cell>
          <cell r="AW167">
            <v>0</v>
          </cell>
          <cell r="AX167">
            <v>0</v>
          </cell>
          <cell r="AY167">
            <v>0</v>
          </cell>
          <cell r="AZ167">
            <v>0</v>
          </cell>
        </row>
        <row r="168">
          <cell r="H168">
            <v>167</v>
          </cell>
          <cell r="I168" t="str">
            <v>PUESTO DE SALUD I -1 TUMBES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/>
          <cell r="P168"/>
          <cell r="Q168"/>
          <cell r="R168"/>
          <cell r="S168"/>
          <cell r="T168"/>
          <cell r="U168"/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/>
          <cell r="AE168"/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  <cell r="AU168">
            <v>0</v>
          </cell>
          <cell r="AV168">
            <v>0</v>
          </cell>
          <cell r="AW168">
            <v>0</v>
          </cell>
          <cell r="AX168">
            <v>0</v>
          </cell>
          <cell r="AY168">
            <v>0</v>
          </cell>
          <cell r="AZ168">
            <v>0</v>
          </cell>
        </row>
        <row r="169">
          <cell r="H169">
            <v>168</v>
          </cell>
          <cell r="I169" t="str">
            <v>PUESTO DE SALUD I-1 NUEVO EDEN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>
            <v>0.33333333333333331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/>
          <cell r="AE169"/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  <cell r="AU169">
            <v>0</v>
          </cell>
          <cell r="AV169">
            <v>0</v>
          </cell>
          <cell r="AW169">
            <v>0</v>
          </cell>
          <cell r="AX169">
            <v>0</v>
          </cell>
          <cell r="AY169">
            <v>0</v>
          </cell>
          <cell r="AZ169">
            <v>0.33333333333333331</v>
          </cell>
        </row>
        <row r="170">
          <cell r="H170">
            <v>169</v>
          </cell>
          <cell r="I170" t="str">
            <v>PUESTO DE SALUD I-1 CHARASMANA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/>
          <cell r="P170"/>
          <cell r="Q170"/>
          <cell r="R170"/>
          <cell r="S170"/>
          <cell r="T170"/>
          <cell r="U170"/>
          <cell r="V170">
            <v>0</v>
          </cell>
          <cell r="W170">
            <v>1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/>
          <cell r="AE170"/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  <cell r="AU170">
            <v>0</v>
          </cell>
          <cell r="AV170">
            <v>0</v>
          </cell>
          <cell r="AW170">
            <v>0</v>
          </cell>
          <cell r="AX170">
            <v>0</v>
          </cell>
          <cell r="AY170">
            <v>0</v>
          </cell>
          <cell r="AZ170">
            <v>1</v>
          </cell>
        </row>
        <row r="171">
          <cell r="H171">
            <v>170</v>
          </cell>
          <cell r="I171" t="str">
            <v>PUESTO DE SALUD I-2 INAHUAYA</v>
          </cell>
          <cell r="J171">
            <v>1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/>
          <cell r="P171"/>
          <cell r="Q171"/>
          <cell r="R171"/>
          <cell r="S171"/>
          <cell r="T171"/>
          <cell r="U171"/>
          <cell r="V171">
            <v>1</v>
          </cell>
          <cell r="W171">
            <v>0.33333333333333331</v>
          </cell>
          <cell r="X171">
            <v>300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/>
          <cell r="AE171"/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1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  <cell r="AU171">
            <v>0</v>
          </cell>
          <cell r="AV171">
            <v>0</v>
          </cell>
          <cell r="AW171">
            <v>0</v>
          </cell>
          <cell r="AX171">
            <v>0</v>
          </cell>
          <cell r="AY171">
            <v>0</v>
          </cell>
          <cell r="AZ171">
            <v>0.33333333333333331</v>
          </cell>
        </row>
        <row r="172">
          <cell r="H172">
            <v>171</v>
          </cell>
          <cell r="I172" t="str">
            <v>CENTRO DE SALUD I-3 TIRUNTAN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>
            <v>0.33333333333333331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/>
          <cell r="AE172"/>
          <cell r="AF172"/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  <cell r="AU172">
            <v>0</v>
          </cell>
          <cell r="AV172">
            <v>0</v>
          </cell>
          <cell r="AW172">
            <v>0</v>
          </cell>
          <cell r="AX172">
            <v>0</v>
          </cell>
          <cell r="AY172">
            <v>0</v>
          </cell>
          <cell r="AZ172">
            <v>0.33333333333333331</v>
          </cell>
        </row>
        <row r="173">
          <cell r="H173">
            <v>172</v>
          </cell>
          <cell r="I173" t="str">
            <v>ROHABOYA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/>
          <cell r="AE173"/>
          <cell r="AF173"/>
          <cell r="AG173"/>
          <cell r="AH173"/>
          <cell r="AI173"/>
          <cell r="AJ173"/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  <cell r="AU173">
            <v>0</v>
          </cell>
          <cell r="AV173">
            <v>0</v>
          </cell>
          <cell r="AW173">
            <v>0</v>
          </cell>
          <cell r="AX173">
            <v>0</v>
          </cell>
          <cell r="AY173">
            <v>0</v>
          </cell>
          <cell r="AZ173">
            <v>0</v>
          </cell>
        </row>
        <row r="174">
          <cell r="H174">
            <v>173</v>
          </cell>
          <cell r="I174" t="str">
            <v>PAHOYAN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/>
          <cell r="P174"/>
          <cell r="Q174"/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/>
          <cell r="AE174"/>
          <cell r="AF174"/>
          <cell r="AG174"/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  <cell r="AU174">
            <v>0</v>
          </cell>
          <cell r="AV174">
            <v>0</v>
          </cell>
          <cell r="AW174">
            <v>0</v>
          </cell>
          <cell r="AX174">
            <v>0</v>
          </cell>
          <cell r="AY174">
            <v>0</v>
          </cell>
          <cell r="AZ174">
            <v>0</v>
          </cell>
        </row>
        <row r="175">
          <cell r="H175">
            <v>174</v>
          </cell>
          <cell r="I175" t="str">
            <v>PUESTO DE SALUD I-1 MARISCAL CASTILLA DE PADRE MARQUEZ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/>
          <cell r="AE175"/>
          <cell r="AF175"/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  <cell r="AU175">
            <v>0</v>
          </cell>
          <cell r="AV175">
            <v>0</v>
          </cell>
          <cell r="AW175">
            <v>0</v>
          </cell>
          <cell r="AX175">
            <v>0</v>
          </cell>
          <cell r="AY175">
            <v>0</v>
          </cell>
          <cell r="AZ175">
            <v>0</v>
          </cell>
        </row>
        <row r="176">
          <cell r="H176">
            <v>175</v>
          </cell>
          <cell r="I176" t="str">
            <v>PUESTO DE SALUD I-1 ALFONSO UGARTE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/>
          <cell r="AE176"/>
          <cell r="AF176"/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  <cell r="AU176">
            <v>0</v>
          </cell>
          <cell r="AV176">
            <v>0</v>
          </cell>
          <cell r="AW176">
            <v>0</v>
          </cell>
          <cell r="AX176">
            <v>0</v>
          </cell>
          <cell r="AY176">
            <v>0</v>
          </cell>
          <cell r="AZ176">
            <v>0</v>
          </cell>
        </row>
        <row r="177">
          <cell r="H177">
            <v>176</v>
          </cell>
          <cell r="I177" t="str">
            <v>CENTRO DE SALUD I-3 PAMPA HERMOZA DE PAMPA HERMOZA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/>
          <cell r="AE177"/>
          <cell r="AF177"/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  <cell r="AU177">
            <v>0</v>
          </cell>
          <cell r="AV177">
            <v>0</v>
          </cell>
          <cell r="AW177">
            <v>0</v>
          </cell>
          <cell r="AX177">
            <v>0</v>
          </cell>
          <cell r="AY177">
            <v>0</v>
          </cell>
          <cell r="AZ177">
            <v>0</v>
          </cell>
        </row>
        <row r="178">
          <cell r="H178">
            <v>177</v>
          </cell>
          <cell r="I178" t="str">
            <v>LA PEDRERA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/>
          <cell r="P178"/>
          <cell r="Q178"/>
          <cell r="R178"/>
          <cell r="S178"/>
          <cell r="T178"/>
          <cell r="U178"/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/>
          <cell r="AE178"/>
          <cell r="AF178"/>
          <cell r="AG178"/>
          <cell r="AH178"/>
          <cell r="AI178"/>
          <cell r="AJ178"/>
          <cell r="AK178">
            <v>0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  <cell r="AU178">
            <v>0</v>
          </cell>
          <cell r="AV178">
            <v>0</v>
          </cell>
          <cell r="AW178">
            <v>0</v>
          </cell>
          <cell r="AX178">
            <v>0</v>
          </cell>
          <cell r="AY178">
            <v>0</v>
          </cell>
          <cell r="AZ178">
            <v>0</v>
          </cell>
        </row>
        <row r="179">
          <cell r="H179">
            <v>178</v>
          </cell>
          <cell r="I179" t="str">
            <v>MONTE BELLO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/>
          <cell r="P179"/>
          <cell r="Q179"/>
          <cell r="R179"/>
          <cell r="S179"/>
          <cell r="T179"/>
          <cell r="U179"/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/>
          <cell r="AE179"/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  <cell r="AU179">
            <v>0</v>
          </cell>
          <cell r="AV179">
            <v>0</v>
          </cell>
          <cell r="AW179">
            <v>0</v>
          </cell>
          <cell r="AX179">
            <v>0</v>
          </cell>
          <cell r="AY179">
            <v>0</v>
          </cell>
          <cell r="AZ179">
            <v>0</v>
          </cell>
        </row>
        <row r="180">
          <cell r="H180">
            <v>179</v>
          </cell>
          <cell r="I180" t="str">
            <v>PUESTO DE SALUD I-1 MAHUIZO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/>
          <cell r="P180"/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/>
          <cell r="AE180"/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  <cell r="AU180">
            <v>0</v>
          </cell>
          <cell r="AV180">
            <v>0</v>
          </cell>
          <cell r="AW180">
            <v>0</v>
          </cell>
          <cell r="AX180">
            <v>0</v>
          </cell>
          <cell r="AY180">
            <v>0</v>
          </cell>
          <cell r="AZ180">
            <v>0</v>
          </cell>
        </row>
        <row r="181">
          <cell r="H181">
            <v>180</v>
          </cell>
          <cell r="I181" t="str">
            <v>NUEVO DOS DE MAYO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/>
          <cell r="AE181"/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  <cell r="AU181">
            <v>0</v>
          </cell>
          <cell r="AV181">
            <v>0</v>
          </cell>
          <cell r="AW181">
            <v>0</v>
          </cell>
          <cell r="AX181">
            <v>0</v>
          </cell>
          <cell r="AY181">
            <v>0</v>
          </cell>
          <cell r="AZ181">
            <v>0</v>
          </cell>
        </row>
        <row r="182">
          <cell r="H182">
            <v>181</v>
          </cell>
          <cell r="I182" t="str">
            <v>P.S. I-2 DOS DE MAYO DE SARAYACU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  <cell r="AU182">
            <v>0</v>
          </cell>
          <cell r="AV182">
            <v>0</v>
          </cell>
          <cell r="AW182">
            <v>0</v>
          </cell>
          <cell r="AX182">
            <v>0</v>
          </cell>
          <cell r="AY182">
            <v>0</v>
          </cell>
          <cell r="AZ182">
            <v>0</v>
          </cell>
        </row>
        <row r="183">
          <cell r="H183">
            <v>182</v>
          </cell>
          <cell r="I183" t="str">
            <v>CENTRO DE ALUD I-3 TIERRA BLANCA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/>
          <cell r="P183"/>
          <cell r="Q183"/>
          <cell r="R183"/>
          <cell r="S183"/>
          <cell r="T183"/>
          <cell r="U183"/>
          <cell r="V183">
            <v>0</v>
          </cell>
          <cell r="W183">
            <v>0.66666666666666663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  <cell r="AU183">
            <v>0</v>
          </cell>
          <cell r="AV183">
            <v>0</v>
          </cell>
          <cell r="AW183">
            <v>0</v>
          </cell>
          <cell r="AX183">
            <v>0</v>
          </cell>
          <cell r="AY183">
            <v>0</v>
          </cell>
          <cell r="AZ183">
            <v>0.66666666666666663</v>
          </cell>
        </row>
        <row r="184">
          <cell r="H184">
            <v>183</v>
          </cell>
          <cell r="I184" t="str">
            <v>PUESTO DE SALUD I-1 HUAÑUNA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/>
          <cell r="AE184"/>
          <cell r="AF184"/>
          <cell r="AG184"/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  <cell r="AU184">
            <v>0</v>
          </cell>
          <cell r="AV184">
            <v>0</v>
          </cell>
          <cell r="AW184">
            <v>0</v>
          </cell>
          <cell r="AX184">
            <v>0</v>
          </cell>
          <cell r="AY184">
            <v>0</v>
          </cell>
          <cell r="AZ184">
            <v>0</v>
          </cell>
        </row>
        <row r="185">
          <cell r="H185">
            <v>184</v>
          </cell>
          <cell r="I185" t="str">
            <v>PUESTO DE SALUD I-1 PUERTO ENRIQUE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0.33333333333333331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/>
          <cell r="AE185"/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  <cell r="AU185">
            <v>0</v>
          </cell>
          <cell r="AV185">
            <v>0</v>
          </cell>
          <cell r="AW185">
            <v>0</v>
          </cell>
          <cell r="AX185">
            <v>0</v>
          </cell>
          <cell r="AY185">
            <v>0</v>
          </cell>
          <cell r="AZ185">
            <v>0.33333333333333331</v>
          </cell>
        </row>
        <row r="186">
          <cell r="H186">
            <v>185</v>
          </cell>
          <cell r="I186" t="str">
            <v>CENTRO DE SALUD I-4 ORELLANA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>
            <v>3.3333333333333335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/>
          <cell r="AE186"/>
          <cell r="AF186"/>
          <cell r="AG186"/>
          <cell r="AH186"/>
          <cell r="AI186"/>
          <cell r="AJ186"/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  <cell r="AU186">
            <v>0</v>
          </cell>
          <cell r="AV186">
            <v>0</v>
          </cell>
          <cell r="AW186">
            <v>0</v>
          </cell>
          <cell r="AX186">
            <v>0</v>
          </cell>
          <cell r="AY186">
            <v>0</v>
          </cell>
          <cell r="AZ186">
            <v>3.3333333333333335</v>
          </cell>
        </row>
        <row r="187">
          <cell r="H187">
            <v>186</v>
          </cell>
          <cell r="I187" t="str">
            <v>C.S. I-3 SAN GABRIEL DE VARADERO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>
            <v>5.333333333333333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/>
          <cell r="AE187"/>
          <cell r="AF187"/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  <cell r="AU187">
            <v>0</v>
          </cell>
          <cell r="AV187">
            <v>0</v>
          </cell>
          <cell r="AW187">
            <v>0</v>
          </cell>
          <cell r="AX187">
            <v>0</v>
          </cell>
          <cell r="AY187">
            <v>0</v>
          </cell>
          <cell r="AZ187">
            <v>5.333333333333333</v>
          </cell>
        </row>
        <row r="188">
          <cell r="H188">
            <v>187</v>
          </cell>
          <cell r="I188" t="str">
            <v>C.S.  I-4 BALSAPUERTO</v>
          </cell>
          <cell r="J188">
            <v>4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/>
          <cell r="P188"/>
          <cell r="Q188"/>
          <cell r="R188"/>
          <cell r="S188"/>
          <cell r="T188"/>
          <cell r="U188"/>
          <cell r="V188">
            <v>4</v>
          </cell>
          <cell r="W188">
            <v>10.333333333333334</v>
          </cell>
          <cell r="X188">
            <v>38.70967741935484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>
            <v>0</v>
          </cell>
          <cell r="AM188">
            <v>0</v>
          </cell>
          <cell r="AN188">
            <v>4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  <cell r="AU188">
            <v>0</v>
          </cell>
          <cell r="AV188">
            <v>0</v>
          </cell>
          <cell r="AW188">
            <v>0</v>
          </cell>
          <cell r="AX188">
            <v>0</v>
          </cell>
          <cell r="AY188">
            <v>0</v>
          </cell>
          <cell r="AZ188">
            <v>10.333333333333334</v>
          </cell>
        </row>
        <row r="189">
          <cell r="H189">
            <v>188</v>
          </cell>
          <cell r="I189" t="str">
            <v>VISTA ALEGRE DE BALSAPUERTO</v>
          </cell>
          <cell r="J189">
            <v>1</v>
          </cell>
          <cell r="K189">
            <v>1</v>
          </cell>
          <cell r="L189">
            <v>0</v>
          </cell>
          <cell r="M189">
            <v>0</v>
          </cell>
          <cell r="N189">
            <v>0</v>
          </cell>
          <cell r="O189"/>
          <cell r="P189"/>
          <cell r="Q189"/>
          <cell r="R189"/>
          <cell r="S189"/>
          <cell r="T189"/>
          <cell r="U189"/>
          <cell r="V189">
            <v>2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/>
          <cell r="AE189"/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1</v>
          </cell>
          <cell r="AO189">
            <v>1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  <cell r="AU189">
            <v>0</v>
          </cell>
          <cell r="AV189">
            <v>0</v>
          </cell>
          <cell r="AW189">
            <v>0</v>
          </cell>
          <cell r="AX189">
            <v>0</v>
          </cell>
          <cell r="AY189">
            <v>0</v>
          </cell>
          <cell r="AZ189">
            <v>0</v>
          </cell>
        </row>
        <row r="190">
          <cell r="H190">
            <v>189</v>
          </cell>
          <cell r="I190" t="str">
            <v>P.S. I-1 NUEVA VIDA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/>
          <cell r="P190"/>
          <cell r="Q190"/>
          <cell r="R190"/>
          <cell r="S190"/>
          <cell r="T190"/>
          <cell r="U190"/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/>
          <cell r="AE190"/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  <cell r="AU190">
            <v>0</v>
          </cell>
          <cell r="AV190">
            <v>0</v>
          </cell>
          <cell r="AW190">
            <v>0</v>
          </cell>
          <cell r="AX190">
            <v>0</v>
          </cell>
          <cell r="AY190">
            <v>0</v>
          </cell>
          <cell r="AZ190">
            <v>0</v>
          </cell>
        </row>
        <row r="191">
          <cell r="H191">
            <v>190</v>
          </cell>
          <cell r="I191" t="str">
            <v>P.S. I-1 PROGRESO DE BALSAPUERTO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  <cell r="AU191">
            <v>0</v>
          </cell>
          <cell r="AV191">
            <v>0</v>
          </cell>
          <cell r="AW191">
            <v>0</v>
          </cell>
          <cell r="AX191">
            <v>0</v>
          </cell>
          <cell r="AY191">
            <v>0</v>
          </cell>
          <cell r="AZ191">
            <v>0</v>
          </cell>
        </row>
        <row r="192">
          <cell r="H192">
            <v>191</v>
          </cell>
          <cell r="I192" t="str">
            <v>C.S. I-3 JEBEROS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11.666666666666666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/>
          <cell r="AE192"/>
          <cell r="AF192"/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  <cell r="AU192">
            <v>0</v>
          </cell>
          <cell r="AV192">
            <v>0</v>
          </cell>
          <cell r="AW192">
            <v>0</v>
          </cell>
          <cell r="AX192">
            <v>0</v>
          </cell>
          <cell r="AY192">
            <v>0</v>
          </cell>
          <cell r="AZ192">
            <v>11.666666666666666</v>
          </cell>
        </row>
        <row r="193">
          <cell r="H193">
            <v>192</v>
          </cell>
          <cell r="I193" t="str">
            <v>P.S. I-1 BELLAVISTA DE JEBEROS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/>
          <cell r="AE193"/>
          <cell r="AF193"/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  <cell r="AU193">
            <v>0</v>
          </cell>
          <cell r="AV193">
            <v>0</v>
          </cell>
          <cell r="AW193">
            <v>0</v>
          </cell>
          <cell r="AX193">
            <v>0</v>
          </cell>
          <cell r="AY193">
            <v>0</v>
          </cell>
          <cell r="AZ193">
            <v>0</v>
          </cell>
        </row>
        <row r="194">
          <cell r="H194">
            <v>193</v>
          </cell>
          <cell r="I194" t="str">
            <v>C.S. I-4 LAGUNAS</v>
          </cell>
          <cell r="J194">
            <v>2</v>
          </cell>
          <cell r="K194">
            <v>0</v>
          </cell>
          <cell r="L194">
            <v>0</v>
          </cell>
          <cell r="M194">
            <v>1</v>
          </cell>
          <cell r="N194">
            <v>0</v>
          </cell>
          <cell r="O194"/>
          <cell r="P194"/>
          <cell r="Q194"/>
          <cell r="R194"/>
          <cell r="S194"/>
          <cell r="T194"/>
          <cell r="U194"/>
          <cell r="V194">
            <v>3</v>
          </cell>
          <cell r="W194">
            <v>9</v>
          </cell>
          <cell r="X194">
            <v>33.333333333333329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/>
          <cell r="AE194"/>
          <cell r="AF194"/>
          <cell r="AG194"/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2</v>
          </cell>
          <cell r="AO194">
            <v>0</v>
          </cell>
          <cell r="AP194">
            <v>0</v>
          </cell>
          <cell r="AQ194">
            <v>1</v>
          </cell>
          <cell r="AR194">
            <v>0</v>
          </cell>
          <cell r="AS194">
            <v>0</v>
          </cell>
          <cell r="AT194">
            <v>0</v>
          </cell>
          <cell r="AU194">
            <v>0</v>
          </cell>
          <cell r="AV194">
            <v>0</v>
          </cell>
          <cell r="AW194">
            <v>0</v>
          </cell>
          <cell r="AX194">
            <v>0</v>
          </cell>
          <cell r="AY194">
            <v>0</v>
          </cell>
          <cell r="AZ194">
            <v>9</v>
          </cell>
        </row>
        <row r="195">
          <cell r="H195">
            <v>194</v>
          </cell>
          <cell r="I195" t="str">
            <v>P.S. I-1 PUCACURO DE LAGUNAS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/>
          <cell r="AE195"/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  <cell r="AU195">
            <v>0</v>
          </cell>
          <cell r="AV195">
            <v>0</v>
          </cell>
          <cell r="AW195">
            <v>0</v>
          </cell>
          <cell r="AX195">
            <v>0</v>
          </cell>
          <cell r="AY195">
            <v>0</v>
          </cell>
          <cell r="AZ195">
            <v>0</v>
          </cell>
        </row>
        <row r="196">
          <cell r="H196">
            <v>195</v>
          </cell>
          <cell r="I196" t="str">
            <v>P.S. I-1 PUERTO VICTORIA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/>
          <cell r="P196"/>
          <cell r="Q196"/>
          <cell r="R196"/>
          <cell r="S196"/>
          <cell r="T196"/>
          <cell r="U196"/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  <cell r="AU196">
            <v>0</v>
          </cell>
          <cell r="AV196">
            <v>0</v>
          </cell>
          <cell r="AW196">
            <v>0</v>
          </cell>
          <cell r="AX196">
            <v>0</v>
          </cell>
          <cell r="AY196">
            <v>0</v>
          </cell>
          <cell r="AZ196">
            <v>0</v>
          </cell>
        </row>
        <row r="197">
          <cell r="H197">
            <v>196</v>
          </cell>
          <cell r="I197" t="str">
            <v>P.S. I-1 ARAHUANTE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/>
          <cell r="P197"/>
          <cell r="Q197"/>
          <cell r="R197"/>
          <cell r="S197"/>
          <cell r="T197"/>
          <cell r="U197"/>
          <cell r="V197">
            <v>0</v>
          </cell>
          <cell r="W197">
            <v>1.3333333333333333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  <cell r="AU197">
            <v>0</v>
          </cell>
          <cell r="AV197">
            <v>0</v>
          </cell>
          <cell r="AW197">
            <v>0</v>
          </cell>
          <cell r="AX197">
            <v>0</v>
          </cell>
          <cell r="AY197">
            <v>0</v>
          </cell>
          <cell r="AZ197">
            <v>1.3333333333333333</v>
          </cell>
        </row>
        <row r="198">
          <cell r="H198">
            <v>197</v>
          </cell>
          <cell r="I198" t="str">
            <v>P.S. I-1 BARRIO CENTRAL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0.33333333333333331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/>
          <cell r="AE198"/>
          <cell r="AF198"/>
          <cell r="AG198"/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  <cell r="AU198">
            <v>0</v>
          </cell>
          <cell r="AV198">
            <v>0</v>
          </cell>
          <cell r="AW198">
            <v>0</v>
          </cell>
          <cell r="AX198">
            <v>0</v>
          </cell>
          <cell r="AY198">
            <v>0</v>
          </cell>
          <cell r="AZ198">
            <v>0.33333333333333331</v>
          </cell>
        </row>
        <row r="199">
          <cell r="H199">
            <v>198</v>
          </cell>
          <cell r="I199" t="str">
            <v>P.S. I-1 CHARUPA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>
            <v>0.33333333333333331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/>
          <cell r="AE199"/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  <cell r="AU199">
            <v>0</v>
          </cell>
          <cell r="AV199">
            <v>0</v>
          </cell>
          <cell r="AW199">
            <v>0</v>
          </cell>
          <cell r="AX199">
            <v>0</v>
          </cell>
          <cell r="AY199">
            <v>0</v>
          </cell>
          <cell r="AZ199">
            <v>0.33333333333333331</v>
          </cell>
        </row>
        <row r="200">
          <cell r="H200">
            <v>199</v>
          </cell>
          <cell r="I200" t="str">
            <v>P.S. I-1 NUEVO MUNDO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>
            <v>1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/>
          <cell r="AE200"/>
          <cell r="AF200"/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  <cell r="AU200">
            <v>0</v>
          </cell>
          <cell r="AV200">
            <v>0</v>
          </cell>
          <cell r="AW200">
            <v>0</v>
          </cell>
          <cell r="AX200">
            <v>0</v>
          </cell>
          <cell r="AY200">
            <v>0</v>
          </cell>
          <cell r="AZ200">
            <v>1</v>
          </cell>
        </row>
        <row r="201">
          <cell r="H201">
            <v>200</v>
          </cell>
          <cell r="I201" t="str">
            <v>P.S. I-1 HUANCAYO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/>
          <cell r="AE201"/>
          <cell r="AF201"/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  <cell r="AU201">
            <v>0</v>
          </cell>
          <cell r="AV201">
            <v>0</v>
          </cell>
          <cell r="AW201">
            <v>0</v>
          </cell>
          <cell r="AX201">
            <v>0</v>
          </cell>
          <cell r="AY201">
            <v>0</v>
          </cell>
          <cell r="AZ201">
            <v>0</v>
          </cell>
        </row>
        <row r="202">
          <cell r="H202">
            <v>201</v>
          </cell>
          <cell r="I202" t="str">
            <v>P.S. I-1 TAMARATE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/>
          <cell r="AE202"/>
          <cell r="AF202"/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  <cell r="AU202">
            <v>0</v>
          </cell>
          <cell r="AV202">
            <v>0</v>
          </cell>
          <cell r="AW202">
            <v>0</v>
          </cell>
          <cell r="AX202">
            <v>0</v>
          </cell>
          <cell r="AY202">
            <v>0</v>
          </cell>
          <cell r="AZ202">
            <v>0</v>
          </cell>
        </row>
        <row r="203">
          <cell r="H203">
            <v>202</v>
          </cell>
          <cell r="I203" t="str">
            <v>C.S. I-3 SANTA CRUZ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/>
          <cell r="AE203"/>
          <cell r="AF203"/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  <cell r="AU203">
            <v>0</v>
          </cell>
          <cell r="AV203">
            <v>0</v>
          </cell>
          <cell r="AW203">
            <v>0</v>
          </cell>
          <cell r="AX203">
            <v>0</v>
          </cell>
          <cell r="AY203">
            <v>0</v>
          </cell>
          <cell r="AZ203">
            <v>0</v>
          </cell>
        </row>
        <row r="204">
          <cell r="H204">
            <v>204</v>
          </cell>
          <cell r="I204" t="str">
            <v>P.S. I-1 ACHUAL TIPISCHA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/>
          <cell r="AE204"/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  <cell r="AU204">
            <v>0</v>
          </cell>
          <cell r="AV204">
            <v>0</v>
          </cell>
          <cell r="AW204">
            <v>0</v>
          </cell>
          <cell r="AX204">
            <v>0</v>
          </cell>
          <cell r="AY204">
            <v>0</v>
          </cell>
          <cell r="AZ204">
            <v>0</v>
          </cell>
        </row>
        <row r="205">
          <cell r="H205">
            <v>205</v>
          </cell>
          <cell r="I205" t="str">
            <v>P.S. I-1 LAGO NARANJAL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/>
          <cell r="AE205"/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  <cell r="AU205">
            <v>0</v>
          </cell>
          <cell r="AV205">
            <v>0</v>
          </cell>
          <cell r="AW205">
            <v>0</v>
          </cell>
          <cell r="AX205">
            <v>0</v>
          </cell>
          <cell r="AY205">
            <v>0</v>
          </cell>
          <cell r="AZ205">
            <v>0</v>
          </cell>
        </row>
        <row r="206">
          <cell r="H206">
            <v>206</v>
          </cell>
          <cell r="I206" t="str">
            <v>P.S. I-1 JORGE CHAVEZ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0.66666666666666663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  <cell r="AU206">
            <v>0</v>
          </cell>
          <cell r="AV206">
            <v>0</v>
          </cell>
          <cell r="AW206">
            <v>0</v>
          </cell>
          <cell r="AX206">
            <v>0</v>
          </cell>
          <cell r="AY206">
            <v>0</v>
          </cell>
          <cell r="AZ206">
            <v>0.66666666666666663</v>
          </cell>
        </row>
        <row r="207">
          <cell r="H207">
            <v>207</v>
          </cell>
          <cell r="I207" t="str">
            <v>P.S. I-1 CUIPARI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  <cell r="AU207">
            <v>0</v>
          </cell>
          <cell r="AV207">
            <v>0</v>
          </cell>
          <cell r="AW207">
            <v>0</v>
          </cell>
          <cell r="AX207">
            <v>0</v>
          </cell>
          <cell r="AY207">
            <v>0</v>
          </cell>
          <cell r="AZ207">
            <v>0</v>
          </cell>
        </row>
        <row r="208">
          <cell r="H208">
            <v>208</v>
          </cell>
          <cell r="I208" t="str">
            <v>P.S. I-1 SONAPI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/>
          <cell r="AE208"/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  <cell r="AU208">
            <v>0</v>
          </cell>
          <cell r="AV208">
            <v>0</v>
          </cell>
          <cell r="AW208">
            <v>0</v>
          </cell>
          <cell r="AX208">
            <v>0</v>
          </cell>
          <cell r="AY208">
            <v>0</v>
          </cell>
          <cell r="AZ208">
            <v>0</v>
          </cell>
        </row>
        <row r="209">
          <cell r="H209">
            <v>209</v>
          </cell>
          <cell r="I209" t="str">
            <v>C.S. I-3 SHUCUSHYACU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0.66666666666666663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  <cell r="AU209">
            <v>0</v>
          </cell>
          <cell r="AV209">
            <v>0</v>
          </cell>
          <cell r="AW209">
            <v>0</v>
          </cell>
          <cell r="AX209">
            <v>0</v>
          </cell>
          <cell r="AY209">
            <v>0</v>
          </cell>
          <cell r="AZ209">
            <v>0.66666666666666663</v>
          </cell>
        </row>
        <row r="210">
          <cell r="H210">
            <v>210</v>
          </cell>
          <cell r="I210" t="str">
            <v>HOSPITAL II-2 SANTA GEMA DE YURIMAGUAS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/>
          <cell r="P210"/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/>
          <cell r="AE210"/>
          <cell r="AF210"/>
          <cell r="AG210"/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  <cell r="AU210">
            <v>0</v>
          </cell>
          <cell r="AV210">
            <v>0</v>
          </cell>
          <cell r="AW210">
            <v>0</v>
          </cell>
          <cell r="AX210">
            <v>0</v>
          </cell>
          <cell r="AY210">
            <v>0</v>
          </cell>
          <cell r="AZ210">
            <v>0</v>
          </cell>
        </row>
        <row r="211">
          <cell r="H211">
            <v>211</v>
          </cell>
          <cell r="I211" t="str">
            <v>C.S. 1-3 CENTRO ESPEC.MATERNO INFAN.AGUAMIRO</v>
          </cell>
          <cell r="J211">
            <v>0</v>
          </cell>
          <cell r="K211">
            <v>1</v>
          </cell>
          <cell r="L211">
            <v>1</v>
          </cell>
          <cell r="M211">
            <v>1</v>
          </cell>
          <cell r="N211">
            <v>0</v>
          </cell>
          <cell r="O211"/>
          <cell r="P211"/>
          <cell r="Q211"/>
          <cell r="R211"/>
          <cell r="S211"/>
          <cell r="T211"/>
          <cell r="U211"/>
          <cell r="V211">
            <v>3</v>
          </cell>
          <cell r="W211">
            <v>1.6666666666666667</v>
          </cell>
          <cell r="X211">
            <v>179.99999999999997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/>
          <cell r="AE211"/>
          <cell r="AF211"/>
          <cell r="AG211"/>
          <cell r="AH211"/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1</v>
          </cell>
          <cell r="AP211">
            <v>1</v>
          </cell>
          <cell r="AQ211">
            <v>1</v>
          </cell>
          <cell r="AR211">
            <v>0</v>
          </cell>
          <cell r="AS211">
            <v>0</v>
          </cell>
          <cell r="AT211">
            <v>0</v>
          </cell>
          <cell r="AU211">
            <v>0</v>
          </cell>
          <cell r="AV211">
            <v>0</v>
          </cell>
          <cell r="AW211">
            <v>0</v>
          </cell>
          <cell r="AX211">
            <v>0</v>
          </cell>
          <cell r="AY211">
            <v>0</v>
          </cell>
          <cell r="AZ211">
            <v>1.6666666666666667</v>
          </cell>
        </row>
        <row r="212">
          <cell r="H212">
            <v>212</v>
          </cell>
          <cell r="I212" t="str">
            <v>C.S. I-4 PAMPA HERMOZA DE YURIMAGUAS</v>
          </cell>
          <cell r="J212">
            <v>2</v>
          </cell>
          <cell r="K212">
            <v>1</v>
          </cell>
          <cell r="L212">
            <v>1</v>
          </cell>
          <cell r="M212">
            <v>0</v>
          </cell>
          <cell r="N212">
            <v>0</v>
          </cell>
          <cell r="O212"/>
          <cell r="P212"/>
          <cell r="Q212"/>
          <cell r="R212"/>
          <cell r="S212"/>
          <cell r="T212"/>
          <cell r="U212"/>
          <cell r="V212">
            <v>4</v>
          </cell>
          <cell r="W212">
            <v>4.333333333333333</v>
          </cell>
          <cell r="X212">
            <v>92.307692307692307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/>
          <cell r="AE212"/>
          <cell r="AF212"/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2</v>
          </cell>
          <cell r="AO212">
            <v>1</v>
          </cell>
          <cell r="AP212">
            <v>1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  <cell r="AU212">
            <v>0</v>
          </cell>
          <cell r="AV212">
            <v>0</v>
          </cell>
          <cell r="AW212">
            <v>0</v>
          </cell>
          <cell r="AX212">
            <v>0</v>
          </cell>
          <cell r="AY212">
            <v>0</v>
          </cell>
          <cell r="AZ212">
            <v>4.333333333333333</v>
          </cell>
        </row>
        <row r="213">
          <cell r="H213">
            <v>213</v>
          </cell>
          <cell r="I213" t="str">
            <v>P.S. I-1 PROVIDENCIA DE YURIMAGUAS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/>
          <cell r="P213"/>
          <cell r="Q213"/>
          <cell r="R213"/>
          <cell r="S213"/>
          <cell r="T213"/>
          <cell r="U213"/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/>
          <cell r="AE213"/>
          <cell r="AF213"/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  <cell r="AU213">
            <v>0</v>
          </cell>
          <cell r="AV213">
            <v>0</v>
          </cell>
          <cell r="AW213">
            <v>0</v>
          </cell>
          <cell r="AX213">
            <v>0</v>
          </cell>
          <cell r="AY213">
            <v>0</v>
          </cell>
          <cell r="AZ213">
            <v>0</v>
          </cell>
        </row>
        <row r="214">
          <cell r="H214">
            <v>214</v>
          </cell>
          <cell r="I214" t="str">
            <v>C.S. I-3 SANTA MARÍA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>
            <v>1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  <cell r="AU214">
            <v>0</v>
          </cell>
          <cell r="AV214">
            <v>0</v>
          </cell>
          <cell r="AW214">
            <v>0</v>
          </cell>
          <cell r="AX214">
            <v>0</v>
          </cell>
          <cell r="AY214">
            <v>0</v>
          </cell>
          <cell r="AZ214">
            <v>1</v>
          </cell>
        </row>
        <row r="215">
          <cell r="H215">
            <v>215</v>
          </cell>
          <cell r="I215" t="str">
            <v>P.S. I-1 NUEVA ERA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/>
          <cell r="AE215"/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  <cell r="AU215">
            <v>0</v>
          </cell>
          <cell r="AV215">
            <v>0</v>
          </cell>
          <cell r="AW215">
            <v>0</v>
          </cell>
          <cell r="AX215">
            <v>0</v>
          </cell>
          <cell r="AY215">
            <v>0</v>
          </cell>
          <cell r="AZ215">
            <v>0</v>
          </cell>
        </row>
        <row r="216">
          <cell r="H216">
            <v>216</v>
          </cell>
          <cell r="I216" t="str">
            <v>P.S. I-1 ZAPOTE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  <cell r="AU216">
            <v>0</v>
          </cell>
          <cell r="AV216">
            <v>0</v>
          </cell>
          <cell r="AW216">
            <v>0</v>
          </cell>
          <cell r="AX216">
            <v>0</v>
          </cell>
          <cell r="AY216">
            <v>0</v>
          </cell>
          <cell r="AZ216">
            <v>0</v>
          </cell>
        </row>
        <row r="217">
          <cell r="H217">
            <v>217</v>
          </cell>
          <cell r="I217" t="str">
            <v>P.S. I-1 LAGO SANANGO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U217">
            <v>0</v>
          </cell>
          <cell r="AV217">
            <v>0</v>
          </cell>
          <cell r="AW217">
            <v>0</v>
          </cell>
          <cell r="AX217">
            <v>0</v>
          </cell>
          <cell r="AY217">
            <v>0</v>
          </cell>
          <cell r="AZ217">
            <v>0</v>
          </cell>
        </row>
        <row r="218">
          <cell r="H218">
            <v>218</v>
          </cell>
          <cell r="I218" t="str">
            <v>P.S. I-1 ALTO MOHENA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  <cell r="AU218">
            <v>0</v>
          </cell>
          <cell r="AV218">
            <v>0</v>
          </cell>
          <cell r="AW218">
            <v>0</v>
          </cell>
          <cell r="AX218">
            <v>0</v>
          </cell>
          <cell r="AY218">
            <v>0</v>
          </cell>
          <cell r="AZ218">
            <v>0</v>
          </cell>
        </row>
        <row r="219">
          <cell r="H219">
            <v>219</v>
          </cell>
          <cell r="I219" t="str">
            <v>P.S. I-1 SAN PEDRO DE ZAPOTE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  <cell r="AU219">
            <v>0</v>
          </cell>
          <cell r="AV219">
            <v>0</v>
          </cell>
          <cell r="AW219">
            <v>0</v>
          </cell>
          <cell r="AX219">
            <v>0</v>
          </cell>
          <cell r="AY219">
            <v>0</v>
          </cell>
          <cell r="AZ219">
            <v>0</v>
          </cell>
        </row>
        <row r="220">
          <cell r="H220">
            <v>220</v>
          </cell>
          <cell r="I220" t="str">
            <v>P.S. I-1 JEBERILLOS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/>
          <cell r="AE220"/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  <cell r="AU220">
            <v>0</v>
          </cell>
          <cell r="AV220">
            <v>0</v>
          </cell>
          <cell r="AW220">
            <v>0</v>
          </cell>
          <cell r="AX220">
            <v>0</v>
          </cell>
          <cell r="AY220">
            <v>0</v>
          </cell>
          <cell r="AZ220">
            <v>0</v>
          </cell>
        </row>
        <row r="221">
          <cell r="H221">
            <v>221</v>
          </cell>
          <cell r="I221" t="str">
            <v>P.S. I-1 ACHUAL LIMON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/>
          <cell r="P221"/>
          <cell r="Q221"/>
          <cell r="R221"/>
          <cell r="S221"/>
          <cell r="T221"/>
          <cell r="U221"/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/>
          <cell r="AE221"/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  <cell r="AU221">
            <v>0</v>
          </cell>
          <cell r="AV221">
            <v>0</v>
          </cell>
          <cell r="AW221">
            <v>0</v>
          </cell>
          <cell r="AX221">
            <v>0</v>
          </cell>
          <cell r="AY221">
            <v>0</v>
          </cell>
          <cell r="AZ221">
            <v>0</v>
          </cell>
        </row>
        <row r="222">
          <cell r="H222">
            <v>222</v>
          </cell>
          <cell r="I222" t="str">
            <v>C.S. I-3 MUNICHIS DE YURIMAGUAS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/>
          <cell r="P222"/>
          <cell r="Q222"/>
          <cell r="R222"/>
          <cell r="S222"/>
          <cell r="T222"/>
          <cell r="U222"/>
          <cell r="V222">
            <v>0</v>
          </cell>
          <cell r="W222">
            <v>2.3333333333333335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/>
          <cell r="AE222"/>
          <cell r="AF222"/>
          <cell r="AG222"/>
          <cell r="AH222"/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  <cell r="AU222">
            <v>0</v>
          </cell>
          <cell r="AV222">
            <v>0</v>
          </cell>
          <cell r="AW222">
            <v>0</v>
          </cell>
          <cell r="AX222">
            <v>0</v>
          </cell>
          <cell r="AY222">
            <v>0</v>
          </cell>
          <cell r="AZ222">
            <v>2.3333333333333335</v>
          </cell>
        </row>
        <row r="223">
          <cell r="H223">
            <v>223</v>
          </cell>
          <cell r="I223" t="str">
            <v>P.S. I-1 VARADERILLO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/>
          <cell r="AE223"/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  <cell r="AU223">
            <v>0</v>
          </cell>
          <cell r="AV223">
            <v>0</v>
          </cell>
          <cell r="AW223">
            <v>0</v>
          </cell>
          <cell r="AX223">
            <v>0</v>
          </cell>
          <cell r="AY223">
            <v>0</v>
          </cell>
          <cell r="AZ223">
            <v>0</v>
          </cell>
        </row>
        <row r="224">
          <cell r="H224">
            <v>224</v>
          </cell>
          <cell r="I224" t="str">
            <v>C.S. I-3 LOMA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/>
          <cell r="P224"/>
          <cell r="Q224"/>
          <cell r="R224"/>
          <cell r="S224"/>
          <cell r="T224"/>
          <cell r="U224"/>
          <cell r="V224">
            <v>0</v>
          </cell>
          <cell r="W224">
            <v>2.6666666666666665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/>
          <cell r="AE224"/>
          <cell r="AF224"/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  <cell r="AU224">
            <v>0</v>
          </cell>
          <cell r="AV224">
            <v>0</v>
          </cell>
          <cell r="AW224">
            <v>0</v>
          </cell>
          <cell r="AX224">
            <v>0</v>
          </cell>
          <cell r="AY224">
            <v>0</v>
          </cell>
          <cell r="AZ224">
            <v>2.6666666666666665</v>
          </cell>
        </row>
        <row r="225">
          <cell r="H225">
            <v>225</v>
          </cell>
          <cell r="I225" t="str">
            <v>P.S. I-1 TUPAC AMARU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/>
          <cell r="P225"/>
          <cell r="Q225"/>
          <cell r="R225"/>
          <cell r="S225"/>
          <cell r="T225"/>
          <cell r="U225"/>
          <cell r="V225">
            <v>0</v>
          </cell>
          <cell r="W225">
            <v>3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/>
          <cell r="AE225"/>
          <cell r="AF225"/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  <cell r="AU225">
            <v>0</v>
          </cell>
          <cell r="AV225">
            <v>0</v>
          </cell>
          <cell r="AW225">
            <v>0</v>
          </cell>
          <cell r="AX225">
            <v>0</v>
          </cell>
          <cell r="AY225">
            <v>0</v>
          </cell>
          <cell r="AZ225">
            <v>3</v>
          </cell>
        </row>
        <row r="226">
          <cell r="H226">
            <v>226</v>
          </cell>
          <cell r="I226" t="str">
            <v>P.S. I-1 PUERTO PERU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/>
          <cell r="P226"/>
          <cell r="Q226"/>
          <cell r="R226"/>
          <cell r="S226"/>
          <cell r="T226"/>
          <cell r="U226"/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/>
          <cell r="AE226"/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  <cell r="AU226">
            <v>0</v>
          </cell>
          <cell r="AV226">
            <v>0</v>
          </cell>
          <cell r="AW226">
            <v>0</v>
          </cell>
          <cell r="AX226">
            <v>0</v>
          </cell>
          <cell r="AY226">
            <v>0</v>
          </cell>
          <cell r="AZ226">
            <v>0</v>
          </cell>
        </row>
        <row r="227">
          <cell r="H227">
            <v>227</v>
          </cell>
          <cell r="I227" t="str">
            <v>COTOYACU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/>
          <cell r="P227"/>
          <cell r="Q227"/>
          <cell r="R227"/>
          <cell r="S227"/>
          <cell r="T227"/>
          <cell r="U227"/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/>
          <cell r="AE227"/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  <cell r="AU227">
            <v>0</v>
          </cell>
          <cell r="AV227">
            <v>0</v>
          </cell>
          <cell r="AW227">
            <v>0</v>
          </cell>
          <cell r="AX227">
            <v>0</v>
          </cell>
          <cell r="AY227">
            <v>0</v>
          </cell>
          <cell r="AZ227">
            <v>0</v>
          </cell>
        </row>
        <row r="228">
          <cell r="H228">
            <v>228</v>
          </cell>
          <cell r="I228" t="str">
            <v>C.S. I-3 CARRETERA KM 1.5</v>
          </cell>
          <cell r="J228">
            <v>0</v>
          </cell>
          <cell r="K228">
            <v>1</v>
          </cell>
          <cell r="L228">
            <v>0</v>
          </cell>
          <cell r="M228">
            <v>1</v>
          </cell>
          <cell r="N228">
            <v>0</v>
          </cell>
          <cell r="O228"/>
          <cell r="P228"/>
          <cell r="Q228"/>
          <cell r="R228"/>
          <cell r="S228"/>
          <cell r="T228"/>
          <cell r="U228"/>
          <cell r="V228">
            <v>2</v>
          </cell>
          <cell r="W228">
            <v>2</v>
          </cell>
          <cell r="X228">
            <v>100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/>
          <cell r="AE228"/>
          <cell r="AF228"/>
          <cell r="AG228"/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1</v>
          </cell>
          <cell r="AP228">
            <v>0</v>
          </cell>
          <cell r="AQ228">
            <v>1</v>
          </cell>
          <cell r="AR228">
            <v>0</v>
          </cell>
          <cell r="AS228">
            <v>0</v>
          </cell>
          <cell r="AT228">
            <v>0</v>
          </cell>
          <cell r="AU228">
            <v>0</v>
          </cell>
          <cell r="AV228">
            <v>0</v>
          </cell>
          <cell r="AW228">
            <v>0</v>
          </cell>
          <cell r="AX228">
            <v>0</v>
          </cell>
          <cell r="AY228">
            <v>0</v>
          </cell>
          <cell r="AZ228">
            <v>2</v>
          </cell>
        </row>
        <row r="229">
          <cell r="H229">
            <v>229</v>
          </cell>
          <cell r="I229" t="str">
            <v>P.S. I-1 AA.HH. 30 DE AGOSTO KM. 17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/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/>
          <cell r="AE229"/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  <cell r="AU229">
            <v>0</v>
          </cell>
          <cell r="AV229">
            <v>0</v>
          </cell>
          <cell r="AW229">
            <v>0</v>
          </cell>
          <cell r="AX229">
            <v>0</v>
          </cell>
          <cell r="AY229">
            <v>0</v>
          </cell>
          <cell r="AZ229">
            <v>0</v>
          </cell>
        </row>
        <row r="230">
          <cell r="H230">
            <v>230</v>
          </cell>
          <cell r="I230" t="str">
            <v>P.S. I-1 SAN JUAN DE PAMPLONA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/>
          <cell r="P230"/>
          <cell r="Q230"/>
          <cell r="R230"/>
          <cell r="S230"/>
          <cell r="T230"/>
          <cell r="U230"/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/>
          <cell r="AE230"/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  <cell r="AU230">
            <v>0</v>
          </cell>
          <cell r="AV230">
            <v>0</v>
          </cell>
          <cell r="AW230">
            <v>0</v>
          </cell>
          <cell r="AX230">
            <v>0</v>
          </cell>
          <cell r="AY230">
            <v>0</v>
          </cell>
          <cell r="AZ230">
            <v>0</v>
          </cell>
        </row>
        <row r="231">
          <cell r="H231">
            <v>231</v>
          </cell>
          <cell r="I231" t="str">
            <v>P.S. I-1 SANTO TOMAS DE YURIMAGUAS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/>
          <cell r="AE231"/>
          <cell r="AF231"/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  <cell r="AU231">
            <v>0</v>
          </cell>
          <cell r="AV231">
            <v>0</v>
          </cell>
          <cell r="AW231">
            <v>0</v>
          </cell>
          <cell r="AX231">
            <v>0</v>
          </cell>
          <cell r="AY231">
            <v>0</v>
          </cell>
          <cell r="AZ231">
            <v>0</v>
          </cell>
        </row>
        <row r="232">
          <cell r="H232">
            <v>232</v>
          </cell>
          <cell r="I232" t="str">
            <v>C.S. I-3 GRAU KM.40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>
            <v>8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/>
          <cell r="AE232"/>
          <cell r="AF232"/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  <cell r="AU232">
            <v>0</v>
          </cell>
          <cell r="AV232">
            <v>0</v>
          </cell>
          <cell r="AW232">
            <v>0</v>
          </cell>
          <cell r="AX232">
            <v>0</v>
          </cell>
          <cell r="AY232">
            <v>0</v>
          </cell>
          <cell r="AZ232">
            <v>8</v>
          </cell>
        </row>
        <row r="233">
          <cell r="H233">
            <v>234</v>
          </cell>
          <cell r="I233" t="str">
            <v>P.S. I-1 SAN FRANCISCO PAMPAYACU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/>
          <cell r="P233"/>
          <cell r="Q233"/>
          <cell r="R233"/>
          <cell r="S233"/>
          <cell r="T233"/>
          <cell r="U233"/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/>
          <cell r="AE233"/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  <cell r="AU233">
            <v>0</v>
          </cell>
          <cell r="AV233">
            <v>0</v>
          </cell>
          <cell r="AW233">
            <v>0</v>
          </cell>
          <cell r="AX233">
            <v>0</v>
          </cell>
          <cell r="AY233">
            <v>0</v>
          </cell>
          <cell r="AZ233">
            <v>0</v>
          </cell>
        </row>
        <row r="234">
          <cell r="H234">
            <v>235</v>
          </cell>
          <cell r="I234" t="str">
            <v>C.S. I-4 SAN LORENZO</v>
          </cell>
          <cell r="J234">
            <v>6</v>
          </cell>
          <cell r="K234">
            <v>1</v>
          </cell>
          <cell r="L234">
            <v>5</v>
          </cell>
          <cell r="M234">
            <v>1</v>
          </cell>
          <cell r="N234">
            <v>0</v>
          </cell>
          <cell r="O234"/>
          <cell r="P234"/>
          <cell r="Q234"/>
          <cell r="R234"/>
          <cell r="S234"/>
          <cell r="T234"/>
          <cell r="U234"/>
          <cell r="V234">
            <v>13</v>
          </cell>
          <cell r="W234">
            <v>9</v>
          </cell>
          <cell r="X234">
            <v>144.44444444444443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/>
          <cell r="AE234"/>
          <cell r="AF234"/>
          <cell r="AG234"/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6</v>
          </cell>
          <cell r="AO234">
            <v>1</v>
          </cell>
          <cell r="AP234">
            <v>5</v>
          </cell>
          <cell r="AQ234">
            <v>1</v>
          </cell>
          <cell r="AR234">
            <v>0</v>
          </cell>
          <cell r="AS234">
            <v>0</v>
          </cell>
          <cell r="AT234">
            <v>0</v>
          </cell>
          <cell r="AU234">
            <v>0</v>
          </cell>
          <cell r="AV234">
            <v>0</v>
          </cell>
          <cell r="AW234">
            <v>0</v>
          </cell>
          <cell r="AX234">
            <v>0</v>
          </cell>
          <cell r="AY234">
            <v>0</v>
          </cell>
          <cell r="AZ234">
            <v>9</v>
          </cell>
        </row>
        <row r="235">
          <cell r="H235">
            <v>236</v>
          </cell>
          <cell r="I235" t="str">
            <v>P.S. I-1 LIBERTAD DE BARRANCA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/>
          <cell r="P235"/>
          <cell r="Q235"/>
          <cell r="R235"/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/>
          <cell r="AE235"/>
          <cell r="AF235"/>
          <cell r="AG235"/>
          <cell r="AH235"/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  <cell r="AU235">
            <v>0</v>
          </cell>
          <cell r="AV235">
            <v>0</v>
          </cell>
          <cell r="AW235">
            <v>0</v>
          </cell>
          <cell r="AX235">
            <v>0</v>
          </cell>
          <cell r="AY235">
            <v>0</v>
          </cell>
          <cell r="AZ235">
            <v>0</v>
          </cell>
        </row>
        <row r="236">
          <cell r="H236">
            <v>237</v>
          </cell>
          <cell r="I236" t="str">
            <v>P.S. I-1 INDUSTRIAL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/>
          <cell r="AE236"/>
          <cell r="AF236"/>
          <cell r="AG236"/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  <cell r="AU236">
            <v>0</v>
          </cell>
          <cell r="AV236">
            <v>0</v>
          </cell>
          <cell r="AW236">
            <v>0</v>
          </cell>
          <cell r="AX236">
            <v>0</v>
          </cell>
          <cell r="AY236">
            <v>0</v>
          </cell>
          <cell r="AZ236">
            <v>0</v>
          </cell>
        </row>
        <row r="237">
          <cell r="H237">
            <v>238</v>
          </cell>
          <cell r="I237" t="str">
            <v>P.S. I-1 TIGRE PLAYA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/>
          <cell r="P237"/>
          <cell r="Q237"/>
          <cell r="R237"/>
          <cell r="S237"/>
          <cell r="T237"/>
          <cell r="U237"/>
          <cell r="V237">
            <v>0</v>
          </cell>
          <cell r="W237">
            <v>0.33333333333333331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/>
          <cell r="AE237"/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  <cell r="AU237">
            <v>0</v>
          </cell>
          <cell r="AV237">
            <v>0</v>
          </cell>
          <cell r="AW237">
            <v>0</v>
          </cell>
          <cell r="AX237">
            <v>0</v>
          </cell>
          <cell r="AY237">
            <v>0</v>
          </cell>
          <cell r="AZ237">
            <v>0.33333333333333331</v>
          </cell>
        </row>
        <row r="238">
          <cell r="H238">
            <v>239</v>
          </cell>
          <cell r="I238" t="str">
            <v>P.S. I-1 BUENA VISTA DE BARRANCA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/>
          <cell r="AE238"/>
          <cell r="AF238"/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  <cell r="AU238">
            <v>0</v>
          </cell>
          <cell r="AV238">
            <v>0</v>
          </cell>
          <cell r="AW238">
            <v>0</v>
          </cell>
          <cell r="AX238">
            <v>0</v>
          </cell>
          <cell r="AY238">
            <v>0</v>
          </cell>
          <cell r="AZ238">
            <v>0</v>
          </cell>
        </row>
        <row r="239">
          <cell r="H239">
            <v>240</v>
          </cell>
          <cell r="I239" t="str">
            <v>P.S. I-2 SANTA MARIA DE CAHUAPANAS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>
            <v>0.33333333333333331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/>
          <cell r="AE239"/>
          <cell r="AF239"/>
          <cell r="AG239"/>
          <cell r="AH239"/>
          <cell r="AI239"/>
          <cell r="AJ239"/>
          <cell r="AK239">
            <v>0</v>
          </cell>
          <cell r="AL239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  <cell r="AU239">
            <v>0</v>
          </cell>
          <cell r="AV239">
            <v>0</v>
          </cell>
          <cell r="AW239">
            <v>0</v>
          </cell>
          <cell r="AX239">
            <v>0</v>
          </cell>
          <cell r="AY239">
            <v>0</v>
          </cell>
          <cell r="AZ239">
            <v>0.33333333333333331</v>
          </cell>
        </row>
        <row r="240">
          <cell r="H240">
            <v>241</v>
          </cell>
          <cell r="I240" t="str">
            <v>BARRANQUITA DE CAHUAPANAS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/>
          <cell r="P240"/>
          <cell r="Q240"/>
          <cell r="R240"/>
          <cell r="S240"/>
          <cell r="T240"/>
          <cell r="U240"/>
          <cell r="V240">
            <v>0</v>
          </cell>
          <cell r="W240">
            <v>1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/>
          <cell r="AE240"/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  <cell r="AU240">
            <v>0</v>
          </cell>
          <cell r="AV240">
            <v>0</v>
          </cell>
          <cell r="AW240">
            <v>0</v>
          </cell>
          <cell r="AX240">
            <v>0</v>
          </cell>
          <cell r="AY240">
            <v>0</v>
          </cell>
          <cell r="AZ240">
            <v>1</v>
          </cell>
        </row>
        <row r="241">
          <cell r="H241">
            <v>242</v>
          </cell>
          <cell r="I241" t="str">
            <v>SAN MIGUEL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/>
          <cell r="AE241"/>
          <cell r="AF241"/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  <cell r="AU241">
            <v>0</v>
          </cell>
          <cell r="AV241">
            <v>0</v>
          </cell>
          <cell r="AW241">
            <v>0</v>
          </cell>
          <cell r="AX241">
            <v>0</v>
          </cell>
          <cell r="AY241">
            <v>0</v>
          </cell>
          <cell r="AZ241">
            <v>0</v>
          </cell>
        </row>
        <row r="242">
          <cell r="H242">
            <v>243</v>
          </cell>
          <cell r="I242" t="str">
            <v>PALMICHE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/>
          <cell r="AE242"/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  <cell r="AU242">
            <v>0</v>
          </cell>
          <cell r="AV242">
            <v>0</v>
          </cell>
          <cell r="AW242">
            <v>0</v>
          </cell>
          <cell r="AX242">
            <v>0</v>
          </cell>
          <cell r="AY242">
            <v>0</v>
          </cell>
          <cell r="AZ242">
            <v>0</v>
          </cell>
        </row>
        <row r="243">
          <cell r="H243">
            <v>244</v>
          </cell>
          <cell r="I243" t="str">
            <v>KAUPAN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/>
          <cell r="AE243"/>
          <cell r="AF243"/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  <cell r="AU243">
            <v>0</v>
          </cell>
          <cell r="AV243">
            <v>0</v>
          </cell>
          <cell r="AW243">
            <v>0</v>
          </cell>
          <cell r="AX243">
            <v>0</v>
          </cell>
          <cell r="AY243">
            <v>0</v>
          </cell>
          <cell r="AZ243">
            <v>0</v>
          </cell>
        </row>
        <row r="244">
          <cell r="H244">
            <v>245</v>
          </cell>
          <cell r="I244" t="str">
            <v>P.S. I-1 SAN ANTONIO DE CAHUAPANAS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/>
          <cell r="AE244"/>
          <cell r="AF244"/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  <cell r="AU244">
            <v>0</v>
          </cell>
          <cell r="AV244">
            <v>0</v>
          </cell>
          <cell r="AW244">
            <v>0</v>
          </cell>
          <cell r="AX244">
            <v>0</v>
          </cell>
          <cell r="AY244">
            <v>0</v>
          </cell>
          <cell r="AZ244">
            <v>0</v>
          </cell>
        </row>
        <row r="245">
          <cell r="H245">
            <v>246</v>
          </cell>
          <cell r="I245" t="str">
            <v>C.S. I-3 SARAMIRIZA</v>
          </cell>
          <cell r="J245">
            <v>0</v>
          </cell>
          <cell r="K245">
            <v>0</v>
          </cell>
          <cell r="L245">
            <v>0</v>
          </cell>
          <cell r="M245">
            <v>1</v>
          </cell>
          <cell r="N245">
            <v>0</v>
          </cell>
          <cell r="O245"/>
          <cell r="P245"/>
          <cell r="Q245"/>
          <cell r="R245"/>
          <cell r="S245"/>
          <cell r="T245"/>
          <cell r="U245"/>
          <cell r="V245">
            <v>1</v>
          </cell>
          <cell r="W245">
            <v>8</v>
          </cell>
          <cell r="X245">
            <v>12.5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/>
          <cell r="AE245"/>
          <cell r="AF245"/>
          <cell r="AG245"/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1</v>
          </cell>
          <cell r="AR245">
            <v>0</v>
          </cell>
          <cell r="AS245">
            <v>0</v>
          </cell>
          <cell r="AT245">
            <v>0</v>
          </cell>
          <cell r="AU245">
            <v>0</v>
          </cell>
          <cell r="AV245">
            <v>0</v>
          </cell>
          <cell r="AW245">
            <v>0</v>
          </cell>
          <cell r="AX245">
            <v>0</v>
          </cell>
          <cell r="AY245">
            <v>0</v>
          </cell>
          <cell r="AZ245">
            <v>8</v>
          </cell>
        </row>
        <row r="246">
          <cell r="H246">
            <v>247</v>
          </cell>
          <cell r="I246" t="str">
            <v>BORJA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/>
          <cell r="P246"/>
          <cell r="Q246"/>
          <cell r="R246"/>
          <cell r="S246"/>
          <cell r="T246"/>
          <cell r="U246"/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/>
          <cell r="AE246"/>
          <cell r="AF246"/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  <cell r="AU246">
            <v>0</v>
          </cell>
          <cell r="AV246">
            <v>0</v>
          </cell>
          <cell r="AW246">
            <v>0</v>
          </cell>
          <cell r="AX246">
            <v>0</v>
          </cell>
          <cell r="AY246">
            <v>0</v>
          </cell>
          <cell r="AZ246">
            <v>0</v>
          </cell>
        </row>
        <row r="247">
          <cell r="H247">
            <v>248</v>
          </cell>
          <cell r="I247" t="str">
            <v>FELIX FLORES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/>
          <cell r="AE247"/>
          <cell r="AF247"/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  <cell r="AU247">
            <v>0</v>
          </cell>
          <cell r="AV247">
            <v>0</v>
          </cell>
          <cell r="AW247">
            <v>0</v>
          </cell>
          <cell r="AX247">
            <v>0</v>
          </cell>
          <cell r="AY247">
            <v>0</v>
          </cell>
          <cell r="AZ247">
            <v>0</v>
          </cell>
        </row>
        <row r="248">
          <cell r="H248">
            <v>249</v>
          </cell>
          <cell r="I248" t="str">
            <v>SACHA PAPA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0.33333333333333331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/>
          <cell r="AE248"/>
          <cell r="AF248"/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  <cell r="AU248">
            <v>0</v>
          </cell>
          <cell r="AV248">
            <v>0</v>
          </cell>
          <cell r="AW248">
            <v>0</v>
          </cell>
          <cell r="AX248">
            <v>0</v>
          </cell>
          <cell r="AY248">
            <v>0</v>
          </cell>
          <cell r="AZ248">
            <v>0.33333333333333331</v>
          </cell>
        </row>
        <row r="249">
          <cell r="H249">
            <v>250</v>
          </cell>
          <cell r="I249" t="str">
            <v>ATAHUALPA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0.33333333333333331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/>
          <cell r="AE249"/>
          <cell r="AF249"/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  <cell r="AU249">
            <v>0</v>
          </cell>
          <cell r="AV249">
            <v>0</v>
          </cell>
          <cell r="AW249">
            <v>0</v>
          </cell>
          <cell r="AX249">
            <v>0</v>
          </cell>
          <cell r="AY249">
            <v>0</v>
          </cell>
          <cell r="AZ249">
            <v>0.33333333333333331</v>
          </cell>
        </row>
        <row r="250">
          <cell r="H250">
            <v>251</v>
          </cell>
          <cell r="I250" t="str">
            <v>P.S. I-2 PUERTO AMERICA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/>
          <cell r="AE250"/>
          <cell r="AF250"/>
          <cell r="AG250"/>
          <cell r="AH250"/>
          <cell r="AI250"/>
          <cell r="AJ250"/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  <cell r="AU250">
            <v>0</v>
          </cell>
          <cell r="AV250">
            <v>0</v>
          </cell>
          <cell r="AW250">
            <v>0</v>
          </cell>
          <cell r="AX250">
            <v>0</v>
          </cell>
          <cell r="AY250">
            <v>0</v>
          </cell>
          <cell r="AZ250">
            <v>0</v>
          </cell>
        </row>
        <row r="251">
          <cell r="H251">
            <v>252</v>
          </cell>
          <cell r="I251" t="str">
            <v>PUERTO ALEGRIA DE MORONA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>
            <v>0.33333333333333331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/>
          <cell r="AE251"/>
          <cell r="AF251"/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  <cell r="AU251">
            <v>0</v>
          </cell>
          <cell r="AV251">
            <v>0</v>
          </cell>
          <cell r="AW251">
            <v>0</v>
          </cell>
          <cell r="AX251">
            <v>0</v>
          </cell>
          <cell r="AY251">
            <v>0</v>
          </cell>
          <cell r="AZ251">
            <v>0.33333333333333331</v>
          </cell>
        </row>
        <row r="252">
          <cell r="H252">
            <v>253</v>
          </cell>
          <cell r="I252" t="str">
            <v>PIJUAYAL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/>
          <cell r="AE252"/>
          <cell r="AF252"/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>
            <v>0</v>
          </cell>
          <cell r="AT252">
            <v>0</v>
          </cell>
          <cell r="AU252">
            <v>0</v>
          </cell>
          <cell r="AV252">
            <v>0</v>
          </cell>
          <cell r="AW252">
            <v>0</v>
          </cell>
          <cell r="AX252">
            <v>0</v>
          </cell>
          <cell r="AY252">
            <v>0</v>
          </cell>
          <cell r="AZ252">
            <v>0</v>
          </cell>
        </row>
        <row r="253">
          <cell r="H253">
            <v>254</v>
          </cell>
          <cell r="I253" t="str">
            <v>CABALLITO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  <cell r="AU253">
            <v>0</v>
          </cell>
          <cell r="AV253">
            <v>0</v>
          </cell>
          <cell r="AW253">
            <v>0</v>
          </cell>
          <cell r="AX253">
            <v>0</v>
          </cell>
          <cell r="AY253">
            <v>0</v>
          </cell>
          <cell r="AZ253">
            <v>0</v>
          </cell>
        </row>
        <row r="254">
          <cell r="H254">
            <v>255</v>
          </cell>
          <cell r="I254" t="str">
            <v>SAN JUAN DEL MORONA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/>
          <cell r="AE254"/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  <cell r="AU254">
            <v>0</v>
          </cell>
          <cell r="AV254">
            <v>0</v>
          </cell>
          <cell r="AW254">
            <v>0</v>
          </cell>
          <cell r="AX254">
            <v>0</v>
          </cell>
          <cell r="AY254">
            <v>0</v>
          </cell>
          <cell r="AZ254">
            <v>0</v>
          </cell>
        </row>
        <row r="255">
          <cell r="H255">
            <v>256</v>
          </cell>
          <cell r="I255" t="str">
            <v>PANINTZA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/>
          <cell r="AE255"/>
          <cell r="AF255"/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  <cell r="AU255">
            <v>0</v>
          </cell>
          <cell r="AV255">
            <v>0</v>
          </cell>
          <cell r="AW255">
            <v>0</v>
          </cell>
          <cell r="AX255">
            <v>0</v>
          </cell>
          <cell r="AY255">
            <v>0</v>
          </cell>
          <cell r="AZ255">
            <v>0</v>
          </cell>
        </row>
        <row r="256">
          <cell r="H256">
            <v>257</v>
          </cell>
          <cell r="I256" t="str">
            <v>SHINGUITO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  <cell r="AU256">
            <v>0</v>
          </cell>
          <cell r="AV256">
            <v>0</v>
          </cell>
          <cell r="AW256">
            <v>0</v>
          </cell>
          <cell r="AX256">
            <v>0</v>
          </cell>
          <cell r="AY256">
            <v>0</v>
          </cell>
          <cell r="AZ256">
            <v>0</v>
          </cell>
        </row>
        <row r="257">
          <cell r="H257">
            <v>258</v>
          </cell>
          <cell r="I257" t="str">
            <v>NUEVO ANDOAS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>
            <v>32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/>
          <cell r="AE257"/>
          <cell r="AF257"/>
          <cell r="AG257"/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  <cell r="AU257">
            <v>0</v>
          </cell>
          <cell r="AV257">
            <v>0</v>
          </cell>
          <cell r="AW257">
            <v>0</v>
          </cell>
          <cell r="AX257">
            <v>0</v>
          </cell>
          <cell r="AY257">
            <v>0</v>
          </cell>
          <cell r="AZ257">
            <v>32</v>
          </cell>
        </row>
        <row r="258">
          <cell r="H258">
            <v>259</v>
          </cell>
          <cell r="I258" t="str">
            <v>ANDOAS VIEJO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/>
          <cell r="P258"/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/>
          <cell r="AE258"/>
          <cell r="AF258"/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  <cell r="AU258">
            <v>0</v>
          </cell>
          <cell r="AV258">
            <v>0</v>
          </cell>
          <cell r="AW258">
            <v>0</v>
          </cell>
          <cell r="AX258">
            <v>0</v>
          </cell>
          <cell r="AY258">
            <v>0</v>
          </cell>
          <cell r="AZ258">
            <v>0</v>
          </cell>
        </row>
        <row r="259">
          <cell r="H259">
            <v>260</v>
          </cell>
          <cell r="I259" t="str">
            <v>P.S. I-2 ALIANZA CRISTIANA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/>
          <cell r="AE259"/>
          <cell r="AF259"/>
          <cell r="AG259"/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  <cell r="AU259">
            <v>0</v>
          </cell>
          <cell r="AV259">
            <v>0</v>
          </cell>
          <cell r="AW259">
            <v>0</v>
          </cell>
          <cell r="AX259">
            <v>0</v>
          </cell>
          <cell r="AY259">
            <v>0</v>
          </cell>
          <cell r="AZ259">
            <v>0</v>
          </cell>
        </row>
        <row r="260">
          <cell r="H260">
            <v>261</v>
          </cell>
          <cell r="I260" t="str">
            <v>P.S. I-2 MUSAKARUSHA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/>
          <cell r="AE260"/>
          <cell r="AF260"/>
          <cell r="AG260"/>
          <cell r="AH260"/>
          <cell r="AI260"/>
          <cell r="AJ260"/>
          <cell r="AK260">
            <v>0</v>
          </cell>
          <cell r="AL260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>
            <v>0</v>
          </cell>
          <cell r="AT260">
            <v>0</v>
          </cell>
          <cell r="AU260">
            <v>0</v>
          </cell>
          <cell r="AV260">
            <v>0</v>
          </cell>
          <cell r="AW260">
            <v>0</v>
          </cell>
          <cell r="AX260">
            <v>0</v>
          </cell>
          <cell r="AY260">
            <v>0</v>
          </cell>
          <cell r="AZ260">
            <v>0</v>
          </cell>
        </row>
        <row r="261">
          <cell r="H261">
            <v>262</v>
          </cell>
          <cell r="I261" t="str">
            <v>P.S. I-2 CHUINTAR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1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  <cell r="AU261">
            <v>0</v>
          </cell>
          <cell r="AV261">
            <v>0</v>
          </cell>
          <cell r="AW261">
            <v>0</v>
          </cell>
          <cell r="AX261">
            <v>0</v>
          </cell>
          <cell r="AY261">
            <v>0</v>
          </cell>
          <cell r="AZ261">
            <v>1</v>
          </cell>
        </row>
        <row r="262">
          <cell r="H262">
            <v>263</v>
          </cell>
          <cell r="I262" t="str">
            <v>SABALOYACU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0.66666666666666663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/>
          <cell r="AE262"/>
          <cell r="AF262"/>
          <cell r="AG262"/>
          <cell r="AH262"/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  <cell r="AU262">
            <v>0</v>
          </cell>
          <cell r="AV262">
            <v>0</v>
          </cell>
          <cell r="AW262">
            <v>0</v>
          </cell>
          <cell r="AX262">
            <v>0</v>
          </cell>
          <cell r="AY262">
            <v>0</v>
          </cell>
          <cell r="AZ262">
            <v>0.66666666666666663</v>
          </cell>
        </row>
        <row r="263">
          <cell r="H263">
            <v>264</v>
          </cell>
          <cell r="I263" t="str">
            <v>P.S. I-2 LOBOYACU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6.333333333333333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/>
          <cell r="AE263"/>
          <cell r="AF263"/>
          <cell r="AG263"/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>
            <v>0</v>
          </cell>
          <cell r="AT263">
            <v>0</v>
          </cell>
          <cell r="AU263">
            <v>0</v>
          </cell>
          <cell r="AV263">
            <v>0</v>
          </cell>
          <cell r="AW263">
            <v>0</v>
          </cell>
          <cell r="AX263">
            <v>0</v>
          </cell>
          <cell r="AY263">
            <v>0</v>
          </cell>
          <cell r="AZ263">
            <v>6.333333333333333</v>
          </cell>
        </row>
        <row r="264">
          <cell r="H264">
            <v>265</v>
          </cell>
          <cell r="I264" t="str">
            <v>WASHIENTZA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/>
          <cell r="P264"/>
          <cell r="Q264"/>
          <cell r="R264"/>
          <cell r="S264"/>
          <cell r="T264"/>
          <cell r="U264"/>
          <cell r="V264">
            <v>0</v>
          </cell>
          <cell r="W264">
            <v>0.33333333333333331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/>
          <cell r="AE264"/>
          <cell r="AF264"/>
          <cell r="AG264"/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  <cell r="AU264">
            <v>0</v>
          </cell>
          <cell r="AV264">
            <v>0</v>
          </cell>
          <cell r="AW264">
            <v>0</v>
          </cell>
          <cell r="AX264">
            <v>0</v>
          </cell>
          <cell r="AY264">
            <v>0</v>
          </cell>
          <cell r="AZ264">
            <v>0.33333333333333331</v>
          </cell>
        </row>
        <row r="265">
          <cell r="H265">
            <v>266</v>
          </cell>
          <cell r="I265" t="str">
            <v>NUEVO PROGRESO - HUITOYACU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/>
          <cell r="AE265"/>
          <cell r="AF265"/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  <cell r="AU265">
            <v>0</v>
          </cell>
          <cell r="AV265">
            <v>0</v>
          </cell>
          <cell r="AW265">
            <v>0</v>
          </cell>
          <cell r="AX265">
            <v>0</v>
          </cell>
          <cell r="AY265">
            <v>0</v>
          </cell>
          <cell r="AZ265">
            <v>0</v>
          </cell>
        </row>
        <row r="266">
          <cell r="H266">
            <v>267</v>
          </cell>
          <cell r="I266" t="str">
            <v>NUEVA YARINA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/>
          <cell r="AE266"/>
          <cell r="AF266"/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  <cell r="AU266">
            <v>0</v>
          </cell>
          <cell r="AV266">
            <v>0</v>
          </cell>
          <cell r="AW266">
            <v>0</v>
          </cell>
          <cell r="AX266">
            <v>0</v>
          </cell>
          <cell r="AY266">
            <v>0</v>
          </cell>
          <cell r="AZ266">
            <v>0</v>
          </cell>
        </row>
        <row r="267">
          <cell r="H267">
            <v>268</v>
          </cell>
          <cell r="I267" t="str">
            <v>C.S. I-3 ULLPAYACU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>
            <v>5.666666666666667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/>
          <cell r="AE267"/>
          <cell r="AF267"/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  <cell r="AU267">
            <v>0</v>
          </cell>
          <cell r="AV267">
            <v>0</v>
          </cell>
          <cell r="AW267">
            <v>0</v>
          </cell>
          <cell r="AX267">
            <v>0</v>
          </cell>
          <cell r="AY267">
            <v>0</v>
          </cell>
          <cell r="AZ267">
            <v>5.666666666666667</v>
          </cell>
        </row>
        <row r="268">
          <cell r="H268">
            <v>269</v>
          </cell>
          <cell r="I268" t="str">
            <v>UWIJINT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/>
          <cell r="AE268"/>
          <cell r="AF268"/>
          <cell r="AG268"/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  <cell r="AU268">
            <v>0</v>
          </cell>
          <cell r="AV268">
            <v>0</v>
          </cell>
          <cell r="AW268">
            <v>0</v>
          </cell>
          <cell r="AX268">
            <v>0</v>
          </cell>
          <cell r="AY268">
            <v>0</v>
          </cell>
          <cell r="AZ268">
            <v>0</v>
          </cell>
        </row>
        <row r="269">
          <cell r="H269">
            <v>270</v>
          </cell>
          <cell r="I269" t="str">
            <v>SAN JOSE DE LUPUNA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  <cell r="AU269">
            <v>0</v>
          </cell>
          <cell r="AV269">
            <v>0</v>
          </cell>
          <cell r="AW269">
            <v>0</v>
          </cell>
          <cell r="AX269">
            <v>0</v>
          </cell>
          <cell r="AY269">
            <v>0</v>
          </cell>
          <cell r="AZ269">
            <v>0</v>
          </cell>
        </row>
        <row r="270">
          <cell r="H270">
            <v>271</v>
          </cell>
          <cell r="I270" t="str">
            <v>IPRESS I-2 MASUSA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/>
          <cell r="P270"/>
          <cell r="Q270"/>
          <cell r="R270"/>
          <cell r="S270"/>
          <cell r="T270"/>
          <cell r="U270"/>
          <cell r="V270">
            <v>0</v>
          </cell>
          <cell r="W270">
            <v>3.3333333333333335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/>
          <cell r="AE270"/>
          <cell r="AF270"/>
          <cell r="AG270"/>
          <cell r="AH270"/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  <cell r="AU270">
            <v>0</v>
          </cell>
          <cell r="AV270">
            <v>0</v>
          </cell>
          <cell r="AW270">
            <v>0</v>
          </cell>
          <cell r="AX270">
            <v>0</v>
          </cell>
          <cell r="AY270">
            <v>0</v>
          </cell>
          <cell r="AZ270">
            <v>3.3333333333333335</v>
          </cell>
        </row>
        <row r="271">
          <cell r="H271">
            <v>272</v>
          </cell>
          <cell r="I271" t="str">
            <v>CENTRO FUERTE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/>
          <cell r="P271"/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/>
          <cell r="AE271"/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  <cell r="AU271">
            <v>0</v>
          </cell>
          <cell r="AV271">
            <v>0</v>
          </cell>
          <cell r="AW271">
            <v>0</v>
          </cell>
          <cell r="AX271">
            <v>0</v>
          </cell>
          <cell r="AY271">
            <v>0</v>
          </cell>
          <cell r="AZ271">
            <v>0</v>
          </cell>
        </row>
        <row r="272">
          <cell r="H272">
            <v>273</v>
          </cell>
          <cell r="I272" t="str">
            <v>P.S. I-1 SAN ANTONIO DE PINTUYACU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/>
          <cell r="AE272"/>
          <cell r="AF272"/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>
            <v>0</v>
          </cell>
          <cell r="AT272">
            <v>0</v>
          </cell>
          <cell r="AU272">
            <v>0</v>
          </cell>
          <cell r="AV272">
            <v>0</v>
          </cell>
          <cell r="AW272">
            <v>0</v>
          </cell>
          <cell r="AX272">
            <v>0</v>
          </cell>
          <cell r="AY272">
            <v>0</v>
          </cell>
          <cell r="AZ272">
            <v>0</v>
          </cell>
        </row>
        <row r="273">
          <cell r="H273">
            <v>275</v>
          </cell>
          <cell r="I273" t="str">
            <v>ACLAS BELEN DE VILLA BELEN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1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  <cell r="AU273">
            <v>0</v>
          </cell>
          <cell r="AV273">
            <v>0</v>
          </cell>
          <cell r="AW273">
            <v>0</v>
          </cell>
          <cell r="AX273">
            <v>0</v>
          </cell>
          <cell r="AY273">
            <v>0</v>
          </cell>
          <cell r="AZ273">
            <v>1</v>
          </cell>
        </row>
        <row r="274">
          <cell r="H274">
            <v>276</v>
          </cell>
          <cell r="I274" t="str">
            <v>P.S. I-1 GALLITO</v>
          </cell>
          <cell r="J274">
            <v>0</v>
          </cell>
          <cell r="K274">
            <v>1</v>
          </cell>
          <cell r="L274">
            <v>0</v>
          </cell>
          <cell r="M274">
            <v>0</v>
          </cell>
          <cell r="N274">
            <v>0</v>
          </cell>
          <cell r="O274"/>
          <cell r="P274"/>
          <cell r="Q274"/>
          <cell r="R274"/>
          <cell r="S274"/>
          <cell r="T274"/>
          <cell r="U274"/>
          <cell r="V274">
            <v>1</v>
          </cell>
          <cell r="W274">
            <v>0.33333333333333331</v>
          </cell>
          <cell r="X274">
            <v>300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/>
          <cell r="AE274"/>
          <cell r="AF274"/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1</v>
          </cell>
          <cell r="AP274">
            <v>0</v>
          </cell>
          <cell r="AQ274">
            <v>0</v>
          </cell>
          <cell r="AR274">
            <v>0</v>
          </cell>
          <cell r="AS274">
            <v>0</v>
          </cell>
          <cell r="AT274">
            <v>0</v>
          </cell>
          <cell r="AU274">
            <v>0</v>
          </cell>
          <cell r="AV274">
            <v>0</v>
          </cell>
          <cell r="AW274">
            <v>0</v>
          </cell>
          <cell r="AX274">
            <v>0</v>
          </cell>
          <cell r="AY274">
            <v>0</v>
          </cell>
          <cell r="AZ274">
            <v>0.33333333333333331</v>
          </cell>
        </row>
        <row r="275">
          <cell r="H275">
            <v>277</v>
          </cell>
          <cell r="I275" t="str">
            <v>SERAFIN FILOMENO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/>
          <cell r="AE275"/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  <cell r="AU275">
            <v>0</v>
          </cell>
          <cell r="AV275">
            <v>0</v>
          </cell>
          <cell r="AW275">
            <v>0</v>
          </cell>
          <cell r="AX275">
            <v>0</v>
          </cell>
          <cell r="AY275">
            <v>0</v>
          </cell>
          <cell r="AZ275">
            <v>0</v>
          </cell>
        </row>
        <row r="276">
          <cell r="H276">
            <v>278</v>
          </cell>
          <cell r="I276" t="str">
            <v>BUENAS LOMAS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  <cell r="AU276">
            <v>0</v>
          </cell>
          <cell r="AV276">
            <v>0</v>
          </cell>
          <cell r="AW276">
            <v>0</v>
          </cell>
          <cell r="AX276">
            <v>0</v>
          </cell>
          <cell r="AY276">
            <v>0</v>
          </cell>
          <cell r="AZ276">
            <v>0</v>
          </cell>
        </row>
        <row r="277">
          <cell r="H277">
            <v>279</v>
          </cell>
          <cell r="I277" t="str">
            <v>HUAMAN URCO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0.33333333333333331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  <cell r="AU277">
            <v>0</v>
          </cell>
          <cell r="AV277">
            <v>0</v>
          </cell>
          <cell r="AW277">
            <v>0</v>
          </cell>
          <cell r="AX277">
            <v>0</v>
          </cell>
          <cell r="AY277">
            <v>0</v>
          </cell>
          <cell r="AZ277">
            <v>0.33333333333333331</v>
          </cell>
        </row>
        <row r="278">
          <cell r="H278">
            <v>280</v>
          </cell>
          <cell r="I278" t="str">
            <v>MANGUA DEL MAZAN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/>
          <cell r="AE278"/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  <cell r="AU278">
            <v>0</v>
          </cell>
          <cell r="AV278">
            <v>0</v>
          </cell>
          <cell r="AW278">
            <v>0</v>
          </cell>
          <cell r="AX278">
            <v>0</v>
          </cell>
          <cell r="AY278">
            <v>0</v>
          </cell>
          <cell r="AZ278">
            <v>0</v>
          </cell>
        </row>
        <row r="279">
          <cell r="H279">
            <v>281</v>
          </cell>
          <cell r="I279" t="str">
            <v>SAN FRANCISCO DE BUEN PASO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/>
          <cell r="AE279"/>
          <cell r="AF279"/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  <cell r="AU279">
            <v>0</v>
          </cell>
          <cell r="AV279">
            <v>0</v>
          </cell>
          <cell r="AW279">
            <v>0</v>
          </cell>
          <cell r="AX279">
            <v>0</v>
          </cell>
          <cell r="AY279">
            <v>0</v>
          </cell>
          <cell r="AZ279">
            <v>0</v>
          </cell>
        </row>
        <row r="280">
          <cell r="H280">
            <v>282</v>
          </cell>
          <cell r="I280" t="str">
            <v>LIBERTAD - RIO MAZAN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/>
          <cell r="AE280"/>
          <cell r="AF280"/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  <cell r="AU280">
            <v>0</v>
          </cell>
          <cell r="AV280">
            <v>0</v>
          </cell>
          <cell r="AW280">
            <v>0</v>
          </cell>
          <cell r="AX280">
            <v>0</v>
          </cell>
          <cell r="AY280">
            <v>0</v>
          </cell>
          <cell r="AZ280">
            <v>0</v>
          </cell>
        </row>
        <row r="281">
          <cell r="H281">
            <v>283</v>
          </cell>
          <cell r="I281" t="str">
            <v>SAN LUIS DE TACSHA CURARAY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  <cell r="AU281">
            <v>0</v>
          </cell>
          <cell r="AV281">
            <v>0</v>
          </cell>
          <cell r="AW281">
            <v>0</v>
          </cell>
          <cell r="AX281">
            <v>0</v>
          </cell>
          <cell r="AY281">
            <v>0</v>
          </cell>
          <cell r="AZ281">
            <v>0</v>
          </cell>
        </row>
        <row r="282">
          <cell r="H282">
            <v>284</v>
          </cell>
          <cell r="I282" t="str">
            <v>RUMI TUMI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/>
          <cell r="P282"/>
          <cell r="Q282"/>
          <cell r="R282"/>
          <cell r="S282"/>
          <cell r="T282"/>
          <cell r="U282"/>
          <cell r="V282">
            <v>0</v>
          </cell>
          <cell r="W282">
            <v>12.666666666666666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/>
          <cell r="AE282"/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  <cell r="AU282">
            <v>0</v>
          </cell>
          <cell r="AV282">
            <v>0</v>
          </cell>
          <cell r="AW282">
            <v>0</v>
          </cell>
          <cell r="AX282">
            <v>0</v>
          </cell>
          <cell r="AY282">
            <v>0</v>
          </cell>
          <cell r="AZ282">
            <v>12.666666666666666</v>
          </cell>
        </row>
        <row r="283">
          <cell r="H283">
            <v>285</v>
          </cell>
          <cell r="I283" t="str">
            <v>P.S. I-2 SAN RAFAEL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>
            <v>7.666666666666667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/>
          <cell r="AE283"/>
          <cell r="AF283"/>
          <cell r="AG283"/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  <cell r="AU283">
            <v>0</v>
          </cell>
          <cell r="AV283">
            <v>0</v>
          </cell>
          <cell r="AW283">
            <v>0</v>
          </cell>
          <cell r="AX283">
            <v>0</v>
          </cell>
          <cell r="AY283">
            <v>0</v>
          </cell>
          <cell r="AZ283">
            <v>7.666666666666667</v>
          </cell>
        </row>
        <row r="284">
          <cell r="H284">
            <v>286</v>
          </cell>
          <cell r="I284" t="str">
            <v>P.S. I-1 BUENA VISTA DEL NAPO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/>
          <cell r="P284"/>
          <cell r="Q284"/>
          <cell r="R284"/>
          <cell r="S284"/>
          <cell r="T284"/>
          <cell r="U284"/>
          <cell r="V284">
            <v>0</v>
          </cell>
          <cell r="W284">
            <v>0.66666666666666663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/>
          <cell r="AE284"/>
          <cell r="AF284"/>
          <cell r="AG284"/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  <cell r="AU284">
            <v>0</v>
          </cell>
          <cell r="AV284">
            <v>0</v>
          </cell>
          <cell r="AW284">
            <v>0</v>
          </cell>
          <cell r="AX284">
            <v>0</v>
          </cell>
          <cell r="AY284">
            <v>0</v>
          </cell>
          <cell r="AZ284">
            <v>0.66666666666666663</v>
          </cell>
        </row>
        <row r="285">
          <cell r="H285">
            <v>287</v>
          </cell>
          <cell r="I285" t="str">
            <v>ANGUSILLA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/>
          <cell r="AE285"/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  <cell r="AU285">
            <v>0</v>
          </cell>
          <cell r="AV285">
            <v>0</v>
          </cell>
          <cell r="AW285">
            <v>0</v>
          </cell>
          <cell r="AX285">
            <v>0</v>
          </cell>
          <cell r="AY285">
            <v>0</v>
          </cell>
          <cell r="AZ285">
            <v>0</v>
          </cell>
        </row>
        <row r="286">
          <cell r="H286">
            <v>288</v>
          </cell>
          <cell r="I286" t="str">
            <v>SAN JOSE DE SARAMURO</v>
          </cell>
          <cell r="J286">
            <v>1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/>
          <cell r="P286"/>
          <cell r="Q286"/>
          <cell r="R286"/>
          <cell r="S286"/>
          <cell r="T286"/>
          <cell r="U286"/>
          <cell r="V286">
            <v>1</v>
          </cell>
          <cell r="W286">
            <v>2.3333333333333335</v>
          </cell>
          <cell r="X286">
            <v>42.857142857142854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/>
          <cell r="AE286"/>
          <cell r="AF286"/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1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  <cell r="AU286">
            <v>0</v>
          </cell>
          <cell r="AV286">
            <v>0</v>
          </cell>
          <cell r="AW286">
            <v>0</v>
          </cell>
          <cell r="AX286">
            <v>0</v>
          </cell>
          <cell r="AY286">
            <v>0</v>
          </cell>
          <cell r="AZ286">
            <v>2.3333333333333335</v>
          </cell>
        </row>
        <row r="287">
          <cell r="H287">
            <v>289</v>
          </cell>
          <cell r="I287" t="str">
            <v>PIURA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0.33333333333333331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/>
          <cell r="AE287"/>
          <cell r="AF287"/>
          <cell r="AG287"/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  <cell r="AU287">
            <v>0</v>
          </cell>
          <cell r="AV287">
            <v>0</v>
          </cell>
          <cell r="AW287">
            <v>0</v>
          </cell>
          <cell r="AX287">
            <v>0</v>
          </cell>
          <cell r="AY287">
            <v>0</v>
          </cell>
          <cell r="AZ287">
            <v>0.33333333333333331</v>
          </cell>
        </row>
        <row r="288">
          <cell r="H288">
            <v>290</v>
          </cell>
          <cell r="I288" t="str">
            <v>SAN ANTONIO - BAJO AMAZONAS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/>
          <cell r="AE288"/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  <cell r="AU288">
            <v>0</v>
          </cell>
          <cell r="AV288">
            <v>0</v>
          </cell>
          <cell r="AW288">
            <v>0</v>
          </cell>
          <cell r="AX288">
            <v>0</v>
          </cell>
          <cell r="AY288">
            <v>0</v>
          </cell>
          <cell r="AZ288">
            <v>0</v>
          </cell>
        </row>
        <row r="289">
          <cell r="H289">
            <v>291</v>
          </cell>
          <cell r="I289" t="str">
            <v>SANTA ROSA DE RAMON CASTILLA</v>
          </cell>
          <cell r="J289">
            <v>6</v>
          </cell>
          <cell r="K289">
            <v>0</v>
          </cell>
          <cell r="L289">
            <v>1</v>
          </cell>
          <cell r="M289">
            <v>2</v>
          </cell>
          <cell r="N289">
            <v>0</v>
          </cell>
          <cell r="O289"/>
          <cell r="P289"/>
          <cell r="Q289"/>
          <cell r="R289"/>
          <cell r="S289"/>
          <cell r="T289"/>
          <cell r="U289"/>
          <cell r="V289">
            <v>9</v>
          </cell>
          <cell r="W289">
            <v>2.6666666666666665</v>
          </cell>
          <cell r="X289">
            <v>337.5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/>
          <cell r="AE289"/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6</v>
          </cell>
          <cell r="AO289">
            <v>0</v>
          </cell>
          <cell r="AP289">
            <v>1</v>
          </cell>
          <cell r="AQ289">
            <v>2</v>
          </cell>
          <cell r="AR289">
            <v>0</v>
          </cell>
          <cell r="AS289">
            <v>0</v>
          </cell>
          <cell r="AT289">
            <v>0</v>
          </cell>
          <cell r="AU289">
            <v>0</v>
          </cell>
          <cell r="AV289">
            <v>0</v>
          </cell>
          <cell r="AW289">
            <v>0</v>
          </cell>
          <cell r="AX289">
            <v>0</v>
          </cell>
          <cell r="AY289">
            <v>0</v>
          </cell>
          <cell r="AZ289">
            <v>2.6666666666666665</v>
          </cell>
        </row>
        <row r="290">
          <cell r="H290">
            <v>292</v>
          </cell>
          <cell r="I290" t="str">
            <v>PUERTO ALEGRIA DE RAMON CASTILLA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1.3333333333333333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/>
          <cell r="AE290"/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  <cell r="AU290">
            <v>0</v>
          </cell>
          <cell r="AV290">
            <v>0</v>
          </cell>
          <cell r="AW290">
            <v>0</v>
          </cell>
          <cell r="AX290">
            <v>0</v>
          </cell>
          <cell r="AY290">
            <v>0</v>
          </cell>
          <cell r="AZ290">
            <v>1.3333333333333333</v>
          </cell>
        </row>
        <row r="291">
          <cell r="H291">
            <v>293</v>
          </cell>
          <cell r="I291" t="str">
            <v>CAROCURAHUAYTE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/>
          <cell r="AE291"/>
          <cell r="AF291"/>
          <cell r="AG291"/>
          <cell r="AH291"/>
          <cell r="AI291"/>
          <cell r="AJ291"/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  <cell r="AU291">
            <v>0</v>
          </cell>
          <cell r="AV291">
            <v>0</v>
          </cell>
          <cell r="AW291">
            <v>0</v>
          </cell>
          <cell r="AX291">
            <v>0</v>
          </cell>
          <cell r="AY291">
            <v>0</v>
          </cell>
          <cell r="AZ291">
            <v>0</v>
          </cell>
        </row>
        <row r="292">
          <cell r="H292">
            <v>294</v>
          </cell>
          <cell r="I292" t="str">
            <v>PUESTO DE SALUD I-1 SAN PABLO DE SINUYA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  <cell r="AU292">
            <v>0</v>
          </cell>
          <cell r="AV292">
            <v>0</v>
          </cell>
          <cell r="AW292">
            <v>0</v>
          </cell>
          <cell r="AX292">
            <v>0</v>
          </cell>
          <cell r="AY292">
            <v>0</v>
          </cell>
          <cell r="AZ292">
            <v>0</v>
          </cell>
        </row>
        <row r="293">
          <cell r="H293">
            <v>295</v>
          </cell>
          <cell r="I293" t="str">
            <v>PUESTO DE SALUD I-1 SANTA ROSA DEL PISQUI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  <cell r="AU293">
            <v>0</v>
          </cell>
          <cell r="AV293">
            <v>0</v>
          </cell>
          <cell r="AW293">
            <v>0</v>
          </cell>
          <cell r="AX293">
            <v>0</v>
          </cell>
          <cell r="AY293">
            <v>0</v>
          </cell>
          <cell r="AZ293">
            <v>0</v>
          </cell>
        </row>
        <row r="294">
          <cell r="H294">
            <v>296</v>
          </cell>
          <cell r="I294" t="str">
            <v>MIGUEL GRAU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0.66666666666666663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/>
          <cell r="AE294"/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  <cell r="AU294">
            <v>0</v>
          </cell>
          <cell r="AV294">
            <v>0</v>
          </cell>
          <cell r="AW294">
            <v>0</v>
          </cell>
          <cell r="AX294">
            <v>0</v>
          </cell>
          <cell r="AY294">
            <v>0</v>
          </cell>
          <cell r="AZ294">
            <v>0.66666666666666663</v>
          </cell>
        </row>
        <row r="295">
          <cell r="H295">
            <v>297</v>
          </cell>
          <cell r="I295" t="str">
            <v>PUESTO DE SALUD I-1 SAMAN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/>
          <cell r="P295"/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/>
          <cell r="AE295"/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  <cell r="AU295">
            <v>0</v>
          </cell>
          <cell r="AV295">
            <v>0</v>
          </cell>
          <cell r="AW295">
            <v>0</v>
          </cell>
          <cell r="AX295">
            <v>0</v>
          </cell>
          <cell r="AY295">
            <v>0</v>
          </cell>
          <cell r="AZ295">
            <v>0</v>
          </cell>
        </row>
        <row r="296">
          <cell r="H296">
            <v>298</v>
          </cell>
          <cell r="I296" t="str">
            <v>PUESTO DE SALUD ALTO PERILLO I-1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/>
          <cell r="AE296"/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  <cell r="AU296">
            <v>0</v>
          </cell>
          <cell r="AV296">
            <v>0</v>
          </cell>
          <cell r="AW296">
            <v>0</v>
          </cell>
          <cell r="AX296">
            <v>0</v>
          </cell>
          <cell r="AY296">
            <v>0</v>
          </cell>
          <cell r="AZ296">
            <v>0</v>
          </cell>
        </row>
        <row r="297">
          <cell r="H297">
            <v>299</v>
          </cell>
          <cell r="I297" t="str">
            <v>P.S. I-1 PARINARI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  <cell r="AU297">
            <v>0</v>
          </cell>
          <cell r="AV297">
            <v>0</v>
          </cell>
          <cell r="AW297">
            <v>0</v>
          </cell>
          <cell r="AX297">
            <v>0</v>
          </cell>
          <cell r="AY297">
            <v>0</v>
          </cell>
          <cell r="AZ297">
            <v>0</v>
          </cell>
        </row>
        <row r="298">
          <cell r="H298">
            <v>300</v>
          </cell>
          <cell r="I298" t="str">
            <v>P.S. I-1 LIBERTAD DE CUIPARILLO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/>
          <cell r="AE298"/>
          <cell r="AF298"/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  <cell r="AU298">
            <v>0</v>
          </cell>
          <cell r="AV298">
            <v>0</v>
          </cell>
          <cell r="AW298">
            <v>0</v>
          </cell>
          <cell r="AX298">
            <v>0</v>
          </cell>
          <cell r="AY298">
            <v>0</v>
          </cell>
          <cell r="AZ298">
            <v>0</v>
          </cell>
        </row>
        <row r="299">
          <cell r="H299">
            <v>301</v>
          </cell>
          <cell r="I299" t="str">
            <v>P.S. I-1 GLORIA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/>
          <cell r="AE299"/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  <cell r="AU299">
            <v>0</v>
          </cell>
          <cell r="AV299">
            <v>0</v>
          </cell>
          <cell r="AW299">
            <v>0</v>
          </cell>
          <cell r="AX299">
            <v>0</v>
          </cell>
          <cell r="AY299">
            <v>0</v>
          </cell>
          <cell r="AZ299">
            <v>0</v>
          </cell>
        </row>
        <row r="300">
          <cell r="H300">
            <v>302</v>
          </cell>
          <cell r="I300" t="str">
            <v>P.S. I-1 PANAM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/>
          <cell r="AE300"/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  <cell r="AU300">
            <v>0</v>
          </cell>
          <cell r="AV300">
            <v>0</v>
          </cell>
          <cell r="AW300">
            <v>0</v>
          </cell>
          <cell r="AX300">
            <v>0</v>
          </cell>
          <cell r="AY300">
            <v>0</v>
          </cell>
          <cell r="AZ300">
            <v>0</v>
          </cell>
        </row>
        <row r="301">
          <cell r="H301">
            <v>303</v>
          </cell>
          <cell r="I301" t="str">
            <v>P.S. 1-2 NUEVO ARICA DE BALSAPUERTO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/>
          <cell r="AE301"/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  <cell r="AU301">
            <v>0</v>
          </cell>
          <cell r="AV301">
            <v>0</v>
          </cell>
          <cell r="AW301">
            <v>0</v>
          </cell>
          <cell r="AX301">
            <v>0</v>
          </cell>
          <cell r="AY301">
            <v>0</v>
          </cell>
          <cell r="AZ301">
            <v>0</v>
          </cell>
        </row>
        <row r="302">
          <cell r="H302">
            <v>304</v>
          </cell>
          <cell r="I302" t="str">
            <v>P.S. I-1 CENTRO AMERICA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/>
          <cell r="AE302"/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  <cell r="AU302">
            <v>0</v>
          </cell>
          <cell r="AV302">
            <v>0</v>
          </cell>
          <cell r="AW302">
            <v>0</v>
          </cell>
          <cell r="AX302">
            <v>0</v>
          </cell>
          <cell r="AY302">
            <v>0</v>
          </cell>
          <cell r="AZ302">
            <v>0</v>
          </cell>
        </row>
        <row r="303">
          <cell r="H303">
            <v>305</v>
          </cell>
          <cell r="I303" t="str">
            <v>SAN JUAN DEL MARAÑON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0.33333333333333331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/>
          <cell r="AE303"/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  <cell r="AU303">
            <v>0</v>
          </cell>
          <cell r="AV303">
            <v>0</v>
          </cell>
          <cell r="AW303">
            <v>0</v>
          </cell>
          <cell r="AX303">
            <v>0</v>
          </cell>
          <cell r="AY303">
            <v>0</v>
          </cell>
          <cell r="AZ303">
            <v>0.33333333333333331</v>
          </cell>
        </row>
        <row r="304">
          <cell r="H304">
            <v>307</v>
          </cell>
          <cell r="I304" t="str">
            <v>TZEKUNZA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0.33333333333333331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/>
          <cell r="AE304"/>
          <cell r="AF304"/>
          <cell r="AG304"/>
          <cell r="AH304"/>
          <cell r="AI304"/>
          <cell r="AJ304"/>
          <cell r="AK304">
            <v>0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  <cell r="AU304">
            <v>0</v>
          </cell>
          <cell r="AV304">
            <v>0</v>
          </cell>
          <cell r="AW304">
            <v>0</v>
          </cell>
          <cell r="AX304">
            <v>0</v>
          </cell>
          <cell r="AY304">
            <v>0</v>
          </cell>
          <cell r="AZ304">
            <v>0.33333333333333331</v>
          </cell>
        </row>
        <row r="305">
          <cell r="H305">
            <v>6687</v>
          </cell>
          <cell r="I305" t="str">
            <v>P.S. I-1 BARRANCA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/>
          <cell r="AE305"/>
          <cell r="AF305"/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  <cell r="AU305">
            <v>0</v>
          </cell>
          <cell r="AV305">
            <v>0</v>
          </cell>
          <cell r="AW305">
            <v>0</v>
          </cell>
          <cell r="AX305">
            <v>0</v>
          </cell>
          <cell r="AY305">
            <v>0</v>
          </cell>
          <cell r="AZ305">
            <v>0</v>
          </cell>
        </row>
        <row r="306">
          <cell r="H306">
            <v>6688</v>
          </cell>
          <cell r="I306" t="str">
            <v>SINCHI ROCA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/>
          <cell r="AE306"/>
          <cell r="AF306"/>
          <cell r="AG306"/>
          <cell r="AH306"/>
          <cell r="AI306"/>
          <cell r="AJ306"/>
          <cell r="AK306">
            <v>0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  <cell r="AU306">
            <v>0</v>
          </cell>
          <cell r="AV306">
            <v>0</v>
          </cell>
          <cell r="AW306">
            <v>0</v>
          </cell>
          <cell r="AX306">
            <v>0</v>
          </cell>
          <cell r="AY306">
            <v>0</v>
          </cell>
          <cell r="AZ306">
            <v>0</v>
          </cell>
        </row>
        <row r="307">
          <cell r="H307">
            <v>6689</v>
          </cell>
          <cell r="I307" t="str">
            <v>NUEVO PEVAS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1.3333333333333333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/>
          <cell r="AE307"/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  <cell r="AU307">
            <v>0</v>
          </cell>
          <cell r="AV307">
            <v>0</v>
          </cell>
          <cell r="AW307">
            <v>0</v>
          </cell>
          <cell r="AX307">
            <v>0</v>
          </cell>
          <cell r="AY307">
            <v>0</v>
          </cell>
          <cell r="AZ307">
            <v>1.3333333333333333</v>
          </cell>
        </row>
        <row r="308">
          <cell r="H308">
            <v>6690</v>
          </cell>
          <cell r="I308" t="str">
            <v>CARACHAMA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/>
          <cell r="AE308"/>
          <cell r="AF308"/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  <cell r="AU308">
            <v>0</v>
          </cell>
          <cell r="AV308">
            <v>0</v>
          </cell>
          <cell r="AW308">
            <v>0</v>
          </cell>
          <cell r="AX308">
            <v>0</v>
          </cell>
          <cell r="AY308">
            <v>0</v>
          </cell>
          <cell r="AZ308">
            <v>0</v>
          </cell>
        </row>
        <row r="309">
          <cell r="H309">
            <v>6691</v>
          </cell>
          <cell r="I309" t="str">
            <v>P.S. I-1 CHIRAPA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  <cell r="AU309">
            <v>0</v>
          </cell>
          <cell r="AV309">
            <v>0</v>
          </cell>
          <cell r="AW309">
            <v>0</v>
          </cell>
          <cell r="AX309">
            <v>0</v>
          </cell>
          <cell r="AY309">
            <v>0</v>
          </cell>
          <cell r="AZ309">
            <v>0</v>
          </cell>
        </row>
        <row r="310">
          <cell r="H310">
            <v>6693</v>
          </cell>
          <cell r="I310" t="str">
            <v>MODELO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1.3333333333333333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/>
          <cell r="AE310"/>
          <cell r="AF310"/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  <cell r="AU310">
            <v>0</v>
          </cell>
          <cell r="AV310">
            <v>0</v>
          </cell>
          <cell r="AW310">
            <v>0</v>
          </cell>
          <cell r="AX310">
            <v>0</v>
          </cell>
          <cell r="AY310">
            <v>0</v>
          </cell>
          <cell r="AZ310">
            <v>1.3333333333333333</v>
          </cell>
        </row>
        <row r="311">
          <cell r="H311">
            <v>6694</v>
          </cell>
          <cell r="I311" t="str">
            <v>P.S. I-2 CAHUIDE</v>
          </cell>
          <cell r="J311">
            <v>0</v>
          </cell>
          <cell r="K311">
            <v>0</v>
          </cell>
          <cell r="L311">
            <v>0</v>
          </cell>
          <cell r="M311">
            <v>1</v>
          </cell>
          <cell r="N311">
            <v>0</v>
          </cell>
          <cell r="O311"/>
          <cell r="P311"/>
          <cell r="Q311"/>
          <cell r="R311"/>
          <cell r="S311"/>
          <cell r="T311"/>
          <cell r="U311"/>
          <cell r="V311">
            <v>1</v>
          </cell>
          <cell r="W311">
            <v>4</v>
          </cell>
          <cell r="X311">
            <v>25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/>
          <cell r="AE311"/>
          <cell r="AF311"/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1</v>
          </cell>
          <cell r="AR311">
            <v>0</v>
          </cell>
          <cell r="AS311">
            <v>0</v>
          </cell>
          <cell r="AT311">
            <v>0</v>
          </cell>
          <cell r="AU311">
            <v>0</v>
          </cell>
          <cell r="AV311">
            <v>0</v>
          </cell>
          <cell r="AW311">
            <v>0</v>
          </cell>
          <cell r="AX311">
            <v>0</v>
          </cell>
          <cell r="AY311">
            <v>0</v>
          </cell>
          <cell r="AZ311">
            <v>4</v>
          </cell>
        </row>
        <row r="312">
          <cell r="H312">
            <v>6695</v>
          </cell>
          <cell r="I312" t="str">
            <v>P.S. I-1 UNION CAMPESINA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/>
          <cell r="P312"/>
          <cell r="Q312"/>
          <cell r="R312"/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/>
          <cell r="AE312"/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  <cell r="AU312">
            <v>0</v>
          </cell>
          <cell r="AV312">
            <v>0</v>
          </cell>
          <cell r="AW312">
            <v>0</v>
          </cell>
          <cell r="AX312">
            <v>0</v>
          </cell>
          <cell r="AY312">
            <v>0</v>
          </cell>
          <cell r="AZ312">
            <v>0</v>
          </cell>
        </row>
        <row r="313">
          <cell r="H313">
            <v>6727</v>
          </cell>
          <cell r="I313" t="str">
            <v>PANGUANA II ZONA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>
            <v>0.33333333333333331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/>
          <cell r="AE313"/>
          <cell r="AF313"/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  <cell r="AU313">
            <v>0</v>
          </cell>
          <cell r="AV313">
            <v>0</v>
          </cell>
          <cell r="AW313">
            <v>0</v>
          </cell>
          <cell r="AX313">
            <v>0</v>
          </cell>
          <cell r="AY313">
            <v>0</v>
          </cell>
          <cell r="AZ313">
            <v>0.33333333333333331</v>
          </cell>
        </row>
        <row r="314">
          <cell r="H314">
            <v>6728</v>
          </cell>
          <cell r="I314" t="str">
            <v>LEONCIO PRADO</v>
          </cell>
          <cell r="J314">
            <v>0</v>
          </cell>
          <cell r="K314">
            <v>0</v>
          </cell>
          <cell r="L314">
            <v>1</v>
          </cell>
          <cell r="M314">
            <v>0</v>
          </cell>
          <cell r="N314">
            <v>0</v>
          </cell>
          <cell r="O314"/>
          <cell r="P314"/>
          <cell r="Q314"/>
          <cell r="R314"/>
          <cell r="S314"/>
          <cell r="T314"/>
          <cell r="U314"/>
          <cell r="V314">
            <v>1</v>
          </cell>
          <cell r="W314">
            <v>0.33333333333333331</v>
          </cell>
          <cell r="X314">
            <v>300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/>
          <cell r="AE314"/>
          <cell r="AF314"/>
          <cell r="AG314"/>
          <cell r="AH314"/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1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  <cell r="AU314">
            <v>0</v>
          </cell>
          <cell r="AV314">
            <v>0</v>
          </cell>
          <cell r="AW314">
            <v>0</v>
          </cell>
          <cell r="AX314">
            <v>0</v>
          </cell>
          <cell r="AY314">
            <v>0</v>
          </cell>
          <cell r="AZ314">
            <v>0.33333333333333331</v>
          </cell>
        </row>
        <row r="315">
          <cell r="H315">
            <v>6729</v>
          </cell>
          <cell r="I315" t="str">
            <v>P.S. I-1 PORVENIR DE PAPAYACU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/>
          <cell r="P315"/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/>
          <cell r="AE315"/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  <cell r="AU315">
            <v>0</v>
          </cell>
          <cell r="AV315">
            <v>0</v>
          </cell>
          <cell r="AW315">
            <v>0</v>
          </cell>
          <cell r="AX315">
            <v>0</v>
          </cell>
          <cell r="AY315">
            <v>0</v>
          </cell>
          <cell r="AZ315">
            <v>0</v>
          </cell>
        </row>
        <row r="316">
          <cell r="H316">
            <v>6730</v>
          </cell>
          <cell r="I316" t="str">
            <v>NUEVO JERUSALEN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>
            <v>0.66666666666666663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/>
          <cell r="AE316"/>
          <cell r="AF316"/>
          <cell r="AG316"/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  <cell r="AU316">
            <v>0</v>
          </cell>
          <cell r="AV316">
            <v>0</v>
          </cell>
          <cell r="AW316">
            <v>0</v>
          </cell>
          <cell r="AX316">
            <v>0</v>
          </cell>
          <cell r="AY316">
            <v>0</v>
          </cell>
          <cell r="AZ316">
            <v>0.66666666666666663</v>
          </cell>
        </row>
        <row r="317">
          <cell r="H317">
            <v>6731</v>
          </cell>
          <cell r="I317" t="str">
            <v>CHAPIS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>
            <v>1.3333333333333333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/>
          <cell r="AE317"/>
          <cell r="AF317"/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  <cell r="AU317">
            <v>0</v>
          </cell>
          <cell r="AV317">
            <v>0</v>
          </cell>
          <cell r="AW317">
            <v>0</v>
          </cell>
          <cell r="AX317">
            <v>0</v>
          </cell>
          <cell r="AY317">
            <v>0</v>
          </cell>
          <cell r="AZ317">
            <v>1.3333333333333333</v>
          </cell>
        </row>
        <row r="318">
          <cell r="H318">
            <v>6740</v>
          </cell>
          <cell r="I318" t="str">
            <v>DOMINGO COCHA - RIMACHI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/>
          <cell r="AE318"/>
          <cell r="AF318"/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  <cell r="AU318">
            <v>0</v>
          </cell>
          <cell r="AV318">
            <v>0</v>
          </cell>
          <cell r="AW318">
            <v>0</v>
          </cell>
          <cell r="AX318">
            <v>0</v>
          </cell>
          <cell r="AY318">
            <v>0</v>
          </cell>
          <cell r="AZ318">
            <v>0</v>
          </cell>
        </row>
        <row r="319">
          <cell r="H319">
            <v>6763</v>
          </cell>
          <cell r="I319" t="str">
            <v>PUESTO DE SALUD I-1 NUEVO OLAYA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/>
          <cell r="AE319"/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  <cell r="AU319">
            <v>0</v>
          </cell>
          <cell r="AV319">
            <v>0</v>
          </cell>
          <cell r="AW319">
            <v>0</v>
          </cell>
          <cell r="AX319">
            <v>0</v>
          </cell>
          <cell r="AY319">
            <v>0</v>
          </cell>
          <cell r="AZ319">
            <v>0</v>
          </cell>
        </row>
        <row r="320">
          <cell r="H320">
            <v>6764</v>
          </cell>
          <cell r="I320" t="str">
            <v>PUESTO DE SALUD I-1 BOLIVAR DE SARAYACU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/>
          <cell r="AE320"/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  <cell r="AU320">
            <v>0</v>
          </cell>
          <cell r="AV320">
            <v>0</v>
          </cell>
          <cell r="AW320">
            <v>0</v>
          </cell>
          <cell r="AX320">
            <v>0</v>
          </cell>
          <cell r="AY320">
            <v>0</v>
          </cell>
          <cell r="AZ320">
            <v>0</v>
          </cell>
        </row>
        <row r="321">
          <cell r="H321">
            <v>6765</v>
          </cell>
          <cell r="I321" t="str">
            <v>P.S. I-1 PORVENIR DE BARRANCA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/>
          <cell r="AE321"/>
          <cell r="AF321"/>
          <cell r="AG321"/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  <cell r="AU321">
            <v>0</v>
          </cell>
          <cell r="AV321">
            <v>0</v>
          </cell>
          <cell r="AW321">
            <v>0</v>
          </cell>
          <cell r="AX321">
            <v>0</v>
          </cell>
          <cell r="AY321">
            <v>0</v>
          </cell>
          <cell r="AZ321">
            <v>0</v>
          </cell>
        </row>
        <row r="322">
          <cell r="H322">
            <v>6794</v>
          </cell>
          <cell r="I322" t="str">
            <v>LOS DELFINES</v>
          </cell>
          <cell r="J322">
            <v>0</v>
          </cell>
          <cell r="K322">
            <v>1</v>
          </cell>
          <cell r="L322">
            <v>0</v>
          </cell>
          <cell r="M322">
            <v>0</v>
          </cell>
          <cell r="N322">
            <v>0</v>
          </cell>
          <cell r="O322"/>
          <cell r="P322"/>
          <cell r="Q322"/>
          <cell r="R322"/>
          <cell r="S322"/>
          <cell r="T322"/>
          <cell r="U322"/>
          <cell r="V322">
            <v>1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1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  <cell r="AU322">
            <v>0</v>
          </cell>
          <cell r="AV322">
            <v>0</v>
          </cell>
          <cell r="AW322">
            <v>0</v>
          </cell>
          <cell r="AX322">
            <v>0</v>
          </cell>
          <cell r="AY322">
            <v>0</v>
          </cell>
          <cell r="AZ322">
            <v>0</v>
          </cell>
        </row>
        <row r="323">
          <cell r="H323">
            <v>6826</v>
          </cell>
          <cell r="I323" t="str">
            <v>SHOROYA NUEVO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/>
          <cell r="AE323"/>
          <cell r="AF323"/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  <cell r="AU323">
            <v>0</v>
          </cell>
          <cell r="AV323">
            <v>0</v>
          </cell>
          <cell r="AW323">
            <v>0</v>
          </cell>
          <cell r="AX323">
            <v>0</v>
          </cell>
          <cell r="AY323">
            <v>0</v>
          </cell>
          <cell r="AZ323">
            <v>0</v>
          </cell>
        </row>
        <row r="324">
          <cell r="H324">
            <v>6846</v>
          </cell>
          <cell r="I324" t="str">
            <v>VILLA BUEN PASTOR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0.33333333333333331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/>
          <cell r="AE324"/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  <cell r="AU324">
            <v>0</v>
          </cell>
          <cell r="AV324">
            <v>0</v>
          </cell>
          <cell r="AW324">
            <v>0</v>
          </cell>
          <cell r="AX324">
            <v>0</v>
          </cell>
          <cell r="AY324">
            <v>0</v>
          </cell>
          <cell r="AZ324">
            <v>0.33333333333333331</v>
          </cell>
        </row>
        <row r="325">
          <cell r="H325">
            <v>6847</v>
          </cell>
          <cell r="I325" t="str">
            <v>SAN RAMON DE SINAR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/>
          <cell r="AE325"/>
          <cell r="AF325"/>
          <cell r="AG325"/>
          <cell r="AH325"/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  <cell r="AU325">
            <v>0</v>
          </cell>
          <cell r="AV325">
            <v>0</v>
          </cell>
          <cell r="AW325">
            <v>0</v>
          </cell>
          <cell r="AX325">
            <v>0</v>
          </cell>
          <cell r="AY325">
            <v>0</v>
          </cell>
          <cell r="AZ325">
            <v>0</v>
          </cell>
        </row>
        <row r="326">
          <cell r="H326">
            <v>6848</v>
          </cell>
          <cell r="I326" t="str">
            <v>LUPUNA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/>
          <cell r="P326"/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/>
          <cell r="AE326"/>
          <cell r="AF326"/>
          <cell r="AG326"/>
          <cell r="AH326"/>
          <cell r="AI326"/>
          <cell r="AJ326"/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  <cell r="AU326">
            <v>0</v>
          </cell>
          <cell r="AV326">
            <v>0</v>
          </cell>
          <cell r="AW326">
            <v>0</v>
          </cell>
          <cell r="AX326">
            <v>0</v>
          </cell>
          <cell r="AY326">
            <v>0</v>
          </cell>
          <cell r="AZ326">
            <v>0</v>
          </cell>
        </row>
        <row r="327">
          <cell r="H327">
            <v>6924</v>
          </cell>
          <cell r="I327" t="str">
            <v>ANGORA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/>
          <cell r="AE327"/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  <cell r="AU327">
            <v>0</v>
          </cell>
          <cell r="AV327">
            <v>0</v>
          </cell>
          <cell r="AW327">
            <v>0</v>
          </cell>
          <cell r="AX327">
            <v>0</v>
          </cell>
          <cell r="AY327">
            <v>0</v>
          </cell>
          <cell r="AZ327">
            <v>0</v>
          </cell>
        </row>
        <row r="328">
          <cell r="H328">
            <v>6945</v>
          </cell>
          <cell r="I328" t="str">
            <v>P.S. I-1 NUEVO LIBERTAD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  <cell r="AU328">
            <v>0</v>
          </cell>
          <cell r="AV328">
            <v>0</v>
          </cell>
          <cell r="AW328">
            <v>0</v>
          </cell>
          <cell r="AX328">
            <v>0</v>
          </cell>
          <cell r="AY328">
            <v>0</v>
          </cell>
          <cell r="AZ328">
            <v>0</v>
          </cell>
        </row>
        <row r="329">
          <cell r="H329">
            <v>6946</v>
          </cell>
          <cell r="I329" t="str">
            <v>SAN PEDRO DE MANATI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/>
          <cell r="AE329"/>
          <cell r="AF329"/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  <cell r="AU329">
            <v>0</v>
          </cell>
          <cell r="AV329">
            <v>0</v>
          </cell>
          <cell r="AW329">
            <v>0</v>
          </cell>
          <cell r="AX329">
            <v>0</v>
          </cell>
          <cell r="AY329">
            <v>0</v>
          </cell>
          <cell r="AZ329">
            <v>0</v>
          </cell>
        </row>
        <row r="330">
          <cell r="H330">
            <v>6964</v>
          </cell>
          <cell r="I330" t="str">
            <v>PUESTO DE SALUD I-1 PUCAPANGA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/>
          <cell r="AE330"/>
          <cell r="AF330"/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  <cell r="AU330">
            <v>0</v>
          </cell>
          <cell r="AV330">
            <v>0</v>
          </cell>
          <cell r="AW330">
            <v>0</v>
          </cell>
          <cell r="AX330">
            <v>0</v>
          </cell>
          <cell r="AY330">
            <v>0</v>
          </cell>
          <cell r="AZ330">
            <v>0</v>
          </cell>
        </row>
        <row r="331">
          <cell r="H331">
            <v>6992</v>
          </cell>
          <cell r="I331" t="str">
            <v>P.S. I-1 NUEVO PAPAPLAYA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/>
          <cell r="P331"/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/>
          <cell r="AE331"/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  <cell r="AU331">
            <v>0</v>
          </cell>
          <cell r="AV331">
            <v>0</v>
          </cell>
          <cell r="AW331">
            <v>0</v>
          </cell>
          <cell r="AX331">
            <v>0</v>
          </cell>
          <cell r="AY331">
            <v>0</v>
          </cell>
          <cell r="AZ331">
            <v>0</v>
          </cell>
        </row>
        <row r="332">
          <cell r="H332">
            <v>7014</v>
          </cell>
          <cell r="I332" t="str">
            <v>YANKUNTICH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/>
          <cell r="AE332"/>
          <cell r="AF332"/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  <cell r="AU332">
            <v>0</v>
          </cell>
          <cell r="AV332">
            <v>0</v>
          </cell>
          <cell r="AW332">
            <v>0</v>
          </cell>
          <cell r="AX332">
            <v>0</v>
          </cell>
          <cell r="AY332">
            <v>0</v>
          </cell>
          <cell r="AZ332">
            <v>0</v>
          </cell>
        </row>
        <row r="333">
          <cell r="H333">
            <v>7035</v>
          </cell>
          <cell r="I333" t="str">
            <v>PUESTO DE SALUD I-1 NUEVA GALILEA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  <cell r="AU333">
            <v>0</v>
          </cell>
          <cell r="AV333">
            <v>0</v>
          </cell>
          <cell r="AW333">
            <v>0</v>
          </cell>
          <cell r="AX333">
            <v>0</v>
          </cell>
          <cell r="AY333">
            <v>0</v>
          </cell>
          <cell r="AZ333">
            <v>0</v>
          </cell>
        </row>
        <row r="334">
          <cell r="H334">
            <v>7041</v>
          </cell>
          <cell r="I334" t="str">
            <v>NEW YORK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/>
          <cell r="P334"/>
          <cell r="Q334"/>
          <cell r="R334"/>
          <cell r="S334"/>
          <cell r="T334"/>
          <cell r="U334"/>
          <cell r="V334">
            <v>0</v>
          </cell>
          <cell r="W334">
            <v>3.6666666666666665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/>
          <cell r="AE334"/>
          <cell r="AF334"/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  <cell r="AU334">
            <v>0</v>
          </cell>
          <cell r="AV334">
            <v>0</v>
          </cell>
          <cell r="AW334">
            <v>0</v>
          </cell>
          <cell r="AX334">
            <v>0</v>
          </cell>
          <cell r="AY334">
            <v>0</v>
          </cell>
          <cell r="AZ334">
            <v>3.6666666666666665</v>
          </cell>
        </row>
        <row r="335">
          <cell r="H335">
            <v>7131</v>
          </cell>
          <cell r="I335" t="str">
            <v>P.S. I-1 DOS DE MAYO DE YURIMAGUAS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/>
          <cell r="AE335"/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>
            <v>0</v>
          </cell>
          <cell r="AT335">
            <v>0</v>
          </cell>
          <cell r="AU335">
            <v>0</v>
          </cell>
          <cell r="AV335">
            <v>0</v>
          </cell>
          <cell r="AW335">
            <v>0</v>
          </cell>
          <cell r="AX335">
            <v>0</v>
          </cell>
          <cell r="AY335">
            <v>0</v>
          </cell>
          <cell r="AZ335">
            <v>0</v>
          </cell>
        </row>
        <row r="336">
          <cell r="H336">
            <v>7132</v>
          </cell>
          <cell r="I336" t="str">
            <v>P.S. I-1 VISTA ALEGRE DE YURIMAGUAS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1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/>
          <cell r="AE336"/>
          <cell r="AF336"/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>
            <v>0</v>
          </cell>
          <cell r="AT336">
            <v>0</v>
          </cell>
          <cell r="AU336">
            <v>0</v>
          </cell>
          <cell r="AV336">
            <v>0</v>
          </cell>
          <cell r="AW336">
            <v>0</v>
          </cell>
          <cell r="AX336">
            <v>0</v>
          </cell>
          <cell r="AY336">
            <v>0</v>
          </cell>
          <cell r="AZ336">
            <v>1</v>
          </cell>
        </row>
        <row r="337">
          <cell r="H337">
            <v>7220</v>
          </cell>
          <cell r="I337" t="str">
            <v>PUNTO ALEGRE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/>
          <cell r="AE337"/>
          <cell r="AF337"/>
          <cell r="AG337"/>
          <cell r="AH337"/>
          <cell r="AI337"/>
          <cell r="AJ337"/>
          <cell r="AK337">
            <v>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  <cell r="AU337">
            <v>0</v>
          </cell>
          <cell r="AV337">
            <v>0</v>
          </cell>
          <cell r="AW337">
            <v>0</v>
          </cell>
          <cell r="AX337">
            <v>0</v>
          </cell>
          <cell r="AY337">
            <v>0</v>
          </cell>
          <cell r="AZ337">
            <v>0</v>
          </cell>
        </row>
        <row r="338">
          <cell r="H338">
            <v>7221</v>
          </cell>
          <cell r="I338" t="str">
            <v>CANTA GALLO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/>
          <cell r="AE338"/>
          <cell r="AF338"/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>
            <v>0</v>
          </cell>
          <cell r="AT338">
            <v>0</v>
          </cell>
          <cell r="AU338">
            <v>0</v>
          </cell>
          <cell r="AV338">
            <v>0</v>
          </cell>
          <cell r="AW338">
            <v>0</v>
          </cell>
          <cell r="AX338">
            <v>0</v>
          </cell>
          <cell r="AY338">
            <v>0</v>
          </cell>
          <cell r="AZ338">
            <v>0</v>
          </cell>
        </row>
        <row r="339">
          <cell r="H339">
            <v>7325</v>
          </cell>
          <cell r="I339" t="str">
            <v>C.S. I-3 LA NATIVIDAD</v>
          </cell>
          <cell r="J339">
            <v>0</v>
          </cell>
          <cell r="K339">
            <v>3</v>
          </cell>
          <cell r="L339">
            <v>3</v>
          </cell>
          <cell r="M339">
            <v>4</v>
          </cell>
          <cell r="N339">
            <v>0</v>
          </cell>
          <cell r="O339"/>
          <cell r="P339"/>
          <cell r="Q339"/>
          <cell r="R339"/>
          <cell r="S339"/>
          <cell r="T339"/>
          <cell r="U339"/>
          <cell r="V339">
            <v>10</v>
          </cell>
          <cell r="W339">
            <v>4</v>
          </cell>
          <cell r="X339">
            <v>250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/>
          <cell r="AE339"/>
          <cell r="AF339"/>
          <cell r="AG339"/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3</v>
          </cell>
          <cell r="AP339">
            <v>3</v>
          </cell>
          <cell r="AQ339">
            <v>4</v>
          </cell>
          <cell r="AR339">
            <v>0</v>
          </cell>
          <cell r="AS339">
            <v>0</v>
          </cell>
          <cell r="AT339">
            <v>0</v>
          </cell>
          <cell r="AU339">
            <v>0</v>
          </cell>
          <cell r="AV339">
            <v>0</v>
          </cell>
          <cell r="AW339">
            <v>0</v>
          </cell>
          <cell r="AX339">
            <v>0</v>
          </cell>
          <cell r="AY339">
            <v>0</v>
          </cell>
          <cell r="AZ339">
            <v>4</v>
          </cell>
        </row>
        <row r="340">
          <cell r="H340">
            <v>7326</v>
          </cell>
          <cell r="I340" t="str">
            <v>C.S. I-3 INDEPENDENCIA</v>
          </cell>
          <cell r="J340">
            <v>0</v>
          </cell>
          <cell r="K340">
            <v>1</v>
          </cell>
          <cell r="L340">
            <v>0</v>
          </cell>
          <cell r="M340">
            <v>0</v>
          </cell>
          <cell r="N340">
            <v>0</v>
          </cell>
          <cell r="O340"/>
          <cell r="P340"/>
          <cell r="Q340"/>
          <cell r="R340"/>
          <cell r="S340"/>
          <cell r="T340"/>
          <cell r="U340"/>
          <cell r="V340">
            <v>1</v>
          </cell>
          <cell r="W340">
            <v>7.333333333333333</v>
          </cell>
          <cell r="X340">
            <v>13.636363636363638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/>
          <cell r="AE340"/>
          <cell r="AF340"/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1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  <cell r="AU340">
            <v>0</v>
          </cell>
          <cell r="AV340">
            <v>0</v>
          </cell>
          <cell r="AW340">
            <v>0</v>
          </cell>
          <cell r="AX340">
            <v>0</v>
          </cell>
          <cell r="AY340">
            <v>0</v>
          </cell>
          <cell r="AZ340">
            <v>7.333333333333333</v>
          </cell>
        </row>
        <row r="341">
          <cell r="H341">
            <v>7412</v>
          </cell>
          <cell r="I341" t="str">
            <v>P.S. I-1 PUERTO ARTURO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/>
          <cell r="P341"/>
          <cell r="Q341"/>
          <cell r="R341"/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/>
          <cell r="AE341"/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  <cell r="AU341">
            <v>0</v>
          </cell>
          <cell r="AV341">
            <v>0</v>
          </cell>
          <cell r="AW341">
            <v>0</v>
          </cell>
          <cell r="AX341">
            <v>0</v>
          </cell>
          <cell r="AY341">
            <v>0</v>
          </cell>
          <cell r="AZ341">
            <v>0</v>
          </cell>
        </row>
        <row r="342">
          <cell r="H342">
            <v>7413</v>
          </cell>
          <cell r="I342" t="str">
            <v>P.S. I-1 SOLEDAD DE BALSAPUERTO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1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/>
          <cell r="AE342"/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  <cell r="AU342">
            <v>0</v>
          </cell>
          <cell r="AV342">
            <v>0</v>
          </cell>
          <cell r="AW342">
            <v>0</v>
          </cell>
          <cell r="AX342">
            <v>0</v>
          </cell>
          <cell r="AY342">
            <v>0</v>
          </cell>
          <cell r="AZ342">
            <v>1</v>
          </cell>
        </row>
        <row r="343">
          <cell r="H343">
            <v>7448</v>
          </cell>
          <cell r="I343" t="str">
            <v>BELEN DE TROMPETEROS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/>
          <cell r="AE343"/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  <cell r="AU343">
            <v>0</v>
          </cell>
          <cell r="AV343">
            <v>0</v>
          </cell>
          <cell r="AW343">
            <v>0</v>
          </cell>
          <cell r="AX343">
            <v>0</v>
          </cell>
          <cell r="AY343">
            <v>0</v>
          </cell>
          <cell r="AZ343">
            <v>0</v>
          </cell>
        </row>
        <row r="344">
          <cell r="H344">
            <v>7458</v>
          </cell>
          <cell r="I344" t="str">
            <v>P.S. I-1 LAS AMAZONAS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  <cell r="AU344">
            <v>0</v>
          </cell>
          <cell r="AV344">
            <v>0</v>
          </cell>
          <cell r="AW344">
            <v>0</v>
          </cell>
          <cell r="AX344">
            <v>0</v>
          </cell>
          <cell r="AY344">
            <v>0</v>
          </cell>
          <cell r="AZ344">
            <v>0</v>
          </cell>
        </row>
        <row r="345">
          <cell r="H345">
            <v>7459</v>
          </cell>
          <cell r="I345" t="str">
            <v>I-3 PUCACURO DE TROMPETERO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>
            <v>3.6666666666666665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  <cell r="AU345">
            <v>0</v>
          </cell>
          <cell r="AV345">
            <v>0</v>
          </cell>
          <cell r="AW345">
            <v>0</v>
          </cell>
          <cell r="AX345">
            <v>0</v>
          </cell>
          <cell r="AY345">
            <v>0</v>
          </cell>
          <cell r="AZ345">
            <v>3.6666666666666665</v>
          </cell>
        </row>
        <row r="346">
          <cell r="H346">
            <v>7462</v>
          </cell>
          <cell r="I346" t="str">
            <v>P.S. I-1 FRAY MARTIN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>
            <v>0.33333333333333331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/>
          <cell r="AE346"/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  <cell r="AU346">
            <v>0</v>
          </cell>
          <cell r="AV346">
            <v>0</v>
          </cell>
          <cell r="AW346">
            <v>0</v>
          </cell>
          <cell r="AX346">
            <v>0</v>
          </cell>
          <cell r="AY346">
            <v>0</v>
          </cell>
          <cell r="AZ346">
            <v>0.33333333333333331</v>
          </cell>
        </row>
        <row r="347">
          <cell r="H347">
            <v>9720</v>
          </cell>
          <cell r="I347" t="str">
            <v>P.S. I-1 ROCA FUERTE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/>
          <cell r="AE347"/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  <cell r="AU347">
            <v>0</v>
          </cell>
          <cell r="AV347">
            <v>0</v>
          </cell>
          <cell r="AW347">
            <v>0</v>
          </cell>
          <cell r="AX347">
            <v>0</v>
          </cell>
          <cell r="AY347">
            <v>0</v>
          </cell>
          <cell r="AZ347">
            <v>0</v>
          </cell>
        </row>
        <row r="348">
          <cell r="H348">
            <v>9721</v>
          </cell>
          <cell r="I348" t="str">
            <v>P.S. I-1 SANTA LUCIA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/>
          <cell r="AE348"/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  <cell r="AU348">
            <v>0</v>
          </cell>
          <cell r="AV348">
            <v>0</v>
          </cell>
          <cell r="AW348">
            <v>0</v>
          </cell>
          <cell r="AX348">
            <v>0</v>
          </cell>
          <cell r="AY348">
            <v>0</v>
          </cell>
          <cell r="AZ348">
            <v>0</v>
          </cell>
        </row>
        <row r="349">
          <cell r="H349">
            <v>9723</v>
          </cell>
          <cell r="I349" t="str">
            <v>P.S. I-1 NUEVA ESPERANZA DE BALSAPUERTO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3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/>
          <cell r="AE349"/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  <cell r="AU349">
            <v>0</v>
          </cell>
          <cell r="AV349">
            <v>0</v>
          </cell>
          <cell r="AW349">
            <v>0</v>
          </cell>
          <cell r="AX349">
            <v>0</v>
          </cell>
          <cell r="AY349">
            <v>0</v>
          </cell>
          <cell r="AZ349">
            <v>3</v>
          </cell>
        </row>
        <row r="350">
          <cell r="H350">
            <v>9729</v>
          </cell>
          <cell r="I350" t="str">
            <v>P.S. I-1  PUCALPILLO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/>
          <cell r="AE350"/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  <cell r="AU350">
            <v>0</v>
          </cell>
          <cell r="AV350">
            <v>0</v>
          </cell>
          <cell r="AW350">
            <v>0</v>
          </cell>
          <cell r="AX350">
            <v>0</v>
          </cell>
          <cell r="AY350">
            <v>0</v>
          </cell>
          <cell r="AZ350">
            <v>0</v>
          </cell>
        </row>
        <row r="351">
          <cell r="H351">
            <v>10259</v>
          </cell>
          <cell r="I351" t="str">
            <v>P.S. I-1 SAN JUAN DE BALSAPUERTO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/>
          <cell r="AE351"/>
          <cell r="AF351"/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  <cell r="AU351">
            <v>0</v>
          </cell>
          <cell r="AV351">
            <v>0</v>
          </cell>
          <cell r="AW351">
            <v>0</v>
          </cell>
          <cell r="AX351">
            <v>0</v>
          </cell>
          <cell r="AY351">
            <v>0</v>
          </cell>
          <cell r="AZ351">
            <v>0</v>
          </cell>
        </row>
        <row r="352">
          <cell r="H352">
            <v>10488</v>
          </cell>
          <cell r="I352" t="str">
            <v>SAN JOSE DE COCHIQUINAS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8.3333333333333339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/>
          <cell r="AE352"/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  <cell r="AU352">
            <v>0</v>
          </cell>
          <cell r="AV352">
            <v>0</v>
          </cell>
          <cell r="AW352">
            <v>0</v>
          </cell>
          <cell r="AX352">
            <v>0</v>
          </cell>
          <cell r="AY352">
            <v>0</v>
          </cell>
          <cell r="AZ352">
            <v>8.3333333333333339</v>
          </cell>
        </row>
        <row r="353">
          <cell r="H353">
            <v>10605</v>
          </cell>
          <cell r="I353" t="str">
            <v>HOSPITAL REGIONAL DEL ORIENTE - FAP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/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  <cell r="AU353">
            <v>0</v>
          </cell>
          <cell r="AV353">
            <v>0</v>
          </cell>
          <cell r="AW353">
            <v>0</v>
          </cell>
          <cell r="AX353">
            <v>0</v>
          </cell>
          <cell r="AY353">
            <v>0</v>
          </cell>
          <cell r="AZ353">
            <v>0</v>
          </cell>
        </row>
        <row r="354">
          <cell r="H354">
            <v>10720</v>
          </cell>
          <cell r="I354" t="str">
            <v>ENFERMERIA DESTACAMENTO NAVAL EL ALAMO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  <cell r="AU354">
            <v>0</v>
          </cell>
          <cell r="AV354">
            <v>0</v>
          </cell>
          <cell r="AW354">
            <v>0</v>
          </cell>
          <cell r="AX354">
            <v>0</v>
          </cell>
          <cell r="AY354">
            <v>0</v>
          </cell>
          <cell r="AZ354">
            <v>0</v>
          </cell>
        </row>
        <row r="355">
          <cell r="H355">
            <v>10721</v>
          </cell>
          <cell r="I355" t="str">
            <v>ENFERMERIA DESTACAMENTO NAVAL CHIMBOTE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>
            <v>0</v>
          </cell>
          <cell r="AT355">
            <v>0</v>
          </cell>
          <cell r="AU355">
            <v>0</v>
          </cell>
          <cell r="AV355">
            <v>0</v>
          </cell>
          <cell r="AW355">
            <v>0</v>
          </cell>
          <cell r="AX355">
            <v>0</v>
          </cell>
          <cell r="AY355">
            <v>0</v>
          </cell>
          <cell r="AZ355">
            <v>0</v>
          </cell>
        </row>
        <row r="356">
          <cell r="H356">
            <v>10722</v>
          </cell>
          <cell r="I356" t="str">
            <v>ENFERMERIA DESTACAMENTO NAVAL GUEPI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  <cell r="AU356">
            <v>0</v>
          </cell>
          <cell r="AV356">
            <v>0</v>
          </cell>
          <cell r="AW356">
            <v>0</v>
          </cell>
          <cell r="AX356">
            <v>0</v>
          </cell>
          <cell r="AY356">
            <v>0</v>
          </cell>
          <cell r="AZ356">
            <v>0</v>
          </cell>
        </row>
        <row r="357">
          <cell r="H357">
            <v>10725</v>
          </cell>
          <cell r="I357" t="str">
            <v>ENFERMERIA DESTACAMENTO NAVAL EL ESTRECHO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  <cell r="AU357">
            <v>0</v>
          </cell>
          <cell r="AV357">
            <v>0</v>
          </cell>
          <cell r="AW357">
            <v>0</v>
          </cell>
          <cell r="AX357">
            <v>0</v>
          </cell>
          <cell r="AY357">
            <v>0</v>
          </cell>
          <cell r="AZ357">
            <v>0</v>
          </cell>
        </row>
        <row r="358">
          <cell r="H358">
            <v>10736</v>
          </cell>
          <cell r="I358" t="str">
            <v>CLÍNICA NAVAL DE IQUITOS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  <cell r="AU358">
            <v>0</v>
          </cell>
          <cell r="AV358">
            <v>0</v>
          </cell>
          <cell r="AW358">
            <v>0</v>
          </cell>
          <cell r="AX358">
            <v>0</v>
          </cell>
          <cell r="AY358">
            <v>0</v>
          </cell>
          <cell r="AZ358">
            <v>0</v>
          </cell>
        </row>
        <row r="359">
          <cell r="H359">
            <v>10801</v>
          </cell>
          <cell r="I359" t="str">
            <v>ESCUELA OPERACIONES RIVEREÑAS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  <cell r="AU359">
            <v>0</v>
          </cell>
          <cell r="AV359">
            <v>0</v>
          </cell>
          <cell r="AW359">
            <v>0</v>
          </cell>
          <cell r="AX359">
            <v>0</v>
          </cell>
          <cell r="AY359">
            <v>0</v>
          </cell>
          <cell r="AZ359">
            <v>0</v>
          </cell>
        </row>
        <row r="360">
          <cell r="H360">
            <v>10816</v>
          </cell>
          <cell r="I360" t="str">
            <v>SANIDAD DE LA BASE NAVAL DE IQUITOS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  <cell r="AU360">
            <v>0</v>
          </cell>
          <cell r="AV360">
            <v>0</v>
          </cell>
          <cell r="AW360">
            <v>0</v>
          </cell>
          <cell r="AX360">
            <v>0</v>
          </cell>
          <cell r="AY360">
            <v>0</v>
          </cell>
          <cell r="AZ360">
            <v>0</v>
          </cell>
        </row>
        <row r="361">
          <cell r="H361">
            <v>10843</v>
          </cell>
          <cell r="I361" t="str">
            <v>POSTA MEDICA ESSALUD CONTAMANA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  <cell r="AU361">
            <v>0</v>
          </cell>
          <cell r="AV361">
            <v>0</v>
          </cell>
          <cell r="AW361">
            <v>0</v>
          </cell>
          <cell r="AX361">
            <v>0</v>
          </cell>
          <cell r="AY361">
            <v>0</v>
          </cell>
          <cell r="AZ361">
            <v>0</v>
          </cell>
        </row>
        <row r="362">
          <cell r="H362">
            <v>11292</v>
          </cell>
          <cell r="I362" t="str">
            <v>CENTRO MEDICO REATEGUI E.I.R.L.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  <cell r="AU362">
            <v>0</v>
          </cell>
          <cell r="AV362">
            <v>0</v>
          </cell>
          <cell r="AW362">
            <v>0</v>
          </cell>
          <cell r="AX362">
            <v>0</v>
          </cell>
          <cell r="AY362">
            <v>0</v>
          </cell>
          <cell r="AZ362">
            <v>0</v>
          </cell>
        </row>
        <row r="363">
          <cell r="H363">
            <v>11369</v>
          </cell>
          <cell r="I363" t="str">
            <v>POLICLINICO POLICIAL IQUITOS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>
            <v>0</v>
          </cell>
          <cell r="AT363">
            <v>0</v>
          </cell>
          <cell r="AU363">
            <v>0</v>
          </cell>
          <cell r="AV363">
            <v>0</v>
          </cell>
          <cell r="AW363">
            <v>0</v>
          </cell>
          <cell r="AX363">
            <v>0</v>
          </cell>
          <cell r="AY363">
            <v>0</v>
          </cell>
          <cell r="AZ363">
            <v>0</v>
          </cell>
        </row>
        <row r="364">
          <cell r="H364">
            <v>11379</v>
          </cell>
          <cell r="I364" t="str">
            <v>CENTRO MEDICO 18 DE OCTUBRE S.R.L.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  <cell r="AU364">
            <v>0</v>
          </cell>
          <cell r="AV364">
            <v>0</v>
          </cell>
          <cell r="AW364">
            <v>0</v>
          </cell>
          <cell r="AX364">
            <v>0</v>
          </cell>
          <cell r="AY364">
            <v>0</v>
          </cell>
          <cell r="AZ364">
            <v>0</v>
          </cell>
        </row>
        <row r="365">
          <cell r="H365">
            <v>11386</v>
          </cell>
          <cell r="I365" t="str">
            <v>CAP II SAN JUAN BAUTISTA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  <cell r="AU365">
            <v>0</v>
          </cell>
          <cell r="AV365">
            <v>0</v>
          </cell>
          <cell r="AW365">
            <v>0</v>
          </cell>
          <cell r="AX365">
            <v>0</v>
          </cell>
          <cell r="AY365">
            <v>0</v>
          </cell>
          <cell r="AZ365">
            <v>0</v>
          </cell>
        </row>
        <row r="366">
          <cell r="H366">
            <v>11397</v>
          </cell>
          <cell r="I366" t="str">
            <v>CENTRO DE ATENCION PRIMARIA III PUNCHANA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  <cell r="AU366">
            <v>0</v>
          </cell>
          <cell r="AV366">
            <v>0</v>
          </cell>
          <cell r="AW366">
            <v>0</v>
          </cell>
          <cell r="AX366">
            <v>0</v>
          </cell>
          <cell r="AY366">
            <v>0</v>
          </cell>
          <cell r="AZ366">
            <v>0</v>
          </cell>
        </row>
        <row r="367">
          <cell r="H367">
            <v>11403</v>
          </cell>
          <cell r="I367" t="str">
            <v>CENTRO DE ATENCION PRIMARIA II NAUTA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  <cell r="AU367">
            <v>0</v>
          </cell>
          <cell r="AV367">
            <v>0</v>
          </cell>
          <cell r="AW367">
            <v>0</v>
          </cell>
          <cell r="AX367">
            <v>0</v>
          </cell>
          <cell r="AY367">
            <v>0</v>
          </cell>
          <cell r="AZ367">
            <v>0</v>
          </cell>
        </row>
        <row r="368">
          <cell r="H368">
            <v>11405</v>
          </cell>
          <cell r="I368" t="str">
            <v>CAP II REQUENA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  <cell r="AU368">
            <v>0</v>
          </cell>
          <cell r="AV368">
            <v>0</v>
          </cell>
          <cell r="AW368">
            <v>0</v>
          </cell>
          <cell r="AX368">
            <v>0</v>
          </cell>
          <cell r="AY368">
            <v>0</v>
          </cell>
          <cell r="AZ368">
            <v>0</v>
          </cell>
        </row>
        <row r="369">
          <cell r="H369">
            <v>11408</v>
          </cell>
          <cell r="I369" t="str">
            <v>CAP III IQUITOS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  <cell r="AU369">
            <v>0</v>
          </cell>
          <cell r="AV369">
            <v>0</v>
          </cell>
          <cell r="AW369">
            <v>0</v>
          </cell>
          <cell r="AX369">
            <v>0</v>
          </cell>
          <cell r="AY369">
            <v>0</v>
          </cell>
          <cell r="AZ369">
            <v>0</v>
          </cell>
        </row>
        <row r="370">
          <cell r="H370">
            <v>11409</v>
          </cell>
          <cell r="I370" t="str">
            <v>HOSPITAL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  <cell r="AU370">
            <v>0</v>
          </cell>
          <cell r="AV370">
            <v>0</v>
          </cell>
          <cell r="AW370">
            <v>0</v>
          </cell>
          <cell r="AX370">
            <v>0</v>
          </cell>
          <cell r="AY370">
            <v>0</v>
          </cell>
          <cell r="AZ370">
            <v>0</v>
          </cell>
        </row>
        <row r="371">
          <cell r="H371">
            <v>11423</v>
          </cell>
          <cell r="I371" t="str">
            <v>CENTRO MEDICO DE ATENCION INTEGRAL DEL ADULTO MAYOR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  <cell r="AU371">
            <v>0</v>
          </cell>
          <cell r="AV371">
            <v>0</v>
          </cell>
          <cell r="AW371">
            <v>0</v>
          </cell>
          <cell r="AX371">
            <v>0</v>
          </cell>
          <cell r="AY371">
            <v>0</v>
          </cell>
          <cell r="AZ371">
            <v>0</v>
          </cell>
        </row>
        <row r="372">
          <cell r="H372">
            <v>11424</v>
          </cell>
          <cell r="I372" t="str">
            <v>CENTRO DE HEMODIALISIS Y DIAGNOSTICO JESUS DE NAZARET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  <cell r="AU372">
            <v>0</v>
          </cell>
          <cell r="AV372">
            <v>0</v>
          </cell>
          <cell r="AW372">
            <v>0</v>
          </cell>
          <cell r="AX372">
            <v>0</v>
          </cell>
          <cell r="AY372">
            <v>0</v>
          </cell>
          <cell r="AZ372">
            <v>0</v>
          </cell>
        </row>
        <row r="373">
          <cell r="H373">
            <v>11556</v>
          </cell>
          <cell r="I373" t="str">
            <v>CENTRO DE ATENCION PRIMARIA II CABALLOCOCHA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  <cell r="AU373">
            <v>0</v>
          </cell>
          <cell r="AV373">
            <v>0</v>
          </cell>
          <cell r="AW373">
            <v>0</v>
          </cell>
          <cell r="AX373">
            <v>0</v>
          </cell>
          <cell r="AY373">
            <v>0</v>
          </cell>
          <cell r="AZ373">
            <v>0</v>
          </cell>
        </row>
        <row r="374">
          <cell r="H374">
            <v>11579</v>
          </cell>
          <cell r="I374" t="str">
            <v>P.S. I-1 SANTA ISABEL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  <cell r="AU374">
            <v>0</v>
          </cell>
          <cell r="AV374">
            <v>0</v>
          </cell>
          <cell r="AW374">
            <v>0</v>
          </cell>
          <cell r="AX374">
            <v>0</v>
          </cell>
          <cell r="AY374">
            <v>0</v>
          </cell>
          <cell r="AZ374">
            <v>0</v>
          </cell>
        </row>
        <row r="375">
          <cell r="H375">
            <v>11595</v>
          </cell>
          <cell r="I375" t="str">
            <v>SOLUCIONES ODONTOLOGICAS GENERALES - IMAGENES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/>
          <cell r="AE375"/>
          <cell r="AF375"/>
          <cell r="AG375"/>
          <cell r="AH375"/>
          <cell r="AI375"/>
          <cell r="AJ375"/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  <cell r="AU375">
            <v>0</v>
          </cell>
          <cell r="AV375">
            <v>0</v>
          </cell>
          <cell r="AW375">
            <v>0</v>
          </cell>
          <cell r="AX375">
            <v>0</v>
          </cell>
          <cell r="AY375">
            <v>0</v>
          </cell>
          <cell r="AZ375">
            <v>0</v>
          </cell>
        </row>
        <row r="376">
          <cell r="H376">
            <v>11601</v>
          </cell>
          <cell r="I376" t="str">
            <v>CONSULTORIO MEDICO OFTALMOLOGICO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>
            <v>0</v>
          </cell>
          <cell r="AT376">
            <v>0</v>
          </cell>
          <cell r="AU376">
            <v>0</v>
          </cell>
          <cell r="AV376">
            <v>0</v>
          </cell>
          <cell r="AW376">
            <v>0</v>
          </cell>
          <cell r="AX376">
            <v>0</v>
          </cell>
          <cell r="AY376">
            <v>0</v>
          </cell>
          <cell r="AZ376">
            <v>0</v>
          </cell>
        </row>
        <row r="377">
          <cell r="H377">
            <v>11602</v>
          </cell>
          <cell r="I377" t="str">
            <v>OPTICA AMASONAS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  <cell r="AU377">
            <v>0</v>
          </cell>
          <cell r="AV377">
            <v>0</v>
          </cell>
          <cell r="AW377">
            <v>0</v>
          </cell>
          <cell r="AX377">
            <v>0</v>
          </cell>
          <cell r="AY377">
            <v>0</v>
          </cell>
          <cell r="AZ377">
            <v>0</v>
          </cell>
        </row>
        <row r="378">
          <cell r="H378">
            <v>11623</v>
          </cell>
          <cell r="I378" t="str">
            <v>RENOSALUD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  <cell r="AU378">
            <v>0</v>
          </cell>
          <cell r="AV378">
            <v>0</v>
          </cell>
          <cell r="AW378">
            <v>0</v>
          </cell>
          <cell r="AX378">
            <v>0</v>
          </cell>
          <cell r="AY378">
            <v>0</v>
          </cell>
          <cell r="AZ378">
            <v>0</v>
          </cell>
        </row>
        <row r="379">
          <cell r="H379">
            <v>11687</v>
          </cell>
          <cell r="I379" t="str">
            <v>P.S. I-1 SAN ANTONIO DE YANAYACU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  <cell r="AU379">
            <v>0</v>
          </cell>
          <cell r="AV379">
            <v>0</v>
          </cell>
          <cell r="AW379">
            <v>0</v>
          </cell>
          <cell r="AX379">
            <v>0</v>
          </cell>
          <cell r="AY379">
            <v>0</v>
          </cell>
          <cell r="AZ379">
            <v>0</v>
          </cell>
        </row>
        <row r="380">
          <cell r="H380">
            <v>11689</v>
          </cell>
          <cell r="I380" t="str">
            <v>P.S. I-1 PUERTO PORVENIR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/>
          <cell r="AE380"/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  <cell r="AU380">
            <v>0</v>
          </cell>
          <cell r="AV380">
            <v>0</v>
          </cell>
          <cell r="AW380">
            <v>0</v>
          </cell>
          <cell r="AX380">
            <v>0</v>
          </cell>
          <cell r="AY380">
            <v>0</v>
          </cell>
          <cell r="AZ380">
            <v>0</v>
          </cell>
        </row>
        <row r="381">
          <cell r="H381">
            <v>11690</v>
          </cell>
          <cell r="I381" t="str">
            <v>TRUENO COCHA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0.33333333333333331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/>
          <cell r="AE381"/>
          <cell r="AF381"/>
          <cell r="AG381"/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  <cell r="AU381">
            <v>0</v>
          </cell>
          <cell r="AV381">
            <v>0</v>
          </cell>
          <cell r="AW381">
            <v>0</v>
          </cell>
          <cell r="AX381">
            <v>0</v>
          </cell>
          <cell r="AY381">
            <v>0</v>
          </cell>
          <cell r="AZ381">
            <v>0.33333333333333331</v>
          </cell>
        </row>
        <row r="382">
          <cell r="H382">
            <v>11691</v>
          </cell>
          <cell r="I382" t="str">
            <v>INCA ROCA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0.33333333333333331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/>
          <cell r="AE382"/>
          <cell r="AF382"/>
          <cell r="AG382"/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  <cell r="AU382">
            <v>0</v>
          </cell>
          <cell r="AV382">
            <v>0</v>
          </cell>
          <cell r="AW382">
            <v>0</v>
          </cell>
          <cell r="AX382">
            <v>0</v>
          </cell>
          <cell r="AY382">
            <v>0</v>
          </cell>
          <cell r="AZ382">
            <v>0.33333333333333331</v>
          </cell>
        </row>
        <row r="383">
          <cell r="H383">
            <v>11737</v>
          </cell>
          <cell r="I383" t="str">
            <v>CLINICA SAN JUAN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  <cell r="AU383">
            <v>0</v>
          </cell>
          <cell r="AV383">
            <v>0</v>
          </cell>
          <cell r="AW383">
            <v>0</v>
          </cell>
          <cell r="AX383">
            <v>0</v>
          </cell>
          <cell r="AY383">
            <v>0</v>
          </cell>
          <cell r="AZ383">
            <v>0</v>
          </cell>
        </row>
        <row r="384">
          <cell r="H384">
            <v>11742</v>
          </cell>
          <cell r="I384" t="str">
            <v>SANIDAD AGCLA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  <cell r="AU384">
            <v>0</v>
          </cell>
          <cell r="AV384">
            <v>0</v>
          </cell>
          <cell r="AW384">
            <v>0</v>
          </cell>
          <cell r="AX384">
            <v>0</v>
          </cell>
          <cell r="AY384">
            <v>0</v>
          </cell>
          <cell r="AZ384">
            <v>0</v>
          </cell>
        </row>
        <row r="385">
          <cell r="H385">
            <v>11777</v>
          </cell>
          <cell r="I385" t="str">
            <v>CLINICA SAN JUAN DE DIOS - IQUITOS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  <cell r="AU385">
            <v>0</v>
          </cell>
          <cell r="AV385">
            <v>0</v>
          </cell>
          <cell r="AW385">
            <v>0</v>
          </cell>
          <cell r="AX385">
            <v>0</v>
          </cell>
          <cell r="AY385">
            <v>0</v>
          </cell>
          <cell r="AZ385">
            <v>0</v>
          </cell>
        </row>
        <row r="386">
          <cell r="H386">
            <v>12075</v>
          </cell>
          <cell r="I386" t="str">
            <v>SARLOR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  <cell r="AU386">
            <v>0</v>
          </cell>
          <cell r="AV386">
            <v>0</v>
          </cell>
          <cell r="AW386">
            <v>0</v>
          </cell>
          <cell r="AX386">
            <v>0</v>
          </cell>
          <cell r="AY386">
            <v>0</v>
          </cell>
          <cell r="AZ386">
            <v>0</v>
          </cell>
        </row>
        <row r="387">
          <cell r="H387">
            <v>12169</v>
          </cell>
          <cell r="I387" t="str">
            <v>CLINICA DENTAL URRUNAGA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  <cell r="AU387">
            <v>0</v>
          </cell>
          <cell r="AV387">
            <v>0</v>
          </cell>
          <cell r="AW387">
            <v>0</v>
          </cell>
          <cell r="AX387">
            <v>0</v>
          </cell>
          <cell r="AY387">
            <v>0</v>
          </cell>
          <cell r="AZ387">
            <v>0</v>
          </cell>
        </row>
        <row r="388">
          <cell r="H388">
            <v>12170</v>
          </cell>
          <cell r="I388" t="str">
            <v>SERVICIOS MEDICOS CLINICA SANTA ANITA SRL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  <cell r="AU388">
            <v>0</v>
          </cell>
          <cell r="AV388">
            <v>0</v>
          </cell>
          <cell r="AW388">
            <v>0</v>
          </cell>
          <cell r="AX388">
            <v>0</v>
          </cell>
          <cell r="AY388">
            <v>0</v>
          </cell>
          <cell r="AZ388">
            <v>0</v>
          </cell>
        </row>
        <row r="389">
          <cell r="H389">
            <v>12680</v>
          </cell>
          <cell r="I389" t="str">
            <v>LAB DE ANALISIS CLINICO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  <cell r="AU389">
            <v>0</v>
          </cell>
          <cell r="AV389">
            <v>0</v>
          </cell>
          <cell r="AW389">
            <v>0</v>
          </cell>
          <cell r="AX389">
            <v>0</v>
          </cell>
          <cell r="AY389">
            <v>0</v>
          </cell>
          <cell r="AZ389">
            <v>0</v>
          </cell>
        </row>
        <row r="390">
          <cell r="H390">
            <v>12686</v>
          </cell>
          <cell r="I390" t="str">
            <v>CENTRO MEDICO IQUITOS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  <cell r="AU390">
            <v>0</v>
          </cell>
          <cell r="AV390">
            <v>0</v>
          </cell>
          <cell r="AW390">
            <v>0</v>
          </cell>
          <cell r="AX390">
            <v>0</v>
          </cell>
          <cell r="AY390">
            <v>0</v>
          </cell>
          <cell r="AZ390">
            <v>0</v>
          </cell>
        </row>
        <row r="391">
          <cell r="H391">
            <v>12757</v>
          </cell>
          <cell r="I391" t="str">
            <v>CONSULTORIO DE ATENCION MEDICA ESPECIALIDAD PEDIATRIA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  <cell r="AU391">
            <v>0</v>
          </cell>
          <cell r="AV391">
            <v>0</v>
          </cell>
          <cell r="AW391">
            <v>0</v>
          </cell>
          <cell r="AX391">
            <v>0</v>
          </cell>
          <cell r="AY391">
            <v>0</v>
          </cell>
          <cell r="AZ391">
            <v>0</v>
          </cell>
        </row>
        <row r="392">
          <cell r="H392">
            <v>12759</v>
          </cell>
          <cell r="I392" t="str">
            <v>CENTRO ODONTOLOGICO INTEGRAL "ODONTOMAX"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>
            <v>0</v>
          </cell>
          <cell r="AT392">
            <v>0</v>
          </cell>
          <cell r="AU392">
            <v>0</v>
          </cell>
          <cell r="AV392">
            <v>0</v>
          </cell>
          <cell r="AW392">
            <v>0</v>
          </cell>
          <cell r="AX392">
            <v>0</v>
          </cell>
          <cell r="AY392">
            <v>0</v>
          </cell>
          <cell r="AZ392">
            <v>0</v>
          </cell>
        </row>
        <row r="393">
          <cell r="H393">
            <v>12854</v>
          </cell>
          <cell r="I393" t="str">
            <v>CLINICA ADVENTISTA ANA STAHL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>
            <v>0</v>
          </cell>
          <cell r="AT393">
            <v>0</v>
          </cell>
          <cell r="AU393">
            <v>0</v>
          </cell>
          <cell r="AV393">
            <v>0</v>
          </cell>
          <cell r="AW393">
            <v>0</v>
          </cell>
          <cell r="AX393">
            <v>0</v>
          </cell>
          <cell r="AY393">
            <v>0</v>
          </cell>
          <cell r="AZ393">
            <v>0</v>
          </cell>
        </row>
        <row r="394">
          <cell r="H394">
            <v>12856</v>
          </cell>
          <cell r="I394" t="str">
            <v>CENTRO MEDICO DENTAL ODONTOMEDIC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  <cell r="AU394">
            <v>0</v>
          </cell>
          <cell r="AV394">
            <v>0</v>
          </cell>
          <cell r="AW394">
            <v>0</v>
          </cell>
          <cell r="AX394">
            <v>0</v>
          </cell>
          <cell r="AY394">
            <v>0</v>
          </cell>
          <cell r="AZ394">
            <v>0</v>
          </cell>
        </row>
        <row r="395">
          <cell r="H395">
            <v>12859</v>
          </cell>
          <cell r="I395" t="str">
            <v>CENTRO MEDICO ASISTENCIAL UNAP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  <cell r="AU395">
            <v>0</v>
          </cell>
          <cell r="AV395">
            <v>0</v>
          </cell>
          <cell r="AW395">
            <v>0</v>
          </cell>
          <cell r="AX395">
            <v>0</v>
          </cell>
          <cell r="AY395">
            <v>0</v>
          </cell>
          <cell r="AZ395">
            <v>0</v>
          </cell>
        </row>
        <row r="396">
          <cell r="H396">
            <v>13005</v>
          </cell>
          <cell r="I396" t="str">
            <v>PUINAHUA BAJO NAPO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>
            <v>0</v>
          </cell>
          <cell r="AT396">
            <v>0</v>
          </cell>
          <cell r="AU396">
            <v>0</v>
          </cell>
          <cell r="AV396">
            <v>0</v>
          </cell>
          <cell r="AW396">
            <v>0</v>
          </cell>
          <cell r="AX396">
            <v>0</v>
          </cell>
          <cell r="AY396">
            <v>0</v>
          </cell>
          <cell r="AZ396">
            <v>0</v>
          </cell>
        </row>
        <row r="397">
          <cell r="H397">
            <v>13517</v>
          </cell>
          <cell r="I397" t="str">
            <v>MEDICENTRO ARCANGEL IQUITOS - 2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/>
          <cell r="AE397"/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>
            <v>0</v>
          </cell>
          <cell r="AT397">
            <v>0</v>
          </cell>
          <cell r="AU397">
            <v>0</v>
          </cell>
          <cell r="AV397">
            <v>0</v>
          </cell>
          <cell r="AW397">
            <v>0</v>
          </cell>
          <cell r="AX397">
            <v>0</v>
          </cell>
          <cell r="AY397">
            <v>0</v>
          </cell>
          <cell r="AZ397">
            <v>0</v>
          </cell>
        </row>
        <row r="398">
          <cell r="H398">
            <v>13523</v>
          </cell>
          <cell r="I398" t="str">
            <v>AMAZON VISION E.I.R.L.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  <cell r="AU398">
            <v>0</v>
          </cell>
          <cell r="AV398">
            <v>0</v>
          </cell>
          <cell r="AW398">
            <v>0</v>
          </cell>
          <cell r="AX398">
            <v>0</v>
          </cell>
          <cell r="AY398">
            <v>0</v>
          </cell>
          <cell r="AZ398">
            <v>0</v>
          </cell>
        </row>
        <row r="399">
          <cell r="H399">
            <v>13536</v>
          </cell>
          <cell r="I399" t="str">
            <v>OPTICA ORIENTE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  <cell r="AU399">
            <v>0</v>
          </cell>
          <cell r="AV399">
            <v>0</v>
          </cell>
          <cell r="AW399">
            <v>0</v>
          </cell>
          <cell r="AX399">
            <v>0</v>
          </cell>
          <cell r="AY399">
            <v>0</v>
          </cell>
          <cell r="AZ399">
            <v>0</v>
          </cell>
        </row>
        <row r="400">
          <cell r="H400">
            <v>13538</v>
          </cell>
          <cell r="I400" t="str">
            <v>CENTRO MEDICO DEL AHORRO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>
            <v>0</v>
          </cell>
          <cell r="AT400">
            <v>0</v>
          </cell>
          <cell r="AU400">
            <v>0</v>
          </cell>
          <cell r="AV400">
            <v>0</v>
          </cell>
          <cell r="AW400">
            <v>0</v>
          </cell>
          <cell r="AX400">
            <v>0</v>
          </cell>
          <cell r="AY400">
            <v>0</v>
          </cell>
          <cell r="AZ400">
            <v>0</v>
          </cell>
        </row>
        <row r="401">
          <cell r="H401">
            <v>13539</v>
          </cell>
          <cell r="I401" t="str">
            <v>VASQUEZ MEDIC E.I.R.L.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  <cell r="AU401">
            <v>0</v>
          </cell>
          <cell r="AV401">
            <v>0</v>
          </cell>
          <cell r="AW401">
            <v>0</v>
          </cell>
          <cell r="AX401">
            <v>0</v>
          </cell>
          <cell r="AY401">
            <v>0</v>
          </cell>
          <cell r="AZ401">
            <v>0</v>
          </cell>
        </row>
        <row r="402">
          <cell r="H402">
            <v>13672</v>
          </cell>
          <cell r="I402" t="str">
            <v>AMAZON LIFE LABORATORIOS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  <cell r="AU402">
            <v>0</v>
          </cell>
          <cell r="AV402">
            <v>0</v>
          </cell>
          <cell r="AW402">
            <v>0</v>
          </cell>
          <cell r="AX402">
            <v>0</v>
          </cell>
          <cell r="AY402">
            <v>0</v>
          </cell>
          <cell r="AZ402">
            <v>0</v>
          </cell>
        </row>
        <row r="403">
          <cell r="H403">
            <v>13858</v>
          </cell>
          <cell r="I403" t="str">
            <v>ENFERMERIA MOVIL BAP CLAVERO M.G.P.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  <cell r="AU403">
            <v>0</v>
          </cell>
          <cell r="AV403">
            <v>0</v>
          </cell>
          <cell r="AW403">
            <v>0</v>
          </cell>
          <cell r="AX403">
            <v>0</v>
          </cell>
          <cell r="AY403">
            <v>0</v>
          </cell>
          <cell r="AZ403">
            <v>0</v>
          </cell>
        </row>
        <row r="404">
          <cell r="H404">
            <v>13859</v>
          </cell>
          <cell r="I404" t="str">
            <v>ENFERMERIA B.A.P. LORETO M.G.P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  <cell r="AU404">
            <v>0</v>
          </cell>
          <cell r="AV404">
            <v>0</v>
          </cell>
          <cell r="AW404">
            <v>0</v>
          </cell>
          <cell r="AX404">
            <v>0</v>
          </cell>
          <cell r="AY404">
            <v>0</v>
          </cell>
          <cell r="AZ404">
            <v>0</v>
          </cell>
        </row>
        <row r="405">
          <cell r="H405">
            <v>13866</v>
          </cell>
          <cell r="I405" t="str">
            <v>ENFERMERIA MOVIL BAP STIGLICH M.G.P.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  <cell r="AU405">
            <v>0</v>
          </cell>
          <cell r="AV405">
            <v>0</v>
          </cell>
          <cell r="AW405">
            <v>0</v>
          </cell>
          <cell r="AX405">
            <v>0</v>
          </cell>
          <cell r="AY405">
            <v>0</v>
          </cell>
          <cell r="AZ405">
            <v>0</v>
          </cell>
        </row>
        <row r="406">
          <cell r="H406">
            <v>13868</v>
          </cell>
          <cell r="I406" t="str">
            <v>ENFERMERIA DEL BATALLON DE INFANTERIA DE MARINA DE SELVA N°1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  <cell r="AU406">
            <v>0</v>
          </cell>
          <cell r="AV406">
            <v>0</v>
          </cell>
          <cell r="AW406">
            <v>0</v>
          </cell>
          <cell r="AX406">
            <v>0</v>
          </cell>
          <cell r="AY406">
            <v>0</v>
          </cell>
          <cell r="AZ406">
            <v>0</v>
          </cell>
        </row>
        <row r="407">
          <cell r="H407">
            <v>13869</v>
          </cell>
          <cell r="I407" t="str">
            <v>ENFERMERIA PUESTO CONTROL MOVIL-01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  <cell r="AU407">
            <v>0</v>
          </cell>
          <cell r="AV407">
            <v>0</v>
          </cell>
          <cell r="AW407">
            <v>0</v>
          </cell>
          <cell r="AX407">
            <v>0</v>
          </cell>
          <cell r="AY407">
            <v>0</v>
          </cell>
          <cell r="AZ407">
            <v>0</v>
          </cell>
        </row>
        <row r="408">
          <cell r="H408">
            <v>13881</v>
          </cell>
          <cell r="I408" t="str">
            <v>ESTACION NAVAL ESTRECHO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  <cell r="AU408">
            <v>0</v>
          </cell>
          <cell r="AV408">
            <v>0</v>
          </cell>
          <cell r="AW408">
            <v>0</v>
          </cell>
          <cell r="AX408">
            <v>0</v>
          </cell>
          <cell r="AY408">
            <v>0</v>
          </cell>
          <cell r="AZ408">
            <v>0</v>
          </cell>
        </row>
        <row r="409">
          <cell r="H409">
            <v>14006</v>
          </cell>
          <cell r="I409" t="str">
            <v>B.A.P. CORRIENTES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  <cell r="AU409">
            <v>0</v>
          </cell>
          <cell r="AV409">
            <v>0</v>
          </cell>
          <cell r="AW409">
            <v>0</v>
          </cell>
          <cell r="AX409">
            <v>0</v>
          </cell>
          <cell r="AY409">
            <v>0</v>
          </cell>
          <cell r="AZ409">
            <v>0</v>
          </cell>
        </row>
        <row r="410">
          <cell r="H410">
            <v>14007</v>
          </cell>
          <cell r="I410" t="str">
            <v>B.A.P. AMAZONAS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  <cell r="AU410">
            <v>0</v>
          </cell>
          <cell r="AV410">
            <v>0</v>
          </cell>
          <cell r="AW410">
            <v>0</v>
          </cell>
          <cell r="AX410">
            <v>0</v>
          </cell>
          <cell r="AY410">
            <v>0</v>
          </cell>
          <cell r="AZ410">
            <v>0</v>
          </cell>
        </row>
        <row r="411">
          <cell r="H411">
            <v>14008</v>
          </cell>
          <cell r="I411" t="str">
            <v>B.A.P. UCAYALI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  <cell r="AU411">
            <v>0</v>
          </cell>
          <cell r="AV411">
            <v>0</v>
          </cell>
          <cell r="AW411">
            <v>0</v>
          </cell>
          <cell r="AX411">
            <v>0</v>
          </cell>
          <cell r="AY411">
            <v>0</v>
          </cell>
          <cell r="AZ411">
            <v>0</v>
          </cell>
        </row>
        <row r="412">
          <cell r="H412">
            <v>14019</v>
          </cell>
          <cell r="I412" t="str">
            <v>B.A.P. PASTAZA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  <cell r="AU412">
            <v>0</v>
          </cell>
          <cell r="AV412">
            <v>0</v>
          </cell>
          <cell r="AW412">
            <v>0</v>
          </cell>
          <cell r="AX412">
            <v>0</v>
          </cell>
          <cell r="AY412">
            <v>0</v>
          </cell>
          <cell r="AZ412">
            <v>0</v>
          </cell>
        </row>
        <row r="413">
          <cell r="H413">
            <v>14020</v>
          </cell>
          <cell r="I413" t="str">
            <v>B.A.P. MORONA - YAGUAS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  <cell r="AU413">
            <v>0</v>
          </cell>
          <cell r="AV413">
            <v>0</v>
          </cell>
          <cell r="AW413">
            <v>0</v>
          </cell>
          <cell r="AX413">
            <v>0</v>
          </cell>
          <cell r="AY413">
            <v>0</v>
          </cell>
          <cell r="AZ413">
            <v>0</v>
          </cell>
        </row>
        <row r="414">
          <cell r="H414">
            <v>14033</v>
          </cell>
          <cell r="I414" t="str">
            <v>JEABF-401 SANTA ROSA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  <cell r="AU414">
            <v>0</v>
          </cell>
          <cell r="AV414">
            <v>0</v>
          </cell>
          <cell r="AW414">
            <v>0</v>
          </cell>
          <cell r="AX414">
            <v>0</v>
          </cell>
          <cell r="AY414">
            <v>0</v>
          </cell>
          <cell r="AZ414">
            <v>0</v>
          </cell>
        </row>
        <row r="415">
          <cell r="H415">
            <v>14034</v>
          </cell>
          <cell r="I415" t="str">
            <v>JFMF-01 EL ESTRECHO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  <cell r="AU415">
            <v>0</v>
          </cell>
          <cell r="AV415">
            <v>0</v>
          </cell>
          <cell r="AW415">
            <v>0</v>
          </cell>
          <cell r="AX415">
            <v>0</v>
          </cell>
          <cell r="AY415">
            <v>0</v>
          </cell>
          <cell r="AZ415">
            <v>0</v>
          </cell>
        </row>
        <row r="416">
          <cell r="H416">
            <v>14073</v>
          </cell>
          <cell r="I416" t="str">
            <v>CLINICA ESPECIALIZADA SANTA LUCIA SAC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  <cell r="AU416">
            <v>0</v>
          </cell>
          <cell r="AV416">
            <v>0</v>
          </cell>
          <cell r="AW416">
            <v>0</v>
          </cell>
          <cell r="AX416">
            <v>0</v>
          </cell>
          <cell r="AY416">
            <v>0</v>
          </cell>
          <cell r="AZ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  <cell r="AU417">
            <v>0</v>
          </cell>
          <cell r="AV417">
            <v>0</v>
          </cell>
          <cell r="AW417">
            <v>0</v>
          </cell>
          <cell r="AX417">
            <v>0</v>
          </cell>
          <cell r="AY417">
            <v>0</v>
          </cell>
          <cell r="AZ417">
            <v>0</v>
          </cell>
        </row>
        <row r="418">
          <cell r="H418">
            <v>14219</v>
          </cell>
          <cell r="I418" t="str">
            <v>UNIDAD MEDICA PERCY ROZAS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  <cell r="AU418">
            <v>0</v>
          </cell>
          <cell r="AV418">
            <v>0</v>
          </cell>
          <cell r="AW418">
            <v>0</v>
          </cell>
          <cell r="AX418">
            <v>0</v>
          </cell>
          <cell r="AY418">
            <v>0</v>
          </cell>
          <cell r="AZ418">
            <v>0</v>
          </cell>
        </row>
        <row r="419">
          <cell r="H419">
            <v>14220</v>
          </cell>
          <cell r="I419" t="str">
            <v>UNIDAD MEDICA PAVAYACU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  <cell r="AU419">
            <v>0</v>
          </cell>
          <cell r="AV419">
            <v>0</v>
          </cell>
          <cell r="AW419">
            <v>0</v>
          </cell>
          <cell r="AX419">
            <v>0</v>
          </cell>
          <cell r="AY419">
            <v>0</v>
          </cell>
          <cell r="AZ419">
            <v>0</v>
          </cell>
        </row>
        <row r="420">
          <cell r="H420">
            <v>14221</v>
          </cell>
          <cell r="I420" t="str">
            <v>UNIDAD MEDICA CHAMBIRA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  <cell r="AU420">
            <v>0</v>
          </cell>
          <cell r="AV420">
            <v>0</v>
          </cell>
          <cell r="AW420">
            <v>0</v>
          </cell>
          <cell r="AX420">
            <v>0</v>
          </cell>
          <cell r="AY420">
            <v>0</v>
          </cell>
          <cell r="AZ420">
            <v>0</v>
          </cell>
        </row>
        <row r="421">
          <cell r="H421">
            <v>14223</v>
          </cell>
          <cell r="I421" t="str">
            <v>UNIDAD MEDICA YANAYACU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  <cell r="AU421">
            <v>0</v>
          </cell>
          <cell r="AV421">
            <v>0</v>
          </cell>
          <cell r="AW421">
            <v>0</v>
          </cell>
          <cell r="AX421">
            <v>0</v>
          </cell>
          <cell r="AY421">
            <v>0</v>
          </cell>
          <cell r="AZ421">
            <v>0</v>
          </cell>
        </row>
        <row r="422">
          <cell r="H422">
            <v>14232</v>
          </cell>
          <cell r="I422" t="str">
            <v>UNIDAD MEDICA DE SAN JACINTO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  <cell r="AU422">
            <v>0</v>
          </cell>
          <cell r="AV422">
            <v>0</v>
          </cell>
          <cell r="AW422">
            <v>0</v>
          </cell>
          <cell r="AX422">
            <v>0</v>
          </cell>
          <cell r="AY422">
            <v>0</v>
          </cell>
          <cell r="AZ422">
            <v>0</v>
          </cell>
        </row>
        <row r="423">
          <cell r="H423">
            <v>14253</v>
          </cell>
          <cell r="I423" t="str">
            <v>PUESTO DE SALUD I-2 SANGAMAYO - ALTO PAUYA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  <cell r="AU423">
            <v>0</v>
          </cell>
          <cell r="AV423">
            <v>0</v>
          </cell>
          <cell r="AW423">
            <v>0</v>
          </cell>
          <cell r="AX423">
            <v>0</v>
          </cell>
          <cell r="AY423">
            <v>0</v>
          </cell>
          <cell r="AZ423">
            <v>0</v>
          </cell>
        </row>
        <row r="424">
          <cell r="H424">
            <v>14315</v>
          </cell>
          <cell r="I424" t="str">
            <v>CLINICA DENTAL ORTODENTAL E.I.R.L.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/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  <cell r="AU424">
            <v>0</v>
          </cell>
          <cell r="AV424">
            <v>0</v>
          </cell>
          <cell r="AW424">
            <v>0</v>
          </cell>
          <cell r="AX424">
            <v>0</v>
          </cell>
          <cell r="AY424">
            <v>0</v>
          </cell>
          <cell r="AZ424">
            <v>0</v>
          </cell>
        </row>
        <row r="425">
          <cell r="H425">
            <v>14320</v>
          </cell>
          <cell r="I425" t="str">
            <v>CLINICA YANAMONO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>
            <v>0</v>
          </cell>
          <cell r="AT425">
            <v>0</v>
          </cell>
          <cell r="AU425">
            <v>0</v>
          </cell>
          <cell r="AV425">
            <v>0</v>
          </cell>
          <cell r="AW425">
            <v>0</v>
          </cell>
          <cell r="AX425">
            <v>0</v>
          </cell>
          <cell r="AY425">
            <v>0</v>
          </cell>
          <cell r="AZ425">
            <v>0</v>
          </cell>
        </row>
        <row r="426">
          <cell r="H426">
            <v>14370</v>
          </cell>
          <cell r="I426" t="str">
            <v>P-S I.1 NUEVA VIDA DEL NAPO</v>
          </cell>
          <cell r="J426">
            <v>0</v>
          </cell>
          <cell r="K426">
            <v>0</v>
          </cell>
          <cell r="L426">
            <v>1</v>
          </cell>
          <cell r="M426">
            <v>1</v>
          </cell>
          <cell r="N426">
            <v>0</v>
          </cell>
          <cell r="O426"/>
          <cell r="P426"/>
          <cell r="Q426"/>
          <cell r="R426"/>
          <cell r="S426"/>
          <cell r="T426"/>
          <cell r="U426"/>
          <cell r="V426">
            <v>2</v>
          </cell>
          <cell r="W426">
            <v>0.33333333333333331</v>
          </cell>
          <cell r="X426">
            <v>600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/>
          <cell r="AE426"/>
          <cell r="AF426"/>
          <cell r="AG426"/>
          <cell r="AH426"/>
          <cell r="AI426"/>
          <cell r="AJ426"/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1</v>
          </cell>
          <cell r="AQ426">
            <v>1</v>
          </cell>
          <cell r="AR426">
            <v>0</v>
          </cell>
          <cell r="AS426">
            <v>0</v>
          </cell>
          <cell r="AT426">
            <v>0</v>
          </cell>
          <cell r="AU426">
            <v>0</v>
          </cell>
          <cell r="AV426">
            <v>0</v>
          </cell>
          <cell r="AW426">
            <v>0</v>
          </cell>
          <cell r="AX426">
            <v>0</v>
          </cell>
          <cell r="AY426">
            <v>0</v>
          </cell>
          <cell r="AZ426">
            <v>0.33333333333333331</v>
          </cell>
        </row>
        <row r="427">
          <cell r="H427">
            <v>14374</v>
          </cell>
          <cell r="I427" t="str">
            <v>TRAMAZON DOCTOR 24H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/>
          <cell r="AE427"/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  <cell r="AU427">
            <v>0</v>
          </cell>
          <cell r="AV427">
            <v>0</v>
          </cell>
          <cell r="AW427">
            <v>0</v>
          </cell>
          <cell r="AX427">
            <v>0</v>
          </cell>
          <cell r="AY427">
            <v>0</v>
          </cell>
          <cell r="AZ427">
            <v>0</v>
          </cell>
        </row>
        <row r="428">
          <cell r="H428">
            <v>14386</v>
          </cell>
          <cell r="I428" t="str">
            <v>CENTRO MEDICO PADRE NICOLAS GINER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  <cell r="AU428">
            <v>0</v>
          </cell>
          <cell r="AV428">
            <v>0</v>
          </cell>
          <cell r="AW428">
            <v>0</v>
          </cell>
          <cell r="AX428">
            <v>0</v>
          </cell>
          <cell r="AY428">
            <v>0</v>
          </cell>
          <cell r="AZ428">
            <v>0</v>
          </cell>
        </row>
        <row r="429">
          <cell r="H429">
            <v>14532</v>
          </cell>
          <cell r="I429" t="str">
            <v>ATENCION MEDICA DOMICILIARIA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>
            <v>0</v>
          </cell>
          <cell r="AT429">
            <v>0</v>
          </cell>
          <cell r="AU429">
            <v>0</v>
          </cell>
          <cell r="AV429">
            <v>0</v>
          </cell>
          <cell r="AW429">
            <v>0</v>
          </cell>
          <cell r="AX429">
            <v>0</v>
          </cell>
          <cell r="AY429">
            <v>0</v>
          </cell>
          <cell r="AZ429">
            <v>0</v>
          </cell>
        </row>
        <row r="430">
          <cell r="H430">
            <v>14557</v>
          </cell>
          <cell r="I430" t="str">
            <v>CLINICA TUCUNARE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>
            <v>0</v>
          </cell>
          <cell r="AT430">
            <v>0</v>
          </cell>
          <cell r="AU430">
            <v>0</v>
          </cell>
          <cell r="AV430">
            <v>0</v>
          </cell>
          <cell r="AW430">
            <v>0</v>
          </cell>
          <cell r="AX430">
            <v>0</v>
          </cell>
          <cell r="AY430">
            <v>0</v>
          </cell>
          <cell r="AZ430">
            <v>0</v>
          </cell>
        </row>
        <row r="431">
          <cell r="H431">
            <v>14717</v>
          </cell>
          <cell r="I431" t="str">
            <v>P.S. I-1 SAN JUAN DE PAVAYACU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0.66666666666666663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  <cell r="AU431">
            <v>0</v>
          </cell>
          <cell r="AV431">
            <v>0</v>
          </cell>
          <cell r="AW431">
            <v>0</v>
          </cell>
          <cell r="AX431">
            <v>0</v>
          </cell>
          <cell r="AY431">
            <v>0</v>
          </cell>
          <cell r="AZ431">
            <v>0.66666666666666663</v>
          </cell>
        </row>
        <row r="432">
          <cell r="H432">
            <v>15091</v>
          </cell>
          <cell r="I432" t="str">
            <v>CENTRO MEDICO INFANTIL "NIÑOS FELICES"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/>
          <cell r="AE432"/>
          <cell r="AF432"/>
          <cell r="AG432"/>
          <cell r="AH432"/>
          <cell r="AI432"/>
          <cell r="AJ432"/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  <cell r="AU432">
            <v>0</v>
          </cell>
          <cell r="AV432">
            <v>0</v>
          </cell>
          <cell r="AW432">
            <v>0</v>
          </cell>
          <cell r="AX432">
            <v>0</v>
          </cell>
          <cell r="AY432">
            <v>0</v>
          </cell>
          <cell r="AZ432">
            <v>0</v>
          </cell>
        </row>
        <row r="433">
          <cell r="H433">
            <v>15103</v>
          </cell>
          <cell r="I433" t="str">
            <v>CENTRO DE REHABILITACION DENTAL ESPECIALIZADO S.A.C.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>
            <v>0</v>
          </cell>
          <cell r="AT433">
            <v>0</v>
          </cell>
          <cell r="AU433">
            <v>0</v>
          </cell>
          <cell r="AV433">
            <v>0</v>
          </cell>
          <cell r="AW433">
            <v>0</v>
          </cell>
          <cell r="AX433">
            <v>0</v>
          </cell>
          <cell r="AY433">
            <v>0</v>
          </cell>
          <cell r="AZ433">
            <v>0</v>
          </cell>
        </row>
        <row r="434">
          <cell r="H434">
            <v>15140</v>
          </cell>
          <cell r="I434" t="str">
            <v>BARRANQUILLO - CHAPURI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  <cell r="AU434">
            <v>0</v>
          </cell>
          <cell r="AV434">
            <v>0</v>
          </cell>
          <cell r="AW434">
            <v>0</v>
          </cell>
          <cell r="AX434">
            <v>0</v>
          </cell>
          <cell r="AY434">
            <v>0</v>
          </cell>
          <cell r="AZ434">
            <v>0</v>
          </cell>
        </row>
        <row r="435">
          <cell r="H435">
            <v>15291</v>
          </cell>
          <cell r="I435" t="str">
            <v>NUEVO PORVENIR</v>
          </cell>
          <cell r="J435">
            <v>0</v>
          </cell>
          <cell r="K435">
            <v>0</v>
          </cell>
          <cell r="L435">
            <v>0</v>
          </cell>
          <cell r="M435">
            <v>3</v>
          </cell>
          <cell r="N435">
            <v>0</v>
          </cell>
          <cell r="O435"/>
          <cell r="P435"/>
          <cell r="Q435"/>
          <cell r="R435"/>
          <cell r="S435"/>
          <cell r="T435"/>
          <cell r="U435"/>
          <cell r="V435">
            <v>3</v>
          </cell>
          <cell r="W435">
            <v>9</v>
          </cell>
          <cell r="X435">
            <v>33.333333333333329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/>
          <cell r="AE435"/>
          <cell r="AF435"/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3</v>
          </cell>
          <cell r="AR435">
            <v>0</v>
          </cell>
          <cell r="AS435">
            <v>0</v>
          </cell>
          <cell r="AT435">
            <v>0</v>
          </cell>
          <cell r="AU435">
            <v>0</v>
          </cell>
          <cell r="AV435">
            <v>0</v>
          </cell>
          <cell r="AW435">
            <v>0</v>
          </cell>
          <cell r="AX435">
            <v>0</v>
          </cell>
          <cell r="AY435">
            <v>0</v>
          </cell>
          <cell r="AZ435">
            <v>9</v>
          </cell>
        </row>
        <row r="436">
          <cell r="H436">
            <v>15306</v>
          </cell>
          <cell r="I436" t="str">
            <v>CANAAN DEL CHIRIYACU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0.66666666666666663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/>
          <cell r="AE436"/>
          <cell r="AF436"/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  <cell r="AU436">
            <v>0</v>
          </cell>
          <cell r="AV436">
            <v>0</v>
          </cell>
          <cell r="AW436">
            <v>0</v>
          </cell>
          <cell r="AX436">
            <v>0</v>
          </cell>
          <cell r="AY436">
            <v>0</v>
          </cell>
          <cell r="AZ436">
            <v>0.66666666666666663</v>
          </cell>
        </row>
        <row r="437">
          <cell r="H437">
            <v>15311</v>
          </cell>
          <cell r="I437" t="str">
            <v>P.S. I-1 SAN ROQUE DE YURIMAGUAS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0.33333333333333331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/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  <cell r="AU437">
            <v>0</v>
          </cell>
          <cell r="AV437">
            <v>0</v>
          </cell>
          <cell r="AW437">
            <v>0</v>
          </cell>
          <cell r="AX437">
            <v>0</v>
          </cell>
          <cell r="AY437">
            <v>0</v>
          </cell>
          <cell r="AZ437">
            <v>0.33333333333333331</v>
          </cell>
        </row>
        <row r="438">
          <cell r="H438">
            <v>15315</v>
          </cell>
          <cell r="I438" t="str">
            <v>CENTRO MEDICO DEL AHORRO II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/>
          <cell r="AE438"/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  <cell r="AU438">
            <v>0</v>
          </cell>
          <cell r="AV438">
            <v>0</v>
          </cell>
          <cell r="AW438">
            <v>0</v>
          </cell>
          <cell r="AX438">
            <v>0</v>
          </cell>
          <cell r="AY438">
            <v>0</v>
          </cell>
          <cell r="AZ438">
            <v>0</v>
          </cell>
        </row>
        <row r="439">
          <cell r="H439">
            <v>15329</v>
          </cell>
          <cell r="I439" t="str">
            <v>PUESTO DE SALUD SIMA-IQUITOS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  <cell r="AU439">
            <v>0</v>
          </cell>
          <cell r="AV439">
            <v>0</v>
          </cell>
          <cell r="AW439">
            <v>0</v>
          </cell>
          <cell r="AX439">
            <v>0</v>
          </cell>
          <cell r="AY439">
            <v>0</v>
          </cell>
          <cell r="AZ439">
            <v>0</v>
          </cell>
        </row>
        <row r="440">
          <cell r="H440">
            <v>15657</v>
          </cell>
          <cell r="I440" t="str">
            <v>P.S. I-2 PROGRESO DE SANTA CRUZ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  <cell r="AU440">
            <v>0</v>
          </cell>
          <cell r="AV440">
            <v>0</v>
          </cell>
          <cell r="AW440">
            <v>0</v>
          </cell>
          <cell r="AX440">
            <v>0</v>
          </cell>
          <cell r="AY440">
            <v>0</v>
          </cell>
          <cell r="AZ440">
            <v>0</v>
          </cell>
        </row>
        <row r="441">
          <cell r="H441">
            <v>15727</v>
          </cell>
          <cell r="I441" t="str">
            <v>OPTICA CUBAS Y CONSULTORIO DE SALUD VISUAL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/>
          <cell r="AE441"/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>
            <v>0</v>
          </cell>
          <cell r="AT441">
            <v>0</v>
          </cell>
          <cell r="AU441">
            <v>0</v>
          </cell>
          <cell r="AV441">
            <v>0</v>
          </cell>
          <cell r="AW441">
            <v>0</v>
          </cell>
          <cell r="AX441">
            <v>0</v>
          </cell>
          <cell r="AY441">
            <v>0</v>
          </cell>
          <cell r="AZ441">
            <v>0</v>
          </cell>
        </row>
        <row r="442">
          <cell r="H442">
            <v>15729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  <cell r="AU442">
            <v>0</v>
          </cell>
          <cell r="AV442">
            <v>0</v>
          </cell>
          <cell r="AW442">
            <v>0</v>
          </cell>
          <cell r="AX442">
            <v>0</v>
          </cell>
          <cell r="AY442">
            <v>0</v>
          </cell>
          <cell r="AZ442">
            <v>0</v>
          </cell>
        </row>
        <row r="443">
          <cell r="H443">
            <v>15809</v>
          </cell>
          <cell r="I443" t="str">
            <v>DISTRIBUIDORA Y MULTISERVICIOS ROMERO E.I.R.L.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  <cell r="AU443">
            <v>0</v>
          </cell>
          <cell r="AV443">
            <v>0</v>
          </cell>
          <cell r="AW443">
            <v>0</v>
          </cell>
          <cell r="AX443">
            <v>0</v>
          </cell>
          <cell r="AY443">
            <v>0</v>
          </cell>
          <cell r="AZ443">
            <v>0</v>
          </cell>
        </row>
        <row r="444">
          <cell r="H444">
            <v>15852</v>
          </cell>
          <cell r="I444" t="str">
            <v>OPTICA VALERIA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  <cell r="AU444">
            <v>0</v>
          </cell>
          <cell r="AV444">
            <v>0</v>
          </cell>
          <cell r="AW444">
            <v>0</v>
          </cell>
          <cell r="AX444">
            <v>0</v>
          </cell>
          <cell r="AY444">
            <v>0</v>
          </cell>
          <cell r="AZ444">
            <v>0</v>
          </cell>
        </row>
        <row r="445">
          <cell r="H445">
            <v>15854</v>
          </cell>
          <cell r="I445" t="str">
            <v>P.S. I-1 NUEVO TRIUNFO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  <cell r="AU445">
            <v>0</v>
          </cell>
          <cell r="AV445">
            <v>0</v>
          </cell>
          <cell r="AW445">
            <v>0</v>
          </cell>
          <cell r="AX445">
            <v>0</v>
          </cell>
          <cell r="AY445">
            <v>0</v>
          </cell>
          <cell r="AZ445">
            <v>0</v>
          </cell>
        </row>
        <row r="446">
          <cell r="H446">
            <v>15880</v>
          </cell>
          <cell r="I446" t="str">
            <v>CENTRO MEDICO BIO CENTER MEDIC SAC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/>
          <cell r="AE446"/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  <cell r="AU446">
            <v>0</v>
          </cell>
          <cell r="AV446">
            <v>0</v>
          </cell>
          <cell r="AW446">
            <v>0</v>
          </cell>
          <cell r="AX446">
            <v>0</v>
          </cell>
          <cell r="AY446">
            <v>0</v>
          </cell>
          <cell r="AZ446">
            <v>0</v>
          </cell>
        </row>
        <row r="447">
          <cell r="H447">
            <v>16641</v>
          </cell>
          <cell r="I447" t="str">
            <v>P.S. I-1 NUEVO ARICA DE LAGUNAS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  <cell r="AU447">
            <v>0</v>
          </cell>
          <cell r="AV447">
            <v>0</v>
          </cell>
          <cell r="AW447">
            <v>0</v>
          </cell>
          <cell r="AX447">
            <v>0</v>
          </cell>
          <cell r="AY447">
            <v>0</v>
          </cell>
          <cell r="AZ447">
            <v>0</v>
          </cell>
        </row>
        <row r="448">
          <cell r="H448">
            <v>16651</v>
          </cell>
          <cell r="I448" t="str">
            <v>P.S. I-1 SEIS DE JULIO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/>
          <cell r="P448"/>
          <cell r="Q448"/>
          <cell r="R448"/>
          <cell r="S448"/>
          <cell r="T448"/>
          <cell r="U448"/>
          <cell r="V448">
            <v>0</v>
          </cell>
          <cell r="W448">
            <v>0.66666666666666663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/>
          <cell r="AE448"/>
          <cell r="AF448"/>
          <cell r="AG448"/>
          <cell r="AH448"/>
          <cell r="AI448"/>
          <cell r="AJ448"/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  <cell r="AU448">
            <v>0</v>
          </cell>
          <cell r="AV448">
            <v>0</v>
          </cell>
          <cell r="AW448">
            <v>0</v>
          </cell>
          <cell r="AX448">
            <v>0</v>
          </cell>
          <cell r="AY448">
            <v>0</v>
          </cell>
          <cell r="AZ448">
            <v>0.66666666666666663</v>
          </cell>
        </row>
        <row r="449">
          <cell r="H449">
            <v>16653</v>
          </cell>
          <cell r="I449" t="str">
            <v>P.S. I-1 MONTE CRISTO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/>
          <cell r="P449"/>
          <cell r="Q449"/>
          <cell r="R449"/>
          <cell r="S449"/>
          <cell r="T449"/>
          <cell r="U449"/>
          <cell r="V449">
            <v>0</v>
          </cell>
          <cell r="W449">
            <v>0.33333333333333331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/>
          <cell r="AE449"/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  <cell r="AU449">
            <v>0</v>
          </cell>
          <cell r="AV449">
            <v>0</v>
          </cell>
          <cell r="AW449">
            <v>0</v>
          </cell>
          <cell r="AX449">
            <v>0</v>
          </cell>
          <cell r="AY449">
            <v>0</v>
          </cell>
          <cell r="AZ449">
            <v>0.33333333333333331</v>
          </cell>
        </row>
        <row r="450">
          <cell r="H450">
            <v>16800</v>
          </cell>
          <cell r="I450" t="str">
            <v>CONSULTORIO MEDICO OBSTETRICO "MARIA FE"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  <cell r="AU450">
            <v>0</v>
          </cell>
          <cell r="AV450">
            <v>0</v>
          </cell>
          <cell r="AW450">
            <v>0</v>
          </cell>
          <cell r="AX450">
            <v>0</v>
          </cell>
          <cell r="AY450">
            <v>0</v>
          </cell>
          <cell r="AZ450">
            <v>0</v>
          </cell>
        </row>
        <row r="451">
          <cell r="H451">
            <v>16827</v>
          </cell>
          <cell r="I451" t="str">
            <v>P.S. I-1 SAN JUAN DE ZAPOTE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/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  <cell r="AU451">
            <v>0</v>
          </cell>
          <cell r="AV451">
            <v>0</v>
          </cell>
          <cell r="AW451">
            <v>0</v>
          </cell>
          <cell r="AX451">
            <v>0</v>
          </cell>
          <cell r="AY451">
            <v>0</v>
          </cell>
          <cell r="AZ451">
            <v>0</v>
          </cell>
        </row>
        <row r="452">
          <cell r="H452">
            <v>17213</v>
          </cell>
          <cell r="I452" t="str">
            <v>PEÑA NEGRA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/>
          <cell r="P452"/>
          <cell r="Q452"/>
          <cell r="R452"/>
          <cell r="S452"/>
          <cell r="T452"/>
          <cell r="U452"/>
          <cell r="V452">
            <v>0</v>
          </cell>
          <cell r="W452">
            <v>1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/>
          <cell r="AE452"/>
          <cell r="AF452"/>
          <cell r="AG452"/>
          <cell r="AH452"/>
          <cell r="AI452"/>
          <cell r="AJ452"/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  <cell r="AU452">
            <v>0</v>
          </cell>
          <cell r="AV452">
            <v>0</v>
          </cell>
          <cell r="AW452">
            <v>0</v>
          </cell>
          <cell r="AX452">
            <v>0</v>
          </cell>
          <cell r="AY452">
            <v>0</v>
          </cell>
          <cell r="AZ452">
            <v>1</v>
          </cell>
        </row>
        <row r="453">
          <cell r="H453">
            <v>17317</v>
          </cell>
          <cell r="I453" t="str">
            <v>POLICLINICO ASOCIACION BENEFICA PRISMA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/>
          <cell r="AE453"/>
          <cell r="AF453"/>
          <cell r="AG453"/>
          <cell r="AH453"/>
          <cell r="AI453"/>
          <cell r="AJ453"/>
          <cell r="AK453">
            <v>0</v>
          </cell>
          <cell r="AL453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  <cell r="AU453">
            <v>0</v>
          </cell>
          <cell r="AV453">
            <v>0</v>
          </cell>
          <cell r="AW453">
            <v>0</v>
          </cell>
          <cell r="AX453">
            <v>0</v>
          </cell>
          <cell r="AY453">
            <v>0</v>
          </cell>
          <cell r="AZ453">
            <v>0</v>
          </cell>
        </row>
        <row r="454">
          <cell r="H454">
            <v>17455</v>
          </cell>
          <cell r="I454" t="str">
            <v>PUESTO DE SALUD I.1 JOSE OLAYA DE INAHUAYA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  <cell r="AU454">
            <v>0</v>
          </cell>
          <cell r="AV454">
            <v>0</v>
          </cell>
          <cell r="AW454">
            <v>0</v>
          </cell>
          <cell r="AX454">
            <v>0</v>
          </cell>
          <cell r="AY454">
            <v>0</v>
          </cell>
          <cell r="AZ454">
            <v>0</v>
          </cell>
        </row>
        <row r="455">
          <cell r="H455">
            <v>17558</v>
          </cell>
          <cell r="I455" t="str">
            <v>CENTRO ORTODONCICO ESPECIALIZADO - MEGADENT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/>
          <cell r="AE455"/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  <cell r="AU455">
            <v>0</v>
          </cell>
          <cell r="AV455">
            <v>0</v>
          </cell>
          <cell r="AW455">
            <v>0</v>
          </cell>
          <cell r="AX455">
            <v>0</v>
          </cell>
          <cell r="AY455">
            <v>0</v>
          </cell>
          <cell r="AZ455">
            <v>0</v>
          </cell>
        </row>
        <row r="456">
          <cell r="H456">
            <v>17569</v>
          </cell>
          <cell r="I456" t="str">
            <v>P.S. I-1 LIBERTAD DE BALSAPUERTO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  <cell r="AU456">
            <v>0</v>
          </cell>
          <cell r="AV456">
            <v>0</v>
          </cell>
          <cell r="AW456">
            <v>0</v>
          </cell>
          <cell r="AX456">
            <v>0</v>
          </cell>
          <cell r="AY456">
            <v>0</v>
          </cell>
          <cell r="AZ456">
            <v>0</v>
          </cell>
        </row>
        <row r="457">
          <cell r="H457">
            <v>17570</v>
          </cell>
          <cell r="I457" t="str">
            <v>P.S. I-1 INDEPENDENCIA DEL SHANUSI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/>
          <cell r="AE457"/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  <cell r="AU457">
            <v>0</v>
          </cell>
          <cell r="AV457">
            <v>0</v>
          </cell>
          <cell r="AW457">
            <v>0</v>
          </cell>
          <cell r="AX457">
            <v>0</v>
          </cell>
          <cell r="AY457">
            <v>0</v>
          </cell>
          <cell r="AZ457">
            <v>0</v>
          </cell>
        </row>
        <row r="458">
          <cell r="H458">
            <v>17571</v>
          </cell>
          <cell r="I458" t="str">
            <v>P.S. I-1 ANTIOQUIA DE BALSAPUERTO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/>
          <cell r="AE458"/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  <cell r="AU458">
            <v>0</v>
          </cell>
          <cell r="AV458">
            <v>0</v>
          </cell>
          <cell r="AW458">
            <v>0</v>
          </cell>
          <cell r="AX458">
            <v>0</v>
          </cell>
          <cell r="AY458">
            <v>0</v>
          </cell>
          <cell r="AZ458">
            <v>0</v>
          </cell>
        </row>
        <row r="459">
          <cell r="H459">
            <v>17572</v>
          </cell>
          <cell r="I459" t="str">
            <v>P.S. I-1 SAN MIGUEL DE YANAYACU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  <cell r="AU459">
            <v>0</v>
          </cell>
          <cell r="AV459">
            <v>0</v>
          </cell>
          <cell r="AW459">
            <v>0</v>
          </cell>
          <cell r="AX459">
            <v>0</v>
          </cell>
          <cell r="AY459">
            <v>0</v>
          </cell>
          <cell r="AZ459">
            <v>0</v>
          </cell>
        </row>
        <row r="460">
          <cell r="H460">
            <v>17685</v>
          </cell>
          <cell r="I460" t="str">
            <v>P.S. I-1 HUATAPI DEL RIO HUALLAGA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/>
          <cell r="P460"/>
          <cell r="Q460"/>
          <cell r="R460"/>
          <cell r="S460"/>
          <cell r="T460"/>
          <cell r="U460"/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  <cell r="AU460">
            <v>0</v>
          </cell>
          <cell r="AV460">
            <v>0</v>
          </cell>
          <cell r="AW460">
            <v>0</v>
          </cell>
          <cell r="AX460">
            <v>0</v>
          </cell>
          <cell r="AY460">
            <v>0</v>
          </cell>
          <cell r="AZ460">
            <v>0</v>
          </cell>
        </row>
        <row r="461">
          <cell r="H461">
            <v>18051</v>
          </cell>
          <cell r="I461" t="str">
            <v>CENTRO DE VACUNACION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/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  <cell r="AU461">
            <v>0</v>
          </cell>
          <cell r="AV461">
            <v>0</v>
          </cell>
          <cell r="AW461">
            <v>0</v>
          </cell>
          <cell r="AX461">
            <v>0</v>
          </cell>
          <cell r="AY461">
            <v>0</v>
          </cell>
          <cell r="AZ461">
            <v>0</v>
          </cell>
        </row>
        <row r="462">
          <cell r="H462">
            <v>18054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>
            <v>0</v>
          </cell>
          <cell r="AT462">
            <v>0</v>
          </cell>
          <cell r="AU462">
            <v>0</v>
          </cell>
          <cell r="AV462">
            <v>0</v>
          </cell>
          <cell r="AW462">
            <v>0</v>
          </cell>
          <cell r="AX462">
            <v>0</v>
          </cell>
          <cell r="AY462">
            <v>0</v>
          </cell>
          <cell r="AZ462">
            <v>0</v>
          </cell>
        </row>
        <row r="463">
          <cell r="H463">
            <v>18117</v>
          </cell>
          <cell r="I463" t="str">
            <v>AMAZON PEDIATRICIS CENTER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>
            <v>0</v>
          </cell>
          <cell r="AT463">
            <v>0</v>
          </cell>
          <cell r="AU463">
            <v>0</v>
          </cell>
          <cell r="AV463">
            <v>0</v>
          </cell>
          <cell r="AW463">
            <v>0</v>
          </cell>
          <cell r="AX463">
            <v>0</v>
          </cell>
          <cell r="AY463">
            <v>0</v>
          </cell>
          <cell r="AZ463">
            <v>0</v>
          </cell>
        </row>
        <row r="464">
          <cell r="H464">
            <v>18148</v>
          </cell>
          <cell r="I464" t="str">
            <v>SANTA ISABEL DE COPAL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  <cell r="AU464">
            <v>0</v>
          </cell>
          <cell r="AV464">
            <v>0</v>
          </cell>
          <cell r="AW464">
            <v>0</v>
          </cell>
          <cell r="AX464">
            <v>0</v>
          </cell>
          <cell r="AY464">
            <v>0</v>
          </cell>
          <cell r="AZ464">
            <v>0</v>
          </cell>
        </row>
        <row r="465">
          <cell r="H465">
            <v>18246</v>
          </cell>
          <cell r="I465" t="str">
            <v>BENEDICTO XVI SERVICIOS MÉDICOS IQUITOS E.I.RL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  <cell r="AU465">
            <v>0</v>
          </cell>
          <cell r="AV465">
            <v>0</v>
          </cell>
          <cell r="AW465">
            <v>0</v>
          </cell>
          <cell r="AX465">
            <v>0</v>
          </cell>
          <cell r="AY465">
            <v>0</v>
          </cell>
          <cell r="AZ465">
            <v>0</v>
          </cell>
        </row>
        <row r="466">
          <cell r="H466">
            <v>18344</v>
          </cell>
          <cell r="I466" t="str">
            <v>CARDIORED SAC.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>
            <v>0</v>
          </cell>
          <cell r="AT466">
            <v>0</v>
          </cell>
          <cell r="AU466">
            <v>0</v>
          </cell>
          <cell r="AV466">
            <v>0</v>
          </cell>
          <cell r="AW466">
            <v>0</v>
          </cell>
          <cell r="AX466">
            <v>0</v>
          </cell>
          <cell r="AY466">
            <v>0</v>
          </cell>
          <cell r="AZ466">
            <v>0</v>
          </cell>
        </row>
        <row r="467">
          <cell r="H467">
            <v>18573</v>
          </cell>
          <cell r="I467" t="str">
            <v>P.S. I-1 VISTA ALEGRE DE EL ALTO TIGRE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>
            <v>0</v>
          </cell>
          <cell r="AT467">
            <v>0</v>
          </cell>
          <cell r="AU467">
            <v>0</v>
          </cell>
          <cell r="AV467">
            <v>0</v>
          </cell>
          <cell r="AW467">
            <v>0</v>
          </cell>
          <cell r="AX467">
            <v>0</v>
          </cell>
          <cell r="AY467">
            <v>0</v>
          </cell>
          <cell r="AZ467">
            <v>0</v>
          </cell>
        </row>
        <row r="468">
          <cell r="H468">
            <v>18577</v>
          </cell>
          <cell r="I468" t="str">
            <v>CONSULTORIO MEDICO GINECO-OBSTETRICO JULIO GALO GASTELU AREVALO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>
            <v>0</v>
          </cell>
          <cell r="AT468">
            <v>0</v>
          </cell>
          <cell r="AU468">
            <v>0</v>
          </cell>
          <cell r="AV468">
            <v>0</v>
          </cell>
          <cell r="AW468">
            <v>0</v>
          </cell>
          <cell r="AX468">
            <v>0</v>
          </cell>
          <cell r="AY468">
            <v>0</v>
          </cell>
          <cell r="AZ468">
            <v>0</v>
          </cell>
        </row>
        <row r="469">
          <cell r="H469">
            <v>18666</v>
          </cell>
          <cell r="I469" t="str">
            <v>BOCA DEL COPAL DEL RIO CORRIENTES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>
            <v>0</v>
          </cell>
          <cell r="AT469">
            <v>0</v>
          </cell>
          <cell r="AU469">
            <v>0</v>
          </cell>
          <cell r="AV469">
            <v>0</v>
          </cell>
          <cell r="AW469">
            <v>0</v>
          </cell>
          <cell r="AX469">
            <v>0</v>
          </cell>
          <cell r="AY469">
            <v>0</v>
          </cell>
          <cell r="AZ469">
            <v>0</v>
          </cell>
        </row>
        <row r="470">
          <cell r="H470">
            <v>18713</v>
          </cell>
          <cell r="I470" t="str">
            <v>CENTRO MEDICO DIVINO NIÑO S.R.L.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  <cell r="AU470">
            <v>0</v>
          </cell>
          <cell r="AV470">
            <v>0</v>
          </cell>
          <cell r="AW470">
            <v>0</v>
          </cell>
          <cell r="AX470">
            <v>0</v>
          </cell>
          <cell r="AY470">
            <v>0</v>
          </cell>
          <cell r="AZ470">
            <v>0</v>
          </cell>
        </row>
        <row r="471">
          <cell r="H471">
            <v>18732</v>
          </cell>
          <cell r="I471" t="str">
            <v>SALUD GIANVA SAC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  <cell r="AU471">
            <v>0</v>
          </cell>
          <cell r="AV471">
            <v>0</v>
          </cell>
          <cell r="AW471">
            <v>0</v>
          </cell>
          <cell r="AX471">
            <v>0</v>
          </cell>
          <cell r="AY471">
            <v>0</v>
          </cell>
          <cell r="AZ471">
            <v>0</v>
          </cell>
        </row>
        <row r="472">
          <cell r="H472">
            <v>18739</v>
          </cell>
          <cell r="I472" t="str">
            <v>NUEVO SAN MARTIN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/>
          <cell r="P472"/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/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  <cell r="AU472">
            <v>0</v>
          </cell>
          <cell r="AV472">
            <v>0</v>
          </cell>
          <cell r="AW472">
            <v>0</v>
          </cell>
          <cell r="AX472">
            <v>0</v>
          </cell>
          <cell r="AY472">
            <v>0</v>
          </cell>
          <cell r="AZ472">
            <v>0</v>
          </cell>
        </row>
        <row r="473">
          <cell r="H473">
            <v>18740</v>
          </cell>
          <cell r="I473" t="str">
            <v>VALENCIA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/>
          <cell r="P473"/>
          <cell r="Q473"/>
          <cell r="R473"/>
          <cell r="S473"/>
          <cell r="T473"/>
          <cell r="U473"/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  <cell r="AU473">
            <v>0</v>
          </cell>
          <cell r="AV473">
            <v>0</v>
          </cell>
          <cell r="AW473">
            <v>0</v>
          </cell>
          <cell r="AX473">
            <v>0</v>
          </cell>
          <cell r="AY473">
            <v>0</v>
          </cell>
          <cell r="AZ473">
            <v>0</v>
          </cell>
        </row>
        <row r="474">
          <cell r="H474">
            <v>18741</v>
          </cell>
          <cell r="I474" t="str">
            <v>JOSE OLAYA DEL RIO CORRIENTES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  <cell r="AU474">
            <v>0</v>
          </cell>
          <cell r="AV474">
            <v>0</v>
          </cell>
          <cell r="AW474">
            <v>0</v>
          </cell>
          <cell r="AX474">
            <v>0</v>
          </cell>
          <cell r="AY474">
            <v>0</v>
          </cell>
          <cell r="AZ474">
            <v>0</v>
          </cell>
        </row>
        <row r="475">
          <cell r="H475">
            <v>18832</v>
          </cell>
          <cell r="I475" t="str">
            <v>CENTRO MEDICO DEL ESTABLECIMIENTO PENITENCIARIO IQUITOS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  <cell r="AU475">
            <v>0</v>
          </cell>
          <cell r="AV475">
            <v>0</v>
          </cell>
          <cell r="AW475">
            <v>0</v>
          </cell>
          <cell r="AX475">
            <v>0</v>
          </cell>
          <cell r="AY475">
            <v>0</v>
          </cell>
          <cell r="AZ475">
            <v>0</v>
          </cell>
        </row>
        <row r="476">
          <cell r="H476">
            <v>19042</v>
          </cell>
          <cell r="I476" t="str">
            <v>OPTICA CREDILENTES E.I.R.L.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  <cell r="AU476">
            <v>0</v>
          </cell>
          <cell r="AV476">
            <v>0</v>
          </cell>
          <cell r="AW476">
            <v>0</v>
          </cell>
          <cell r="AX476">
            <v>0</v>
          </cell>
          <cell r="AY476">
            <v>0</v>
          </cell>
          <cell r="AZ476">
            <v>0</v>
          </cell>
        </row>
        <row r="477">
          <cell r="H477">
            <v>19076</v>
          </cell>
          <cell r="I477" t="str">
            <v>DENTAL KIDS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  <cell r="AU477">
            <v>0</v>
          </cell>
          <cell r="AV477">
            <v>0</v>
          </cell>
          <cell r="AW477">
            <v>0</v>
          </cell>
          <cell r="AX477">
            <v>0</v>
          </cell>
          <cell r="AY477">
            <v>0</v>
          </cell>
          <cell r="AZ477">
            <v>0</v>
          </cell>
        </row>
        <row r="478">
          <cell r="H478">
            <v>19210</v>
          </cell>
          <cell r="I478" t="str">
            <v>CENTRO ODONTOLOGICO INTEGRAL DENTILIFE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  <cell r="AU478">
            <v>0</v>
          </cell>
          <cell r="AV478">
            <v>0</v>
          </cell>
          <cell r="AW478">
            <v>0</v>
          </cell>
          <cell r="AX478">
            <v>0</v>
          </cell>
          <cell r="AY478">
            <v>0</v>
          </cell>
          <cell r="AZ478">
            <v>0</v>
          </cell>
        </row>
        <row r="479">
          <cell r="H479">
            <v>19316</v>
          </cell>
          <cell r="I479" t="str">
            <v>POLICLINICO DE LA CRUZ S.A.C.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  <cell r="AU479">
            <v>0</v>
          </cell>
          <cell r="AV479">
            <v>0</v>
          </cell>
          <cell r="AW479">
            <v>0</v>
          </cell>
          <cell r="AX479">
            <v>0</v>
          </cell>
          <cell r="AY479">
            <v>0</v>
          </cell>
          <cell r="AZ479">
            <v>0</v>
          </cell>
        </row>
        <row r="480">
          <cell r="H480">
            <v>19433</v>
          </cell>
          <cell r="I480" t="str">
            <v>LABORATORIO CLINICO DAVILA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  <cell r="AU480">
            <v>0</v>
          </cell>
          <cell r="AV480">
            <v>0</v>
          </cell>
          <cell r="AW480">
            <v>0</v>
          </cell>
          <cell r="AX480">
            <v>0</v>
          </cell>
          <cell r="AY480">
            <v>0</v>
          </cell>
          <cell r="AZ480">
            <v>0</v>
          </cell>
        </row>
        <row r="481">
          <cell r="H481">
            <v>19494</v>
          </cell>
          <cell r="I481" t="str">
            <v>LABORATORIOS ANALISIS CLINICOS RICCI DYG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  <cell r="AU481">
            <v>0</v>
          </cell>
          <cell r="AV481">
            <v>0</v>
          </cell>
          <cell r="AW481">
            <v>0</v>
          </cell>
          <cell r="AX481">
            <v>0</v>
          </cell>
          <cell r="AY481">
            <v>0</v>
          </cell>
          <cell r="AZ481">
            <v>0</v>
          </cell>
        </row>
        <row r="482">
          <cell r="H482">
            <v>19513</v>
          </cell>
          <cell r="I482" t="str">
            <v>POLICLINICO RICARDO PALMA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  <cell r="AU482">
            <v>0</v>
          </cell>
          <cell r="AV482">
            <v>0</v>
          </cell>
          <cell r="AW482">
            <v>0</v>
          </cell>
          <cell r="AX482">
            <v>0</v>
          </cell>
          <cell r="AY482">
            <v>0</v>
          </cell>
          <cell r="AZ482">
            <v>0</v>
          </cell>
        </row>
        <row r="483">
          <cell r="H483">
            <v>19654</v>
          </cell>
          <cell r="I483" t="str">
            <v>ART DENTAL EIRL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  <cell r="AU483">
            <v>0</v>
          </cell>
          <cell r="AV483">
            <v>0</v>
          </cell>
          <cell r="AW483">
            <v>0</v>
          </cell>
          <cell r="AX483">
            <v>0</v>
          </cell>
          <cell r="AY483">
            <v>0</v>
          </cell>
          <cell r="AZ483">
            <v>0</v>
          </cell>
        </row>
        <row r="484">
          <cell r="H484">
            <v>19655</v>
          </cell>
          <cell r="I484" t="str">
            <v>I-3 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  <cell r="AU484">
            <v>0</v>
          </cell>
          <cell r="AV484">
            <v>0</v>
          </cell>
          <cell r="AW484">
            <v>0</v>
          </cell>
          <cell r="AX484">
            <v>0</v>
          </cell>
          <cell r="AY484">
            <v>0</v>
          </cell>
          <cell r="AZ484">
            <v>0</v>
          </cell>
        </row>
        <row r="485">
          <cell r="H485">
            <v>19692</v>
          </cell>
          <cell r="I485" t="str">
            <v>HEALTHY LIFE CENTER E.I.R.L.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  <cell r="AU485">
            <v>0</v>
          </cell>
          <cell r="AV485">
            <v>0</v>
          </cell>
          <cell r="AW485">
            <v>0</v>
          </cell>
          <cell r="AX485">
            <v>0</v>
          </cell>
          <cell r="AY485">
            <v>0</v>
          </cell>
          <cell r="AZ485">
            <v>0</v>
          </cell>
        </row>
        <row r="486">
          <cell r="H486">
            <v>19809</v>
          </cell>
          <cell r="I486" t="str">
            <v>NEDLAB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>
            <v>0</v>
          </cell>
          <cell r="AT486">
            <v>0</v>
          </cell>
          <cell r="AU486">
            <v>0</v>
          </cell>
          <cell r="AV486">
            <v>0</v>
          </cell>
          <cell r="AW486">
            <v>0</v>
          </cell>
          <cell r="AX486">
            <v>0</v>
          </cell>
          <cell r="AY486">
            <v>0</v>
          </cell>
          <cell r="AZ486">
            <v>0</v>
          </cell>
        </row>
        <row r="487">
          <cell r="H487">
            <v>19810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>
            <v>0</v>
          </cell>
          <cell r="AT487">
            <v>0</v>
          </cell>
          <cell r="AU487">
            <v>0</v>
          </cell>
          <cell r="AV487">
            <v>0</v>
          </cell>
          <cell r="AW487">
            <v>0</v>
          </cell>
          <cell r="AX487">
            <v>0</v>
          </cell>
          <cell r="AY487">
            <v>0</v>
          </cell>
          <cell r="AZ487">
            <v>0</v>
          </cell>
        </row>
        <row r="488">
          <cell r="H488">
            <v>19874</v>
          </cell>
          <cell r="I488" t="str">
            <v>DOCTOR CAR MEDIC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  <cell r="AU488">
            <v>0</v>
          </cell>
          <cell r="AV488">
            <v>0</v>
          </cell>
          <cell r="AW488">
            <v>0</v>
          </cell>
          <cell r="AX488">
            <v>0</v>
          </cell>
          <cell r="AY488">
            <v>0</v>
          </cell>
          <cell r="AZ488">
            <v>0</v>
          </cell>
        </row>
        <row r="489">
          <cell r="H489">
            <v>20114</v>
          </cell>
          <cell r="I489" t="str">
            <v>SERVICIOS MEDICOS "HASAMEDIC"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  <cell r="AU489">
            <v>0</v>
          </cell>
          <cell r="AV489">
            <v>0</v>
          </cell>
          <cell r="AW489">
            <v>0</v>
          </cell>
          <cell r="AX489">
            <v>0</v>
          </cell>
          <cell r="AY489">
            <v>0</v>
          </cell>
          <cell r="AZ489">
            <v>0</v>
          </cell>
        </row>
        <row r="490">
          <cell r="H490">
            <v>20274</v>
          </cell>
          <cell r="I490" t="str">
            <v>ESSALUD - HOSPITAL I YURIMAGUAS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  <cell r="AU490">
            <v>0</v>
          </cell>
          <cell r="AV490">
            <v>0</v>
          </cell>
          <cell r="AW490">
            <v>0</v>
          </cell>
          <cell r="AX490">
            <v>0</v>
          </cell>
          <cell r="AY490">
            <v>0</v>
          </cell>
          <cell r="AZ490">
            <v>0</v>
          </cell>
        </row>
        <row r="491">
          <cell r="H491">
            <v>20369</v>
          </cell>
          <cell r="I491" t="str">
            <v>MEDICENTER YURIMAGUAS SAC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  <cell r="AU491">
            <v>0</v>
          </cell>
          <cell r="AV491">
            <v>0</v>
          </cell>
          <cell r="AW491">
            <v>0</v>
          </cell>
          <cell r="AX491">
            <v>0</v>
          </cell>
          <cell r="AY491">
            <v>0</v>
          </cell>
          <cell r="AZ491">
            <v>0</v>
          </cell>
        </row>
        <row r="492">
          <cell r="H492">
            <v>20475</v>
          </cell>
          <cell r="I492" t="str">
            <v>CENTRO MÉDICO "JESUCRISTO SANADOR"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/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  <cell r="AU492">
            <v>0</v>
          </cell>
          <cell r="AV492">
            <v>0</v>
          </cell>
          <cell r="AW492">
            <v>0</v>
          </cell>
          <cell r="AX492">
            <v>0</v>
          </cell>
          <cell r="AY492">
            <v>0</v>
          </cell>
          <cell r="AZ492">
            <v>0</v>
          </cell>
        </row>
        <row r="493">
          <cell r="H493">
            <v>20543</v>
          </cell>
          <cell r="I493" t="str">
            <v>IPRESS MILITAR DIVISIONARIO "SANTA ROSA" IQUITOS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/>
          <cell r="P493"/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/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  <cell r="AU493">
            <v>0</v>
          </cell>
          <cell r="AV493">
            <v>0</v>
          </cell>
          <cell r="AW493">
            <v>0</v>
          </cell>
          <cell r="AX493">
            <v>0</v>
          </cell>
          <cell r="AY493">
            <v>0</v>
          </cell>
          <cell r="AZ493">
            <v>0</v>
          </cell>
        </row>
        <row r="494">
          <cell r="H494">
            <v>20633</v>
          </cell>
          <cell r="I494" t="str">
            <v>SERSALUD AMAZONIA E.I.R.L.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/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  <cell r="AU494">
            <v>0</v>
          </cell>
          <cell r="AV494">
            <v>0</v>
          </cell>
          <cell r="AW494">
            <v>0</v>
          </cell>
          <cell r="AX494">
            <v>0</v>
          </cell>
          <cell r="AY494">
            <v>0</v>
          </cell>
          <cell r="AZ494">
            <v>0</v>
          </cell>
        </row>
        <row r="495">
          <cell r="H495">
            <v>20717</v>
          </cell>
          <cell r="I495" t="str">
            <v>CONSULTORIO TRAUMATOLOGICO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/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  <cell r="AU495">
            <v>0</v>
          </cell>
          <cell r="AV495">
            <v>0</v>
          </cell>
          <cell r="AW495">
            <v>0</v>
          </cell>
          <cell r="AX495">
            <v>0</v>
          </cell>
          <cell r="AY495">
            <v>0</v>
          </cell>
          <cell r="AZ495">
            <v>0</v>
          </cell>
        </row>
        <row r="496">
          <cell r="H496">
            <v>20821</v>
          </cell>
          <cell r="I496" t="str">
            <v>A&amp;E DENTAL SALUD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/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  <cell r="AU496">
            <v>0</v>
          </cell>
          <cell r="AV496">
            <v>0</v>
          </cell>
          <cell r="AW496">
            <v>0</v>
          </cell>
          <cell r="AX496">
            <v>0</v>
          </cell>
          <cell r="AY496">
            <v>0</v>
          </cell>
          <cell r="AZ496">
            <v>0</v>
          </cell>
        </row>
        <row r="497">
          <cell r="H497">
            <v>20830</v>
          </cell>
          <cell r="I497" t="str">
            <v>CENTRO MEDICO ARCANGEL NAUTA 1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/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  <cell r="AU497">
            <v>0</v>
          </cell>
          <cell r="AV497">
            <v>0</v>
          </cell>
          <cell r="AW497">
            <v>0</v>
          </cell>
          <cell r="AX497">
            <v>0</v>
          </cell>
          <cell r="AY497">
            <v>0</v>
          </cell>
          <cell r="AZ497">
            <v>0</v>
          </cell>
        </row>
        <row r="498">
          <cell r="H498">
            <v>20912</v>
          </cell>
          <cell r="I498" t="str">
            <v>SERVICIOS ODONTOLOGICOS BARDALES S.R.L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/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  <cell r="AU498">
            <v>0</v>
          </cell>
          <cell r="AV498">
            <v>0</v>
          </cell>
          <cell r="AW498">
            <v>0</v>
          </cell>
          <cell r="AX498">
            <v>0</v>
          </cell>
          <cell r="AY498">
            <v>0</v>
          </cell>
          <cell r="AZ498">
            <v>0</v>
          </cell>
        </row>
        <row r="499">
          <cell r="H499">
            <v>21032</v>
          </cell>
          <cell r="I499" t="str">
            <v>CAP I SAN ANTONIO DEL ESTRECHO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/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  <cell r="AU499">
            <v>0</v>
          </cell>
          <cell r="AV499">
            <v>0</v>
          </cell>
          <cell r="AW499">
            <v>0</v>
          </cell>
          <cell r="AX499">
            <v>0</v>
          </cell>
          <cell r="AY499">
            <v>0</v>
          </cell>
          <cell r="AZ499">
            <v>0</v>
          </cell>
        </row>
        <row r="500">
          <cell r="H500">
            <v>21081</v>
          </cell>
          <cell r="I500" t="str">
            <v>HAPPY DENT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/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  <cell r="AU500">
            <v>0</v>
          </cell>
          <cell r="AV500">
            <v>0</v>
          </cell>
          <cell r="AW500">
            <v>0</v>
          </cell>
          <cell r="AX500">
            <v>0</v>
          </cell>
          <cell r="AY500">
            <v>0</v>
          </cell>
          <cell r="AZ500">
            <v>0</v>
          </cell>
        </row>
        <row r="501">
          <cell r="H501">
            <v>21142</v>
          </cell>
          <cell r="I501" t="str">
            <v>LUZ DIVINA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/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  <cell r="AU501">
            <v>0</v>
          </cell>
          <cell r="AV501">
            <v>0</v>
          </cell>
          <cell r="AW501">
            <v>0</v>
          </cell>
          <cell r="AX501">
            <v>0</v>
          </cell>
          <cell r="AY501">
            <v>0</v>
          </cell>
          <cell r="AZ501">
            <v>0</v>
          </cell>
        </row>
        <row r="502">
          <cell r="H502">
            <v>21146</v>
          </cell>
          <cell r="I502" t="str">
            <v>SAMU GERESA LORETO.-CPCED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/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  <cell r="AU502">
            <v>0</v>
          </cell>
          <cell r="AV502">
            <v>0</v>
          </cell>
          <cell r="AW502">
            <v>0</v>
          </cell>
          <cell r="AX502">
            <v>0</v>
          </cell>
          <cell r="AY502">
            <v>0</v>
          </cell>
          <cell r="AZ502">
            <v>0</v>
          </cell>
        </row>
        <row r="503">
          <cell r="H503">
            <v>21196</v>
          </cell>
          <cell r="I503" t="str">
            <v>CENTRO DE ATENCIÓN PRIMARIA I SAN ANTONIO DEL ESTRECHO-ESSALUD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/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  <cell r="AU503">
            <v>0</v>
          </cell>
          <cell r="AV503">
            <v>0</v>
          </cell>
          <cell r="AW503">
            <v>0</v>
          </cell>
          <cell r="AX503">
            <v>0</v>
          </cell>
          <cell r="AY503">
            <v>0</v>
          </cell>
          <cell r="AZ503">
            <v>0</v>
          </cell>
        </row>
        <row r="504">
          <cell r="H504">
            <v>21198</v>
          </cell>
          <cell r="I504" t="str">
            <v>CENTRO MEDICO DE MEDICINA INTEGRATIVA ARANVEN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/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  <cell r="AU504">
            <v>0</v>
          </cell>
          <cell r="AV504">
            <v>0</v>
          </cell>
          <cell r="AW504">
            <v>0</v>
          </cell>
          <cell r="AX504">
            <v>0</v>
          </cell>
          <cell r="AY504">
            <v>0</v>
          </cell>
          <cell r="AZ504">
            <v>0</v>
          </cell>
        </row>
        <row r="505">
          <cell r="H505">
            <v>21238</v>
          </cell>
          <cell r="I505" t="str">
            <v>CLINICA DENTAL BARRUTIA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/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  <cell r="AU505">
            <v>0</v>
          </cell>
          <cell r="AV505">
            <v>0</v>
          </cell>
          <cell r="AW505">
            <v>0</v>
          </cell>
          <cell r="AX505">
            <v>0</v>
          </cell>
          <cell r="AY505">
            <v>0</v>
          </cell>
          <cell r="AZ505">
            <v>0</v>
          </cell>
        </row>
        <row r="506">
          <cell r="H506">
            <v>21244</v>
          </cell>
          <cell r="I506" t="str">
            <v>CLINICA VIRGEN DE LAS NIEVESS.R.L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/>
          <cell r="AE506"/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  <cell r="AU506">
            <v>0</v>
          </cell>
          <cell r="AV506">
            <v>0</v>
          </cell>
          <cell r="AW506">
            <v>0</v>
          </cell>
          <cell r="AX506">
            <v>0</v>
          </cell>
          <cell r="AY506">
            <v>0</v>
          </cell>
          <cell r="AZ506">
            <v>0</v>
          </cell>
        </row>
        <row r="507">
          <cell r="H507">
            <v>21334</v>
          </cell>
          <cell r="I507" t="str">
            <v>SANTA RITA DE NANAY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/>
          <cell r="P507"/>
          <cell r="Q507"/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/>
          <cell r="AE507"/>
          <cell r="AF507"/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  <cell r="AU507">
            <v>0</v>
          </cell>
          <cell r="AV507">
            <v>0</v>
          </cell>
          <cell r="AW507">
            <v>0</v>
          </cell>
          <cell r="AX507">
            <v>0</v>
          </cell>
          <cell r="AY507">
            <v>0</v>
          </cell>
          <cell r="AZ507">
            <v>0</v>
          </cell>
        </row>
        <row r="508">
          <cell r="H508">
            <v>21348</v>
          </cell>
          <cell r="I508" t="str">
            <v>SAN FELIPE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/>
          <cell r="P508"/>
          <cell r="Q508"/>
          <cell r="R508"/>
          <cell r="S508"/>
          <cell r="T508"/>
          <cell r="U508"/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/>
          <cell r="AE508"/>
          <cell r="AF508"/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  <cell r="AU508">
            <v>0</v>
          </cell>
          <cell r="AV508">
            <v>0</v>
          </cell>
          <cell r="AW508">
            <v>0</v>
          </cell>
          <cell r="AX508">
            <v>0</v>
          </cell>
          <cell r="AY508">
            <v>0</v>
          </cell>
          <cell r="AZ508">
            <v>0</v>
          </cell>
        </row>
        <row r="509">
          <cell r="H509">
            <v>21349</v>
          </cell>
          <cell r="I509" t="str">
            <v>SAN ISIDRO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/>
          <cell r="P509"/>
          <cell r="Q509"/>
          <cell r="R509"/>
          <cell r="S509"/>
          <cell r="T509"/>
          <cell r="U509"/>
          <cell r="V509">
            <v>0</v>
          </cell>
          <cell r="W509">
            <v>0.33333333333333331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/>
          <cell r="AE509"/>
          <cell r="AF509"/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  <cell r="AU509">
            <v>0</v>
          </cell>
          <cell r="AV509">
            <v>0</v>
          </cell>
          <cell r="AW509">
            <v>0</v>
          </cell>
          <cell r="AX509">
            <v>0</v>
          </cell>
          <cell r="AY509">
            <v>0</v>
          </cell>
          <cell r="AZ509">
            <v>0.33333333333333331</v>
          </cell>
        </row>
        <row r="510">
          <cell r="H510">
            <v>21641</v>
          </cell>
          <cell r="I510" t="str">
            <v>CENTRO ESPECIALIZADO DE IMÁGENES MEDICAS EIRL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/>
          <cell r="P510"/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/>
          <cell r="AE510"/>
          <cell r="AF510"/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  <cell r="AU510">
            <v>0</v>
          </cell>
          <cell r="AV510">
            <v>0</v>
          </cell>
          <cell r="AW510">
            <v>0</v>
          </cell>
          <cell r="AX510">
            <v>0</v>
          </cell>
          <cell r="AY510">
            <v>0</v>
          </cell>
          <cell r="AZ510">
            <v>0</v>
          </cell>
        </row>
        <row r="511">
          <cell r="H511">
            <v>21827</v>
          </cell>
          <cell r="I511" t="str">
            <v>CLINICA ODONTOLOGICA ODONTORAY E.I.R.L.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/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  <cell r="AU511">
            <v>0</v>
          </cell>
          <cell r="AV511">
            <v>0</v>
          </cell>
          <cell r="AW511">
            <v>0</v>
          </cell>
          <cell r="AX511">
            <v>0</v>
          </cell>
          <cell r="AY511">
            <v>0</v>
          </cell>
          <cell r="AZ511">
            <v>0</v>
          </cell>
        </row>
        <row r="512">
          <cell r="H512">
            <v>23301</v>
          </cell>
          <cell r="I512" t="str">
            <v>ASOCIACIÓN CIVIL SELVA AMAZÓNICA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/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  <cell r="AU512">
            <v>0</v>
          </cell>
          <cell r="AV512">
            <v>0</v>
          </cell>
          <cell r="AW512">
            <v>0</v>
          </cell>
          <cell r="AX512">
            <v>0</v>
          </cell>
          <cell r="AY512">
            <v>0</v>
          </cell>
          <cell r="AZ512">
            <v>0</v>
          </cell>
        </row>
        <row r="513">
          <cell r="H513">
            <v>23326</v>
          </cell>
          <cell r="I513" t="str">
            <v>CENTRO ODONTOLOGICO DELGADO NORIEGA S.R.L.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/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  <cell r="AU513">
            <v>0</v>
          </cell>
          <cell r="AV513">
            <v>0</v>
          </cell>
          <cell r="AW513">
            <v>0</v>
          </cell>
          <cell r="AX513">
            <v>0</v>
          </cell>
          <cell r="AY513">
            <v>0</v>
          </cell>
          <cell r="AZ513">
            <v>0</v>
          </cell>
        </row>
        <row r="514">
          <cell r="H514">
            <v>23349</v>
          </cell>
          <cell r="I514" t="str">
            <v>Rb DENT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/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  <cell r="AU514">
            <v>0</v>
          </cell>
          <cell r="AV514">
            <v>0</v>
          </cell>
          <cell r="AW514">
            <v>0</v>
          </cell>
          <cell r="AX514">
            <v>0</v>
          </cell>
          <cell r="AY514">
            <v>0</v>
          </cell>
          <cell r="AZ514">
            <v>0</v>
          </cell>
        </row>
        <row r="515">
          <cell r="H515">
            <v>23356</v>
          </cell>
          <cell r="I515" t="str">
            <v>CENTRO DE ENSEÃ¿ANZA ODONTOLOGICA ESPECIALIZADA GENIUS SOCIEDAD ANONIMA CERRADA - CEOE S.A.C.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/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  <cell r="AU515">
            <v>0</v>
          </cell>
          <cell r="AV515">
            <v>0</v>
          </cell>
          <cell r="AW515">
            <v>0</v>
          </cell>
          <cell r="AX515">
            <v>0</v>
          </cell>
          <cell r="AY515">
            <v>0</v>
          </cell>
          <cell r="AZ515">
            <v>0</v>
          </cell>
        </row>
        <row r="516">
          <cell r="H516">
            <v>23601</v>
          </cell>
          <cell r="I516" t="str">
            <v>CEINSAA LAB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/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  <cell r="AU516">
            <v>0</v>
          </cell>
          <cell r="AV516">
            <v>0</v>
          </cell>
          <cell r="AW516">
            <v>0</v>
          </cell>
          <cell r="AX516">
            <v>0</v>
          </cell>
          <cell r="AY516">
            <v>0</v>
          </cell>
          <cell r="AZ516">
            <v>0</v>
          </cell>
        </row>
        <row r="517">
          <cell r="H517">
            <v>23792</v>
          </cell>
          <cell r="I517" t="str">
            <v>clinica odonto stetic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/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  <cell r="AU517">
            <v>0</v>
          </cell>
          <cell r="AV517">
            <v>0</v>
          </cell>
          <cell r="AW517">
            <v>0</v>
          </cell>
          <cell r="AX517">
            <v>0</v>
          </cell>
          <cell r="AY517">
            <v>0</v>
          </cell>
          <cell r="AZ517">
            <v>0</v>
          </cell>
        </row>
        <row r="518">
          <cell r="H518">
            <v>23934</v>
          </cell>
          <cell r="I518" t="str">
            <v>DENTIX  S.A.C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/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  <cell r="AU518">
            <v>0</v>
          </cell>
          <cell r="AV518">
            <v>0</v>
          </cell>
          <cell r="AW518">
            <v>0</v>
          </cell>
          <cell r="AX518">
            <v>0</v>
          </cell>
          <cell r="AY518">
            <v>0</v>
          </cell>
          <cell r="AZ518">
            <v>0</v>
          </cell>
        </row>
        <row r="519">
          <cell r="H519">
            <v>23938</v>
          </cell>
          <cell r="I519" t="str">
            <v>NeuroLab &amp; Consultorios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/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  <cell r="AU519">
            <v>0</v>
          </cell>
          <cell r="AV519">
            <v>0</v>
          </cell>
          <cell r="AW519">
            <v>0</v>
          </cell>
          <cell r="AX519">
            <v>0</v>
          </cell>
          <cell r="AY519">
            <v>0</v>
          </cell>
          <cell r="AZ519">
            <v>0</v>
          </cell>
        </row>
        <row r="520">
          <cell r="H520">
            <v>23973</v>
          </cell>
          <cell r="I520" t="str">
            <v>ORAL HEALTH STORE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/>
          <cell r="P520"/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/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  <cell r="AU520">
            <v>0</v>
          </cell>
          <cell r="AV520">
            <v>0</v>
          </cell>
          <cell r="AW520">
            <v>0</v>
          </cell>
          <cell r="AX520">
            <v>0</v>
          </cell>
          <cell r="AY520">
            <v>0</v>
          </cell>
          <cell r="AZ520">
            <v>0</v>
          </cell>
        </row>
        <row r="521">
          <cell r="H521">
            <v>23984</v>
          </cell>
          <cell r="I521" t="str">
            <v>CONSULTORIO MEDICO VIRGEN DE GUADALUPE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/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  <cell r="AU521">
            <v>0</v>
          </cell>
          <cell r="AV521">
            <v>0</v>
          </cell>
          <cell r="AW521">
            <v>0</v>
          </cell>
          <cell r="AX521">
            <v>0</v>
          </cell>
          <cell r="AY521">
            <v>0</v>
          </cell>
          <cell r="AZ521">
            <v>0</v>
          </cell>
        </row>
        <row r="522">
          <cell r="H522">
            <v>24041</v>
          </cell>
          <cell r="I522" t="str">
            <v>CLÍNICA ESPECIALIZADA EMANUEL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/>
          <cell r="AE522"/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  <cell r="AU522">
            <v>0</v>
          </cell>
          <cell r="AV522">
            <v>0</v>
          </cell>
          <cell r="AW522">
            <v>0</v>
          </cell>
          <cell r="AX522">
            <v>0</v>
          </cell>
          <cell r="AY522">
            <v>0</v>
          </cell>
          <cell r="AZ522">
            <v>0</v>
          </cell>
        </row>
        <row r="523">
          <cell r="H523">
            <v>24047</v>
          </cell>
          <cell r="I523" t="str">
            <v>PUESTO DE SALUD I-1 BUEN JESUS DE PAZ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/>
          <cell r="P523"/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/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  <cell r="AU523">
            <v>0</v>
          </cell>
          <cell r="AV523">
            <v>0</v>
          </cell>
          <cell r="AW523">
            <v>0</v>
          </cell>
          <cell r="AX523">
            <v>0</v>
          </cell>
          <cell r="AY523">
            <v>0</v>
          </cell>
          <cell r="AZ523">
            <v>0</v>
          </cell>
        </row>
        <row r="524">
          <cell r="H524">
            <v>24105</v>
          </cell>
          <cell r="I524" t="str">
            <v>GOLBERT ISERN B.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/>
          <cell r="P524"/>
          <cell r="Q524"/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/>
          <cell r="AE524"/>
          <cell r="AF524"/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  <cell r="AU524">
            <v>0</v>
          </cell>
          <cell r="AV524">
            <v>0</v>
          </cell>
          <cell r="AW524">
            <v>0</v>
          </cell>
          <cell r="AX524">
            <v>0</v>
          </cell>
          <cell r="AY524">
            <v>0</v>
          </cell>
          <cell r="AZ524">
            <v>0</v>
          </cell>
        </row>
        <row r="525">
          <cell r="H525">
            <v>24407</v>
          </cell>
          <cell r="I525" t="str">
            <v>P.S I-1 CONSTANCIA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/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  <cell r="AU525">
            <v>0</v>
          </cell>
          <cell r="AV525">
            <v>0</v>
          </cell>
          <cell r="AW525">
            <v>0</v>
          </cell>
          <cell r="AX525">
            <v>0</v>
          </cell>
          <cell r="AY525">
            <v>0</v>
          </cell>
          <cell r="AZ525">
            <v>0</v>
          </cell>
        </row>
        <row r="526">
          <cell r="H526">
            <v>24414</v>
          </cell>
          <cell r="I526" t="str">
            <v>P.S. NUEVO PROGRESO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/>
          <cell r="P526"/>
          <cell r="Q526"/>
          <cell r="R526"/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/>
          <cell r="AE526"/>
          <cell r="AF526"/>
          <cell r="AG526"/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  <cell r="AU526">
            <v>0</v>
          </cell>
          <cell r="AV526">
            <v>0</v>
          </cell>
          <cell r="AW526">
            <v>0</v>
          </cell>
          <cell r="AX526">
            <v>0</v>
          </cell>
          <cell r="AY526">
            <v>0</v>
          </cell>
          <cell r="AZ526">
            <v>0</v>
          </cell>
        </row>
        <row r="527">
          <cell r="H527">
            <v>24415</v>
          </cell>
          <cell r="I527" t="str">
            <v>CERDENT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/>
          <cell r="P527"/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/>
          <cell r="AE527"/>
          <cell r="AF527"/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  <cell r="AU527">
            <v>0</v>
          </cell>
          <cell r="AV527">
            <v>0</v>
          </cell>
          <cell r="AW527">
            <v>0</v>
          </cell>
          <cell r="AX527">
            <v>0</v>
          </cell>
          <cell r="AY527">
            <v>0</v>
          </cell>
          <cell r="AZ527">
            <v>0</v>
          </cell>
        </row>
        <row r="528">
          <cell r="H528">
            <v>24421</v>
          </cell>
          <cell r="I528" t="str">
            <v>CENTRO DE TOMA DE MUESTRA FDA BIOSERVICES S.A.C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/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  <cell r="AU528">
            <v>0</v>
          </cell>
          <cell r="AV528">
            <v>0</v>
          </cell>
          <cell r="AW528">
            <v>0</v>
          </cell>
          <cell r="AX528">
            <v>0</v>
          </cell>
          <cell r="AY528">
            <v>0</v>
          </cell>
          <cell r="AZ528">
            <v>0</v>
          </cell>
        </row>
        <row r="529">
          <cell r="H529">
            <v>24599</v>
          </cell>
          <cell r="I529" t="str">
            <v>CENTRO MEDICO DOCTOR CAR MEDIC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/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  <cell r="AU529">
            <v>0</v>
          </cell>
          <cell r="AV529">
            <v>0</v>
          </cell>
          <cell r="AW529">
            <v>0</v>
          </cell>
          <cell r="AX529">
            <v>0</v>
          </cell>
          <cell r="AY529">
            <v>0</v>
          </cell>
          <cell r="AZ529">
            <v>0</v>
          </cell>
        </row>
        <row r="530">
          <cell r="H530">
            <v>24648</v>
          </cell>
          <cell r="I530" t="str">
            <v>SALUD GAINVA SAC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/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/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  <cell r="AU530">
            <v>0</v>
          </cell>
          <cell r="AV530">
            <v>0</v>
          </cell>
          <cell r="AW530">
            <v>0</v>
          </cell>
          <cell r="AX530">
            <v>0</v>
          </cell>
          <cell r="AY530">
            <v>0</v>
          </cell>
          <cell r="AZ530">
            <v>0</v>
          </cell>
        </row>
        <row r="531">
          <cell r="H531">
            <v>24690</v>
          </cell>
          <cell r="I531" t="str">
            <v>MAGIC DENT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/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  <cell r="AU531">
            <v>0</v>
          </cell>
          <cell r="AV531">
            <v>0</v>
          </cell>
          <cell r="AW531">
            <v>0</v>
          </cell>
          <cell r="AX531">
            <v>0</v>
          </cell>
          <cell r="AY531">
            <v>0</v>
          </cell>
          <cell r="AZ531">
            <v>0</v>
          </cell>
        </row>
        <row r="532">
          <cell r="H532">
            <v>25003</v>
          </cell>
          <cell r="I532" t="str">
            <v>RAMSA SALUD S.A.C.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/>
          <cell r="AE532"/>
          <cell r="AF532"/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  <cell r="AU532">
            <v>0</v>
          </cell>
          <cell r="AV532">
            <v>0</v>
          </cell>
          <cell r="AW532">
            <v>0</v>
          </cell>
          <cell r="AX532">
            <v>0</v>
          </cell>
          <cell r="AY532">
            <v>0</v>
          </cell>
          <cell r="AZ532">
            <v>0</v>
          </cell>
        </row>
        <row r="533">
          <cell r="H533">
            <v>25007</v>
          </cell>
          <cell r="I533" t="str">
            <v>P.S. I-1 PUESTO DE SALUD ROCA FUERTE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/>
          <cell r="P533"/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/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  <cell r="AU533">
            <v>0</v>
          </cell>
          <cell r="AV533">
            <v>0</v>
          </cell>
          <cell r="AW533">
            <v>0</v>
          </cell>
          <cell r="AX533">
            <v>0</v>
          </cell>
          <cell r="AY533">
            <v>0</v>
          </cell>
          <cell r="AZ533">
            <v>0</v>
          </cell>
        </row>
        <row r="534">
          <cell r="H534">
            <v>25064</v>
          </cell>
          <cell r="I534" t="str">
            <v>AMAZON DENTAL CARE S.A.C.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/>
          <cell r="AE534"/>
          <cell r="AF534"/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>
            <v>0</v>
          </cell>
          <cell r="AT534">
            <v>0</v>
          </cell>
          <cell r="AU534">
            <v>0</v>
          </cell>
          <cell r="AV534">
            <v>0</v>
          </cell>
          <cell r="AW534">
            <v>0</v>
          </cell>
          <cell r="AX534">
            <v>0</v>
          </cell>
          <cell r="AY534">
            <v>0</v>
          </cell>
          <cell r="AZ534">
            <v>0</v>
          </cell>
        </row>
        <row r="535">
          <cell r="H535">
            <v>25074</v>
          </cell>
          <cell r="I535" t="str">
            <v>CONSULTORIO MEDICO FARMA R.V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/>
          <cell r="AE535"/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  <cell r="AU535">
            <v>0</v>
          </cell>
          <cell r="AV535">
            <v>0</v>
          </cell>
          <cell r="AW535">
            <v>0</v>
          </cell>
          <cell r="AX535">
            <v>0</v>
          </cell>
          <cell r="AY535">
            <v>0</v>
          </cell>
          <cell r="AZ535">
            <v>0</v>
          </cell>
        </row>
        <row r="536">
          <cell r="H536">
            <v>25127</v>
          </cell>
          <cell r="I536" t="str">
            <v>PUESTO DE SALUD I-2 SANTA ROSA DE SARAMIRIZA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/>
          <cell r="P536"/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/>
          <cell r="AE536"/>
          <cell r="AF536"/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  <cell r="AU536">
            <v>0</v>
          </cell>
          <cell r="AV536">
            <v>0</v>
          </cell>
          <cell r="AW536">
            <v>0</v>
          </cell>
          <cell r="AX536">
            <v>0</v>
          </cell>
          <cell r="AY536">
            <v>0</v>
          </cell>
          <cell r="AZ536">
            <v>0</v>
          </cell>
        </row>
        <row r="537">
          <cell r="H537">
            <v>25189</v>
          </cell>
          <cell r="I537" t="str">
            <v>CONSULTORIO DENTAL PRIVADO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/>
          <cell r="P537"/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/>
          <cell r="AE537"/>
          <cell r="AF537"/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  <cell r="AU537">
            <v>0</v>
          </cell>
          <cell r="AV537">
            <v>0</v>
          </cell>
          <cell r="AW537">
            <v>0</v>
          </cell>
          <cell r="AX537">
            <v>0</v>
          </cell>
          <cell r="AY537">
            <v>0</v>
          </cell>
          <cell r="AZ537">
            <v>0</v>
          </cell>
        </row>
        <row r="538">
          <cell r="H538">
            <v>25222</v>
          </cell>
          <cell r="I538" t="str">
            <v>P.S. TENIENTE LOPEZ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/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>
            <v>0</v>
          </cell>
          <cell r="AT538">
            <v>0</v>
          </cell>
          <cell r="AU538">
            <v>0</v>
          </cell>
          <cell r="AV538">
            <v>0</v>
          </cell>
          <cell r="AW538">
            <v>0</v>
          </cell>
          <cell r="AX538">
            <v>0</v>
          </cell>
          <cell r="AY538">
            <v>0</v>
          </cell>
          <cell r="AZ538">
            <v>0</v>
          </cell>
        </row>
        <row r="539">
          <cell r="H539">
            <v>25227</v>
          </cell>
          <cell r="I539" t="str">
            <v>P.S. GUEPPI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/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  <cell r="AU539">
            <v>0</v>
          </cell>
          <cell r="AV539">
            <v>0</v>
          </cell>
          <cell r="AW539">
            <v>0</v>
          </cell>
          <cell r="AX539">
            <v>0</v>
          </cell>
          <cell r="AY539">
            <v>0</v>
          </cell>
          <cell r="AZ539">
            <v>0</v>
          </cell>
        </row>
        <row r="540">
          <cell r="H540">
            <v>25228</v>
          </cell>
          <cell r="I540" t="str">
            <v>ENFERMERIA DE LA COMPAÑIA DE SANIDAD Y VETERINARIA N° 115- VARGAS GUERRA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/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  <cell r="AU540">
            <v>0</v>
          </cell>
          <cell r="AV540">
            <v>0</v>
          </cell>
          <cell r="AW540">
            <v>0</v>
          </cell>
          <cell r="AX540">
            <v>0</v>
          </cell>
          <cell r="AY540">
            <v>0</v>
          </cell>
          <cell r="AZ540">
            <v>0</v>
          </cell>
        </row>
        <row r="541">
          <cell r="H541">
            <v>25235</v>
          </cell>
          <cell r="I541" t="str">
            <v>BATALLÓN DE SELVA "CORONEL PORTILLO  " N° 29- CURARAY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/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>
            <v>0</v>
          </cell>
          <cell r="AT541">
            <v>0</v>
          </cell>
          <cell r="AU541">
            <v>0</v>
          </cell>
          <cell r="AV541">
            <v>0</v>
          </cell>
          <cell r="AW541">
            <v>0</v>
          </cell>
          <cell r="AX541">
            <v>0</v>
          </cell>
          <cell r="AY541">
            <v>0</v>
          </cell>
          <cell r="AZ541">
            <v>0</v>
          </cell>
        </row>
        <row r="542">
          <cell r="H542">
            <v>25239</v>
          </cell>
          <cell r="I542" t="str">
            <v>BATALLÓN DE SELVA "CABO VICTOR PANTOJA  " N° 515-SANTA TERESA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/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  <cell r="AU542">
            <v>0</v>
          </cell>
          <cell r="AV542">
            <v>0</v>
          </cell>
          <cell r="AW542">
            <v>0</v>
          </cell>
          <cell r="AX542">
            <v>0</v>
          </cell>
          <cell r="AY542">
            <v>0</v>
          </cell>
          <cell r="AZ542">
            <v>0</v>
          </cell>
        </row>
        <row r="543">
          <cell r="H543">
            <v>25243</v>
          </cell>
          <cell r="I543" t="str">
            <v>BATALLÓN DE SELVA "CORONEL ALFONZO UGARTE VERNAL  " N° 47- NUEVA BARRANCA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/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  <cell r="AU543">
            <v>0</v>
          </cell>
          <cell r="AV543">
            <v>0</v>
          </cell>
          <cell r="AW543">
            <v>0</v>
          </cell>
          <cell r="AX543">
            <v>0</v>
          </cell>
          <cell r="AY543">
            <v>0</v>
          </cell>
          <cell r="AZ543">
            <v>0</v>
          </cell>
        </row>
        <row r="544">
          <cell r="H544">
            <v>25256</v>
          </cell>
          <cell r="I544" t="str">
            <v>P.S. ANGUSILLA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/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  <cell r="AU544">
            <v>0</v>
          </cell>
          <cell r="AV544">
            <v>0</v>
          </cell>
          <cell r="AW544">
            <v>0</v>
          </cell>
          <cell r="AX544">
            <v>0</v>
          </cell>
          <cell r="AY544">
            <v>0</v>
          </cell>
          <cell r="AZ544">
            <v>0</v>
          </cell>
        </row>
        <row r="545">
          <cell r="H545">
            <v>25268</v>
          </cell>
          <cell r="I545" t="str">
            <v>CEC. "W.ARRASCUE S. " N° 125-OTORONGO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/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  <cell r="AU545">
            <v>0</v>
          </cell>
          <cell r="AV545">
            <v>0</v>
          </cell>
          <cell r="AW545">
            <v>0</v>
          </cell>
          <cell r="AX545">
            <v>0</v>
          </cell>
          <cell r="AY545">
            <v>0</v>
          </cell>
          <cell r="AZ545">
            <v>0</v>
          </cell>
        </row>
        <row r="546">
          <cell r="H546">
            <v>25271</v>
          </cell>
          <cell r="I546" t="str">
            <v>BATALLÓN DE SELVA "LA PEDRERA  " N° 49- CABALLO COCHA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/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  <cell r="AU546">
            <v>0</v>
          </cell>
          <cell r="AV546">
            <v>0</v>
          </cell>
          <cell r="AW546">
            <v>0</v>
          </cell>
          <cell r="AX546">
            <v>0</v>
          </cell>
          <cell r="AY546">
            <v>0</v>
          </cell>
          <cell r="AZ546">
            <v>0</v>
          </cell>
        </row>
        <row r="547">
          <cell r="H547">
            <v>25276</v>
          </cell>
          <cell r="I547" t="str">
            <v>BATALLÓN DE SELVA "SOLDADO REYNALDO BARTRA DIAZ " N° 525- NUEVA JERUSALEN DEL ERENE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/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  <cell r="AU547">
            <v>0</v>
          </cell>
          <cell r="AV547">
            <v>0</v>
          </cell>
          <cell r="AW547">
            <v>0</v>
          </cell>
          <cell r="AX547">
            <v>0</v>
          </cell>
          <cell r="AY547">
            <v>0</v>
          </cell>
          <cell r="AZ547">
            <v>0</v>
          </cell>
        </row>
        <row r="548">
          <cell r="H548">
            <v>25278</v>
          </cell>
          <cell r="I548" t="str">
            <v>OCMIN DENTAL CENTER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/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  <cell r="AU548">
            <v>0</v>
          </cell>
          <cell r="AV548">
            <v>0</v>
          </cell>
          <cell r="AW548">
            <v>0</v>
          </cell>
          <cell r="AX548">
            <v>0</v>
          </cell>
          <cell r="AY548">
            <v>0</v>
          </cell>
          <cell r="AZ548">
            <v>0</v>
          </cell>
        </row>
        <row r="549">
          <cell r="H549">
            <v>25306</v>
          </cell>
          <cell r="I549" t="str">
            <v>AMAZON'S PEDIATRY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/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  <cell r="AU549">
            <v>0</v>
          </cell>
          <cell r="AV549">
            <v>0</v>
          </cell>
          <cell r="AW549">
            <v>0</v>
          </cell>
          <cell r="AX549">
            <v>0</v>
          </cell>
          <cell r="AY549">
            <v>0</v>
          </cell>
          <cell r="AZ549">
            <v>0</v>
          </cell>
        </row>
        <row r="550">
          <cell r="H550">
            <v>25332</v>
          </cell>
          <cell r="I550" t="str">
            <v>BATALLÓN DE SELVA "TARAPACA  " N° 17- PIJUAYAL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/>
          <cell r="AE550"/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  <cell r="AU550">
            <v>0</v>
          </cell>
          <cell r="AV550">
            <v>0</v>
          </cell>
          <cell r="AW550">
            <v>0</v>
          </cell>
          <cell r="AX550">
            <v>0</v>
          </cell>
          <cell r="AY550">
            <v>0</v>
          </cell>
          <cell r="AZ550">
            <v>0</v>
          </cell>
        </row>
        <row r="551">
          <cell r="H551">
            <v>25338</v>
          </cell>
          <cell r="I551" t="str">
            <v>P.S. I-1 VISTA ALEGRE DE JEBEROS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/>
          <cell r="P551"/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/>
          <cell r="AE551"/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  <cell r="AU551">
            <v>0</v>
          </cell>
          <cell r="AV551">
            <v>0</v>
          </cell>
          <cell r="AW551">
            <v>0</v>
          </cell>
          <cell r="AX551">
            <v>0</v>
          </cell>
          <cell r="AY551">
            <v>0</v>
          </cell>
          <cell r="AZ551">
            <v>0</v>
          </cell>
        </row>
        <row r="552">
          <cell r="H552">
            <v>25340</v>
          </cell>
          <cell r="I552" t="str">
            <v>P.S. I-1 SAN MIGUEL DE TENIENTE CESAR LOPEZ ROJAS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/>
          <cell r="P552"/>
          <cell r="Q552"/>
          <cell r="R552"/>
          <cell r="S552"/>
          <cell r="T552"/>
          <cell r="U552"/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/>
          <cell r="AE552"/>
          <cell r="AF552"/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  <cell r="AU552">
            <v>0</v>
          </cell>
          <cell r="AV552">
            <v>0</v>
          </cell>
          <cell r="AW552">
            <v>0</v>
          </cell>
          <cell r="AX552">
            <v>0</v>
          </cell>
          <cell r="AY552">
            <v>0</v>
          </cell>
          <cell r="AZ552">
            <v>0</v>
          </cell>
        </row>
        <row r="553">
          <cell r="H553">
            <v>25343</v>
          </cell>
          <cell r="I553" t="str">
            <v xml:space="preserve">P.S. I-1 BETHEL 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/>
          <cell r="P553"/>
          <cell r="Q553"/>
          <cell r="R553"/>
          <cell r="S553"/>
          <cell r="T553"/>
          <cell r="U553"/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/>
          <cell r="AE553"/>
          <cell r="AF553"/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  <cell r="AU553">
            <v>0</v>
          </cell>
          <cell r="AV553">
            <v>0</v>
          </cell>
          <cell r="AW553">
            <v>0</v>
          </cell>
          <cell r="AX553">
            <v>0</v>
          </cell>
          <cell r="AY553">
            <v>0</v>
          </cell>
          <cell r="AZ553">
            <v>0</v>
          </cell>
        </row>
        <row r="554">
          <cell r="H554">
            <v>25346</v>
          </cell>
          <cell r="I554" t="str">
            <v>P.S. I -1 NUEVA UNION DE LAGUNAS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/>
          <cell r="P554"/>
          <cell r="Q554"/>
          <cell r="R554"/>
          <cell r="S554"/>
          <cell r="T554"/>
          <cell r="U554"/>
          <cell r="V554">
            <v>0</v>
          </cell>
          <cell r="W554">
            <v>0.33333333333333331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/>
          <cell r="AE554"/>
          <cell r="AF554"/>
          <cell r="AG554"/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  <cell r="AU554">
            <v>0</v>
          </cell>
          <cell r="AV554">
            <v>0</v>
          </cell>
          <cell r="AW554">
            <v>0</v>
          </cell>
          <cell r="AX554">
            <v>0</v>
          </cell>
          <cell r="AY554">
            <v>0</v>
          </cell>
          <cell r="AZ554">
            <v>0.33333333333333331</v>
          </cell>
        </row>
        <row r="555">
          <cell r="H555">
            <v>25370</v>
          </cell>
          <cell r="I555" t="str">
            <v>TROPICAL EMPRESA SAC "28 DE JULIO"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/>
          <cell r="P555"/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/>
          <cell r="AE555"/>
          <cell r="AF555"/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  <cell r="AU555">
            <v>0</v>
          </cell>
          <cell r="AV555">
            <v>0</v>
          </cell>
          <cell r="AW555">
            <v>0</v>
          </cell>
          <cell r="AX555">
            <v>0</v>
          </cell>
          <cell r="AY555">
            <v>0</v>
          </cell>
          <cell r="AZ555">
            <v>0</v>
          </cell>
        </row>
        <row r="556">
          <cell r="H556">
            <v>25393</v>
          </cell>
          <cell r="I556" t="str">
            <v>P.S. I-1 LUZ DEL ORIENTE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/>
          <cell r="P556"/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/>
          <cell r="AE556"/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  <cell r="AU556">
            <v>0</v>
          </cell>
          <cell r="AV556">
            <v>0</v>
          </cell>
          <cell r="AW556">
            <v>0</v>
          </cell>
          <cell r="AX556">
            <v>0</v>
          </cell>
          <cell r="AY556">
            <v>0</v>
          </cell>
          <cell r="AZ556">
            <v>0</v>
          </cell>
        </row>
        <row r="557">
          <cell r="H557">
            <v>25395</v>
          </cell>
          <cell r="I557" t="str">
            <v>CLÍNICA DENTAL ODONTOMEDIC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/>
          <cell r="AE557"/>
          <cell r="AF557"/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  <cell r="AU557">
            <v>0</v>
          </cell>
          <cell r="AV557">
            <v>0</v>
          </cell>
          <cell r="AW557">
            <v>0</v>
          </cell>
          <cell r="AX557">
            <v>0</v>
          </cell>
          <cell r="AY557">
            <v>0</v>
          </cell>
          <cell r="AZ557">
            <v>0</v>
          </cell>
        </row>
        <row r="558">
          <cell r="H558">
            <v>25397</v>
          </cell>
          <cell r="I558" t="str">
            <v>BATALLÓN DE SELVA "TACNA " N° 27- CABO PANTOJA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/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  <cell r="AU558">
            <v>0</v>
          </cell>
          <cell r="AV558">
            <v>0</v>
          </cell>
          <cell r="AW558">
            <v>0</v>
          </cell>
          <cell r="AX558">
            <v>0</v>
          </cell>
          <cell r="AY558">
            <v>0</v>
          </cell>
          <cell r="AZ558">
            <v>0</v>
          </cell>
        </row>
        <row r="559">
          <cell r="H559">
            <v>25398</v>
          </cell>
          <cell r="I559" t="str">
            <v>BATALLÓN DE SELVA "GLORIOSO AYACUCHO  " N° 3- EL ESTRECHO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/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  <cell r="AU559">
            <v>0</v>
          </cell>
          <cell r="AV559">
            <v>0</v>
          </cell>
          <cell r="AW559">
            <v>0</v>
          </cell>
          <cell r="AX559">
            <v>0</v>
          </cell>
          <cell r="AY559">
            <v>0</v>
          </cell>
          <cell r="AZ559">
            <v>0</v>
          </cell>
        </row>
        <row r="560">
          <cell r="H560">
            <v>25399</v>
          </cell>
          <cell r="I560" t="str">
            <v>BATALLÓN DE SELVA "TTE CRL DOMINGO PIZARRO DIOSES  " N° 535-MARIO RIVERA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/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  <cell r="AU560">
            <v>0</v>
          </cell>
          <cell r="AV560">
            <v>0</v>
          </cell>
          <cell r="AW560">
            <v>0</v>
          </cell>
          <cell r="AX560">
            <v>0</v>
          </cell>
          <cell r="AY560">
            <v>0</v>
          </cell>
          <cell r="AZ560">
            <v>0</v>
          </cell>
        </row>
        <row r="561">
          <cell r="H561">
            <v>25416</v>
          </cell>
          <cell r="I561" t="str">
            <v>AMAZON HOPE II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/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  <cell r="AU561">
            <v>0</v>
          </cell>
          <cell r="AV561">
            <v>0</v>
          </cell>
          <cell r="AW561">
            <v>0</v>
          </cell>
          <cell r="AX561">
            <v>0</v>
          </cell>
          <cell r="AY561">
            <v>0</v>
          </cell>
          <cell r="AZ561">
            <v>0</v>
          </cell>
        </row>
        <row r="562">
          <cell r="H562">
            <v>25417</v>
          </cell>
          <cell r="I562" t="str">
            <v>FORTH HOPE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/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  <cell r="AU562">
            <v>0</v>
          </cell>
          <cell r="AV562">
            <v>0</v>
          </cell>
          <cell r="AW562">
            <v>0</v>
          </cell>
          <cell r="AX562">
            <v>0</v>
          </cell>
          <cell r="AY562">
            <v>0</v>
          </cell>
          <cell r="AZ562">
            <v>0</v>
          </cell>
        </row>
        <row r="563">
          <cell r="H563">
            <v>25429</v>
          </cell>
          <cell r="I563" t="str">
            <v>CENTRO MEDICO ESPECIALIZADO Y SALUD OCUPACIONAL SR. DE LOS MILAGROS EPS EIRL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/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  <cell r="AU563">
            <v>0</v>
          </cell>
          <cell r="AV563">
            <v>0</v>
          </cell>
          <cell r="AW563">
            <v>0</v>
          </cell>
          <cell r="AX563">
            <v>0</v>
          </cell>
          <cell r="AY563">
            <v>0</v>
          </cell>
          <cell r="AZ563">
            <v>0</v>
          </cell>
        </row>
        <row r="564">
          <cell r="H564">
            <v>25437</v>
          </cell>
          <cell r="I564" t="str">
            <v>CLINICA DE LA PIEL  &amp;  SPA   -   SKIN LASER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/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  <cell r="AU564">
            <v>0</v>
          </cell>
          <cell r="AV564">
            <v>0</v>
          </cell>
          <cell r="AW564">
            <v>0</v>
          </cell>
          <cell r="AX564">
            <v>0</v>
          </cell>
          <cell r="AY564">
            <v>0</v>
          </cell>
          <cell r="AZ564">
            <v>0</v>
          </cell>
        </row>
        <row r="565">
          <cell r="H565">
            <v>25446</v>
          </cell>
          <cell r="I565" t="str">
            <v>CENTRO MEDICO JH E.I.R.L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/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>
            <v>0</v>
          </cell>
          <cell r="AT565">
            <v>0</v>
          </cell>
          <cell r="AU565">
            <v>0</v>
          </cell>
          <cell r="AV565">
            <v>0</v>
          </cell>
          <cell r="AW565">
            <v>0</v>
          </cell>
          <cell r="AX565">
            <v>0</v>
          </cell>
          <cell r="AY565">
            <v>0</v>
          </cell>
          <cell r="AZ565">
            <v>0</v>
          </cell>
        </row>
        <row r="566">
          <cell r="H566">
            <v>25449</v>
          </cell>
          <cell r="I566" t="str">
            <v>CENTRO HEMODADOR REGIONAL DE LORETO-BANCO DE SANGRE TIPO II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/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  <cell r="AU566">
            <v>0</v>
          </cell>
          <cell r="AV566">
            <v>0</v>
          </cell>
          <cell r="AW566">
            <v>0</v>
          </cell>
          <cell r="AX566">
            <v>0</v>
          </cell>
          <cell r="AY566">
            <v>0</v>
          </cell>
          <cell r="AZ566">
            <v>0</v>
          </cell>
        </row>
        <row r="567">
          <cell r="H567">
            <v>25451</v>
          </cell>
          <cell r="I567" t="str">
            <v>OPTICA SD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/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  <cell r="AU567">
            <v>0</v>
          </cell>
          <cell r="AV567">
            <v>0</v>
          </cell>
          <cell r="AW567">
            <v>0</v>
          </cell>
          <cell r="AX567">
            <v>0</v>
          </cell>
          <cell r="AY567">
            <v>0</v>
          </cell>
          <cell r="AZ567">
            <v>0</v>
          </cell>
        </row>
        <row r="568">
          <cell r="H568">
            <v>25457</v>
          </cell>
          <cell r="I568" t="str">
            <v>CONSULTORIO MÉDICOS: DRA LIDIA NAVARRO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/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  <cell r="AU568">
            <v>0</v>
          </cell>
          <cell r="AV568">
            <v>0</v>
          </cell>
          <cell r="AW568">
            <v>0</v>
          </cell>
          <cell r="AX568">
            <v>0</v>
          </cell>
          <cell r="AY568">
            <v>0</v>
          </cell>
          <cell r="AZ568">
            <v>0</v>
          </cell>
        </row>
        <row r="569">
          <cell r="H569">
            <v>25464</v>
          </cell>
          <cell r="I569" t="str">
            <v>CENTRO MEDICO SANTO CRISTO DE LOGROÑO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/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  <cell r="AU569">
            <v>0</v>
          </cell>
          <cell r="AV569">
            <v>0</v>
          </cell>
          <cell r="AW569">
            <v>0</v>
          </cell>
          <cell r="AX569">
            <v>0</v>
          </cell>
          <cell r="AY569">
            <v>0</v>
          </cell>
          <cell r="AZ569">
            <v>0</v>
          </cell>
        </row>
        <row r="570">
          <cell r="H570">
            <v>25504</v>
          </cell>
          <cell r="I570" t="str">
            <v>OFTALMOVISION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/>
          <cell r="AE570"/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  <cell r="AU570">
            <v>0</v>
          </cell>
          <cell r="AV570">
            <v>0</v>
          </cell>
          <cell r="AW570">
            <v>0</v>
          </cell>
          <cell r="AX570">
            <v>0</v>
          </cell>
          <cell r="AY570">
            <v>0</v>
          </cell>
          <cell r="AZ570">
            <v>0</v>
          </cell>
        </row>
        <row r="571">
          <cell r="H571">
            <v>25574</v>
          </cell>
          <cell r="I571" t="str">
            <v>PUESTO DE SALUD I-2 SARAMURILLO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/>
          <cell r="P571"/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/>
          <cell r="AE571"/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  <cell r="AU571">
            <v>0</v>
          </cell>
          <cell r="AV571">
            <v>0</v>
          </cell>
          <cell r="AW571">
            <v>0</v>
          </cell>
          <cell r="AX571">
            <v>0</v>
          </cell>
          <cell r="AY571">
            <v>0</v>
          </cell>
          <cell r="AZ571">
            <v>0</v>
          </cell>
        </row>
        <row r="572">
          <cell r="H572">
            <v>25590</v>
          </cell>
          <cell r="I572" t="str">
            <v>PUESTO DE SALUD I-1 SAN JUAN DE PURITANIA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/>
          <cell r="P572"/>
          <cell r="Q572"/>
          <cell r="R572"/>
          <cell r="S572"/>
          <cell r="T572"/>
          <cell r="U572"/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/>
          <cell r="AE572"/>
          <cell r="AF572"/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  <cell r="AU572">
            <v>0</v>
          </cell>
          <cell r="AV572">
            <v>0</v>
          </cell>
          <cell r="AW572">
            <v>0</v>
          </cell>
          <cell r="AX572">
            <v>0</v>
          </cell>
          <cell r="AY572">
            <v>0</v>
          </cell>
          <cell r="AZ572">
            <v>0</v>
          </cell>
        </row>
        <row r="573">
          <cell r="H573">
            <v>25600</v>
          </cell>
          <cell r="I573" t="str">
            <v>CENTRO MEDICO LA FE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/>
          <cell r="P573"/>
          <cell r="Q573"/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/>
          <cell r="AE573"/>
          <cell r="AF573"/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>
            <v>0</v>
          </cell>
          <cell r="AT573">
            <v>0</v>
          </cell>
          <cell r="AU573">
            <v>0</v>
          </cell>
          <cell r="AV573">
            <v>0</v>
          </cell>
          <cell r="AW573">
            <v>0</v>
          </cell>
          <cell r="AX573">
            <v>0</v>
          </cell>
          <cell r="AY573">
            <v>0</v>
          </cell>
          <cell r="AZ573">
            <v>0</v>
          </cell>
        </row>
        <row r="574">
          <cell r="H574">
            <v>25605</v>
          </cell>
          <cell r="I574" t="str">
            <v>SAN JOSÉ DE NUEVA ESPERANZA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/>
          <cell r="P574"/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/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  <cell r="AU574">
            <v>0</v>
          </cell>
          <cell r="AV574">
            <v>0</v>
          </cell>
          <cell r="AW574">
            <v>0</v>
          </cell>
          <cell r="AX574">
            <v>0</v>
          </cell>
          <cell r="AY574">
            <v>0</v>
          </cell>
          <cell r="AZ574">
            <v>0</v>
          </cell>
        </row>
        <row r="575">
          <cell r="H575">
            <v>25622</v>
          </cell>
          <cell r="I575" t="str">
            <v>FDA BIOSERVIS SAC "CENTRO MEDICO VIRGEN DE LA SALUD"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/>
          <cell r="P575"/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/>
          <cell r="AE575"/>
          <cell r="AF575"/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  <cell r="AU575">
            <v>0</v>
          </cell>
          <cell r="AV575">
            <v>0</v>
          </cell>
          <cell r="AW575">
            <v>0</v>
          </cell>
          <cell r="AX575">
            <v>0</v>
          </cell>
          <cell r="AY575">
            <v>0</v>
          </cell>
          <cell r="AZ575">
            <v>0</v>
          </cell>
        </row>
        <row r="576">
          <cell r="H576">
            <v>25700</v>
          </cell>
          <cell r="I576" t="str">
            <v>CENTRO DE SALUD QUALITY SERV.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/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  <cell r="AU576">
            <v>0</v>
          </cell>
          <cell r="AV576">
            <v>0</v>
          </cell>
          <cell r="AW576">
            <v>0</v>
          </cell>
          <cell r="AX576">
            <v>0</v>
          </cell>
          <cell r="AY576">
            <v>0</v>
          </cell>
          <cell r="AZ576">
            <v>0</v>
          </cell>
        </row>
        <row r="577">
          <cell r="H577">
            <v>25708</v>
          </cell>
          <cell r="I577" t="str">
            <v>INSTITUTO DE MEDICINA TRADICIONAL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/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  <cell r="AU577">
            <v>0</v>
          </cell>
          <cell r="AV577">
            <v>0</v>
          </cell>
          <cell r="AW577">
            <v>0</v>
          </cell>
          <cell r="AX577">
            <v>0</v>
          </cell>
          <cell r="AY577">
            <v>0</v>
          </cell>
          <cell r="AZ577">
            <v>0</v>
          </cell>
        </row>
        <row r="578">
          <cell r="H578">
            <v>25711</v>
          </cell>
          <cell r="I578" t="str">
            <v>CLINICA ODONTOLOGICA SELVA DENT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/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>
            <v>0</v>
          </cell>
          <cell r="AT578">
            <v>0</v>
          </cell>
          <cell r="AU578">
            <v>0</v>
          </cell>
          <cell r="AV578">
            <v>0</v>
          </cell>
          <cell r="AW578">
            <v>0</v>
          </cell>
          <cell r="AX578">
            <v>0</v>
          </cell>
          <cell r="AY578">
            <v>0</v>
          </cell>
          <cell r="AZ578">
            <v>0</v>
          </cell>
        </row>
        <row r="579">
          <cell r="H579">
            <v>25748</v>
          </cell>
          <cell r="I579" t="str">
            <v>CENTRO DE ATENCIÓN IQUITOS - AHF PERU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/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  <cell r="AU579">
            <v>0</v>
          </cell>
          <cell r="AV579">
            <v>0</v>
          </cell>
          <cell r="AW579">
            <v>0</v>
          </cell>
          <cell r="AX579">
            <v>0</v>
          </cell>
          <cell r="AY579">
            <v>0</v>
          </cell>
          <cell r="AZ579">
            <v>0</v>
          </cell>
        </row>
        <row r="580">
          <cell r="H580">
            <v>25786</v>
          </cell>
          <cell r="I580" t="str">
            <v>DENTALIS ODONTOLOGIA INTEGRAL E.I.R.L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/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  <cell r="AU580">
            <v>0</v>
          </cell>
          <cell r="AV580">
            <v>0</v>
          </cell>
          <cell r="AW580">
            <v>0</v>
          </cell>
          <cell r="AX580">
            <v>0</v>
          </cell>
          <cell r="AY580">
            <v>0</v>
          </cell>
          <cell r="AZ580">
            <v>0</v>
          </cell>
        </row>
        <row r="581">
          <cell r="H581">
            <v>25807</v>
          </cell>
          <cell r="I581" t="str">
            <v>TRAMAZON S.A.C - TRAMAZON DOCTOR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/>
          <cell r="AE581"/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>
            <v>0</v>
          </cell>
          <cell r="AT581">
            <v>0</v>
          </cell>
          <cell r="AU581">
            <v>0</v>
          </cell>
          <cell r="AV581">
            <v>0</v>
          </cell>
          <cell r="AW581">
            <v>0</v>
          </cell>
          <cell r="AX581">
            <v>0</v>
          </cell>
          <cell r="AY581">
            <v>0</v>
          </cell>
          <cell r="AZ581">
            <v>0</v>
          </cell>
        </row>
        <row r="582">
          <cell r="H582">
            <v>25814</v>
          </cell>
          <cell r="I582" t="str">
            <v>BOTICA DEL AHORRO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/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>
            <v>0</v>
          </cell>
          <cell r="AT582">
            <v>0</v>
          </cell>
          <cell r="AU582">
            <v>0</v>
          </cell>
          <cell r="AV582">
            <v>0</v>
          </cell>
          <cell r="AW582">
            <v>0</v>
          </cell>
          <cell r="AX582">
            <v>0</v>
          </cell>
          <cell r="AY582">
            <v>0</v>
          </cell>
          <cell r="AZ582">
            <v>0</v>
          </cell>
        </row>
        <row r="583">
          <cell r="H583">
            <v>25857</v>
          </cell>
          <cell r="I583" t="str">
            <v>LABORATORIO CLÍNICO TATOHITO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/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>
            <v>0</v>
          </cell>
          <cell r="AT583">
            <v>0</v>
          </cell>
          <cell r="AU583">
            <v>0</v>
          </cell>
          <cell r="AV583">
            <v>0</v>
          </cell>
          <cell r="AW583">
            <v>0</v>
          </cell>
          <cell r="AX583">
            <v>0</v>
          </cell>
          <cell r="AY583">
            <v>0</v>
          </cell>
          <cell r="AZ583">
            <v>0</v>
          </cell>
        </row>
        <row r="584">
          <cell r="H584">
            <v>25883</v>
          </cell>
          <cell r="I584" t="str">
            <v>CLINICA ESPECIALIZADA EMANUEL I-3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/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>
            <v>0</v>
          </cell>
          <cell r="AT584">
            <v>0</v>
          </cell>
          <cell r="AU584">
            <v>0</v>
          </cell>
          <cell r="AV584">
            <v>0</v>
          </cell>
          <cell r="AW584">
            <v>0</v>
          </cell>
          <cell r="AX584">
            <v>0</v>
          </cell>
          <cell r="AY584">
            <v>0</v>
          </cell>
          <cell r="AZ584">
            <v>0</v>
          </cell>
        </row>
        <row r="585">
          <cell r="H585">
            <v>25889</v>
          </cell>
          <cell r="I585" t="str">
            <v>CENTRO DE URGENCIAS MEDICAS "DR SANCHEZ"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/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  <cell r="AU585">
            <v>0</v>
          </cell>
          <cell r="AV585">
            <v>0</v>
          </cell>
          <cell r="AW585">
            <v>0</v>
          </cell>
          <cell r="AX585">
            <v>0</v>
          </cell>
          <cell r="AY585">
            <v>0</v>
          </cell>
          <cell r="AZ585">
            <v>0</v>
          </cell>
        </row>
        <row r="586">
          <cell r="H586">
            <v>26023</v>
          </cell>
          <cell r="I586" t="str">
            <v>policlinico san lorenzo amazon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/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  <cell r="AU586">
            <v>0</v>
          </cell>
          <cell r="AV586">
            <v>0</v>
          </cell>
          <cell r="AW586">
            <v>0</v>
          </cell>
          <cell r="AX586">
            <v>0</v>
          </cell>
          <cell r="AY586">
            <v>0</v>
          </cell>
          <cell r="AZ586">
            <v>0</v>
          </cell>
        </row>
        <row r="587">
          <cell r="H587">
            <v>26024</v>
          </cell>
          <cell r="I587" t="str">
            <v>CONSULTORIO SONRISAS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/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  <cell r="AU587">
            <v>0</v>
          </cell>
          <cell r="AV587">
            <v>0</v>
          </cell>
          <cell r="AW587">
            <v>0</v>
          </cell>
          <cell r="AX587">
            <v>0</v>
          </cell>
          <cell r="AY587">
            <v>0</v>
          </cell>
          <cell r="AZ587">
            <v>0</v>
          </cell>
        </row>
        <row r="588">
          <cell r="H588">
            <v>26042</v>
          </cell>
          <cell r="I588" t="str">
            <v>CENTRO MEDICO OBSTETRICO MARIA FE S.A.C.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/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  <cell r="AU588">
            <v>0</v>
          </cell>
          <cell r="AV588">
            <v>0</v>
          </cell>
          <cell r="AW588">
            <v>0</v>
          </cell>
          <cell r="AX588">
            <v>0</v>
          </cell>
          <cell r="AY588">
            <v>0</v>
          </cell>
          <cell r="AZ588">
            <v>0</v>
          </cell>
        </row>
        <row r="589">
          <cell r="H589">
            <v>26043</v>
          </cell>
          <cell r="I589" t="str">
            <v>Dr. en tu Casa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/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  <cell r="AU589">
            <v>0</v>
          </cell>
          <cell r="AV589">
            <v>0</v>
          </cell>
          <cell r="AW589">
            <v>0</v>
          </cell>
          <cell r="AX589">
            <v>0</v>
          </cell>
          <cell r="AY589">
            <v>0</v>
          </cell>
          <cell r="AZ589">
            <v>0</v>
          </cell>
        </row>
        <row r="590">
          <cell r="H590">
            <v>26050</v>
          </cell>
          <cell r="I590" t="str">
            <v>CENTRO DE SALUD MENTAL COMUNITARIO CARDOZO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/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  <cell r="AU590">
            <v>0</v>
          </cell>
          <cell r="AV590">
            <v>0</v>
          </cell>
          <cell r="AW590">
            <v>0</v>
          </cell>
          <cell r="AX590">
            <v>0</v>
          </cell>
          <cell r="AY590">
            <v>0</v>
          </cell>
          <cell r="AZ590">
            <v>0</v>
          </cell>
        </row>
        <row r="591">
          <cell r="H591">
            <v>26052</v>
          </cell>
          <cell r="I591" t="str">
            <v>CENTRO DE SALUD COMUNITARIO UKA YAKI TSA WA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/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  <cell r="AU591">
            <v>0</v>
          </cell>
          <cell r="AV591">
            <v>0</v>
          </cell>
          <cell r="AW591">
            <v>0</v>
          </cell>
          <cell r="AX591">
            <v>0</v>
          </cell>
          <cell r="AY591">
            <v>0</v>
          </cell>
          <cell r="AZ591">
            <v>0</v>
          </cell>
        </row>
        <row r="592">
          <cell r="H592">
            <v>26054</v>
          </cell>
          <cell r="I592" t="str">
            <v>NEXLAB S.A.C.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/>
          <cell r="AE592"/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  <cell r="AU592">
            <v>0</v>
          </cell>
          <cell r="AV592">
            <v>0</v>
          </cell>
          <cell r="AW592">
            <v>0</v>
          </cell>
          <cell r="AX592">
            <v>0</v>
          </cell>
          <cell r="AY592">
            <v>0</v>
          </cell>
          <cell r="AZ592">
            <v>0</v>
          </cell>
        </row>
        <row r="593">
          <cell r="H593">
            <v>26060</v>
          </cell>
          <cell r="I593" t="str">
            <v>IPRESS ACLAS I-3 8 DE MAYO</v>
          </cell>
          <cell r="J593">
            <v>1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/>
          <cell r="P593"/>
          <cell r="Q593"/>
          <cell r="R593"/>
          <cell r="S593"/>
          <cell r="T593"/>
          <cell r="U593"/>
          <cell r="V593">
            <v>1</v>
          </cell>
          <cell r="W593">
            <v>2.6666666666666665</v>
          </cell>
          <cell r="X593">
            <v>37.5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/>
          <cell r="AE593"/>
          <cell r="AF593"/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1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  <cell r="AU593">
            <v>0</v>
          </cell>
          <cell r="AV593">
            <v>0</v>
          </cell>
          <cell r="AW593">
            <v>0</v>
          </cell>
          <cell r="AX593">
            <v>0</v>
          </cell>
          <cell r="AY593">
            <v>0</v>
          </cell>
          <cell r="AZ593">
            <v>2.6666666666666665</v>
          </cell>
        </row>
        <row r="594">
          <cell r="H594">
            <v>26101</v>
          </cell>
          <cell r="I594" t="str">
            <v>CLINICA ODONTOLOGICA VIRGEN DE CHAPI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/>
          <cell r="P594"/>
          <cell r="Q594"/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/>
          <cell r="AE594"/>
          <cell r="AF594"/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  <cell r="AU594">
            <v>0</v>
          </cell>
          <cell r="AV594">
            <v>0</v>
          </cell>
          <cell r="AW594">
            <v>0</v>
          </cell>
          <cell r="AX594">
            <v>0</v>
          </cell>
          <cell r="AY594">
            <v>0</v>
          </cell>
          <cell r="AZ594">
            <v>0</v>
          </cell>
        </row>
        <row r="595">
          <cell r="H595">
            <v>26116</v>
          </cell>
          <cell r="I595" t="str">
            <v>P.S.I-1 BELLAVISTA DEL RIO TIGRE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/>
          <cell r="P595"/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/>
          <cell r="AE595"/>
          <cell r="AF595"/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  <cell r="AU595">
            <v>0</v>
          </cell>
          <cell r="AV595">
            <v>0</v>
          </cell>
          <cell r="AW595">
            <v>0</v>
          </cell>
          <cell r="AX595">
            <v>0</v>
          </cell>
          <cell r="AY595">
            <v>0</v>
          </cell>
          <cell r="AZ595">
            <v>0</v>
          </cell>
        </row>
        <row r="596">
          <cell r="H596">
            <v>26118</v>
          </cell>
          <cell r="I596" t="str">
            <v>CENTRO MEDICO ÓPTICA ROMERO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/>
          <cell r="P596"/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/>
          <cell r="AE596"/>
          <cell r="AF596"/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  <cell r="AU596">
            <v>0</v>
          </cell>
          <cell r="AV596">
            <v>0</v>
          </cell>
          <cell r="AW596">
            <v>0</v>
          </cell>
          <cell r="AX596">
            <v>0</v>
          </cell>
          <cell r="AY596">
            <v>0</v>
          </cell>
          <cell r="AZ596">
            <v>0</v>
          </cell>
        </row>
        <row r="597">
          <cell r="H597">
            <v>26119</v>
          </cell>
          <cell r="I597" t="str">
            <v>ÓPTICA GRAND VISIÓN LENS S.A.C.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/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  <cell r="AU597">
            <v>0</v>
          </cell>
          <cell r="AV597">
            <v>0</v>
          </cell>
          <cell r="AW597">
            <v>0</v>
          </cell>
          <cell r="AX597">
            <v>0</v>
          </cell>
          <cell r="AY597">
            <v>0</v>
          </cell>
          <cell r="AZ597">
            <v>0</v>
          </cell>
        </row>
        <row r="598">
          <cell r="H598">
            <v>26164</v>
          </cell>
          <cell r="I598" t="str">
            <v>CONSULTORIO ESPECIALIZADO UROLOGICO EMPRESA INDIVIDUAL DE RESPONSABILIDAD LIMITADA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/>
          <cell r="AE598"/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  <cell r="AU598">
            <v>0</v>
          </cell>
          <cell r="AV598">
            <v>0</v>
          </cell>
          <cell r="AW598">
            <v>0</v>
          </cell>
          <cell r="AX598">
            <v>0</v>
          </cell>
          <cell r="AY598">
            <v>0</v>
          </cell>
          <cell r="AZ598">
            <v>0</v>
          </cell>
        </row>
        <row r="599">
          <cell r="H599">
            <v>26167</v>
          </cell>
          <cell r="I599" t="str">
            <v>P.S. LA UNION DE ZAPOTE DE YURIMAGUAS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/>
          <cell r="P599"/>
          <cell r="Q599"/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/>
          <cell r="AE599"/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  <cell r="AU599">
            <v>0</v>
          </cell>
          <cell r="AV599">
            <v>0</v>
          </cell>
          <cell r="AW599">
            <v>0</v>
          </cell>
          <cell r="AX599">
            <v>0</v>
          </cell>
          <cell r="AY599">
            <v>0</v>
          </cell>
          <cell r="AZ599">
            <v>0</v>
          </cell>
        </row>
        <row r="600">
          <cell r="H600">
            <v>26168</v>
          </cell>
          <cell r="I600" t="str">
            <v>P.S. NUEVO HORIZONTE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/>
          <cell r="P600"/>
          <cell r="Q600"/>
          <cell r="R600"/>
          <cell r="S600"/>
          <cell r="T600"/>
          <cell r="U600"/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/>
          <cell r="AE600"/>
          <cell r="AF600"/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  <cell r="AU600">
            <v>0</v>
          </cell>
          <cell r="AV600">
            <v>0</v>
          </cell>
          <cell r="AW600">
            <v>0</v>
          </cell>
          <cell r="AX600">
            <v>0</v>
          </cell>
          <cell r="AY600">
            <v>0</v>
          </cell>
          <cell r="AZ600">
            <v>0</v>
          </cell>
        </row>
        <row r="601">
          <cell r="H601">
            <v>26281</v>
          </cell>
          <cell r="I601" t="str">
            <v>CENTRO DE SALUD CUALITY SERVICE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/>
          <cell r="P601"/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/>
          <cell r="AE601"/>
          <cell r="AF601"/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  <cell r="AU601">
            <v>0</v>
          </cell>
          <cell r="AV601">
            <v>0</v>
          </cell>
          <cell r="AW601">
            <v>0</v>
          </cell>
          <cell r="AX601">
            <v>0</v>
          </cell>
          <cell r="AY601">
            <v>0</v>
          </cell>
          <cell r="AZ601">
            <v>0</v>
          </cell>
        </row>
        <row r="602">
          <cell r="H602">
            <v>26287</v>
          </cell>
          <cell r="I602" t="str">
            <v>P.S. I-1 PALESTINA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/>
          <cell r="P602"/>
          <cell r="Q602"/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/>
          <cell r="AE602"/>
          <cell r="AF602"/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  <cell r="AU602">
            <v>0</v>
          </cell>
          <cell r="AV602">
            <v>0</v>
          </cell>
          <cell r="AW602">
            <v>0</v>
          </cell>
          <cell r="AX602">
            <v>0</v>
          </cell>
          <cell r="AY602">
            <v>0</v>
          </cell>
          <cell r="AZ602">
            <v>0</v>
          </cell>
        </row>
        <row r="603">
          <cell r="H603">
            <v>26289</v>
          </cell>
          <cell r="I603" t="str">
            <v>CENTRO MEDICO POPULAR.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/>
          <cell r="P603"/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/>
          <cell r="AE603"/>
          <cell r="AF603"/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  <cell r="AU603">
            <v>0</v>
          </cell>
          <cell r="AV603">
            <v>0</v>
          </cell>
          <cell r="AW603">
            <v>0</v>
          </cell>
          <cell r="AX603">
            <v>0</v>
          </cell>
          <cell r="AY603">
            <v>0</v>
          </cell>
          <cell r="AZ603">
            <v>0</v>
          </cell>
        </row>
        <row r="604">
          <cell r="H604">
            <v>26291</v>
          </cell>
          <cell r="I604" t="str">
            <v>CENTRO MEDICO ESPECIALIZADO MISALUD IQUITOS S.A.C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/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  <cell r="AU604">
            <v>0</v>
          </cell>
          <cell r="AV604">
            <v>0</v>
          </cell>
          <cell r="AW604">
            <v>0</v>
          </cell>
          <cell r="AX604">
            <v>0</v>
          </cell>
          <cell r="AY604">
            <v>0</v>
          </cell>
          <cell r="AZ604">
            <v>0</v>
          </cell>
        </row>
        <row r="605">
          <cell r="H605">
            <v>26292</v>
          </cell>
          <cell r="I605" t="str">
            <v>CENTRO MEDICO POPULAR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/>
          <cell r="AE605"/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  <cell r="AU605">
            <v>0</v>
          </cell>
          <cell r="AV605">
            <v>0</v>
          </cell>
          <cell r="AW605">
            <v>0</v>
          </cell>
          <cell r="AX605">
            <v>0</v>
          </cell>
          <cell r="AY605">
            <v>0</v>
          </cell>
          <cell r="AZ605">
            <v>0</v>
          </cell>
        </row>
        <row r="606">
          <cell r="H606">
            <v>26297</v>
          </cell>
          <cell r="I606" t="str">
            <v>IPRESS FERNANDO BELAUNDE TERRY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/>
          <cell r="P606"/>
          <cell r="Q606"/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/>
          <cell r="AE606"/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  <cell r="AU606">
            <v>0</v>
          </cell>
          <cell r="AV606">
            <v>0</v>
          </cell>
          <cell r="AW606">
            <v>0</v>
          </cell>
          <cell r="AX606">
            <v>0</v>
          </cell>
          <cell r="AY606">
            <v>0</v>
          </cell>
          <cell r="AZ606">
            <v>0</v>
          </cell>
        </row>
        <row r="607">
          <cell r="H607">
            <v>26298</v>
          </cell>
          <cell r="I607" t="str">
            <v>IPRESS SANTA ANA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/>
          <cell r="P607"/>
          <cell r="Q607"/>
          <cell r="R607"/>
          <cell r="S607"/>
          <cell r="T607"/>
          <cell r="U607"/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/>
          <cell r="AE607"/>
          <cell r="AF607"/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  <cell r="AU607">
            <v>0</v>
          </cell>
          <cell r="AV607">
            <v>0</v>
          </cell>
          <cell r="AW607">
            <v>0</v>
          </cell>
          <cell r="AX607">
            <v>0</v>
          </cell>
          <cell r="AY607">
            <v>0</v>
          </cell>
          <cell r="AZ607">
            <v>0</v>
          </cell>
        </row>
        <row r="608">
          <cell r="H608">
            <v>26309</v>
          </cell>
          <cell r="I608" t="str">
            <v>"DENTAL CENTRE"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/>
          <cell r="P608"/>
          <cell r="Q608"/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/>
          <cell r="AE608"/>
          <cell r="AF608"/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  <cell r="AU608">
            <v>0</v>
          </cell>
          <cell r="AV608">
            <v>0</v>
          </cell>
          <cell r="AW608">
            <v>0</v>
          </cell>
          <cell r="AX608">
            <v>0</v>
          </cell>
          <cell r="AY608">
            <v>0</v>
          </cell>
          <cell r="AZ608">
            <v>0</v>
          </cell>
        </row>
        <row r="609">
          <cell r="H609">
            <v>26374</v>
          </cell>
          <cell r="I609" t="str">
            <v>P.S. I-1 BAGAZAN-RIO MARAÑON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/>
          <cell r="P609"/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/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>
            <v>0</v>
          </cell>
          <cell r="AT609">
            <v>0</v>
          </cell>
          <cell r="AU609">
            <v>0</v>
          </cell>
          <cell r="AV609">
            <v>0</v>
          </cell>
          <cell r="AW609">
            <v>0</v>
          </cell>
          <cell r="AX609">
            <v>0</v>
          </cell>
          <cell r="AY609">
            <v>0</v>
          </cell>
          <cell r="AZ609">
            <v>0</v>
          </cell>
        </row>
        <row r="610">
          <cell r="H610">
            <v>26390</v>
          </cell>
          <cell r="I610" t="str">
            <v>Consultorio Odontológico Dental Bernaola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/>
          <cell r="P610"/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/>
          <cell r="AE610"/>
          <cell r="AF610"/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  <cell r="AU610">
            <v>0</v>
          </cell>
          <cell r="AV610">
            <v>0</v>
          </cell>
          <cell r="AW610">
            <v>0</v>
          </cell>
          <cell r="AX610">
            <v>0</v>
          </cell>
          <cell r="AY610">
            <v>0</v>
          </cell>
          <cell r="AZ610">
            <v>0</v>
          </cell>
        </row>
        <row r="611">
          <cell r="H611">
            <v>26486</v>
          </cell>
          <cell r="I611" t="str">
            <v>IPRESS LIBERTADOR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/>
          <cell r="P611"/>
          <cell r="Q611"/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/>
          <cell r="AE611"/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  <cell r="AU611">
            <v>0</v>
          </cell>
          <cell r="AV611">
            <v>0</v>
          </cell>
          <cell r="AW611">
            <v>0</v>
          </cell>
          <cell r="AX611">
            <v>0</v>
          </cell>
          <cell r="AY611">
            <v>0</v>
          </cell>
          <cell r="AZ611">
            <v>0</v>
          </cell>
        </row>
        <row r="612">
          <cell r="H612">
            <v>26487</v>
          </cell>
          <cell r="I612" t="str">
            <v>IPRESS SAN FRANCISCO DE ROMPEO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/>
          <cell r="P612"/>
          <cell r="Q612"/>
          <cell r="R612"/>
          <cell r="S612"/>
          <cell r="T612"/>
          <cell r="U612"/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/>
          <cell r="AE612"/>
          <cell r="AF612"/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  <cell r="AU612">
            <v>0</v>
          </cell>
          <cell r="AV612">
            <v>0</v>
          </cell>
          <cell r="AW612">
            <v>0</v>
          </cell>
          <cell r="AX612">
            <v>0</v>
          </cell>
          <cell r="AY612">
            <v>0</v>
          </cell>
          <cell r="AZ612">
            <v>0</v>
          </cell>
        </row>
        <row r="613">
          <cell r="H613">
            <v>26488</v>
          </cell>
          <cell r="I613" t="str">
            <v>IPRESS TRES UNIDOS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/>
          <cell r="P613"/>
          <cell r="Q613"/>
          <cell r="R613"/>
          <cell r="S613"/>
          <cell r="T613"/>
          <cell r="U613"/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/>
          <cell r="AE613"/>
          <cell r="AF613"/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  <cell r="AU613">
            <v>0</v>
          </cell>
          <cell r="AV613">
            <v>0</v>
          </cell>
          <cell r="AW613">
            <v>0</v>
          </cell>
          <cell r="AX613">
            <v>0</v>
          </cell>
          <cell r="AY613">
            <v>0</v>
          </cell>
          <cell r="AZ613">
            <v>0</v>
          </cell>
        </row>
        <row r="614">
          <cell r="H614">
            <v>26489</v>
          </cell>
          <cell r="I614" t="str">
            <v>IPRESS MANCO CAPAC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/>
          <cell r="P614"/>
          <cell r="Q614"/>
          <cell r="R614"/>
          <cell r="S614"/>
          <cell r="T614"/>
          <cell r="U614"/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/>
          <cell r="AE614"/>
          <cell r="AF614"/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  <cell r="AU614">
            <v>0</v>
          </cell>
          <cell r="AV614">
            <v>0</v>
          </cell>
          <cell r="AW614">
            <v>0</v>
          </cell>
          <cell r="AX614">
            <v>0</v>
          </cell>
          <cell r="AY614">
            <v>0</v>
          </cell>
          <cell r="AZ614">
            <v>0</v>
          </cell>
        </row>
        <row r="615">
          <cell r="H615">
            <v>26490</v>
          </cell>
          <cell r="I615" t="str">
            <v>IPRESS SHETEVO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/>
          <cell r="P615"/>
          <cell r="Q615"/>
          <cell r="R615"/>
          <cell r="S615"/>
          <cell r="T615"/>
          <cell r="U615"/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/>
          <cell r="AE615"/>
          <cell r="AF615"/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  <cell r="AU615">
            <v>0</v>
          </cell>
          <cell r="AV615">
            <v>0</v>
          </cell>
          <cell r="AW615">
            <v>0</v>
          </cell>
          <cell r="AX615">
            <v>0</v>
          </cell>
          <cell r="AY615">
            <v>0</v>
          </cell>
          <cell r="AZ615">
            <v>0</v>
          </cell>
        </row>
        <row r="616">
          <cell r="H616">
            <v>26496</v>
          </cell>
          <cell r="I616" t="str">
            <v>IPRESS VENCEDOR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/>
          <cell r="P616"/>
          <cell r="Q616"/>
          <cell r="R616"/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/>
          <cell r="AE616"/>
          <cell r="AF616"/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  <cell r="AU616">
            <v>0</v>
          </cell>
          <cell r="AV616">
            <v>0</v>
          </cell>
          <cell r="AW616">
            <v>0</v>
          </cell>
          <cell r="AX616">
            <v>0</v>
          </cell>
          <cell r="AY616">
            <v>0</v>
          </cell>
          <cell r="AZ616">
            <v>0</v>
          </cell>
        </row>
        <row r="617">
          <cell r="H617">
            <v>26505</v>
          </cell>
          <cell r="I617" t="str">
            <v>OPTICA IDROGO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/>
          <cell r="P617"/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/>
          <cell r="AE617"/>
          <cell r="AF617"/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  <cell r="AU617">
            <v>0</v>
          </cell>
          <cell r="AV617">
            <v>0</v>
          </cell>
          <cell r="AW617">
            <v>0</v>
          </cell>
          <cell r="AX617">
            <v>0</v>
          </cell>
          <cell r="AY617">
            <v>0</v>
          </cell>
          <cell r="AZ617">
            <v>0</v>
          </cell>
        </row>
        <row r="618">
          <cell r="H618">
            <v>26602</v>
          </cell>
          <cell r="I618" t="str">
            <v>MEGALENS OPTICA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/>
          <cell r="AE618"/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  <cell r="AU618">
            <v>0</v>
          </cell>
          <cell r="AV618">
            <v>0</v>
          </cell>
          <cell r="AW618">
            <v>0</v>
          </cell>
          <cell r="AX618">
            <v>0</v>
          </cell>
          <cell r="AY618">
            <v>0</v>
          </cell>
          <cell r="AZ618">
            <v>0</v>
          </cell>
        </row>
        <row r="619">
          <cell r="H619">
            <v>26611</v>
          </cell>
          <cell r="I619" t="str">
            <v>PUESTO DE SALUD I-1 SUCRE DEL RIO MARAÑÓN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/>
          <cell r="P619"/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/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  <cell r="AU619">
            <v>0</v>
          </cell>
          <cell r="AV619">
            <v>0</v>
          </cell>
          <cell r="AW619">
            <v>0</v>
          </cell>
          <cell r="AX619">
            <v>0</v>
          </cell>
          <cell r="AY619">
            <v>0</v>
          </cell>
          <cell r="AZ619">
            <v>0</v>
          </cell>
        </row>
        <row r="620">
          <cell r="H620">
            <v>26626</v>
          </cell>
          <cell r="I620" t="str">
            <v>GRUPO MEDYSAN E.I.R.L.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/>
          <cell r="P620"/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/>
          <cell r="AE620"/>
          <cell r="AF620"/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  <cell r="AU620">
            <v>0</v>
          </cell>
          <cell r="AV620">
            <v>0</v>
          </cell>
          <cell r="AW620">
            <v>0</v>
          </cell>
          <cell r="AX620">
            <v>0</v>
          </cell>
          <cell r="AY620">
            <v>0</v>
          </cell>
          <cell r="AZ620">
            <v>0</v>
          </cell>
        </row>
        <row r="621">
          <cell r="H621">
            <v>26631</v>
          </cell>
          <cell r="I621" t="str">
            <v>BELEN DEL RIO TIGRE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/>
          <cell r="P621"/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/>
          <cell r="AE621"/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  <cell r="AU621">
            <v>0</v>
          </cell>
          <cell r="AV621">
            <v>0</v>
          </cell>
          <cell r="AW621">
            <v>0</v>
          </cell>
          <cell r="AX621">
            <v>0</v>
          </cell>
          <cell r="AY621">
            <v>0</v>
          </cell>
          <cell r="AZ621">
            <v>0</v>
          </cell>
        </row>
        <row r="622">
          <cell r="H622">
            <v>26697</v>
          </cell>
          <cell r="I622" t="str">
            <v>P.S. NUEVO PIJUAYAL DE YURIMAGUAS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/>
          <cell r="P622"/>
          <cell r="Q622"/>
          <cell r="R622"/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/>
          <cell r="AE622"/>
          <cell r="AF622"/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  <cell r="AU622">
            <v>0</v>
          </cell>
          <cell r="AV622">
            <v>0</v>
          </cell>
          <cell r="AW622">
            <v>0</v>
          </cell>
          <cell r="AX622">
            <v>0</v>
          </cell>
          <cell r="AY622">
            <v>0</v>
          </cell>
          <cell r="AZ622">
            <v>0</v>
          </cell>
        </row>
        <row r="623">
          <cell r="H623">
            <v>26740</v>
          </cell>
          <cell r="I623" t="str">
            <v>PUESTO DE SALUD I-1 NUEVA ALEGRÍA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/>
          <cell r="P623"/>
          <cell r="Q623"/>
          <cell r="R623"/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/>
          <cell r="AE623"/>
          <cell r="AF623"/>
          <cell r="AG623"/>
          <cell r="AH623"/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  <cell r="AU623">
            <v>0</v>
          </cell>
          <cell r="AV623">
            <v>0</v>
          </cell>
          <cell r="AW623">
            <v>0</v>
          </cell>
          <cell r="AX623">
            <v>0</v>
          </cell>
          <cell r="AY623">
            <v>0</v>
          </cell>
          <cell r="AZ623">
            <v>0</v>
          </cell>
        </row>
        <row r="624">
          <cell r="H624">
            <v>26741</v>
          </cell>
          <cell r="I624" t="str">
            <v>PUESTO DE SALUD I-1 AJACHIM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/>
          <cell r="P624"/>
          <cell r="Q624"/>
          <cell r="R624"/>
          <cell r="S624"/>
          <cell r="T624"/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/>
          <cell r="AE624"/>
          <cell r="AF624"/>
          <cell r="AG624"/>
          <cell r="AH624"/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  <cell r="AU624">
            <v>0</v>
          </cell>
          <cell r="AV624">
            <v>0</v>
          </cell>
          <cell r="AW624">
            <v>0</v>
          </cell>
          <cell r="AX624">
            <v>0</v>
          </cell>
          <cell r="AY624">
            <v>0</v>
          </cell>
          <cell r="AZ624">
            <v>0</v>
          </cell>
        </row>
        <row r="625">
          <cell r="H625">
            <v>26774</v>
          </cell>
          <cell r="I625" t="str">
            <v>P.S. I-1 SAN FRANCISCO DE ALGODONAL DE JEBEROS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/>
          <cell r="P625"/>
          <cell r="Q625"/>
          <cell r="R625"/>
          <cell r="S625"/>
          <cell r="T625"/>
          <cell r="U625"/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/>
          <cell r="AE625"/>
          <cell r="AF625"/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  <cell r="AU625">
            <v>0</v>
          </cell>
          <cell r="AV625">
            <v>0</v>
          </cell>
          <cell r="AW625">
            <v>0</v>
          </cell>
          <cell r="AX625">
            <v>0</v>
          </cell>
          <cell r="AY625">
            <v>0</v>
          </cell>
          <cell r="AZ625">
            <v>0</v>
          </cell>
        </row>
        <row r="626">
          <cell r="H626">
            <v>26839</v>
          </cell>
          <cell r="I626" t="str">
            <v>PUESTO DE SALUD I-1 MARSELLA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/>
          <cell r="P626"/>
          <cell r="Q626"/>
          <cell r="R626"/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/>
          <cell r="AE626"/>
          <cell r="AF626"/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  <cell r="AU626">
            <v>0</v>
          </cell>
          <cell r="AV626">
            <v>0</v>
          </cell>
          <cell r="AW626">
            <v>0</v>
          </cell>
          <cell r="AX626">
            <v>0</v>
          </cell>
          <cell r="AY626">
            <v>0</v>
          </cell>
          <cell r="AZ626">
            <v>0</v>
          </cell>
        </row>
        <row r="627">
          <cell r="H627">
            <v>26966</v>
          </cell>
          <cell r="I627" t="str">
            <v>WISAR SALUD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/>
          <cell r="P627"/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/>
          <cell r="AE627"/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  <cell r="AU627">
            <v>0</v>
          </cell>
          <cell r="AV627">
            <v>0</v>
          </cell>
          <cell r="AW627">
            <v>0</v>
          </cell>
          <cell r="AX627">
            <v>0</v>
          </cell>
          <cell r="AY627">
            <v>0</v>
          </cell>
          <cell r="AZ627">
            <v>0</v>
          </cell>
        </row>
        <row r="628">
          <cell r="H628">
            <v>27056</v>
          </cell>
          <cell r="I628" t="str">
            <v>CENTRO MÉDICO ESTÉTICO CATTLEYA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/>
          <cell r="AE628"/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  <cell r="AU628">
            <v>0</v>
          </cell>
          <cell r="AV628">
            <v>0</v>
          </cell>
          <cell r="AW628">
            <v>0</v>
          </cell>
          <cell r="AX628">
            <v>0</v>
          </cell>
          <cell r="AY628">
            <v>0</v>
          </cell>
          <cell r="AZ628">
            <v>0</v>
          </cell>
        </row>
        <row r="629">
          <cell r="H629">
            <v>27082</v>
          </cell>
          <cell r="I629" t="str">
            <v>CENTRO  DE SALUD MENTAL COMUNITARIO INTERCULTURAL DATEM DEL MARAÑÓN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/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  <cell r="AU629">
            <v>0</v>
          </cell>
          <cell r="AV629">
            <v>0</v>
          </cell>
          <cell r="AW629">
            <v>0</v>
          </cell>
          <cell r="AX629">
            <v>0</v>
          </cell>
          <cell r="AY629">
            <v>0</v>
          </cell>
          <cell r="AZ629">
            <v>0</v>
          </cell>
        </row>
        <row r="630">
          <cell r="H630">
            <v>27183</v>
          </cell>
          <cell r="I630" t="str">
            <v>UNIDAD MEDICA UMAR N°2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/>
          <cell r="AE630"/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  <cell r="AU630">
            <v>0</v>
          </cell>
          <cell r="AV630">
            <v>0</v>
          </cell>
          <cell r="AW630">
            <v>0</v>
          </cell>
          <cell r="AX630">
            <v>0</v>
          </cell>
          <cell r="AY630">
            <v>0</v>
          </cell>
          <cell r="AZ630">
            <v>0</v>
          </cell>
        </row>
        <row r="631">
          <cell r="H631">
            <v>27259</v>
          </cell>
          <cell r="I631" t="str">
            <v>CENTRO ESPECIALIZADO DE REFERENCIA DE INFECCIONES DE TRANSMISIÓN SEXUAL VIH/SIDA (CERITSS)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/>
          <cell r="P631"/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/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  <cell r="AU631">
            <v>0</v>
          </cell>
          <cell r="AV631">
            <v>0</v>
          </cell>
          <cell r="AW631">
            <v>0</v>
          </cell>
          <cell r="AX631">
            <v>0</v>
          </cell>
          <cell r="AY631">
            <v>0</v>
          </cell>
          <cell r="AZ631">
            <v>0</v>
          </cell>
        </row>
        <row r="632">
          <cell r="H632">
            <v>27281</v>
          </cell>
          <cell r="I632" t="str">
            <v>VIDAS DENT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/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  <cell r="AU632">
            <v>0</v>
          </cell>
          <cell r="AV632">
            <v>0</v>
          </cell>
          <cell r="AW632">
            <v>0</v>
          </cell>
          <cell r="AX632">
            <v>0</v>
          </cell>
          <cell r="AY632">
            <v>0</v>
          </cell>
          <cell r="AZ632">
            <v>0</v>
          </cell>
        </row>
        <row r="633">
          <cell r="H633">
            <v>27342</v>
          </cell>
          <cell r="I633" t="str">
            <v>SAMU YURIMAGUAS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/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  <cell r="AU633">
            <v>0</v>
          </cell>
          <cell r="AV633">
            <v>0</v>
          </cell>
          <cell r="AW633">
            <v>0</v>
          </cell>
          <cell r="AX633">
            <v>0</v>
          </cell>
          <cell r="AY633">
            <v>0</v>
          </cell>
          <cell r="AZ633">
            <v>0</v>
          </cell>
        </row>
        <row r="634">
          <cell r="H634">
            <v>27420</v>
          </cell>
          <cell r="I634" t="str">
            <v>Centro odontologico Oral Fresh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/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  <cell r="AU634">
            <v>0</v>
          </cell>
          <cell r="AV634">
            <v>0</v>
          </cell>
          <cell r="AW634">
            <v>0</v>
          </cell>
          <cell r="AX634">
            <v>0</v>
          </cell>
          <cell r="AY634">
            <v>0</v>
          </cell>
          <cell r="AZ634">
            <v>0</v>
          </cell>
        </row>
        <row r="635">
          <cell r="H635">
            <v>27433</v>
          </cell>
          <cell r="I635" t="str">
            <v>QUEIROLO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/>
          <cell r="AE635"/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  <cell r="AU635">
            <v>0</v>
          </cell>
          <cell r="AV635">
            <v>0</v>
          </cell>
          <cell r="AW635">
            <v>0</v>
          </cell>
          <cell r="AX635">
            <v>0</v>
          </cell>
          <cell r="AY635">
            <v>0</v>
          </cell>
          <cell r="AZ635">
            <v>0</v>
          </cell>
        </row>
        <row r="636">
          <cell r="H636">
            <v>27447</v>
          </cell>
          <cell r="I636" t="str">
            <v>P.S. I-1 VILLA HERMOSA DE YURIMAGUAS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/>
          <cell r="P636"/>
          <cell r="Q636"/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/>
          <cell r="AE636"/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  <cell r="AU636">
            <v>0</v>
          </cell>
          <cell r="AV636">
            <v>0</v>
          </cell>
          <cell r="AW636">
            <v>0</v>
          </cell>
          <cell r="AX636">
            <v>0</v>
          </cell>
          <cell r="AY636">
            <v>0</v>
          </cell>
          <cell r="AZ636">
            <v>0</v>
          </cell>
        </row>
        <row r="637">
          <cell r="H637">
            <v>27451</v>
          </cell>
          <cell r="I637" t="str">
            <v>P.S. I-1 SAN ANTONIO DEL SHISHINAHUA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/>
          <cell r="P637"/>
          <cell r="Q637"/>
          <cell r="R637"/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/>
          <cell r="AE637"/>
          <cell r="AF637"/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  <cell r="AU637">
            <v>0</v>
          </cell>
          <cell r="AV637">
            <v>0</v>
          </cell>
          <cell r="AW637">
            <v>0</v>
          </cell>
          <cell r="AX637">
            <v>0</v>
          </cell>
          <cell r="AY637">
            <v>0</v>
          </cell>
          <cell r="AZ637">
            <v>0</v>
          </cell>
        </row>
        <row r="638">
          <cell r="H638">
            <v>27540</v>
          </cell>
          <cell r="I638" t="str">
            <v>CENTRO DE SALUD MENTAL COMUNITARIO - YURIMAGUAS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/>
          <cell r="P638"/>
          <cell r="Q638"/>
          <cell r="R638"/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/>
          <cell r="AE638"/>
          <cell r="AF638"/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  <cell r="AU638">
            <v>0</v>
          </cell>
          <cell r="AV638">
            <v>0</v>
          </cell>
          <cell r="AW638">
            <v>0</v>
          </cell>
          <cell r="AX638">
            <v>0</v>
          </cell>
          <cell r="AY638">
            <v>0</v>
          </cell>
          <cell r="AZ638">
            <v>0</v>
          </cell>
        </row>
        <row r="639">
          <cell r="H639">
            <v>27566</v>
          </cell>
          <cell r="I639" t="str">
            <v>SERVICIOS MEDICOS MARIA FÉ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/>
          <cell r="AE639"/>
          <cell r="AF639"/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  <cell r="AU639">
            <v>0</v>
          </cell>
          <cell r="AV639">
            <v>0</v>
          </cell>
          <cell r="AW639">
            <v>0</v>
          </cell>
          <cell r="AX639">
            <v>0</v>
          </cell>
          <cell r="AY639">
            <v>0</v>
          </cell>
          <cell r="AZ639">
            <v>0</v>
          </cell>
        </row>
        <row r="640">
          <cell r="H640">
            <v>27572</v>
          </cell>
          <cell r="I640" t="str">
            <v>CENTRO DE SALUD MENTAL COMUNITARIO - PUNCHANA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/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  <cell r="AU640">
            <v>0</v>
          </cell>
          <cell r="AV640">
            <v>0</v>
          </cell>
          <cell r="AW640">
            <v>0</v>
          </cell>
          <cell r="AX640">
            <v>0</v>
          </cell>
          <cell r="AY640">
            <v>0</v>
          </cell>
          <cell r="AZ640">
            <v>0</v>
          </cell>
        </row>
        <row r="641">
          <cell r="H641">
            <v>27598</v>
          </cell>
          <cell r="I641" t="str">
            <v>CENTRO  DE SALUD MENTAL COMUNITARIO IQUITOS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/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  <cell r="AU641">
            <v>0</v>
          </cell>
          <cell r="AV641">
            <v>0</v>
          </cell>
          <cell r="AW641">
            <v>0</v>
          </cell>
          <cell r="AX641">
            <v>0</v>
          </cell>
          <cell r="AY641">
            <v>0</v>
          </cell>
          <cell r="AZ641">
            <v>0</v>
          </cell>
        </row>
        <row r="642">
          <cell r="H642">
            <v>27678</v>
          </cell>
          <cell r="I642" t="str">
            <v>DENTAL CARE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/>
          <cell r="AE642"/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  <cell r="AU642">
            <v>0</v>
          </cell>
          <cell r="AV642">
            <v>0</v>
          </cell>
          <cell r="AW642">
            <v>0</v>
          </cell>
          <cell r="AX642">
            <v>0</v>
          </cell>
          <cell r="AY642">
            <v>0</v>
          </cell>
          <cell r="AZ642">
            <v>0</v>
          </cell>
        </row>
        <row r="643">
          <cell r="H643">
            <v>27696</v>
          </cell>
          <cell r="I643" t="str">
            <v>LA DIVINA MISERICORDIA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/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  <cell r="AU643">
            <v>0</v>
          </cell>
          <cell r="AV643">
            <v>0</v>
          </cell>
          <cell r="AW643">
            <v>0</v>
          </cell>
          <cell r="AX643">
            <v>0</v>
          </cell>
          <cell r="AY643">
            <v>0</v>
          </cell>
          <cell r="AZ643">
            <v>0</v>
          </cell>
        </row>
        <row r="644">
          <cell r="H644">
            <v>27721</v>
          </cell>
          <cell r="I644" t="str">
            <v>CONSULTORIO PEDIATRICO WAWITOS EIRL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/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  <cell r="AU644">
            <v>0</v>
          </cell>
          <cell r="AV644">
            <v>0</v>
          </cell>
          <cell r="AW644">
            <v>0</v>
          </cell>
          <cell r="AX644">
            <v>0</v>
          </cell>
          <cell r="AY644">
            <v>0</v>
          </cell>
          <cell r="AZ644">
            <v>0</v>
          </cell>
        </row>
        <row r="645">
          <cell r="H645">
            <v>27746</v>
          </cell>
          <cell r="I645" t="str">
            <v>ODONTOCENTER JADE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/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  <cell r="AU645">
            <v>0</v>
          </cell>
          <cell r="AV645">
            <v>0</v>
          </cell>
          <cell r="AW645">
            <v>0</v>
          </cell>
          <cell r="AX645">
            <v>0</v>
          </cell>
          <cell r="AY645">
            <v>0</v>
          </cell>
          <cell r="AZ645">
            <v>0</v>
          </cell>
        </row>
        <row r="646">
          <cell r="H646">
            <v>27822</v>
          </cell>
          <cell r="I646" t="str">
            <v>CENTRO MEDICO MUNICIPAL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/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  <cell r="AU646">
            <v>0</v>
          </cell>
          <cell r="AV646">
            <v>0</v>
          </cell>
          <cell r="AW646">
            <v>0</v>
          </cell>
          <cell r="AX646">
            <v>0</v>
          </cell>
          <cell r="AY646">
            <v>0</v>
          </cell>
          <cell r="AZ646">
            <v>0</v>
          </cell>
        </row>
        <row r="647">
          <cell r="H647">
            <v>27980</v>
          </cell>
          <cell r="I647" t="str">
            <v>POLICLINICO SEÑOR DE LUREN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/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  <cell r="AU647">
            <v>0</v>
          </cell>
          <cell r="AV647">
            <v>0</v>
          </cell>
          <cell r="AW647">
            <v>0</v>
          </cell>
          <cell r="AX647">
            <v>0</v>
          </cell>
          <cell r="AY647">
            <v>0</v>
          </cell>
          <cell r="AZ647">
            <v>0</v>
          </cell>
        </row>
        <row r="648">
          <cell r="H648">
            <v>28011</v>
          </cell>
          <cell r="I648" t="str">
            <v>CENTRO MÉDICO HEALTH CARE SAC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/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  <cell r="AU648">
            <v>0</v>
          </cell>
          <cell r="AV648">
            <v>0</v>
          </cell>
          <cell r="AW648">
            <v>0</v>
          </cell>
          <cell r="AX648">
            <v>0</v>
          </cell>
          <cell r="AY648">
            <v>0</v>
          </cell>
          <cell r="AZ648">
            <v>0</v>
          </cell>
        </row>
        <row r="649">
          <cell r="H649">
            <v>28034</v>
          </cell>
          <cell r="I649" t="str">
            <v>BIOSCIENCIE S.A.C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/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  <cell r="AU649">
            <v>0</v>
          </cell>
          <cell r="AV649">
            <v>0</v>
          </cell>
          <cell r="AW649">
            <v>0</v>
          </cell>
          <cell r="AX649">
            <v>0</v>
          </cell>
          <cell r="AY649">
            <v>0</v>
          </cell>
          <cell r="AZ649">
            <v>0</v>
          </cell>
        </row>
        <row r="650">
          <cell r="H650">
            <v>28061</v>
          </cell>
          <cell r="I650" t="str">
            <v>CENTRO DE DIAGNOSTICO BIOHERSA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/>
          <cell r="AE650"/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  <cell r="AU650">
            <v>0</v>
          </cell>
          <cell r="AV650">
            <v>0</v>
          </cell>
          <cell r="AW650">
            <v>0</v>
          </cell>
          <cell r="AX650">
            <v>0</v>
          </cell>
          <cell r="AY650">
            <v>0</v>
          </cell>
          <cell r="AZ650">
            <v>0</v>
          </cell>
        </row>
        <row r="651">
          <cell r="H651">
            <v>28086</v>
          </cell>
          <cell r="I651" t="str">
            <v>Centro Odontologico Especializado Ortho Max Eirl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/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  <cell r="AU651">
            <v>0</v>
          </cell>
          <cell r="AV651">
            <v>0</v>
          </cell>
          <cell r="AW651">
            <v>0</v>
          </cell>
          <cell r="AX651">
            <v>0</v>
          </cell>
          <cell r="AY651">
            <v>0</v>
          </cell>
          <cell r="AZ651">
            <v>0</v>
          </cell>
        </row>
        <row r="652">
          <cell r="H652">
            <v>28122</v>
          </cell>
          <cell r="I652" t="str">
            <v>LIGHTDENT S.R.L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/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  <cell r="AU652">
            <v>0</v>
          </cell>
          <cell r="AV652">
            <v>0</v>
          </cell>
          <cell r="AW652">
            <v>0</v>
          </cell>
          <cell r="AX652">
            <v>0</v>
          </cell>
          <cell r="AY652">
            <v>0</v>
          </cell>
          <cell r="AZ652">
            <v>0</v>
          </cell>
        </row>
        <row r="653">
          <cell r="H653">
            <v>28124</v>
          </cell>
          <cell r="I653" t="str">
            <v>ECO DENTAL E.I.R.L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/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  <cell r="AU653">
            <v>0</v>
          </cell>
          <cell r="AV653">
            <v>0</v>
          </cell>
          <cell r="AW653">
            <v>0</v>
          </cell>
          <cell r="AX653">
            <v>0</v>
          </cell>
          <cell r="AY653">
            <v>0</v>
          </cell>
          <cell r="AZ653">
            <v>0</v>
          </cell>
        </row>
        <row r="654">
          <cell r="H654">
            <v>28201</v>
          </cell>
          <cell r="I654" t="str">
            <v>CENTRO ODONTOLOGICO "DENTALEX S.A.C"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/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  <cell r="AU654">
            <v>0</v>
          </cell>
          <cell r="AV654">
            <v>0</v>
          </cell>
          <cell r="AW654">
            <v>0</v>
          </cell>
          <cell r="AX654">
            <v>0</v>
          </cell>
          <cell r="AY654">
            <v>0</v>
          </cell>
          <cell r="AZ654">
            <v>0</v>
          </cell>
        </row>
        <row r="655">
          <cell r="H655">
            <v>28303</v>
          </cell>
          <cell r="I655" t="str">
            <v>ACTIVIDADES DE MEDICOS Y ODONTOLOGICOS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/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  <cell r="AU655">
            <v>0</v>
          </cell>
          <cell r="AV655">
            <v>0</v>
          </cell>
          <cell r="AW655">
            <v>0</v>
          </cell>
          <cell r="AX655">
            <v>0</v>
          </cell>
          <cell r="AY655">
            <v>0</v>
          </cell>
          <cell r="AZ655">
            <v>0</v>
          </cell>
        </row>
        <row r="656">
          <cell r="H656">
            <v>28363</v>
          </cell>
          <cell r="I656" t="str">
            <v>FENIX EMERGENCY GROUP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/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  <cell r="AU656">
            <v>0</v>
          </cell>
          <cell r="AV656">
            <v>0</v>
          </cell>
          <cell r="AW656">
            <v>0</v>
          </cell>
          <cell r="AX656">
            <v>0</v>
          </cell>
          <cell r="AY656">
            <v>0</v>
          </cell>
          <cell r="AZ656">
            <v>0</v>
          </cell>
        </row>
        <row r="657">
          <cell r="H657">
            <v>28368</v>
          </cell>
          <cell r="I657" t="str">
            <v>DENTO CORP S.A.C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/>
          <cell r="AE657"/>
          <cell r="AF657"/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  <cell r="AU657">
            <v>0</v>
          </cell>
          <cell r="AV657">
            <v>0</v>
          </cell>
          <cell r="AW657">
            <v>0</v>
          </cell>
          <cell r="AX657">
            <v>0</v>
          </cell>
          <cell r="AY657">
            <v>0</v>
          </cell>
          <cell r="AZ657">
            <v>0</v>
          </cell>
        </row>
        <row r="658">
          <cell r="H658">
            <v>28374</v>
          </cell>
          <cell r="I658" t="str">
            <v>P.S.  I- 2   VILLA DEL PARANAPURA DE YURIMAGUAS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/>
          <cell r="P658"/>
          <cell r="Q658"/>
          <cell r="R658"/>
          <cell r="S658"/>
          <cell r="T658"/>
          <cell r="U658"/>
          <cell r="V658">
            <v>0</v>
          </cell>
          <cell r="W658">
            <v>0.33333333333333331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/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  <cell r="AU658">
            <v>0</v>
          </cell>
          <cell r="AV658">
            <v>0</v>
          </cell>
          <cell r="AW658">
            <v>0</v>
          </cell>
          <cell r="AX658">
            <v>0</v>
          </cell>
          <cell r="AY658">
            <v>0</v>
          </cell>
          <cell r="AZ658">
            <v>0.33333333333333331</v>
          </cell>
        </row>
        <row r="659">
          <cell r="H659">
            <v>28378</v>
          </cell>
          <cell r="I659" t="str">
            <v>LASER CENTER IQUITOS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/>
          <cell r="P659"/>
          <cell r="Q659"/>
          <cell r="R659"/>
          <cell r="S659"/>
          <cell r="T659"/>
          <cell r="U659"/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/>
          <cell r="AE659"/>
          <cell r="AF659"/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  <cell r="AU659">
            <v>0</v>
          </cell>
          <cell r="AV659">
            <v>0</v>
          </cell>
          <cell r="AW659">
            <v>0</v>
          </cell>
          <cell r="AX659">
            <v>0</v>
          </cell>
          <cell r="AY659">
            <v>0</v>
          </cell>
          <cell r="AZ659">
            <v>0</v>
          </cell>
        </row>
        <row r="660">
          <cell r="H660">
            <v>28463</v>
          </cell>
          <cell r="I660" t="str">
            <v>SERVICIOS GENERALES CICABA SAC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/>
          <cell r="AE660"/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  <cell r="AU660">
            <v>0</v>
          </cell>
          <cell r="AV660">
            <v>0</v>
          </cell>
          <cell r="AW660">
            <v>0</v>
          </cell>
          <cell r="AX660">
            <v>0</v>
          </cell>
          <cell r="AY660">
            <v>0</v>
          </cell>
          <cell r="AZ660">
            <v>0</v>
          </cell>
        </row>
        <row r="661">
          <cell r="H661">
            <v>28471</v>
          </cell>
          <cell r="I661" t="str">
            <v>BIEN D' SALUD_LORETO S.A.C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/>
          <cell r="AE661"/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  <cell r="AU661">
            <v>0</v>
          </cell>
          <cell r="AV661">
            <v>0</v>
          </cell>
          <cell r="AW661">
            <v>0</v>
          </cell>
          <cell r="AX661">
            <v>0</v>
          </cell>
          <cell r="AY661">
            <v>0</v>
          </cell>
          <cell r="AZ661">
            <v>0</v>
          </cell>
        </row>
        <row r="662">
          <cell r="H662">
            <v>28514</v>
          </cell>
          <cell r="I662" t="str">
            <v>SERVICIOS MÉDICOS GENERALES ZUMAHERR S.R.L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/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  <cell r="AU662">
            <v>0</v>
          </cell>
          <cell r="AV662">
            <v>0</v>
          </cell>
          <cell r="AW662">
            <v>0</v>
          </cell>
          <cell r="AX662">
            <v>0</v>
          </cell>
          <cell r="AY662">
            <v>0</v>
          </cell>
          <cell r="AZ662">
            <v>0</v>
          </cell>
        </row>
        <row r="663">
          <cell r="H663">
            <v>28515</v>
          </cell>
          <cell r="I663" t="str">
            <v>CONSULTORIO MÉDICO OBSTÉTRICO VIDA Y SALUD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/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  <cell r="AU663">
            <v>0</v>
          </cell>
          <cell r="AV663">
            <v>0</v>
          </cell>
          <cell r="AW663">
            <v>0</v>
          </cell>
          <cell r="AX663">
            <v>0</v>
          </cell>
          <cell r="AY663">
            <v>0</v>
          </cell>
          <cell r="AZ663">
            <v>0</v>
          </cell>
        </row>
        <row r="664">
          <cell r="H664">
            <v>28559</v>
          </cell>
          <cell r="I664" t="str">
            <v>CENTRO MEDICO FDA BIOSERVICES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/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  <cell r="AU664">
            <v>0</v>
          </cell>
          <cell r="AV664">
            <v>0</v>
          </cell>
          <cell r="AW664">
            <v>0</v>
          </cell>
          <cell r="AX664">
            <v>0</v>
          </cell>
          <cell r="AY664">
            <v>0</v>
          </cell>
          <cell r="AZ664">
            <v>0</v>
          </cell>
        </row>
        <row r="665">
          <cell r="H665">
            <v>28585</v>
          </cell>
          <cell r="I665" t="str">
            <v>CENTRO ODONTOLÓGICO MUNDO DAR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/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  <cell r="AU665">
            <v>0</v>
          </cell>
          <cell r="AV665">
            <v>0</v>
          </cell>
          <cell r="AW665">
            <v>0</v>
          </cell>
          <cell r="AX665">
            <v>0</v>
          </cell>
          <cell r="AY665">
            <v>0</v>
          </cell>
          <cell r="AZ665">
            <v>0</v>
          </cell>
        </row>
        <row r="666">
          <cell r="H666">
            <v>28588</v>
          </cell>
          <cell r="I666" t="str">
            <v>CONSULTORIO DENTILOR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/>
          <cell r="AE666"/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  <cell r="AU666">
            <v>0</v>
          </cell>
          <cell r="AV666">
            <v>0</v>
          </cell>
          <cell r="AW666">
            <v>0</v>
          </cell>
          <cell r="AX666">
            <v>0</v>
          </cell>
          <cell r="AY666">
            <v>0</v>
          </cell>
          <cell r="AZ666">
            <v>0</v>
          </cell>
        </row>
        <row r="667">
          <cell r="H667">
            <v>28768</v>
          </cell>
          <cell r="I667" t="str">
            <v>PUESTO DE SALUD I-1 LAGO SAN MARCOS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/>
          <cell r="P667"/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/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  <cell r="AU667">
            <v>0</v>
          </cell>
          <cell r="AV667">
            <v>0</v>
          </cell>
          <cell r="AW667">
            <v>0</v>
          </cell>
          <cell r="AX667">
            <v>0</v>
          </cell>
          <cell r="AY667">
            <v>0</v>
          </cell>
          <cell r="AZ667">
            <v>0</v>
          </cell>
        </row>
        <row r="668">
          <cell r="H668">
            <v>28882</v>
          </cell>
          <cell r="I668" t="str">
            <v>DENTI STAR E.I.R.L.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/>
          <cell r="P668"/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/>
          <cell r="AE668"/>
          <cell r="AF668"/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  <cell r="AU668">
            <v>0</v>
          </cell>
          <cell r="AV668">
            <v>0</v>
          </cell>
          <cell r="AW668">
            <v>0</v>
          </cell>
          <cell r="AX668">
            <v>0</v>
          </cell>
          <cell r="AY668">
            <v>0</v>
          </cell>
          <cell r="AZ668">
            <v>0</v>
          </cell>
        </row>
        <row r="669">
          <cell r="H669">
            <v>28965</v>
          </cell>
          <cell r="I669" t="str">
            <v>PUESTO DE SALUD I-1 URCO MIRAÑO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/>
          <cell r="P669"/>
          <cell r="Q669"/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/>
          <cell r="AE669"/>
          <cell r="AF669"/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  <cell r="AU669">
            <v>0</v>
          </cell>
          <cell r="AV669">
            <v>0</v>
          </cell>
          <cell r="AW669">
            <v>0</v>
          </cell>
          <cell r="AX669">
            <v>0</v>
          </cell>
          <cell r="AY669">
            <v>0</v>
          </cell>
          <cell r="AZ669">
            <v>0</v>
          </cell>
        </row>
        <row r="670">
          <cell r="H670">
            <v>29012</v>
          </cell>
          <cell r="I670" t="str">
            <v>PUESTO DE SALUD I-1 PUERTO PIRUMBA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/>
          <cell r="P670"/>
          <cell r="Q670"/>
          <cell r="R670"/>
          <cell r="S670"/>
          <cell r="T670"/>
          <cell r="U670"/>
          <cell r="V670">
            <v>0</v>
          </cell>
          <cell r="W670">
            <v>7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/>
          <cell r="AE670"/>
          <cell r="AF670"/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  <cell r="AU670">
            <v>0</v>
          </cell>
          <cell r="AV670">
            <v>0</v>
          </cell>
          <cell r="AW670">
            <v>0</v>
          </cell>
          <cell r="AX670">
            <v>0</v>
          </cell>
          <cell r="AY670">
            <v>0</v>
          </cell>
          <cell r="AZ670">
            <v>7</v>
          </cell>
        </row>
        <row r="671">
          <cell r="H671">
            <v>29013</v>
          </cell>
          <cell r="I671" t="str">
            <v>PUESTO DE SALUD I-1 NUEVO LIMON COCHA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/>
          <cell r="P671"/>
          <cell r="Q671"/>
          <cell r="R671"/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/>
          <cell r="AE671"/>
          <cell r="AF671"/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  <cell r="AU671">
            <v>0</v>
          </cell>
          <cell r="AV671">
            <v>0</v>
          </cell>
          <cell r="AW671">
            <v>0</v>
          </cell>
          <cell r="AX671">
            <v>0</v>
          </cell>
          <cell r="AY671">
            <v>0</v>
          </cell>
          <cell r="AZ671">
            <v>0</v>
          </cell>
        </row>
        <row r="672">
          <cell r="H672">
            <v>29014</v>
          </cell>
          <cell r="I672" t="str">
            <v>PUESTO DE SALUD I-1 PUERTO REQUENA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/>
          <cell r="P672"/>
          <cell r="Q672"/>
          <cell r="R672"/>
          <cell r="S672"/>
          <cell r="T672"/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/>
          <cell r="AE672"/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  <cell r="AU672">
            <v>0</v>
          </cell>
          <cell r="AV672">
            <v>0</v>
          </cell>
          <cell r="AW672">
            <v>0</v>
          </cell>
          <cell r="AX672">
            <v>0</v>
          </cell>
          <cell r="AY672">
            <v>0</v>
          </cell>
          <cell r="AZ672">
            <v>0</v>
          </cell>
        </row>
        <row r="673">
          <cell r="H673">
            <v>29071</v>
          </cell>
          <cell r="I673" t="str">
            <v>Laboratorio Iquitos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/>
          <cell r="P673"/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/>
          <cell r="AE673"/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  <cell r="AU673">
            <v>0</v>
          </cell>
          <cell r="AV673">
            <v>0</v>
          </cell>
          <cell r="AW673">
            <v>0</v>
          </cell>
          <cell r="AX673">
            <v>0</v>
          </cell>
          <cell r="AY673">
            <v>0</v>
          </cell>
          <cell r="AZ673">
            <v>0</v>
          </cell>
        </row>
        <row r="674">
          <cell r="H674">
            <v>29096</v>
          </cell>
          <cell r="I674" t="str">
            <v>CONSULTORIO GINECOLOGICO VIDA &amp; SALUD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/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  <cell r="AU674">
            <v>0</v>
          </cell>
          <cell r="AV674">
            <v>0</v>
          </cell>
          <cell r="AW674">
            <v>0</v>
          </cell>
          <cell r="AX674">
            <v>0</v>
          </cell>
          <cell r="AY674">
            <v>0</v>
          </cell>
          <cell r="AZ674">
            <v>0</v>
          </cell>
        </row>
        <row r="675">
          <cell r="H675">
            <v>29246</v>
          </cell>
          <cell r="I675" t="str">
            <v>CENTRO MEDICO INTEGRAL INNOVA SALUD E.I.R.L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/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  <cell r="AU675">
            <v>0</v>
          </cell>
          <cell r="AV675">
            <v>0</v>
          </cell>
          <cell r="AW675">
            <v>0</v>
          </cell>
          <cell r="AX675">
            <v>0</v>
          </cell>
          <cell r="AY675">
            <v>0</v>
          </cell>
          <cell r="AZ675">
            <v>0</v>
          </cell>
        </row>
        <row r="676">
          <cell r="H676">
            <v>29309</v>
          </cell>
          <cell r="I676" t="str">
            <v>BAP RIO YAVARI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/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  <cell r="AU676">
            <v>0</v>
          </cell>
          <cell r="AV676">
            <v>0</v>
          </cell>
          <cell r="AW676">
            <v>0</v>
          </cell>
          <cell r="AX676">
            <v>0</v>
          </cell>
          <cell r="AY676">
            <v>0</v>
          </cell>
          <cell r="AZ676">
            <v>0</v>
          </cell>
        </row>
        <row r="677">
          <cell r="H677">
            <v>29311</v>
          </cell>
          <cell r="I677" t="str">
            <v>BTH RAUMIS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/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  <cell r="AU677">
            <v>0</v>
          </cell>
          <cell r="AV677">
            <v>0</v>
          </cell>
          <cell r="AW677">
            <v>0</v>
          </cell>
          <cell r="AX677">
            <v>0</v>
          </cell>
          <cell r="AY677">
            <v>0</v>
          </cell>
          <cell r="AZ677">
            <v>0</v>
          </cell>
        </row>
        <row r="678">
          <cell r="H678">
            <v>29367</v>
          </cell>
          <cell r="I678" t="str">
            <v>CENTRO DEN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/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  <cell r="AU678">
            <v>0</v>
          </cell>
          <cell r="AV678">
            <v>0</v>
          </cell>
          <cell r="AW678">
            <v>0</v>
          </cell>
          <cell r="AX678">
            <v>0</v>
          </cell>
          <cell r="AY678">
            <v>0</v>
          </cell>
          <cell r="AZ678">
            <v>0</v>
          </cell>
        </row>
        <row r="679">
          <cell r="H679">
            <v>29422</v>
          </cell>
          <cell r="I679" t="str">
            <v>LABORATORIO CLINICO SAN MARTIN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/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  <cell r="AU679">
            <v>0</v>
          </cell>
          <cell r="AV679">
            <v>0</v>
          </cell>
          <cell r="AW679">
            <v>0</v>
          </cell>
          <cell r="AX679">
            <v>0</v>
          </cell>
          <cell r="AY679">
            <v>0</v>
          </cell>
          <cell r="AZ679">
            <v>0</v>
          </cell>
        </row>
        <row r="680">
          <cell r="H680">
            <v>29453</v>
          </cell>
          <cell r="I680" t="str">
            <v>CENTRO MEDICO ESPECIALIZADO AMAZONAS SALUD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/>
          <cell r="AE680"/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  <cell r="AU680">
            <v>0</v>
          </cell>
          <cell r="AV680">
            <v>0</v>
          </cell>
          <cell r="AW680">
            <v>0</v>
          </cell>
          <cell r="AX680">
            <v>0</v>
          </cell>
          <cell r="AY680">
            <v>0</v>
          </cell>
          <cell r="AZ680">
            <v>0</v>
          </cell>
        </row>
        <row r="681">
          <cell r="H681">
            <v>29464</v>
          </cell>
          <cell r="I681" t="str">
            <v>CENTRO DE ATENCIÓN MEDICA ESPECIALIZADA CARDIO VIDA E.I.R.L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/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  <cell r="AU681">
            <v>0</v>
          </cell>
          <cell r="AV681">
            <v>0</v>
          </cell>
          <cell r="AW681">
            <v>0</v>
          </cell>
          <cell r="AX681">
            <v>0</v>
          </cell>
          <cell r="AY681">
            <v>0</v>
          </cell>
          <cell r="AZ681">
            <v>0</v>
          </cell>
        </row>
        <row r="682">
          <cell r="H682">
            <v>29510</v>
          </cell>
          <cell r="I682" t="str">
            <v>CENTRO MEDICO "VITAL CARE"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/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  <cell r="AU682">
            <v>0</v>
          </cell>
          <cell r="AV682">
            <v>0</v>
          </cell>
          <cell r="AW682">
            <v>0</v>
          </cell>
          <cell r="AX682">
            <v>0</v>
          </cell>
          <cell r="AY682">
            <v>0</v>
          </cell>
          <cell r="AZ682">
            <v>0</v>
          </cell>
        </row>
        <row r="683">
          <cell r="H683">
            <v>29677</v>
          </cell>
          <cell r="I683" t="str">
            <v>ESTABLECIMIENTO DE SALUD ACSA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/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  <cell r="AU683">
            <v>0</v>
          </cell>
          <cell r="AV683">
            <v>0</v>
          </cell>
          <cell r="AW683">
            <v>0</v>
          </cell>
          <cell r="AX683">
            <v>0</v>
          </cell>
          <cell r="AY683">
            <v>0</v>
          </cell>
          <cell r="AZ683">
            <v>0</v>
          </cell>
        </row>
        <row r="684">
          <cell r="H684">
            <v>29768</v>
          </cell>
          <cell r="I684" t="str">
            <v>SERVICIOS MEDICOS GENERALES SALUD Y VIDA E.I.R.L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/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  <cell r="AU684">
            <v>0</v>
          </cell>
          <cell r="AV684">
            <v>0</v>
          </cell>
          <cell r="AW684">
            <v>0</v>
          </cell>
          <cell r="AX684">
            <v>0</v>
          </cell>
          <cell r="AY684">
            <v>0</v>
          </cell>
          <cell r="AZ684">
            <v>0</v>
          </cell>
        </row>
        <row r="685">
          <cell r="H685">
            <v>29779</v>
          </cell>
          <cell r="I685" t="str">
            <v>BIOSCIENCIE S.A.C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/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  <cell r="AU685">
            <v>0</v>
          </cell>
          <cell r="AV685">
            <v>0</v>
          </cell>
          <cell r="AW685">
            <v>0</v>
          </cell>
          <cell r="AX685">
            <v>0</v>
          </cell>
          <cell r="AY685">
            <v>0</v>
          </cell>
          <cell r="AZ685">
            <v>0</v>
          </cell>
        </row>
        <row r="686">
          <cell r="H686">
            <v>29912</v>
          </cell>
          <cell r="I686" t="str">
            <v>POLICLINICO EL REY EIRL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/>
          <cell r="AE686"/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  <cell r="AU686">
            <v>0</v>
          </cell>
          <cell r="AV686">
            <v>0</v>
          </cell>
          <cell r="AW686">
            <v>0</v>
          </cell>
          <cell r="AX686">
            <v>0</v>
          </cell>
          <cell r="AY686">
            <v>0</v>
          </cell>
          <cell r="AZ686">
            <v>0</v>
          </cell>
        </row>
        <row r="687">
          <cell r="H687">
            <v>29967</v>
          </cell>
          <cell r="I687" t="str">
            <v>BAP RIO YAHUAS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/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  <cell r="AU687">
            <v>0</v>
          </cell>
          <cell r="AV687">
            <v>0</v>
          </cell>
          <cell r="AW687">
            <v>0</v>
          </cell>
          <cell r="AX687">
            <v>0</v>
          </cell>
          <cell r="AY687">
            <v>0</v>
          </cell>
          <cell r="AZ687">
            <v>0</v>
          </cell>
        </row>
        <row r="688">
          <cell r="H688">
            <v>29973</v>
          </cell>
          <cell r="I688" t="str">
            <v>CENTRO MEDICO VIRGEN DE YAUCA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/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  <cell r="AU688">
            <v>0</v>
          </cell>
          <cell r="AV688">
            <v>0</v>
          </cell>
          <cell r="AW688">
            <v>0</v>
          </cell>
          <cell r="AX688">
            <v>0</v>
          </cell>
          <cell r="AY688">
            <v>0</v>
          </cell>
          <cell r="AZ688">
            <v>0</v>
          </cell>
        </row>
        <row r="689">
          <cell r="H689">
            <v>29976</v>
          </cell>
          <cell r="I689" t="str">
            <v>PIAS PUTUMAYO II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/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  <cell r="AU689">
            <v>0</v>
          </cell>
          <cell r="AV689">
            <v>0</v>
          </cell>
          <cell r="AW689">
            <v>0</v>
          </cell>
          <cell r="AX689">
            <v>0</v>
          </cell>
          <cell r="AY689">
            <v>0</v>
          </cell>
          <cell r="AZ689">
            <v>0</v>
          </cell>
        </row>
        <row r="690">
          <cell r="H690">
            <v>29977</v>
          </cell>
          <cell r="I690" t="str">
            <v>PIAS RIO PUTUMAYO 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/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  <cell r="AU690">
            <v>0</v>
          </cell>
          <cell r="AV690">
            <v>0</v>
          </cell>
          <cell r="AW690">
            <v>0</v>
          </cell>
          <cell r="AX690">
            <v>0</v>
          </cell>
          <cell r="AY690">
            <v>0</v>
          </cell>
          <cell r="AZ690">
            <v>0</v>
          </cell>
        </row>
        <row r="691">
          <cell r="H691">
            <v>30010</v>
          </cell>
          <cell r="I691" t="str">
            <v>PIAS RIO NAPO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/>
          <cell r="AE691"/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  <cell r="AU691">
            <v>0</v>
          </cell>
          <cell r="AV691">
            <v>0</v>
          </cell>
          <cell r="AW691">
            <v>0</v>
          </cell>
          <cell r="AX691">
            <v>0</v>
          </cell>
          <cell r="AY691">
            <v>0</v>
          </cell>
          <cell r="AZ691">
            <v>0</v>
          </cell>
        </row>
        <row r="692">
          <cell r="H692">
            <v>30036</v>
          </cell>
          <cell r="I692" t="str">
            <v>PUESTO DE SALUD I-1 URBINA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/>
          <cell r="P692"/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/>
          <cell r="AE692"/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  <cell r="AU692">
            <v>0</v>
          </cell>
          <cell r="AV692">
            <v>0</v>
          </cell>
          <cell r="AW692">
            <v>0</v>
          </cell>
          <cell r="AX692">
            <v>0</v>
          </cell>
          <cell r="AY692">
            <v>0</v>
          </cell>
          <cell r="AZ692">
            <v>0</v>
          </cell>
        </row>
        <row r="693">
          <cell r="H693">
            <v>30071</v>
          </cell>
          <cell r="I693" t="str">
            <v>CENTRO MÉDICO GINECO OBSTETRICO LORETO S.R.L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/>
          <cell r="P693"/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/>
          <cell r="AE693"/>
          <cell r="AF693"/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  <cell r="AU693">
            <v>0</v>
          </cell>
          <cell r="AV693">
            <v>0</v>
          </cell>
          <cell r="AW693">
            <v>0</v>
          </cell>
          <cell r="AX693">
            <v>0</v>
          </cell>
          <cell r="AY693">
            <v>0</v>
          </cell>
          <cell r="AZ693">
            <v>0</v>
          </cell>
        </row>
        <row r="694">
          <cell r="H694">
            <v>30202</v>
          </cell>
          <cell r="I694" t="str">
            <v>PUESTO DE SALUD I-1 UNANCHAY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/>
          <cell r="P694"/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/>
          <cell r="AE694"/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  <cell r="AU694">
            <v>0</v>
          </cell>
          <cell r="AV694">
            <v>0</v>
          </cell>
          <cell r="AW694">
            <v>0</v>
          </cell>
          <cell r="AX694">
            <v>0</v>
          </cell>
          <cell r="AY694">
            <v>0</v>
          </cell>
          <cell r="AZ694">
            <v>0</v>
          </cell>
        </row>
        <row r="695">
          <cell r="H695">
            <v>30205</v>
          </cell>
          <cell r="I695" t="str">
            <v>PUESTO DE SALUD I-1 PIJUAYAL DEL HUITUYACU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/>
          <cell r="P695"/>
          <cell r="Q695"/>
          <cell r="R695"/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/>
          <cell r="AE695"/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  <cell r="AU695">
            <v>0</v>
          </cell>
          <cell r="AV695">
            <v>0</v>
          </cell>
          <cell r="AW695">
            <v>0</v>
          </cell>
          <cell r="AX695">
            <v>0</v>
          </cell>
          <cell r="AY695">
            <v>0</v>
          </cell>
          <cell r="AZ695">
            <v>0</v>
          </cell>
        </row>
        <row r="696">
          <cell r="H696">
            <v>30374</v>
          </cell>
          <cell r="I696" t="str">
            <v>INSTITUTO NACIONAL PENITENCIARIO YURIMAGUAS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/>
          <cell r="P696"/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/>
          <cell r="AE696"/>
          <cell r="AF696"/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  <cell r="AU696">
            <v>0</v>
          </cell>
          <cell r="AV696">
            <v>0</v>
          </cell>
          <cell r="AW696">
            <v>0</v>
          </cell>
          <cell r="AX696">
            <v>0</v>
          </cell>
          <cell r="AY696">
            <v>0</v>
          </cell>
          <cell r="AZ696">
            <v>0</v>
          </cell>
        </row>
        <row r="697">
          <cell r="H697">
            <v>30473</v>
          </cell>
          <cell r="I697" t="str">
            <v>HOGAR PROTEGIDO DE PUNCHANA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 t="str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/>
          <cell r="AE697"/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  <cell r="AU697">
            <v>0</v>
          </cell>
          <cell r="AV697">
            <v>0</v>
          </cell>
          <cell r="AW697">
            <v>0</v>
          </cell>
          <cell r="AX697">
            <v>0</v>
          </cell>
          <cell r="AY697">
            <v>0</v>
          </cell>
          <cell r="AZ697">
            <v>0</v>
          </cell>
        </row>
        <row r="698">
          <cell r="H698">
            <v>30484</v>
          </cell>
          <cell r="I698" t="str">
            <v>HOGARES PROTEGIDOS SAN JUAN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 t="str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/>
          <cell r="AE698"/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  <cell r="AU698">
            <v>0</v>
          </cell>
          <cell r="AV698">
            <v>0</v>
          </cell>
          <cell r="AW698">
            <v>0</v>
          </cell>
          <cell r="AX698">
            <v>0</v>
          </cell>
          <cell r="AY698">
            <v>0</v>
          </cell>
          <cell r="AZ698">
            <v>0</v>
          </cell>
        </row>
        <row r="699">
          <cell r="H699">
            <v>30485</v>
          </cell>
          <cell r="I699" t="str">
            <v>HOGAR PROTEGIDO DE IQUITOS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 t="str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/>
          <cell r="AE699"/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  <cell r="AU699">
            <v>0</v>
          </cell>
          <cell r="AV699">
            <v>0</v>
          </cell>
          <cell r="AW699">
            <v>0</v>
          </cell>
          <cell r="AX699">
            <v>0</v>
          </cell>
          <cell r="AY699">
            <v>0</v>
          </cell>
          <cell r="AZ699">
            <v>0</v>
          </cell>
        </row>
        <row r="700">
          <cell r="H700">
            <v>30486</v>
          </cell>
          <cell r="I700" t="str">
            <v>HOGARES PROTEGIDOS BELEN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/>
          <cell r="P700"/>
          <cell r="Q700"/>
          <cell r="R700"/>
          <cell r="S700"/>
          <cell r="T700"/>
          <cell r="U700"/>
          <cell r="V700">
            <v>0</v>
          </cell>
          <cell r="W700" t="str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/>
          <cell r="AE700"/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  <cell r="AU700">
            <v>0</v>
          </cell>
          <cell r="AV700">
            <v>0</v>
          </cell>
          <cell r="AW700">
            <v>0</v>
          </cell>
          <cell r="AX700">
            <v>0</v>
          </cell>
          <cell r="AY700">
            <v>0</v>
          </cell>
          <cell r="AZ700">
            <v>0</v>
          </cell>
        </row>
        <row r="701">
          <cell r="H701">
            <v>30509</v>
          </cell>
          <cell r="I701" t="str">
            <v>PUESTO DE SALUD I-1 KUYUNTZA DEL MANCHARI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 t="str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/>
          <cell r="AE701"/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  <cell r="AU701">
            <v>0</v>
          </cell>
          <cell r="AV701">
            <v>0</v>
          </cell>
          <cell r="AW701">
            <v>0</v>
          </cell>
          <cell r="AX701">
            <v>0</v>
          </cell>
          <cell r="AY701">
            <v>0</v>
          </cell>
          <cell r="AZ701">
            <v>0</v>
          </cell>
        </row>
        <row r="702">
          <cell r="H702">
            <v>30510</v>
          </cell>
          <cell r="I702" t="str">
            <v>LABORATORIO AMAZON VIDA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/>
          <cell r="P702"/>
          <cell r="Q702"/>
          <cell r="R702"/>
          <cell r="S702"/>
          <cell r="T702"/>
          <cell r="U702"/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/>
          <cell r="AE702"/>
          <cell r="AF702"/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  <cell r="AU702">
            <v>0</v>
          </cell>
          <cell r="AV702">
            <v>0</v>
          </cell>
          <cell r="AW702">
            <v>0</v>
          </cell>
          <cell r="AX702">
            <v>0</v>
          </cell>
          <cell r="AY702">
            <v>0</v>
          </cell>
          <cell r="AZ702">
            <v>0</v>
          </cell>
        </row>
        <row r="703">
          <cell r="H703">
            <v>30542</v>
          </cell>
          <cell r="I703" t="str">
            <v>LABORATORIO CLINICO DANIEL ALCIDES CARRION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/>
          <cell r="P703"/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/>
          <cell r="AE703"/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  <cell r="AU703">
            <v>0</v>
          </cell>
          <cell r="AV703">
            <v>0</v>
          </cell>
          <cell r="AW703">
            <v>0</v>
          </cell>
          <cell r="AX703">
            <v>0</v>
          </cell>
          <cell r="AY703">
            <v>0</v>
          </cell>
          <cell r="AZ703">
            <v>0</v>
          </cell>
        </row>
        <row r="704">
          <cell r="H704">
            <v>30578</v>
          </cell>
          <cell r="I704" t="str">
            <v>CENTRO MEDICO POPULAR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/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  <cell r="AU704">
            <v>0</v>
          </cell>
          <cell r="AV704">
            <v>0</v>
          </cell>
          <cell r="AW704">
            <v>0</v>
          </cell>
          <cell r="AX704">
            <v>0</v>
          </cell>
          <cell r="AY704">
            <v>0</v>
          </cell>
          <cell r="AZ704">
            <v>0</v>
          </cell>
        </row>
        <row r="705">
          <cell r="H705">
            <v>30738</v>
          </cell>
          <cell r="I705" t="str">
            <v>Consultorio Médico Familiar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/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  <cell r="AU705">
            <v>0</v>
          </cell>
          <cell r="AV705">
            <v>0</v>
          </cell>
          <cell r="AW705">
            <v>0</v>
          </cell>
          <cell r="AX705">
            <v>0</v>
          </cell>
          <cell r="AY705">
            <v>0</v>
          </cell>
          <cell r="AZ705">
            <v>0</v>
          </cell>
        </row>
        <row r="706">
          <cell r="H706">
            <v>30800</v>
          </cell>
          <cell r="I706" t="str">
            <v>CENTRO DE SALUD MENTAL COMUNITARIO - NAUTA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/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  <cell r="AU706">
            <v>0</v>
          </cell>
          <cell r="AV706">
            <v>0</v>
          </cell>
          <cell r="AW706">
            <v>0</v>
          </cell>
          <cell r="AX706">
            <v>0</v>
          </cell>
          <cell r="AY706">
            <v>0</v>
          </cell>
          <cell r="AZ706">
            <v>0</v>
          </cell>
        </row>
        <row r="707">
          <cell r="H707">
            <v>30806</v>
          </cell>
          <cell r="I707" t="str">
            <v>CENTRO ODONTOLOGICO GEA DENT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/>
          <cell r="AE707"/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  <cell r="AU707">
            <v>0</v>
          </cell>
          <cell r="AV707">
            <v>0</v>
          </cell>
          <cell r="AW707">
            <v>0</v>
          </cell>
          <cell r="AX707">
            <v>0</v>
          </cell>
          <cell r="AY707">
            <v>0</v>
          </cell>
          <cell r="AZ707">
            <v>0</v>
          </cell>
        </row>
        <row r="708">
          <cell r="H708">
            <v>30828</v>
          </cell>
          <cell r="I708" t="str">
            <v>CENTRO MEDICO CAMONES S.A.C.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/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  <cell r="AU708">
            <v>0</v>
          </cell>
          <cell r="AV708">
            <v>0</v>
          </cell>
          <cell r="AW708">
            <v>0</v>
          </cell>
          <cell r="AX708">
            <v>0</v>
          </cell>
          <cell r="AY708">
            <v>0</v>
          </cell>
          <cell r="AZ708">
            <v>0</v>
          </cell>
        </row>
        <row r="709">
          <cell r="H709">
            <v>30842</v>
          </cell>
          <cell r="I709" t="str">
            <v>P.S. I-1 NUEVO PROGRESO DEL CHAMBIRA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/>
          <cell r="P709"/>
          <cell r="Q709"/>
          <cell r="R709"/>
          <cell r="S709"/>
          <cell r="T709"/>
          <cell r="U709"/>
          <cell r="V709">
            <v>0</v>
          </cell>
          <cell r="W709" t="str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/>
          <cell r="AE709"/>
          <cell r="AF709"/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  <cell r="AU709">
            <v>0</v>
          </cell>
          <cell r="AV709">
            <v>0</v>
          </cell>
          <cell r="AW709">
            <v>0</v>
          </cell>
          <cell r="AX709">
            <v>0</v>
          </cell>
          <cell r="AY709">
            <v>0</v>
          </cell>
          <cell r="AZ709">
            <v>0</v>
          </cell>
        </row>
        <row r="710">
          <cell r="H710">
            <v>30865</v>
          </cell>
          <cell r="I710" t="str">
            <v>ALMERSA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/>
          <cell r="P710"/>
          <cell r="Q710"/>
          <cell r="R710"/>
          <cell r="S710"/>
          <cell r="T710"/>
          <cell r="U710"/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/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  <cell r="AU710">
            <v>0</v>
          </cell>
          <cell r="AV710">
            <v>0</v>
          </cell>
          <cell r="AW710">
            <v>0</v>
          </cell>
          <cell r="AX710">
            <v>0</v>
          </cell>
          <cell r="AY710">
            <v>0</v>
          </cell>
          <cell r="AZ710">
            <v>0</v>
          </cell>
        </row>
        <row r="711">
          <cell r="H711">
            <v>30934</v>
          </cell>
          <cell r="I711" t="str">
            <v>EMASALUD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/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  <cell r="AU711">
            <v>0</v>
          </cell>
          <cell r="AV711">
            <v>0</v>
          </cell>
          <cell r="AW711">
            <v>0</v>
          </cell>
          <cell r="AX711">
            <v>0</v>
          </cell>
          <cell r="AY711">
            <v>0</v>
          </cell>
          <cell r="AZ711">
            <v>0</v>
          </cell>
        </row>
        <row r="712">
          <cell r="H712">
            <v>30985</v>
          </cell>
          <cell r="I712" t="str">
            <v>ENFERMERÍA DEL BATALLÓN DE SERVICIOS "CRUCES" N°35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/>
          <cell r="AE712"/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  <cell r="AU712">
            <v>0</v>
          </cell>
          <cell r="AV712">
            <v>0</v>
          </cell>
          <cell r="AW712">
            <v>0</v>
          </cell>
          <cell r="AX712">
            <v>0</v>
          </cell>
          <cell r="AY712">
            <v>0</v>
          </cell>
          <cell r="AZ712">
            <v>0</v>
          </cell>
        </row>
        <row r="713">
          <cell r="H713">
            <v>31080</v>
          </cell>
          <cell r="I713" t="str">
            <v>CENTRO MEDICO OAMS GRAU E.I.R.L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/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  <cell r="AU713">
            <v>0</v>
          </cell>
          <cell r="AV713">
            <v>0</v>
          </cell>
          <cell r="AW713">
            <v>0</v>
          </cell>
          <cell r="AX713">
            <v>0</v>
          </cell>
          <cell r="AY713">
            <v>0</v>
          </cell>
          <cell r="AZ713">
            <v>0</v>
          </cell>
        </row>
        <row r="714">
          <cell r="H714">
            <v>31146</v>
          </cell>
          <cell r="I714" t="str">
            <v>PUESTO DE SALUD I-1 DEL CENTRO POBLADO SAN CARLOS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/>
          <cell r="P714"/>
          <cell r="Q714"/>
          <cell r="R714"/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/>
          <cell r="AE714"/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  <cell r="AU714">
            <v>0</v>
          </cell>
          <cell r="AV714">
            <v>0</v>
          </cell>
          <cell r="AW714">
            <v>0</v>
          </cell>
          <cell r="AX714">
            <v>0</v>
          </cell>
          <cell r="AY714">
            <v>0</v>
          </cell>
          <cell r="AZ714">
            <v>0</v>
          </cell>
        </row>
        <row r="715">
          <cell r="H715">
            <v>31156</v>
          </cell>
          <cell r="I715" t="str">
            <v>IPRESS PACASHANAYA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/>
          <cell r="P715"/>
          <cell r="Q715"/>
          <cell r="R715"/>
          <cell r="S715"/>
          <cell r="T715"/>
          <cell r="U715"/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/>
          <cell r="AE715"/>
          <cell r="AF715"/>
          <cell r="AG715"/>
          <cell r="AH715"/>
          <cell r="AI715"/>
          <cell r="AJ715"/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  <cell r="AU715">
            <v>0</v>
          </cell>
          <cell r="AV715">
            <v>0</v>
          </cell>
          <cell r="AW715">
            <v>0</v>
          </cell>
          <cell r="AX715">
            <v>0</v>
          </cell>
          <cell r="AY715">
            <v>0</v>
          </cell>
          <cell r="AZ715">
            <v>0</v>
          </cell>
        </row>
        <row r="716">
          <cell r="H716">
            <v>31157</v>
          </cell>
          <cell r="I716" t="str">
            <v>LABORATORIO DE REFERENCIA  DE SALUD PUBLICA  DE ALTO AMAZONAS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/>
          <cell r="P716"/>
          <cell r="Q716"/>
          <cell r="R716"/>
          <cell r="S716"/>
          <cell r="T716"/>
          <cell r="U716"/>
          <cell r="V716">
            <v>0</v>
          </cell>
          <cell r="W716" t="str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/>
          <cell r="AE716"/>
          <cell r="AF716"/>
          <cell r="AG716"/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  <cell r="AU716">
            <v>0</v>
          </cell>
          <cell r="AV716">
            <v>0</v>
          </cell>
          <cell r="AW716">
            <v>0</v>
          </cell>
          <cell r="AX716">
            <v>0</v>
          </cell>
          <cell r="AY716">
            <v>0</v>
          </cell>
          <cell r="AZ716">
            <v>0</v>
          </cell>
        </row>
        <row r="717">
          <cell r="H717">
            <v>31220</v>
          </cell>
          <cell r="I717" t="str">
            <v>PIAS MORONA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/>
          <cell r="AE717"/>
          <cell r="AF717"/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  <cell r="AU717">
            <v>0</v>
          </cell>
          <cell r="AV717">
            <v>0</v>
          </cell>
          <cell r="AW717">
            <v>0</v>
          </cell>
          <cell r="AX717">
            <v>0</v>
          </cell>
          <cell r="AY717">
            <v>0</v>
          </cell>
          <cell r="AZ717">
            <v>0</v>
          </cell>
        </row>
        <row r="718">
          <cell r="H718">
            <v>31222</v>
          </cell>
          <cell r="I718" t="str">
            <v>P.S. I-1 TRES UNIDOS DE BALSAPUERTO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/>
          <cell r="P718"/>
          <cell r="Q718"/>
          <cell r="R718"/>
          <cell r="S718"/>
          <cell r="T718"/>
          <cell r="U718"/>
          <cell r="V718">
            <v>0</v>
          </cell>
          <cell r="W718" t="str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/>
          <cell r="AE718"/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  <cell r="AU718">
            <v>0</v>
          </cell>
          <cell r="AV718">
            <v>0</v>
          </cell>
          <cell r="AW718">
            <v>0</v>
          </cell>
          <cell r="AX718">
            <v>0</v>
          </cell>
          <cell r="AY718">
            <v>0</v>
          </cell>
          <cell r="AZ718">
            <v>0</v>
          </cell>
        </row>
        <row r="719">
          <cell r="H719">
            <v>31239</v>
          </cell>
          <cell r="I719" t="str">
            <v>P.S. I-1 SELVA  ALEGRE DE SANTA CRUZ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/>
          <cell r="P719"/>
          <cell r="Q719"/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/>
          <cell r="AE719"/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  <cell r="AU719">
            <v>0</v>
          </cell>
          <cell r="AV719">
            <v>0</v>
          </cell>
          <cell r="AW719">
            <v>0</v>
          </cell>
          <cell r="AX719">
            <v>0</v>
          </cell>
          <cell r="AY719">
            <v>0</v>
          </cell>
          <cell r="AZ719">
            <v>0</v>
          </cell>
        </row>
        <row r="720">
          <cell r="H720">
            <v>31289</v>
          </cell>
          <cell r="I720" t="str">
            <v>CONSULTORIO GESTAVIDA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/>
          <cell r="P720"/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/>
          <cell r="AE720"/>
          <cell r="AF720"/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  <cell r="AU720">
            <v>0</v>
          </cell>
          <cell r="AV720">
            <v>0</v>
          </cell>
          <cell r="AW720">
            <v>0</v>
          </cell>
          <cell r="AX720">
            <v>0</v>
          </cell>
          <cell r="AY720">
            <v>0</v>
          </cell>
          <cell r="AZ720">
            <v>0</v>
          </cell>
        </row>
        <row r="721">
          <cell r="H721">
            <v>31320</v>
          </cell>
          <cell r="I721" t="str">
            <v>PUESTO DE SALUD TRES UNIDOS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/>
          <cell r="P721"/>
          <cell r="Q721"/>
          <cell r="R721"/>
          <cell r="S721"/>
          <cell r="T721"/>
          <cell r="U721"/>
          <cell r="V721">
            <v>0</v>
          </cell>
          <cell r="W721" t="str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/>
          <cell r="AE721"/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  <cell r="AU721">
            <v>0</v>
          </cell>
          <cell r="AV721">
            <v>0</v>
          </cell>
          <cell r="AW721">
            <v>0</v>
          </cell>
          <cell r="AX721">
            <v>0</v>
          </cell>
          <cell r="AY721">
            <v>0</v>
          </cell>
          <cell r="AZ721">
            <v>0</v>
          </cell>
        </row>
        <row r="722">
          <cell r="H722">
            <v>31356</v>
          </cell>
          <cell r="I722" t="str">
            <v>PUESTO DE SALUD NUEVO SUCRE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/>
          <cell r="P722"/>
          <cell r="Q722"/>
          <cell r="R722"/>
          <cell r="S722"/>
          <cell r="T722"/>
          <cell r="U722"/>
          <cell r="V722">
            <v>0</v>
          </cell>
          <cell r="W722" t="str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/>
          <cell r="AE722"/>
          <cell r="AF722"/>
          <cell r="AG722"/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  <cell r="AU722">
            <v>0</v>
          </cell>
          <cell r="AV722">
            <v>0</v>
          </cell>
          <cell r="AW722">
            <v>0</v>
          </cell>
          <cell r="AX722">
            <v>0</v>
          </cell>
          <cell r="AY722">
            <v>0</v>
          </cell>
          <cell r="AZ722">
            <v>0</v>
          </cell>
        </row>
        <row r="723">
          <cell r="H723">
            <v>31389</v>
          </cell>
          <cell r="I723" t="str">
            <v>CENTRO MEDICO ESPECIALIZADO EN OFTALMOLÓGICA EYES SOLUTÍON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/>
          <cell r="P723"/>
          <cell r="Q723"/>
          <cell r="R723"/>
          <cell r="S723"/>
          <cell r="T723"/>
          <cell r="U723"/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/>
          <cell r="AE723"/>
          <cell r="AF723"/>
          <cell r="AG723"/>
          <cell r="AH723"/>
          <cell r="AI723"/>
          <cell r="AJ723"/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  <cell r="AU723">
            <v>0</v>
          </cell>
          <cell r="AV723">
            <v>0</v>
          </cell>
          <cell r="AW723">
            <v>0</v>
          </cell>
          <cell r="AX723">
            <v>0</v>
          </cell>
          <cell r="AY723">
            <v>0</v>
          </cell>
          <cell r="AZ723">
            <v>0</v>
          </cell>
        </row>
        <row r="724">
          <cell r="H724">
            <v>31394</v>
          </cell>
          <cell r="I724" t="str">
            <v>P.S. I-2  PIJUAYAL DEL CHAMBIRA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/>
          <cell r="P724"/>
          <cell r="Q724"/>
          <cell r="R724"/>
          <cell r="S724"/>
          <cell r="T724"/>
          <cell r="U724"/>
          <cell r="V724">
            <v>0</v>
          </cell>
          <cell r="W724" t="str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/>
          <cell r="AE724"/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  <cell r="AU724">
            <v>0</v>
          </cell>
          <cell r="AV724">
            <v>0</v>
          </cell>
          <cell r="AW724">
            <v>0</v>
          </cell>
          <cell r="AX724">
            <v>0</v>
          </cell>
          <cell r="AY724">
            <v>0</v>
          </cell>
          <cell r="AZ724">
            <v>0</v>
          </cell>
        </row>
        <row r="725">
          <cell r="H725">
            <v>31443</v>
          </cell>
          <cell r="I725" t="str">
            <v>LABORATORIO CLINICO CHURI SALUD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/>
          <cell r="AE725"/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  <cell r="AU725">
            <v>0</v>
          </cell>
          <cell r="AV725">
            <v>0</v>
          </cell>
          <cell r="AW725">
            <v>0</v>
          </cell>
          <cell r="AX725">
            <v>0</v>
          </cell>
          <cell r="AY725">
            <v>0</v>
          </cell>
          <cell r="AZ725">
            <v>0</v>
          </cell>
        </row>
        <row r="726">
          <cell r="H726">
            <v>31444</v>
          </cell>
          <cell r="I726" t="str">
            <v>CENTRO MEDICO CACHUY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/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  <cell r="AU726">
            <v>0</v>
          </cell>
          <cell r="AV726">
            <v>0</v>
          </cell>
          <cell r="AW726">
            <v>0</v>
          </cell>
          <cell r="AX726">
            <v>0</v>
          </cell>
          <cell r="AY726">
            <v>0</v>
          </cell>
          <cell r="AZ726">
            <v>0</v>
          </cell>
        </row>
        <row r="727">
          <cell r="H727">
            <v>31540</v>
          </cell>
          <cell r="I727" t="str">
            <v>IPRESS I-1 PLAYA HERMOSA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/>
          <cell r="P727"/>
          <cell r="Q727"/>
          <cell r="R727"/>
          <cell r="S727"/>
          <cell r="T727"/>
          <cell r="U727"/>
          <cell r="V727">
            <v>0</v>
          </cell>
          <cell r="W727" t="str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/>
          <cell r="AE727"/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  <cell r="AU727">
            <v>0</v>
          </cell>
          <cell r="AV727">
            <v>0</v>
          </cell>
          <cell r="AW727">
            <v>0</v>
          </cell>
          <cell r="AX727">
            <v>0</v>
          </cell>
          <cell r="AY727">
            <v>0</v>
          </cell>
          <cell r="AZ727">
            <v>0</v>
          </cell>
        </row>
        <row r="728">
          <cell r="H728">
            <v>31613</v>
          </cell>
          <cell r="I728" t="str">
            <v>CENTRO MEDICO GASTROARIAS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/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  <cell r="AU728">
            <v>0</v>
          </cell>
          <cell r="AV728">
            <v>0</v>
          </cell>
          <cell r="AW728">
            <v>0</v>
          </cell>
          <cell r="AX728">
            <v>0</v>
          </cell>
          <cell r="AY728">
            <v>0</v>
          </cell>
          <cell r="AZ728">
            <v>0</v>
          </cell>
        </row>
        <row r="729">
          <cell r="H729">
            <v>31620</v>
          </cell>
          <cell r="I729" t="str">
            <v>CLÍNICA DENTAL ODONTOMEDIC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/>
          <cell r="AE729"/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  <cell r="AU729">
            <v>0</v>
          </cell>
          <cell r="AV729">
            <v>0</v>
          </cell>
          <cell r="AW729">
            <v>0</v>
          </cell>
          <cell r="AX729">
            <v>0</v>
          </cell>
          <cell r="AY729">
            <v>0</v>
          </cell>
          <cell r="AZ729">
            <v>0</v>
          </cell>
        </row>
        <row r="730">
          <cell r="H730">
            <v>31639</v>
          </cell>
          <cell r="I730" t="str">
            <v>PUESTO DE SALUD ROABOYA NATIVA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 t="str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/>
          <cell r="AE730"/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  <cell r="AU730">
            <v>0</v>
          </cell>
          <cell r="AV730">
            <v>0</v>
          </cell>
          <cell r="AW730">
            <v>0</v>
          </cell>
          <cell r="AX730">
            <v>0</v>
          </cell>
          <cell r="AY730">
            <v>0</v>
          </cell>
          <cell r="AZ730">
            <v>0</v>
          </cell>
        </row>
        <row r="731">
          <cell r="H731">
            <v>31669</v>
          </cell>
          <cell r="I731" t="str">
            <v>CONSULTORIO MEDICO FEMINEM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/>
          <cell r="P731"/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/>
          <cell r="AE731"/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  <cell r="AU731">
            <v>0</v>
          </cell>
          <cell r="AV731">
            <v>0</v>
          </cell>
          <cell r="AW731">
            <v>0</v>
          </cell>
          <cell r="AX731">
            <v>0</v>
          </cell>
          <cell r="AY731">
            <v>0</v>
          </cell>
          <cell r="AZ731">
            <v>0</v>
          </cell>
        </row>
        <row r="732">
          <cell r="H732">
            <v>31670</v>
          </cell>
          <cell r="I732" t="str">
            <v>Corporación Los ángeles Centro Medico Quirúrgico Especializado EIRL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/>
          <cell r="AE732"/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  <cell r="AU732">
            <v>0</v>
          </cell>
          <cell r="AV732">
            <v>0</v>
          </cell>
          <cell r="AW732">
            <v>0</v>
          </cell>
          <cell r="AX732">
            <v>0</v>
          </cell>
          <cell r="AY732">
            <v>0</v>
          </cell>
          <cell r="AZ732">
            <v>0</v>
          </cell>
        </row>
        <row r="733">
          <cell r="H733">
            <v>31671</v>
          </cell>
          <cell r="I733" t="str">
            <v>P.S. I-1 SANTA GEMA  DE SANTA CRUZ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/>
          <cell r="P733"/>
          <cell r="Q733"/>
          <cell r="R733"/>
          <cell r="S733"/>
          <cell r="T733"/>
          <cell r="U733"/>
          <cell r="V733">
            <v>0</v>
          </cell>
          <cell r="W733" t="str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/>
          <cell r="AE733"/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  <cell r="AU733">
            <v>0</v>
          </cell>
          <cell r="AV733">
            <v>0</v>
          </cell>
          <cell r="AW733">
            <v>0</v>
          </cell>
          <cell r="AX733">
            <v>0</v>
          </cell>
          <cell r="AY733">
            <v>0</v>
          </cell>
          <cell r="AZ733">
            <v>0</v>
          </cell>
        </row>
        <row r="734">
          <cell r="H734">
            <v>31672</v>
          </cell>
          <cell r="I734" t="str">
            <v>P.S. I-1 LAS PALMERAS DE YURIMAGUAS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/>
          <cell r="P734"/>
          <cell r="Q734"/>
          <cell r="R734"/>
          <cell r="S734"/>
          <cell r="T734"/>
          <cell r="U734"/>
          <cell r="V734">
            <v>0</v>
          </cell>
          <cell r="W734" t="str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/>
          <cell r="AE734"/>
          <cell r="AF734"/>
          <cell r="AG734"/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  <cell r="AU734">
            <v>0</v>
          </cell>
          <cell r="AV734">
            <v>0</v>
          </cell>
          <cell r="AW734">
            <v>0</v>
          </cell>
          <cell r="AX734">
            <v>0</v>
          </cell>
          <cell r="AY734">
            <v>0</v>
          </cell>
          <cell r="AZ734">
            <v>0</v>
          </cell>
        </row>
        <row r="735">
          <cell r="H735">
            <v>31682</v>
          </cell>
          <cell r="I735" t="str">
            <v>CONSULTORIOS LUIS FELIPE GAMBOA BLAS E.I.R.L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/>
          <cell r="AE735"/>
          <cell r="AF735"/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  <cell r="AU735">
            <v>0</v>
          </cell>
          <cell r="AV735">
            <v>0</v>
          </cell>
          <cell r="AW735">
            <v>0</v>
          </cell>
          <cell r="AX735">
            <v>0</v>
          </cell>
          <cell r="AY735">
            <v>0</v>
          </cell>
          <cell r="AZ735">
            <v>0</v>
          </cell>
        </row>
        <row r="736">
          <cell r="H736">
            <v>31703</v>
          </cell>
          <cell r="I736" t="str">
            <v>PUESTO DE SALUD CANAAN DE TIPISHCA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/>
          <cell r="P736"/>
          <cell r="Q736"/>
          <cell r="R736"/>
          <cell r="S736"/>
          <cell r="T736"/>
          <cell r="U736"/>
          <cell r="V736">
            <v>0</v>
          </cell>
          <cell r="W736" t="str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/>
          <cell r="AE736"/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  <cell r="AU736">
            <v>0</v>
          </cell>
          <cell r="AV736">
            <v>0</v>
          </cell>
          <cell r="AW736">
            <v>0</v>
          </cell>
          <cell r="AX736">
            <v>0</v>
          </cell>
          <cell r="AY736">
            <v>0</v>
          </cell>
          <cell r="AZ736">
            <v>0</v>
          </cell>
        </row>
        <row r="737">
          <cell r="H737">
            <v>31735</v>
          </cell>
          <cell r="I737" t="str">
            <v>LORETO SALUD SOCIEDAD ANONIMA CERRADA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/>
          <cell r="P737"/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/>
          <cell r="AE737"/>
          <cell r="AF737"/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  <cell r="AU737">
            <v>0</v>
          </cell>
          <cell r="AV737">
            <v>0</v>
          </cell>
          <cell r="AW737">
            <v>0</v>
          </cell>
          <cell r="AX737">
            <v>0</v>
          </cell>
          <cell r="AY737">
            <v>0</v>
          </cell>
          <cell r="AZ737">
            <v>0</v>
          </cell>
        </row>
        <row r="738">
          <cell r="H738">
            <v>31737</v>
          </cell>
          <cell r="I738" t="str">
            <v>CENTRO DE HEMODIÁLISIS Y DIAGNOSTICO JESÚS DE NAZARET E.I.R.L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/>
          <cell r="P738"/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/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  <cell r="AU738">
            <v>0</v>
          </cell>
          <cell r="AV738">
            <v>0</v>
          </cell>
          <cell r="AW738">
            <v>0</v>
          </cell>
          <cell r="AX738">
            <v>0</v>
          </cell>
          <cell r="AY738">
            <v>0</v>
          </cell>
          <cell r="AZ738">
            <v>0</v>
          </cell>
        </row>
        <row r="739">
          <cell r="H739">
            <v>31742</v>
          </cell>
          <cell r="I739" t="str">
            <v>CENTRO GINECOLÓGICO Y OBSTÉTRICO DR. GUABLOCHE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/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  <cell r="AU739">
            <v>0</v>
          </cell>
          <cell r="AV739">
            <v>0</v>
          </cell>
          <cell r="AW739">
            <v>0</v>
          </cell>
          <cell r="AX739">
            <v>0</v>
          </cell>
          <cell r="AY739">
            <v>0</v>
          </cell>
          <cell r="AZ739">
            <v>0</v>
          </cell>
        </row>
        <row r="740">
          <cell r="H740">
            <v>31745</v>
          </cell>
          <cell r="I740" t="str">
            <v>CENTRO MEDICO OBSTETRICO UNIÓN E.I.R.L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/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  <cell r="AU740">
            <v>0</v>
          </cell>
          <cell r="AV740">
            <v>0</v>
          </cell>
          <cell r="AW740">
            <v>0</v>
          </cell>
          <cell r="AX740">
            <v>0</v>
          </cell>
          <cell r="AY740">
            <v>0</v>
          </cell>
          <cell r="AZ740">
            <v>0</v>
          </cell>
        </row>
        <row r="741">
          <cell r="H741">
            <v>31749</v>
          </cell>
          <cell r="I741" t="str">
            <v>CENTRO ODONTOLOGICO BERNAOLA DENT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/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  <cell r="AU741">
            <v>0</v>
          </cell>
          <cell r="AV741">
            <v>0</v>
          </cell>
          <cell r="AW741">
            <v>0</v>
          </cell>
          <cell r="AX741">
            <v>0</v>
          </cell>
          <cell r="AY741">
            <v>0</v>
          </cell>
          <cell r="AZ741">
            <v>0</v>
          </cell>
        </row>
        <row r="742">
          <cell r="H742">
            <v>31787</v>
          </cell>
          <cell r="I742" t="str">
            <v>CENTRO MEDICO "PARROQUIA SAN MARTÍN DE PORRES"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/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  <cell r="AU742">
            <v>0</v>
          </cell>
          <cell r="AV742">
            <v>0</v>
          </cell>
          <cell r="AW742">
            <v>0</v>
          </cell>
          <cell r="AX742">
            <v>0</v>
          </cell>
          <cell r="AY742">
            <v>0</v>
          </cell>
          <cell r="AZ742">
            <v>0</v>
          </cell>
        </row>
        <row r="743">
          <cell r="H743">
            <v>31788</v>
          </cell>
          <cell r="I743" t="str">
            <v>CENTRO DE AYUDA AL DIAGNOSTICO SANTA TERESITA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/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  <cell r="AU743">
            <v>0</v>
          </cell>
          <cell r="AV743">
            <v>0</v>
          </cell>
          <cell r="AW743">
            <v>0</v>
          </cell>
          <cell r="AX743">
            <v>0</v>
          </cell>
          <cell r="AY743">
            <v>0</v>
          </cell>
          <cell r="AZ743">
            <v>0</v>
          </cell>
        </row>
        <row r="744">
          <cell r="H744">
            <v>31789</v>
          </cell>
          <cell r="I744" t="str">
            <v>CONSULTORIO MÉDICO DR. BERNAOLA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/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  <cell r="AU744">
            <v>0</v>
          </cell>
          <cell r="AV744">
            <v>0</v>
          </cell>
          <cell r="AW744">
            <v>0</v>
          </cell>
          <cell r="AX744">
            <v>0</v>
          </cell>
          <cell r="AY744">
            <v>0</v>
          </cell>
          <cell r="AZ744">
            <v>0</v>
          </cell>
        </row>
        <row r="745">
          <cell r="H745">
            <v>31794</v>
          </cell>
          <cell r="I745" t="str">
            <v>IPRESS I-2 NUEVA ALIANZA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/>
          <cell r="P745"/>
          <cell r="Q745"/>
          <cell r="R745"/>
          <cell r="S745"/>
          <cell r="T745"/>
          <cell r="U745"/>
          <cell r="V745">
            <v>0</v>
          </cell>
          <cell r="W745" t="str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/>
          <cell r="AE745"/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  <cell r="AU745">
            <v>0</v>
          </cell>
          <cell r="AV745">
            <v>0</v>
          </cell>
          <cell r="AW745">
            <v>0</v>
          </cell>
          <cell r="AX745">
            <v>0</v>
          </cell>
          <cell r="AY745">
            <v>0</v>
          </cell>
          <cell r="AZ745">
            <v>0</v>
          </cell>
        </row>
        <row r="746">
          <cell r="H746">
            <v>31810</v>
          </cell>
          <cell r="I746" t="str">
            <v>CENTRO DE SALUD MENTAL COMUNITARIO-CONTAMANA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/>
          <cell r="P746"/>
          <cell r="Q746"/>
          <cell r="R746"/>
          <cell r="S746"/>
          <cell r="T746"/>
          <cell r="U746"/>
          <cell r="V746">
            <v>0</v>
          </cell>
          <cell r="W746" t="str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/>
          <cell r="AE746"/>
          <cell r="AF746"/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  <cell r="AU746">
            <v>0</v>
          </cell>
          <cell r="AV746">
            <v>0</v>
          </cell>
          <cell r="AW746">
            <v>0</v>
          </cell>
          <cell r="AX746">
            <v>0</v>
          </cell>
          <cell r="AY746">
            <v>0</v>
          </cell>
          <cell r="AZ746">
            <v>0</v>
          </cell>
        </row>
        <row r="747">
          <cell r="H747">
            <v>31817</v>
          </cell>
          <cell r="I747" t="str">
            <v>IPRESS I-1 HUACACHINA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/>
          <cell r="P747"/>
          <cell r="Q747"/>
          <cell r="R747"/>
          <cell r="S747"/>
          <cell r="T747"/>
          <cell r="U747"/>
          <cell r="V747">
            <v>0</v>
          </cell>
          <cell r="W747" t="str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/>
          <cell r="AE747"/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  <cell r="AU747">
            <v>0</v>
          </cell>
          <cell r="AV747">
            <v>0</v>
          </cell>
          <cell r="AW747">
            <v>0</v>
          </cell>
          <cell r="AX747">
            <v>0</v>
          </cell>
          <cell r="AY747">
            <v>0</v>
          </cell>
          <cell r="AZ747">
            <v>0</v>
          </cell>
        </row>
        <row r="748">
          <cell r="H748">
            <v>31820</v>
          </cell>
          <cell r="I748" t="str">
            <v>CENTRO GINECOLÓGICO ESPECIALIZADO ROMARI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/>
          <cell r="P748"/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/>
          <cell r="AE748"/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  <cell r="AU748">
            <v>0</v>
          </cell>
          <cell r="AV748">
            <v>0</v>
          </cell>
          <cell r="AW748">
            <v>0</v>
          </cell>
          <cell r="AX748">
            <v>0</v>
          </cell>
          <cell r="AY748">
            <v>0</v>
          </cell>
          <cell r="AZ748">
            <v>0</v>
          </cell>
        </row>
        <row r="749">
          <cell r="H749">
            <v>31825</v>
          </cell>
          <cell r="I749" t="str">
            <v>PUESTO DE SALUD I-1 CASERIO DE SARAYACU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/>
          <cell r="P749"/>
          <cell r="Q749"/>
          <cell r="R749"/>
          <cell r="S749"/>
          <cell r="T749"/>
          <cell r="U749"/>
          <cell r="V749">
            <v>0</v>
          </cell>
          <cell r="W749" t="str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/>
          <cell r="AE749"/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  <cell r="AU749">
            <v>0</v>
          </cell>
          <cell r="AV749">
            <v>0</v>
          </cell>
          <cell r="AW749">
            <v>0</v>
          </cell>
          <cell r="AX749">
            <v>0</v>
          </cell>
          <cell r="AY749">
            <v>0</v>
          </cell>
          <cell r="AZ749">
            <v>0</v>
          </cell>
        </row>
        <row r="750">
          <cell r="H750">
            <v>31873</v>
          </cell>
          <cell r="I750" t="str">
            <v>FISIOYSA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/>
          <cell r="P750"/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/>
          <cell r="AE750"/>
          <cell r="AF750"/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  <cell r="AU750">
            <v>0</v>
          </cell>
          <cell r="AV750">
            <v>0</v>
          </cell>
          <cell r="AW750">
            <v>0</v>
          </cell>
          <cell r="AX750">
            <v>0</v>
          </cell>
          <cell r="AY750">
            <v>0</v>
          </cell>
          <cell r="AZ750">
            <v>0</v>
          </cell>
        </row>
        <row r="751">
          <cell r="H751">
            <v>31924</v>
          </cell>
          <cell r="I751" t="str">
            <v>CONSULTORIO MEDICO OBSTETRICO ESPECIALIZADO AMAZONAS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/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  <cell r="AU751">
            <v>0</v>
          </cell>
          <cell r="AV751">
            <v>0</v>
          </cell>
          <cell r="AW751">
            <v>0</v>
          </cell>
          <cell r="AX751">
            <v>0</v>
          </cell>
          <cell r="AY751">
            <v>0</v>
          </cell>
          <cell r="AZ751">
            <v>0</v>
          </cell>
        </row>
        <row r="752">
          <cell r="H752">
            <v>31974</v>
          </cell>
          <cell r="I752" t="str">
            <v>CEIM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/>
          <cell r="AE752"/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  <cell r="AU752">
            <v>0</v>
          </cell>
          <cell r="AV752">
            <v>0</v>
          </cell>
          <cell r="AW752">
            <v>0</v>
          </cell>
          <cell r="AX752">
            <v>0</v>
          </cell>
          <cell r="AY752">
            <v>0</v>
          </cell>
          <cell r="AZ752">
            <v>0</v>
          </cell>
        </row>
        <row r="753">
          <cell r="H753">
            <v>31982</v>
          </cell>
          <cell r="I753" t="str">
            <v>CONSULTORIO ODONTOLOGICO ORTHOFACE E.I.R.L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/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  <cell r="AU753">
            <v>0</v>
          </cell>
          <cell r="AV753">
            <v>0</v>
          </cell>
          <cell r="AW753">
            <v>0</v>
          </cell>
          <cell r="AX753">
            <v>0</v>
          </cell>
          <cell r="AY753">
            <v>0</v>
          </cell>
          <cell r="AZ753">
            <v>0</v>
          </cell>
        </row>
        <row r="754">
          <cell r="H754">
            <v>32031</v>
          </cell>
          <cell r="I754" t="str">
            <v>CENTRO MÉDICO GINECOLÓGICO FETAL "DR. BAUTISTA"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/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  <cell r="AU754">
            <v>0</v>
          </cell>
          <cell r="AV754">
            <v>0</v>
          </cell>
          <cell r="AW754">
            <v>0</v>
          </cell>
          <cell r="AX754">
            <v>0</v>
          </cell>
          <cell r="AY754">
            <v>0</v>
          </cell>
          <cell r="AZ754">
            <v>0</v>
          </cell>
        </row>
        <row r="755">
          <cell r="H755">
            <v>32054</v>
          </cell>
          <cell r="I755" t="str">
            <v>IPRESS I-1 SAN JOSE DE SAMIRIA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/>
          <cell r="P755"/>
          <cell r="Q755"/>
          <cell r="R755"/>
          <cell r="S755"/>
          <cell r="T755"/>
          <cell r="U755"/>
          <cell r="V755">
            <v>0</v>
          </cell>
          <cell r="W755" t="str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/>
          <cell r="AE755"/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  <cell r="AU755">
            <v>0</v>
          </cell>
          <cell r="AV755">
            <v>0</v>
          </cell>
          <cell r="AW755">
            <v>0</v>
          </cell>
          <cell r="AX755">
            <v>0</v>
          </cell>
          <cell r="AY755">
            <v>0</v>
          </cell>
          <cell r="AZ755">
            <v>0</v>
          </cell>
        </row>
        <row r="756">
          <cell r="H756">
            <v>32057</v>
          </cell>
          <cell r="I756" t="str">
            <v>GESTAMEDICAL  E.I.R.L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/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  <cell r="AU756">
            <v>0</v>
          </cell>
          <cell r="AV756">
            <v>0</v>
          </cell>
          <cell r="AW756">
            <v>0</v>
          </cell>
          <cell r="AX756">
            <v>0</v>
          </cell>
          <cell r="AY756">
            <v>0</v>
          </cell>
          <cell r="AZ756">
            <v>0</v>
          </cell>
        </row>
        <row r="757">
          <cell r="H757">
            <v>34983</v>
          </cell>
          <cell r="I757" t="str">
            <v> NACIENTE DEL AMAZONAS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 t="str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/>
          <cell r="AE757"/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  <cell r="AU757">
            <v>0</v>
          </cell>
          <cell r="AV757">
            <v>0</v>
          </cell>
          <cell r="AW757">
            <v>0</v>
          </cell>
          <cell r="AX757">
            <v>0</v>
          </cell>
          <cell r="AY757">
            <v>0</v>
          </cell>
          <cell r="AZ757">
            <v>0</v>
          </cell>
        </row>
        <row r="758">
          <cell r="H758">
            <v>32160</v>
          </cell>
          <cell r="I758" t="str">
            <v>CENTRO MEDICO DE LA MUJER E.I.R.L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/>
          <cell r="AE758"/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  <cell r="AU758">
            <v>0</v>
          </cell>
          <cell r="AV758">
            <v>0</v>
          </cell>
          <cell r="AW758">
            <v>0</v>
          </cell>
          <cell r="AX758">
            <v>0</v>
          </cell>
          <cell r="AY758">
            <v>0</v>
          </cell>
          <cell r="AZ758">
            <v>0</v>
          </cell>
        </row>
        <row r="759">
          <cell r="H759">
            <v>32209</v>
          </cell>
          <cell r="I759" t="str">
            <v>SAN BENITO "CENTRO DE SALUD Y BOTICA"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/>
          <cell r="AE759"/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  <cell r="AU759">
            <v>0</v>
          </cell>
          <cell r="AV759">
            <v>0</v>
          </cell>
          <cell r="AW759">
            <v>0</v>
          </cell>
          <cell r="AX759">
            <v>0</v>
          </cell>
          <cell r="AY759">
            <v>0</v>
          </cell>
          <cell r="AZ759">
            <v>0</v>
          </cell>
        </row>
        <row r="760">
          <cell r="H760">
            <v>21486</v>
          </cell>
          <cell r="I760" t="str">
            <v>TUCUNARE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/>
          <cell r="P760"/>
          <cell r="Q760"/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/>
          <cell r="AE760"/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  <cell r="AU760">
            <v>0</v>
          </cell>
          <cell r="AV760">
            <v>0</v>
          </cell>
          <cell r="AW760">
            <v>0</v>
          </cell>
          <cell r="AX760">
            <v>0</v>
          </cell>
          <cell r="AY760">
            <v>0</v>
          </cell>
          <cell r="AZ760">
            <v>0</v>
          </cell>
        </row>
        <row r="761">
          <cell r="H761">
            <v>32394</v>
          </cell>
          <cell r="I761" t="str">
            <v>DIAMANTE AZUL - RIO NAPO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/>
          <cell r="P761"/>
          <cell r="Q761"/>
          <cell r="R761"/>
          <cell r="S761"/>
          <cell r="T761"/>
          <cell r="U761"/>
          <cell r="V761">
            <v>0</v>
          </cell>
          <cell r="W761" t="str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/>
          <cell r="AE761"/>
          <cell r="AF761"/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  <cell r="AU761">
            <v>0</v>
          </cell>
          <cell r="AV761">
            <v>0</v>
          </cell>
          <cell r="AW761">
            <v>0</v>
          </cell>
          <cell r="AX761">
            <v>0</v>
          </cell>
          <cell r="AY761">
            <v>0</v>
          </cell>
          <cell r="AZ761">
            <v>0</v>
          </cell>
        </row>
        <row r="762">
          <cell r="H762">
            <v>32283</v>
          </cell>
          <cell r="I762" t="str">
            <v>SAN PEDRO DE TIPISHCA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/>
          <cell r="P762"/>
          <cell r="Q762"/>
          <cell r="R762"/>
          <cell r="S762"/>
          <cell r="T762"/>
          <cell r="U762"/>
          <cell r="V762">
            <v>0</v>
          </cell>
          <cell r="W762" t="str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/>
          <cell r="AE762"/>
          <cell r="AF762"/>
          <cell r="AG762"/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  <cell r="AU762">
            <v>0</v>
          </cell>
          <cell r="AV762">
            <v>0</v>
          </cell>
          <cell r="AW762">
            <v>0</v>
          </cell>
          <cell r="AX762">
            <v>0</v>
          </cell>
          <cell r="AY762">
            <v>0</v>
          </cell>
          <cell r="AZ762">
            <v>0</v>
          </cell>
        </row>
        <row r="763">
          <cell r="H763">
            <v>32416</v>
          </cell>
          <cell r="I763" t="str">
            <v>NINA RUMI - RIO NANAY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/>
          <cell r="P763"/>
          <cell r="Q763"/>
          <cell r="R763"/>
          <cell r="S763"/>
          <cell r="T763"/>
          <cell r="U763"/>
          <cell r="V763">
            <v>0</v>
          </cell>
          <cell r="W763" t="str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/>
          <cell r="AE763"/>
          <cell r="AF763"/>
          <cell r="AG763"/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  <cell r="AU763">
            <v>0</v>
          </cell>
          <cell r="AV763">
            <v>0</v>
          </cell>
          <cell r="AW763">
            <v>0</v>
          </cell>
          <cell r="AX763">
            <v>0</v>
          </cell>
          <cell r="AY763">
            <v>0</v>
          </cell>
          <cell r="AZ763">
            <v>0</v>
          </cell>
        </row>
        <row r="764">
          <cell r="H764">
            <v>32291</v>
          </cell>
          <cell r="I764" t="str">
            <v>BARRIO VIRGEN DE GUADALUPE DE VILLA LAGUNAS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/>
          <cell r="P764"/>
          <cell r="Q764"/>
          <cell r="R764"/>
          <cell r="S764"/>
          <cell r="T764"/>
          <cell r="U764"/>
          <cell r="V764">
            <v>0</v>
          </cell>
          <cell r="W764" t="str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/>
          <cell r="AE764"/>
          <cell r="AF764"/>
          <cell r="AG764"/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  <cell r="AU764">
            <v>0</v>
          </cell>
          <cell r="AV764">
            <v>0</v>
          </cell>
          <cell r="AW764">
            <v>0</v>
          </cell>
          <cell r="AX764">
            <v>0</v>
          </cell>
          <cell r="AY764">
            <v>0</v>
          </cell>
          <cell r="AZ764">
            <v>0</v>
          </cell>
        </row>
        <row r="765">
          <cell r="H765">
            <v>32367</v>
          </cell>
          <cell r="I765" t="str">
            <v>CC.NN. OBISPO DE IRAZOLA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/>
          <cell r="P765"/>
          <cell r="Q765"/>
          <cell r="R765"/>
          <cell r="S765"/>
          <cell r="T765"/>
          <cell r="U765"/>
          <cell r="V765">
            <v>0</v>
          </cell>
          <cell r="W765" t="str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/>
          <cell r="AE765"/>
          <cell r="AF765"/>
          <cell r="AG765"/>
          <cell r="AH765"/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  <cell r="AU765">
            <v>0</v>
          </cell>
          <cell r="AV765">
            <v>0</v>
          </cell>
          <cell r="AW765">
            <v>0</v>
          </cell>
          <cell r="AX765">
            <v>0</v>
          </cell>
          <cell r="AY765">
            <v>0</v>
          </cell>
          <cell r="AZ765">
            <v>0</v>
          </cell>
        </row>
        <row r="766">
          <cell r="H766">
            <v>32517</v>
          </cell>
          <cell r="I766" t="str">
            <v>TUPAC AMARU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/>
          <cell r="P766"/>
          <cell r="Q766"/>
          <cell r="R766"/>
          <cell r="S766"/>
          <cell r="T766"/>
          <cell r="U766"/>
          <cell r="V766">
            <v>0</v>
          </cell>
          <cell r="W766" t="str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/>
          <cell r="AE766"/>
          <cell r="AF766"/>
          <cell r="AG766"/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  <cell r="AU766">
            <v>0</v>
          </cell>
          <cell r="AV766">
            <v>0</v>
          </cell>
          <cell r="AW766">
            <v>0</v>
          </cell>
          <cell r="AX766">
            <v>0</v>
          </cell>
          <cell r="AY766">
            <v>0</v>
          </cell>
          <cell r="AZ766">
            <v>0</v>
          </cell>
        </row>
        <row r="767">
          <cell r="H767">
            <v>32709</v>
          </cell>
          <cell r="I767" t="str">
            <v>SANTA SILVIA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/>
          <cell r="P767"/>
          <cell r="Q767"/>
          <cell r="R767"/>
          <cell r="S767"/>
          <cell r="T767"/>
          <cell r="U767"/>
          <cell r="V767">
            <v>0</v>
          </cell>
          <cell r="W767" t="str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/>
          <cell r="AE767"/>
          <cell r="AF767"/>
          <cell r="AG767"/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  <cell r="AU767">
            <v>0</v>
          </cell>
          <cell r="AV767">
            <v>0</v>
          </cell>
          <cell r="AW767">
            <v>0</v>
          </cell>
          <cell r="AX767">
            <v>0</v>
          </cell>
          <cell r="AY767">
            <v>0</v>
          </cell>
          <cell r="AZ767">
            <v>0</v>
          </cell>
        </row>
        <row r="768">
          <cell r="H768">
            <v>32710</v>
          </cell>
          <cell r="I768" t="str">
            <v>CUNINICO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/>
          <cell r="P768"/>
          <cell r="Q768"/>
          <cell r="R768"/>
          <cell r="S768"/>
          <cell r="T768"/>
          <cell r="U768"/>
          <cell r="V768">
            <v>0</v>
          </cell>
          <cell r="W768" t="str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/>
          <cell r="AE768"/>
          <cell r="AF768"/>
          <cell r="AG768"/>
          <cell r="AH768"/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  <cell r="AU768">
            <v>0</v>
          </cell>
          <cell r="AV768">
            <v>0</v>
          </cell>
          <cell r="AW768">
            <v>0</v>
          </cell>
          <cell r="AX768">
            <v>0</v>
          </cell>
          <cell r="AY768">
            <v>0</v>
          </cell>
          <cell r="AZ768">
            <v>0</v>
          </cell>
        </row>
        <row r="769">
          <cell r="H769">
            <v>32534</v>
          </cell>
          <cell r="I769" t="str">
            <v>CENTRO POBLADO PUERTO PRADO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/>
          <cell r="P769"/>
          <cell r="Q769"/>
          <cell r="R769"/>
          <cell r="S769"/>
          <cell r="T769"/>
          <cell r="U769"/>
          <cell r="V769">
            <v>0</v>
          </cell>
          <cell r="W769" t="str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/>
          <cell r="AE769"/>
          <cell r="AF769"/>
          <cell r="AG769"/>
          <cell r="AH769"/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  <cell r="AU769">
            <v>0</v>
          </cell>
          <cell r="AV769">
            <v>0</v>
          </cell>
          <cell r="AW769">
            <v>0</v>
          </cell>
          <cell r="AX769">
            <v>0</v>
          </cell>
          <cell r="AY769">
            <v>0</v>
          </cell>
          <cell r="AZ769">
            <v>0</v>
          </cell>
        </row>
        <row r="770">
          <cell r="H770">
            <v>32646</v>
          </cell>
          <cell r="I770" t="str">
            <v>LA CUMBRE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/>
          <cell r="P770"/>
          <cell r="Q770"/>
          <cell r="R770"/>
          <cell r="S770"/>
          <cell r="T770"/>
          <cell r="U770"/>
          <cell r="V770">
            <v>0</v>
          </cell>
          <cell r="W770" t="str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/>
          <cell r="AE770"/>
          <cell r="AF770"/>
          <cell r="AG770"/>
          <cell r="AH770"/>
          <cell r="AI770"/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  <cell r="AU770">
            <v>0</v>
          </cell>
          <cell r="AV770">
            <v>0</v>
          </cell>
          <cell r="AW770">
            <v>0</v>
          </cell>
          <cell r="AX770">
            <v>0</v>
          </cell>
          <cell r="AY770">
            <v>0</v>
          </cell>
          <cell r="AZ770">
            <v>0</v>
          </cell>
        </row>
        <row r="771">
          <cell r="H771">
            <v>32719</v>
          </cell>
          <cell r="I771" t="str">
            <v>ANTIOQUIA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/>
          <cell r="P771"/>
          <cell r="Q771"/>
          <cell r="R771"/>
          <cell r="S771"/>
          <cell r="T771"/>
          <cell r="U771"/>
          <cell r="V771">
            <v>0</v>
          </cell>
          <cell r="W771" t="str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/>
          <cell r="AE771"/>
          <cell r="AF771"/>
          <cell r="AG771"/>
          <cell r="AH771"/>
          <cell r="AI771"/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  <cell r="AU771">
            <v>0</v>
          </cell>
          <cell r="AV771">
            <v>0</v>
          </cell>
          <cell r="AW771">
            <v>0</v>
          </cell>
          <cell r="AX771">
            <v>0</v>
          </cell>
          <cell r="AY771">
            <v>0</v>
          </cell>
          <cell r="AZ771">
            <v>0</v>
          </cell>
        </row>
        <row r="772">
          <cell r="H772">
            <v>32745</v>
          </cell>
          <cell r="I772" t="str">
            <v>PUERTO ESPERANZA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/>
          <cell r="P772"/>
          <cell r="Q772"/>
          <cell r="R772"/>
          <cell r="S772"/>
          <cell r="T772"/>
          <cell r="U772"/>
          <cell r="V772">
            <v>0</v>
          </cell>
          <cell r="W772" t="str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/>
          <cell r="AE772"/>
          <cell r="AF772"/>
          <cell r="AG772"/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  <cell r="AU772">
            <v>0</v>
          </cell>
          <cell r="AV772">
            <v>0</v>
          </cell>
          <cell r="AW772">
            <v>0</v>
          </cell>
          <cell r="AX772">
            <v>0</v>
          </cell>
          <cell r="AY772">
            <v>0</v>
          </cell>
          <cell r="AZ772">
            <v>0</v>
          </cell>
        </row>
        <row r="773">
          <cell r="H773">
            <v>32465</v>
          </cell>
          <cell r="I773" t="str">
            <v>SAN JOSE DEL SHISHINAHUA DE SANTA CRUZ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/>
          <cell r="P773"/>
          <cell r="Q773"/>
          <cell r="R773"/>
          <cell r="S773"/>
          <cell r="T773"/>
          <cell r="U773"/>
          <cell r="V773">
            <v>0</v>
          </cell>
          <cell r="W773" t="str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/>
          <cell r="AE773"/>
          <cell r="AF773"/>
          <cell r="AG773"/>
          <cell r="AH773"/>
          <cell r="AI773"/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  <cell r="AU773">
            <v>0</v>
          </cell>
          <cell r="AV773">
            <v>0</v>
          </cell>
          <cell r="AW773">
            <v>0</v>
          </cell>
          <cell r="AX773">
            <v>0</v>
          </cell>
          <cell r="AY773">
            <v>0</v>
          </cell>
          <cell r="AZ773">
            <v>0</v>
          </cell>
        </row>
        <row r="774">
          <cell r="H774">
            <v>33095</v>
          </cell>
          <cell r="I774" t="str">
            <v>SAN JUAN DE PALOMETAYACU DE BALSAPUERTO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/>
          <cell r="P774"/>
          <cell r="Q774"/>
          <cell r="R774"/>
          <cell r="S774"/>
          <cell r="T774"/>
          <cell r="U774"/>
          <cell r="V774">
            <v>0</v>
          </cell>
          <cell r="W774" t="str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/>
          <cell r="AE774"/>
          <cell r="AF774"/>
          <cell r="AG774"/>
          <cell r="AH774"/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  <cell r="AU774">
            <v>0</v>
          </cell>
          <cell r="AV774">
            <v>0</v>
          </cell>
          <cell r="AW774">
            <v>0</v>
          </cell>
          <cell r="AX774">
            <v>0</v>
          </cell>
          <cell r="AY774">
            <v>0</v>
          </cell>
          <cell r="AZ774">
            <v>0</v>
          </cell>
        </row>
        <row r="775">
          <cell r="H775">
            <v>33130</v>
          </cell>
          <cell r="I775" t="str">
            <v>SAN FERNANDO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/>
          <cell r="P775"/>
          <cell r="Q775"/>
          <cell r="R775"/>
          <cell r="S775"/>
          <cell r="T775"/>
          <cell r="U775"/>
          <cell r="V775">
            <v>0</v>
          </cell>
          <cell r="W775" t="str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/>
          <cell r="AE775"/>
          <cell r="AF775"/>
          <cell r="AG775"/>
          <cell r="AH775"/>
          <cell r="AI775"/>
          <cell r="AJ775"/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  <cell r="AU775">
            <v>0</v>
          </cell>
          <cell r="AV775">
            <v>0</v>
          </cell>
          <cell r="AW775">
            <v>0</v>
          </cell>
          <cell r="AX775">
            <v>0</v>
          </cell>
          <cell r="AY775">
            <v>0</v>
          </cell>
          <cell r="AZ775">
            <v>0</v>
          </cell>
        </row>
        <row r="776">
          <cell r="H776">
            <v>32852</v>
          </cell>
          <cell r="I776" t="str">
            <v>NUEVA ALIANZA - RIO CHAMBIRA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/>
          <cell r="P776"/>
          <cell r="Q776"/>
          <cell r="R776"/>
          <cell r="S776"/>
          <cell r="T776"/>
          <cell r="U776"/>
          <cell r="V776">
            <v>0</v>
          </cell>
          <cell r="W776" t="str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/>
          <cell r="AE776"/>
          <cell r="AF776"/>
          <cell r="AG776"/>
          <cell r="AH776"/>
          <cell r="AI776"/>
          <cell r="AJ776"/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  <cell r="AU776">
            <v>0</v>
          </cell>
          <cell r="AV776">
            <v>0</v>
          </cell>
          <cell r="AW776">
            <v>0</v>
          </cell>
          <cell r="AX776">
            <v>0</v>
          </cell>
          <cell r="AY776">
            <v>0</v>
          </cell>
          <cell r="AZ776">
            <v>0</v>
          </cell>
        </row>
        <row r="777">
          <cell r="H777">
            <v>32851</v>
          </cell>
          <cell r="I777" t="str">
            <v>LA PETROLERA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/>
          <cell r="P777"/>
          <cell r="Q777"/>
          <cell r="R777"/>
          <cell r="S777"/>
          <cell r="T777"/>
          <cell r="U777"/>
          <cell r="V777">
            <v>0</v>
          </cell>
          <cell r="W777" t="str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/>
          <cell r="AE777"/>
          <cell r="AF777"/>
          <cell r="AG777"/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  <cell r="AU777">
            <v>0</v>
          </cell>
          <cell r="AV777">
            <v>0</v>
          </cell>
          <cell r="AW777">
            <v>0</v>
          </cell>
          <cell r="AX777">
            <v>0</v>
          </cell>
          <cell r="AY777">
            <v>0</v>
          </cell>
          <cell r="AZ777">
            <v>0</v>
          </cell>
        </row>
        <row r="778">
          <cell r="H778">
            <v>33385</v>
          </cell>
          <cell r="I778" t="str">
            <v>PUERTO ALEGRE DE LAGUNAS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/>
          <cell r="P778"/>
          <cell r="Q778"/>
          <cell r="R778"/>
          <cell r="S778"/>
          <cell r="T778"/>
          <cell r="U778"/>
          <cell r="V778">
            <v>0</v>
          </cell>
          <cell r="W778" t="str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/>
          <cell r="AE778"/>
          <cell r="AF778"/>
          <cell r="AG778"/>
          <cell r="AH778"/>
          <cell r="AI778"/>
          <cell r="AJ778"/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  <cell r="AU778">
            <v>0</v>
          </cell>
          <cell r="AV778">
            <v>0</v>
          </cell>
          <cell r="AW778">
            <v>0</v>
          </cell>
          <cell r="AX778">
            <v>0</v>
          </cell>
          <cell r="AY778">
            <v>0</v>
          </cell>
          <cell r="AZ778">
            <v>0</v>
          </cell>
        </row>
        <row r="779">
          <cell r="H779">
            <v>33384</v>
          </cell>
          <cell r="I779" t="str">
            <v>UNION ZANCUDO DE LAGUNAS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/>
          <cell r="P779"/>
          <cell r="Q779"/>
          <cell r="R779"/>
          <cell r="S779"/>
          <cell r="T779"/>
          <cell r="U779"/>
          <cell r="V779">
            <v>0</v>
          </cell>
          <cell r="W779" t="str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/>
          <cell r="AE779"/>
          <cell r="AF779"/>
          <cell r="AG779"/>
          <cell r="AH779"/>
          <cell r="AI779"/>
          <cell r="AJ779"/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  <cell r="AU779">
            <v>0</v>
          </cell>
          <cell r="AV779">
            <v>0</v>
          </cell>
          <cell r="AW779">
            <v>0</v>
          </cell>
          <cell r="AX779">
            <v>0</v>
          </cell>
          <cell r="AY779">
            <v>0</v>
          </cell>
          <cell r="AZ779">
            <v>0</v>
          </cell>
        </row>
        <row r="780">
          <cell r="H780">
            <v>33683</v>
          </cell>
          <cell r="I780" t="str">
            <v>NUEVO SAN LORENZO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/>
          <cell r="P780"/>
          <cell r="Q780"/>
          <cell r="R780"/>
          <cell r="S780"/>
          <cell r="T780"/>
          <cell r="U780"/>
          <cell r="V780">
            <v>0</v>
          </cell>
          <cell r="W780" t="str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/>
          <cell r="AE780"/>
          <cell r="AF780"/>
          <cell r="AG780"/>
          <cell r="AH780"/>
          <cell r="AI780"/>
          <cell r="AJ780"/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  <cell r="AU780">
            <v>0</v>
          </cell>
          <cell r="AV780">
            <v>0</v>
          </cell>
          <cell r="AW780">
            <v>0</v>
          </cell>
          <cell r="AX780">
            <v>0</v>
          </cell>
          <cell r="AY780">
            <v>0</v>
          </cell>
          <cell r="AZ780">
            <v>0</v>
          </cell>
        </row>
        <row r="781">
          <cell r="H781">
            <v>34149</v>
          </cell>
          <cell r="I781" t="str">
            <v>NUEVA UNIÓN DEL CHAMBIRA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/>
          <cell r="P781"/>
          <cell r="Q781"/>
          <cell r="R781"/>
          <cell r="S781"/>
          <cell r="T781"/>
          <cell r="U781"/>
          <cell r="V781">
            <v>0</v>
          </cell>
          <cell r="W781" t="str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/>
          <cell r="AE781"/>
          <cell r="AF781"/>
          <cell r="AG781"/>
          <cell r="AH781"/>
          <cell r="AI781"/>
          <cell r="AJ781"/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  <cell r="AU781">
            <v>0</v>
          </cell>
          <cell r="AV781">
            <v>0</v>
          </cell>
          <cell r="AW781">
            <v>0</v>
          </cell>
          <cell r="AX781">
            <v>0</v>
          </cell>
          <cell r="AY781">
            <v>0</v>
          </cell>
          <cell r="AZ781">
            <v>0</v>
          </cell>
        </row>
        <row r="782">
          <cell r="H782">
            <v>34150</v>
          </cell>
          <cell r="I782" t="str">
            <v>SANTA ROSA DEL PATOYACU DEL CHAMBIRA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/>
          <cell r="P782"/>
          <cell r="Q782"/>
          <cell r="R782"/>
          <cell r="S782"/>
          <cell r="T782"/>
          <cell r="U782"/>
          <cell r="V782">
            <v>0</v>
          </cell>
          <cell r="W782" t="str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/>
          <cell r="AE782"/>
          <cell r="AF782"/>
          <cell r="AG782"/>
          <cell r="AH782"/>
          <cell r="AI782"/>
          <cell r="AJ782"/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  <cell r="AU782">
            <v>0</v>
          </cell>
          <cell r="AV782">
            <v>0</v>
          </cell>
          <cell r="AW782">
            <v>0</v>
          </cell>
          <cell r="AX782">
            <v>0</v>
          </cell>
          <cell r="AY782">
            <v>0</v>
          </cell>
          <cell r="AZ782">
            <v>0</v>
          </cell>
        </row>
        <row r="783">
          <cell r="H783">
            <v>34151</v>
          </cell>
          <cell r="I783" t="str">
            <v>NUEVO HORIZONTE DEL PUCAYACU DEL CHAMIRA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/>
          <cell r="P783"/>
          <cell r="Q783"/>
          <cell r="R783"/>
          <cell r="S783"/>
          <cell r="T783"/>
          <cell r="U783"/>
          <cell r="V783">
            <v>0</v>
          </cell>
          <cell r="W783" t="str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/>
          <cell r="AE783"/>
          <cell r="AF783"/>
          <cell r="AG783"/>
          <cell r="AH783"/>
          <cell r="AI783"/>
          <cell r="AJ783"/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  <cell r="AU783">
            <v>0</v>
          </cell>
          <cell r="AV783">
            <v>0</v>
          </cell>
          <cell r="AW783">
            <v>0</v>
          </cell>
          <cell r="AX783">
            <v>0</v>
          </cell>
          <cell r="AY783">
            <v>0</v>
          </cell>
          <cell r="AZ783">
            <v>0</v>
          </cell>
        </row>
        <row r="784">
          <cell r="H784">
            <v>34507</v>
          </cell>
          <cell r="I784" t="str">
            <v xml:space="preserve">SOLEDAD 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/>
          <cell r="P784"/>
          <cell r="Q784"/>
          <cell r="R784"/>
          <cell r="S784"/>
          <cell r="T784"/>
          <cell r="U784"/>
          <cell r="V784">
            <v>0</v>
          </cell>
          <cell r="W784" t="str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/>
          <cell r="AE784"/>
          <cell r="AF784"/>
          <cell r="AG784"/>
          <cell r="AH784"/>
          <cell r="AI784"/>
          <cell r="AJ784"/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  <cell r="AU784">
            <v>0</v>
          </cell>
          <cell r="AV784">
            <v>0</v>
          </cell>
          <cell r="AW784">
            <v>0</v>
          </cell>
          <cell r="AX784">
            <v>0</v>
          </cell>
          <cell r="AY784">
            <v>0</v>
          </cell>
          <cell r="AZ784">
            <v>0</v>
          </cell>
        </row>
        <row r="785">
          <cell r="H785">
            <v>34501</v>
          </cell>
          <cell r="I785" t="str">
            <v>SIWIN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/>
          <cell r="P785"/>
          <cell r="Q785"/>
          <cell r="R785"/>
          <cell r="S785"/>
          <cell r="T785"/>
          <cell r="U785"/>
          <cell r="V785">
            <v>0</v>
          </cell>
          <cell r="W785" t="str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/>
          <cell r="AE785"/>
          <cell r="AF785"/>
          <cell r="AG785"/>
          <cell r="AH785"/>
          <cell r="AI785"/>
          <cell r="AJ785"/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  <cell r="AU785">
            <v>0</v>
          </cell>
          <cell r="AV785">
            <v>0</v>
          </cell>
          <cell r="AW785">
            <v>0</v>
          </cell>
          <cell r="AX785">
            <v>0</v>
          </cell>
          <cell r="AY785">
            <v>0</v>
          </cell>
          <cell r="AZ785">
            <v>0</v>
          </cell>
        </row>
        <row r="786">
          <cell r="H786">
            <v>34472</v>
          </cell>
          <cell r="I786" t="str">
            <v>SAN JUAN DE LAGUNILLAS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/>
          <cell r="P786"/>
          <cell r="Q786"/>
          <cell r="R786"/>
          <cell r="S786"/>
          <cell r="T786"/>
          <cell r="U786"/>
          <cell r="V786">
            <v>0</v>
          </cell>
          <cell r="W786" t="str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/>
          <cell r="AE786"/>
          <cell r="AF786"/>
          <cell r="AG786"/>
          <cell r="AH786"/>
          <cell r="AI786"/>
          <cell r="AJ786"/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  <cell r="AU786">
            <v>0</v>
          </cell>
          <cell r="AV786">
            <v>0</v>
          </cell>
          <cell r="AW786">
            <v>0</v>
          </cell>
          <cell r="AX786">
            <v>0</v>
          </cell>
          <cell r="AY786">
            <v>0</v>
          </cell>
          <cell r="AZ786">
            <v>0</v>
          </cell>
        </row>
        <row r="787">
          <cell r="H787">
            <v>35218</v>
          </cell>
          <cell r="I787" t="str">
            <v>SANTA ROSA DE CASHIBOYA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/>
          <cell r="P787"/>
          <cell r="Q787"/>
          <cell r="R787"/>
          <cell r="S787"/>
          <cell r="T787"/>
          <cell r="U787"/>
          <cell r="V787">
            <v>0</v>
          </cell>
          <cell r="W787" t="str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/>
          <cell r="AE787"/>
          <cell r="AF787"/>
          <cell r="AG787"/>
          <cell r="AH787"/>
          <cell r="AI787"/>
          <cell r="AJ787"/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  <cell r="AU787">
            <v>0</v>
          </cell>
          <cell r="AV787">
            <v>0</v>
          </cell>
          <cell r="AW787">
            <v>0</v>
          </cell>
          <cell r="AX787">
            <v>0</v>
          </cell>
          <cell r="AY787">
            <v>0</v>
          </cell>
          <cell r="AZ787">
            <v>0</v>
          </cell>
        </row>
        <row r="788">
          <cell r="H788">
            <v>35162</v>
          </cell>
          <cell r="I788" t="str">
            <v>CENTRO DE SALUD MENTAL COMUNITARIO CABALLO COCHA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/>
          <cell r="P788"/>
          <cell r="Q788"/>
          <cell r="R788"/>
          <cell r="S788"/>
          <cell r="T788"/>
          <cell r="U788"/>
          <cell r="V788">
            <v>0</v>
          </cell>
          <cell r="W788" t="str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/>
          <cell r="AE788"/>
          <cell r="AF788"/>
          <cell r="AG788"/>
          <cell r="AH788"/>
          <cell r="AI788"/>
          <cell r="AJ788"/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  <cell r="AU788">
            <v>0</v>
          </cell>
          <cell r="AV788">
            <v>0</v>
          </cell>
          <cell r="AW788">
            <v>0</v>
          </cell>
          <cell r="AX788">
            <v>0</v>
          </cell>
          <cell r="AY788">
            <v>0</v>
          </cell>
          <cell r="AZ788">
            <v>0</v>
          </cell>
        </row>
        <row r="789">
          <cell r="H789">
            <v>35075</v>
          </cell>
          <cell r="I789" t="str">
            <v>HOGAR PROTEGIDO YURIMAGUAS CORAZONES SOLIDARIOS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/>
          <cell r="P789"/>
          <cell r="Q789"/>
          <cell r="R789"/>
          <cell r="S789"/>
          <cell r="T789"/>
          <cell r="U789"/>
          <cell r="V789">
            <v>0</v>
          </cell>
          <cell r="W789" t="str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/>
          <cell r="AE789"/>
          <cell r="AF789"/>
          <cell r="AG789"/>
          <cell r="AH789"/>
          <cell r="AI789"/>
          <cell r="AJ789"/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  <cell r="AU789">
            <v>0</v>
          </cell>
          <cell r="AV789">
            <v>0</v>
          </cell>
          <cell r="AW789">
            <v>0</v>
          </cell>
          <cell r="AX789">
            <v>0</v>
          </cell>
          <cell r="AY789">
            <v>0</v>
          </cell>
          <cell r="AZ789">
            <v>0</v>
          </cell>
        </row>
        <row r="790">
          <cell r="H790">
            <v>33980</v>
          </cell>
          <cell r="I790" t="str">
            <v>CENTRO ESPECIALIZADO DEL ADOLECENTE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 t="str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</row>
      </sheetData>
      <sheetData sheetId="1"/>
      <sheetData sheetId="2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s"/>
      <sheetName val="IRA"/>
      <sheetName val="Mensual"/>
      <sheetName val="REDES"/>
    </sheetNames>
    <sheetDataSet>
      <sheetData sheetId="0"/>
      <sheetData sheetId="1">
        <row r="6">
          <cell r="H6">
            <v>31</v>
          </cell>
          <cell r="I6" t="str">
            <v>ZUNGAROCOCHA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/>
          <cell r="P6"/>
          <cell r="Q6"/>
          <cell r="R6"/>
          <cell r="S6"/>
          <cell r="T6"/>
          <cell r="U6"/>
          <cell r="V6">
            <v>0</v>
          </cell>
          <cell r="W6">
            <v>0</v>
          </cell>
          <cell r="X6">
            <v>0</v>
          </cell>
          <cell r="Y6">
            <v>0</v>
          </cell>
          <cell r="Z6">
            <v>0</v>
          </cell>
          <cell r="AA6">
            <v>0</v>
          </cell>
          <cell r="AB6">
            <v>0</v>
          </cell>
          <cell r="AC6">
            <v>0</v>
          </cell>
          <cell r="AD6"/>
          <cell r="AE6"/>
          <cell r="AF6"/>
          <cell r="AG6"/>
          <cell r="AH6"/>
          <cell r="AI6"/>
          <cell r="AJ6"/>
          <cell r="AK6">
            <v>0</v>
          </cell>
          <cell r="AL6">
            <v>0</v>
          </cell>
          <cell r="AM6">
            <v>0</v>
          </cell>
          <cell r="AN6">
            <v>0</v>
          </cell>
          <cell r="AO6">
            <v>0</v>
          </cell>
          <cell r="AP6">
            <v>0</v>
          </cell>
          <cell r="AQ6">
            <v>0</v>
          </cell>
          <cell r="AR6">
            <v>0</v>
          </cell>
          <cell r="AS6"/>
          <cell r="AT6"/>
          <cell r="AU6"/>
          <cell r="AV6"/>
          <cell r="AW6"/>
          <cell r="AX6"/>
          <cell r="AY6"/>
          <cell r="AZ6">
            <v>0</v>
          </cell>
          <cell r="BA6">
            <v>0</v>
          </cell>
          <cell r="BB6">
            <v>0</v>
          </cell>
          <cell r="BC6">
            <v>0</v>
          </cell>
          <cell r="BD6">
            <v>0</v>
          </cell>
          <cell r="BE6">
            <v>0</v>
          </cell>
          <cell r="BF6">
            <v>0</v>
          </cell>
          <cell r="BG6">
            <v>0</v>
          </cell>
          <cell r="BH6">
            <v>0</v>
          </cell>
          <cell r="BI6">
            <v>0</v>
          </cell>
          <cell r="BJ6">
            <v>0</v>
          </cell>
          <cell r="BK6">
            <v>0</v>
          </cell>
          <cell r="BL6">
            <v>0</v>
          </cell>
          <cell r="BM6">
            <v>0</v>
          </cell>
          <cell r="BN6">
            <v>0</v>
          </cell>
          <cell r="BO6">
            <v>0</v>
          </cell>
        </row>
        <row r="7">
          <cell r="H7">
            <v>153</v>
          </cell>
          <cell r="I7" t="str">
            <v>YUCURUCHI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/>
          <cell r="P7"/>
          <cell r="Q7"/>
          <cell r="R7"/>
          <cell r="S7"/>
          <cell r="T7"/>
          <cell r="U7"/>
          <cell r="V7">
            <v>0</v>
          </cell>
          <cell r="W7">
            <v>0</v>
          </cell>
          <cell r="X7">
            <v>0</v>
          </cell>
          <cell r="Y7">
            <v>0</v>
          </cell>
          <cell r="Z7">
            <v>0</v>
          </cell>
          <cell r="AA7">
            <v>0</v>
          </cell>
          <cell r="AB7">
            <v>0</v>
          </cell>
          <cell r="AC7">
            <v>0</v>
          </cell>
          <cell r="AD7"/>
          <cell r="AE7"/>
          <cell r="AF7"/>
          <cell r="AG7"/>
          <cell r="AH7"/>
          <cell r="AI7"/>
          <cell r="AJ7"/>
          <cell r="AK7">
            <v>0</v>
          </cell>
          <cell r="AL7">
            <v>0</v>
          </cell>
          <cell r="AM7">
            <v>0</v>
          </cell>
          <cell r="AN7">
            <v>0</v>
          </cell>
          <cell r="AO7">
            <v>0</v>
          </cell>
          <cell r="AP7">
            <v>0</v>
          </cell>
          <cell r="AQ7">
            <v>0</v>
          </cell>
          <cell r="AR7">
            <v>0</v>
          </cell>
          <cell r="AS7"/>
          <cell r="AT7"/>
          <cell r="AU7"/>
          <cell r="AV7"/>
          <cell r="AW7"/>
          <cell r="AX7"/>
          <cell r="AY7"/>
          <cell r="AZ7">
            <v>0</v>
          </cell>
          <cell r="BA7">
            <v>0</v>
          </cell>
          <cell r="BB7">
            <v>0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>
            <v>0</v>
          </cell>
          <cell r="BI7">
            <v>0</v>
          </cell>
          <cell r="BJ7">
            <v>0</v>
          </cell>
          <cell r="BK7">
            <v>0</v>
          </cell>
          <cell r="BL7">
            <v>0</v>
          </cell>
          <cell r="BM7">
            <v>0</v>
          </cell>
          <cell r="BN7">
            <v>0</v>
          </cell>
          <cell r="BO7">
            <v>0</v>
          </cell>
        </row>
        <row r="8">
          <cell r="H8">
            <v>7014</v>
          </cell>
          <cell r="I8" t="str">
            <v>YANKUNTICH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/>
          <cell r="P8"/>
          <cell r="Q8"/>
          <cell r="R8"/>
          <cell r="S8"/>
          <cell r="T8"/>
          <cell r="U8"/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0</v>
          </cell>
          <cell r="AD8"/>
          <cell r="AE8"/>
          <cell r="AF8"/>
          <cell r="AG8"/>
          <cell r="AH8"/>
          <cell r="AI8"/>
          <cell r="AJ8"/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/>
          <cell r="AT8"/>
          <cell r="AU8"/>
          <cell r="AV8"/>
          <cell r="AW8"/>
          <cell r="AX8"/>
          <cell r="AY8"/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0</v>
          </cell>
          <cell r="BK8">
            <v>0</v>
          </cell>
          <cell r="BL8">
            <v>0</v>
          </cell>
          <cell r="BM8">
            <v>0</v>
          </cell>
          <cell r="BN8">
            <v>0</v>
          </cell>
          <cell r="BO8">
            <v>0</v>
          </cell>
        </row>
        <row r="9">
          <cell r="H9">
            <v>57</v>
          </cell>
          <cell r="I9" t="str">
            <v>YANAYACU BOMBONAJE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/>
          <cell r="P9"/>
          <cell r="Q9"/>
          <cell r="R9"/>
          <cell r="S9"/>
          <cell r="T9"/>
          <cell r="U9"/>
          <cell r="V9">
            <v>0</v>
          </cell>
          <cell r="W9">
            <v>0</v>
          </cell>
          <cell r="X9">
            <v>0</v>
          </cell>
          <cell r="Y9">
            <v>0</v>
          </cell>
          <cell r="Z9">
            <v>0</v>
          </cell>
          <cell r="AA9">
            <v>0</v>
          </cell>
          <cell r="AB9">
            <v>0</v>
          </cell>
          <cell r="AC9">
            <v>0</v>
          </cell>
          <cell r="AD9"/>
          <cell r="AE9"/>
          <cell r="AF9"/>
          <cell r="AG9"/>
          <cell r="AH9"/>
          <cell r="AI9"/>
          <cell r="AJ9"/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/>
          <cell r="AT9"/>
          <cell r="AU9"/>
          <cell r="AV9"/>
          <cell r="AW9"/>
          <cell r="AX9"/>
          <cell r="AY9"/>
          <cell r="AZ9">
            <v>0</v>
          </cell>
          <cell r="BA9">
            <v>0</v>
          </cell>
          <cell r="BB9">
            <v>0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>
            <v>0</v>
          </cell>
          <cell r="BI9">
            <v>0</v>
          </cell>
          <cell r="BJ9">
            <v>0</v>
          </cell>
          <cell r="BK9">
            <v>0</v>
          </cell>
          <cell r="BL9">
            <v>0</v>
          </cell>
          <cell r="BM9">
            <v>0</v>
          </cell>
          <cell r="BN9">
            <v>0</v>
          </cell>
          <cell r="BO9">
            <v>0</v>
          </cell>
        </row>
        <row r="10">
          <cell r="H10">
            <v>63</v>
          </cell>
          <cell r="I10" t="str">
            <v>YANASHI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/>
          <cell r="P10"/>
          <cell r="Q10"/>
          <cell r="R10"/>
          <cell r="S10"/>
          <cell r="T10"/>
          <cell r="U10"/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0</v>
          </cell>
          <cell r="AC10">
            <v>0</v>
          </cell>
          <cell r="AD10"/>
          <cell r="AE10"/>
          <cell r="AF10"/>
          <cell r="AG10"/>
          <cell r="AH10"/>
          <cell r="AI10"/>
          <cell r="AJ10"/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/>
          <cell r="AT10"/>
          <cell r="AU10"/>
          <cell r="AV10"/>
          <cell r="AW10"/>
          <cell r="AX10"/>
          <cell r="AY10"/>
          <cell r="AZ10">
            <v>0</v>
          </cell>
          <cell r="BA10">
            <v>0</v>
          </cell>
          <cell r="BB10">
            <v>0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>
            <v>0</v>
          </cell>
          <cell r="BI10">
            <v>0</v>
          </cell>
          <cell r="BJ10">
            <v>0</v>
          </cell>
          <cell r="BK10">
            <v>0</v>
          </cell>
          <cell r="BL10">
            <v>0</v>
          </cell>
          <cell r="BM10">
            <v>0</v>
          </cell>
          <cell r="BN10">
            <v>0</v>
          </cell>
          <cell r="BO10">
            <v>0</v>
          </cell>
        </row>
        <row r="11">
          <cell r="H11">
            <v>45</v>
          </cell>
          <cell r="I11" t="str">
            <v>YACAPANA I ZONA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/>
          <cell r="P11"/>
          <cell r="Q11"/>
          <cell r="R11"/>
          <cell r="S11"/>
          <cell r="T11"/>
          <cell r="U11"/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/>
          <cell r="AE11"/>
          <cell r="AF11"/>
          <cell r="AG11"/>
          <cell r="AH11"/>
          <cell r="AI11"/>
          <cell r="AJ11"/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/>
          <cell r="AT11"/>
          <cell r="AU11"/>
          <cell r="AV11"/>
          <cell r="AW11"/>
          <cell r="AX11"/>
          <cell r="AY11"/>
          <cell r="AZ11">
            <v>0</v>
          </cell>
          <cell r="BA11">
            <v>0</v>
          </cell>
          <cell r="BB11">
            <v>0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>
            <v>0</v>
          </cell>
          <cell r="BI11">
            <v>0</v>
          </cell>
          <cell r="BJ11">
            <v>0</v>
          </cell>
          <cell r="BK11">
            <v>0</v>
          </cell>
          <cell r="BL11">
            <v>0</v>
          </cell>
          <cell r="BM11">
            <v>0</v>
          </cell>
          <cell r="BN11">
            <v>0</v>
          </cell>
          <cell r="BO11">
            <v>0</v>
          </cell>
        </row>
        <row r="12">
          <cell r="H12">
            <v>26966</v>
          </cell>
          <cell r="I12" t="str">
            <v>WISAR SALUD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/>
          <cell r="P12"/>
          <cell r="Q12"/>
          <cell r="R12"/>
          <cell r="S12"/>
          <cell r="T12"/>
          <cell r="U12"/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/>
          <cell r="AE12"/>
          <cell r="AF12"/>
          <cell r="AG12"/>
          <cell r="AH12"/>
          <cell r="AI12"/>
          <cell r="AJ12"/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/>
          <cell r="AT12"/>
          <cell r="AU12"/>
          <cell r="AV12"/>
          <cell r="AW12"/>
          <cell r="AX12"/>
          <cell r="AY12"/>
          <cell r="AZ12">
            <v>0</v>
          </cell>
          <cell r="BA12">
            <v>0</v>
          </cell>
          <cell r="BB12">
            <v>0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>
            <v>0</v>
          </cell>
          <cell r="BI12">
            <v>0</v>
          </cell>
          <cell r="BJ12">
            <v>0</v>
          </cell>
          <cell r="BK12">
            <v>0</v>
          </cell>
          <cell r="BL12">
            <v>0</v>
          </cell>
          <cell r="BM12">
            <v>0</v>
          </cell>
          <cell r="BN12">
            <v>0</v>
          </cell>
          <cell r="BO12">
            <v>0</v>
          </cell>
        </row>
        <row r="13">
          <cell r="H13">
            <v>265</v>
          </cell>
          <cell r="I13" t="str">
            <v>WASHIENTZA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/>
          <cell r="P13"/>
          <cell r="Q13"/>
          <cell r="R13"/>
          <cell r="S13"/>
          <cell r="T13"/>
          <cell r="U13"/>
          <cell r="V13">
            <v>0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/>
          <cell r="AE13"/>
          <cell r="AF13"/>
          <cell r="AG13"/>
          <cell r="AH13"/>
          <cell r="AI13"/>
          <cell r="AJ13"/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1</v>
          </cell>
          <cell r="AQ13">
            <v>0</v>
          </cell>
          <cell r="AR13">
            <v>0</v>
          </cell>
          <cell r="AS13"/>
          <cell r="AT13"/>
          <cell r="AU13"/>
          <cell r="AV13"/>
          <cell r="AW13"/>
          <cell r="AX13"/>
          <cell r="AY13"/>
          <cell r="AZ13">
            <v>1</v>
          </cell>
          <cell r="BA13">
            <v>3</v>
          </cell>
          <cell r="BB13">
            <v>33.333333333333329</v>
          </cell>
          <cell r="BC13">
            <v>0</v>
          </cell>
          <cell r="BD13">
            <v>0</v>
          </cell>
          <cell r="BE13">
            <v>1</v>
          </cell>
          <cell r="BF13">
            <v>0</v>
          </cell>
          <cell r="BG13">
            <v>0</v>
          </cell>
          <cell r="BH13">
            <v>0</v>
          </cell>
          <cell r="BI13">
            <v>0</v>
          </cell>
          <cell r="BJ13">
            <v>0</v>
          </cell>
          <cell r="BK13">
            <v>0</v>
          </cell>
          <cell r="BL13">
            <v>0</v>
          </cell>
          <cell r="BM13">
            <v>0</v>
          </cell>
          <cell r="BN13">
            <v>0</v>
          </cell>
          <cell r="BO13">
            <v>3</v>
          </cell>
        </row>
        <row r="14">
          <cell r="H14">
            <v>188</v>
          </cell>
          <cell r="I14" t="str">
            <v>VISTA ALEGRE DE BALSAPUERTO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/>
          <cell r="P14"/>
          <cell r="Q14"/>
          <cell r="R14"/>
          <cell r="S14"/>
          <cell r="T14"/>
          <cell r="U14"/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/>
          <cell r="AE14"/>
          <cell r="AF14"/>
          <cell r="AG14"/>
          <cell r="AH14"/>
          <cell r="AI14"/>
          <cell r="AJ14"/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/>
          <cell r="AT14"/>
          <cell r="AU14"/>
          <cell r="AV14"/>
          <cell r="AW14"/>
          <cell r="AX14"/>
          <cell r="AY14"/>
          <cell r="AZ14">
            <v>0</v>
          </cell>
          <cell r="BA14">
            <v>0</v>
          </cell>
          <cell r="BB14">
            <v>0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>
            <v>0</v>
          </cell>
          <cell r="BI14">
            <v>0</v>
          </cell>
          <cell r="BJ14">
            <v>0</v>
          </cell>
          <cell r="BK14">
            <v>0</v>
          </cell>
          <cell r="BL14">
            <v>0</v>
          </cell>
          <cell r="BM14">
            <v>0</v>
          </cell>
          <cell r="BN14">
            <v>0</v>
          </cell>
          <cell r="BO14">
            <v>0</v>
          </cell>
        </row>
        <row r="15">
          <cell r="H15">
            <v>105</v>
          </cell>
          <cell r="I15" t="str">
            <v>VILLA TROMPETEROS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/>
          <cell r="P15"/>
          <cell r="Q15"/>
          <cell r="R15"/>
          <cell r="S15"/>
          <cell r="T15"/>
          <cell r="U15"/>
          <cell r="V15">
            <v>0</v>
          </cell>
          <cell r="W15">
            <v>4.333333333333333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/>
          <cell r="AE15"/>
          <cell r="AF15"/>
          <cell r="AG15"/>
          <cell r="AH15"/>
          <cell r="AI15"/>
          <cell r="AJ15"/>
          <cell r="AK15">
            <v>0</v>
          </cell>
          <cell r="AL15">
            <v>0</v>
          </cell>
          <cell r="AM15">
            <v>0</v>
          </cell>
          <cell r="AN15">
            <v>1</v>
          </cell>
          <cell r="AO15">
            <v>1</v>
          </cell>
          <cell r="AP15">
            <v>0</v>
          </cell>
          <cell r="AQ15">
            <v>0</v>
          </cell>
          <cell r="AR15">
            <v>0</v>
          </cell>
          <cell r="AS15"/>
          <cell r="AT15"/>
          <cell r="AU15"/>
          <cell r="AV15"/>
          <cell r="AW15"/>
          <cell r="AX15"/>
          <cell r="AY15"/>
          <cell r="AZ15">
            <v>2</v>
          </cell>
          <cell r="BA15">
            <v>28.666666666666668</v>
          </cell>
          <cell r="BB15">
            <v>6.9767441860465116</v>
          </cell>
          <cell r="BC15">
            <v>1</v>
          </cell>
          <cell r="BD15">
            <v>1</v>
          </cell>
          <cell r="BE15">
            <v>0</v>
          </cell>
          <cell r="BF15">
            <v>0</v>
          </cell>
          <cell r="BG15">
            <v>0</v>
          </cell>
          <cell r="BH15">
            <v>0</v>
          </cell>
          <cell r="BI15">
            <v>0</v>
          </cell>
          <cell r="BJ15">
            <v>0</v>
          </cell>
          <cell r="BK15">
            <v>0</v>
          </cell>
          <cell r="BL15">
            <v>0</v>
          </cell>
          <cell r="BM15">
            <v>0</v>
          </cell>
          <cell r="BN15">
            <v>0</v>
          </cell>
          <cell r="BO15">
            <v>33</v>
          </cell>
        </row>
        <row r="16">
          <cell r="H16">
            <v>6846</v>
          </cell>
          <cell r="I16" t="str">
            <v>VILLA BUEN PASTOR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/>
          <cell r="P16"/>
          <cell r="Q16"/>
          <cell r="R16"/>
          <cell r="S16"/>
          <cell r="T16"/>
          <cell r="U16"/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/>
          <cell r="AE16"/>
          <cell r="AF16"/>
          <cell r="AG16"/>
          <cell r="AH16"/>
          <cell r="AI16"/>
          <cell r="AJ16"/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/>
          <cell r="AT16"/>
          <cell r="AU16"/>
          <cell r="AV16"/>
          <cell r="AW16"/>
          <cell r="AX16"/>
          <cell r="AY16"/>
          <cell r="AZ16">
            <v>0</v>
          </cell>
          <cell r="BA16">
            <v>0</v>
          </cell>
          <cell r="BB16">
            <v>0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>
            <v>0</v>
          </cell>
          <cell r="BI16">
            <v>0</v>
          </cell>
          <cell r="BJ16">
            <v>0</v>
          </cell>
          <cell r="BK16">
            <v>0</v>
          </cell>
          <cell r="BL16">
            <v>0</v>
          </cell>
          <cell r="BM16">
            <v>0</v>
          </cell>
          <cell r="BN16">
            <v>0</v>
          </cell>
          <cell r="BO16">
            <v>0</v>
          </cell>
        </row>
        <row r="17">
          <cell r="H17">
            <v>27281</v>
          </cell>
          <cell r="I17" t="str">
            <v>VIDAS DENT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/>
          <cell r="P17"/>
          <cell r="Q17"/>
          <cell r="R17"/>
          <cell r="S17"/>
          <cell r="T17"/>
          <cell r="U17"/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/>
          <cell r="AE17"/>
          <cell r="AF17"/>
          <cell r="AG17"/>
          <cell r="AH17"/>
          <cell r="AI17"/>
          <cell r="AJ17"/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/>
          <cell r="AT17"/>
          <cell r="AU17"/>
          <cell r="AV17"/>
          <cell r="AW17"/>
          <cell r="AX17"/>
          <cell r="AY17"/>
          <cell r="AZ17">
            <v>0</v>
          </cell>
          <cell r="BA17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>
            <v>0</v>
          </cell>
          <cell r="BI17">
            <v>0</v>
          </cell>
          <cell r="BJ17">
            <v>0</v>
          </cell>
          <cell r="BK17">
            <v>0</v>
          </cell>
          <cell r="BL17">
            <v>0</v>
          </cell>
          <cell r="BM17">
            <v>0</v>
          </cell>
          <cell r="BN17">
            <v>0</v>
          </cell>
          <cell r="BO17">
            <v>0</v>
          </cell>
        </row>
        <row r="18">
          <cell r="H18">
            <v>143</v>
          </cell>
          <cell r="I18" t="str">
            <v>VICTORIA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/>
          <cell r="P18"/>
          <cell r="Q18"/>
          <cell r="R18"/>
          <cell r="S18"/>
          <cell r="T18"/>
          <cell r="U18"/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/>
          <cell r="AE18"/>
          <cell r="AF18"/>
          <cell r="AG18"/>
          <cell r="AH18"/>
          <cell r="AI18"/>
          <cell r="AJ18"/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/>
          <cell r="AT18"/>
          <cell r="AU18"/>
          <cell r="AV18"/>
          <cell r="AW18"/>
          <cell r="AX18"/>
          <cell r="AY18"/>
          <cell r="AZ18">
            <v>0</v>
          </cell>
          <cell r="BA18">
            <v>0</v>
          </cell>
          <cell r="BB18">
            <v>0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>
            <v>0</v>
          </cell>
          <cell r="BI18">
            <v>0</v>
          </cell>
          <cell r="BJ18">
            <v>0</v>
          </cell>
          <cell r="BK18">
            <v>0</v>
          </cell>
          <cell r="BL18">
            <v>0</v>
          </cell>
          <cell r="BM18">
            <v>0</v>
          </cell>
          <cell r="BN18">
            <v>0</v>
          </cell>
          <cell r="BO18">
            <v>0</v>
          </cell>
        </row>
        <row r="19">
          <cell r="H19">
            <v>13539</v>
          </cell>
          <cell r="I19" t="str">
            <v>VASQUEZ MEDIC E.I.R.L.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/>
          <cell r="P19"/>
          <cell r="Q19"/>
          <cell r="R19"/>
          <cell r="S19"/>
          <cell r="T19"/>
          <cell r="U19"/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/>
          <cell r="AE19"/>
          <cell r="AF19"/>
          <cell r="AG19"/>
          <cell r="AH19"/>
          <cell r="AI19"/>
          <cell r="AJ19"/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/>
          <cell r="AT19"/>
          <cell r="AU19"/>
          <cell r="AV19"/>
          <cell r="AW19"/>
          <cell r="AX19"/>
          <cell r="AY19"/>
          <cell r="AZ19">
            <v>0</v>
          </cell>
          <cell r="BA19">
            <v>0</v>
          </cell>
          <cell r="BB19">
            <v>0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>
            <v>0</v>
          </cell>
          <cell r="BI19">
            <v>0</v>
          </cell>
          <cell r="BJ19">
            <v>0</v>
          </cell>
          <cell r="BK19">
            <v>0</v>
          </cell>
          <cell r="BL19">
            <v>0</v>
          </cell>
          <cell r="BM19">
            <v>0</v>
          </cell>
          <cell r="BN19">
            <v>0</v>
          </cell>
          <cell r="BO19">
            <v>0</v>
          </cell>
        </row>
        <row r="20">
          <cell r="H20">
            <v>18740</v>
          </cell>
          <cell r="I20" t="str">
            <v>VALENCIA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/>
          <cell r="P20"/>
          <cell r="Q20"/>
          <cell r="R20"/>
          <cell r="S20"/>
          <cell r="T20"/>
          <cell r="U20"/>
          <cell r="V20">
            <v>0</v>
          </cell>
          <cell r="W20">
            <v>1.3333333333333333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/>
          <cell r="AE20"/>
          <cell r="AF20"/>
          <cell r="AG20"/>
          <cell r="AH20"/>
          <cell r="AI20"/>
          <cell r="AJ20"/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/>
          <cell r="AT20"/>
          <cell r="AU20"/>
          <cell r="AV20"/>
          <cell r="AW20"/>
          <cell r="AX20"/>
          <cell r="AY20"/>
          <cell r="AZ20">
            <v>0</v>
          </cell>
          <cell r="BA20">
            <v>2</v>
          </cell>
          <cell r="BB20">
            <v>0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>
            <v>0</v>
          </cell>
          <cell r="BI20">
            <v>0</v>
          </cell>
          <cell r="BJ20">
            <v>0</v>
          </cell>
          <cell r="BK20">
            <v>0</v>
          </cell>
          <cell r="BL20">
            <v>0</v>
          </cell>
          <cell r="BM20">
            <v>0</v>
          </cell>
          <cell r="BN20">
            <v>0</v>
          </cell>
          <cell r="BO20">
            <v>3.333333333333333</v>
          </cell>
        </row>
        <row r="21">
          <cell r="H21">
            <v>58</v>
          </cell>
          <cell r="I21" t="str">
            <v>VAINILLA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/>
          <cell r="P21"/>
          <cell r="Q21"/>
          <cell r="R21"/>
          <cell r="S21"/>
          <cell r="T21"/>
          <cell r="U21"/>
          <cell r="V21">
            <v>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/>
          <cell r="AE21"/>
          <cell r="AF21"/>
          <cell r="AG21"/>
          <cell r="AH21"/>
          <cell r="AI21"/>
          <cell r="AJ21"/>
          <cell r="AK21">
            <v>0</v>
          </cell>
          <cell r="AL21">
            <v>0</v>
          </cell>
          <cell r="AM21">
            <v>0</v>
          </cell>
          <cell r="AN21">
            <v>5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/>
          <cell r="AT21"/>
          <cell r="AU21"/>
          <cell r="AV21"/>
          <cell r="AW21"/>
          <cell r="AX21"/>
          <cell r="AY21"/>
          <cell r="AZ21">
            <v>5</v>
          </cell>
          <cell r="BA21">
            <v>0</v>
          </cell>
          <cell r="BB21">
            <v>0</v>
          </cell>
          <cell r="BC21">
            <v>5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>
            <v>0</v>
          </cell>
          <cell r="BI21">
            <v>0</v>
          </cell>
          <cell r="BJ21">
            <v>0</v>
          </cell>
          <cell r="BK21">
            <v>0</v>
          </cell>
          <cell r="BL21">
            <v>0</v>
          </cell>
          <cell r="BM21">
            <v>0</v>
          </cell>
          <cell r="BN21">
            <v>0</v>
          </cell>
          <cell r="BO21">
            <v>0</v>
          </cell>
        </row>
        <row r="22">
          <cell r="H22">
            <v>269</v>
          </cell>
          <cell r="I22" t="str">
            <v>UWIJINT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/>
          <cell r="P22"/>
          <cell r="Q22"/>
          <cell r="R22"/>
          <cell r="S22"/>
          <cell r="T22"/>
          <cell r="U22"/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/>
          <cell r="AE22"/>
          <cell r="AF22"/>
          <cell r="AG22"/>
          <cell r="AH22"/>
          <cell r="AI22"/>
          <cell r="AJ22"/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2</v>
          </cell>
          <cell r="AQ22">
            <v>0</v>
          </cell>
          <cell r="AR22">
            <v>0</v>
          </cell>
          <cell r="AS22"/>
          <cell r="AT22"/>
          <cell r="AU22"/>
          <cell r="AV22"/>
          <cell r="AW22"/>
          <cell r="AX22"/>
          <cell r="AY22"/>
          <cell r="AZ22">
            <v>2</v>
          </cell>
          <cell r="BA22">
            <v>0.16666666666666666</v>
          </cell>
          <cell r="BB22">
            <v>1200</v>
          </cell>
          <cell r="BC22">
            <v>0</v>
          </cell>
          <cell r="BD22">
            <v>0</v>
          </cell>
          <cell r="BE22">
            <v>2</v>
          </cell>
          <cell r="BF22">
            <v>0</v>
          </cell>
          <cell r="BG22">
            <v>0</v>
          </cell>
          <cell r="BH22">
            <v>0</v>
          </cell>
          <cell r="BI22">
            <v>0</v>
          </cell>
          <cell r="BJ22">
            <v>0</v>
          </cell>
          <cell r="BK22">
            <v>0</v>
          </cell>
          <cell r="BL22">
            <v>0</v>
          </cell>
          <cell r="BM22">
            <v>0</v>
          </cell>
          <cell r="BN22">
            <v>0</v>
          </cell>
          <cell r="BO22">
            <v>0.16666666666666666</v>
          </cell>
        </row>
        <row r="23">
          <cell r="H23">
            <v>33384</v>
          </cell>
          <cell r="I23" t="str">
            <v>UNION ZANCUDO DE LAGUNAS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/>
          <cell r="P23"/>
          <cell r="Q23"/>
          <cell r="R23"/>
          <cell r="S23"/>
          <cell r="T23"/>
          <cell r="U23"/>
          <cell r="V23">
            <v>0</v>
          </cell>
          <cell r="W23" t="str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/>
          <cell r="AE23"/>
          <cell r="AF23"/>
          <cell r="AG23"/>
          <cell r="AH23"/>
          <cell r="AI23"/>
          <cell r="AJ23"/>
          <cell r="AK23">
            <v>0</v>
          </cell>
          <cell r="AL23" t="str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/>
          <cell r="AT23"/>
          <cell r="AU23"/>
          <cell r="AV23"/>
          <cell r="AW23"/>
          <cell r="AX23"/>
          <cell r="AY23"/>
          <cell r="AZ23">
            <v>0</v>
          </cell>
          <cell r="BA23" t="str">
            <v>0</v>
          </cell>
          <cell r="BB23">
            <v>0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>
            <v>0</v>
          </cell>
          <cell r="BI23">
            <v>0</v>
          </cell>
          <cell r="BJ23">
            <v>0</v>
          </cell>
          <cell r="BK23">
            <v>0</v>
          </cell>
          <cell r="BL23">
            <v>0</v>
          </cell>
          <cell r="BM23">
            <v>0</v>
          </cell>
          <cell r="BN23">
            <v>0</v>
          </cell>
          <cell r="BO23">
            <v>0</v>
          </cell>
        </row>
        <row r="24">
          <cell r="H24">
            <v>14223</v>
          </cell>
          <cell r="I24" t="str">
            <v>UNIDAD MEDICA YANAYACU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/>
          <cell r="P24"/>
          <cell r="Q24"/>
          <cell r="R24"/>
          <cell r="S24"/>
          <cell r="T24"/>
          <cell r="U24"/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/>
          <cell r="AE24"/>
          <cell r="AF24"/>
          <cell r="AG24"/>
          <cell r="AH24"/>
          <cell r="AI24"/>
          <cell r="AJ24"/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/>
          <cell r="AT24"/>
          <cell r="AU24"/>
          <cell r="AV24"/>
          <cell r="AW24"/>
          <cell r="AX24"/>
          <cell r="AY24"/>
          <cell r="AZ24">
            <v>0</v>
          </cell>
          <cell r="BA24">
            <v>0</v>
          </cell>
          <cell r="BB24">
            <v>0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>
            <v>0</v>
          </cell>
          <cell r="BI24">
            <v>0</v>
          </cell>
          <cell r="BJ24">
            <v>0</v>
          </cell>
          <cell r="BK24">
            <v>0</v>
          </cell>
          <cell r="BL24">
            <v>0</v>
          </cell>
          <cell r="BM24">
            <v>0</v>
          </cell>
          <cell r="BN24">
            <v>0</v>
          </cell>
          <cell r="BO24">
            <v>0</v>
          </cell>
        </row>
        <row r="25">
          <cell r="H25">
            <v>27183</v>
          </cell>
          <cell r="I25" t="str">
            <v>UNIDAD MEDICA UMAR N°2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/>
          <cell r="P25"/>
          <cell r="Q25"/>
          <cell r="R25"/>
          <cell r="S25"/>
          <cell r="T25"/>
          <cell r="U25"/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/>
          <cell r="AE25"/>
          <cell r="AF25"/>
          <cell r="AG25"/>
          <cell r="AH25"/>
          <cell r="AI25"/>
          <cell r="AJ25"/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/>
          <cell r="AT25"/>
          <cell r="AU25"/>
          <cell r="AV25"/>
          <cell r="AW25"/>
          <cell r="AX25"/>
          <cell r="AY25"/>
          <cell r="AZ25">
            <v>0</v>
          </cell>
          <cell r="BA25">
            <v>0</v>
          </cell>
          <cell r="BB25">
            <v>0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>
            <v>0</v>
          </cell>
          <cell r="BI25">
            <v>0</v>
          </cell>
          <cell r="BJ25">
            <v>0</v>
          </cell>
          <cell r="BK25">
            <v>0</v>
          </cell>
          <cell r="BL25">
            <v>0</v>
          </cell>
          <cell r="BM25">
            <v>0</v>
          </cell>
          <cell r="BN25">
            <v>0</v>
          </cell>
          <cell r="BO25">
            <v>0</v>
          </cell>
        </row>
        <row r="26">
          <cell r="H26">
            <v>14219</v>
          </cell>
          <cell r="I26" t="str">
            <v>UNIDAD MEDICA PERCY ROZAS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/>
          <cell r="P26"/>
          <cell r="Q26"/>
          <cell r="R26"/>
          <cell r="S26"/>
          <cell r="T26"/>
          <cell r="U26"/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/>
          <cell r="AE26"/>
          <cell r="AF26"/>
          <cell r="AG26"/>
          <cell r="AH26"/>
          <cell r="AI26"/>
          <cell r="AJ26"/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/>
          <cell r="AT26"/>
          <cell r="AU26"/>
          <cell r="AV26"/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>
            <v>0</v>
          </cell>
          <cell r="BI26">
            <v>0</v>
          </cell>
          <cell r="BJ26">
            <v>0</v>
          </cell>
          <cell r="BK26">
            <v>0</v>
          </cell>
          <cell r="BL26">
            <v>0</v>
          </cell>
          <cell r="BM26">
            <v>0</v>
          </cell>
          <cell r="BN26">
            <v>0</v>
          </cell>
          <cell r="BO26">
            <v>0</v>
          </cell>
        </row>
        <row r="27">
          <cell r="H27">
            <v>14220</v>
          </cell>
          <cell r="I27" t="str">
            <v>UNIDAD MEDICA PAVAYACU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/>
          <cell r="P27"/>
          <cell r="Q27"/>
          <cell r="R27"/>
          <cell r="S27"/>
          <cell r="T27"/>
          <cell r="U27"/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/>
          <cell r="AE27"/>
          <cell r="AF27"/>
          <cell r="AG27"/>
          <cell r="AH27"/>
          <cell r="AI27"/>
          <cell r="AJ27"/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/>
          <cell r="AT27"/>
          <cell r="AU27"/>
          <cell r="AV27"/>
          <cell r="AW27"/>
          <cell r="AX27"/>
          <cell r="AY27"/>
          <cell r="AZ27">
            <v>0</v>
          </cell>
          <cell r="BA27">
            <v>0</v>
          </cell>
          <cell r="BB27">
            <v>0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>
            <v>0</v>
          </cell>
          <cell r="BI27">
            <v>0</v>
          </cell>
          <cell r="BJ27">
            <v>0</v>
          </cell>
          <cell r="BK27">
            <v>0</v>
          </cell>
          <cell r="BL27">
            <v>0</v>
          </cell>
          <cell r="BM27">
            <v>0</v>
          </cell>
          <cell r="BN27">
            <v>0</v>
          </cell>
          <cell r="BO27">
            <v>0</v>
          </cell>
        </row>
        <row r="28">
          <cell r="H28">
            <v>14232</v>
          </cell>
          <cell r="I28" t="str">
            <v>UNIDAD MEDICA DE SAN JACINTO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/>
          <cell r="P28"/>
          <cell r="Q28"/>
          <cell r="R28"/>
          <cell r="S28"/>
          <cell r="T28"/>
          <cell r="U28"/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/>
          <cell r="AE28"/>
          <cell r="AF28"/>
          <cell r="AG28"/>
          <cell r="AH28"/>
          <cell r="AI28"/>
          <cell r="AJ28"/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/>
          <cell r="AT28"/>
          <cell r="AU28"/>
          <cell r="AV28"/>
          <cell r="AW28"/>
          <cell r="AX28"/>
          <cell r="AY28"/>
          <cell r="AZ28">
            <v>0</v>
          </cell>
          <cell r="BA28">
            <v>0</v>
          </cell>
          <cell r="BB28">
            <v>0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>
            <v>0</v>
          </cell>
          <cell r="BI28">
            <v>0</v>
          </cell>
          <cell r="BJ28">
            <v>0</v>
          </cell>
          <cell r="BK28">
            <v>0</v>
          </cell>
          <cell r="BL28">
            <v>0</v>
          </cell>
          <cell r="BM28">
            <v>0</v>
          </cell>
          <cell r="BN28">
            <v>0</v>
          </cell>
          <cell r="BO28">
            <v>0</v>
          </cell>
        </row>
        <row r="29">
          <cell r="H29">
            <v>14221</v>
          </cell>
          <cell r="I29" t="str">
            <v>UNIDAD MEDICA CHAMBIRA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/>
          <cell r="P29"/>
          <cell r="Q29"/>
          <cell r="R29"/>
          <cell r="S29"/>
          <cell r="T29"/>
          <cell r="U29"/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/>
          <cell r="AE29"/>
          <cell r="AF29"/>
          <cell r="AG29"/>
          <cell r="AH29"/>
          <cell r="AI29"/>
          <cell r="AJ29"/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/>
          <cell r="AT29"/>
          <cell r="AU29"/>
          <cell r="AV29"/>
          <cell r="AW29"/>
          <cell r="AX29"/>
          <cell r="AY29"/>
          <cell r="AZ29">
            <v>0</v>
          </cell>
          <cell r="BA29">
            <v>0</v>
          </cell>
          <cell r="BB29">
            <v>0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>
            <v>0</v>
          </cell>
          <cell r="BI29">
            <v>0</v>
          </cell>
          <cell r="BJ29">
            <v>0</v>
          </cell>
          <cell r="BK29">
            <v>0</v>
          </cell>
          <cell r="BL29">
            <v>0</v>
          </cell>
          <cell r="BM29">
            <v>0</v>
          </cell>
          <cell r="BN29">
            <v>0</v>
          </cell>
          <cell r="BO29">
            <v>0</v>
          </cell>
        </row>
        <row r="30">
          <cell r="H30">
            <v>307</v>
          </cell>
          <cell r="I30" t="str">
            <v>TZEKUNZA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/>
          <cell r="P30"/>
          <cell r="Q30"/>
          <cell r="R30"/>
          <cell r="S30"/>
          <cell r="T30"/>
          <cell r="U30"/>
          <cell r="V30">
            <v>0</v>
          </cell>
          <cell r="W30">
            <v>6.333333333333333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/>
          <cell r="AE30"/>
          <cell r="AF30"/>
          <cell r="AG30"/>
          <cell r="AH30"/>
          <cell r="AI30"/>
          <cell r="AJ30"/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/>
          <cell r="AT30"/>
          <cell r="AU30"/>
          <cell r="AV30"/>
          <cell r="AW30"/>
          <cell r="AX30"/>
          <cell r="AY30"/>
          <cell r="AZ30">
            <v>0</v>
          </cell>
          <cell r="BA30">
            <v>3.6666666666666665</v>
          </cell>
          <cell r="BB30">
            <v>0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>
            <v>0</v>
          </cell>
          <cell r="BI30">
            <v>0</v>
          </cell>
          <cell r="BJ30">
            <v>0</v>
          </cell>
          <cell r="BK30">
            <v>0</v>
          </cell>
          <cell r="BL30">
            <v>0</v>
          </cell>
          <cell r="BM30">
            <v>0</v>
          </cell>
          <cell r="BN30">
            <v>0</v>
          </cell>
          <cell r="BO30">
            <v>10</v>
          </cell>
        </row>
        <row r="31">
          <cell r="H31">
            <v>32517</v>
          </cell>
          <cell r="I31" t="str">
            <v>TUPAC AMARU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/>
          <cell r="P31"/>
          <cell r="Q31"/>
          <cell r="R31"/>
          <cell r="S31"/>
          <cell r="T31"/>
          <cell r="U31"/>
          <cell r="V31">
            <v>0</v>
          </cell>
          <cell r="W31" t="str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/>
          <cell r="AE31"/>
          <cell r="AF31"/>
          <cell r="AG31"/>
          <cell r="AH31"/>
          <cell r="AI31"/>
          <cell r="AJ31"/>
          <cell r="AK31">
            <v>0</v>
          </cell>
          <cell r="AL31" t="str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/>
          <cell r="AT31"/>
          <cell r="AU31"/>
          <cell r="AV31"/>
          <cell r="AW31"/>
          <cell r="AX31"/>
          <cell r="AY31"/>
          <cell r="AZ31">
            <v>0</v>
          </cell>
          <cell r="BA31" t="str">
            <v>0</v>
          </cell>
          <cell r="BB31">
            <v>0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>
            <v>0</v>
          </cell>
          <cell r="BI31">
            <v>0</v>
          </cell>
          <cell r="BJ31">
            <v>0</v>
          </cell>
          <cell r="BK31">
            <v>0</v>
          </cell>
          <cell r="BL31">
            <v>0</v>
          </cell>
          <cell r="BM31">
            <v>0</v>
          </cell>
          <cell r="BN31">
            <v>0</v>
          </cell>
          <cell r="BO31">
            <v>0</v>
          </cell>
        </row>
        <row r="32">
          <cell r="H32">
            <v>21486</v>
          </cell>
          <cell r="I32" t="str">
            <v>TUCUNARE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/>
          <cell r="P32"/>
          <cell r="Q32"/>
          <cell r="R32"/>
          <cell r="S32"/>
          <cell r="T32"/>
          <cell r="U32"/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/>
          <cell r="AE32"/>
          <cell r="AF32"/>
          <cell r="AG32"/>
          <cell r="AH32"/>
          <cell r="AI32"/>
          <cell r="AJ32"/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/>
          <cell r="AT32"/>
          <cell r="AU32"/>
          <cell r="AV32"/>
          <cell r="AW32"/>
          <cell r="AX32"/>
          <cell r="AY32"/>
          <cell r="AZ32">
            <v>0</v>
          </cell>
          <cell r="BA32">
            <v>0</v>
          </cell>
          <cell r="BB32">
            <v>0</v>
          </cell>
          <cell r="BC32">
            <v>0</v>
          </cell>
          <cell r="BD32">
            <v>0</v>
          </cell>
          <cell r="BE32">
            <v>0</v>
          </cell>
          <cell r="BF32">
            <v>0</v>
          </cell>
          <cell r="BG32">
            <v>0</v>
          </cell>
          <cell r="BH32">
            <v>0</v>
          </cell>
          <cell r="BI32">
            <v>0</v>
          </cell>
          <cell r="BJ32">
            <v>0</v>
          </cell>
          <cell r="BK32">
            <v>0</v>
          </cell>
          <cell r="BL32">
            <v>0</v>
          </cell>
          <cell r="BM32">
            <v>0</v>
          </cell>
          <cell r="BN32">
            <v>0</v>
          </cell>
          <cell r="BO32">
            <v>0</v>
          </cell>
        </row>
        <row r="33">
          <cell r="H33">
            <v>11690</v>
          </cell>
          <cell r="I33" t="str">
            <v>TRUENO COCHA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/>
          <cell r="P33"/>
          <cell r="Q33"/>
          <cell r="R33"/>
          <cell r="S33"/>
          <cell r="T33"/>
          <cell r="U33"/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/>
          <cell r="AE33"/>
          <cell r="AF33"/>
          <cell r="AG33"/>
          <cell r="AH33"/>
          <cell r="AI33"/>
          <cell r="AJ33"/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/>
          <cell r="AT33"/>
          <cell r="AU33"/>
          <cell r="AV33"/>
          <cell r="AW33"/>
          <cell r="AX33"/>
          <cell r="AY33"/>
          <cell r="AZ33">
            <v>0</v>
          </cell>
          <cell r="BA33">
            <v>0</v>
          </cell>
          <cell r="BB33">
            <v>0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>
            <v>0</v>
          </cell>
          <cell r="BI33">
            <v>0</v>
          </cell>
          <cell r="BJ33">
            <v>0</v>
          </cell>
          <cell r="BK33">
            <v>0</v>
          </cell>
          <cell r="BL33">
            <v>0</v>
          </cell>
          <cell r="BM33">
            <v>0</v>
          </cell>
          <cell r="BN33">
            <v>0</v>
          </cell>
          <cell r="BO33">
            <v>0</v>
          </cell>
        </row>
        <row r="34">
          <cell r="H34">
            <v>25370</v>
          </cell>
          <cell r="I34" t="str">
            <v>TROPICAL EMPRESA SAC "28 DE JULIO"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/>
          <cell r="P34"/>
          <cell r="Q34"/>
          <cell r="R34"/>
          <cell r="S34"/>
          <cell r="T34"/>
          <cell r="U34"/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/>
          <cell r="AE34"/>
          <cell r="AF34"/>
          <cell r="AG34"/>
          <cell r="AH34"/>
          <cell r="AI34"/>
          <cell r="AJ34"/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/>
          <cell r="AT34"/>
          <cell r="AU34"/>
          <cell r="AV34"/>
          <cell r="AW34"/>
          <cell r="AX34"/>
          <cell r="AY34"/>
          <cell r="AZ34">
            <v>0</v>
          </cell>
          <cell r="BA34">
            <v>0</v>
          </cell>
          <cell r="BB34">
            <v>0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>
            <v>0</v>
          </cell>
          <cell r="BI34">
            <v>0</v>
          </cell>
          <cell r="BJ34">
            <v>0</v>
          </cell>
          <cell r="BK34">
            <v>0</v>
          </cell>
          <cell r="BL34">
            <v>0</v>
          </cell>
          <cell r="BM34">
            <v>0</v>
          </cell>
          <cell r="BN34">
            <v>0</v>
          </cell>
          <cell r="BO34">
            <v>0</v>
          </cell>
        </row>
        <row r="35">
          <cell r="H35">
            <v>89</v>
          </cell>
          <cell r="I35" t="str">
            <v>TRES FRONTERAS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/>
          <cell r="P35"/>
          <cell r="Q35"/>
          <cell r="R35"/>
          <cell r="S35"/>
          <cell r="T35"/>
          <cell r="U35"/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/>
          <cell r="AE35"/>
          <cell r="AF35"/>
          <cell r="AG35"/>
          <cell r="AH35"/>
          <cell r="AI35"/>
          <cell r="AJ35"/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/>
          <cell r="AT35"/>
          <cell r="AU35"/>
          <cell r="AV35"/>
          <cell r="AW35"/>
          <cell r="AX35"/>
          <cell r="AY35"/>
          <cell r="AZ35">
            <v>0</v>
          </cell>
          <cell r="BA35">
            <v>0</v>
          </cell>
          <cell r="BB35">
            <v>0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>
            <v>0</v>
          </cell>
          <cell r="BI35">
            <v>0</v>
          </cell>
          <cell r="BJ35">
            <v>0</v>
          </cell>
          <cell r="BK35">
            <v>0</v>
          </cell>
          <cell r="BL35">
            <v>0</v>
          </cell>
          <cell r="BM35">
            <v>0</v>
          </cell>
          <cell r="BN35">
            <v>0</v>
          </cell>
          <cell r="BO35">
            <v>0</v>
          </cell>
        </row>
        <row r="36">
          <cell r="H36">
            <v>25807</v>
          </cell>
          <cell r="I36" t="str">
            <v>TRAMAZON S.A.C - TRAMAZON DOCTOR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/>
          <cell r="P36"/>
          <cell r="Q36"/>
          <cell r="R36"/>
          <cell r="S36"/>
          <cell r="T36"/>
          <cell r="U36"/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/>
          <cell r="AE36"/>
          <cell r="AF36"/>
          <cell r="AG36"/>
          <cell r="AH36"/>
          <cell r="AI36"/>
          <cell r="AJ36"/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/>
          <cell r="AT36"/>
          <cell r="AU36"/>
          <cell r="AV36"/>
          <cell r="AW36"/>
          <cell r="AX36"/>
          <cell r="AY36"/>
          <cell r="AZ36">
            <v>0</v>
          </cell>
          <cell r="BA36">
            <v>0</v>
          </cell>
          <cell r="BB36">
            <v>0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>
            <v>0</v>
          </cell>
          <cell r="BI36">
            <v>0</v>
          </cell>
          <cell r="BJ36">
            <v>0</v>
          </cell>
          <cell r="BK36">
            <v>0</v>
          </cell>
          <cell r="BL36">
            <v>0</v>
          </cell>
          <cell r="BM36">
            <v>0</v>
          </cell>
          <cell r="BN36">
            <v>0</v>
          </cell>
          <cell r="BO36">
            <v>0</v>
          </cell>
        </row>
        <row r="37">
          <cell r="H37">
            <v>14374</v>
          </cell>
          <cell r="I37" t="str">
            <v>TRAMAZON DOCTOR 24H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/>
          <cell r="P37"/>
          <cell r="Q37"/>
          <cell r="R37"/>
          <cell r="S37"/>
          <cell r="T37"/>
          <cell r="U37"/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/>
          <cell r="AE37"/>
          <cell r="AF37"/>
          <cell r="AG37"/>
          <cell r="AH37"/>
          <cell r="AI37"/>
          <cell r="AJ37"/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/>
          <cell r="AT37"/>
          <cell r="AU37"/>
          <cell r="AV37"/>
          <cell r="AW37"/>
          <cell r="AX37"/>
          <cell r="AY37"/>
          <cell r="AZ37">
            <v>0</v>
          </cell>
          <cell r="BA37">
            <v>0</v>
          </cell>
          <cell r="BB37">
            <v>0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>
            <v>0</v>
          </cell>
          <cell r="BI37">
            <v>0</v>
          </cell>
          <cell r="BJ37">
            <v>0</v>
          </cell>
          <cell r="BK37">
            <v>0</v>
          </cell>
          <cell r="BL37">
            <v>0</v>
          </cell>
          <cell r="BM37">
            <v>0</v>
          </cell>
          <cell r="BN37">
            <v>0</v>
          </cell>
          <cell r="BO37">
            <v>0</v>
          </cell>
        </row>
        <row r="38">
          <cell r="H38">
            <v>75</v>
          </cell>
          <cell r="I38" t="str">
            <v>TORRES CAUSANA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/>
          <cell r="P38"/>
          <cell r="Q38"/>
          <cell r="R38"/>
          <cell r="S38"/>
          <cell r="T38"/>
          <cell r="U38"/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/>
          <cell r="AE38"/>
          <cell r="AF38"/>
          <cell r="AG38"/>
          <cell r="AH38"/>
          <cell r="AI38"/>
          <cell r="AJ38"/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1</v>
          </cell>
          <cell r="AQ38">
            <v>0</v>
          </cell>
          <cell r="AR38">
            <v>0</v>
          </cell>
          <cell r="AS38"/>
          <cell r="AT38"/>
          <cell r="AU38"/>
          <cell r="AV38"/>
          <cell r="AW38"/>
          <cell r="AX38"/>
          <cell r="AY38"/>
          <cell r="AZ38">
            <v>1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1</v>
          </cell>
          <cell r="BF38">
            <v>0</v>
          </cell>
          <cell r="BG38">
            <v>0</v>
          </cell>
          <cell r="BH38">
            <v>0</v>
          </cell>
          <cell r="BI38">
            <v>0</v>
          </cell>
          <cell r="BJ38">
            <v>0</v>
          </cell>
          <cell r="BK38">
            <v>0</v>
          </cell>
          <cell r="BL38">
            <v>0</v>
          </cell>
          <cell r="BM38">
            <v>0</v>
          </cell>
          <cell r="BN38">
            <v>0</v>
          </cell>
          <cell r="BO38">
            <v>0</v>
          </cell>
        </row>
        <row r="39">
          <cell r="H39">
            <v>72</v>
          </cell>
          <cell r="I39" t="str">
            <v>TEMPESTAD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/>
          <cell r="P39"/>
          <cell r="Q39"/>
          <cell r="R39"/>
          <cell r="S39"/>
          <cell r="T39"/>
          <cell r="U39"/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/>
          <cell r="AE39"/>
          <cell r="AF39"/>
          <cell r="AG39"/>
          <cell r="AH39"/>
          <cell r="AI39"/>
          <cell r="AJ39"/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1</v>
          </cell>
          <cell r="AQ39">
            <v>0</v>
          </cell>
          <cell r="AR39">
            <v>0</v>
          </cell>
          <cell r="AS39"/>
          <cell r="AT39"/>
          <cell r="AU39"/>
          <cell r="AV39"/>
          <cell r="AW39"/>
          <cell r="AX39"/>
          <cell r="AY39"/>
          <cell r="AZ39">
            <v>1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1</v>
          </cell>
          <cell r="BF39">
            <v>0</v>
          </cell>
          <cell r="BG39">
            <v>0</v>
          </cell>
          <cell r="BH39">
            <v>0</v>
          </cell>
          <cell r="BI39">
            <v>0</v>
          </cell>
          <cell r="BJ39">
            <v>0</v>
          </cell>
          <cell r="BK39">
            <v>0</v>
          </cell>
          <cell r="BL39">
            <v>0</v>
          </cell>
          <cell r="BM39">
            <v>0</v>
          </cell>
          <cell r="BN39">
            <v>0</v>
          </cell>
          <cell r="BO39">
            <v>0</v>
          </cell>
        </row>
        <row r="40">
          <cell r="H40">
            <v>37</v>
          </cell>
          <cell r="I40" t="str">
            <v>TAMSHIYACU</v>
          </cell>
          <cell r="J40">
            <v>0</v>
          </cell>
          <cell r="K40">
            <v>1</v>
          </cell>
          <cell r="L40">
            <v>0</v>
          </cell>
          <cell r="M40">
            <v>0</v>
          </cell>
          <cell r="N40">
            <v>0</v>
          </cell>
          <cell r="O40"/>
          <cell r="P40"/>
          <cell r="Q40"/>
          <cell r="R40"/>
          <cell r="S40"/>
          <cell r="T40"/>
          <cell r="U40"/>
          <cell r="V40">
            <v>1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/>
          <cell r="AE40"/>
          <cell r="AF40"/>
          <cell r="AG40"/>
          <cell r="AH40"/>
          <cell r="AI40"/>
          <cell r="AJ40"/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1</v>
          </cell>
          <cell r="AP40">
            <v>0</v>
          </cell>
          <cell r="AQ40">
            <v>0</v>
          </cell>
          <cell r="AR40">
            <v>0</v>
          </cell>
          <cell r="AS40"/>
          <cell r="AT40"/>
          <cell r="AU40"/>
          <cell r="AV40"/>
          <cell r="AW40"/>
          <cell r="AX40"/>
          <cell r="AY40"/>
          <cell r="AZ40">
            <v>1</v>
          </cell>
          <cell r="BA40">
            <v>0</v>
          </cell>
          <cell r="BB40">
            <v>0</v>
          </cell>
          <cell r="BC40">
            <v>0</v>
          </cell>
          <cell r="BD40">
            <v>2</v>
          </cell>
          <cell r="BE40">
            <v>0</v>
          </cell>
          <cell r="BF40">
            <v>0</v>
          </cell>
          <cell r="BG40">
            <v>0</v>
          </cell>
          <cell r="BH40">
            <v>0</v>
          </cell>
          <cell r="BI40">
            <v>0</v>
          </cell>
          <cell r="BJ40">
            <v>0</v>
          </cell>
          <cell r="BK40">
            <v>0</v>
          </cell>
          <cell r="BL40">
            <v>0</v>
          </cell>
          <cell r="BM40">
            <v>0</v>
          </cell>
          <cell r="BN40">
            <v>0</v>
          </cell>
          <cell r="BO40">
            <v>0</v>
          </cell>
        </row>
        <row r="41">
          <cell r="H41">
            <v>65</v>
          </cell>
          <cell r="I41" t="str">
            <v>TAMANCO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/>
          <cell r="P41"/>
          <cell r="Q41"/>
          <cell r="R41"/>
          <cell r="S41"/>
          <cell r="T41"/>
          <cell r="U41"/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/>
          <cell r="AE41"/>
          <cell r="AF41"/>
          <cell r="AG41"/>
          <cell r="AH41"/>
          <cell r="AI41"/>
          <cell r="AJ41"/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/>
          <cell r="AT41"/>
          <cell r="AU41"/>
          <cell r="AV41"/>
          <cell r="AW41"/>
          <cell r="AX41"/>
          <cell r="AY41"/>
          <cell r="AZ41">
            <v>0</v>
          </cell>
          <cell r="BA41">
            <v>0</v>
          </cell>
          <cell r="BB41">
            <v>0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>
            <v>0</v>
          </cell>
          <cell r="BI41">
            <v>0</v>
          </cell>
          <cell r="BJ41">
            <v>0</v>
          </cell>
          <cell r="BK41">
            <v>0</v>
          </cell>
          <cell r="BL41">
            <v>0</v>
          </cell>
          <cell r="BM41">
            <v>0</v>
          </cell>
          <cell r="BN41">
            <v>0</v>
          </cell>
          <cell r="BO41">
            <v>0</v>
          </cell>
        </row>
        <row r="42">
          <cell r="H42">
            <v>69</v>
          </cell>
          <cell r="I42" t="str">
            <v>TACSHA CURARAY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/>
          <cell r="P42"/>
          <cell r="Q42"/>
          <cell r="R42"/>
          <cell r="S42"/>
          <cell r="T42"/>
          <cell r="U42"/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/>
          <cell r="AE42"/>
          <cell r="AF42"/>
          <cell r="AG42"/>
          <cell r="AH42"/>
          <cell r="AI42"/>
          <cell r="AJ42"/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3</v>
          </cell>
          <cell r="AP42">
            <v>1</v>
          </cell>
          <cell r="AQ42">
            <v>3</v>
          </cell>
          <cell r="AR42">
            <v>0</v>
          </cell>
          <cell r="AS42"/>
          <cell r="AT42"/>
          <cell r="AU42"/>
          <cell r="AV42"/>
          <cell r="AW42"/>
          <cell r="AX42"/>
          <cell r="AY42"/>
          <cell r="AZ42">
            <v>7</v>
          </cell>
          <cell r="BA42">
            <v>0</v>
          </cell>
          <cell r="BB42">
            <v>0</v>
          </cell>
          <cell r="BC42">
            <v>0</v>
          </cell>
          <cell r="BD42">
            <v>3</v>
          </cell>
          <cell r="BE42">
            <v>1</v>
          </cell>
          <cell r="BF42">
            <v>3</v>
          </cell>
          <cell r="BG42">
            <v>0</v>
          </cell>
          <cell r="BH42">
            <v>0</v>
          </cell>
          <cell r="BI42">
            <v>0</v>
          </cell>
          <cell r="BJ42">
            <v>0</v>
          </cell>
          <cell r="BK42">
            <v>0</v>
          </cell>
          <cell r="BL42">
            <v>0</v>
          </cell>
          <cell r="BM42">
            <v>0</v>
          </cell>
          <cell r="BN42">
            <v>0</v>
          </cell>
          <cell r="BO42">
            <v>0</v>
          </cell>
        </row>
        <row r="43">
          <cell r="H43">
            <v>11595</v>
          </cell>
          <cell r="I43" t="str">
            <v>SOLUCIONES ODONTOLOGICAS GENERALES - IMAGENES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/>
          <cell r="P43"/>
          <cell r="Q43"/>
          <cell r="R43"/>
          <cell r="S43"/>
          <cell r="T43"/>
          <cell r="U43"/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/>
          <cell r="AE43"/>
          <cell r="AF43"/>
          <cell r="AG43"/>
          <cell r="AH43"/>
          <cell r="AI43"/>
          <cell r="AJ43"/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/>
          <cell r="AT43"/>
          <cell r="AU43"/>
          <cell r="AV43"/>
          <cell r="AW43"/>
          <cell r="AX43"/>
          <cell r="AY43"/>
          <cell r="AZ43">
            <v>0</v>
          </cell>
          <cell r="BA43">
            <v>0</v>
          </cell>
          <cell r="BB43">
            <v>0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>
            <v>0</v>
          </cell>
          <cell r="BI43">
            <v>0</v>
          </cell>
          <cell r="BJ43">
            <v>0</v>
          </cell>
          <cell r="BK43">
            <v>0</v>
          </cell>
          <cell r="BL43">
            <v>0</v>
          </cell>
          <cell r="BM43">
            <v>0</v>
          </cell>
          <cell r="BN43">
            <v>0</v>
          </cell>
          <cell r="BO43">
            <v>0</v>
          </cell>
        </row>
        <row r="44">
          <cell r="H44">
            <v>52</v>
          </cell>
          <cell r="I44" t="str">
            <v>SOLEDAD DE VILLA BELEN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/>
          <cell r="P44"/>
          <cell r="Q44"/>
          <cell r="R44"/>
          <cell r="S44"/>
          <cell r="T44"/>
          <cell r="U44"/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/>
          <cell r="AE44"/>
          <cell r="AF44"/>
          <cell r="AG44"/>
          <cell r="AH44"/>
          <cell r="AI44"/>
          <cell r="AJ44"/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/>
          <cell r="AT44"/>
          <cell r="AU44"/>
          <cell r="AV44"/>
          <cell r="AW44"/>
          <cell r="AX44"/>
          <cell r="AY44"/>
          <cell r="AZ44">
            <v>0</v>
          </cell>
          <cell r="BA44">
            <v>0</v>
          </cell>
          <cell r="BB44">
            <v>0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>
            <v>0</v>
          </cell>
          <cell r="BI44">
            <v>0</v>
          </cell>
          <cell r="BJ44">
            <v>0</v>
          </cell>
          <cell r="BK44">
            <v>0</v>
          </cell>
          <cell r="BL44">
            <v>0</v>
          </cell>
          <cell r="BM44">
            <v>0</v>
          </cell>
          <cell r="BN44">
            <v>0</v>
          </cell>
          <cell r="BO44">
            <v>0</v>
          </cell>
        </row>
        <row r="45">
          <cell r="H45">
            <v>34507</v>
          </cell>
          <cell r="I45" t="str">
            <v xml:space="preserve">SOLEDAD </v>
          </cell>
          <cell r="J45">
            <v>2</v>
          </cell>
          <cell r="K45">
            <v>0</v>
          </cell>
          <cell r="L45">
            <v>3</v>
          </cell>
          <cell r="M45">
            <v>0</v>
          </cell>
          <cell r="N45">
            <v>0</v>
          </cell>
          <cell r="O45"/>
          <cell r="P45"/>
          <cell r="Q45"/>
          <cell r="R45"/>
          <cell r="S45"/>
          <cell r="T45"/>
          <cell r="U45"/>
          <cell r="V45">
            <v>5</v>
          </cell>
          <cell r="W45" t="str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/>
          <cell r="AE45"/>
          <cell r="AF45"/>
          <cell r="AG45"/>
          <cell r="AH45"/>
          <cell r="AI45"/>
          <cell r="AJ45"/>
          <cell r="AK45">
            <v>0</v>
          </cell>
          <cell r="AL45" t="str">
            <v>0</v>
          </cell>
          <cell r="AM45">
            <v>0</v>
          </cell>
          <cell r="AN45">
            <v>2</v>
          </cell>
          <cell r="AO45">
            <v>0</v>
          </cell>
          <cell r="AP45">
            <v>3</v>
          </cell>
          <cell r="AQ45">
            <v>0</v>
          </cell>
          <cell r="AR45">
            <v>0</v>
          </cell>
          <cell r="AS45"/>
          <cell r="AT45"/>
          <cell r="AU45"/>
          <cell r="AV45"/>
          <cell r="AW45"/>
          <cell r="AX45"/>
          <cell r="AY45"/>
          <cell r="AZ45">
            <v>5</v>
          </cell>
          <cell r="BA45" t="str">
            <v>0</v>
          </cell>
          <cell r="BB45">
            <v>0</v>
          </cell>
          <cell r="BC45">
            <v>4</v>
          </cell>
          <cell r="BD45">
            <v>0</v>
          </cell>
          <cell r="BE45">
            <v>6</v>
          </cell>
          <cell r="BF45">
            <v>0</v>
          </cell>
          <cell r="BG45">
            <v>0</v>
          </cell>
          <cell r="BH45">
            <v>0</v>
          </cell>
          <cell r="BI45">
            <v>0</v>
          </cell>
          <cell r="BJ45">
            <v>0</v>
          </cell>
          <cell r="BK45">
            <v>0</v>
          </cell>
          <cell r="BL45">
            <v>0</v>
          </cell>
          <cell r="BM45">
            <v>0</v>
          </cell>
          <cell r="BN45">
            <v>0</v>
          </cell>
          <cell r="BO45">
            <v>0</v>
          </cell>
        </row>
        <row r="46">
          <cell r="H46">
            <v>34501</v>
          </cell>
          <cell r="I46" t="str">
            <v>SIWIN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/>
          <cell r="P46"/>
          <cell r="Q46"/>
          <cell r="R46"/>
          <cell r="S46"/>
          <cell r="T46"/>
          <cell r="U46"/>
          <cell r="V46">
            <v>0</v>
          </cell>
          <cell r="W46" t="str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/>
          <cell r="AE46"/>
          <cell r="AF46"/>
          <cell r="AG46"/>
          <cell r="AH46"/>
          <cell r="AI46"/>
          <cell r="AJ46"/>
          <cell r="AK46">
            <v>0</v>
          </cell>
          <cell r="AL46" t="str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/>
          <cell r="AT46"/>
          <cell r="AU46"/>
          <cell r="AV46"/>
          <cell r="AW46"/>
          <cell r="AX46"/>
          <cell r="AY46"/>
          <cell r="AZ46">
            <v>0</v>
          </cell>
          <cell r="BA46" t="str">
            <v>0</v>
          </cell>
          <cell r="BB46">
            <v>0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>
            <v>0</v>
          </cell>
          <cell r="BI46">
            <v>0</v>
          </cell>
          <cell r="BJ46">
            <v>0</v>
          </cell>
          <cell r="BK46">
            <v>0</v>
          </cell>
          <cell r="BL46">
            <v>0</v>
          </cell>
          <cell r="BM46">
            <v>0</v>
          </cell>
          <cell r="BN46">
            <v>0</v>
          </cell>
          <cell r="BO46">
            <v>0</v>
          </cell>
        </row>
        <row r="47">
          <cell r="H47">
            <v>134</v>
          </cell>
          <cell r="I47" t="str">
            <v>SINTICO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/>
          <cell r="AE47"/>
          <cell r="AF47"/>
          <cell r="AG47"/>
          <cell r="AH47"/>
          <cell r="AI47"/>
          <cell r="AJ47"/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/>
          <cell r="AT47"/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>
            <v>0</v>
          </cell>
          <cell r="BI47">
            <v>0</v>
          </cell>
          <cell r="BJ47">
            <v>0</v>
          </cell>
          <cell r="BK47">
            <v>0</v>
          </cell>
          <cell r="BL47">
            <v>0</v>
          </cell>
          <cell r="BM47">
            <v>0</v>
          </cell>
          <cell r="BN47">
            <v>0</v>
          </cell>
          <cell r="BO47">
            <v>0</v>
          </cell>
        </row>
        <row r="48">
          <cell r="H48">
            <v>59</v>
          </cell>
          <cell r="I48" t="str">
            <v>SINCHICUY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/>
          <cell r="AT48"/>
          <cell r="AU48"/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>
            <v>0</v>
          </cell>
          <cell r="BI48">
            <v>0</v>
          </cell>
          <cell r="BJ48">
            <v>0</v>
          </cell>
          <cell r="BK48">
            <v>0</v>
          </cell>
          <cell r="BL48">
            <v>0</v>
          </cell>
          <cell r="BM48">
            <v>0</v>
          </cell>
          <cell r="BN48">
            <v>0</v>
          </cell>
          <cell r="BO48">
            <v>0</v>
          </cell>
        </row>
        <row r="49">
          <cell r="H49">
            <v>6688</v>
          </cell>
          <cell r="I49" t="str">
            <v>SINCHI ROCA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/>
          <cell r="AE49"/>
          <cell r="AF49"/>
          <cell r="AG49"/>
          <cell r="AH49"/>
          <cell r="AI49"/>
          <cell r="AJ49"/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/>
          <cell r="AT49"/>
          <cell r="AU49"/>
          <cell r="AV49"/>
          <cell r="AW49"/>
          <cell r="AX49"/>
          <cell r="AY49"/>
          <cell r="AZ49">
            <v>0</v>
          </cell>
          <cell r="BA49">
            <v>0.16666666666666666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>
            <v>0</v>
          </cell>
          <cell r="BI49">
            <v>0</v>
          </cell>
          <cell r="BJ49">
            <v>0</v>
          </cell>
          <cell r="BK49">
            <v>0</v>
          </cell>
          <cell r="BL49">
            <v>0</v>
          </cell>
          <cell r="BM49">
            <v>0</v>
          </cell>
          <cell r="BN49">
            <v>0</v>
          </cell>
          <cell r="BO49">
            <v>0.16666666666666666</v>
          </cell>
        </row>
        <row r="50">
          <cell r="H50">
            <v>6826</v>
          </cell>
          <cell r="I50" t="str">
            <v>SHOROYA NUEVO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/>
          <cell r="P50"/>
          <cell r="Q50"/>
          <cell r="R50"/>
          <cell r="S50"/>
          <cell r="T50"/>
          <cell r="U50"/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/>
          <cell r="AE50"/>
          <cell r="AF50"/>
          <cell r="AG50"/>
          <cell r="AH50"/>
          <cell r="AI50"/>
          <cell r="AJ50"/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1</v>
          </cell>
          <cell r="AQ50">
            <v>0</v>
          </cell>
          <cell r="AR50">
            <v>0</v>
          </cell>
          <cell r="AS50"/>
          <cell r="AT50"/>
          <cell r="AU50"/>
          <cell r="AV50"/>
          <cell r="AW50"/>
          <cell r="AX50"/>
          <cell r="AY50"/>
          <cell r="AZ50">
            <v>1</v>
          </cell>
          <cell r="BA50">
            <v>0.5</v>
          </cell>
          <cell r="BB50">
            <v>200</v>
          </cell>
          <cell r="BC50">
            <v>0</v>
          </cell>
          <cell r="BD50">
            <v>0</v>
          </cell>
          <cell r="BE50">
            <v>1</v>
          </cell>
          <cell r="BF50">
            <v>0</v>
          </cell>
          <cell r="BG50">
            <v>0</v>
          </cell>
          <cell r="BH50">
            <v>0</v>
          </cell>
          <cell r="BI50">
            <v>0</v>
          </cell>
          <cell r="BJ50">
            <v>0</v>
          </cell>
          <cell r="BK50">
            <v>0</v>
          </cell>
          <cell r="BL50">
            <v>0</v>
          </cell>
          <cell r="BM50">
            <v>0</v>
          </cell>
          <cell r="BN50">
            <v>0</v>
          </cell>
          <cell r="BO50">
            <v>0.5</v>
          </cell>
        </row>
        <row r="51">
          <cell r="H51">
            <v>257</v>
          </cell>
          <cell r="I51" t="str">
            <v>SHINGUITO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/>
          <cell r="AE51"/>
          <cell r="AF51"/>
          <cell r="AG51"/>
          <cell r="AH51"/>
          <cell r="AI51"/>
          <cell r="AJ51"/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/>
          <cell r="AT51"/>
          <cell r="AU51"/>
          <cell r="AV51"/>
          <cell r="AW51"/>
          <cell r="AX51"/>
          <cell r="AY51"/>
          <cell r="AZ51">
            <v>0</v>
          </cell>
          <cell r="BA51">
            <v>0</v>
          </cell>
          <cell r="BB51">
            <v>0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>
            <v>0</v>
          </cell>
          <cell r="BI51">
            <v>0</v>
          </cell>
          <cell r="BJ51">
            <v>0</v>
          </cell>
          <cell r="BK51">
            <v>0</v>
          </cell>
          <cell r="BL51">
            <v>0</v>
          </cell>
          <cell r="BM51">
            <v>0</v>
          </cell>
          <cell r="BN51">
            <v>0</v>
          </cell>
          <cell r="BO51">
            <v>0</v>
          </cell>
        </row>
        <row r="52">
          <cell r="H52">
            <v>20912</v>
          </cell>
          <cell r="I52" t="str">
            <v>SERVICIOS ODONTOLOGICOS BARDALES S.R.L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/>
          <cell r="P52"/>
          <cell r="Q52"/>
          <cell r="R52"/>
          <cell r="S52"/>
          <cell r="T52"/>
          <cell r="U52"/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/>
          <cell r="AE52"/>
          <cell r="AF52"/>
          <cell r="AG52"/>
          <cell r="AH52"/>
          <cell r="AI52"/>
          <cell r="AJ52"/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/>
          <cell r="AT52"/>
          <cell r="AU52"/>
          <cell r="AV52"/>
          <cell r="AW52"/>
          <cell r="AX52"/>
          <cell r="AY52"/>
          <cell r="AZ52">
            <v>0</v>
          </cell>
          <cell r="BA52">
            <v>0</v>
          </cell>
          <cell r="BB52">
            <v>0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>
            <v>0</v>
          </cell>
          <cell r="BI52">
            <v>0</v>
          </cell>
          <cell r="BJ52">
            <v>0</v>
          </cell>
          <cell r="BK52">
            <v>0</v>
          </cell>
          <cell r="BL52">
            <v>0</v>
          </cell>
          <cell r="BM52">
            <v>0</v>
          </cell>
          <cell r="BN52">
            <v>0</v>
          </cell>
          <cell r="BO52">
            <v>0</v>
          </cell>
        </row>
        <row r="53">
          <cell r="H53">
            <v>27566</v>
          </cell>
          <cell r="I53" t="str">
            <v>SERVICIOS MEDICOS MARIA FÉ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/>
          <cell r="P53"/>
          <cell r="Q53"/>
          <cell r="R53"/>
          <cell r="S53"/>
          <cell r="T53"/>
          <cell r="U53"/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/>
          <cell r="AE53"/>
          <cell r="AF53"/>
          <cell r="AG53"/>
          <cell r="AH53"/>
          <cell r="AI53"/>
          <cell r="AJ53"/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/>
          <cell r="AT53"/>
          <cell r="AU53"/>
          <cell r="AV53"/>
          <cell r="AW53"/>
          <cell r="AX53"/>
          <cell r="AY53"/>
          <cell r="AZ53">
            <v>0</v>
          </cell>
          <cell r="BA53">
            <v>0</v>
          </cell>
          <cell r="BB53">
            <v>0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>
            <v>0</v>
          </cell>
          <cell r="BI53">
            <v>0</v>
          </cell>
          <cell r="BJ53">
            <v>0</v>
          </cell>
          <cell r="BK53">
            <v>0</v>
          </cell>
          <cell r="BL53">
            <v>0</v>
          </cell>
          <cell r="BM53">
            <v>0</v>
          </cell>
          <cell r="BN53">
            <v>0</v>
          </cell>
          <cell r="BO53">
            <v>0</v>
          </cell>
        </row>
        <row r="54">
          <cell r="H54">
            <v>28514</v>
          </cell>
          <cell r="I54" t="str">
            <v>SERVICIOS MÉDICOS GENERALES ZUMAHERR S.R.L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/>
          <cell r="P54"/>
          <cell r="Q54"/>
          <cell r="R54"/>
          <cell r="S54"/>
          <cell r="T54"/>
          <cell r="U54"/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/>
          <cell r="AE54"/>
          <cell r="AF54"/>
          <cell r="AG54"/>
          <cell r="AH54"/>
          <cell r="AI54"/>
          <cell r="AJ54"/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/>
          <cell r="AT54"/>
          <cell r="AU54"/>
          <cell r="AV54"/>
          <cell r="AW54"/>
          <cell r="AX54"/>
          <cell r="AY54"/>
          <cell r="AZ54">
            <v>0</v>
          </cell>
          <cell r="BA54">
            <v>0</v>
          </cell>
          <cell r="BB54">
            <v>0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>
            <v>0</v>
          </cell>
          <cell r="BI54">
            <v>0</v>
          </cell>
          <cell r="BJ54">
            <v>0</v>
          </cell>
          <cell r="BK54">
            <v>0</v>
          </cell>
          <cell r="BL54">
            <v>0</v>
          </cell>
          <cell r="BM54">
            <v>0</v>
          </cell>
          <cell r="BN54">
            <v>0</v>
          </cell>
          <cell r="BO54">
            <v>0</v>
          </cell>
        </row>
        <row r="55">
          <cell r="H55">
            <v>29768</v>
          </cell>
          <cell r="I55" t="str">
            <v>SERVICIOS MEDICOS GENERALES SALUD Y VIDA E.I.R.L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/>
          <cell r="P55"/>
          <cell r="Q55"/>
          <cell r="R55"/>
          <cell r="S55"/>
          <cell r="T55"/>
          <cell r="U55"/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/>
          <cell r="AE55"/>
          <cell r="AF55"/>
          <cell r="AG55"/>
          <cell r="AH55"/>
          <cell r="AI55"/>
          <cell r="AJ55"/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/>
          <cell r="AT55"/>
          <cell r="AU55"/>
          <cell r="AV55"/>
          <cell r="AW55"/>
          <cell r="AX55"/>
          <cell r="AY55"/>
          <cell r="AZ55">
            <v>0</v>
          </cell>
          <cell r="BA55">
            <v>0</v>
          </cell>
          <cell r="BB55">
            <v>0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>
            <v>0</v>
          </cell>
          <cell r="BI55">
            <v>0</v>
          </cell>
          <cell r="BJ55">
            <v>0</v>
          </cell>
          <cell r="BK55">
            <v>0</v>
          </cell>
          <cell r="BL55">
            <v>0</v>
          </cell>
          <cell r="BM55">
            <v>0</v>
          </cell>
          <cell r="BN55">
            <v>0</v>
          </cell>
          <cell r="BO55">
            <v>0</v>
          </cell>
        </row>
        <row r="56">
          <cell r="H56">
            <v>12170</v>
          </cell>
          <cell r="I56" t="str">
            <v>SERVICIOS MEDICOS CLINICA SANTA ANITA SRL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/>
          <cell r="P56"/>
          <cell r="Q56"/>
          <cell r="R56"/>
          <cell r="S56"/>
          <cell r="T56"/>
          <cell r="U56"/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/>
          <cell r="AE56"/>
          <cell r="AF56"/>
          <cell r="AG56"/>
          <cell r="AH56"/>
          <cell r="AI56"/>
          <cell r="AJ56"/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/>
          <cell r="AT56"/>
          <cell r="AU56"/>
          <cell r="AV56"/>
          <cell r="AW56"/>
          <cell r="AX56"/>
          <cell r="AY56"/>
          <cell r="AZ56">
            <v>0</v>
          </cell>
          <cell r="BA56">
            <v>0</v>
          </cell>
          <cell r="BB56">
            <v>0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>
            <v>0</v>
          </cell>
          <cell r="BI56">
            <v>0</v>
          </cell>
          <cell r="BJ56">
            <v>0</v>
          </cell>
          <cell r="BK56">
            <v>0</v>
          </cell>
          <cell r="BL56">
            <v>0</v>
          </cell>
          <cell r="BM56">
            <v>0</v>
          </cell>
          <cell r="BN56">
            <v>0</v>
          </cell>
          <cell r="BO56">
            <v>0</v>
          </cell>
        </row>
        <row r="57">
          <cell r="H57">
            <v>20114</v>
          </cell>
          <cell r="I57" t="str">
            <v>SERVICIOS MEDICOS "HASAMEDIC"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/>
          <cell r="P57"/>
          <cell r="Q57"/>
          <cell r="R57"/>
          <cell r="S57"/>
          <cell r="T57"/>
          <cell r="U57"/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/>
          <cell r="AE57"/>
          <cell r="AF57"/>
          <cell r="AG57"/>
          <cell r="AH57"/>
          <cell r="AI57"/>
          <cell r="AJ57"/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/>
          <cell r="AT57"/>
          <cell r="AU57"/>
          <cell r="AV57"/>
          <cell r="AW57"/>
          <cell r="AX57"/>
          <cell r="AY57"/>
          <cell r="AZ57">
            <v>0</v>
          </cell>
          <cell r="BA57">
            <v>0</v>
          </cell>
          <cell r="BB57">
            <v>0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>
            <v>0</v>
          </cell>
          <cell r="BI57">
            <v>0</v>
          </cell>
          <cell r="BJ57">
            <v>0</v>
          </cell>
          <cell r="BK57">
            <v>0</v>
          </cell>
          <cell r="BL57">
            <v>0</v>
          </cell>
          <cell r="BM57">
            <v>0</v>
          </cell>
          <cell r="BN57">
            <v>0</v>
          </cell>
          <cell r="BO57">
            <v>0</v>
          </cell>
        </row>
        <row r="58">
          <cell r="H58">
            <v>28463</v>
          </cell>
          <cell r="I58" t="str">
            <v>SERVICIOS GENERALES CICABA SAC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/>
          <cell r="P58"/>
          <cell r="Q58"/>
          <cell r="R58"/>
          <cell r="S58"/>
          <cell r="T58"/>
          <cell r="U58"/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/>
          <cell r="AE58"/>
          <cell r="AF58"/>
          <cell r="AG58"/>
          <cell r="AH58"/>
          <cell r="AI58"/>
          <cell r="AJ58"/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/>
          <cell r="AT58"/>
          <cell r="AU58"/>
          <cell r="AV58"/>
          <cell r="AW58"/>
          <cell r="AX58"/>
          <cell r="AY58"/>
          <cell r="AZ58">
            <v>0</v>
          </cell>
          <cell r="BA58">
            <v>0</v>
          </cell>
          <cell r="BB58">
            <v>0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>
            <v>0</v>
          </cell>
          <cell r="BI58">
            <v>0</v>
          </cell>
          <cell r="BJ58">
            <v>0</v>
          </cell>
          <cell r="BK58">
            <v>0</v>
          </cell>
          <cell r="BL58">
            <v>0</v>
          </cell>
          <cell r="BM58">
            <v>0</v>
          </cell>
          <cell r="BN58">
            <v>0</v>
          </cell>
          <cell r="BO58">
            <v>0</v>
          </cell>
        </row>
        <row r="59">
          <cell r="H59">
            <v>20633</v>
          </cell>
          <cell r="I59" t="str">
            <v>SERSALUD AMAZONIA E.I.R.L.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/>
          <cell r="P59"/>
          <cell r="Q59"/>
          <cell r="R59"/>
          <cell r="S59"/>
          <cell r="T59"/>
          <cell r="U59"/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/>
          <cell r="AE59"/>
          <cell r="AF59"/>
          <cell r="AG59"/>
          <cell r="AH59"/>
          <cell r="AI59"/>
          <cell r="AJ59"/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/>
          <cell r="AT59"/>
          <cell r="AU59"/>
          <cell r="AV59"/>
          <cell r="AW59"/>
          <cell r="AX59"/>
          <cell r="AY59"/>
          <cell r="AZ59">
            <v>0</v>
          </cell>
          <cell r="BA59">
            <v>0</v>
          </cell>
          <cell r="BB59">
            <v>0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>
            <v>0</v>
          </cell>
          <cell r="BI59">
            <v>0</v>
          </cell>
          <cell r="BJ59">
            <v>0</v>
          </cell>
          <cell r="BK59">
            <v>0</v>
          </cell>
          <cell r="BL59">
            <v>0</v>
          </cell>
          <cell r="BM59">
            <v>0</v>
          </cell>
          <cell r="BN59">
            <v>0</v>
          </cell>
          <cell r="BO59">
            <v>0</v>
          </cell>
        </row>
        <row r="60">
          <cell r="H60">
            <v>277</v>
          </cell>
          <cell r="I60" t="str">
            <v>SERAFIN FILOMENO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/>
          <cell r="AE60"/>
          <cell r="AF60"/>
          <cell r="AG60"/>
          <cell r="AH60"/>
          <cell r="AI60"/>
          <cell r="AJ60"/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/>
          <cell r="AT60"/>
          <cell r="AU60"/>
          <cell r="AV60"/>
          <cell r="AW60"/>
          <cell r="AX60"/>
          <cell r="AY60"/>
          <cell r="AZ60">
            <v>0</v>
          </cell>
          <cell r="BA60">
            <v>0</v>
          </cell>
          <cell r="BB60">
            <v>0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>
            <v>0</v>
          </cell>
          <cell r="BI60">
            <v>0</v>
          </cell>
          <cell r="BJ60">
            <v>0</v>
          </cell>
          <cell r="BK60">
            <v>0</v>
          </cell>
          <cell r="BL60">
            <v>0</v>
          </cell>
          <cell r="BM60">
            <v>0</v>
          </cell>
          <cell r="BN60">
            <v>0</v>
          </cell>
          <cell r="BO60">
            <v>0</v>
          </cell>
        </row>
        <row r="61">
          <cell r="H61">
            <v>12075</v>
          </cell>
          <cell r="I61" t="str">
            <v>SARLOR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/>
          <cell r="P61"/>
          <cell r="Q61"/>
          <cell r="R61"/>
          <cell r="S61"/>
          <cell r="T61"/>
          <cell r="U61"/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/>
          <cell r="AE61"/>
          <cell r="AF61"/>
          <cell r="AG61"/>
          <cell r="AH61"/>
          <cell r="AI61"/>
          <cell r="AJ61"/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/>
          <cell r="AT61"/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>
            <v>0</v>
          </cell>
          <cell r="BI61">
            <v>0</v>
          </cell>
          <cell r="BJ61">
            <v>0</v>
          </cell>
          <cell r="BK61">
            <v>0</v>
          </cell>
          <cell r="BL61">
            <v>0</v>
          </cell>
          <cell r="BM61">
            <v>0</v>
          </cell>
          <cell r="BN61">
            <v>0</v>
          </cell>
          <cell r="BO61">
            <v>0</v>
          </cell>
        </row>
        <row r="62">
          <cell r="H62">
            <v>21</v>
          </cell>
          <cell r="I62" t="str">
            <v>SARGENTO LORES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/>
          <cell r="P62"/>
          <cell r="Q62"/>
          <cell r="R62"/>
          <cell r="S62"/>
          <cell r="T62"/>
          <cell r="U62"/>
          <cell r="V62">
            <v>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/>
          <cell r="AE62"/>
          <cell r="AF62"/>
          <cell r="AG62"/>
          <cell r="AH62"/>
          <cell r="AI62"/>
          <cell r="AJ62"/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/>
          <cell r="AT62"/>
          <cell r="AU62"/>
          <cell r="AV62"/>
          <cell r="AW62"/>
          <cell r="AX62"/>
          <cell r="AY62"/>
          <cell r="AZ62">
            <v>0</v>
          </cell>
          <cell r="BA62">
            <v>0</v>
          </cell>
          <cell r="BB62">
            <v>0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>
            <v>0</v>
          </cell>
          <cell r="BI62">
            <v>0</v>
          </cell>
          <cell r="BJ62">
            <v>0</v>
          </cell>
          <cell r="BK62">
            <v>0</v>
          </cell>
          <cell r="BL62">
            <v>0</v>
          </cell>
          <cell r="BM62">
            <v>0</v>
          </cell>
          <cell r="BN62">
            <v>0</v>
          </cell>
          <cell r="BO62">
            <v>0</v>
          </cell>
        </row>
        <row r="63">
          <cell r="H63">
            <v>154</v>
          </cell>
          <cell r="I63" t="str">
            <v>SAPUENA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/>
          <cell r="P63"/>
          <cell r="Q63"/>
          <cell r="R63"/>
          <cell r="S63"/>
          <cell r="T63"/>
          <cell r="U63"/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/>
          <cell r="AE63"/>
          <cell r="AF63"/>
          <cell r="AG63"/>
          <cell r="AH63"/>
          <cell r="AI63"/>
          <cell r="AJ63"/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/>
          <cell r="AT63"/>
          <cell r="AU63"/>
          <cell r="AV63"/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>
            <v>0</v>
          </cell>
          <cell r="BI63">
            <v>0</v>
          </cell>
          <cell r="BJ63">
            <v>0</v>
          </cell>
          <cell r="BK63">
            <v>0</v>
          </cell>
          <cell r="BL63">
            <v>0</v>
          </cell>
          <cell r="BM63">
            <v>0</v>
          </cell>
          <cell r="BN63">
            <v>0</v>
          </cell>
          <cell r="BO63">
            <v>0</v>
          </cell>
        </row>
        <row r="64">
          <cell r="H64">
            <v>30</v>
          </cell>
          <cell r="I64" t="str">
            <v>SANTO TOMAS DE SAN JUAN DE BAUTISTA</v>
          </cell>
          <cell r="J64">
            <v>0</v>
          </cell>
          <cell r="K64">
            <v>0</v>
          </cell>
          <cell r="L64">
            <v>0</v>
          </cell>
          <cell r="M64">
            <v>1</v>
          </cell>
          <cell r="N64">
            <v>0</v>
          </cell>
          <cell r="O64"/>
          <cell r="P64"/>
          <cell r="Q64"/>
          <cell r="R64"/>
          <cell r="S64"/>
          <cell r="T64"/>
          <cell r="U64"/>
          <cell r="V64">
            <v>1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/>
          <cell r="AE64"/>
          <cell r="AF64"/>
          <cell r="AG64"/>
          <cell r="AH64"/>
          <cell r="AI64"/>
          <cell r="AJ64"/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3</v>
          </cell>
          <cell r="AQ64">
            <v>1</v>
          </cell>
          <cell r="AR64">
            <v>1</v>
          </cell>
          <cell r="AS64"/>
          <cell r="AT64"/>
          <cell r="AU64"/>
          <cell r="AV64"/>
          <cell r="AW64"/>
          <cell r="AX64"/>
          <cell r="AY64"/>
          <cell r="AZ64">
            <v>5</v>
          </cell>
          <cell r="BA64">
            <v>0</v>
          </cell>
          <cell r="BB64">
            <v>0</v>
          </cell>
          <cell r="BC64">
            <v>0</v>
          </cell>
          <cell r="BD64">
            <v>0</v>
          </cell>
          <cell r="BE64">
            <v>3</v>
          </cell>
          <cell r="BF64">
            <v>2</v>
          </cell>
          <cell r="BG64">
            <v>1</v>
          </cell>
          <cell r="BH64">
            <v>0</v>
          </cell>
          <cell r="BI64">
            <v>0</v>
          </cell>
          <cell r="BJ64">
            <v>0</v>
          </cell>
          <cell r="BK64">
            <v>0</v>
          </cell>
          <cell r="BL64">
            <v>0</v>
          </cell>
          <cell r="BM64">
            <v>0</v>
          </cell>
          <cell r="BN64">
            <v>0</v>
          </cell>
          <cell r="BO64">
            <v>0</v>
          </cell>
        </row>
        <row r="65">
          <cell r="H65">
            <v>127</v>
          </cell>
          <cell r="I65" t="str">
            <v>SANTA TERESA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/>
          <cell r="P65"/>
          <cell r="Q65"/>
          <cell r="R65"/>
          <cell r="S65"/>
          <cell r="T65"/>
          <cell r="U65"/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/>
          <cell r="AE65"/>
          <cell r="AF65"/>
          <cell r="AG65"/>
          <cell r="AH65"/>
          <cell r="AI65"/>
          <cell r="AJ65"/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/>
          <cell r="AT65"/>
          <cell r="AU65"/>
          <cell r="AV65"/>
          <cell r="AW65"/>
          <cell r="AX65"/>
          <cell r="AY65"/>
          <cell r="AZ65">
            <v>0</v>
          </cell>
          <cell r="BA65">
            <v>0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0</v>
          </cell>
          <cell r="BO65">
            <v>0</v>
          </cell>
        </row>
        <row r="66">
          <cell r="H66">
            <v>32709</v>
          </cell>
          <cell r="I66" t="str">
            <v>SANTA SILVIA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/>
          <cell r="P66"/>
          <cell r="Q66"/>
          <cell r="R66"/>
          <cell r="S66"/>
          <cell r="T66"/>
          <cell r="U66"/>
          <cell r="V66">
            <v>0</v>
          </cell>
          <cell r="W66" t="str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/>
          <cell r="AE66"/>
          <cell r="AF66"/>
          <cell r="AG66"/>
          <cell r="AH66"/>
          <cell r="AI66"/>
          <cell r="AJ66"/>
          <cell r="AK66">
            <v>0</v>
          </cell>
          <cell r="AL66" t="str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/>
          <cell r="AT66"/>
          <cell r="AU66"/>
          <cell r="AV66"/>
          <cell r="AW66"/>
          <cell r="AX66"/>
          <cell r="AY66"/>
          <cell r="AZ66">
            <v>0</v>
          </cell>
          <cell r="BA66" t="str">
            <v>0</v>
          </cell>
          <cell r="BB66">
            <v>0</v>
          </cell>
          <cell r="BC66">
            <v>0</v>
          </cell>
          <cell r="BD66">
            <v>0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0</v>
          </cell>
          <cell r="BL66">
            <v>0</v>
          </cell>
          <cell r="BM66">
            <v>0</v>
          </cell>
          <cell r="BN66">
            <v>0</v>
          </cell>
          <cell r="BO66">
            <v>0</v>
          </cell>
        </row>
        <row r="67">
          <cell r="H67">
            <v>34150</v>
          </cell>
          <cell r="I67" t="str">
            <v>SANTA ROSA DEL PATOYACU DEL CHAMBIRA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/>
          <cell r="P67"/>
          <cell r="Q67"/>
          <cell r="R67"/>
          <cell r="S67"/>
          <cell r="T67"/>
          <cell r="U67"/>
          <cell r="V67">
            <v>0</v>
          </cell>
          <cell r="W67" t="str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/>
          <cell r="AE67"/>
          <cell r="AF67"/>
          <cell r="AG67"/>
          <cell r="AH67"/>
          <cell r="AI67"/>
          <cell r="AJ67"/>
          <cell r="AK67">
            <v>0</v>
          </cell>
          <cell r="AL67" t="str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/>
          <cell r="AT67"/>
          <cell r="AU67"/>
          <cell r="AV67"/>
          <cell r="AW67"/>
          <cell r="AX67"/>
          <cell r="AY67"/>
          <cell r="AZ67">
            <v>0</v>
          </cell>
          <cell r="BA67" t="str">
            <v>0</v>
          </cell>
          <cell r="BB67">
            <v>0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0</v>
          </cell>
          <cell r="BL67">
            <v>0</v>
          </cell>
          <cell r="BM67">
            <v>0</v>
          </cell>
          <cell r="BN67">
            <v>0</v>
          </cell>
          <cell r="BO67">
            <v>0</v>
          </cell>
        </row>
        <row r="68">
          <cell r="H68">
            <v>291</v>
          </cell>
          <cell r="I68" t="str">
            <v>SANTA ROSA DE RAMON CASTILLA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/>
          <cell r="P68"/>
          <cell r="Q68"/>
          <cell r="R68"/>
          <cell r="S68"/>
          <cell r="T68"/>
          <cell r="U68"/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/>
          <cell r="AE68"/>
          <cell r="AF68"/>
          <cell r="AG68"/>
          <cell r="AH68"/>
          <cell r="AI68"/>
          <cell r="AJ68"/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/>
          <cell r="AT68"/>
          <cell r="AU68"/>
          <cell r="AV68"/>
          <cell r="AW68"/>
          <cell r="AX68"/>
          <cell r="AY68"/>
          <cell r="AZ68">
            <v>0</v>
          </cell>
          <cell r="BA68">
            <v>0</v>
          </cell>
          <cell r="BB68">
            <v>0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0</v>
          </cell>
          <cell r="BL68">
            <v>0</v>
          </cell>
          <cell r="BM68">
            <v>0</v>
          </cell>
          <cell r="BN68">
            <v>0</v>
          </cell>
          <cell r="BO68">
            <v>0</v>
          </cell>
        </row>
        <row r="69">
          <cell r="H69">
            <v>100</v>
          </cell>
          <cell r="I69" t="str">
            <v>SANTA ROSA DE LAGARTO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/>
          <cell r="P69"/>
          <cell r="Q69"/>
          <cell r="R69"/>
          <cell r="S69"/>
          <cell r="T69"/>
          <cell r="U69"/>
          <cell r="V69">
            <v>0</v>
          </cell>
          <cell r="W69">
            <v>0.33333333333333331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/>
          <cell r="AE69"/>
          <cell r="AF69"/>
          <cell r="AG69"/>
          <cell r="AH69"/>
          <cell r="AI69"/>
          <cell r="AJ69"/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/>
          <cell r="AT69"/>
          <cell r="AU69"/>
          <cell r="AV69"/>
          <cell r="AW69"/>
          <cell r="AX69"/>
          <cell r="AY69"/>
          <cell r="AZ69">
            <v>0</v>
          </cell>
          <cell r="BA69">
            <v>0.66666666666666663</v>
          </cell>
          <cell r="BB69">
            <v>0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0</v>
          </cell>
          <cell r="BL69">
            <v>0</v>
          </cell>
          <cell r="BM69">
            <v>0</v>
          </cell>
          <cell r="BN69">
            <v>0</v>
          </cell>
          <cell r="BO69">
            <v>1</v>
          </cell>
        </row>
        <row r="70">
          <cell r="H70">
            <v>35218</v>
          </cell>
          <cell r="I70" t="str">
            <v>SANTA ROSA DE CASHIBOYA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/>
          <cell r="P70"/>
          <cell r="Q70"/>
          <cell r="R70"/>
          <cell r="S70"/>
          <cell r="T70"/>
          <cell r="U70"/>
          <cell r="V70">
            <v>0</v>
          </cell>
          <cell r="W70" t="str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/>
          <cell r="AE70"/>
          <cell r="AF70"/>
          <cell r="AG70"/>
          <cell r="AH70"/>
          <cell r="AI70"/>
          <cell r="AJ70"/>
          <cell r="AK70">
            <v>0</v>
          </cell>
          <cell r="AL70" t="str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/>
          <cell r="AT70"/>
          <cell r="AU70"/>
          <cell r="AV70"/>
          <cell r="AW70"/>
          <cell r="AX70"/>
          <cell r="AY70"/>
          <cell r="AZ70">
            <v>0</v>
          </cell>
          <cell r="BA70" t="str">
            <v>0</v>
          </cell>
          <cell r="BB70">
            <v>0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0</v>
          </cell>
          <cell r="BL70">
            <v>0</v>
          </cell>
          <cell r="BM70">
            <v>0</v>
          </cell>
          <cell r="BN70">
            <v>0</v>
          </cell>
          <cell r="BO70">
            <v>0</v>
          </cell>
        </row>
        <row r="71">
          <cell r="H71">
            <v>21334</v>
          </cell>
          <cell r="I71" t="str">
            <v>SANTA RITA DE NANAY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/>
          <cell r="P71"/>
          <cell r="Q71"/>
          <cell r="R71"/>
          <cell r="S71"/>
          <cell r="T71"/>
          <cell r="U71"/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/>
          <cell r="AE71"/>
          <cell r="AF71"/>
          <cell r="AG71"/>
          <cell r="AH71"/>
          <cell r="AI71"/>
          <cell r="AJ71"/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/>
          <cell r="AT71"/>
          <cell r="AU71"/>
          <cell r="AV71"/>
          <cell r="AW71"/>
          <cell r="AX71"/>
          <cell r="AY71"/>
          <cell r="AZ71">
            <v>0</v>
          </cell>
          <cell r="BA71">
            <v>0</v>
          </cell>
          <cell r="BB71">
            <v>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0</v>
          </cell>
          <cell r="BL71">
            <v>0</v>
          </cell>
          <cell r="BM71">
            <v>0</v>
          </cell>
          <cell r="BN71">
            <v>0</v>
          </cell>
          <cell r="BO71">
            <v>0</v>
          </cell>
        </row>
        <row r="72">
          <cell r="H72">
            <v>98</v>
          </cell>
          <cell r="I72" t="str">
            <v>SANTA RITA DE CASTILLA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5.666666666666667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/>
          <cell r="AE72"/>
          <cell r="AF72"/>
          <cell r="AG72"/>
          <cell r="AH72"/>
          <cell r="AI72"/>
          <cell r="AJ72"/>
          <cell r="AK72">
            <v>0</v>
          </cell>
          <cell r="AL72">
            <v>0.33333333333333331</v>
          </cell>
          <cell r="AM72">
            <v>0</v>
          </cell>
          <cell r="AN72">
            <v>1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/>
          <cell r="AT72"/>
          <cell r="AU72"/>
          <cell r="AV72"/>
          <cell r="AW72"/>
          <cell r="AX72"/>
          <cell r="AY72"/>
          <cell r="AZ72">
            <v>1</v>
          </cell>
          <cell r="BA72">
            <v>6.5</v>
          </cell>
          <cell r="BB72">
            <v>15.384615384615385</v>
          </cell>
          <cell r="BC72">
            <v>1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0</v>
          </cell>
          <cell r="BL72">
            <v>0</v>
          </cell>
          <cell r="BM72">
            <v>0</v>
          </cell>
          <cell r="BN72">
            <v>0</v>
          </cell>
          <cell r="BO72">
            <v>12.5</v>
          </cell>
        </row>
        <row r="73">
          <cell r="H73">
            <v>86</v>
          </cell>
          <cell r="I73" t="str">
            <v>SANTA MERCEDES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/>
          <cell r="P73"/>
          <cell r="Q73"/>
          <cell r="R73"/>
          <cell r="S73"/>
          <cell r="T73"/>
          <cell r="U73"/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/>
          <cell r="AE73"/>
          <cell r="AF73"/>
          <cell r="AG73"/>
          <cell r="AH73"/>
          <cell r="AI73"/>
          <cell r="AJ73"/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/>
          <cell r="AT73"/>
          <cell r="AU73"/>
          <cell r="AV73"/>
          <cell r="AW73"/>
          <cell r="AX73"/>
          <cell r="AY73"/>
          <cell r="AZ73">
            <v>0</v>
          </cell>
          <cell r="BA73">
            <v>0</v>
          </cell>
          <cell r="BB73">
            <v>0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0</v>
          </cell>
          <cell r="BL73">
            <v>0</v>
          </cell>
          <cell r="BM73">
            <v>0</v>
          </cell>
          <cell r="BN73">
            <v>0</v>
          </cell>
          <cell r="BO73">
            <v>0</v>
          </cell>
        </row>
        <row r="74">
          <cell r="H74">
            <v>19</v>
          </cell>
          <cell r="I74" t="str">
            <v>SANTA MARIA DEL OJEAL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/>
          <cell r="P74"/>
          <cell r="Q74"/>
          <cell r="R74"/>
          <cell r="S74"/>
          <cell r="T74"/>
          <cell r="U74"/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/>
          <cell r="AE74"/>
          <cell r="AF74"/>
          <cell r="AG74"/>
          <cell r="AH74"/>
          <cell r="AI74"/>
          <cell r="AJ74"/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/>
          <cell r="AT74"/>
          <cell r="AU74"/>
          <cell r="AV74"/>
          <cell r="AW74"/>
          <cell r="AX74"/>
          <cell r="AY74"/>
          <cell r="AZ74">
            <v>0</v>
          </cell>
          <cell r="BA74">
            <v>0</v>
          </cell>
          <cell r="BB74">
            <v>0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0</v>
          </cell>
          <cell r="BL74">
            <v>0</v>
          </cell>
          <cell r="BM74">
            <v>0</v>
          </cell>
          <cell r="BN74">
            <v>0</v>
          </cell>
          <cell r="BO74">
            <v>0</v>
          </cell>
        </row>
        <row r="75">
          <cell r="H75">
            <v>61</v>
          </cell>
          <cell r="I75" t="str">
            <v>SANTA MARIA DE MARUPA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/>
          <cell r="P75"/>
          <cell r="Q75"/>
          <cell r="R75"/>
          <cell r="S75"/>
          <cell r="T75"/>
          <cell r="U75"/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/>
          <cell r="AE75"/>
          <cell r="AF75"/>
          <cell r="AG75"/>
          <cell r="AH75"/>
          <cell r="AI75"/>
          <cell r="AJ75"/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/>
          <cell r="AT75"/>
          <cell r="AU75"/>
          <cell r="AV75"/>
          <cell r="AW75"/>
          <cell r="AX75"/>
          <cell r="AY75"/>
          <cell r="AZ75">
            <v>0</v>
          </cell>
          <cell r="BA75">
            <v>0</v>
          </cell>
          <cell r="BB75">
            <v>0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0</v>
          </cell>
          <cell r="BL75">
            <v>0</v>
          </cell>
          <cell r="BM75">
            <v>0</v>
          </cell>
          <cell r="BN75">
            <v>0</v>
          </cell>
          <cell r="BO75">
            <v>0</v>
          </cell>
        </row>
        <row r="76">
          <cell r="H76">
            <v>99</v>
          </cell>
          <cell r="I76" t="str">
            <v>SANTA ISABEL DE YUMBATURO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/>
          <cell r="P76"/>
          <cell r="Q76"/>
          <cell r="R76"/>
          <cell r="S76"/>
          <cell r="T76"/>
          <cell r="U76"/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/>
          <cell r="AE76"/>
          <cell r="AF76"/>
          <cell r="AG76"/>
          <cell r="AH76"/>
          <cell r="AI76"/>
          <cell r="AJ76"/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/>
          <cell r="AT76"/>
          <cell r="AU76"/>
          <cell r="AV76"/>
          <cell r="AW76"/>
          <cell r="AX76"/>
          <cell r="AY76"/>
          <cell r="AZ76">
            <v>0</v>
          </cell>
          <cell r="BA76">
            <v>1.3333333333333333</v>
          </cell>
          <cell r="BB76">
            <v>0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0</v>
          </cell>
          <cell r="BL76">
            <v>0</v>
          </cell>
          <cell r="BM76">
            <v>0</v>
          </cell>
          <cell r="BN76">
            <v>0</v>
          </cell>
          <cell r="BO76">
            <v>1.3333333333333333</v>
          </cell>
        </row>
        <row r="77">
          <cell r="H77">
            <v>18148</v>
          </cell>
          <cell r="I77" t="str">
            <v>SANTA ISABEL DE COPAL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/>
          <cell r="P77"/>
          <cell r="Q77"/>
          <cell r="R77"/>
          <cell r="S77"/>
          <cell r="T77"/>
          <cell r="U77"/>
          <cell r="V77">
            <v>0</v>
          </cell>
          <cell r="W77">
            <v>1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/>
          <cell r="AE77"/>
          <cell r="AF77"/>
          <cell r="AG77"/>
          <cell r="AH77"/>
          <cell r="AI77"/>
          <cell r="AJ77"/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/>
          <cell r="AT77"/>
          <cell r="AU77"/>
          <cell r="AV77"/>
          <cell r="AW77"/>
          <cell r="AX77"/>
          <cell r="AY77"/>
          <cell r="AZ77">
            <v>0</v>
          </cell>
          <cell r="BA77">
            <v>1.5</v>
          </cell>
          <cell r="BB77">
            <v>0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>
            <v>0</v>
          </cell>
          <cell r="BI77">
            <v>0</v>
          </cell>
          <cell r="BJ77">
            <v>0</v>
          </cell>
          <cell r="BK77">
            <v>0</v>
          </cell>
          <cell r="BL77">
            <v>0</v>
          </cell>
          <cell r="BM77">
            <v>0</v>
          </cell>
          <cell r="BN77">
            <v>0</v>
          </cell>
          <cell r="BO77">
            <v>2.5</v>
          </cell>
        </row>
        <row r="78">
          <cell r="H78">
            <v>95</v>
          </cell>
          <cell r="I78" t="str">
            <v>SANTA FE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/>
          <cell r="P78"/>
          <cell r="Q78"/>
          <cell r="R78"/>
          <cell r="S78"/>
          <cell r="T78"/>
          <cell r="U78"/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/>
          <cell r="AE78"/>
          <cell r="AF78"/>
          <cell r="AG78"/>
          <cell r="AH78"/>
          <cell r="AI78"/>
          <cell r="AJ78"/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/>
          <cell r="AT78"/>
          <cell r="AU78"/>
          <cell r="AV78"/>
          <cell r="AW78"/>
          <cell r="AX78"/>
          <cell r="AY78"/>
          <cell r="AZ78">
            <v>0</v>
          </cell>
          <cell r="BA78">
            <v>12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>
            <v>0</v>
          </cell>
          <cell r="BI78">
            <v>0</v>
          </cell>
          <cell r="BJ78">
            <v>0</v>
          </cell>
          <cell r="BK78">
            <v>0</v>
          </cell>
          <cell r="BL78">
            <v>0</v>
          </cell>
          <cell r="BM78">
            <v>0</v>
          </cell>
          <cell r="BN78">
            <v>0</v>
          </cell>
          <cell r="BO78">
            <v>12</v>
          </cell>
        </row>
        <row r="79">
          <cell r="H79">
            <v>124</v>
          </cell>
          <cell r="I79" t="str">
            <v>SANTA ELENA DE IMAZA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/>
          <cell r="P79"/>
          <cell r="Q79"/>
          <cell r="R79"/>
          <cell r="S79"/>
          <cell r="T79"/>
          <cell r="U79"/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/>
          <cell r="AE79"/>
          <cell r="AF79"/>
          <cell r="AG79"/>
          <cell r="AH79"/>
          <cell r="AI79"/>
          <cell r="AJ79"/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/>
          <cell r="AT79"/>
          <cell r="AU79"/>
          <cell r="AV79"/>
          <cell r="AW79"/>
          <cell r="AX79"/>
          <cell r="AY79"/>
          <cell r="AZ79">
            <v>0</v>
          </cell>
          <cell r="BA79">
            <v>0</v>
          </cell>
          <cell r="BB79">
            <v>0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>
            <v>0</v>
          </cell>
          <cell r="BI79">
            <v>0</v>
          </cell>
          <cell r="BJ79">
            <v>0</v>
          </cell>
          <cell r="BK79">
            <v>0</v>
          </cell>
          <cell r="BL79">
            <v>0</v>
          </cell>
          <cell r="BM79">
            <v>0</v>
          </cell>
          <cell r="BN79">
            <v>0</v>
          </cell>
          <cell r="BO79">
            <v>0</v>
          </cell>
        </row>
        <row r="80">
          <cell r="H80">
            <v>129</v>
          </cell>
          <cell r="I80" t="str">
            <v>SANTA ELENA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/>
          <cell r="P80"/>
          <cell r="Q80"/>
          <cell r="R80"/>
          <cell r="S80"/>
          <cell r="T80"/>
          <cell r="U80"/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/>
          <cell r="AE80"/>
          <cell r="AF80"/>
          <cell r="AG80"/>
          <cell r="AH80"/>
          <cell r="AI80"/>
          <cell r="AJ80"/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1</v>
          </cell>
          <cell r="AP80">
            <v>0</v>
          </cell>
          <cell r="AQ80">
            <v>0</v>
          </cell>
          <cell r="AR80">
            <v>0</v>
          </cell>
          <cell r="AS80"/>
          <cell r="AT80"/>
          <cell r="AU80"/>
          <cell r="AV80"/>
          <cell r="AW80"/>
          <cell r="AX80"/>
          <cell r="AY80"/>
          <cell r="AZ80">
            <v>1</v>
          </cell>
          <cell r="BA80">
            <v>0</v>
          </cell>
          <cell r="BB80">
            <v>0</v>
          </cell>
          <cell r="BC80">
            <v>0</v>
          </cell>
          <cell r="BD80">
            <v>1</v>
          </cell>
          <cell r="BE80">
            <v>0</v>
          </cell>
          <cell r="BF80">
            <v>0</v>
          </cell>
          <cell r="BG80">
            <v>0</v>
          </cell>
          <cell r="BH80">
            <v>0</v>
          </cell>
          <cell r="BI80">
            <v>0</v>
          </cell>
          <cell r="BJ80">
            <v>0</v>
          </cell>
          <cell r="BK80">
            <v>0</v>
          </cell>
          <cell r="BL80">
            <v>0</v>
          </cell>
          <cell r="BM80">
            <v>0</v>
          </cell>
          <cell r="BN80">
            <v>0</v>
          </cell>
          <cell r="BO80">
            <v>0</v>
          </cell>
        </row>
        <row r="81">
          <cell r="H81">
            <v>20</v>
          </cell>
          <cell r="I81" t="str">
            <v>SANTA CLARA DEL OJEAL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/>
          <cell r="P81"/>
          <cell r="Q81"/>
          <cell r="R81"/>
          <cell r="S81"/>
          <cell r="T81"/>
          <cell r="U81"/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/>
          <cell r="AE81"/>
          <cell r="AF81"/>
          <cell r="AG81"/>
          <cell r="AH81"/>
          <cell r="AI81"/>
          <cell r="AJ81"/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1</v>
          </cell>
          <cell r="AQ81">
            <v>0</v>
          </cell>
          <cell r="AR81">
            <v>0</v>
          </cell>
          <cell r="AS81"/>
          <cell r="AT81"/>
          <cell r="AU81"/>
          <cell r="AV81"/>
          <cell r="AW81"/>
          <cell r="AX81"/>
          <cell r="AY81"/>
          <cell r="AZ81">
            <v>1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1</v>
          </cell>
          <cell r="BF81">
            <v>0</v>
          </cell>
          <cell r="BG81">
            <v>0</v>
          </cell>
          <cell r="BH81">
            <v>0</v>
          </cell>
          <cell r="BI81">
            <v>0</v>
          </cell>
          <cell r="BJ81">
            <v>0</v>
          </cell>
          <cell r="BK81">
            <v>0</v>
          </cell>
          <cell r="BL81">
            <v>0</v>
          </cell>
          <cell r="BM81">
            <v>0</v>
          </cell>
          <cell r="BN81">
            <v>0</v>
          </cell>
          <cell r="BO81">
            <v>0</v>
          </cell>
        </row>
        <row r="82">
          <cell r="H82">
            <v>29</v>
          </cell>
          <cell r="I82" t="str">
            <v>SANTA CLARA DE NANAY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/>
          <cell r="P82"/>
          <cell r="Q82"/>
          <cell r="R82"/>
          <cell r="S82"/>
          <cell r="T82"/>
          <cell r="U82"/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1</v>
          </cell>
          <cell r="AA82">
            <v>0</v>
          </cell>
          <cell r="AB82">
            <v>0</v>
          </cell>
          <cell r="AC82">
            <v>0</v>
          </cell>
          <cell r="AD82"/>
          <cell r="AE82"/>
          <cell r="AF82"/>
          <cell r="AG82"/>
          <cell r="AH82"/>
          <cell r="AI82"/>
          <cell r="AJ82"/>
          <cell r="AK82">
            <v>1</v>
          </cell>
          <cell r="AL82">
            <v>0</v>
          </cell>
          <cell r="AM82">
            <v>0</v>
          </cell>
          <cell r="AN82">
            <v>2</v>
          </cell>
          <cell r="AO82">
            <v>0</v>
          </cell>
          <cell r="AP82">
            <v>3</v>
          </cell>
          <cell r="AQ82">
            <v>0</v>
          </cell>
          <cell r="AR82">
            <v>0</v>
          </cell>
          <cell r="AS82"/>
          <cell r="AT82"/>
          <cell r="AU82"/>
          <cell r="AV82"/>
          <cell r="AW82"/>
          <cell r="AX82"/>
          <cell r="AY82"/>
          <cell r="AZ82">
            <v>5</v>
          </cell>
          <cell r="BA82">
            <v>0</v>
          </cell>
          <cell r="BB82">
            <v>0</v>
          </cell>
          <cell r="BC82">
            <v>2</v>
          </cell>
          <cell r="BD82">
            <v>1</v>
          </cell>
          <cell r="BE82">
            <v>3</v>
          </cell>
          <cell r="BF82">
            <v>0</v>
          </cell>
          <cell r="BG82">
            <v>0</v>
          </cell>
          <cell r="BH82">
            <v>0</v>
          </cell>
          <cell r="BI82">
            <v>0</v>
          </cell>
          <cell r="BJ82">
            <v>0</v>
          </cell>
          <cell r="BK82">
            <v>0</v>
          </cell>
          <cell r="BL82">
            <v>0</v>
          </cell>
          <cell r="BM82">
            <v>0</v>
          </cell>
          <cell r="BN82">
            <v>0</v>
          </cell>
          <cell r="BO82">
            <v>0</v>
          </cell>
        </row>
        <row r="83">
          <cell r="H83">
            <v>56</v>
          </cell>
          <cell r="I83" t="str">
            <v>SANTA CECILIA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/>
          <cell r="P83"/>
          <cell r="Q83"/>
          <cell r="R83"/>
          <cell r="S83"/>
          <cell r="T83"/>
          <cell r="U83"/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/>
          <cell r="AE83"/>
          <cell r="AF83"/>
          <cell r="AG83"/>
          <cell r="AH83"/>
          <cell r="AI83"/>
          <cell r="AJ83"/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/>
          <cell r="AT83"/>
          <cell r="AU83"/>
          <cell r="AV83"/>
          <cell r="AW83"/>
          <cell r="AX83"/>
          <cell r="AY83"/>
          <cell r="AZ83">
            <v>0</v>
          </cell>
          <cell r="BA83">
            <v>0</v>
          </cell>
          <cell r="BB83">
            <v>0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>
            <v>0</v>
          </cell>
          <cell r="BI83">
            <v>0</v>
          </cell>
          <cell r="BJ83">
            <v>0</v>
          </cell>
          <cell r="BK83">
            <v>0</v>
          </cell>
          <cell r="BL83">
            <v>0</v>
          </cell>
          <cell r="BM83">
            <v>0</v>
          </cell>
          <cell r="BN83">
            <v>0</v>
          </cell>
          <cell r="BO83">
            <v>0</v>
          </cell>
        </row>
        <row r="84">
          <cell r="H84">
            <v>38</v>
          </cell>
          <cell r="I84" t="str">
            <v>SANTA ANA DE MUYUY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/>
          <cell r="AE84"/>
          <cell r="AF84"/>
          <cell r="AG84"/>
          <cell r="AH84"/>
          <cell r="AI84"/>
          <cell r="AJ84"/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/>
          <cell r="AT84"/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>
            <v>0</v>
          </cell>
          <cell r="BI84">
            <v>0</v>
          </cell>
          <cell r="BJ84">
            <v>0</v>
          </cell>
          <cell r="BK84">
            <v>0</v>
          </cell>
          <cell r="BL84">
            <v>0</v>
          </cell>
          <cell r="BM84">
            <v>0</v>
          </cell>
          <cell r="BN84">
            <v>0</v>
          </cell>
          <cell r="BO84">
            <v>0</v>
          </cell>
        </row>
        <row r="85">
          <cell r="H85">
            <v>10816</v>
          </cell>
          <cell r="I85" t="str">
            <v>SANIDAD DE LA BASE NAVAL DE IQUITOS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/>
          <cell r="P85"/>
          <cell r="Q85"/>
          <cell r="R85"/>
          <cell r="S85"/>
          <cell r="T85"/>
          <cell r="U85"/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/>
          <cell r="AE85"/>
          <cell r="AF85"/>
          <cell r="AG85"/>
          <cell r="AH85"/>
          <cell r="AI85"/>
          <cell r="AJ85"/>
          <cell r="AK85">
            <v>0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/>
          <cell r="AT85"/>
          <cell r="AU85"/>
          <cell r="AV85"/>
          <cell r="AW85"/>
          <cell r="AX85"/>
          <cell r="AY85"/>
          <cell r="AZ85">
            <v>0</v>
          </cell>
          <cell r="BA85">
            <v>0</v>
          </cell>
          <cell r="BB85">
            <v>0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>
            <v>0</v>
          </cell>
          <cell r="BI85">
            <v>0</v>
          </cell>
          <cell r="BJ85">
            <v>0</v>
          </cell>
          <cell r="BK85">
            <v>0</v>
          </cell>
          <cell r="BL85">
            <v>0</v>
          </cell>
          <cell r="BM85">
            <v>0</v>
          </cell>
          <cell r="BN85">
            <v>0</v>
          </cell>
          <cell r="BO85">
            <v>0</v>
          </cell>
        </row>
        <row r="86">
          <cell r="H86">
            <v>11742</v>
          </cell>
          <cell r="I86" t="str">
            <v>SANIDAD AGCLA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>
            <v>0</v>
          </cell>
          <cell r="AM86">
            <v>0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/>
          <cell r="AT86"/>
          <cell r="AU86"/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>
            <v>0</v>
          </cell>
          <cell r="BI86">
            <v>0</v>
          </cell>
          <cell r="BJ86">
            <v>0</v>
          </cell>
          <cell r="BK86">
            <v>0</v>
          </cell>
          <cell r="BL86">
            <v>0</v>
          </cell>
          <cell r="BM86">
            <v>0</v>
          </cell>
          <cell r="BN86">
            <v>0</v>
          </cell>
          <cell r="BO86">
            <v>0</v>
          </cell>
        </row>
        <row r="87">
          <cell r="H87">
            <v>47</v>
          </cell>
          <cell r="I87" t="str">
            <v>SAN SALVADOR DE OMAGUAS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/>
          <cell r="AE87"/>
          <cell r="AF87"/>
          <cell r="AG87"/>
          <cell r="AH87"/>
          <cell r="AI87"/>
          <cell r="AJ87"/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/>
          <cell r="AT87"/>
          <cell r="AU87"/>
          <cell r="AV87"/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>
            <v>0</v>
          </cell>
          <cell r="BI87">
            <v>0</v>
          </cell>
          <cell r="BJ87">
            <v>0</v>
          </cell>
          <cell r="BK87">
            <v>0</v>
          </cell>
          <cell r="BL87">
            <v>0</v>
          </cell>
          <cell r="BM87">
            <v>0</v>
          </cell>
          <cell r="BN87">
            <v>0</v>
          </cell>
          <cell r="BO87">
            <v>0</v>
          </cell>
        </row>
        <row r="88">
          <cell r="H88">
            <v>137</v>
          </cell>
          <cell r="I88" t="str">
            <v>SAN ROQUE DE MAQUIA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/>
          <cell r="AE88"/>
          <cell r="AF88"/>
          <cell r="AG88"/>
          <cell r="AH88"/>
          <cell r="AI88"/>
          <cell r="AJ88"/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/>
          <cell r="AT88"/>
          <cell r="AU88"/>
          <cell r="AV88"/>
          <cell r="AW88"/>
          <cell r="AX88"/>
          <cell r="AY88"/>
          <cell r="AZ88">
            <v>0</v>
          </cell>
          <cell r="BA88">
            <v>0</v>
          </cell>
          <cell r="BB88">
            <v>0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>
            <v>0</v>
          </cell>
          <cell r="BI88">
            <v>0</v>
          </cell>
          <cell r="BJ88">
            <v>0</v>
          </cell>
          <cell r="BK88">
            <v>0</v>
          </cell>
          <cell r="BL88">
            <v>0</v>
          </cell>
          <cell r="BM88">
            <v>0</v>
          </cell>
          <cell r="BN88">
            <v>0</v>
          </cell>
          <cell r="BO88">
            <v>0</v>
          </cell>
        </row>
        <row r="89">
          <cell r="H89">
            <v>6847</v>
          </cell>
          <cell r="I89" t="str">
            <v>SAN RAMON DE SINAR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/>
          <cell r="P89"/>
          <cell r="Q89"/>
          <cell r="R89"/>
          <cell r="S89"/>
          <cell r="T89"/>
          <cell r="U89"/>
          <cell r="V89">
            <v>0</v>
          </cell>
          <cell r="W89">
            <v>5.666666666666667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/>
          <cell r="AE89"/>
          <cell r="AF89"/>
          <cell r="AG89"/>
          <cell r="AH89"/>
          <cell r="AI89"/>
          <cell r="AJ89"/>
          <cell r="AK89">
            <v>0</v>
          </cell>
          <cell r="AL89">
            <v>1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/>
          <cell r="AT89"/>
          <cell r="AU89"/>
          <cell r="AV89"/>
          <cell r="AW89"/>
          <cell r="AX89"/>
          <cell r="AY89"/>
          <cell r="AZ89">
            <v>0</v>
          </cell>
          <cell r="BA89">
            <v>11</v>
          </cell>
          <cell r="BB89">
            <v>0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>
            <v>0</v>
          </cell>
          <cell r="BI89">
            <v>0</v>
          </cell>
          <cell r="BJ89">
            <v>0</v>
          </cell>
          <cell r="BK89">
            <v>0</v>
          </cell>
          <cell r="BL89">
            <v>0</v>
          </cell>
          <cell r="BM89">
            <v>0</v>
          </cell>
          <cell r="BN89">
            <v>0</v>
          </cell>
          <cell r="BO89">
            <v>17.666666666666668</v>
          </cell>
        </row>
        <row r="90">
          <cell r="H90">
            <v>83</v>
          </cell>
          <cell r="I90" t="str">
            <v>SAN PEDRO DE TOTOYA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/>
          <cell r="P90"/>
          <cell r="Q90"/>
          <cell r="R90"/>
          <cell r="S90"/>
          <cell r="T90"/>
          <cell r="U90"/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/>
          <cell r="AE90"/>
          <cell r="AF90"/>
          <cell r="AG90"/>
          <cell r="AH90"/>
          <cell r="AI90"/>
          <cell r="AJ90"/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/>
          <cell r="AT90"/>
          <cell r="AU90"/>
          <cell r="AV90"/>
          <cell r="AW90"/>
          <cell r="AX90"/>
          <cell r="AY90"/>
          <cell r="AZ90">
            <v>0</v>
          </cell>
          <cell r="BA90">
            <v>0</v>
          </cell>
          <cell r="BB90">
            <v>0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>
            <v>0</v>
          </cell>
          <cell r="BI90">
            <v>0</v>
          </cell>
          <cell r="BJ90">
            <v>0</v>
          </cell>
          <cell r="BK90">
            <v>0</v>
          </cell>
          <cell r="BL90">
            <v>0</v>
          </cell>
          <cell r="BM90">
            <v>0</v>
          </cell>
          <cell r="BN90">
            <v>0</v>
          </cell>
          <cell r="BO90">
            <v>0</v>
          </cell>
        </row>
        <row r="91">
          <cell r="H91">
            <v>32283</v>
          </cell>
          <cell r="I91" t="str">
            <v>SAN PEDRO DE TIPISHCA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/>
          <cell r="P91"/>
          <cell r="Q91"/>
          <cell r="R91"/>
          <cell r="S91"/>
          <cell r="T91"/>
          <cell r="U91"/>
          <cell r="V91">
            <v>0</v>
          </cell>
          <cell r="W91" t="str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/>
          <cell r="AE91"/>
          <cell r="AF91"/>
          <cell r="AG91"/>
          <cell r="AH91"/>
          <cell r="AI91"/>
          <cell r="AJ91"/>
          <cell r="AK91">
            <v>0</v>
          </cell>
          <cell r="AL91" t="str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/>
          <cell r="AT91"/>
          <cell r="AU91"/>
          <cell r="AV91"/>
          <cell r="AW91"/>
          <cell r="AX91"/>
          <cell r="AY91"/>
          <cell r="AZ91">
            <v>0</v>
          </cell>
          <cell r="BA91" t="str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>
            <v>0</v>
          </cell>
          <cell r="BI91">
            <v>0</v>
          </cell>
          <cell r="BJ91">
            <v>0</v>
          </cell>
          <cell r="BK91">
            <v>0</v>
          </cell>
          <cell r="BL91">
            <v>0</v>
          </cell>
          <cell r="BM91">
            <v>0</v>
          </cell>
          <cell r="BN91">
            <v>0</v>
          </cell>
          <cell r="BO91">
            <v>0</v>
          </cell>
        </row>
        <row r="92">
          <cell r="H92">
            <v>6946</v>
          </cell>
          <cell r="I92" t="str">
            <v>SAN PEDRO DE MANATI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/>
          <cell r="P92"/>
          <cell r="Q92"/>
          <cell r="R92"/>
          <cell r="S92"/>
          <cell r="T92"/>
          <cell r="U92"/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/>
          <cell r="AE92"/>
          <cell r="AF92"/>
          <cell r="AG92"/>
          <cell r="AH92"/>
          <cell r="AI92"/>
          <cell r="AJ92"/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/>
          <cell r="AT92"/>
          <cell r="AU92"/>
          <cell r="AV92"/>
          <cell r="AW92"/>
          <cell r="AX92"/>
          <cell r="AY92"/>
          <cell r="AZ92">
            <v>0</v>
          </cell>
          <cell r="BA92">
            <v>0</v>
          </cell>
          <cell r="BB92">
            <v>0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>
            <v>0</v>
          </cell>
          <cell r="BI92">
            <v>0</v>
          </cell>
          <cell r="BJ92">
            <v>0</v>
          </cell>
          <cell r="BK92">
            <v>0</v>
          </cell>
          <cell r="BL92">
            <v>0</v>
          </cell>
          <cell r="BM92">
            <v>0</v>
          </cell>
          <cell r="BN92">
            <v>0</v>
          </cell>
          <cell r="BO92">
            <v>0</v>
          </cell>
        </row>
        <row r="93">
          <cell r="H93">
            <v>159</v>
          </cell>
          <cell r="I93" t="str">
            <v>SAN PEDRO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/>
          <cell r="P93"/>
          <cell r="Q93"/>
          <cell r="R93"/>
          <cell r="S93"/>
          <cell r="T93"/>
          <cell r="U93"/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/>
          <cell r="AE93"/>
          <cell r="AF93"/>
          <cell r="AG93"/>
          <cell r="AH93"/>
          <cell r="AI93"/>
          <cell r="AJ93"/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/>
          <cell r="AT93"/>
          <cell r="AU93"/>
          <cell r="AV93"/>
          <cell r="AW93"/>
          <cell r="AX93"/>
          <cell r="AY93"/>
          <cell r="AZ93">
            <v>0</v>
          </cell>
          <cell r="BA93">
            <v>0</v>
          </cell>
          <cell r="BB93">
            <v>0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>
            <v>0</v>
          </cell>
          <cell r="BI93">
            <v>0</v>
          </cell>
          <cell r="BJ93">
            <v>0</v>
          </cell>
          <cell r="BK93">
            <v>0</v>
          </cell>
          <cell r="BL93">
            <v>0</v>
          </cell>
          <cell r="BM93">
            <v>0</v>
          </cell>
          <cell r="BN93">
            <v>0</v>
          </cell>
          <cell r="BO93">
            <v>0</v>
          </cell>
        </row>
        <row r="94">
          <cell r="H94">
            <v>36</v>
          </cell>
          <cell r="I94" t="str">
            <v>SAN PABLO DE CUYANA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/>
          <cell r="P94"/>
          <cell r="Q94"/>
          <cell r="R94"/>
          <cell r="S94"/>
          <cell r="T94"/>
          <cell r="U94"/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/>
          <cell r="AE94"/>
          <cell r="AF94"/>
          <cell r="AG94"/>
          <cell r="AH94"/>
          <cell r="AI94"/>
          <cell r="AJ94"/>
          <cell r="AK94">
            <v>0</v>
          </cell>
          <cell r="AL94">
            <v>0</v>
          </cell>
          <cell r="AM94">
            <v>0</v>
          </cell>
          <cell r="AN94">
            <v>2</v>
          </cell>
          <cell r="AO94">
            <v>0</v>
          </cell>
          <cell r="AP94">
            <v>0</v>
          </cell>
          <cell r="AQ94">
            <v>1</v>
          </cell>
          <cell r="AR94">
            <v>0</v>
          </cell>
          <cell r="AS94"/>
          <cell r="AT94"/>
          <cell r="AU94"/>
          <cell r="AV94"/>
          <cell r="AW94"/>
          <cell r="AX94"/>
          <cell r="AY94"/>
          <cell r="AZ94">
            <v>3</v>
          </cell>
          <cell r="BA94">
            <v>0</v>
          </cell>
          <cell r="BB94">
            <v>0</v>
          </cell>
          <cell r="BC94">
            <v>2</v>
          </cell>
          <cell r="BD94">
            <v>0</v>
          </cell>
          <cell r="BE94">
            <v>0</v>
          </cell>
          <cell r="BF94">
            <v>1</v>
          </cell>
          <cell r="BG94">
            <v>0</v>
          </cell>
          <cell r="BH94">
            <v>0</v>
          </cell>
          <cell r="BI94">
            <v>0</v>
          </cell>
          <cell r="BJ94">
            <v>0</v>
          </cell>
          <cell r="BK94">
            <v>0</v>
          </cell>
          <cell r="BL94">
            <v>0</v>
          </cell>
          <cell r="BM94">
            <v>0</v>
          </cell>
          <cell r="BN94">
            <v>0</v>
          </cell>
          <cell r="BO94">
            <v>0</v>
          </cell>
        </row>
        <row r="95">
          <cell r="H95">
            <v>123</v>
          </cell>
          <cell r="I95" t="str">
            <v>SAN PABLO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/>
          <cell r="P95"/>
          <cell r="Q95"/>
          <cell r="R95"/>
          <cell r="S95"/>
          <cell r="T95"/>
          <cell r="U95"/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/>
          <cell r="AE95"/>
          <cell r="AF95"/>
          <cell r="AG95"/>
          <cell r="AH95"/>
          <cell r="AI95"/>
          <cell r="AJ95"/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2</v>
          </cell>
          <cell r="AP95">
            <v>0</v>
          </cell>
          <cell r="AQ95">
            <v>1</v>
          </cell>
          <cell r="AR95">
            <v>0</v>
          </cell>
          <cell r="AS95"/>
          <cell r="AT95"/>
          <cell r="AU95"/>
          <cell r="AV95"/>
          <cell r="AW95"/>
          <cell r="AX95"/>
          <cell r="AY95"/>
          <cell r="AZ95">
            <v>3</v>
          </cell>
          <cell r="BA95">
            <v>0</v>
          </cell>
          <cell r="BB95">
            <v>0</v>
          </cell>
          <cell r="BC95">
            <v>0</v>
          </cell>
          <cell r="BD95">
            <v>2</v>
          </cell>
          <cell r="BE95">
            <v>0</v>
          </cell>
          <cell r="BF95">
            <v>1</v>
          </cell>
          <cell r="BG95">
            <v>0</v>
          </cell>
          <cell r="BH95">
            <v>0</v>
          </cell>
          <cell r="BI95">
            <v>0</v>
          </cell>
          <cell r="BJ95">
            <v>0</v>
          </cell>
          <cell r="BK95">
            <v>0</v>
          </cell>
          <cell r="BL95">
            <v>0</v>
          </cell>
          <cell r="BM95">
            <v>0</v>
          </cell>
          <cell r="BN95">
            <v>0</v>
          </cell>
          <cell r="BO95">
            <v>0</v>
          </cell>
        </row>
        <row r="96">
          <cell r="H96">
            <v>242</v>
          </cell>
          <cell r="I96" t="str">
            <v>SAN MIGUEL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/>
          <cell r="P96"/>
          <cell r="Q96"/>
          <cell r="R96"/>
          <cell r="S96"/>
          <cell r="T96"/>
          <cell r="U96"/>
          <cell r="V96">
            <v>0</v>
          </cell>
          <cell r="W96">
            <v>1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/>
          <cell r="AE96"/>
          <cell r="AF96"/>
          <cell r="AG96"/>
          <cell r="AH96"/>
          <cell r="AI96"/>
          <cell r="AJ96"/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/>
          <cell r="AT96"/>
          <cell r="AU96"/>
          <cell r="AV96"/>
          <cell r="AW96"/>
          <cell r="AX96"/>
          <cell r="AY96"/>
          <cell r="AZ96">
            <v>0</v>
          </cell>
          <cell r="BA96">
            <v>1.5</v>
          </cell>
          <cell r="BB96">
            <v>0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>
            <v>0</v>
          </cell>
          <cell r="BI96">
            <v>0</v>
          </cell>
          <cell r="BJ96">
            <v>0</v>
          </cell>
          <cell r="BK96">
            <v>0</v>
          </cell>
          <cell r="BL96">
            <v>0</v>
          </cell>
          <cell r="BM96">
            <v>0</v>
          </cell>
          <cell r="BN96">
            <v>0</v>
          </cell>
          <cell r="BO96">
            <v>2.5</v>
          </cell>
        </row>
        <row r="97">
          <cell r="H97">
            <v>283</v>
          </cell>
          <cell r="I97" t="str">
            <v>SAN LUIS DE TACSHA CURARAY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/>
          <cell r="P97"/>
          <cell r="Q97"/>
          <cell r="R97"/>
          <cell r="S97"/>
          <cell r="T97"/>
          <cell r="U97"/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/>
          <cell r="AE97"/>
          <cell r="AF97"/>
          <cell r="AG97"/>
          <cell r="AH97"/>
          <cell r="AI97"/>
          <cell r="AJ97"/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1</v>
          </cell>
          <cell r="AQ97">
            <v>0</v>
          </cell>
          <cell r="AR97">
            <v>0</v>
          </cell>
          <cell r="AS97"/>
          <cell r="AT97"/>
          <cell r="AU97"/>
          <cell r="AV97"/>
          <cell r="AW97"/>
          <cell r="AX97"/>
          <cell r="AY97"/>
          <cell r="AZ97">
            <v>1</v>
          </cell>
          <cell r="BA97">
            <v>0</v>
          </cell>
          <cell r="BB97">
            <v>0</v>
          </cell>
          <cell r="BC97">
            <v>0</v>
          </cell>
          <cell r="BD97">
            <v>0</v>
          </cell>
          <cell r="BE97">
            <v>1</v>
          </cell>
          <cell r="BF97">
            <v>0</v>
          </cell>
          <cell r="BG97">
            <v>0</v>
          </cell>
          <cell r="BH97">
            <v>0</v>
          </cell>
          <cell r="BI97">
            <v>0</v>
          </cell>
          <cell r="BJ97">
            <v>0</v>
          </cell>
          <cell r="BK97">
            <v>0</v>
          </cell>
          <cell r="BL97">
            <v>0</v>
          </cell>
          <cell r="BM97">
            <v>0</v>
          </cell>
          <cell r="BN97">
            <v>0</v>
          </cell>
          <cell r="BO97">
            <v>0</v>
          </cell>
        </row>
        <row r="98">
          <cell r="H98">
            <v>255</v>
          </cell>
          <cell r="I98" t="str">
            <v>SAN JUAN DEL MORONA</v>
          </cell>
          <cell r="J98">
            <v>33</v>
          </cell>
          <cell r="K98">
            <v>4</v>
          </cell>
          <cell r="L98">
            <v>1</v>
          </cell>
          <cell r="M98">
            <v>0</v>
          </cell>
          <cell r="N98">
            <v>0</v>
          </cell>
          <cell r="O98"/>
          <cell r="P98"/>
          <cell r="Q98"/>
          <cell r="R98"/>
          <cell r="S98"/>
          <cell r="T98"/>
          <cell r="U98"/>
          <cell r="V98">
            <v>38</v>
          </cell>
          <cell r="W98">
            <v>0.33333333333333331</v>
          </cell>
          <cell r="X98">
            <v>11400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/>
          <cell r="AE98"/>
          <cell r="AF98"/>
          <cell r="AG98"/>
          <cell r="AH98"/>
          <cell r="AI98"/>
          <cell r="AJ98"/>
          <cell r="AK98">
            <v>0</v>
          </cell>
          <cell r="AL98">
            <v>0</v>
          </cell>
          <cell r="AM98">
            <v>0</v>
          </cell>
          <cell r="AN98">
            <v>33</v>
          </cell>
          <cell r="AO98">
            <v>4</v>
          </cell>
          <cell r="AP98">
            <v>1</v>
          </cell>
          <cell r="AQ98">
            <v>0</v>
          </cell>
          <cell r="AR98">
            <v>0</v>
          </cell>
          <cell r="AS98"/>
          <cell r="AT98"/>
          <cell r="AU98"/>
          <cell r="AV98"/>
          <cell r="AW98"/>
          <cell r="AX98"/>
          <cell r="AY98"/>
          <cell r="AZ98">
            <v>38</v>
          </cell>
          <cell r="BA98">
            <v>0.16666666666666666</v>
          </cell>
          <cell r="BB98">
            <v>22800</v>
          </cell>
          <cell r="BC98">
            <v>66</v>
          </cell>
          <cell r="BD98">
            <v>8</v>
          </cell>
          <cell r="BE98">
            <v>2</v>
          </cell>
          <cell r="BF98">
            <v>0</v>
          </cell>
          <cell r="BG98">
            <v>0</v>
          </cell>
          <cell r="BH98">
            <v>0</v>
          </cell>
          <cell r="BI98">
            <v>0</v>
          </cell>
          <cell r="BJ98">
            <v>0</v>
          </cell>
          <cell r="BK98">
            <v>0</v>
          </cell>
          <cell r="BL98">
            <v>0</v>
          </cell>
          <cell r="BM98">
            <v>0</v>
          </cell>
          <cell r="BN98">
            <v>0</v>
          </cell>
          <cell r="BO98">
            <v>0.5</v>
          </cell>
        </row>
        <row r="99">
          <cell r="H99">
            <v>305</v>
          </cell>
          <cell r="I99" t="str">
            <v>SAN JUAN DEL MARAÑON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/>
          <cell r="P99"/>
          <cell r="Q99"/>
          <cell r="R99"/>
          <cell r="S99"/>
          <cell r="T99"/>
          <cell r="U99"/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/>
          <cell r="AE99"/>
          <cell r="AF99"/>
          <cell r="AG99"/>
          <cell r="AH99"/>
          <cell r="AI99"/>
          <cell r="AJ99"/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/>
          <cell r="AT99"/>
          <cell r="AU99"/>
          <cell r="AV99"/>
          <cell r="AW99"/>
          <cell r="AX99"/>
          <cell r="AY99"/>
          <cell r="AZ99">
            <v>0</v>
          </cell>
          <cell r="BA99">
            <v>2.6666666666666665</v>
          </cell>
          <cell r="BB99">
            <v>0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>
            <v>0</v>
          </cell>
          <cell r="BI99">
            <v>0</v>
          </cell>
          <cell r="BJ99">
            <v>0</v>
          </cell>
          <cell r="BK99">
            <v>0</v>
          </cell>
          <cell r="BL99">
            <v>0</v>
          </cell>
          <cell r="BM99">
            <v>0</v>
          </cell>
          <cell r="BN99">
            <v>0</v>
          </cell>
          <cell r="BO99">
            <v>2.6666666666666665</v>
          </cell>
        </row>
        <row r="100">
          <cell r="H100">
            <v>33095</v>
          </cell>
          <cell r="I100" t="str">
            <v>SAN JUAN DE PALOMETAYACU DE BALSAPUERTO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/>
          <cell r="P100"/>
          <cell r="Q100"/>
          <cell r="R100"/>
          <cell r="S100"/>
          <cell r="T100"/>
          <cell r="U100"/>
          <cell r="V100">
            <v>0</v>
          </cell>
          <cell r="W100" t="str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/>
          <cell r="AE100"/>
          <cell r="AF100"/>
          <cell r="AG100"/>
          <cell r="AH100"/>
          <cell r="AI100"/>
          <cell r="AJ100"/>
          <cell r="AK100">
            <v>0</v>
          </cell>
          <cell r="AL100" t="str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/>
          <cell r="AT100"/>
          <cell r="AU100"/>
          <cell r="AV100"/>
          <cell r="AW100"/>
          <cell r="AX100"/>
          <cell r="AY100"/>
          <cell r="AZ100">
            <v>0</v>
          </cell>
          <cell r="BA100" t="str">
            <v>0</v>
          </cell>
          <cell r="BB100">
            <v>0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>
            <v>0</v>
          </cell>
          <cell r="BI100">
            <v>0</v>
          </cell>
          <cell r="BJ100">
            <v>0</v>
          </cell>
          <cell r="BK100">
            <v>0</v>
          </cell>
          <cell r="BL100">
            <v>0</v>
          </cell>
          <cell r="BM100">
            <v>0</v>
          </cell>
          <cell r="BN100">
            <v>0</v>
          </cell>
          <cell r="BO100">
            <v>0</v>
          </cell>
        </row>
        <row r="101">
          <cell r="H101">
            <v>25</v>
          </cell>
          <cell r="I101" t="str">
            <v>SAN JUAN DE MIRAFLORES</v>
          </cell>
          <cell r="J101">
            <v>1</v>
          </cell>
          <cell r="K101">
            <v>0</v>
          </cell>
          <cell r="L101">
            <v>1</v>
          </cell>
          <cell r="M101">
            <v>0</v>
          </cell>
          <cell r="N101">
            <v>0</v>
          </cell>
          <cell r="O101"/>
          <cell r="P101"/>
          <cell r="Q101"/>
          <cell r="R101"/>
          <cell r="S101"/>
          <cell r="T101"/>
          <cell r="U101"/>
          <cell r="V101">
            <v>2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/>
          <cell r="AE101"/>
          <cell r="AF101"/>
          <cell r="AG101"/>
          <cell r="AH101"/>
          <cell r="AI101"/>
          <cell r="AJ101"/>
          <cell r="AK101">
            <v>0</v>
          </cell>
          <cell r="AL101">
            <v>0</v>
          </cell>
          <cell r="AM101">
            <v>0</v>
          </cell>
          <cell r="AN101">
            <v>5</v>
          </cell>
          <cell r="AO101">
            <v>7</v>
          </cell>
          <cell r="AP101">
            <v>15</v>
          </cell>
          <cell r="AQ101">
            <v>21</v>
          </cell>
          <cell r="AR101">
            <v>3</v>
          </cell>
          <cell r="AS101"/>
          <cell r="AT101"/>
          <cell r="AU101"/>
          <cell r="AV101"/>
          <cell r="AW101"/>
          <cell r="AX101"/>
          <cell r="AY101"/>
          <cell r="AZ101">
            <v>51</v>
          </cell>
          <cell r="BA101">
            <v>0</v>
          </cell>
          <cell r="BB101">
            <v>0</v>
          </cell>
          <cell r="BC101">
            <v>6</v>
          </cell>
          <cell r="BD101">
            <v>7</v>
          </cell>
          <cell r="BE101">
            <v>16</v>
          </cell>
          <cell r="BF101">
            <v>21</v>
          </cell>
          <cell r="BG101">
            <v>3</v>
          </cell>
          <cell r="BH101">
            <v>0</v>
          </cell>
          <cell r="BI101">
            <v>0</v>
          </cell>
          <cell r="BJ101">
            <v>0</v>
          </cell>
          <cell r="BK101">
            <v>0</v>
          </cell>
          <cell r="BL101">
            <v>0</v>
          </cell>
          <cell r="BM101">
            <v>0</v>
          </cell>
          <cell r="BN101">
            <v>0</v>
          </cell>
          <cell r="BO101">
            <v>0</v>
          </cell>
        </row>
        <row r="102">
          <cell r="H102">
            <v>34472</v>
          </cell>
          <cell r="I102" t="str">
            <v>SAN JUAN DE LAGUNILLAS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 t="str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/>
          <cell r="AE102"/>
          <cell r="AF102"/>
          <cell r="AG102"/>
          <cell r="AH102"/>
          <cell r="AI102"/>
          <cell r="AJ102"/>
          <cell r="AK102">
            <v>0</v>
          </cell>
          <cell r="AL102" t="str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/>
          <cell r="AT102"/>
          <cell r="AU102"/>
          <cell r="AV102"/>
          <cell r="AW102"/>
          <cell r="AX102"/>
          <cell r="AY102"/>
          <cell r="AZ102">
            <v>0</v>
          </cell>
          <cell r="BA102" t="str">
            <v>0</v>
          </cell>
          <cell r="BB102">
            <v>0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>
            <v>0</v>
          </cell>
          <cell r="BI102">
            <v>0</v>
          </cell>
          <cell r="BJ102">
            <v>0</v>
          </cell>
          <cell r="BK102">
            <v>0</v>
          </cell>
          <cell r="BL102">
            <v>0</v>
          </cell>
          <cell r="BM102">
            <v>0</v>
          </cell>
          <cell r="BN102">
            <v>0</v>
          </cell>
          <cell r="BO102">
            <v>0</v>
          </cell>
        </row>
        <row r="103">
          <cell r="H103">
            <v>32465</v>
          </cell>
          <cell r="I103" t="str">
            <v>SAN JOSE DEL SHISHINAHUA DE SANTA CRUZ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/>
          <cell r="P103"/>
          <cell r="Q103"/>
          <cell r="R103"/>
          <cell r="S103"/>
          <cell r="T103"/>
          <cell r="U103"/>
          <cell r="V103">
            <v>0</v>
          </cell>
          <cell r="W103" t="str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/>
          <cell r="AE103"/>
          <cell r="AF103"/>
          <cell r="AG103"/>
          <cell r="AH103"/>
          <cell r="AI103"/>
          <cell r="AJ103"/>
          <cell r="AK103">
            <v>0</v>
          </cell>
          <cell r="AL103" t="str">
            <v>0</v>
          </cell>
          <cell r="AM103">
            <v>0</v>
          </cell>
          <cell r="AN103">
            <v>0</v>
          </cell>
          <cell r="AO103">
            <v>0</v>
          </cell>
          <cell r="AP103">
            <v>0</v>
          </cell>
          <cell r="AQ103">
            <v>0</v>
          </cell>
          <cell r="AR103">
            <v>0</v>
          </cell>
          <cell r="AS103"/>
          <cell r="AT103"/>
          <cell r="AU103"/>
          <cell r="AV103"/>
          <cell r="AW103"/>
          <cell r="AX103"/>
          <cell r="AY103"/>
          <cell r="AZ103">
            <v>0</v>
          </cell>
          <cell r="BA103" t="str">
            <v>0</v>
          </cell>
          <cell r="BB103">
            <v>0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>
            <v>0</v>
          </cell>
          <cell r="BI103">
            <v>0</v>
          </cell>
          <cell r="BJ103">
            <v>0</v>
          </cell>
          <cell r="BK103">
            <v>0</v>
          </cell>
          <cell r="BL103">
            <v>0</v>
          </cell>
          <cell r="BM103">
            <v>0</v>
          </cell>
          <cell r="BN103">
            <v>0</v>
          </cell>
          <cell r="BO103">
            <v>0</v>
          </cell>
        </row>
        <row r="104">
          <cell r="H104">
            <v>288</v>
          </cell>
          <cell r="I104" t="str">
            <v>SAN JOSE DE SARAMURO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/>
          <cell r="P104"/>
          <cell r="Q104"/>
          <cell r="R104"/>
          <cell r="S104"/>
          <cell r="T104"/>
          <cell r="U104"/>
          <cell r="V104">
            <v>0</v>
          </cell>
          <cell r="W104">
            <v>0.66666666666666663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/>
          <cell r="AE104"/>
          <cell r="AF104"/>
          <cell r="AG104"/>
          <cell r="AH104"/>
          <cell r="AI104"/>
          <cell r="AJ104"/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1</v>
          </cell>
          <cell r="AQ104">
            <v>0</v>
          </cell>
          <cell r="AR104">
            <v>0</v>
          </cell>
          <cell r="AS104"/>
          <cell r="AT104"/>
          <cell r="AU104"/>
          <cell r="AV104"/>
          <cell r="AW104"/>
          <cell r="AX104"/>
          <cell r="AY104"/>
          <cell r="AZ104">
            <v>1</v>
          </cell>
          <cell r="BA104">
            <v>2.3333333333333335</v>
          </cell>
          <cell r="BB104">
            <v>42.857142857142854</v>
          </cell>
          <cell r="BC104">
            <v>0</v>
          </cell>
          <cell r="BD104">
            <v>0</v>
          </cell>
          <cell r="BE104">
            <v>1</v>
          </cell>
          <cell r="BF104">
            <v>0</v>
          </cell>
          <cell r="BG104">
            <v>0</v>
          </cell>
          <cell r="BH104">
            <v>0</v>
          </cell>
          <cell r="BI104">
            <v>0</v>
          </cell>
          <cell r="BJ104">
            <v>0</v>
          </cell>
          <cell r="BK104">
            <v>0</v>
          </cell>
          <cell r="BL104">
            <v>0</v>
          </cell>
          <cell r="BM104">
            <v>0</v>
          </cell>
          <cell r="BN104">
            <v>0</v>
          </cell>
          <cell r="BO104">
            <v>3</v>
          </cell>
        </row>
        <row r="105">
          <cell r="H105">
            <v>25605</v>
          </cell>
          <cell r="I105" t="str">
            <v>SAN JOSÉ DE NUEVA ESPERANZA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/>
          <cell r="P105"/>
          <cell r="Q105"/>
          <cell r="R105"/>
          <cell r="S105"/>
          <cell r="T105"/>
          <cell r="U105"/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/>
          <cell r="AE105"/>
          <cell r="AF105"/>
          <cell r="AG105"/>
          <cell r="AH105"/>
          <cell r="AI105"/>
          <cell r="AJ105"/>
          <cell r="AK105">
            <v>0</v>
          </cell>
          <cell r="AL105">
            <v>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/>
          <cell r="AT105"/>
          <cell r="AU105"/>
          <cell r="AV105"/>
          <cell r="AW105"/>
          <cell r="AX105"/>
          <cell r="AY105"/>
          <cell r="AZ105">
            <v>0</v>
          </cell>
          <cell r="BA105">
            <v>0</v>
          </cell>
          <cell r="BB105">
            <v>0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>
            <v>0</v>
          </cell>
          <cell r="BI105">
            <v>0</v>
          </cell>
          <cell r="BJ105">
            <v>0</v>
          </cell>
          <cell r="BK105">
            <v>0</v>
          </cell>
          <cell r="BL105">
            <v>0</v>
          </cell>
          <cell r="BM105">
            <v>0</v>
          </cell>
          <cell r="BN105">
            <v>0</v>
          </cell>
          <cell r="BO105">
            <v>0</v>
          </cell>
        </row>
        <row r="106">
          <cell r="H106">
            <v>270</v>
          </cell>
          <cell r="I106" t="str">
            <v>SAN JOSE DE LUPUNA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/>
          <cell r="P106"/>
          <cell r="Q106"/>
          <cell r="R106"/>
          <cell r="S106"/>
          <cell r="T106"/>
          <cell r="U106"/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/>
          <cell r="AE106"/>
          <cell r="AF106"/>
          <cell r="AG106"/>
          <cell r="AH106"/>
          <cell r="AI106"/>
          <cell r="AJ106"/>
          <cell r="AK106">
            <v>0</v>
          </cell>
          <cell r="AL106">
            <v>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/>
          <cell r="AT106"/>
          <cell r="AU106"/>
          <cell r="AV106"/>
          <cell r="AW106"/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>
            <v>0</v>
          </cell>
          <cell r="BI106">
            <v>0</v>
          </cell>
          <cell r="BJ106">
            <v>0</v>
          </cell>
          <cell r="BK106">
            <v>0</v>
          </cell>
          <cell r="BL106">
            <v>0</v>
          </cell>
          <cell r="BM106">
            <v>0</v>
          </cell>
          <cell r="BN106">
            <v>0</v>
          </cell>
          <cell r="BO106">
            <v>0</v>
          </cell>
        </row>
        <row r="107">
          <cell r="H107">
            <v>10488</v>
          </cell>
          <cell r="I107" t="str">
            <v>SAN JOSE DE COCHIQUINAS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/>
          <cell r="P107"/>
          <cell r="Q107"/>
          <cell r="R107"/>
          <cell r="S107"/>
          <cell r="T107"/>
          <cell r="U107"/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/>
          <cell r="AE107"/>
          <cell r="AF107"/>
          <cell r="AG107"/>
          <cell r="AH107"/>
          <cell r="AI107"/>
          <cell r="AJ107"/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1</v>
          </cell>
          <cell r="AQ107">
            <v>0</v>
          </cell>
          <cell r="AR107">
            <v>0</v>
          </cell>
          <cell r="AS107"/>
          <cell r="AT107"/>
          <cell r="AU107"/>
          <cell r="AV107"/>
          <cell r="AW107"/>
          <cell r="AX107"/>
          <cell r="AY107"/>
          <cell r="AZ107">
            <v>1</v>
          </cell>
          <cell r="BA107">
            <v>0</v>
          </cell>
          <cell r="BB107">
            <v>0</v>
          </cell>
          <cell r="BC107">
            <v>0</v>
          </cell>
          <cell r="BD107">
            <v>0</v>
          </cell>
          <cell r="BE107">
            <v>1</v>
          </cell>
          <cell r="BF107">
            <v>0</v>
          </cell>
          <cell r="BG107">
            <v>0</v>
          </cell>
          <cell r="BH107">
            <v>0</v>
          </cell>
          <cell r="BI107">
            <v>0</v>
          </cell>
          <cell r="BJ107">
            <v>0</v>
          </cell>
          <cell r="BK107">
            <v>0</v>
          </cell>
          <cell r="BL107">
            <v>0</v>
          </cell>
          <cell r="BM107">
            <v>0</v>
          </cell>
          <cell r="BN107">
            <v>0</v>
          </cell>
          <cell r="BO107">
            <v>0</v>
          </cell>
        </row>
        <row r="108">
          <cell r="H108">
            <v>92</v>
          </cell>
          <cell r="I108" t="str">
            <v>SAN JOAQUIN DE OMAGUAS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/>
          <cell r="P108"/>
          <cell r="Q108"/>
          <cell r="R108"/>
          <cell r="S108"/>
          <cell r="T108"/>
          <cell r="U108"/>
          <cell r="V108">
            <v>0</v>
          </cell>
          <cell r="W108">
            <v>0.33333333333333331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/>
          <cell r="AE108"/>
          <cell r="AF108"/>
          <cell r="AG108"/>
          <cell r="AH108"/>
          <cell r="AI108"/>
          <cell r="AJ108"/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/>
          <cell r="AT108"/>
          <cell r="AU108"/>
          <cell r="AV108"/>
          <cell r="AW108"/>
          <cell r="AX108"/>
          <cell r="AY108"/>
          <cell r="AZ108">
            <v>0</v>
          </cell>
          <cell r="BA108">
            <v>0.16666666666666666</v>
          </cell>
          <cell r="BB108">
            <v>0</v>
          </cell>
          <cell r="BC108">
            <v>0</v>
          </cell>
          <cell r="BD108">
            <v>0</v>
          </cell>
          <cell r="BE108">
            <v>0</v>
          </cell>
          <cell r="BF108">
            <v>0</v>
          </cell>
          <cell r="BG108">
            <v>0</v>
          </cell>
          <cell r="BH108">
            <v>0</v>
          </cell>
          <cell r="BI108">
            <v>0</v>
          </cell>
          <cell r="BJ108">
            <v>0</v>
          </cell>
          <cell r="BK108">
            <v>0</v>
          </cell>
          <cell r="BL108">
            <v>0</v>
          </cell>
          <cell r="BM108">
            <v>0</v>
          </cell>
          <cell r="BN108">
            <v>0</v>
          </cell>
          <cell r="BO108">
            <v>0.5</v>
          </cell>
        </row>
        <row r="109">
          <cell r="H109">
            <v>21349</v>
          </cell>
          <cell r="I109" t="str">
            <v>SAN ISIDRO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/>
          <cell r="AE109"/>
          <cell r="AF109"/>
          <cell r="AG109"/>
          <cell r="AH109"/>
          <cell r="AI109"/>
          <cell r="AJ109"/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/>
          <cell r="AT109"/>
          <cell r="AU109"/>
          <cell r="AV109"/>
          <cell r="AW109"/>
          <cell r="AX109"/>
          <cell r="AY109"/>
          <cell r="AZ109">
            <v>0</v>
          </cell>
          <cell r="BA109">
            <v>0</v>
          </cell>
          <cell r="BB109">
            <v>0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>
            <v>0</v>
          </cell>
          <cell r="BI109">
            <v>0</v>
          </cell>
          <cell r="BJ109">
            <v>0</v>
          </cell>
          <cell r="BK109">
            <v>0</v>
          </cell>
          <cell r="BL109">
            <v>0</v>
          </cell>
          <cell r="BM109">
            <v>0</v>
          </cell>
          <cell r="BN109">
            <v>0</v>
          </cell>
          <cell r="BO109">
            <v>0</v>
          </cell>
        </row>
        <row r="110">
          <cell r="H110">
            <v>117</v>
          </cell>
          <cell r="I110" t="str">
            <v>SAN FRANCISCO DE PEVAS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/>
          <cell r="AT110"/>
          <cell r="AU110"/>
          <cell r="AV110"/>
          <cell r="AW110"/>
          <cell r="AX110"/>
          <cell r="AY110"/>
          <cell r="AZ110">
            <v>0</v>
          </cell>
          <cell r="BA110">
            <v>0</v>
          </cell>
          <cell r="BB110">
            <v>0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>
            <v>0</v>
          </cell>
          <cell r="BI110">
            <v>0</v>
          </cell>
          <cell r="BJ110">
            <v>0</v>
          </cell>
          <cell r="BK110">
            <v>0</v>
          </cell>
          <cell r="BL110">
            <v>0</v>
          </cell>
          <cell r="BM110">
            <v>0</v>
          </cell>
          <cell r="BN110">
            <v>0</v>
          </cell>
          <cell r="BO110">
            <v>0</v>
          </cell>
        </row>
        <row r="111">
          <cell r="H111">
            <v>281</v>
          </cell>
          <cell r="I111" t="str">
            <v>SAN FRANCISCO DE BUEN PASO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/>
          <cell r="P111"/>
          <cell r="Q111"/>
          <cell r="R111"/>
          <cell r="S111"/>
          <cell r="T111"/>
          <cell r="U111"/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/>
          <cell r="AE111"/>
          <cell r="AF111"/>
          <cell r="AG111"/>
          <cell r="AH111"/>
          <cell r="AI111"/>
          <cell r="AJ111"/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/>
          <cell r="AT111"/>
          <cell r="AU111"/>
          <cell r="AV111"/>
          <cell r="AW111"/>
          <cell r="AX111"/>
          <cell r="AY111"/>
          <cell r="AZ111">
            <v>0</v>
          </cell>
          <cell r="BA111">
            <v>0</v>
          </cell>
          <cell r="BB111">
            <v>0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>
            <v>0</v>
          </cell>
          <cell r="BI111">
            <v>0</v>
          </cell>
          <cell r="BJ111">
            <v>0</v>
          </cell>
          <cell r="BK111">
            <v>0</v>
          </cell>
          <cell r="BL111">
            <v>0</v>
          </cell>
          <cell r="BM111">
            <v>0</v>
          </cell>
          <cell r="BN111">
            <v>0</v>
          </cell>
          <cell r="BO111">
            <v>0</v>
          </cell>
        </row>
        <row r="112">
          <cell r="H112">
            <v>33130</v>
          </cell>
          <cell r="I112" t="str">
            <v>SAN FERNANDO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/>
          <cell r="P112"/>
          <cell r="Q112"/>
          <cell r="R112"/>
          <cell r="S112"/>
          <cell r="T112"/>
          <cell r="U112"/>
          <cell r="V112">
            <v>0</v>
          </cell>
          <cell r="W112" t="str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/>
          <cell r="AE112"/>
          <cell r="AF112"/>
          <cell r="AG112"/>
          <cell r="AH112"/>
          <cell r="AI112"/>
          <cell r="AJ112"/>
          <cell r="AK112">
            <v>0</v>
          </cell>
          <cell r="AL112" t="str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/>
          <cell r="AT112"/>
          <cell r="AU112"/>
          <cell r="AV112"/>
          <cell r="AW112"/>
          <cell r="AX112"/>
          <cell r="AY112"/>
          <cell r="AZ112">
            <v>0</v>
          </cell>
          <cell r="BA112" t="str">
            <v>0</v>
          </cell>
          <cell r="BB112">
            <v>0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>
            <v>0</v>
          </cell>
          <cell r="BI112">
            <v>0</v>
          </cell>
          <cell r="BJ112">
            <v>0</v>
          </cell>
          <cell r="BK112">
            <v>0</v>
          </cell>
          <cell r="BL112">
            <v>0</v>
          </cell>
          <cell r="BM112">
            <v>0</v>
          </cell>
          <cell r="BN112">
            <v>0</v>
          </cell>
          <cell r="BO112">
            <v>0</v>
          </cell>
        </row>
        <row r="113">
          <cell r="H113">
            <v>21348</v>
          </cell>
          <cell r="I113" t="str">
            <v>SAN FELIPE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/>
          <cell r="AT113"/>
          <cell r="AU113"/>
          <cell r="AV113"/>
          <cell r="AW113"/>
          <cell r="AX113"/>
          <cell r="AY113"/>
          <cell r="AZ113">
            <v>0</v>
          </cell>
          <cell r="BA113">
            <v>0</v>
          </cell>
          <cell r="BB113">
            <v>0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>
            <v>0</v>
          </cell>
          <cell r="BI113">
            <v>0</v>
          </cell>
          <cell r="BJ113">
            <v>0</v>
          </cell>
          <cell r="BK113">
            <v>0</v>
          </cell>
          <cell r="BL113">
            <v>0</v>
          </cell>
          <cell r="BM113">
            <v>0</v>
          </cell>
          <cell r="BN113">
            <v>0</v>
          </cell>
          <cell r="BO113">
            <v>0</v>
          </cell>
        </row>
        <row r="114">
          <cell r="H114">
            <v>147</v>
          </cell>
          <cell r="I114" t="str">
            <v>SAN CARLOS DEL PUINAHUA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/>
          <cell r="P114"/>
          <cell r="Q114"/>
          <cell r="R114"/>
          <cell r="S114"/>
          <cell r="T114"/>
          <cell r="U114"/>
          <cell r="V114">
            <v>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/>
          <cell r="AE114"/>
          <cell r="AF114"/>
          <cell r="AG114"/>
          <cell r="AH114"/>
          <cell r="AI114"/>
          <cell r="AJ114"/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/>
          <cell r="AT114"/>
          <cell r="AU114"/>
          <cell r="AV114"/>
          <cell r="AW114"/>
          <cell r="AX114"/>
          <cell r="AY114"/>
          <cell r="AZ114">
            <v>0</v>
          </cell>
          <cell r="BA114">
            <v>0</v>
          </cell>
          <cell r="BB114">
            <v>0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>
            <v>0</v>
          </cell>
          <cell r="BI114">
            <v>0</v>
          </cell>
          <cell r="BJ114">
            <v>0</v>
          </cell>
          <cell r="BK114">
            <v>0</v>
          </cell>
          <cell r="BL114">
            <v>0</v>
          </cell>
          <cell r="BM114">
            <v>0</v>
          </cell>
          <cell r="BN114">
            <v>0</v>
          </cell>
          <cell r="BO114">
            <v>0</v>
          </cell>
        </row>
        <row r="115">
          <cell r="H115">
            <v>32209</v>
          </cell>
          <cell r="I115" t="str">
            <v>SAN BENITO "CENTRO DE SALUD Y BOTICA"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/>
          <cell r="AE115"/>
          <cell r="AF115"/>
          <cell r="AG115"/>
          <cell r="AH115"/>
          <cell r="AI115"/>
          <cell r="AJ115"/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/>
          <cell r="AT115"/>
          <cell r="AU115"/>
          <cell r="AV115"/>
          <cell r="AW115"/>
          <cell r="AX115"/>
          <cell r="AY115"/>
          <cell r="AZ115">
            <v>0</v>
          </cell>
          <cell r="BA115">
            <v>0</v>
          </cell>
          <cell r="BB115">
            <v>0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>
            <v>0</v>
          </cell>
          <cell r="BI115">
            <v>0</v>
          </cell>
          <cell r="BJ115">
            <v>0</v>
          </cell>
          <cell r="BK115">
            <v>0</v>
          </cell>
          <cell r="BL115">
            <v>0</v>
          </cell>
          <cell r="BM115">
            <v>0</v>
          </cell>
          <cell r="BN115">
            <v>0</v>
          </cell>
          <cell r="BO115">
            <v>0</v>
          </cell>
        </row>
        <row r="116">
          <cell r="H116">
            <v>9</v>
          </cell>
          <cell r="I116" t="str">
            <v>SAN ANTONIO DE IQUITOS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/>
          <cell r="P116"/>
          <cell r="Q116"/>
          <cell r="R116"/>
          <cell r="S116"/>
          <cell r="T116"/>
          <cell r="U116"/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/>
          <cell r="AE116"/>
          <cell r="AF116"/>
          <cell r="AG116"/>
          <cell r="AH116"/>
          <cell r="AI116"/>
          <cell r="AJ116"/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2</v>
          </cell>
          <cell r="AP116">
            <v>0</v>
          </cell>
          <cell r="AQ116">
            <v>1</v>
          </cell>
          <cell r="AR116">
            <v>0</v>
          </cell>
          <cell r="AS116"/>
          <cell r="AT116"/>
          <cell r="AU116"/>
          <cell r="AV116"/>
          <cell r="AW116"/>
          <cell r="AX116"/>
          <cell r="AY116"/>
          <cell r="AZ116">
            <v>3</v>
          </cell>
          <cell r="BA116">
            <v>0</v>
          </cell>
          <cell r="BB116">
            <v>0</v>
          </cell>
          <cell r="BC116">
            <v>0</v>
          </cell>
          <cell r="BD116">
            <v>2</v>
          </cell>
          <cell r="BE116">
            <v>0</v>
          </cell>
          <cell r="BF116">
            <v>1</v>
          </cell>
          <cell r="BG116">
            <v>0</v>
          </cell>
          <cell r="BH116">
            <v>0</v>
          </cell>
          <cell r="BI116">
            <v>0</v>
          </cell>
          <cell r="BJ116">
            <v>0</v>
          </cell>
          <cell r="BK116">
            <v>0</v>
          </cell>
          <cell r="BL116">
            <v>0</v>
          </cell>
          <cell r="BM116">
            <v>0</v>
          </cell>
          <cell r="BN116">
            <v>0</v>
          </cell>
          <cell r="BO116">
            <v>0</v>
          </cell>
        </row>
        <row r="117">
          <cell r="H117">
            <v>131</v>
          </cell>
          <cell r="I117" t="str">
            <v>SAN ANTONIO DE FORTALEZA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/>
          <cell r="P117"/>
          <cell r="Q117"/>
          <cell r="R117"/>
          <cell r="S117"/>
          <cell r="T117"/>
          <cell r="U117"/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/>
          <cell r="AE117"/>
          <cell r="AF117"/>
          <cell r="AG117"/>
          <cell r="AH117"/>
          <cell r="AI117"/>
          <cell r="AJ117"/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/>
          <cell r="AT117"/>
          <cell r="AU117"/>
          <cell r="AV117"/>
          <cell r="AW117"/>
          <cell r="AX117"/>
          <cell r="AY117"/>
          <cell r="AZ117">
            <v>0</v>
          </cell>
          <cell r="BA117">
            <v>0</v>
          </cell>
          <cell r="BB117">
            <v>0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>
            <v>0</v>
          </cell>
          <cell r="BI117">
            <v>0</v>
          </cell>
          <cell r="BJ117">
            <v>0</v>
          </cell>
          <cell r="BK117">
            <v>0</v>
          </cell>
          <cell r="BL117">
            <v>0</v>
          </cell>
          <cell r="BM117">
            <v>0</v>
          </cell>
          <cell r="BN117">
            <v>0</v>
          </cell>
          <cell r="BO117">
            <v>0</v>
          </cell>
        </row>
        <row r="118">
          <cell r="H118">
            <v>76</v>
          </cell>
          <cell r="I118" t="str">
            <v>SAN ANTONIO DE CACAO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/>
          <cell r="P118"/>
          <cell r="Q118"/>
          <cell r="R118"/>
          <cell r="S118"/>
          <cell r="T118"/>
          <cell r="U118"/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/>
          <cell r="AE118"/>
          <cell r="AF118"/>
          <cell r="AG118"/>
          <cell r="AH118"/>
          <cell r="AI118"/>
          <cell r="AJ118"/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/>
          <cell r="AT118"/>
          <cell r="AU118"/>
          <cell r="AV118"/>
          <cell r="AW118"/>
          <cell r="AX118"/>
          <cell r="AY118"/>
          <cell r="AZ118">
            <v>0</v>
          </cell>
          <cell r="BA118">
            <v>0</v>
          </cell>
          <cell r="BB118">
            <v>0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>
            <v>0</v>
          </cell>
          <cell r="BI118">
            <v>0</v>
          </cell>
          <cell r="BJ118">
            <v>0</v>
          </cell>
          <cell r="BK118">
            <v>0</v>
          </cell>
          <cell r="BL118">
            <v>0</v>
          </cell>
          <cell r="BM118">
            <v>0</v>
          </cell>
          <cell r="BN118">
            <v>0</v>
          </cell>
          <cell r="BO118">
            <v>0</v>
          </cell>
        </row>
        <row r="119">
          <cell r="H119">
            <v>49</v>
          </cell>
          <cell r="I119" t="str">
            <v>SAN ANTONIO - RIO ITAYA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/>
          <cell r="P119"/>
          <cell r="Q119"/>
          <cell r="R119"/>
          <cell r="S119"/>
          <cell r="T119"/>
          <cell r="U119"/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/>
          <cell r="AE119"/>
          <cell r="AF119"/>
          <cell r="AG119"/>
          <cell r="AH119"/>
          <cell r="AI119"/>
          <cell r="AJ119"/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/>
          <cell r="AT119"/>
          <cell r="AU119"/>
          <cell r="AV119"/>
          <cell r="AW119"/>
          <cell r="AX119"/>
          <cell r="AY119"/>
          <cell r="AZ119">
            <v>0</v>
          </cell>
          <cell r="BA119">
            <v>0</v>
          </cell>
          <cell r="BB119">
            <v>0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>
            <v>0</v>
          </cell>
          <cell r="BI119">
            <v>0</v>
          </cell>
          <cell r="BJ119">
            <v>0</v>
          </cell>
          <cell r="BK119">
            <v>0</v>
          </cell>
          <cell r="BL119">
            <v>0</v>
          </cell>
          <cell r="BM119">
            <v>0</v>
          </cell>
          <cell r="BN119">
            <v>0</v>
          </cell>
          <cell r="BO119">
            <v>0</v>
          </cell>
        </row>
        <row r="120">
          <cell r="H120">
            <v>290</v>
          </cell>
          <cell r="I120" t="str">
            <v>SAN ANTONIO - BAJO AMAZONAS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/>
          <cell r="P120"/>
          <cell r="Q120"/>
          <cell r="R120"/>
          <cell r="S120"/>
          <cell r="T120"/>
          <cell r="U120"/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/>
          <cell r="AE120"/>
          <cell r="AF120"/>
          <cell r="AG120"/>
          <cell r="AH120"/>
          <cell r="AI120"/>
          <cell r="AJ120"/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/>
          <cell r="AT120"/>
          <cell r="AU120"/>
          <cell r="AV120"/>
          <cell r="AW120"/>
          <cell r="AX120"/>
          <cell r="AY120"/>
          <cell r="AZ120">
            <v>0</v>
          </cell>
          <cell r="BA120">
            <v>0</v>
          </cell>
          <cell r="BB120">
            <v>0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>
            <v>0</v>
          </cell>
          <cell r="BI120">
            <v>0</v>
          </cell>
          <cell r="BJ120">
            <v>0</v>
          </cell>
          <cell r="BK120">
            <v>0</v>
          </cell>
          <cell r="BL120">
            <v>0</v>
          </cell>
          <cell r="BM120">
            <v>0</v>
          </cell>
          <cell r="BN120">
            <v>0</v>
          </cell>
          <cell r="BO120">
            <v>0</v>
          </cell>
        </row>
        <row r="121">
          <cell r="H121">
            <v>27342</v>
          </cell>
          <cell r="I121" t="str">
            <v>SAMU YURIMAGUAS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/>
          <cell r="P121"/>
          <cell r="Q121"/>
          <cell r="R121"/>
          <cell r="S121"/>
          <cell r="T121"/>
          <cell r="U121"/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/>
          <cell r="AE121"/>
          <cell r="AF121"/>
          <cell r="AG121"/>
          <cell r="AH121"/>
          <cell r="AI121"/>
          <cell r="AJ121"/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/>
          <cell r="AT121"/>
          <cell r="AU121"/>
          <cell r="AV121"/>
          <cell r="AW121"/>
          <cell r="AX121"/>
          <cell r="AY121"/>
          <cell r="AZ121">
            <v>0</v>
          </cell>
          <cell r="BA121">
            <v>0</v>
          </cell>
          <cell r="BB121">
            <v>0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>
            <v>0</v>
          </cell>
          <cell r="BI121">
            <v>0</v>
          </cell>
          <cell r="BJ121">
            <v>0</v>
          </cell>
          <cell r="BK121">
            <v>0</v>
          </cell>
          <cell r="BL121">
            <v>0</v>
          </cell>
          <cell r="BM121">
            <v>0</v>
          </cell>
          <cell r="BN121">
            <v>0</v>
          </cell>
          <cell r="BO121">
            <v>0</v>
          </cell>
        </row>
        <row r="122">
          <cell r="H122">
            <v>21146</v>
          </cell>
          <cell r="I122" t="str">
            <v>SAMU GERESA LORETO.-CPCED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/>
          <cell r="P122"/>
          <cell r="Q122"/>
          <cell r="R122"/>
          <cell r="S122"/>
          <cell r="T122"/>
          <cell r="U122"/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/>
          <cell r="AE122"/>
          <cell r="AF122"/>
          <cell r="AG122"/>
          <cell r="AH122"/>
          <cell r="AI122"/>
          <cell r="AJ122"/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/>
          <cell r="AT122"/>
          <cell r="AU122"/>
          <cell r="AV122"/>
          <cell r="AW122"/>
          <cell r="AX122"/>
          <cell r="AY122"/>
          <cell r="AZ122">
            <v>0</v>
          </cell>
          <cell r="BA122">
            <v>0</v>
          </cell>
          <cell r="BB122">
            <v>0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>
            <v>0</v>
          </cell>
          <cell r="BI122">
            <v>0</v>
          </cell>
          <cell r="BJ122">
            <v>0</v>
          </cell>
          <cell r="BK122">
            <v>0</v>
          </cell>
          <cell r="BL122">
            <v>0</v>
          </cell>
          <cell r="BM122">
            <v>0</v>
          </cell>
          <cell r="BN122">
            <v>0</v>
          </cell>
          <cell r="BO122">
            <v>0</v>
          </cell>
        </row>
        <row r="123">
          <cell r="H123">
            <v>5</v>
          </cell>
          <cell r="I123" t="str">
            <v>SAMITO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/>
          <cell r="P123"/>
          <cell r="Q123"/>
          <cell r="R123"/>
          <cell r="S123"/>
          <cell r="T123"/>
          <cell r="U123"/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/>
          <cell r="AE123"/>
          <cell r="AF123"/>
          <cell r="AG123"/>
          <cell r="AH123"/>
          <cell r="AI123"/>
          <cell r="AJ123"/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1</v>
          </cell>
          <cell r="AQ123">
            <v>2</v>
          </cell>
          <cell r="AR123">
            <v>0</v>
          </cell>
          <cell r="AS123"/>
          <cell r="AT123"/>
          <cell r="AU123"/>
          <cell r="AV123"/>
          <cell r="AW123"/>
          <cell r="AX123"/>
          <cell r="AY123"/>
          <cell r="AZ123">
            <v>3</v>
          </cell>
          <cell r="BA123">
            <v>0</v>
          </cell>
          <cell r="BB123">
            <v>0</v>
          </cell>
          <cell r="BC123">
            <v>0</v>
          </cell>
          <cell r="BD123">
            <v>0</v>
          </cell>
          <cell r="BE123">
            <v>1</v>
          </cell>
          <cell r="BF123">
            <v>2</v>
          </cell>
          <cell r="BG123">
            <v>0</v>
          </cell>
          <cell r="BH123">
            <v>0</v>
          </cell>
          <cell r="BI123">
            <v>0</v>
          </cell>
          <cell r="BJ123">
            <v>0</v>
          </cell>
          <cell r="BK123">
            <v>0</v>
          </cell>
          <cell r="BL123">
            <v>0</v>
          </cell>
          <cell r="BM123">
            <v>0</v>
          </cell>
          <cell r="BN123">
            <v>0</v>
          </cell>
          <cell r="BO123">
            <v>0</v>
          </cell>
        </row>
        <row r="124">
          <cell r="H124">
            <v>18732</v>
          </cell>
          <cell r="I124" t="str">
            <v>SALUD GIANVA SAC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/>
          <cell r="P124"/>
          <cell r="Q124"/>
          <cell r="R124"/>
          <cell r="S124"/>
          <cell r="T124"/>
          <cell r="U124"/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/>
          <cell r="AE124"/>
          <cell r="AF124"/>
          <cell r="AG124"/>
          <cell r="AH124"/>
          <cell r="AI124"/>
          <cell r="AJ124"/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/>
          <cell r="AT124"/>
          <cell r="AU124"/>
          <cell r="AV124"/>
          <cell r="AW124"/>
          <cell r="AX124"/>
          <cell r="AY124"/>
          <cell r="AZ124">
            <v>0</v>
          </cell>
          <cell r="BA124">
            <v>0</v>
          </cell>
          <cell r="BB124">
            <v>0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>
            <v>0</v>
          </cell>
          <cell r="BI124">
            <v>0</v>
          </cell>
          <cell r="BJ124">
            <v>0</v>
          </cell>
          <cell r="BK124">
            <v>0</v>
          </cell>
          <cell r="BL124">
            <v>0</v>
          </cell>
          <cell r="BM124">
            <v>0</v>
          </cell>
          <cell r="BN124">
            <v>0</v>
          </cell>
          <cell r="BO124">
            <v>0</v>
          </cell>
        </row>
        <row r="125">
          <cell r="H125">
            <v>24648</v>
          </cell>
          <cell r="I125" t="str">
            <v>SALUD GAINVA SAC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/>
          <cell r="P125"/>
          <cell r="Q125"/>
          <cell r="R125"/>
          <cell r="S125"/>
          <cell r="T125"/>
          <cell r="U125"/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/>
          <cell r="AE125"/>
          <cell r="AF125"/>
          <cell r="AG125"/>
          <cell r="AH125"/>
          <cell r="AI125"/>
          <cell r="AJ125"/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/>
          <cell r="AT125"/>
          <cell r="AU125"/>
          <cell r="AV125"/>
          <cell r="AW125"/>
          <cell r="AX125"/>
          <cell r="AY125"/>
          <cell r="AZ125">
            <v>0</v>
          </cell>
          <cell r="BA125">
            <v>0</v>
          </cell>
          <cell r="BB125">
            <v>0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>
            <v>0</v>
          </cell>
          <cell r="BI125">
            <v>0</v>
          </cell>
          <cell r="BJ125">
            <v>0</v>
          </cell>
          <cell r="BK125">
            <v>0</v>
          </cell>
          <cell r="BL125">
            <v>0</v>
          </cell>
          <cell r="BM125">
            <v>0</v>
          </cell>
          <cell r="BN125">
            <v>0</v>
          </cell>
          <cell r="BO125">
            <v>0</v>
          </cell>
        </row>
        <row r="126">
          <cell r="H126">
            <v>249</v>
          </cell>
          <cell r="I126" t="str">
            <v>SACHA PAPA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/>
          <cell r="P126"/>
          <cell r="Q126"/>
          <cell r="R126"/>
          <cell r="S126"/>
          <cell r="T126"/>
          <cell r="U126"/>
          <cell r="V126">
            <v>0</v>
          </cell>
          <cell r="W126">
            <v>1.6666666666666667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/>
          <cell r="AE126"/>
          <cell r="AF126"/>
          <cell r="AG126"/>
          <cell r="AH126"/>
          <cell r="AI126"/>
          <cell r="AJ126"/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/>
          <cell r="AT126"/>
          <cell r="AU126"/>
          <cell r="AV126"/>
          <cell r="AW126"/>
          <cell r="AX126"/>
          <cell r="AY126"/>
          <cell r="AZ126">
            <v>0</v>
          </cell>
          <cell r="BA126">
            <v>3.1666666666666665</v>
          </cell>
          <cell r="BB126">
            <v>0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>
            <v>0</v>
          </cell>
          <cell r="BI126">
            <v>0</v>
          </cell>
          <cell r="BJ126">
            <v>0</v>
          </cell>
          <cell r="BK126">
            <v>0</v>
          </cell>
          <cell r="BL126">
            <v>0</v>
          </cell>
          <cell r="BM126">
            <v>0</v>
          </cell>
          <cell r="BN126">
            <v>0</v>
          </cell>
          <cell r="BO126">
            <v>4.833333333333333</v>
          </cell>
        </row>
        <row r="127">
          <cell r="H127">
            <v>263</v>
          </cell>
          <cell r="I127" t="str">
            <v>SABALOYACU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/>
          <cell r="P127"/>
          <cell r="Q127"/>
          <cell r="R127"/>
          <cell r="S127"/>
          <cell r="T127"/>
          <cell r="U127"/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/>
          <cell r="AE127"/>
          <cell r="AF127"/>
          <cell r="AG127"/>
          <cell r="AH127"/>
          <cell r="AI127"/>
          <cell r="AJ127"/>
          <cell r="AK127">
            <v>0</v>
          </cell>
          <cell r="AL127">
            <v>0.33333333333333331</v>
          </cell>
          <cell r="AM127">
            <v>0</v>
          </cell>
          <cell r="AN127">
            <v>0</v>
          </cell>
          <cell r="AO127">
            <v>0</v>
          </cell>
          <cell r="AP127">
            <v>2</v>
          </cell>
          <cell r="AQ127">
            <v>0</v>
          </cell>
          <cell r="AR127">
            <v>0</v>
          </cell>
          <cell r="AS127"/>
          <cell r="AT127"/>
          <cell r="AU127"/>
          <cell r="AV127"/>
          <cell r="AW127"/>
          <cell r="AX127"/>
          <cell r="AY127"/>
          <cell r="AZ127">
            <v>2</v>
          </cell>
          <cell r="BA127">
            <v>0.83333333333333337</v>
          </cell>
          <cell r="BB127">
            <v>240</v>
          </cell>
          <cell r="BC127">
            <v>0</v>
          </cell>
          <cell r="BD127">
            <v>0</v>
          </cell>
          <cell r="BE127">
            <v>2</v>
          </cell>
          <cell r="BF127">
            <v>0</v>
          </cell>
          <cell r="BG127">
            <v>0</v>
          </cell>
          <cell r="BH127">
            <v>0</v>
          </cell>
          <cell r="BI127">
            <v>0</v>
          </cell>
          <cell r="BJ127">
            <v>0</v>
          </cell>
          <cell r="BK127">
            <v>0</v>
          </cell>
          <cell r="BL127">
            <v>0</v>
          </cell>
          <cell r="BM127">
            <v>0</v>
          </cell>
          <cell r="BN127">
            <v>0</v>
          </cell>
          <cell r="BO127">
            <v>1.1666666666666667</v>
          </cell>
        </row>
        <row r="128">
          <cell r="H128">
            <v>28</v>
          </cell>
          <cell r="I128" t="str">
            <v>RUMOCOCHA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/>
          <cell r="P128"/>
          <cell r="Q128"/>
          <cell r="R128"/>
          <cell r="S128"/>
          <cell r="T128"/>
          <cell r="U128"/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/>
          <cell r="AE128"/>
          <cell r="AF128"/>
          <cell r="AG128"/>
          <cell r="AH128"/>
          <cell r="AI128"/>
          <cell r="AJ128"/>
          <cell r="AK128">
            <v>0</v>
          </cell>
          <cell r="AL128">
            <v>0</v>
          </cell>
          <cell r="AM128">
            <v>0</v>
          </cell>
          <cell r="AN128">
            <v>1</v>
          </cell>
          <cell r="AO128">
            <v>4</v>
          </cell>
          <cell r="AP128">
            <v>0</v>
          </cell>
          <cell r="AQ128">
            <v>0</v>
          </cell>
          <cell r="AR128">
            <v>0</v>
          </cell>
          <cell r="AS128"/>
          <cell r="AT128"/>
          <cell r="AU128"/>
          <cell r="AV128"/>
          <cell r="AW128"/>
          <cell r="AX128"/>
          <cell r="AY128"/>
          <cell r="AZ128">
            <v>5</v>
          </cell>
          <cell r="BA128">
            <v>0</v>
          </cell>
          <cell r="BB128">
            <v>0</v>
          </cell>
          <cell r="BC128">
            <v>1</v>
          </cell>
          <cell r="BD128">
            <v>4</v>
          </cell>
          <cell r="BE128">
            <v>0</v>
          </cell>
          <cell r="BF128">
            <v>0</v>
          </cell>
          <cell r="BG128">
            <v>0</v>
          </cell>
          <cell r="BH128">
            <v>0</v>
          </cell>
          <cell r="BI128">
            <v>0</v>
          </cell>
          <cell r="BJ128">
            <v>0</v>
          </cell>
          <cell r="BK128">
            <v>0</v>
          </cell>
          <cell r="BL128">
            <v>0</v>
          </cell>
          <cell r="BM128">
            <v>0</v>
          </cell>
          <cell r="BN128">
            <v>0</v>
          </cell>
          <cell r="BO128">
            <v>0</v>
          </cell>
        </row>
        <row r="129">
          <cell r="H129">
            <v>284</v>
          </cell>
          <cell r="I129" t="str">
            <v>RUMI TUMI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/>
          <cell r="P129"/>
          <cell r="Q129"/>
          <cell r="R129"/>
          <cell r="S129"/>
          <cell r="T129"/>
          <cell r="U129"/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/>
          <cell r="AE129"/>
          <cell r="AF129"/>
          <cell r="AG129"/>
          <cell r="AH129"/>
          <cell r="AI129"/>
          <cell r="AJ129"/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/>
          <cell r="AT129"/>
          <cell r="AU129"/>
          <cell r="AV129"/>
          <cell r="AW129"/>
          <cell r="AX129"/>
          <cell r="AY129"/>
          <cell r="AZ129">
            <v>0</v>
          </cell>
          <cell r="BA129">
            <v>0</v>
          </cell>
          <cell r="BB129">
            <v>0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>
            <v>0</v>
          </cell>
          <cell r="BI129">
            <v>0</v>
          </cell>
          <cell r="BJ129">
            <v>0</v>
          </cell>
          <cell r="BK129">
            <v>0</v>
          </cell>
          <cell r="BL129">
            <v>0</v>
          </cell>
          <cell r="BM129">
            <v>0</v>
          </cell>
          <cell r="BN129">
            <v>0</v>
          </cell>
          <cell r="BO129">
            <v>0</v>
          </cell>
        </row>
        <row r="130">
          <cell r="H130">
            <v>172</v>
          </cell>
          <cell r="I130" t="str">
            <v>ROHABOYA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/>
          <cell r="P130"/>
          <cell r="Q130"/>
          <cell r="R130"/>
          <cell r="S130"/>
          <cell r="T130"/>
          <cell r="U130"/>
          <cell r="V130">
            <v>0</v>
          </cell>
          <cell r="W130">
            <v>0.33333333333333331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/>
          <cell r="AE130"/>
          <cell r="AF130"/>
          <cell r="AG130"/>
          <cell r="AH130"/>
          <cell r="AI130"/>
          <cell r="AJ130"/>
          <cell r="AK130">
            <v>0</v>
          </cell>
          <cell r="AL130">
            <v>0.33333333333333331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/>
          <cell r="AT130"/>
          <cell r="AU130"/>
          <cell r="AV130"/>
          <cell r="AW130"/>
          <cell r="AX130"/>
          <cell r="AY130"/>
          <cell r="AZ130">
            <v>0</v>
          </cell>
          <cell r="BA130">
            <v>21.666666666666668</v>
          </cell>
          <cell r="BB130">
            <v>0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>
            <v>0</v>
          </cell>
          <cell r="BI130">
            <v>0</v>
          </cell>
          <cell r="BJ130">
            <v>0</v>
          </cell>
          <cell r="BK130">
            <v>0</v>
          </cell>
          <cell r="BL130">
            <v>0</v>
          </cell>
          <cell r="BM130">
            <v>0</v>
          </cell>
          <cell r="BN130">
            <v>0</v>
          </cell>
          <cell r="BO130">
            <v>22.333333333333336</v>
          </cell>
        </row>
        <row r="131">
          <cell r="H131">
            <v>11623</v>
          </cell>
          <cell r="I131" t="str">
            <v>RENOSALUD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/>
          <cell r="P131"/>
          <cell r="Q131"/>
          <cell r="R131"/>
          <cell r="S131"/>
          <cell r="T131"/>
          <cell r="U131"/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/>
          <cell r="AE131"/>
          <cell r="AF131"/>
          <cell r="AG131"/>
          <cell r="AH131"/>
          <cell r="AI131"/>
          <cell r="AJ131"/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/>
          <cell r="AT131"/>
          <cell r="AU131"/>
          <cell r="AV131"/>
          <cell r="AW131"/>
          <cell r="AX131"/>
          <cell r="AY131"/>
          <cell r="AZ131">
            <v>0</v>
          </cell>
          <cell r="BA131">
            <v>0</v>
          </cell>
          <cell r="BB131">
            <v>0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>
            <v>0</v>
          </cell>
          <cell r="BI131">
            <v>0</v>
          </cell>
          <cell r="BJ131">
            <v>0</v>
          </cell>
          <cell r="BK131">
            <v>0</v>
          </cell>
          <cell r="BL131">
            <v>0</v>
          </cell>
          <cell r="BM131">
            <v>0</v>
          </cell>
          <cell r="BN131">
            <v>0</v>
          </cell>
          <cell r="BO131">
            <v>0</v>
          </cell>
        </row>
        <row r="132">
          <cell r="H132">
            <v>80</v>
          </cell>
          <cell r="I132" t="str">
            <v>REMANSO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/>
          <cell r="P132"/>
          <cell r="Q132"/>
          <cell r="R132"/>
          <cell r="S132"/>
          <cell r="T132"/>
          <cell r="U132"/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/>
          <cell r="AE132"/>
          <cell r="AF132"/>
          <cell r="AG132"/>
          <cell r="AH132"/>
          <cell r="AI132"/>
          <cell r="AJ132"/>
          <cell r="AK132">
            <v>0</v>
          </cell>
          <cell r="AL132">
            <v>0</v>
          </cell>
          <cell r="AM132">
            <v>0</v>
          </cell>
          <cell r="AN132">
            <v>4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/>
          <cell r="AT132"/>
          <cell r="AU132"/>
          <cell r="AV132"/>
          <cell r="AW132"/>
          <cell r="AX132"/>
          <cell r="AY132"/>
          <cell r="AZ132">
            <v>4</v>
          </cell>
          <cell r="BA132">
            <v>0</v>
          </cell>
          <cell r="BB132">
            <v>0</v>
          </cell>
          <cell r="BC132">
            <v>4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>
            <v>0</v>
          </cell>
          <cell r="BI132">
            <v>0</v>
          </cell>
          <cell r="BJ132">
            <v>0</v>
          </cell>
          <cell r="BK132">
            <v>0</v>
          </cell>
          <cell r="BL132">
            <v>0</v>
          </cell>
          <cell r="BM132">
            <v>0</v>
          </cell>
          <cell r="BN132">
            <v>0</v>
          </cell>
          <cell r="BO132">
            <v>0</v>
          </cell>
        </row>
        <row r="133">
          <cell r="H133">
            <v>112</v>
          </cell>
          <cell r="I133" t="str">
            <v>REFORMA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/>
          <cell r="P133"/>
          <cell r="Q133"/>
          <cell r="R133"/>
          <cell r="S133"/>
          <cell r="T133"/>
          <cell r="U133"/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/>
          <cell r="AT133"/>
          <cell r="AU133"/>
          <cell r="AV133"/>
          <cell r="AW133"/>
          <cell r="AX133"/>
          <cell r="AY133"/>
          <cell r="AZ133">
            <v>0</v>
          </cell>
          <cell r="BA133">
            <v>0.5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>
            <v>0</v>
          </cell>
          <cell r="BI133">
            <v>0</v>
          </cell>
          <cell r="BJ133">
            <v>0</v>
          </cell>
          <cell r="BK133">
            <v>0</v>
          </cell>
          <cell r="BL133">
            <v>0</v>
          </cell>
          <cell r="BM133">
            <v>0</v>
          </cell>
          <cell r="BN133">
            <v>0</v>
          </cell>
          <cell r="BO133">
            <v>0.5</v>
          </cell>
        </row>
        <row r="134">
          <cell r="H134">
            <v>23349</v>
          </cell>
          <cell r="I134" t="str">
            <v>Rb DENT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/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/>
          <cell r="AT134"/>
          <cell r="AU134"/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>
            <v>0</v>
          </cell>
          <cell r="BI134">
            <v>0</v>
          </cell>
          <cell r="BJ134">
            <v>0</v>
          </cell>
          <cell r="BK134">
            <v>0</v>
          </cell>
          <cell r="BL134">
            <v>0</v>
          </cell>
          <cell r="BM134">
            <v>0</v>
          </cell>
          <cell r="BN134">
            <v>0</v>
          </cell>
          <cell r="BO134">
            <v>0</v>
          </cell>
        </row>
        <row r="135">
          <cell r="H135">
            <v>25003</v>
          </cell>
          <cell r="I135" t="str">
            <v>RAMSA SALUD S.A.C.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/>
          <cell r="P135"/>
          <cell r="Q135"/>
          <cell r="R135"/>
          <cell r="S135"/>
          <cell r="T135"/>
          <cell r="U135"/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/>
          <cell r="AE135"/>
          <cell r="AF135"/>
          <cell r="AG135"/>
          <cell r="AH135"/>
          <cell r="AI135"/>
          <cell r="AJ135"/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/>
          <cell r="AT135"/>
          <cell r="AU135"/>
          <cell r="AV135"/>
          <cell r="AW135"/>
          <cell r="AX135"/>
          <cell r="AY135"/>
          <cell r="AZ135">
            <v>0</v>
          </cell>
          <cell r="BA135">
            <v>0</v>
          </cell>
          <cell r="BB135">
            <v>0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>
            <v>0</v>
          </cell>
          <cell r="BI135">
            <v>0</v>
          </cell>
          <cell r="BJ135">
            <v>0</v>
          </cell>
          <cell r="BK135">
            <v>0</v>
          </cell>
          <cell r="BL135">
            <v>0</v>
          </cell>
          <cell r="BM135">
            <v>0</v>
          </cell>
          <cell r="BN135">
            <v>0</v>
          </cell>
          <cell r="BO135">
            <v>0</v>
          </cell>
        </row>
        <row r="136">
          <cell r="H136">
            <v>32</v>
          </cell>
          <cell r="I136" t="str">
            <v>QUISTOCOCHA</v>
          </cell>
          <cell r="J136">
            <v>0</v>
          </cell>
          <cell r="K136">
            <v>0</v>
          </cell>
          <cell r="L136">
            <v>2</v>
          </cell>
          <cell r="M136">
            <v>0</v>
          </cell>
          <cell r="N136">
            <v>0</v>
          </cell>
          <cell r="O136"/>
          <cell r="P136"/>
          <cell r="Q136"/>
          <cell r="R136"/>
          <cell r="S136"/>
          <cell r="T136"/>
          <cell r="U136"/>
          <cell r="V136">
            <v>2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/>
          <cell r="AE136"/>
          <cell r="AF136"/>
          <cell r="AG136"/>
          <cell r="AH136"/>
          <cell r="AI136"/>
          <cell r="AJ136"/>
          <cell r="AK136">
            <v>0</v>
          </cell>
          <cell r="AL136">
            <v>0</v>
          </cell>
          <cell r="AM136">
            <v>0</v>
          </cell>
          <cell r="AN136">
            <v>5</v>
          </cell>
          <cell r="AO136">
            <v>7</v>
          </cell>
          <cell r="AP136">
            <v>6</v>
          </cell>
          <cell r="AQ136">
            <v>3</v>
          </cell>
          <cell r="AR136">
            <v>0</v>
          </cell>
          <cell r="AS136"/>
          <cell r="AT136"/>
          <cell r="AU136"/>
          <cell r="AV136"/>
          <cell r="AW136"/>
          <cell r="AX136"/>
          <cell r="AY136"/>
          <cell r="AZ136">
            <v>21</v>
          </cell>
          <cell r="BA136">
            <v>0</v>
          </cell>
          <cell r="BB136">
            <v>0</v>
          </cell>
          <cell r="BC136">
            <v>5</v>
          </cell>
          <cell r="BD136">
            <v>7</v>
          </cell>
          <cell r="BE136">
            <v>8</v>
          </cell>
          <cell r="BF136">
            <v>3</v>
          </cell>
          <cell r="BG136">
            <v>0</v>
          </cell>
          <cell r="BH136">
            <v>0</v>
          </cell>
          <cell r="BI136">
            <v>0</v>
          </cell>
          <cell r="BJ136">
            <v>0</v>
          </cell>
          <cell r="BK136">
            <v>0</v>
          </cell>
          <cell r="BL136">
            <v>0</v>
          </cell>
          <cell r="BM136">
            <v>0</v>
          </cell>
          <cell r="BN136">
            <v>0</v>
          </cell>
          <cell r="BO136">
            <v>0</v>
          </cell>
        </row>
        <row r="137">
          <cell r="H137">
            <v>27433</v>
          </cell>
          <cell r="I137" t="str">
            <v>QUEIROLO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/>
          <cell r="P137"/>
          <cell r="Q137"/>
          <cell r="R137"/>
          <cell r="S137"/>
          <cell r="T137"/>
          <cell r="U137"/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/>
          <cell r="AE137"/>
          <cell r="AF137"/>
          <cell r="AG137"/>
          <cell r="AH137"/>
          <cell r="AI137"/>
          <cell r="AJ137"/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/>
          <cell r="AT137"/>
          <cell r="AU137"/>
          <cell r="AV137"/>
          <cell r="AW137"/>
          <cell r="AX137"/>
          <cell r="AY137"/>
          <cell r="AZ137">
            <v>0</v>
          </cell>
          <cell r="BA137">
            <v>0</v>
          </cell>
          <cell r="BB137">
            <v>0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>
            <v>0</v>
          </cell>
          <cell r="BI137">
            <v>0</v>
          </cell>
          <cell r="BJ137">
            <v>0</v>
          </cell>
          <cell r="BK137">
            <v>0</v>
          </cell>
          <cell r="BL137">
            <v>0</v>
          </cell>
          <cell r="BM137">
            <v>0</v>
          </cell>
          <cell r="BN137">
            <v>0</v>
          </cell>
          <cell r="BO137">
            <v>0</v>
          </cell>
        </row>
        <row r="138">
          <cell r="H138">
            <v>7220</v>
          </cell>
          <cell r="I138" t="str">
            <v>PUNTO ALEGRE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/>
          <cell r="P138"/>
          <cell r="Q138"/>
          <cell r="R138"/>
          <cell r="S138"/>
          <cell r="T138"/>
          <cell r="U138"/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/>
          <cell r="AE138"/>
          <cell r="AF138"/>
          <cell r="AG138"/>
          <cell r="AH138"/>
          <cell r="AI138"/>
          <cell r="AJ138"/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/>
          <cell r="AT138"/>
          <cell r="AU138"/>
          <cell r="AV138"/>
          <cell r="AW138"/>
          <cell r="AX138"/>
          <cell r="AY138"/>
          <cell r="AZ138">
            <v>0</v>
          </cell>
          <cell r="BA138">
            <v>0</v>
          </cell>
          <cell r="BB138">
            <v>0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>
            <v>0</v>
          </cell>
          <cell r="BI138">
            <v>0</v>
          </cell>
          <cell r="BJ138">
            <v>0</v>
          </cell>
          <cell r="BK138">
            <v>0</v>
          </cell>
          <cell r="BL138">
            <v>0</v>
          </cell>
          <cell r="BM138">
            <v>0</v>
          </cell>
          <cell r="BN138">
            <v>0</v>
          </cell>
          <cell r="BO138">
            <v>0</v>
          </cell>
        </row>
        <row r="139">
          <cell r="H139">
            <v>13005</v>
          </cell>
          <cell r="I139" t="str">
            <v>PUINAHUA BAJO NAPO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/>
          <cell r="P139"/>
          <cell r="Q139"/>
          <cell r="R139"/>
          <cell r="S139"/>
          <cell r="T139"/>
          <cell r="U139"/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/>
          <cell r="AE139"/>
          <cell r="AF139"/>
          <cell r="AG139"/>
          <cell r="AH139"/>
          <cell r="AI139"/>
          <cell r="AJ139"/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/>
          <cell r="AT139"/>
          <cell r="AU139"/>
          <cell r="AV139"/>
          <cell r="AW139"/>
          <cell r="AX139"/>
          <cell r="AY139"/>
          <cell r="AZ139">
            <v>0</v>
          </cell>
          <cell r="BA139">
            <v>0</v>
          </cell>
          <cell r="BB139">
            <v>0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>
            <v>0</v>
          </cell>
          <cell r="BI139">
            <v>0</v>
          </cell>
          <cell r="BJ139">
            <v>0</v>
          </cell>
          <cell r="BK139">
            <v>0</v>
          </cell>
          <cell r="BL139">
            <v>0</v>
          </cell>
          <cell r="BM139">
            <v>0</v>
          </cell>
          <cell r="BN139">
            <v>0</v>
          </cell>
          <cell r="BO139">
            <v>0</v>
          </cell>
        </row>
        <row r="140">
          <cell r="H140">
            <v>163</v>
          </cell>
          <cell r="I140" t="str">
            <v>PUESTO SALUD I-1 SANTA ROSA CHIA TIPISHCA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0</v>
          </cell>
          <cell r="AM140">
            <v>0</v>
          </cell>
          <cell r="AN140">
            <v>1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/>
          <cell r="AT140"/>
          <cell r="AU140"/>
          <cell r="AV140"/>
          <cell r="AW140"/>
          <cell r="AX140"/>
          <cell r="AY140"/>
          <cell r="AZ140">
            <v>1</v>
          </cell>
          <cell r="BA140">
            <v>0</v>
          </cell>
          <cell r="BB140">
            <v>0</v>
          </cell>
          <cell r="BC140">
            <v>1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>
            <v>0</v>
          </cell>
          <cell r="BI140">
            <v>0</v>
          </cell>
          <cell r="BJ140">
            <v>0</v>
          </cell>
          <cell r="BK140">
            <v>0</v>
          </cell>
          <cell r="BL140">
            <v>0</v>
          </cell>
          <cell r="BM140">
            <v>0</v>
          </cell>
          <cell r="BN140">
            <v>0</v>
          </cell>
          <cell r="BO140">
            <v>0</v>
          </cell>
        </row>
        <row r="141">
          <cell r="H141">
            <v>31320</v>
          </cell>
          <cell r="I141" t="str">
            <v>PUESTO DE SALUD TRES UNIDOS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/>
          <cell r="P141"/>
          <cell r="Q141"/>
          <cell r="R141"/>
          <cell r="S141"/>
          <cell r="T141"/>
          <cell r="U141"/>
          <cell r="V141">
            <v>0</v>
          </cell>
          <cell r="W141" t="str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 t="str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/>
          <cell r="AT141"/>
          <cell r="AU141"/>
          <cell r="AV141"/>
          <cell r="AW141"/>
          <cell r="AX141"/>
          <cell r="AY141"/>
          <cell r="AZ141">
            <v>0</v>
          </cell>
          <cell r="BA141" t="str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>
            <v>0</v>
          </cell>
          <cell r="BI141">
            <v>0</v>
          </cell>
          <cell r="BJ141">
            <v>0</v>
          </cell>
          <cell r="BK141">
            <v>0</v>
          </cell>
          <cell r="BL141">
            <v>0</v>
          </cell>
          <cell r="BM141">
            <v>0</v>
          </cell>
          <cell r="BN141">
            <v>0</v>
          </cell>
          <cell r="BO141">
            <v>0</v>
          </cell>
        </row>
        <row r="142">
          <cell r="H142">
            <v>15329</v>
          </cell>
          <cell r="I142" t="str">
            <v>PUESTO DE SALUD SIMA-IQUITOS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/>
          <cell r="AT142"/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>
            <v>0</v>
          </cell>
          <cell r="BI142">
            <v>0</v>
          </cell>
          <cell r="BJ142">
            <v>0</v>
          </cell>
          <cell r="BK142">
            <v>0</v>
          </cell>
          <cell r="BL142">
            <v>0</v>
          </cell>
          <cell r="BM142">
            <v>0</v>
          </cell>
          <cell r="BN142">
            <v>0</v>
          </cell>
          <cell r="BO142">
            <v>0</v>
          </cell>
        </row>
        <row r="143">
          <cell r="H143">
            <v>31639</v>
          </cell>
          <cell r="I143" t="str">
            <v>PUESTO DE SALUD ROABOYA NATIVA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/>
          <cell r="P143"/>
          <cell r="Q143"/>
          <cell r="R143"/>
          <cell r="S143"/>
          <cell r="T143"/>
          <cell r="U143"/>
          <cell r="V143">
            <v>0</v>
          </cell>
          <cell r="W143" t="str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 t="str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/>
          <cell r="AT143"/>
          <cell r="AU143"/>
          <cell r="AV143"/>
          <cell r="AW143"/>
          <cell r="AX143"/>
          <cell r="AY143"/>
          <cell r="AZ143">
            <v>0</v>
          </cell>
          <cell r="BA143" t="str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>
            <v>0</v>
          </cell>
          <cell r="BI143">
            <v>0</v>
          </cell>
          <cell r="BJ143">
            <v>0</v>
          </cell>
          <cell r="BK143">
            <v>0</v>
          </cell>
          <cell r="BL143">
            <v>0</v>
          </cell>
          <cell r="BM143">
            <v>0</v>
          </cell>
          <cell r="BN143">
            <v>0</v>
          </cell>
          <cell r="BO143">
            <v>0</v>
          </cell>
        </row>
        <row r="144">
          <cell r="H144">
            <v>31356</v>
          </cell>
          <cell r="I144" t="str">
            <v>PUESTO DE SALUD NUEVO SUCRE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/>
          <cell r="P144"/>
          <cell r="Q144"/>
          <cell r="R144"/>
          <cell r="S144"/>
          <cell r="T144"/>
          <cell r="U144"/>
          <cell r="V144">
            <v>0</v>
          </cell>
          <cell r="W144" t="str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/>
          <cell r="AE144"/>
          <cell r="AF144"/>
          <cell r="AG144"/>
          <cell r="AH144"/>
          <cell r="AI144"/>
          <cell r="AJ144"/>
          <cell r="AK144">
            <v>0</v>
          </cell>
          <cell r="AL144" t="str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/>
          <cell r="AT144"/>
          <cell r="AU144"/>
          <cell r="AV144"/>
          <cell r="AW144"/>
          <cell r="AX144"/>
          <cell r="AY144"/>
          <cell r="AZ144">
            <v>0</v>
          </cell>
          <cell r="BA144" t="str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>
            <v>0</v>
          </cell>
          <cell r="BI144">
            <v>0</v>
          </cell>
          <cell r="BJ144">
            <v>0</v>
          </cell>
          <cell r="BK144">
            <v>0</v>
          </cell>
          <cell r="BL144">
            <v>0</v>
          </cell>
          <cell r="BM144">
            <v>0</v>
          </cell>
          <cell r="BN144">
            <v>0</v>
          </cell>
          <cell r="BO144">
            <v>0</v>
          </cell>
        </row>
        <row r="145">
          <cell r="H145">
            <v>25574</v>
          </cell>
          <cell r="I145" t="str">
            <v>PUESTO DE SALUD I-2 SARAMURILLO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/>
          <cell r="P145"/>
          <cell r="Q145"/>
          <cell r="R145"/>
          <cell r="S145"/>
          <cell r="T145"/>
          <cell r="U145"/>
          <cell r="V145">
            <v>0</v>
          </cell>
          <cell r="W145">
            <v>0.5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/>
          <cell r="AE145"/>
          <cell r="AF145"/>
          <cell r="AG145"/>
          <cell r="AH145"/>
          <cell r="AI145"/>
          <cell r="AJ145"/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/>
          <cell r="AT145"/>
          <cell r="AU145"/>
          <cell r="AV145"/>
          <cell r="AW145"/>
          <cell r="AX145"/>
          <cell r="AY145"/>
          <cell r="AZ145">
            <v>0</v>
          </cell>
          <cell r="BA145">
            <v>1</v>
          </cell>
          <cell r="BB145">
            <v>0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>
            <v>0</v>
          </cell>
          <cell r="BI145">
            <v>0</v>
          </cell>
          <cell r="BJ145">
            <v>0</v>
          </cell>
          <cell r="BK145">
            <v>0</v>
          </cell>
          <cell r="BL145">
            <v>0</v>
          </cell>
          <cell r="BM145">
            <v>0</v>
          </cell>
          <cell r="BN145">
            <v>0</v>
          </cell>
          <cell r="BO145">
            <v>1.5</v>
          </cell>
        </row>
        <row r="146">
          <cell r="H146">
            <v>25127</v>
          </cell>
          <cell r="I146" t="str">
            <v>PUESTO DE SALUD I-2 SANTA ROSA DE SARAMIRIZA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/>
          <cell r="P146"/>
          <cell r="Q146"/>
          <cell r="R146"/>
          <cell r="S146"/>
          <cell r="T146"/>
          <cell r="U146"/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/>
          <cell r="AE146"/>
          <cell r="AF146"/>
          <cell r="AG146"/>
          <cell r="AH146"/>
          <cell r="AI146"/>
          <cell r="AJ146"/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/>
          <cell r="AT146"/>
          <cell r="AU146"/>
          <cell r="AV146"/>
          <cell r="AW146"/>
          <cell r="AX146"/>
          <cell r="AY146"/>
          <cell r="AZ146">
            <v>0</v>
          </cell>
          <cell r="BA146">
            <v>4.5</v>
          </cell>
          <cell r="BB146">
            <v>0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>
            <v>0</v>
          </cell>
          <cell r="BI146">
            <v>0</v>
          </cell>
          <cell r="BJ146">
            <v>0</v>
          </cell>
          <cell r="BK146">
            <v>0</v>
          </cell>
          <cell r="BL146">
            <v>0</v>
          </cell>
          <cell r="BM146">
            <v>0</v>
          </cell>
          <cell r="BN146">
            <v>0</v>
          </cell>
          <cell r="BO146">
            <v>4.5</v>
          </cell>
        </row>
        <row r="147">
          <cell r="H147">
            <v>14253</v>
          </cell>
          <cell r="I147" t="str">
            <v>PUESTO DE SALUD I-2 SANGAMAYO - ALTO PAUYA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/>
          <cell r="AE147"/>
          <cell r="AF147"/>
          <cell r="AG147"/>
          <cell r="AH147"/>
          <cell r="AI147"/>
          <cell r="AJ147"/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/>
          <cell r="AT147"/>
          <cell r="AU147"/>
          <cell r="AV147"/>
          <cell r="AW147"/>
          <cell r="AX147"/>
          <cell r="AY147"/>
          <cell r="AZ147">
            <v>0</v>
          </cell>
          <cell r="BA147">
            <v>0.16666666666666666</v>
          </cell>
          <cell r="BB147">
            <v>0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>
            <v>0</v>
          </cell>
          <cell r="BI147">
            <v>0</v>
          </cell>
          <cell r="BJ147">
            <v>0</v>
          </cell>
          <cell r="BK147">
            <v>0</v>
          </cell>
          <cell r="BL147">
            <v>0</v>
          </cell>
          <cell r="BM147">
            <v>0</v>
          </cell>
          <cell r="BN147">
            <v>0</v>
          </cell>
          <cell r="BO147">
            <v>0.16666666666666666</v>
          </cell>
        </row>
        <row r="148">
          <cell r="H148">
            <v>170</v>
          </cell>
          <cell r="I148" t="str">
            <v>PUESTO DE SALUD I-2 INAHUAYA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/>
          <cell r="P148"/>
          <cell r="Q148"/>
          <cell r="R148"/>
          <cell r="S148"/>
          <cell r="T148"/>
          <cell r="U148"/>
          <cell r="V148">
            <v>0</v>
          </cell>
          <cell r="W148">
            <v>2.6666666666666665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/>
          <cell r="AE148"/>
          <cell r="AF148"/>
          <cell r="AG148"/>
          <cell r="AH148"/>
          <cell r="AI148"/>
          <cell r="AJ148"/>
          <cell r="AK148">
            <v>0</v>
          </cell>
          <cell r="AL148">
            <v>0.66666666666666663</v>
          </cell>
          <cell r="AM148">
            <v>0</v>
          </cell>
          <cell r="AN148">
            <v>1</v>
          </cell>
          <cell r="AO148">
            <v>0</v>
          </cell>
          <cell r="AP148">
            <v>0</v>
          </cell>
          <cell r="AQ148">
            <v>1</v>
          </cell>
          <cell r="AR148">
            <v>0</v>
          </cell>
          <cell r="AS148"/>
          <cell r="AT148"/>
          <cell r="AU148"/>
          <cell r="AV148"/>
          <cell r="AW148"/>
          <cell r="AX148"/>
          <cell r="AY148"/>
          <cell r="AZ148">
            <v>2</v>
          </cell>
          <cell r="BA148">
            <v>1.6666666666666667</v>
          </cell>
          <cell r="BB148">
            <v>120</v>
          </cell>
          <cell r="BC148">
            <v>1</v>
          </cell>
          <cell r="BD148">
            <v>0</v>
          </cell>
          <cell r="BE148">
            <v>0</v>
          </cell>
          <cell r="BF148">
            <v>1</v>
          </cell>
          <cell r="BG148">
            <v>0</v>
          </cell>
          <cell r="BH148">
            <v>0</v>
          </cell>
          <cell r="BI148">
            <v>0</v>
          </cell>
          <cell r="BJ148">
            <v>0</v>
          </cell>
          <cell r="BK148">
            <v>0</v>
          </cell>
          <cell r="BL148">
            <v>0</v>
          </cell>
          <cell r="BM148">
            <v>0</v>
          </cell>
          <cell r="BN148">
            <v>0</v>
          </cell>
          <cell r="BO148">
            <v>5</v>
          </cell>
        </row>
        <row r="149">
          <cell r="H149">
            <v>160</v>
          </cell>
          <cell r="I149" t="str">
            <v>PUESTO DE SALUD I-2 IBERIA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/>
          <cell r="P149"/>
          <cell r="Q149"/>
          <cell r="R149"/>
          <cell r="S149"/>
          <cell r="T149"/>
          <cell r="U149"/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/>
          <cell r="AE149"/>
          <cell r="AF149"/>
          <cell r="AG149"/>
          <cell r="AH149"/>
          <cell r="AI149"/>
          <cell r="AJ149"/>
          <cell r="AK149">
            <v>0</v>
          </cell>
          <cell r="AL149">
            <v>0</v>
          </cell>
          <cell r="AM149">
            <v>0</v>
          </cell>
          <cell r="AN149">
            <v>1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/>
          <cell r="AT149"/>
          <cell r="AU149"/>
          <cell r="AV149"/>
          <cell r="AW149"/>
          <cell r="AX149"/>
          <cell r="AY149"/>
          <cell r="AZ149">
            <v>1</v>
          </cell>
          <cell r="BA149">
            <v>0</v>
          </cell>
          <cell r="BB149">
            <v>0</v>
          </cell>
          <cell r="BC149">
            <v>1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>
            <v>0</v>
          </cell>
          <cell r="BI149">
            <v>0</v>
          </cell>
          <cell r="BJ149">
            <v>0</v>
          </cell>
          <cell r="BK149">
            <v>0</v>
          </cell>
          <cell r="BL149">
            <v>0</v>
          </cell>
          <cell r="BM149">
            <v>0</v>
          </cell>
          <cell r="BN149">
            <v>0</v>
          </cell>
          <cell r="BO149">
            <v>0</v>
          </cell>
        </row>
        <row r="150">
          <cell r="H150">
            <v>28965</v>
          </cell>
          <cell r="I150" t="str">
            <v>PUESTO DE SALUD I-1 URCO MIRAÑO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/>
          <cell r="P150"/>
          <cell r="Q150"/>
          <cell r="R150"/>
          <cell r="S150"/>
          <cell r="T150"/>
          <cell r="U150"/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/>
          <cell r="AE150"/>
          <cell r="AF150"/>
          <cell r="AG150"/>
          <cell r="AH150"/>
          <cell r="AI150"/>
          <cell r="AJ150"/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/>
          <cell r="AT150"/>
          <cell r="AU150"/>
          <cell r="AV150"/>
          <cell r="AW150"/>
          <cell r="AX150"/>
          <cell r="AY150"/>
          <cell r="AZ150">
            <v>0</v>
          </cell>
          <cell r="BA150">
            <v>0</v>
          </cell>
          <cell r="BB150">
            <v>0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>
            <v>0</v>
          </cell>
          <cell r="BI150">
            <v>0</v>
          </cell>
          <cell r="BJ150">
            <v>0</v>
          </cell>
          <cell r="BK150">
            <v>0</v>
          </cell>
          <cell r="BL150">
            <v>0</v>
          </cell>
          <cell r="BM150">
            <v>0</v>
          </cell>
          <cell r="BN150">
            <v>0</v>
          </cell>
          <cell r="BO150">
            <v>0</v>
          </cell>
        </row>
        <row r="151">
          <cell r="H151">
            <v>30036</v>
          </cell>
          <cell r="I151" t="str">
            <v>PUESTO DE SALUD I-1 URBINA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/>
          <cell r="P151"/>
          <cell r="Q151"/>
          <cell r="R151"/>
          <cell r="S151"/>
          <cell r="T151"/>
          <cell r="U151"/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/>
          <cell r="AE151"/>
          <cell r="AF151"/>
          <cell r="AG151"/>
          <cell r="AH151"/>
          <cell r="AI151"/>
          <cell r="AJ151"/>
          <cell r="AK151">
            <v>0</v>
          </cell>
          <cell r="AL151">
            <v>0</v>
          </cell>
          <cell r="AM151">
            <v>0</v>
          </cell>
          <cell r="AN151">
            <v>4</v>
          </cell>
          <cell r="AO151">
            <v>1</v>
          </cell>
          <cell r="AP151">
            <v>2</v>
          </cell>
          <cell r="AQ151">
            <v>0</v>
          </cell>
          <cell r="AR151">
            <v>0</v>
          </cell>
          <cell r="AS151"/>
          <cell r="AT151"/>
          <cell r="AU151"/>
          <cell r="AV151"/>
          <cell r="AW151"/>
          <cell r="AX151"/>
          <cell r="AY151"/>
          <cell r="AZ151">
            <v>7</v>
          </cell>
          <cell r="BA151">
            <v>0</v>
          </cell>
          <cell r="BB151">
            <v>0</v>
          </cell>
          <cell r="BC151">
            <v>4</v>
          </cell>
          <cell r="BD151">
            <v>1</v>
          </cell>
          <cell r="BE151">
            <v>2</v>
          </cell>
          <cell r="BF151">
            <v>0</v>
          </cell>
          <cell r="BG151">
            <v>0</v>
          </cell>
          <cell r="BH151">
            <v>0</v>
          </cell>
          <cell r="BI151">
            <v>0</v>
          </cell>
          <cell r="BJ151">
            <v>0</v>
          </cell>
          <cell r="BK151">
            <v>0</v>
          </cell>
          <cell r="BL151">
            <v>0</v>
          </cell>
          <cell r="BM151">
            <v>0</v>
          </cell>
          <cell r="BN151">
            <v>0</v>
          </cell>
          <cell r="BO151">
            <v>0</v>
          </cell>
        </row>
        <row r="152">
          <cell r="H152">
            <v>30202</v>
          </cell>
          <cell r="I152" t="str">
            <v>PUESTO DE SALUD I-1 UNANCHAY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/>
          <cell r="P152"/>
          <cell r="Q152"/>
          <cell r="R152"/>
          <cell r="S152"/>
          <cell r="T152"/>
          <cell r="U152"/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/>
          <cell r="AE152"/>
          <cell r="AF152"/>
          <cell r="AG152"/>
          <cell r="AH152"/>
          <cell r="AI152"/>
          <cell r="AJ152"/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/>
          <cell r="AT152"/>
          <cell r="AU152"/>
          <cell r="AV152"/>
          <cell r="AW152"/>
          <cell r="AX152"/>
          <cell r="AY152"/>
          <cell r="AZ152">
            <v>0</v>
          </cell>
          <cell r="BA152">
            <v>3</v>
          </cell>
          <cell r="BB152">
            <v>0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>
            <v>0</v>
          </cell>
          <cell r="BI152">
            <v>0</v>
          </cell>
          <cell r="BJ152">
            <v>0</v>
          </cell>
          <cell r="BK152">
            <v>0</v>
          </cell>
          <cell r="BL152">
            <v>0</v>
          </cell>
          <cell r="BM152">
            <v>0</v>
          </cell>
          <cell r="BN152">
            <v>0</v>
          </cell>
          <cell r="BO152">
            <v>3</v>
          </cell>
        </row>
        <row r="153">
          <cell r="H153">
            <v>26611</v>
          </cell>
          <cell r="I153" t="str">
            <v>PUESTO DE SALUD I-1 SUCRE DEL RIO MARAÑÓN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/>
          <cell r="P153"/>
          <cell r="Q153"/>
          <cell r="R153"/>
          <cell r="S153"/>
          <cell r="T153"/>
          <cell r="U153"/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/>
          <cell r="AE153"/>
          <cell r="AF153"/>
          <cell r="AG153"/>
          <cell r="AH153"/>
          <cell r="AI153"/>
          <cell r="AJ153"/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/>
          <cell r="AT153"/>
          <cell r="AU153"/>
          <cell r="AV153"/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>
            <v>0</v>
          </cell>
          <cell r="BI153">
            <v>0</v>
          </cell>
          <cell r="BJ153">
            <v>0</v>
          </cell>
          <cell r="BK153">
            <v>0</v>
          </cell>
          <cell r="BL153">
            <v>0</v>
          </cell>
          <cell r="BM153">
            <v>0</v>
          </cell>
          <cell r="BN153">
            <v>0</v>
          </cell>
          <cell r="BO153">
            <v>0</v>
          </cell>
        </row>
        <row r="154">
          <cell r="H154">
            <v>295</v>
          </cell>
          <cell r="I154" t="str">
            <v>PUESTO DE SALUD I-1 SANTA ROSA DEL PISQUI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/>
          <cell r="P154"/>
          <cell r="Q154"/>
          <cell r="R154"/>
          <cell r="S154"/>
          <cell r="T154"/>
          <cell r="U154"/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/>
          <cell r="AE154"/>
          <cell r="AF154"/>
          <cell r="AG154"/>
          <cell r="AH154"/>
          <cell r="AI154"/>
          <cell r="AJ154"/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/>
          <cell r="AT154"/>
          <cell r="AU154"/>
          <cell r="AV154"/>
          <cell r="AW154"/>
          <cell r="AX154"/>
          <cell r="AY154"/>
          <cell r="AZ154">
            <v>0</v>
          </cell>
          <cell r="BA154">
            <v>5.666666666666667</v>
          </cell>
          <cell r="BB154">
            <v>0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>
            <v>0</v>
          </cell>
          <cell r="BI154">
            <v>0</v>
          </cell>
          <cell r="BJ154">
            <v>0</v>
          </cell>
          <cell r="BK154">
            <v>0</v>
          </cell>
          <cell r="BL154">
            <v>0</v>
          </cell>
          <cell r="BM154">
            <v>0</v>
          </cell>
          <cell r="BN154">
            <v>0</v>
          </cell>
          <cell r="BO154">
            <v>5.666666666666667</v>
          </cell>
        </row>
        <row r="155">
          <cell r="H155">
            <v>294</v>
          </cell>
          <cell r="I155" t="str">
            <v>PUESTO DE SALUD I-1 SAN PABLO DE SINUYA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/>
          <cell r="P155"/>
          <cell r="Q155"/>
          <cell r="R155"/>
          <cell r="S155"/>
          <cell r="T155"/>
          <cell r="U155"/>
          <cell r="V155">
            <v>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/>
          <cell r="AE155"/>
          <cell r="AF155"/>
          <cell r="AG155"/>
          <cell r="AH155"/>
          <cell r="AI155"/>
          <cell r="AJ155"/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/>
          <cell r="AT155"/>
          <cell r="AU155"/>
          <cell r="AV155"/>
          <cell r="AW155"/>
          <cell r="AX155"/>
          <cell r="AY155"/>
          <cell r="AZ155">
            <v>0</v>
          </cell>
          <cell r="BA155">
            <v>0.5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>
            <v>0</v>
          </cell>
          <cell r="BI155">
            <v>0</v>
          </cell>
          <cell r="BJ155">
            <v>0</v>
          </cell>
          <cell r="BK155">
            <v>0</v>
          </cell>
          <cell r="BL155">
            <v>0</v>
          </cell>
          <cell r="BM155">
            <v>0</v>
          </cell>
          <cell r="BN155">
            <v>0</v>
          </cell>
          <cell r="BO155">
            <v>0.5</v>
          </cell>
        </row>
        <row r="156">
          <cell r="H156">
            <v>25590</v>
          </cell>
          <cell r="I156" t="str">
            <v>PUESTO DE SALUD I-1 SAN JUAN DE PURITANIA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/>
          <cell r="P156"/>
          <cell r="Q156"/>
          <cell r="R156"/>
          <cell r="S156"/>
          <cell r="T156"/>
          <cell r="U156"/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/>
          <cell r="AE156"/>
          <cell r="AF156"/>
          <cell r="AG156"/>
          <cell r="AH156"/>
          <cell r="AI156"/>
          <cell r="AJ156"/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/>
          <cell r="AT156"/>
          <cell r="AU156"/>
          <cell r="AV156"/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>
            <v>0</v>
          </cell>
          <cell r="BI156">
            <v>0</v>
          </cell>
          <cell r="BJ156">
            <v>0</v>
          </cell>
          <cell r="BK156">
            <v>0</v>
          </cell>
          <cell r="BL156">
            <v>0</v>
          </cell>
          <cell r="BM156">
            <v>0</v>
          </cell>
          <cell r="BN156">
            <v>0</v>
          </cell>
          <cell r="BO156">
            <v>0</v>
          </cell>
        </row>
        <row r="157">
          <cell r="H157">
            <v>297</v>
          </cell>
          <cell r="I157" t="str">
            <v>PUESTO DE SALUD I-1 SAMAN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/>
          <cell r="AE157"/>
          <cell r="AF157"/>
          <cell r="AG157"/>
          <cell r="AH157"/>
          <cell r="AI157"/>
          <cell r="AJ157"/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/>
          <cell r="AT157"/>
          <cell r="AU157"/>
          <cell r="AV157"/>
          <cell r="AW157"/>
          <cell r="AX157"/>
          <cell r="AY157"/>
          <cell r="AZ157">
            <v>0</v>
          </cell>
          <cell r="BA157">
            <v>0.66666666666666663</v>
          </cell>
          <cell r="BB157">
            <v>0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>
            <v>0</v>
          </cell>
          <cell r="BI157">
            <v>0</v>
          </cell>
          <cell r="BJ157">
            <v>0</v>
          </cell>
          <cell r="BK157">
            <v>0</v>
          </cell>
          <cell r="BL157">
            <v>0</v>
          </cell>
          <cell r="BM157">
            <v>0</v>
          </cell>
          <cell r="BN157">
            <v>0</v>
          </cell>
          <cell r="BO157">
            <v>0.66666666666666663</v>
          </cell>
        </row>
        <row r="158">
          <cell r="H158">
            <v>29014</v>
          </cell>
          <cell r="I158" t="str">
            <v>PUESTO DE SALUD I-1 PUERTO REQUENA</v>
          </cell>
          <cell r="J158">
            <v>0</v>
          </cell>
          <cell r="K158">
            <v>0</v>
          </cell>
          <cell r="L158">
            <v>2</v>
          </cell>
          <cell r="M158">
            <v>0</v>
          </cell>
          <cell r="N158">
            <v>0</v>
          </cell>
          <cell r="O158"/>
          <cell r="P158"/>
          <cell r="Q158"/>
          <cell r="R158"/>
          <cell r="S158"/>
          <cell r="T158"/>
          <cell r="U158"/>
          <cell r="V158">
            <v>2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/>
          <cell r="AE158"/>
          <cell r="AF158"/>
          <cell r="AG158"/>
          <cell r="AH158"/>
          <cell r="AI158"/>
          <cell r="AJ158"/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4</v>
          </cell>
          <cell r="AQ158">
            <v>0</v>
          </cell>
          <cell r="AR158">
            <v>0</v>
          </cell>
          <cell r="AS158"/>
          <cell r="AT158"/>
          <cell r="AU158"/>
          <cell r="AV158"/>
          <cell r="AW158"/>
          <cell r="AX158"/>
          <cell r="AY158"/>
          <cell r="AZ158">
            <v>4</v>
          </cell>
          <cell r="BA158">
            <v>0</v>
          </cell>
          <cell r="BB158">
            <v>0</v>
          </cell>
          <cell r="BC158">
            <v>0</v>
          </cell>
          <cell r="BD158">
            <v>0</v>
          </cell>
          <cell r="BE158">
            <v>6</v>
          </cell>
          <cell r="BF158">
            <v>0</v>
          </cell>
          <cell r="BG158">
            <v>0</v>
          </cell>
          <cell r="BH158">
            <v>0</v>
          </cell>
          <cell r="BI158">
            <v>0</v>
          </cell>
          <cell r="BJ158">
            <v>0</v>
          </cell>
          <cell r="BK158">
            <v>0</v>
          </cell>
          <cell r="BL158">
            <v>0</v>
          </cell>
          <cell r="BM158">
            <v>0</v>
          </cell>
          <cell r="BN158">
            <v>0</v>
          </cell>
          <cell r="BO158">
            <v>0</v>
          </cell>
        </row>
        <row r="159">
          <cell r="H159">
            <v>29012</v>
          </cell>
          <cell r="I159" t="str">
            <v>PUESTO DE SALUD I-1 PUERTO PIRUMBA</v>
          </cell>
          <cell r="J159">
            <v>0</v>
          </cell>
          <cell r="K159">
            <v>0</v>
          </cell>
          <cell r="L159">
            <v>2</v>
          </cell>
          <cell r="M159">
            <v>0</v>
          </cell>
          <cell r="N159">
            <v>0</v>
          </cell>
          <cell r="O159"/>
          <cell r="P159"/>
          <cell r="Q159"/>
          <cell r="R159"/>
          <cell r="S159"/>
          <cell r="T159"/>
          <cell r="U159"/>
          <cell r="V159">
            <v>2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/>
          <cell r="AE159"/>
          <cell r="AF159"/>
          <cell r="AG159"/>
          <cell r="AH159"/>
          <cell r="AI159"/>
          <cell r="AJ159"/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2</v>
          </cell>
          <cell r="AQ159">
            <v>0</v>
          </cell>
          <cell r="AR159">
            <v>0</v>
          </cell>
          <cell r="AS159"/>
          <cell r="AT159"/>
          <cell r="AU159"/>
          <cell r="AV159"/>
          <cell r="AW159"/>
          <cell r="AX159"/>
          <cell r="AY159"/>
          <cell r="AZ159">
            <v>2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4</v>
          </cell>
          <cell r="BF159">
            <v>0</v>
          </cell>
          <cell r="BG159">
            <v>0</v>
          </cell>
          <cell r="BH159">
            <v>0</v>
          </cell>
          <cell r="BI159">
            <v>0</v>
          </cell>
          <cell r="BJ159">
            <v>0</v>
          </cell>
          <cell r="BK159">
            <v>0</v>
          </cell>
          <cell r="BL159">
            <v>0</v>
          </cell>
          <cell r="BM159">
            <v>0</v>
          </cell>
          <cell r="BN159">
            <v>0</v>
          </cell>
          <cell r="BO159">
            <v>0</v>
          </cell>
        </row>
        <row r="160">
          <cell r="H160">
            <v>184</v>
          </cell>
          <cell r="I160" t="str">
            <v>PUESTO DE SALUD I-1 PUERTO ENRIQUE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/>
          <cell r="AE160"/>
          <cell r="AF160"/>
          <cell r="AG160"/>
          <cell r="AH160"/>
          <cell r="AI160"/>
          <cell r="AJ160"/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/>
          <cell r="AT160"/>
          <cell r="AU160"/>
          <cell r="AV160"/>
          <cell r="AW160"/>
          <cell r="AX160"/>
          <cell r="AY160"/>
          <cell r="AZ160">
            <v>0</v>
          </cell>
          <cell r="BA160">
            <v>0.33333333333333331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>
            <v>0</v>
          </cell>
          <cell r="BI160">
            <v>0</v>
          </cell>
          <cell r="BJ160">
            <v>0</v>
          </cell>
          <cell r="BK160">
            <v>0</v>
          </cell>
          <cell r="BL160">
            <v>0</v>
          </cell>
          <cell r="BM160">
            <v>0</v>
          </cell>
          <cell r="BN160">
            <v>0</v>
          </cell>
          <cell r="BO160">
            <v>0.33333333333333331</v>
          </cell>
        </row>
        <row r="161">
          <cell r="H161">
            <v>6964</v>
          </cell>
          <cell r="I161" t="str">
            <v>PUESTO DE SALUD I-1 PUCAPANGA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/>
          <cell r="P161"/>
          <cell r="Q161"/>
          <cell r="R161"/>
          <cell r="S161"/>
          <cell r="T161"/>
          <cell r="U161"/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/>
          <cell r="AE161"/>
          <cell r="AF161"/>
          <cell r="AG161"/>
          <cell r="AH161"/>
          <cell r="AI161"/>
          <cell r="AJ161"/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/>
          <cell r="AT161"/>
          <cell r="AU161"/>
          <cell r="AV161"/>
          <cell r="AW161"/>
          <cell r="AX161"/>
          <cell r="AY161"/>
          <cell r="AZ161">
            <v>0</v>
          </cell>
          <cell r="BA161">
            <v>1.1666666666666667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>
            <v>0</v>
          </cell>
          <cell r="BI161">
            <v>0</v>
          </cell>
          <cell r="BJ161">
            <v>0</v>
          </cell>
          <cell r="BK161">
            <v>0</v>
          </cell>
          <cell r="BL161">
            <v>0</v>
          </cell>
          <cell r="BM161">
            <v>0</v>
          </cell>
          <cell r="BN161">
            <v>0</v>
          </cell>
          <cell r="BO161">
            <v>1.1666666666666667</v>
          </cell>
        </row>
        <row r="162">
          <cell r="H162">
            <v>165</v>
          </cell>
          <cell r="I162" t="str">
            <v>PUESTO DE SALUD I-1 PROGRESO DE CONTAMANA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/>
          <cell r="AE162"/>
          <cell r="AF162"/>
          <cell r="AG162"/>
          <cell r="AH162"/>
          <cell r="AI162"/>
          <cell r="AJ162"/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/>
          <cell r="AT162"/>
          <cell r="AU162"/>
          <cell r="AV162"/>
          <cell r="AW162"/>
          <cell r="AX162"/>
          <cell r="AY162"/>
          <cell r="AZ162">
            <v>0</v>
          </cell>
          <cell r="BA162">
            <v>0.33333333333333331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>
            <v>0</v>
          </cell>
          <cell r="BI162">
            <v>0</v>
          </cell>
          <cell r="BJ162">
            <v>0</v>
          </cell>
          <cell r="BK162">
            <v>0</v>
          </cell>
          <cell r="BL162">
            <v>0</v>
          </cell>
          <cell r="BM162">
            <v>0</v>
          </cell>
          <cell r="BN162">
            <v>0</v>
          </cell>
          <cell r="BO162">
            <v>0.33333333333333331</v>
          </cell>
        </row>
        <row r="163">
          <cell r="H163">
            <v>30205</v>
          </cell>
          <cell r="I163" t="str">
            <v>PUESTO DE SALUD I-1 PIJUAYAL DEL HUITUYACU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/>
          <cell r="P163"/>
          <cell r="Q163"/>
          <cell r="R163"/>
          <cell r="S163"/>
          <cell r="T163"/>
          <cell r="U163"/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/>
          <cell r="AE163"/>
          <cell r="AF163"/>
          <cell r="AG163"/>
          <cell r="AH163"/>
          <cell r="AI163"/>
          <cell r="AJ163"/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/>
          <cell r="AT163"/>
          <cell r="AU163"/>
          <cell r="AV163"/>
          <cell r="AW163"/>
          <cell r="AX163"/>
          <cell r="AY163"/>
          <cell r="AZ163">
            <v>0</v>
          </cell>
          <cell r="BA163">
            <v>0</v>
          </cell>
          <cell r="BB163">
            <v>0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>
            <v>0</v>
          </cell>
          <cell r="BI163">
            <v>0</v>
          </cell>
          <cell r="BJ163">
            <v>0</v>
          </cell>
          <cell r="BK163">
            <v>0</v>
          </cell>
          <cell r="BL163">
            <v>0</v>
          </cell>
          <cell r="BM163">
            <v>0</v>
          </cell>
          <cell r="BN163">
            <v>0</v>
          </cell>
          <cell r="BO163">
            <v>0</v>
          </cell>
        </row>
        <row r="164">
          <cell r="H164">
            <v>6763</v>
          </cell>
          <cell r="I164" t="str">
            <v>PUESTO DE SALUD I-1 NUEVO OLAYA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/>
          <cell r="P164"/>
          <cell r="Q164"/>
          <cell r="R164"/>
          <cell r="S164"/>
          <cell r="T164"/>
          <cell r="U164"/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/>
          <cell r="AE164"/>
          <cell r="AF164"/>
          <cell r="AG164"/>
          <cell r="AH164"/>
          <cell r="AI164"/>
          <cell r="AJ164"/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/>
          <cell r="AT164"/>
          <cell r="AU164"/>
          <cell r="AV164"/>
          <cell r="AW164"/>
          <cell r="AX164"/>
          <cell r="AY164"/>
          <cell r="AZ164">
            <v>0</v>
          </cell>
          <cell r="BA164">
            <v>0</v>
          </cell>
          <cell r="BB164">
            <v>0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>
            <v>0</v>
          </cell>
          <cell r="BI164">
            <v>0</v>
          </cell>
          <cell r="BJ164">
            <v>0</v>
          </cell>
          <cell r="BK164">
            <v>0</v>
          </cell>
          <cell r="BL164">
            <v>0</v>
          </cell>
          <cell r="BM164">
            <v>0</v>
          </cell>
          <cell r="BN164">
            <v>0</v>
          </cell>
          <cell r="BO164">
            <v>0</v>
          </cell>
        </row>
        <row r="165">
          <cell r="H165">
            <v>29013</v>
          </cell>
          <cell r="I165" t="str">
            <v>PUESTO DE SALUD I-1 NUEVO LIMON COCHA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/>
          <cell r="P165"/>
          <cell r="Q165"/>
          <cell r="R165"/>
          <cell r="S165"/>
          <cell r="T165"/>
          <cell r="U165"/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/>
          <cell r="AE165"/>
          <cell r="AF165"/>
          <cell r="AG165"/>
          <cell r="AH165"/>
          <cell r="AI165"/>
          <cell r="AJ165"/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/>
          <cell r="AT165"/>
          <cell r="AU165"/>
          <cell r="AV165"/>
          <cell r="AW165"/>
          <cell r="AX165"/>
          <cell r="AY165"/>
          <cell r="AZ165">
            <v>0</v>
          </cell>
          <cell r="BA165">
            <v>0</v>
          </cell>
          <cell r="BB165">
            <v>0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>
            <v>0</v>
          </cell>
          <cell r="BI165">
            <v>0</v>
          </cell>
          <cell r="BJ165">
            <v>0</v>
          </cell>
          <cell r="BK165">
            <v>0</v>
          </cell>
          <cell r="BL165">
            <v>0</v>
          </cell>
          <cell r="BM165">
            <v>0</v>
          </cell>
          <cell r="BN165">
            <v>0</v>
          </cell>
          <cell r="BO165">
            <v>0</v>
          </cell>
        </row>
        <row r="166">
          <cell r="H166">
            <v>168</v>
          </cell>
          <cell r="I166" t="str">
            <v>PUESTO DE SALUD I-1 NUEVO EDEN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/>
          <cell r="P166"/>
          <cell r="Q166"/>
          <cell r="R166"/>
          <cell r="S166"/>
          <cell r="T166"/>
          <cell r="U166"/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/>
          <cell r="AE166"/>
          <cell r="AF166"/>
          <cell r="AG166"/>
          <cell r="AH166"/>
          <cell r="AI166"/>
          <cell r="AJ166"/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/>
          <cell r="AT166"/>
          <cell r="AU166"/>
          <cell r="AV166"/>
          <cell r="AW166"/>
          <cell r="AX166"/>
          <cell r="AY166"/>
          <cell r="AZ166">
            <v>0</v>
          </cell>
          <cell r="BA166">
            <v>0</v>
          </cell>
          <cell r="BB166">
            <v>0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>
            <v>0</v>
          </cell>
          <cell r="BI166">
            <v>0</v>
          </cell>
          <cell r="BJ166">
            <v>0</v>
          </cell>
          <cell r="BK166">
            <v>0</v>
          </cell>
          <cell r="BL166">
            <v>0</v>
          </cell>
          <cell r="BM166">
            <v>0</v>
          </cell>
          <cell r="BN166">
            <v>0</v>
          </cell>
          <cell r="BO166">
            <v>0</v>
          </cell>
        </row>
        <row r="167">
          <cell r="H167">
            <v>7035</v>
          </cell>
          <cell r="I167" t="str">
            <v>PUESTO DE SALUD I-1 NUEVA GALILEA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/>
          <cell r="P167"/>
          <cell r="Q167"/>
          <cell r="R167"/>
          <cell r="S167"/>
          <cell r="T167"/>
          <cell r="U167"/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/>
          <cell r="AE167"/>
          <cell r="AF167"/>
          <cell r="AG167"/>
          <cell r="AH167"/>
          <cell r="AI167"/>
          <cell r="AJ167"/>
          <cell r="AK167">
            <v>0</v>
          </cell>
          <cell r="AL167">
            <v>0.33333333333333331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/>
          <cell r="AT167"/>
          <cell r="AU167"/>
          <cell r="AV167"/>
          <cell r="AW167"/>
          <cell r="AX167"/>
          <cell r="AY167"/>
          <cell r="AZ167">
            <v>0</v>
          </cell>
          <cell r="BA167">
            <v>1.6666666666666667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>
            <v>0</v>
          </cell>
          <cell r="BI167">
            <v>0</v>
          </cell>
          <cell r="BJ167">
            <v>0</v>
          </cell>
          <cell r="BK167">
            <v>0</v>
          </cell>
          <cell r="BL167">
            <v>0</v>
          </cell>
          <cell r="BM167">
            <v>0</v>
          </cell>
          <cell r="BN167">
            <v>0</v>
          </cell>
          <cell r="BO167">
            <v>2</v>
          </cell>
        </row>
        <row r="168">
          <cell r="H168">
            <v>26740</v>
          </cell>
          <cell r="I168" t="str">
            <v>PUESTO DE SALUD I-1 NUEVA ALEGRÍA</v>
          </cell>
          <cell r="J168">
            <v>1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/>
          <cell r="P168"/>
          <cell r="Q168"/>
          <cell r="R168"/>
          <cell r="S168"/>
          <cell r="T168"/>
          <cell r="U168"/>
          <cell r="V168">
            <v>1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/>
          <cell r="AE168"/>
          <cell r="AF168"/>
          <cell r="AG168"/>
          <cell r="AH168"/>
          <cell r="AI168"/>
          <cell r="AJ168"/>
          <cell r="AK168">
            <v>0</v>
          </cell>
          <cell r="AL168">
            <v>0</v>
          </cell>
          <cell r="AM168">
            <v>0</v>
          </cell>
          <cell r="AN168">
            <v>3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/>
          <cell r="AT168"/>
          <cell r="AU168"/>
          <cell r="AV168"/>
          <cell r="AW168"/>
          <cell r="AX168"/>
          <cell r="AY168"/>
          <cell r="AZ168">
            <v>3</v>
          </cell>
          <cell r="BA168">
            <v>0</v>
          </cell>
          <cell r="BB168">
            <v>0</v>
          </cell>
          <cell r="BC168">
            <v>4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>
            <v>0</v>
          </cell>
          <cell r="BI168">
            <v>0</v>
          </cell>
          <cell r="BJ168">
            <v>0</v>
          </cell>
          <cell r="BK168">
            <v>0</v>
          </cell>
          <cell r="BL168">
            <v>0</v>
          </cell>
          <cell r="BM168">
            <v>0</v>
          </cell>
          <cell r="BN168">
            <v>0</v>
          </cell>
          <cell r="BO168">
            <v>0</v>
          </cell>
        </row>
        <row r="169">
          <cell r="H169">
            <v>26839</v>
          </cell>
          <cell r="I169" t="str">
            <v>PUESTO DE SALUD I-1 MARSELLA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/>
          <cell r="P169"/>
          <cell r="Q169"/>
          <cell r="R169"/>
          <cell r="S169"/>
          <cell r="T169"/>
          <cell r="U169"/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/>
          <cell r="AE169"/>
          <cell r="AF169"/>
          <cell r="AG169"/>
          <cell r="AH169"/>
          <cell r="AI169"/>
          <cell r="AJ169"/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/>
          <cell r="AT169"/>
          <cell r="AU169"/>
          <cell r="AV169"/>
          <cell r="AW169"/>
          <cell r="AX169"/>
          <cell r="AY169"/>
          <cell r="AZ169">
            <v>0</v>
          </cell>
          <cell r="BA169">
            <v>0</v>
          </cell>
          <cell r="BB169">
            <v>0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>
            <v>0</v>
          </cell>
          <cell r="BI169">
            <v>0</v>
          </cell>
          <cell r="BJ169">
            <v>0</v>
          </cell>
          <cell r="BK169">
            <v>0</v>
          </cell>
          <cell r="BL169">
            <v>0</v>
          </cell>
          <cell r="BM169">
            <v>0</v>
          </cell>
          <cell r="BN169">
            <v>0</v>
          </cell>
          <cell r="BO169">
            <v>0</v>
          </cell>
        </row>
        <row r="170">
          <cell r="H170">
            <v>174</v>
          </cell>
          <cell r="I170" t="str">
            <v>PUESTO DE SALUD I-1 MARISCAL CASTILLA DE PADRE MARQUEZ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/>
          <cell r="P170"/>
          <cell r="Q170"/>
          <cell r="R170"/>
          <cell r="S170"/>
          <cell r="T170"/>
          <cell r="U170"/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/>
          <cell r="AE170"/>
          <cell r="AF170"/>
          <cell r="AG170"/>
          <cell r="AH170"/>
          <cell r="AI170"/>
          <cell r="AJ170"/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/>
          <cell r="AT170"/>
          <cell r="AU170"/>
          <cell r="AV170"/>
          <cell r="AW170"/>
          <cell r="AX170"/>
          <cell r="AY170"/>
          <cell r="AZ170">
            <v>0</v>
          </cell>
          <cell r="BA170">
            <v>6</v>
          </cell>
          <cell r="BB170">
            <v>0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>
            <v>0</v>
          </cell>
          <cell r="BI170">
            <v>0</v>
          </cell>
          <cell r="BJ170">
            <v>0</v>
          </cell>
          <cell r="BK170">
            <v>0</v>
          </cell>
          <cell r="BL170">
            <v>0</v>
          </cell>
          <cell r="BM170">
            <v>0</v>
          </cell>
          <cell r="BN170">
            <v>0</v>
          </cell>
          <cell r="BO170">
            <v>6</v>
          </cell>
        </row>
        <row r="171">
          <cell r="H171">
            <v>179</v>
          </cell>
          <cell r="I171" t="str">
            <v>PUESTO DE SALUD I-1 MAHUIZO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/>
          <cell r="P171"/>
          <cell r="Q171"/>
          <cell r="R171"/>
          <cell r="S171"/>
          <cell r="T171"/>
          <cell r="U171"/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/>
          <cell r="AE171"/>
          <cell r="AF171"/>
          <cell r="AG171"/>
          <cell r="AH171"/>
          <cell r="AI171"/>
          <cell r="AJ171"/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/>
          <cell r="AT171"/>
          <cell r="AU171"/>
          <cell r="AV171"/>
          <cell r="AW171"/>
          <cell r="AX171"/>
          <cell r="AY171"/>
          <cell r="AZ171">
            <v>0</v>
          </cell>
          <cell r="BA171">
            <v>0</v>
          </cell>
          <cell r="BB171">
            <v>0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>
            <v>0</v>
          </cell>
          <cell r="BI171">
            <v>0</v>
          </cell>
          <cell r="BJ171">
            <v>0</v>
          </cell>
          <cell r="BK171">
            <v>0</v>
          </cell>
          <cell r="BL171">
            <v>0</v>
          </cell>
          <cell r="BM171">
            <v>0</v>
          </cell>
          <cell r="BN171">
            <v>0</v>
          </cell>
          <cell r="BO171">
            <v>0</v>
          </cell>
        </row>
        <row r="172">
          <cell r="H172">
            <v>28768</v>
          </cell>
          <cell r="I172" t="str">
            <v>PUESTO DE SALUD I-1 LAGO SAN MARCOS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/>
          <cell r="P172"/>
          <cell r="Q172"/>
          <cell r="R172"/>
          <cell r="S172"/>
          <cell r="T172"/>
          <cell r="U172"/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/>
          <cell r="AE172"/>
          <cell r="AF172"/>
          <cell r="AG172"/>
          <cell r="AH172"/>
          <cell r="AI172"/>
          <cell r="AJ172"/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/>
          <cell r="AT172"/>
          <cell r="AU172"/>
          <cell r="AV172"/>
          <cell r="AW172"/>
          <cell r="AX172"/>
          <cell r="AY172"/>
          <cell r="AZ172">
            <v>0</v>
          </cell>
          <cell r="BA172">
            <v>0</v>
          </cell>
          <cell r="BB172">
            <v>0</v>
          </cell>
          <cell r="BC172">
            <v>0</v>
          </cell>
          <cell r="BD172">
            <v>0</v>
          </cell>
          <cell r="BE172">
            <v>0</v>
          </cell>
          <cell r="BF172">
            <v>0</v>
          </cell>
          <cell r="BG172">
            <v>0</v>
          </cell>
          <cell r="BH172">
            <v>0</v>
          </cell>
          <cell r="BI172">
            <v>0</v>
          </cell>
          <cell r="BJ172">
            <v>0</v>
          </cell>
          <cell r="BK172">
            <v>0</v>
          </cell>
          <cell r="BL172">
            <v>0</v>
          </cell>
          <cell r="BM172">
            <v>0</v>
          </cell>
          <cell r="BN172">
            <v>0</v>
          </cell>
          <cell r="BO172">
            <v>0</v>
          </cell>
        </row>
        <row r="173">
          <cell r="H173">
            <v>30509</v>
          </cell>
          <cell r="I173" t="str">
            <v>PUESTO DE SALUD I-1 KUYUNTZA DEL MANCHARI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/>
          <cell r="P173"/>
          <cell r="Q173"/>
          <cell r="R173"/>
          <cell r="S173"/>
          <cell r="T173"/>
          <cell r="U173"/>
          <cell r="V173">
            <v>0</v>
          </cell>
          <cell r="W173" t="str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/>
          <cell r="AE173"/>
          <cell r="AF173"/>
          <cell r="AG173"/>
          <cell r="AH173"/>
          <cell r="AI173"/>
          <cell r="AJ173"/>
          <cell r="AK173">
            <v>0</v>
          </cell>
          <cell r="AL173" t="str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/>
          <cell r="AT173"/>
          <cell r="AU173"/>
          <cell r="AV173"/>
          <cell r="AW173"/>
          <cell r="AX173"/>
          <cell r="AY173"/>
          <cell r="AZ173">
            <v>0</v>
          </cell>
          <cell r="BA173" t="str">
            <v>0</v>
          </cell>
          <cell r="BB173">
            <v>0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>
            <v>0</v>
          </cell>
          <cell r="BI173">
            <v>0</v>
          </cell>
          <cell r="BJ173">
            <v>0</v>
          </cell>
          <cell r="BK173">
            <v>0</v>
          </cell>
          <cell r="BL173">
            <v>0</v>
          </cell>
          <cell r="BM173">
            <v>0</v>
          </cell>
          <cell r="BN173">
            <v>0</v>
          </cell>
          <cell r="BO173">
            <v>0</v>
          </cell>
        </row>
        <row r="174">
          <cell r="H174">
            <v>133</v>
          </cell>
          <cell r="I174" t="str">
            <v>PUESTO DE SALUD I-1 HUATAPI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/>
          <cell r="P174"/>
          <cell r="Q174"/>
          <cell r="R174"/>
          <cell r="S174"/>
          <cell r="T174"/>
          <cell r="U174"/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/>
          <cell r="AE174"/>
          <cell r="AF174"/>
          <cell r="AG174"/>
          <cell r="AH174"/>
          <cell r="AI174"/>
          <cell r="AJ174"/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/>
          <cell r="AT174"/>
          <cell r="AU174"/>
          <cell r="AV174"/>
          <cell r="AW174"/>
          <cell r="AX174"/>
          <cell r="AY174"/>
          <cell r="AZ174">
            <v>0</v>
          </cell>
          <cell r="BA174">
            <v>0</v>
          </cell>
          <cell r="BB174">
            <v>0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>
            <v>0</v>
          </cell>
          <cell r="BI174">
            <v>0</v>
          </cell>
          <cell r="BJ174">
            <v>0</v>
          </cell>
          <cell r="BK174">
            <v>0</v>
          </cell>
          <cell r="BL174">
            <v>0</v>
          </cell>
          <cell r="BM174">
            <v>0</v>
          </cell>
          <cell r="BN174">
            <v>0</v>
          </cell>
          <cell r="BO174">
            <v>0</v>
          </cell>
        </row>
        <row r="175">
          <cell r="H175">
            <v>183</v>
          </cell>
          <cell r="I175" t="str">
            <v>PUESTO DE SALUD I-1 HUAÑUNA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/>
          <cell r="P175"/>
          <cell r="Q175"/>
          <cell r="R175"/>
          <cell r="S175"/>
          <cell r="T175"/>
          <cell r="U175"/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/>
          <cell r="AE175"/>
          <cell r="AF175"/>
          <cell r="AG175"/>
          <cell r="AH175"/>
          <cell r="AI175"/>
          <cell r="AJ175"/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/>
          <cell r="AT175"/>
          <cell r="AU175"/>
          <cell r="AV175"/>
          <cell r="AW175"/>
          <cell r="AX175"/>
          <cell r="AY175"/>
          <cell r="AZ175">
            <v>0</v>
          </cell>
          <cell r="BA175">
            <v>0</v>
          </cell>
          <cell r="BB175">
            <v>0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>
            <v>0</v>
          </cell>
          <cell r="BI175">
            <v>0</v>
          </cell>
          <cell r="BJ175">
            <v>0</v>
          </cell>
          <cell r="BK175">
            <v>0</v>
          </cell>
          <cell r="BL175">
            <v>0</v>
          </cell>
          <cell r="BM175">
            <v>0</v>
          </cell>
          <cell r="BN175">
            <v>0</v>
          </cell>
          <cell r="BO175">
            <v>0</v>
          </cell>
        </row>
        <row r="176">
          <cell r="H176">
            <v>31146</v>
          </cell>
          <cell r="I176" t="str">
            <v>PUESTO DE SALUD I-1 DEL CENTRO POBLADO SAN CARLOS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/>
          <cell r="P176"/>
          <cell r="Q176"/>
          <cell r="R176"/>
          <cell r="S176"/>
          <cell r="T176"/>
          <cell r="U176"/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/>
          <cell r="AE176"/>
          <cell r="AF176"/>
          <cell r="AG176"/>
          <cell r="AH176"/>
          <cell r="AI176"/>
          <cell r="AJ176"/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/>
          <cell r="AT176"/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>
            <v>0</v>
          </cell>
          <cell r="BI176">
            <v>0</v>
          </cell>
          <cell r="BJ176">
            <v>0</v>
          </cell>
          <cell r="BK176">
            <v>0</v>
          </cell>
          <cell r="BL176">
            <v>0</v>
          </cell>
          <cell r="BM176">
            <v>0</v>
          </cell>
          <cell r="BN176">
            <v>0</v>
          </cell>
          <cell r="BO176">
            <v>0</v>
          </cell>
        </row>
        <row r="177">
          <cell r="H177">
            <v>169</v>
          </cell>
          <cell r="I177" t="str">
            <v>PUESTO DE SALUD I-1 CHARASMANA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/>
          <cell r="P177"/>
          <cell r="Q177"/>
          <cell r="R177"/>
          <cell r="S177"/>
          <cell r="T177"/>
          <cell r="U177"/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/>
          <cell r="AE177"/>
          <cell r="AF177"/>
          <cell r="AG177"/>
          <cell r="AH177"/>
          <cell r="AI177"/>
          <cell r="AJ177"/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1</v>
          </cell>
          <cell r="AP177">
            <v>4</v>
          </cell>
          <cell r="AQ177">
            <v>0</v>
          </cell>
          <cell r="AR177">
            <v>0</v>
          </cell>
          <cell r="AS177"/>
          <cell r="AT177"/>
          <cell r="AU177"/>
          <cell r="AV177"/>
          <cell r="AW177"/>
          <cell r="AX177"/>
          <cell r="AY177"/>
          <cell r="AZ177">
            <v>5</v>
          </cell>
          <cell r="BA177">
            <v>7</v>
          </cell>
          <cell r="BB177">
            <v>71.428571428571431</v>
          </cell>
          <cell r="BC177">
            <v>0</v>
          </cell>
          <cell r="BD177">
            <v>1</v>
          </cell>
          <cell r="BE177">
            <v>4</v>
          </cell>
          <cell r="BF177">
            <v>0</v>
          </cell>
          <cell r="BG177">
            <v>0</v>
          </cell>
          <cell r="BH177">
            <v>0</v>
          </cell>
          <cell r="BI177">
            <v>0</v>
          </cell>
          <cell r="BJ177">
            <v>0</v>
          </cell>
          <cell r="BK177">
            <v>0</v>
          </cell>
          <cell r="BL177">
            <v>0</v>
          </cell>
          <cell r="BM177">
            <v>0</v>
          </cell>
          <cell r="BN177">
            <v>0</v>
          </cell>
          <cell r="BO177">
            <v>7</v>
          </cell>
        </row>
        <row r="178">
          <cell r="H178">
            <v>31825</v>
          </cell>
          <cell r="I178" t="str">
            <v>PUESTO DE SALUD I-1 CASERIO DE SARAYACU</v>
          </cell>
          <cell r="J178">
            <v>18</v>
          </cell>
          <cell r="K178">
            <v>1</v>
          </cell>
          <cell r="L178">
            <v>6</v>
          </cell>
          <cell r="M178">
            <v>0</v>
          </cell>
          <cell r="N178">
            <v>0</v>
          </cell>
          <cell r="O178"/>
          <cell r="P178"/>
          <cell r="Q178"/>
          <cell r="R178"/>
          <cell r="S178"/>
          <cell r="T178"/>
          <cell r="U178"/>
          <cell r="V178">
            <v>25</v>
          </cell>
          <cell r="W178" t="str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/>
          <cell r="AE178"/>
          <cell r="AF178"/>
          <cell r="AG178"/>
          <cell r="AH178"/>
          <cell r="AI178"/>
          <cell r="AJ178"/>
          <cell r="AK178">
            <v>0</v>
          </cell>
          <cell r="AL178" t="str">
            <v>0</v>
          </cell>
          <cell r="AM178">
            <v>0</v>
          </cell>
          <cell r="AN178">
            <v>18</v>
          </cell>
          <cell r="AO178">
            <v>1</v>
          </cell>
          <cell r="AP178">
            <v>6</v>
          </cell>
          <cell r="AQ178">
            <v>0</v>
          </cell>
          <cell r="AR178">
            <v>0</v>
          </cell>
          <cell r="AS178"/>
          <cell r="AT178"/>
          <cell r="AU178"/>
          <cell r="AV178"/>
          <cell r="AW178"/>
          <cell r="AX178"/>
          <cell r="AY178"/>
          <cell r="AZ178">
            <v>25</v>
          </cell>
          <cell r="BA178" t="str">
            <v>0</v>
          </cell>
          <cell r="BB178">
            <v>0</v>
          </cell>
          <cell r="BC178">
            <v>36</v>
          </cell>
          <cell r="BD178">
            <v>2</v>
          </cell>
          <cell r="BE178">
            <v>12</v>
          </cell>
          <cell r="BF178">
            <v>0</v>
          </cell>
          <cell r="BG178">
            <v>0</v>
          </cell>
          <cell r="BH178">
            <v>0</v>
          </cell>
          <cell r="BI178">
            <v>0</v>
          </cell>
          <cell r="BJ178">
            <v>0</v>
          </cell>
          <cell r="BK178">
            <v>0</v>
          </cell>
          <cell r="BL178">
            <v>0</v>
          </cell>
          <cell r="BM178">
            <v>0</v>
          </cell>
          <cell r="BN178">
            <v>0</v>
          </cell>
          <cell r="BO178">
            <v>0</v>
          </cell>
        </row>
        <row r="179">
          <cell r="H179">
            <v>164</v>
          </cell>
          <cell r="I179" t="str">
            <v>PUESTO DE SALUD I-1 CANAAN</v>
          </cell>
          <cell r="J179">
            <v>0</v>
          </cell>
          <cell r="K179">
            <v>0</v>
          </cell>
          <cell r="L179">
            <v>0</v>
          </cell>
          <cell r="M179">
            <v>2</v>
          </cell>
          <cell r="N179">
            <v>0</v>
          </cell>
          <cell r="O179"/>
          <cell r="P179"/>
          <cell r="Q179"/>
          <cell r="R179"/>
          <cell r="S179"/>
          <cell r="T179"/>
          <cell r="U179"/>
          <cell r="V179">
            <v>2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/>
          <cell r="AE179"/>
          <cell r="AF179"/>
          <cell r="AG179"/>
          <cell r="AH179"/>
          <cell r="AI179"/>
          <cell r="AJ179"/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2</v>
          </cell>
          <cell r="AR179">
            <v>0</v>
          </cell>
          <cell r="AS179"/>
          <cell r="AT179"/>
          <cell r="AU179"/>
          <cell r="AV179"/>
          <cell r="AW179"/>
          <cell r="AX179"/>
          <cell r="AY179"/>
          <cell r="AZ179">
            <v>2</v>
          </cell>
          <cell r="BA179">
            <v>19.166666666666668</v>
          </cell>
          <cell r="BB179">
            <v>10.434782608695652</v>
          </cell>
          <cell r="BC179">
            <v>0</v>
          </cell>
          <cell r="BD179">
            <v>0</v>
          </cell>
          <cell r="BE179">
            <v>0</v>
          </cell>
          <cell r="BF179">
            <v>4</v>
          </cell>
          <cell r="BG179">
            <v>0</v>
          </cell>
          <cell r="BH179">
            <v>0</v>
          </cell>
          <cell r="BI179">
            <v>0</v>
          </cell>
          <cell r="BJ179">
            <v>0</v>
          </cell>
          <cell r="BK179">
            <v>0</v>
          </cell>
          <cell r="BL179">
            <v>0</v>
          </cell>
          <cell r="BM179">
            <v>0</v>
          </cell>
          <cell r="BN179">
            <v>0</v>
          </cell>
          <cell r="BO179">
            <v>19.166666666666668</v>
          </cell>
        </row>
        <row r="180">
          <cell r="H180">
            <v>24047</v>
          </cell>
          <cell r="I180" t="str">
            <v>PUESTO DE SALUD I-1 BUEN JESUS DE PAZ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/>
          <cell r="P180"/>
          <cell r="Q180"/>
          <cell r="R180"/>
          <cell r="S180"/>
          <cell r="T180"/>
          <cell r="U180"/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/>
          <cell r="AE180"/>
          <cell r="AF180"/>
          <cell r="AG180"/>
          <cell r="AH180"/>
          <cell r="AI180"/>
          <cell r="AJ180"/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/>
          <cell r="AT180"/>
          <cell r="AU180"/>
          <cell r="AV180"/>
          <cell r="AW180"/>
          <cell r="AX180"/>
          <cell r="AY180"/>
          <cell r="AZ180">
            <v>0</v>
          </cell>
          <cell r="BA180">
            <v>0</v>
          </cell>
          <cell r="BB180">
            <v>0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>
            <v>0</v>
          </cell>
          <cell r="BI180">
            <v>0</v>
          </cell>
          <cell r="BJ180">
            <v>0</v>
          </cell>
          <cell r="BK180">
            <v>0</v>
          </cell>
          <cell r="BL180">
            <v>0</v>
          </cell>
          <cell r="BM180">
            <v>0</v>
          </cell>
          <cell r="BN180">
            <v>0</v>
          </cell>
          <cell r="BO180">
            <v>0</v>
          </cell>
        </row>
        <row r="181">
          <cell r="H181">
            <v>6764</v>
          </cell>
          <cell r="I181" t="str">
            <v>PUESTO DE SALUD I-1 BOLIVAR DE SARAYACU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/>
          <cell r="P181"/>
          <cell r="Q181"/>
          <cell r="R181"/>
          <cell r="S181"/>
          <cell r="T181"/>
          <cell r="U181"/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/>
          <cell r="AE181"/>
          <cell r="AF181"/>
          <cell r="AG181"/>
          <cell r="AH181"/>
          <cell r="AI181"/>
          <cell r="AJ181"/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/>
          <cell r="AT181"/>
          <cell r="AU181"/>
          <cell r="AV181"/>
          <cell r="AW181"/>
          <cell r="AX181"/>
          <cell r="AY181"/>
          <cell r="AZ181">
            <v>0</v>
          </cell>
          <cell r="BA181">
            <v>0.66666666666666663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>
            <v>0</v>
          </cell>
          <cell r="BI181">
            <v>0</v>
          </cell>
          <cell r="BJ181">
            <v>0</v>
          </cell>
          <cell r="BK181">
            <v>0</v>
          </cell>
          <cell r="BL181">
            <v>0</v>
          </cell>
          <cell r="BM181">
            <v>0</v>
          </cell>
          <cell r="BN181">
            <v>0</v>
          </cell>
          <cell r="BO181">
            <v>0.66666666666666663</v>
          </cell>
        </row>
        <row r="182">
          <cell r="H182">
            <v>175</v>
          </cell>
          <cell r="I182" t="str">
            <v>PUESTO DE SALUD I-1 ALFONSO UGARTE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/>
          <cell r="P182"/>
          <cell r="Q182"/>
          <cell r="R182"/>
          <cell r="S182"/>
          <cell r="T182"/>
          <cell r="U182"/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/>
          <cell r="AE182"/>
          <cell r="AF182"/>
          <cell r="AG182"/>
          <cell r="AH182"/>
          <cell r="AI182"/>
          <cell r="AJ182"/>
          <cell r="AK182">
            <v>0</v>
          </cell>
          <cell r="AL182">
            <v>0</v>
          </cell>
          <cell r="AM182">
            <v>0</v>
          </cell>
          <cell r="AN182">
            <v>3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/>
          <cell r="AT182"/>
          <cell r="AU182"/>
          <cell r="AV182"/>
          <cell r="AW182"/>
          <cell r="AX182"/>
          <cell r="AY182"/>
          <cell r="AZ182">
            <v>3</v>
          </cell>
          <cell r="BA182">
            <v>2.3333333333333335</v>
          </cell>
          <cell r="BB182">
            <v>128.57142857142856</v>
          </cell>
          <cell r="BC182">
            <v>3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>
            <v>0</v>
          </cell>
          <cell r="BI182">
            <v>0</v>
          </cell>
          <cell r="BJ182">
            <v>0</v>
          </cell>
          <cell r="BK182">
            <v>0</v>
          </cell>
          <cell r="BL182">
            <v>0</v>
          </cell>
          <cell r="BM182">
            <v>0</v>
          </cell>
          <cell r="BN182">
            <v>0</v>
          </cell>
          <cell r="BO182">
            <v>2.3333333333333335</v>
          </cell>
        </row>
        <row r="183">
          <cell r="H183">
            <v>26741</v>
          </cell>
          <cell r="I183" t="str">
            <v>PUESTO DE SALUD I-1 AJACHIM</v>
          </cell>
          <cell r="J183">
            <v>0</v>
          </cell>
          <cell r="K183">
            <v>0</v>
          </cell>
          <cell r="L183">
            <v>0</v>
          </cell>
          <cell r="M183">
            <v>1</v>
          </cell>
          <cell r="N183">
            <v>0</v>
          </cell>
          <cell r="O183"/>
          <cell r="P183"/>
          <cell r="Q183"/>
          <cell r="R183"/>
          <cell r="S183"/>
          <cell r="T183"/>
          <cell r="U183"/>
          <cell r="V183">
            <v>1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0</v>
          </cell>
          <cell r="AM183">
            <v>0</v>
          </cell>
          <cell r="AN183">
            <v>1</v>
          </cell>
          <cell r="AO183">
            <v>2</v>
          </cell>
          <cell r="AP183">
            <v>0</v>
          </cell>
          <cell r="AQ183">
            <v>2</v>
          </cell>
          <cell r="AR183">
            <v>0</v>
          </cell>
          <cell r="AS183"/>
          <cell r="AT183"/>
          <cell r="AU183"/>
          <cell r="AV183"/>
          <cell r="AW183"/>
          <cell r="AX183"/>
          <cell r="AY183"/>
          <cell r="AZ183">
            <v>5</v>
          </cell>
          <cell r="BA183">
            <v>1</v>
          </cell>
          <cell r="BB183">
            <v>500</v>
          </cell>
          <cell r="BC183">
            <v>1</v>
          </cell>
          <cell r="BD183">
            <v>2</v>
          </cell>
          <cell r="BE183">
            <v>0</v>
          </cell>
          <cell r="BF183">
            <v>3</v>
          </cell>
          <cell r="BG183">
            <v>0</v>
          </cell>
          <cell r="BH183">
            <v>0</v>
          </cell>
          <cell r="BI183">
            <v>0</v>
          </cell>
          <cell r="BJ183">
            <v>0</v>
          </cell>
          <cell r="BK183">
            <v>0</v>
          </cell>
          <cell r="BL183">
            <v>0</v>
          </cell>
          <cell r="BM183">
            <v>0</v>
          </cell>
          <cell r="BN183">
            <v>0</v>
          </cell>
          <cell r="BO183">
            <v>1</v>
          </cell>
        </row>
        <row r="184">
          <cell r="H184">
            <v>17455</v>
          </cell>
          <cell r="I184" t="str">
            <v>PUESTO DE SALUD I.1 JOSE OLAYA DE INAHUAYA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/>
          <cell r="P184"/>
          <cell r="Q184"/>
          <cell r="R184"/>
          <cell r="S184"/>
          <cell r="T184"/>
          <cell r="U184"/>
          <cell r="V184">
            <v>0</v>
          </cell>
          <cell r="W184">
            <v>0.33333333333333331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/>
          <cell r="AE184"/>
          <cell r="AF184"/>
          <cell r="AG184"/>
          <cell r="AH184"/>
          <cell r="AI184"/>
          <cell r="AJ184"/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/>
          <cell r="AT184"/>
          <cell r="AU184"/>
          <cell r="AV184"/>
          <cell r="AW184"/>
          <cell r="AX184"/>
          <cell r="AY184"/>
          <cell r="AZ184">
            <v>0</v>
          </cell>
          <cell r="BA184">
            <v>0</v>
          </cell>
          <cell r="BB184">
            <v>0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>
            <v>0</v>
          </cell>
          <cell r="BI184">
            <v>0</v>
          </cell>
          <cell r="BJ184">
            <v>0</v>
          </cell>
          <cell r="BK184">
            <v>0</v>
          </cell>
          <cell r="BL184">
            <v>0</v>
          </cell>
          <cell r="BM184">
            <v>0</v>
          </cell>
          <cell r="BN184">
            <v>0</v>
          </cell>
          <cell r="BO184">
            <v>0.33333333333333331</v>
          </cell>
        </row>
        <row r="185">
          <cell r="H185">
            <v>167</v>
          </cell>
          <cell r="I185" t="str">
            <v>PUESTO DE SALUD I -1 TUMBES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/>
          <cell r="P185"/>
          <cell r="Q185"/>
          <cell r="R185"/>
          <cell r="S185"/>
          <cell r="T185"/>
          <cell r="U185"/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/>
          <cell r="AE185"/>
          <cell r="AF185"/>
          <cell r="AG185"/>
          <cell r="AH185"/>
          <cell r="AI185"/>
          <cell r="AJ185"/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/>
          <cell r="AT185"/>
          <cell r="AU185"/>
          <cell r="AV185"/>
          <cell r="AW185"/>
          <cell r="AX185"/>
          <cell r="AY185"/>
          <cell r="AZ185">
            <v>0</v>
          </cell>
          <cell r="BA185">
            <v>1.3333333333333333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>
            <v>0</v>
          </cell>
          <cell r="BI185">
            <v>0</v>
          </cell>
          <cell r="BJ185">
            <v>0</v>
          </cell>
          <cell r="BK185">
            <v>0</v>
          </cell>
          <cell r="BL185">
            <v>0</v>
          </cell>
          <cell r="BM185">
            <v>0</v>
          </cell>
          <cell r="BN185">
            <v>0</v>
          </cell>
          <cell r="BO185">
            <v>1.3333333333333333</v>
          </cell>
        </row>
        <row r="186">
          <cell r="H186">
            <v>31703</v>
          </cell>
          <cell r="I186" t="str">
            <v>PUESTO DE SALUD CANAAN DE TIPISHCA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/>
          <cell r="P186"/>
          <cell r="Q186"/>
          <cell r="R186"/>
          <cell r="S186"/>
          <cell r="T186"/>
          <cell r="U186"/>
          <cell r="V186">
            <v>0</v>
          </cell>
          <cell r="W186" t="str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/>
          <cell r="AE186"/>
          <cell r="AF186"/>
          <cell r="AG186"/>
          <cell r="AH186"/>
          <cell r="AI186"/>
          <cell r="AJ186"/>
          <cell r="AK186">
            <v>0</v>
          </cell>
          <cell r="AL186" t="str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/>
          <cell r="AT186"/>
          <cell r="AU186"/>
          <cell r="AV186"/>
          <cell r="AW186"/>
          <cell r="AX186"/>
          <cell r="AY186"/>
          <cell r="AZ186">
            <v>0</v>
          </cell>
          <cell r="BA186" t="str">
            <v>0</v>
          </cell>
          <cell r="BB186">
            <v>0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>
            <v>0</v>
          </cell>
          <cell r="BI186">
            <v>0</v>
          </cell>
          <cell r="BJ186">
            <v>0</v>
          </cell>
          <cell r="BK186">
            <v>0</v>
          </cell>
          <cell r="BL186">
            <v>0</v>
          </cell>
          <cell r="BM186">
            <v>0</v>
          </cell>
          <cell r="BN186">
            <v>0</v>
          </cell>
          <cell r="BO186">
            <v>0</v>
          </cell>
        </row>
        <row r="187">
          <cell r="H187">
            <v>298</v>
          </cell>
          <cell r="I187" t="str">
            <v>PUESTO DE SALUD ALTO PERILLO I-1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/>
          <cell r="P187"/>
          <cell r="Q187"/>
          <cell r="R187"/>
          <cell r="S187"/>
          <cell r="T187"/>
          <cell r="U187"/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/>
          <cell r="AE187"/>
          <cell r="AF187"/>
          <cell r="AG187"/>
          <cell r="AH187"/>
          <cell r="AI187"/>
          <cell r="AJ187"/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/>
          <cell r="AT187"/>
          <cell r="AU187"/>
          <cell r="AV187"/>
          <cell r="AW187"/>
          <cell r="AX187"/>
          <cell r="AY187"/>
          <cell r="AZ187">
            <v>0</v>
          </cell>
          <cell r="BA187">
            <v>0</v>
          </cell>
          <cell r="BB187">
            <v>0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>
            <v>0</v>
          </cell>
          <cell r="BI187">
            <v>0</v>
          </cell>
          <cell r="BJ187">
            <v>0</v>
          </cell>
          <cell r="BK187">
            <v>0</v>
          </cell>
          <cell r="BL187">
            <v>0</v>
          </cell>
          <cell r="BM187">
            <v>0</v>
          </cell>
          <cell r="BN187">
            <v>0</v>
          </cell>
          <cell r="BO187">
            <v>0</v>
          </cell>
        </row>
        <row r="188">
          <cell r="H188">
            <v>32745</v>
          </cell>
          <cell r="I188" t="str">
            <v>PUERTO ESPERANZA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/>
          <cell r="P188"/>
          <cell r="Q188"/>
          <cell r="R188"/>
          <cell r="S188"/>
          <cell r="T188"/>
          <cell r="U188"/>
          <cell r="V188">
            <v>0</v>
          </cell>
          <cell r="W188" t="str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/>
          <cell r="AE188"/>
          <cell r="AF188"/>
          <cell r="AG188"/>
          <cell r="AH188"/>
          <cell r="AI188"/>
          <cell r="AJ188"/>
          <cell r="AK188">
            <v>0</v>
          </cell>
          <cell r="AL188" t="str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/>
          <cell r="AT188"/>
          <cell r="AU188"/>
          <cell r="AV188"/>
          <cell r="AW188"/>
          <cell r="AX188"/>
          <cell r="AY188"/>
          <cell r="AZ188">
            <v>0</v>
          </cell>
          <cell r="BA188" t="str">
            <v>0</v>
          </cell>
          <cell r="BB188">
            <v>0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>
            <v>0</v>
          </cell>
          <cell r="BI188">
            <v>0</v>
          </cell>
          <cell r="BJ188">
            <v>0</v>
          </cell>
          <cell r="BK188">
            <v>0</v>
          </cell>
          <cell r="BL188">
            <v>0</v>
          </cell>
          <cell r="BM188">
            <v>0</v>
          </cell>
          <cell r="BN188">
            <v>0</v>
          </cell>
          <cell r="BO188">
            <v>0</v>
          </cell>
        </row>
        <row r="189">
          <cell r="H189">
            <v>292</v>
          </cell>
          <cell r="I189" t="str">
            <v>PUERTO ALEGRIA DE RAMON CASTILLA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/>
          <cell r="P189"/>
          <cell r="Q189"/>
          <cell r="R189"/>
          <cell r="S189"/>
          <cell r="T189"/>
          <cell r="U189"/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/>
          <cell r="AE189"/>
          <cell r="AF189"/>
          <cell r="AG189"/>
          <cell r="AH189"/>
          <cell r="AI189"/>
          <cell r="AJ189"/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/>
          <cell r="AT189"/>
          <cell r="AU189"/>
          <cell r="AV189"/>
          <cell r="AW189"/>
          <cell r="AX189"/>
          <cell r="AY189"/>
          <cell r="AZ189">
            <v>0</v>
          </cell>
          <cell r="BA189">
            <v>0</v>
          </cell>
          <cell r="BB189">
            <v>0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>
            <v>0</v>
          </cell>
          <cell r="BI189">
            <v>0</v>
          </cell>
          <cell r="BJ189">
            <v>0</v>
          </cell>
          <cell r="BK189">
            <v>0</v>
          </cell>
          <cell r="BL189">
            <v>0</v>
          </cell>
          <cell r="BM189">
            <v>0</v>
          </cell>
          <cell r="BN189">
            <v>0</v>
          </cell>
          <cell r="BO189">
            <v>0</v>
          </cell>
        </row>
        <row r="190">
          <cell r="H190">
            <v>252</v>
          </cell>
          <cell r="I190" t="str">
            <v>PUERTO ALEGRIA DE MORONA</v>
          </cell>
          <cell r="J190">
            <v>8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/>
          <cell r="P190"/>
          <cell r="Q190"/>
          <cell r="R190"/>
          <cell r="S190"/>
          <cell r="T190"/>
          <cell r="U190"/>
          <cell r="V190">
            <v>8</v>
          </cell>
          <cell r="W190">
            <v>0.66666666666666663</v>
          </cell>
          <cell r="X190">
            <v>1200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/>
          <cell r="AE190"/>
          <cell r="AF190"/>
          <cell r="AG190"/>
          <cell r="AH190"/>
          <cell r="AI190"/>
          <cell r="AJ190"/>
          <cell r="AK190">
            <v>0</v>
          </cell>
          <cell r="AL190">
            <v>0</v>
          </cell>
          <cell r="AM190">
            <v>0</v>
          </cell>
          <cell r="AN190">
            <v>9</v>
          </cell>
          <cell r="AO190">
            <v>2</v>
          </cell>
          <cell r="AP190">
            <v>3</v>
          </cell>
          <cell r="AQ190">
            <v>1</v>
          </cell>
          <cell r="AR190">
            <v>0</v>
          </cell>
          <cell r="AS190"/>
          <cell r="AT190"/>
          <cell r="AU190"/>
          <cell r="AV190"/>
          <cell r="AW190"/>
          <cell r="AX190"/>
          <cell r="AY190"/>
          <cell r="AZ190">
            <v>15</v>
          </cell>
          <cell r="BA190">
            <v>4.166666666666667</v>
          </cell>
          <cell r="BB190">
            <v>359.99999999999994</v>
          </cell>
          <cell r="BC190">
            <v>17</v>
          </cell>
          <cell r="BD190">
            <v>2</v>
          </cell>
          <cell r="BE190">
            <v>3</v>
          </cell>
          <cell r="BF190">
            <v>1</v>
          </cell>
          <cell r="BG190">
            <v>0</v>
          </cell>
          <cell r="BH190">
            <v>0</v>
          </cell>
          <cell r="BI190">
            <v>0</v>
          </cell>
          <cell r="BJ190">
            <v>0</v>
          </cell>
          <cell r="BK190">
            <v>0</v>
          </cell>
          <cell r="BL190">
            <v>0</v>
          </cell>
          <cell r="BM190">
            <v>0</v>
          </cell>
          <cell r="BN190">
            <v>0</v>
          </cell>
          <cell r="BO190">
            <v>4.8333333333333339</v>
          </cell>
        </row>
        <row r="191">
          <cell r="H191">
            <v>33385</v>
          </cell>
          <cell r="I191" t="str">
            <v>PUERTO ALEGRE DE LAGUNAS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/>
          <cell r="P191"/>
          <cell r="Q191"/>
          <cell r="R191"/>
          <cell r="S191"/>
          <cell r="T191"/>
          <cell r="U191"/>
          <cell r="V191">
            <v>0</v>
          </cell>
          <cell r="W191" t="str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 t="str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/>
          <cell r="AT191"/>
          <cell r="AU191"/>
          <cell r="AV191"/>
          <cell r="AW191"/>
          <cell r="AX191"/>
          <cell r="AY191"/>
          <cell r="AZ191">
            <v>0</v>
          </cell>
          <cell r="BA191" t="str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>
            <v>0</v>
          </cell>
          <cell r="BI191">
            <v>0</v>
          </cell>
          <cell r="BJ191">
            <v>0</v>
          </cell>
          <cell r="BK191">
            <v>0</v>
          </cell>
          <cell r="BL191">
            <v>0</v>
          </cell>
          <cell r="BM191">
            <v>0</v>
          </cell>
          <cell r="BN191">
            <v>0</v>
          </cell>
          <cell r="BO191">
            <v>0</v>
          </cell>
        </row>
        <row r="192">
          <cell r="H192">
            <v>115</v>
          </cell>
          <cell r="I192" t="str">
            <v>PUCAURQUILLO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/>
          <cell r="AE192"/>
          <cell r="AF192"/>
          <cell r="AG192"/>
          <cell r="AH192"/>
          <cell r="AI192"/>
          <cell r="AJ192"/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/>
          <cell r="AT192"/>
          <cell r="AU192"/>
          <cell r="AV192"/>
          <cell r="AW192"/>
          <cell r="AX192"/>
          <cell r="AY192"/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0</v>
          </cell>
          <cell r="BE192">
            <v>0</v>
          </cell>
          <cell r="BF192">
            <v>0</v>
          </cell>
          <cell r="BG192">
            <v>0</v>
          </cell>
          <cell r="BH192">
            <v>0</v>
          </cell>
          <cell r="BI192">
            <v>0</v>
          </cell>
          <cell r="BJ192">
            <v>0</v>
          </cell>
          <cell r="BK192">
            <v>0</v>
          </cell>
          <cell r="BL192">
            <v>0</v>
          </cell>
          <cell r="BM192">
            <v>0</v>
          </cell>
          <cell r="BN192">
            <v>0</v>
          </cell>
          <cell r="BO192">
            <v>0</v>
          </cell>
        </row>
        <row r="193">
          <cell r="H193">
            <v>148</v>
          </cell>
          <cell r="I193" t="str">
            <v>PS I-1 MANCO CAPAC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/>
          <cell r="P193"/>
          <cell r="Q193"/>
          <cell r="R193"/>
          <cell r="S193"/>
          <cell r="T193"/>
          <cell r="U193"/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/>
          <cell r="AE193"/>
          <cell r="AF193"/>
          <cell r="AG193"/>
          <cell r="AH193"/>
          <cell r="AI193"/>
          <cell r="AJ193"/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/>
          <cell r="AT193"/>
          <cell r="AU193"/>
          <cell r="AV193"/>
          <cell r="AW193"/>
          <cell r="AX193"/>
          <cell r="AY193"/>
          <cell r="AZ193">
            <v>0</v>
          </cell>
          <cell r="BA193">
            <v>0</v>
          </cell>
          <cell r="BB193">
            <v>0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>
            <v>0</v>
          </cell>
          <cell r="BI193">
            <v>0</v>
          </cell>
          <cell r="BJ193">
            <v>0</v>
          </cell>
          <cell r="BK193">
            <v>0</v>
          </cell>
          <cell r="BL193">
            <v>0</v>
          </cell>
          <cell r="BM193">
            <v>0</v>
          </cell>
          <cell r="BN193">
            <v>0</v>
          </cell>
          <cell r="BO193">
            <v>0</v>
          </cell>
        </row>
        <row r="194">
          <cell r="H194">
            <v>14370</v>
          </cell>
          <cell r="I194" t="str">
            <v>P-S I.1 NUEVA VIDA DEL NAPO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/>
          <cell r="P194"/>
          <cell r="Q194"/>
          <cell r="R194"/>
          <cell r="S194"/>
          <cell r="T194"/>
          <cell r="U194"/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/>
          <cell r="AE194"/>
          <cell r="AF194"/>
          <cell r="AG194"/>
          <cell r="AH194"/>
          <cell r="AI194"/>
          <cell r="AJ194"/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/>
          <cell r="AT194"/>
          <cell r="AU194"/>
          <cell r="AV194"/>
          <cell r="AW194"/>
          <cell r="AX194"/>
          <cell r="AY194"/>
          <cell r="AZ194">
            <v>0</v>
          </cell>
          <cell r="BA194">
            <v>0</v>
          </cell>
          <cell r="BB194">
            <v>0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>
            <v>0</v>
          </cell>
          <cell r="BI194">
            <v>0</v>
          </cell>
          <cell r="BJ194">
            <v>0</v>
          </cell>
          <cell r="BK194">
            <v>0</v>
          </cell>
          <cell r="BL194">
            <v>0</v>
          </cell>
          <cell r="BM194">
            <v>0</v>
          </cell>
          <cell r="BN194">
            <v>0</v>
          </cell>
          <cell r="BO194">
            <v>0</v>
          </cell>
        </row>
        <row r="195">
          <cell r="H195">
            <v>108</v>
          </cell>
          <cell r="I195" t="str">
            <v>PROVIDENCIA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/>
          <cell r="P195"/>
          <cell r="Q195"/>
          <cell r="R195"/>
          <cell r="S195"/>
          <cell r="T195"/>
          <cell r="U195"/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/>
          <cell r="AE195"/>
          <cell r="AF195"/>
          <cell r="AG195"/>
          <cell r="AH195"/>
          <cell r="AI195"/>
          <cell r="AJ195"/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1</v>
          </cell>
          <cell r="AQ195">
            <v>0</v>
          </cell>
          <cell r="AR195">
            <v>0</v>
          </cell>
          <cell r="AS195"/>
          <cell r="AT195"/>
          <cell r="AU195"/>
          <cell r="AV195"/>
          <cell r="AW195"/>
          <cell r="AX195"/>
          <cell r="AY195"/>
          <cell r="AZ195">
            <v>1</v>
          </cell>
          <cell r="BA195">
            <v>0</v>
          </cell>
          <cell r="BB195">
            <v>0</v>
          </cell>
          <cell r="BC195">
            <v>0</v>
          </cell>
          <cell r="BD195">
            <v>0</v>
          </cell>
          <cell r="BE195">
            <v>1</v>
          </cell>
          <cell r="BF195">
            <v>0</v>
          </cell>
          <cell r="BG195">
            <v>0</v>
          </cell>
          <cell r="BH195">
            <v>0</v>
          </cell>
          <cell r="BI195">
            <v>0</v>
          </cell>
          <cell r="BJ195">
            <v>0</v>
          </cell>
          <cell r="BK195">
            <v>0</v>
          </cell>
          <cell r="BL195">
            <v>0</v>
          </cell>
          <cell r="BM195">
            <v>0</v>
          </cell>
          <cell r="BN195">
            <v>0</v>
          </cell>
          <cell r="BO195">
            <v>0</v>
          </cell>
        </row>
        <row r="196">
          <cell r="H196">
            <v>26</v>
          </cell>
          <cell r="I196" t="str">
            <v>PROGRESO DE SAN JUAN BAUTISTA</v>
          </cell>
          <cell r="J196">
            <v>1</v>
          </cell>
          <cell r="K196">
            <v>0</v>
          </cell>
          <cell r="L196">
            <v>1</v>
          </cell>
          <cell r="M196">
            <v>0</v>
          </cell>
          <cell r="N196">
            <v>0</v>
          </cell>
          <cell r="O196"/>
          <cell r="P196"/>
          <cell r="Q196"/>
          <cell r="R196"/>
          <cell r="S196"/>
          <cell r="T196"/>
          <cell r="U196"/>
          <cell r="V196">
            <v>2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/>
          <cell r="AE196"/>
          <cell r="AF196"/>
          <cell r="AG196"/>
          <cell r="AH196"/>
          <cell r="AI196"/>
          <cell r="AJ196"/>
          <cell r="AK196">
            <v>0</v>
          </cell>
          <cell r="AL196">
            <v>0</v>
          </cell>
          <cell r="AM196">
            <v>0</v>
          </cell>
          <cell r="AN196">
            <v>2</v>
          </cell>
          <cell r="AO196">
            <v>1</v>
          </cell>
          <cell r="AP196">
            <v>1</v>
          </cell>
          <cell r="AQ196">
            <v>0</v>
          </cell>
          <cell r="AR196">
            <v>0</v>
          </cell>
          <cell r="AS196"/>
          <cell r="AT196"/>
          <cell r="AU196"/>
          <cell r="AV196"/>
          <cell r="AW196"/>
          <cell r="AX196"/>
          <cell r="AY196"/>
          <cell r="AZ196">
            <v>4</v>
          </cell>
          <cell r="BA196">
            <v>0</v>
          </cell>
          <cell r="BB196">
            <v>0</v>
          </cell>
          <cell r="BC196">
            <v>3</v>
          </cell>
          <cell r="BD196">
            <v>1</v>
          </cell>
          <cell r="BE196">
            <v>2</v>
          </cell>
          <cell r="BF196">
            <v>0</v>
          </cell>
          <cell r="BG196">
            <v>0</v>
          </cell>
          <cell r="BH196">
            <v>0</v>
          </cell>
          <cell r="BI196">
            <v>0</v>
          </cell>
          <cell r="BJ196">
            <v>0</v>
          </cell>
          <cell r="BK196">
            <v>0</v>
          </cell>
          <cell r="BL196">
            <v>0</v>
          </cell>
          <cell r="BM196">
            <v>0</v>
          </cell>
          <cell r="BN196">
            <v>0</v>
          </cell>
          <cell r="BO196">
            <v>0</v>
          </cell>
        </row>
        <row r="197">
          <cell r="H197">
            <v>10843</v>
          </cell>
          <cell r="I197" t="str">
            <v>POSTA MEDICA ESSALUD CONTAMANA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/>
          <cell r="P197"/>
          <cell r="Q197"/>
          <cell r="R197"/>
          <cell r="S197"/>
          <cell r="T197"/>
          <cell r="U197"/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/>
          <cell r="AE197"/>
          <cell r="AF197"/>
          <cell r="AG197"/>
          <cell r="AH197"/>
          <cell r="AI197"/>
          <cell r="AJ197"/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/>
          <cell r="AT197"/>
          <cell r="AU197"/>
          <cell r="AV197"/>
          <cell r="AW197"/>
          <cell r="AX197"/>
          <cell r="AY197"/>
          <cell r="AZ197">
            <v>0</v>
          </cell>
          <cell r="BA197">
            <v>0</v>
          </cell>
          <cell r="BB197">
            <v>0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>
            <v>0</v>
          </cell>
          <cell r="BI197">
            <v>0</v>
          </cell>
          <cell r="BJ197">
            <v>0</v>
          </cell>
          <cell r="BK197">
            <v>0</v>
          </cell>
          <cell r="BL197">
            <v>0</v>
          </cell>
          <cell r="BM197">
            <v>0</v>
          </cell>
          <cell r="BN197">
            <v>0</v>
          </cell>
          <cell r="BO197">
            <v>0</v>
          </cell>
        </row>
        <row r="198">
          <cell r="H198">
            <v>27980</v>
          </cell>
          <cell r="I198" t="str">
            <v>POLICLINICO SEÑOR DE LUREN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/>
          <cell r="P198"/>
          <cell r="Q198"/>
          <cell r="R198"/>
          <cell r="S198"/>
          <cell r="T198"/>
          <cell r="U198"/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/>
          <cell r="AE198"/>
          <cell r="AF198"/>
          <cell r="AG198"/>
          <cell r="AH198"/>
          <cell r="AI198"/>
          <cell r="AJ198"/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/>
          <cell r="AT198"/>
          <cell r="AU198"/>
          <cell r="AV198"/>
          <cell r="AW198"/>
          <cell r="AX198"/>
          <cell r="AY198"/>
          <cell r="AZ198">
            <v>0</v>
          </cell>
          <cell r="BA198">
            <v>0</v>
          </cell>
          <cell r="BB198">
            <v>0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>
            <v>0</v>
          </cell>
          <cell r="BI198">
            <v>0</v>
          </cell>
          <cell r="BJ198">
            <v>0</v>
          </cell>
          <cell r="BK198">
            <v>0</v>
          </cell>
          <cell r="BL198">
            <v>0</v>
          </cell>
          <cell r="BM198">
            <v>0</v>
          </cell>
          <cell r="BN198">
            <v>0</v>
          </cell>
          <cell r="BO198">
            <v>0</v>
          </cell>
        </row>
        <row r="199">
          <cell r="H199">
            <v>26023</v>
          </cell>
          <cell r="I199" t="str">
            <v>policlinico san lorenzo amazon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/>
          <cell r="P199"/>
          <cell r="Q199"/>
          <cell r="R199"/>
          <cell r="S199"/>
          <cell r="T199"/>
          <cell r="U199"/>
          <cell r="V199">
            <v>0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/>
          <cell r="AE199"/>
          <cell r="AF199"/>
          <cell r="AG199"/>
          <cell r="AH199"/>
          <cell r="AI199"/>
          <cell r="AJ199"/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/>
          <cell r="AT199"/>
          <cell r="AU199"/>
          <cell r="AV199"/>
          <cell r="AW199"/>
          <cell r="AX199"/>
          <cell r="AY199"/>
          <cell r="AZ199">
            <v>0</v>
          </cell>
          <cell r="BA199">
            <v>0</v>
          </cell>
          <cell r="BB199">
            <v>0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>
            <v>0</v>
          </cell>
          <cell r="BI199">
            <v>0</v>
          </cell>
          <cell r="BJ199">
            <v>0</v>
          </cell>
          <cell r="BK199">
            <v>0</v>
          </cell>
          <cell r="BL199">
            <v>0</v>
          </cell>
          <cell r="BM199">
            <v>0</v>
          </cell>
          <cell r="BN199">
            <v>0</v>
          </cell>
          <cell r="BO199">
            <v>0</v>
          </cell>
        </row>
        <row r="200">
          <cell r="H200">
            <v>19513</v>
          </cell>
          <cell r="I200" t="str">
            <v>POLICLINICO RICARDO PALMA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/>
          <cell r="P200"/>
          <cell r="Q200"/>
          <cell r="R200"/>
          <cell r="S200"/>
          <cell r="T200"/>
          <cell r="U200"/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/>
          <cell r="AE200"/>
          <cell r="AF200"/>
          <cell r="AG200"/>
          <cell r="AH200"/>
          <cell r="AI200"/>
          <cell r="AJ200"/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/>
          <cell r="AT200"/>
          <cell r="AU200"/>
          <cell r="AV200"/>
          <cell r="AW200"/>
          <cell r="AX200"/>
          <cell r="AY200"/>
          <cell r="AZ200">
            <v>0</v>
          </cell>
          <cell r="BA200">
            <v>0</v>
          </cell>
          <cell r="BB200">
            <v>0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>
            <v>0</v>
          </cell>
          <cell r="BI200">
            <v>0</v>
          </cell>
          <cell r="BJ200">
            <v>0</v>
          </cell>
          <cell r="BK200">
            <v>0</v>
          </cell>
          <cell r="BL200">
            <v>0</v>
          </cell>
          <cell r="BM200">
            <v>0</v>
          </cell>
          <cell r="BN200">
            <v>0</v>
          </cell>
          <cell r="BO200">
            <v>0</v>
          </cell>
        </row>
        <row r="201">
          <cell r="H201">
            <v>11369</v>
          </cell>
          <cell r="I201" t="str">
            <v>POLICLINICO POLICIAL IQUITOS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/>
          <cell r="P201"/>
          <cell r="Q201"/>
          <cell r="R201"/>
          <cell r="S201"/>
          <cell r="T201"/>
          <cell r="U201"/>
          <cell r="V201">
            <v>0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/>
          <cell r="AE201"/>
          <cell r="AF201"/>
          <cell r="AG201"/>
          <cell r="AH201"/>
          <cell r="AI201"/>
          <cell r="AJ201"/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/>
          <cell r="AT201"/>
          <cell r="AU201"/>
          <cell r="AV201"/>
          <cell r="AW201"/>
          <cell r="AX201"/>
          <cell r="AY201"/>
          <cell r="AZ201">
            <v>0</v>
          </cell>
          <cell r="BA201">
            <v>0</v>
          </cell>
          <cell r="BB201">
            <v>0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>
            <v>0</v>
          </cell>
          <cell r="BI201">
            <v>0</v>
          </cell>
          <cell r="BJ201">
            <v>0</v>
          </cell>
          <cell r="BK201">
            <v>0</v>
          </cell>
          <cell r="BL201">
            <v>0</v>
          </cell>
          <cell r="BM201">
            <v>0</v>
          </cell>
          <cell r="BN201">
            <v>0</v>
          </cell>
          <cell r="BO201">
            <v>0</v>
          </cell>
        </row>
        <row r="202">
          <cell r="H202">
            <v>29912</v>
          </cell>
          <cell r="I202" t="str">
            <v>POLICLINICO EL REY EIRL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/>
          <cell r="AE202"/>
          <cell r="AF202"/>
          <cell r="AG202"/>
          <cell r="AH202"/>
          <cell r="AI202"/>
          <cell r="AJ202"/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/>
          <cell r="AT202"/>
          <cell r="AU202"/>
          <cell r="AV202"/>
          <cell r="AW202"/>
          <cell r="AX202"/>
          <cell r="AY202"/>
          <cell r="AZ202">
            <v>0</v>
          </cell>
          <cell r="BA202">
            <v>0</v>
          </cell>
          <cell r="BB202">
            <v>0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>
            <v>0</v>
          </cell>
          <cell r="BI202">
            <v>0</v>
          </cell>
          <cell r="BJ202">
            <v>0</v>
          </cell>
          <cell r="BK202">
            <v>0</v>
          </cell>
          <cell r="BL202">
            <v>0</v>
          </cell>
          <cell r="BM202">
            <v>0</v>
          </cell>
          <cell r="BN202">
            <v>0</v>
          </cell>
          <cell r="BO202">
            <v>0</v>
          </cell>
        </row>
        <row r="203">
          <cell r="H203">
            <v>19316</v>
          </cell>
          <cell r="I203" t="str">
            <v>POLICLINICO DE LA CRUZ S.A.C.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/>
          <cell r="P203"/>
          <cell r="Q203"/>
          <cell r="R203"/>
          <cell r="S203"/>
          <cell r="T203"/>
          <cell r="U203"/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/>
          <cell r="AE203"/>
          <cell r="AF203"/>
          <cell r="AG203"/>
          <cell r="AH203"/>
          <cell r="AI203"/>
          <cell r="AJ203"/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/>
          <cell r="AT203"/>
          <cell r="AU203"/>
          <cell r="AV203"/>
          <cell r="AW203"/>
          <cell r="AX203"/>
          <cell r="AY203"/>
          <cell r="AZ203">
            <v>0</v>
          </cell>
          <cell r="BA203">
            <v>0</v>
          </cell>
          <cell r="BB203">
            <v>0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>
            <v>0</v>
          </cell>
          <cell r="BI203">
            <v>0</v>
          </cell>
          <cell r="BJ203">
            <v>0</v>
          </cell>
          <cell r="BK203">
            <v>0</v>
          </cell>
          <cell r="BL203">
            <v>0</v>
          </cell>
          <cell r="BM203">
            <v>0</v>
          </cell>
          <cell r="BN203">
            <v>0</v>
          </cell>
          <cell r="BO203">
            <v>0</v>
          </cell>
        </row>
        <row r="204">
          <cell r="H204">
            <v>17317</v>
          </cell>
          <cell r="I204" t="str">
            <v>POLICLINICO ASOCIACION BENEFICA PRISMA</v>
          </cell>
          <cell r="J204">
            <v>0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/>
          <cell r="P204"/>
          <cell r="Q204"/>
          <cell r="R204"/>
          <cell r="S204"/>
          <cell r="T204"/>
          <cell r="U204"/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/>
          <cell r="AE204"/>
          <cell r="AF204"/>
          <cell r="AG204"/>
          <cell r="AH204"/>
          <cell r="AI204"/>
          <cell r="AJ204"/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/>
          <cell r="AT204"/>
          <cell r="AU204"/>
          <cell r="AV204"/>
          <cell r="AW204"/>
          <cell r="AX204"/>
          <cell r="AY204"/>
          <cell r="AZ204">
            <v>0</v>
          </cell>
          <cell r="BA204">
            <v>0</v>
          </cell>
          <cell r="BB204">
            <v>0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>
            <v>0</v>
          </cell>
          <cell r="BI204">
            <v>0</v>
          </cell>
          <cell r="BJ204">
            <v>0</v>
          </cell>
          <cell r="BK204">
            <v>0</v>
          </cell>
          <cell r="BL204">
            <v>0</v>
          </cell>
          <cell r="BM204">
            <v>0</v>
          </cell>
          <cell r="BN204">
            <v>0</v>
          </cell>
          <cell r="BO204">
            <v>0</v>
          </cell>
        </row>
        <row r="205">
          <cell r="H205">
            <v>140</v>
          </cell>
          <cell r="I205" t="str">
            <v>PIURI ISLA</v>
          </cell>
          <cell r="J205">
            <v>0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/>
          <cell r="P205"/>
          <cell r="Q205"/>
          <cell r="R205"/>
          <cell r="S205"/>
          <cell r="T205"/>
          <cell r="U205"/>
          <cell r="V205">
            <v>0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/>
          <cell r="AE205"/>
          <cell r="AF205"/>
          <cell r="AG205"/>
          <cell r="AH205"/>
          <cell r="AI205"/>
          <cell r="AJ205"/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/>
          <cell r="AT205"/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>
            <v>0</v>
          </cell>
          <cell r="BI205">
            <v>0</v>
          </cell>
          <cell r="BJ205">
            <v>0</v>
          </cell>
          <cell r="BK205">
            <v>0</v>
          </cell>
          <cell r="BL205">
            <v>0</v>
          </cell>
          <cell r="BM205">
            <v>0</v>
          </cell>
          <cell r="BN205">
            <v>0</v>
          </cell>
          <cell r="BO205">
            <v>0</v>
          </cell>
        </row>
        <row r="206">
          <cell r="H206">
            <v>289</v>
          </cell>
          <cell r="I206" t="str">
            <v>PIURA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/>
          <cell r="AE206"/>
          <cell r="AF206"/>
          <cell r="AG206"/>
          <cell r="AH206"/>
          <cell r="AI206"/>
          <cell r="AJ206"/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1</v>
          </cell>
          <cell r="AR206">
            <v>0</v>
          </cell>
          <cell r="AS206"/>
          <cell r="AT206"/>
          <cell r="AU206"/>
          <cell r="AV206"/>
          <cell r="AW206"/>
          <cell r="AX206"/>
          <cell r="AY206"/>
          <cell r="AZ206">
            <v>1</v>
          </cell>
          <cell r="BA206">
            <v>1</v>
          </cell>
          <cell r="BB206">
            <v>100</v>
          </cell>
          <cell r="BC206">
            <v>0</v>
          </cell>
          <cell r="BD206">
            <v>0</v>
          </cell>
          <cell r="BE206">
            <v>0</v>
          </cell>
          <cell r="BF206">
            <v>1</v>
          </cell>
          <cell r="BG206">
            <v>0</v>
          </cell>
          <cell r="BH206">
            <v>0</v>
          </cell>
          <cell r="BI206">
            <v>0</v>
          </cell>
          <cell r="BJ206">
            <v>0</v>
          </cell>
          <cell r="BK206">
            <v>0</v>
          </cell>
          <cell r="BL206">
            <v>0</v>
          </cell>
          <cell r="BM206">
            <v>0</v>
          </cell>
          <cell r="BN206">
            <v>0</v>
          </cell>
          <cell r="BO206">
            <v>1</v>
          </cell>
        </row>
        <row r="207">
          <cell r="H207">
            <v>253</v>
          </cell>
          <cell r="I207" t="str">
            <v>PIJUAYAL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/>
          <cell r="P207"/>
          <cell r="Q207"/>
          <cell r="R207"/>
          <cell r="S207"/>
          <cell r="T207"/>
          <cell r="U207"/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/>
          <cell r="AT207"/>
          <cell r="AU207"/>
          <cell r="AV207"/>
          <cell r="AW207"/>
          <cell r="AX207"/>
          <cell r="AY207"/>
          <cell r="AZ207">
            <v>0</v>
          </cell>
          <cell r="BA207">
            <v>0.66666666666666663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>
            <v>0</v>
          </cell>
          <cell r="BI207">
            <v>0</v>
          </cell>
          <cell r="BJ207">
            <v>0</v>
          </cell>
          <cell r="BK207">
            <v>0</v>
          </cell>
          <cell r="BL207">
            <v>0</v>
          </cell>
          <cell r="BM207">
            <v>0</v>
          </cell>
          <cell r="BN207">
            <v>0</v>
          </cell>
          <cell r="BO207">
            <v>0.66666666666666663</v>
          </cell>
        </row>
        <row r="208">
          <cell r="H208">
            <v>29977</v>
          </cell>
          <cell r="I208" t="str">
            <v>PIAS RIO PUTUMAYO I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/>
          <cell r="P208"/>
          <cell r="Q208"/>
          <cell r="R208"/>
          <cell r="S208"/>
          <cell r="T208"/>
          <cell r="U208"/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/>
          <cell r="AE208"/>
          <cell r="AF208"/>
          <cell r="AG208"/>
          <cell r="AH208"/>
          <cell r="AI208"/>
          <cell r="AJ208"/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/>
          <cell r="AT208"/>
          <cell r="AU208"/>
          <cell r="AV208"/>
          <cell r="AW208"/>
          <cell r="AX208"/>
          <cell r="AY208"/>
          <cell r="AZ208">
            <v>0</v>
          </cell>
          <cell r="BA208">
            <v>0</v>
          </cell>
          <cell r="BB208">
            <v>0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>
            <v>0</v>
          </cell>
          <cell r="BI208">
            <v>0</v>
          </cell>
          <cell r="BJ208">
            <v>0</v>
          </cell>
          <cell r="BK208">
            <v>0</v>
          </cell>
          <cell r="BL208">
            <v>0</v>
          </cell>
          <cell r="BM208">
            <v>0</v>
          </cell>
          <cell r="BN208">
            <v>0</v>
          </cell>
          <cell r="BO208">
            <v>0</v>
          </cell>
        </row>
        <row r="209">
          <cell r="H209">
            <v>30010</v>
          </cell>
          <cell r="I209" t="str">
            <v>PIAS RIO NAPO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/>
          <cell r="AT209"/>
          <cell r="AU209"/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>
            <v>0</v>
          </cell>
          <cell r="BI209">
            <v>0</v>
          </cell>
          <cell r="BJ209">
            <v>0</v>
          </cell>
          <cell r="BK209">
            <v>0</v>
          </cell>
          <cell r="BL209">
            <v>0</v>
          </cell>
          <cell r="BM209">
            <v>0</v>
          </cell>
          <cell r="BN209">
            <v>0</v>
          </cell>
          <cell r="BO209">
            <v>0</v>
          </cell>
        </row>
        <row r="210">
          <cell r="H210">
            <v>29976</v>
          </cell>
          <cell r="I210" t="str">
            <v>PIAS PUTUMAYO II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/>
          <cell r="P210"/>
          <cell r="Q210"/>
          <cell r="R210"/>
          <cell r="S210"/>
          <cell r="T210"/>
          <cell r="U210"/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/>
          <cell r="AE210"/>
          <cell r="AF210"/>
          <cell r="AG210"/>
          <cell r="AH210"/>
          <cell r="AI210"/>
          <cell r="AJ210"/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/>
          <cell r="AT210"/>
          <cell r="AU210"/>
          <cell r="AV210"/>
          <cell r="AW210"/>
          <cell r="AX210"/>
          <cell r="AY210"/>
          <cell r="AZ210">
            <v>0</v>
          </cell>
          <cell r="BA210">
            <v>0</v>
          </cell>
          <cell r="BB210">
            <v>0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>
            <v>0</v>
          </cell>
          <cell r="BI210">
            <v>0</v>
          </cell>
          <cell r="BJ210">
            <v>0</v>
          </cell>
          <cell r="BK210">
            <v>0</v>
          </cell>
          <cell r="BL210">
            <v>0</v>
          </cell>
          <cell r="BM210">
            <v>0</v>
          </cell>
          <cell r="BN210">
            <v>0</v>
          </cell>
          <cell r="BO210">
            <v>0</v>
          </cell>
        </row>
        <row r="211">
          <cell r="H211">
            <v>31220</v>
          </cell>
          <cell r="I211" t="str">
            <v>PIAS MORONA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/>
          <cell r="P211"/>
          <cell r="Q211"/>
          <cell r="R211"/>
          <cell r="S211"/>
          <cell r="T211"/>
          <cell r="U211"/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/>
          <cell r="AE211"/>
          <cell r="AF211"/>
          <cell r="AG211"/>
          <cell r="AH211"/>
          <cell r="AI211"/>
          <cell r="AJ211"/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/>
          <cell r="AT211"/>
          <cell r="AU211"/>
          <cell r="AV211"/>
          <cell r="AW211"/>
          <cell r="AX211"/>
          <cell r="AY211"/>
          <cell r="AZ211">
            <v>0</v>
          </cell>
          <cell r="BA211">
            <v>0</v>
          </cell>
          <cell r="BB211">
            <v>0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>
            <v>0</v>
          </cell>
          <cell r="BI211">
            <v>0</v>
          </cell>
          <cell r="BJ211">
            <v>0</v>
          </cell>
          <cell r="BK211">
            <v>0</v>
          </cell>
          <cell r="BL211">
            <v>0</v>
          </cell>
          <cell r="BM211">
            <v>0</v>
          </cell>
          <cell r="BN211">
            <v>0</v>
          </cell>
          <cell r="BO211">
            <v>0</v>
          </cell>
        </row>
        <row r="212">
          <cell r="H212">
            <v>17213</v>
          </cell>
          <cell r="I212" t="str">
            <v>PEÑA NEGRA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/>
          <cell r="P212"/>
          <cell r="Q212"/>
          <cell r="R212"/>
          <cell r="S212"/>
          <cell r="T212"/>
          <cell r="U212"/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/>
          <cell r="AE212"/>
          <cell r="AF212"/>
          <cell r="AG212"/>
          <cell r="AH212"/>
          <cell r="AI212"/>
          <cell r="AJ212"/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/>
          <cell r="AT212"/>
          <cell r="AU212"/>
          <cell r="AV212"/>
          <cell r="AW212"/>
          <cell r="AX212"/>
          <cell r="AY212"/>
          <cell r="AZ212">
            <v>0</v>
          </cell>
          <cell r="BA212">
            <v>0</v>
          </cell>
          <cell r="BB212">
            <v>0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>
            <v>0</v>
          </cell>
          <cell r="BI212">
            <v>0</v>
          </cell>
          <cell r="BJ212">
            <v>0</v>
          </cell>
          <cell r="BK212">
            <v>0</v>
          </cell>
          <cell r="BL212">
            <v>0</v>
          </cell>
          <cell r="BM212">
            <v>0</v>
          </cell>
          <cell r="BN212">
            <v>0</v>
          </cell>
          <cell r="BO212">
            <v>0</v>
          </cell>
        </row>
        <row r="213">
          <cell r="H213">
            <v>256</v>
          </cell>
          <cell r="I213" t="str">
            <v>PANINTZA</v>
          </cell>
          <cell r="J213">
            <v>3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/>
          <cell r="P213"/>
          <cell r="Q213"/>
          <cell r="R213"/>
          <cell r="S213"/>
          <cell r="T213"/>
          <cell r="U213"/>
          <cell r="V213">
            <v>3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/>
          <cell r="AE213"/>
          <cell r="AF213"/>
          <cell r="AG213"/>
          <cell r="AH213"/>
          <cell r="AI213"/>
          <cell r="AJ213"/>
          <cell r="AK213">
            <v>0</v>
          </cell>
          <cell r="AL213">
            <v>0</v>
          </cell>
          <cell r="AM213">
            <v>0</v>
          </cell>
          <cell r="AN213">
            <v>3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/>
          <cell r="AT213"/>
          <cell r="AU213"/>
          <cell r="AV213"/>
          <cell r="AW213"/>
          <cell r="AX213"/>
          <cell r="AY213"/>
          <cell r="AZ213">
            <v>3</v>
          </cell>
          <cell r="BA213">
            <v>5.166666666666667</v>
          </cell>
          <cell r="BB213">
            <v>58.064516129032249</v>
          </cell>
          <cell r="BC213">
            <v>6</v>
          </cell>
          <cell r="BD213">
            <v>0</v>
          </cell>
          <cell r="BE213">
            <v>0</v>
          </cell>
          <cell r="BF213">
            <v>0</v>
          </cell>
          <cell r="BG213">
            <v>0</v>
          </cell>
          <cell r="BH213">
            <v>0</v>
          </cell>
          <cell r="BI213">
            <v>0</v>
          </cell>
          <cell r="BJ213">
            <v>0</v>
          </cell>
          <cell r="BK213">
            <v>0</v>
          </cell>
          <cell r="BL213">
            <v>0</v>
          </cell>
          <cell r="BM213">
            <v>0</v>
          </cell>
          <cell r="BN213">
            <v>0</v>
          </cell>
          <cell r="BO213">
            <v>5.166666666666667</v>
          </cell>
        </row>
        <row r="214">
          <cell r="H214">
            <v>6727</v>
          </cell>
          <cell r="I214" t="str">
            <v>PANGUANA II ZONA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/>
          <cell r="P214"/>
          <cell r="Q214"/>
          <cell r="R214"/>
          <cell r="S214"/>
          <cell r="T214"/>
          <cell r="U214"/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/>
          <cell r="AT214"/>
          <cell r="AU214"/>
          <cell r="AV214"/>
          <cell r="AW214"/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>
            <v>0</v>
          </cell>
          <cell r="BI214">
            <v>0</v>
          </cell>
          <cell r="BJ214">
            <v>0</v>
          </cell>
          <cell r="BK214">
            <v>0</v>
          </cell>
          <cell r="BL214">
            <v>0</v>
          </cell>
          <cell r="BM214">
            <v>0</v>
          </cell>
          <cell r="BN214">
            <v>0</v>
          </cell>
          <cell r="BO214">
            <v>0</v>
          </cell>
        </row>
        <row r="215">
          <cell r="H215">
            <v>243</v>
          </cell>
          <cell r="I215" t="str">
            <v>PALMICHE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0.33333333333333331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/>
          <cell r="AE215"/>
          <cell r="AF215"/>
          <cell r="AG215"/>
          <cell r="AH215"/>
          <cell r="AI215"/>
          <cell r="AJ215"/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/>
          <cell r="AT215"/>
          <cell r="AU215"/>
          <cell r="AV215"/>
          <cell r="AW215"/>
          <cell r="AX215"/>
          <cell r="AY215"/>
          <cell r="AZ215">
            <v>0</v>
          </cell>
          <cell r="BA215">
            <v>16</v>
          </cell>
          <cell r="BB215">
            <v>0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>
            <v>0</v>
          </cell>
          <cell r="BI215">
            <v>0</v>
          </cell>
          <cell r="BJ215">
            <v>0</v>
          </cell>
          <cell r="BK215">
            <v>0</v>
          </cell>
          <cell r="BL215">
            <v>0</v>
          </cell>
          <cell r="BM215">
            <v>0</v>
          </cell>
          <cell r="BN215">
            <v>0</v>
          </cell>
          <cell r="BO215">
            <v>16.333333333333332</v>
          </cell>
        </row>
        <row r="216">
          <cell r="H216">
            <v>94</v>
          </cell>
          <cell r="I216" t="str">
            <v>PALIZADA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/>
          <cell r="P216"/>
          <cell r="Q216"/>
          <cell r="R216"/>
          <cell r="S216"/>
          <cell r="T216"/>
          <cell r="U216"/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/>
          <cell r="AE216"/>
          <cell r="AF216"/>
          <cell r="AG216"/>
          <cell r="AH216"/>
          <cell r="AI216"/>
          <cell r="AJ216"/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/>
          <cell r="AT216"/>
          <cell r="AU216"/>
          <cell r="AV216"/>
          <cell r="AW216"/>
          <cell r="AX216"/>
          <cell r="AY216"/>
          <cell r="AZ216">
            <v>0</v>
          </cell>
          <cell r="BA216">
            <v>0</v>
          </cell>
          <cell r="BB216">
            <v>0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>
            <v>0</v>
          </cell>
          <cell r="BI216">
            <v>0</v>
          </cell>
          <cell r="BJ216">
            <v>0</v>
          </cell>
          <cell r="BK216">
            <v>0</v>
          </cell>
          <cell r="BL216">
            <v>0</v>
          </cell>
          <cell r="BM216">
            <v>0</v>
          </cell>
          <cell r="BN216">
            <v>0</v>
          </cell>
          <cell r="BO216">
            <v>0</v>
          </cell>
        </row>
        <row r="217">
          <cell r="H217">
            <v>103</v>
          </cell>
          <cell r="I217" t="str">
            <v>PAICHE PLAYA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/>
          <cell r="P217"/>
          <cell r="Q217"/>
          <cell r="R217"/>
          <cell r="S217"/>
          <cell r="T217"/>
          <cell r="U217"/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1</v>
          </cell>
          <cell r="AQ217">
            <v>0</v>
          </cell>
          <cell r="AR217">
            <v>0</v>
          </cell>
          <cell r="AS217"/>
          <cell r="AT217"/>
          <cell r="AU217"/>
          <cell r="AV217"/>
          <cell r="AW217"/>
          <cell r="AX217"/>
          <cell r="AY217"/>
          <cell r="AZ217">
            <v>1</v>
          </cell>
          <cell r="BA217">
            <v>0.5</v>
          </cell>
          <cell r="BB217">
            <v>200</v>
          </cell>
          <cell r="BC217">
            <v>0</v>
          </cell>
          <cell r="BD217">
            <v>0</v>
          </cell>
          <cell r="BE217">
            <v>1</v>
          </cell>
          <cell r="BF217">
            <v>0</v>
          </cell>
          <cell r="BG217">
            <v>0</v>
          </cell>
          <cell r="BH217">
            <v>0</v>
          </cell>
          <cell r="BI217">
            <v>0</v>
          </cell>
          <cell r="BJ217">
            <v>0</v>
          </cell>
          <cell r="BK217">
            <v>0</v>
          </cell>
          <cell r="BL217">
            <v>0</v>
          </cell>
          <cell r="BM217">
            <v>0</v>
          </cell>
          <cell r="BN217">
            <v>0</v>
          </cell>
          <cell r="BO217">
            <v>0.5</v>
          </cell>
        </row>
        <row r="218">
          <cell r="H218">
            <v>173</v>
          </cell>
          <cell r="I218" t="str">
            <v>PAHOYAN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0.33333333333333331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/>
          <cell r="AE218"/>
          <cell r="AF218"/>
          <cell r="AG218"/>
          <cell r="AH218"/>
          <cell r="AI218"/>
          <cell r="AJ218"/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/>
          <cell r="AT218"/>
          <cell r="AU218"/>
          <cell r="AV218"/>
          <cell r="AW218"/>
          <cell r="AX218"/>
          <cell r="AY218"/>
          <cell r="AZ218">
            <v>0</v>
          </cell>
          <cell r="BA218">
            <v>0.66666666666666663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>
            <v>0</v>
          </cell>
          <cell r="BI218">
            <v>0</v>
          </cell>
          <cell r="BJ218">
            <v>0</v>
          </cell>
          <cell r="BK218">
            <v>0</v>
          </cell>
          <cell r="BL218">
            <v>0</v>
          </cell>
          <cell r="BM218">
            <v>0</v>
          </cell>
          <cell r="BN218">
            <v>0</v>
          </cell>
          <cell r="BO218">
            <v>1</v>
          </cell>
        </row>
        <row r="219">
          <cell r="H219">
            <v>26116</v>
          </cell>
          <cell r="I219" t="str">
            <v>P.S.I-1 BELLAVISTA DEL RIO TIGRE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/>
          <cell r="AE219"/>
          <cell r="AF219"/>
          <cell r="AG219"/>
          <cell r="AH219"/>
          <cell r="AI219"/>
          <cell r="AJ219"/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/>
          <cell r="AT219"/>
          <cell r="AU219"/>
          <cell r="AV219"/>
          <cell r="AW219"/>
          <cell r="AX219"/>
          <cell r="AY219"/>
          <cell r="AZ219">
            <v>0</v>
          </cell>
          <cell r="BA219">
            <v>0</v>
          </cell>
          <cell r="BB219">
            <v>0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>
            <v>0</v>
          </cell>
          <cell r="BI219">
            <v>0</v>
          </cell>
          <cell r="BJ219">
            <v>0</v>
          </cell>
          <cell r="BK219">
            <v>0</v>
          </cell>
          <cell r="BL219">
            <v>0</v>
          </cell>
          <cell r="BM219">
            <v>0</v>
          </cell>
          <cell r="BN219">
            <v>0</v>
          </cell>
          <cell r="BO219">
            <v>0</v>
          </cell>
        </row>
        <row r="220">
          <cell r="H220">
            <v>25222</v>
          </cell>
          <cell r="I220" t="str">
            <v>P.S. TENIENTE LOPEZ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/>
          <cell r="AE220"/>
          <cell r="AF220"/>
          <cell r="AG220"/>
          <cell r="AH220"/>
          <cell r="AI220"/>
          <cell r="AJ220"/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/>
          <cell r="AT220"/>
          <cell r="AU220"/>
          <cell r="AV220"/>
          <cell r="AW220"/>
          <cell r="AX220"/>
          <cell r="AY220"/>
          <cell r="AZ220">
            <v>0</v>
          </cell>
          <cell r="BA220">
            <v>0</v>
          </cell>
          <cell r="BB220">
            <v>0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>
            <v>0</v>
          </cell>
          <cell r="BI220">
            <v>0</v>
          </cell>
          <cell r="BJ220">
            <v>0</v>
          </cell>
          <cell r="BK220">
            <v>0</v>
          </cell>
          <cell r="BL220">
            <v>0</v>
          </cell>
          <cell r="BM220">
            <v>0</v>
          </cell>
          <cell r="BN220">
            <v>0</v>
          </cell>
          <cell r="BO220">
            <v>0</v>
          </cell>
        </row>
        <row r="221">
          <cell r="H221">
            <v>17</v>
          </cell>
          <cell r="I221" t="str">
            <v>P.S. PADRE COCHA</v>
          </cell>
          <cell r="J221">
            <v>0</v>
          </cell>
          <cell r="K221">
            <v>1</v>
          </cell>
          <cell r="L221">
            <v>0</v>
          </cell>
          <cell r="M221">
            <v>0</v>
          </cell>
          <cell r="N221">
            <v>0</v>
          </cell>
          <cell r="O221"/>
          <cell r="P221"/>
          <cell r="Q221"/>
          <cell r="R221"/>
          <cell r="S221"/>
          <cell r="T221"/>
          <cell r="U221"/>
          <cell r="V221">
            <v>1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/>
          <cell r="AE221"/>
          <cell r="AF221"/>
          <cell r="AG221"/>
          <cell r="AH221"/>
          <cell r="AI221"/>
          <cell r="AJ221"/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1</v>
          </cell>
          <cell r="AP221">
            <v>0</v>
          </cell>
          <cell r="AQ221">
            <v>0</v>
          </cell>
          <cell r="AR221">
            <v>0</v>
          </cell>
          <cell r="AS221"/>
          <cell r="AT221"/>
          <cell r="AU221"/>
          <cell r="AV221"/>
          <cell r="AW221"/>
          <cell r="AX221"/>
          <cell r="AY221"/>
          <cell r="AZ221">
            <v>1</v>
          </cell>
          <cell r="BA221">
            <v>0</v>
          </cell>
          <cell r="BB221">
            <v>0</v>
          </cell>
          <cell r="BC221">
            <v>0</v>
          </cell>
          <cell r="BD221">
            <v>2</v>
          </cell>
          <cell r="BE221">
            <v>0</v>
          </cell>
          <cell r="BF221">
            <v>0</v>
          </cell>
          <cell r="BG221">
            <v>0</v>
          </cell>
          <cell r="BH221">
            <v>0</v>
          </cell>
          <cell r="BI221">
            <v>0</v>
          </cell>
          <cell r="BJ221">
            <v>0</v>
          </cell>
          <cell r="BK221">
            <v>0</v>
          </cell>
          <cell r="BL221">
            <v>0</v>
          </cell>
          <cell r="BM221">
            <v>0</v>
          </cell>
          <cell r="BN221">
            <v>0</v>
          </cell>
          <cell r="BO221">
            <v>0</v>
          </cell>
        </row>
        <row r="222">
          <cell r="H222">
            <v>24414</v>
          </cell>
          <cell r="I222" t="str">
            <v>P.S. NUEVO PROGRESO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/>
          <cell r="P222"/>
          <cell r="Q222"/>
          <cell r="R222"/>
          <cell r="S222"/>
          <cell r="T222"/>
          <cell r="U222"/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/>
          <cell r="AE222"/>
          <cell r="AF222"/>
          <cell r="AG222"/>
          <cell r="AH222"/>
          <cell r="AI222"/>
          <cell r="AJ222"/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/>
          <cell r="AT222"/>
          <cell r="AU222"/>
          <cell r="AV222"/>
          <cell r="AW222"/>
          <cell r="AX222"/>
          <cell r="AY222"/>
          <cell r="AZ222">
            <v>0</v>
          </cell>
          <cell r="BA222">
            <v>3</v>
          </cell>
          <cell r="BB222">
            <v>0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>
            <v>0</v>
          </cell>
          <cell r="BI222">
            <v>0</v>
          </cell>
          <cell r="BJ222">
            <v>0</v>
          </cell>
          <cell r="BK222">
            <v>0</v>
          </cell>
          <cell r="BL222">
            <v>0</v>
          </cell>
          <cell r="BM222">
            <v>0</v>
          </cell>
          <cell r="BN222">
            <v>0</v>
          </cell>
          <cell r="BO222">
            <v>3</v>
          </cell>
        </row>
        <row r="223">
          <cell r="H223">
            <v>26697</v>
          </cell>
          <cell r="I223" t="str">
            <v>P.S. NUEVO PIJUAYAL DE YURIMAGUAS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/>
          <cell r="P223"/>
          <cell r="Q223"/>
          <cell r="R223"/>
          <cell r="S223"/>
          <cell r="T223"/>
          <cell r="U223"/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/>
          <cell r="AE223"/>
          <cell r="AF223"/>
          <cell r="AG223"/>
          <cell r="AH223"/>
          <cell r="AI223"/>
          <cell r="AJ223"/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/>
          <cell r="AT223"/>
          <cell r="AU223"/>
          <cell r="AV223"/>
          <cell r="AW223"/>
          <cell r="AX223"/>
          <cell r="AY223"/>
          <cell r="AZ223">
            <v>0</v>
          </cell>
          <cell r="BA223">
            <v>0</v>
          </cell>
          <cell r="BB223">
            <v>0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>
            <v>0</v>
          </cell>
          <cell r="BI223">
            <v>0</v>
          </cell>
          <cell r="BJ223">
            <v>0</v>
          </cell>
          <cell r="BK223">
            <v>0</v>
          </cell>
          <cell r="BL223">
            <v>0</v>
          </cell>
          <cell r="BM223">
            <v>0</v>
          </cell>
          <cell r="BN223">
            <v>0</v>
          </cell>
          <cell r="BO223">
            <v>0</v>
          </cell>
        </row>
        <row r="224">
          <cell r="H224">
            <v>26168</v>
          </cell>
          <cell r="I224" t="str">
            <v>P.S. NUEVO HORIZONTE DE YURIMAGUAS</v>
          </cell>
          <cell r="J224">
            <v>1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/>
          <cell r="P224"/>
          <cell r="Q224"/>
          <cell r="R224"/>
          <cell r="S224"/>
          <cell r="T224"/>
          <cell r="U224"/>
          <cell r="V224">
            <v>1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/>
          <cell r="AE224"/>
          <cell r="AF224"/>
          <cell r="AG224"/>
          <cell r="AH224"/>
          <cell r="AI224"/>
          <cell r="AJ224"/>
          <cell r="AK224">
            <v>0</v>
          </cell>
          <cell r="AL224">
            <v>0</v>
          </cell>
          <cell r="AM224">
            <v>0</v>
          </cell>
          <cell r="AN224">
            <v>1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/>
          <cell r="AT224"/>
          <cell r="AU224"/>
          <cell r="AV224"/>
          <cell r="AW224"/>
          <cell r="AX224"/>
          <cell r="AY224"/>
          <cell r="AZ224">
            <v>1</v>
          </cell>
          <cell r="BA224">
            <v>0.5</v>
          </cell>
          <cell r="BB224">
            <v>200</v>
          </cell>
          <cell r="BC224">
            <v>2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>
            <v>0</v>
          </cell>
          <cell r="BI224">
            <v>0</v>
          </cell>
          <cell r="BJ224">
            <v>0</v>
          </cell>
          <cell r="BK224">
            <v>0</v>
          </cell>
          <cell r="BL224">
            <v>0</v>
          </cell>
          <cell r="BM224">
            <v>0</v>
          </cell>
          <cell r="BN224">
            <v>0</v>
          </cell>
          <cell r="BO224">
            <v>0.5</v>
          </cell>
        </row>
        <row r="225">
          <cell r="H225">
            <v>26167</v>
          </cell>
          <cell r="I225" t="str">
            <v>P.S. LA UNION DE ZAPOTE DE YURIMAGUAS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/>
          <cell r="P225"/>
          <cell r="Q225"/>
          <cell r="R225"/>
          <cell r="S225"/>
          <cell r="T225"/>
          <cell r="U225"/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/>
          <cell r="AE225"/>
          <cell r="AF225"/>
          <cell r="AG225"/>
          <cell r="AH225"/>
          <cell r="AI225"/>
          <cell r="AJ225"/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/>
          <cell r="AT225"/>
          <cell r="AU225"/>
          <cell r="AV225"/>
          <cell r="AW225"/>
          <cell r="AX225"/>
          <cell r="AY225"/>
          <cell r="AZ225">
            <v>0</v>
          </cell>
          <cell r="BA225">
            <v>0</v>
          </cell>
          <cell r="BB225">
            <v>0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>
            <v>0</v>
          </cell>
          <cell r="BI225">
            <v>0</v>
          </cell>
          <cell r="BJ225">
            <v>0</v>
          </cell>
          <cell r="BK225">
            <v>0</v>
          </cell>
          <cell r="BL225">
            <v>0</v>
          </cell>
          <cell r="BM225">
            <v>0</v>
          </cell>
          <cell r="BN225">
            <v>0</v>
          </cell>
          <cell r="BO225">
            <v>0</v>
          </cell>
        </row>
        <row r="226">
          <cell r="H226">
            <v>240</v>
          </cell>
          <cell r="I226" t="str">
            <v>P.S. I-2 SANTA MARIA DE CAHUAPANAS</v>
          </cell>
          <cell r="J226">
            <v>1</v>
          </cell>
          <cell r="K226">
            <v>3</v>
          </cell>
          <cell r="L226">
            <v>0</v>
          </cell>
          <cell r="M226">
            <v>0</v>
          </cell>
          <cell r="N226">
            <v>0</v>
          </cell>
          <cell r="O226"/>
          <cell r="P226"/>
          <cell r="Q226"/>
          <cell r="R226"/>
          <cell r="S226"/>
          <cell r="T226"/>
          <cell r="U226"/>
          <cell r="V226">
            <v>4</v>
          </cell>
          <cell r="W226">
            <v>1.3333333333333333</v>
          </cell>
          <cell r="X226">
            <v>300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/>
          <cell r="AE226"/>
          <cell r="AF226"/>
          <cell r="AG226"/>
          <cell r="AH226"/>
          <cell r="AI226"/>
          <cell r="AJ226"/>
          <cell r="AK226">
            <v>0</v>
          </cell>
          <cell r="AL226">
            <v>0</v>
          </cell>
          <cell r="AM226">
            <v>0</v>
          </cell>
          <cell r="AN226">
            <v>3</v>
          </cell>
          <cell r="AO226">
            <v>5</v>
          </cell>
          <cell r="AP226">
            <v>1</v>
          </cell>
          <cell r="AQ226">
            <v>1</v>
          </cell>
          <cell r="AR226">
            <v>0</v>
          </cell>
          <cell r="AS226"/>
          <cell r="AT226"/>
          <cell r="AU226"/>
          <cell r="AV226"/>
          <cell r="AW226"/>
          <cell r="AX226"/>
          <cell r="AY226"/>
          <cell r="AZ226">
            <v>10</v>
          </cell>
          <cell r="BA226">
            <v>15.666666666666666</v>
          </cell>
          <cell r="BB226">
            <v>63.829787234042556</v>
          </cell>
          <cell r="BC226">
            <v>4</v>
          </cell>
          <cell r="BD226">
            <v>8</v>
          </cell>
          <cell r="BE226">
            <v>1</v>
          </cell>
          <cell r="BF226">
            <v>1</v>
          </cell>
          <cell r="BG226">
            <v>0</v>
          </cell>
          <cell r="BH226">
            <v>0</v>
          </cell>
          <cell r="BI226">
            <v>0</v>
          </cell>
          <cell r="BJ226">
            <v>0</v>
          </cell>
          <cell r="BK226">
            <v>0</v>
          </cell>
          <cell r="BL226">
            <v>0</v>
          </cell>
          <cell r="BM226">
            <v>0</v>
          </cell>
          <cell r="BN226">
            <v>0</v>
          </cell>
          <cell r="BO226">
            <v>17</v>
          </cell>
        </row>
        <row r="227">
          <cell r="H227">
            <v>285</v>
          </cell>
          <cell r="I227" t="str">
            <v>P.S. I-2 SAN RAFAEL</v>
          </cell>
          <cell r="J227">
            <v>0</v>
          </cell>
          <cell r="K227">
            <v>0</v>
          </cell>
          <cell r="L227">
            <v>1</v>
          </cell>
          <cell r="M227">
            <v>0</v>
          </cell>
          <cell r="N227">
            <v>0</v>
          </cell>
          <cell r="O227"/>
          <cell r="P227"/>
          <cell r="Q227"/>
          <cell r="R227"/>
          <cell r="S227"/>
          <cell r="T227"/>
          <cell r="U227"/>
          <cell r="V227">
            <v>1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/>
          <cell r="AE227"/>
          <cell r="AF227"/>
          <cell r="AG227"/>
          <cell r="AH227"/>
          <cell r="AI227"/>
          <cell r="AJ227"/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1</v>
          </cell>
          <cell r="AQ227">
            <v>1</v>
          </cell>
          <cell r="AR227">
            <v>0</v>
          </cell>
          <cell r="AS227"/>
          <cell r="AT227"/>
          <cell r="AU227"/>
          <cell r="AV227"/>
          <cell r="AW227"/>
          <cell r="AX227"/>
          <cell r="AY227"/>
          <cell r="AZ227">
            <v>2</v>
          </cell>
          <cell r="BA227">
            <v>0</v>
          </cell>
          <cell r="BB227">
            <v>0</v>
          </cell>
          <cell r="BC227">
            <v>0</v>
          </cell>
          <cell r="BD227">
            <v>0</v>
          </cell>
          <cell r="BE227">
            <v>2</v>
          </cell>
          <cell r="BF227">
            <v>1</v>
          </cell>
          <cell r="BG227">
            <v>0</v>
          </cell>
          <cell r="BH227">
            <v>0</v>
          </cell>
          <cell r="BI227">
            <v>0</v>
          </cell>
          <cell r="BJ227">
            <v>0</v>
          </cell>
          <cell r="BK227">
            <v>0</v>
          </cell>
          <cell r="BL227">
            <v>0</v>
          </cell>
          <cell r="BM227">
            <v>0</v>
          </cell>
          <cell r="BN227">
            <v>0</v>
          </cell>
          <cell r="BO227">
            <v>0</v>
          </cell>
        </row>
        <row r="228">
          <cell r="H228">
            <v>251</v>
          </cell>
          <cell r="I228" t="str">
            <v>P.S. I-2 PUERTO AMERICA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/>
          <cell r="P228"/>
          <cell r="Q228"/>
          <cell r="R228"/>
          <cell r="S228"/>
          <cell r="T228"/>
          <cell r="U228"/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/>
          <cell r="AE228"/>
          <cell r="AF228"/>
          <cell r="AG228"/>
          <cell r="AH228"/>
          <cell r="AI228"/>
          <cell r="AJ228"/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/>
          <cell r="AT228"/>
          <cell r="AU228"/>
          <cell r="AV228"/>
          <cell r="AW228"/>
          <cell r="AX228"/>
          <cell r="AY228"/>
          <cell r="AZ228">
            <v>0</v>
          </cell>
          <cell r="BA228">
            <v>0.5</v>
          </cell>
          <cell r="BB228">
            <v>0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>
            <v>0</v>
          </cell>
          <cell r="BI228">
            <v>0</v>
          </cell>
          <cell r="BJ228">
            <v>0</v>
          </cell>
          <cell r="BK228">
            <v>0</v>
          </cell>
          <cell r="BL228">
            <v>0</v>
          </cell>
          <cell r="BM228">
            <v>0</v>
          </cell>
          <cell r="BN228">
            <v>0</v>
          </cell>
          <cell r="BO228">
            <v>0.5</v>
          </cell>
        </row>
        <row r="229">
          <cell r="H229">
            <v>15657</v>
          </cell>
          <cell r="I229" t="str">
            <v>P.S. I-2 PROGRESO DE SANTA CRUZ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/>
          <cell r="P229"/>
          <cell r="Q229"/>
          <cell r="R229"/>
          <cell r="S229"/>
          <cell r="T229"/>
          <cell r="U229"/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/>
          <cell r="AE229"/>
          <cell r="AF229"/>
          <cell r="AG229"/>
          <cell r="AH229"/>
          <cell r="AI229"/>
          <cell r="AJ229"/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/>
          <cell r="AT229"/>
          <cell r="AU229"/>
          <cell r="AV229"/>
          <cell r="AW229"/>
          <cell r="AX229"/>
          <cell r="AY229"/>
          <cell r="AZ229">
            <v>0</v>
          </cell>
          <cell r="BA229">
            <v>0</v>
          </cell>
          <cell r="BB229">
            <v>0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>
            <v>0</v>
          </cell>
          <cell r="BI229">
            <v>0</v>
          </cell>
          <cell r="BJ229">
            <v>0</v>
          </cell>
          <cell r="BK229">
            <v>0</v>
          </cell>
          <cell r="BL229">
            <v>0</v>
          </cell>
          <cell r="BM229">
            <v>0</v>
          </cell>
          <cell r="BN229">
            <v>0</v>
          </cell>
          <cell r="BO229">
            <v>0</v>
          </cell>
        </row>
        <row r="230">
          <cell r="H230">
            <v>15</v>
          </cell>
          <cell r="I230" t="str">
            <v>P.S. I-2 PORVENIR DE IQUITOS</v>
          </cell>
          <cell r="J230">
            <v>0</v>
          </cell>
          <cell r="K230">
            <v>3</v>
          </cell>
          <cell r="L230">
            <v>0</v>
          </cell>
          <cell r="M230">
            <v>0</v>
          </cell>
          <cell r="N230">
            <v>0</v>
          </cell>
          <cell r="O230"/>
          <cell r="P230"/>
          <cell r="Q230"/>
          <cell r="R230"/>
          <cell r="S230"/>
          <cell r="T230"/>
          <cell r="U230"/>
          <cell r="V230">
            <v>3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/>
          <cell r="AE230"/>
          <cell r="AF230"/>
          <cell r="AG230"/>
          <cell r="AH230"/>
          <cell r="AI230"/>
          <cell r="AJ230"/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4</v>
          </cell>
          <cell r="AP230">
            <v>0</v>
          </cell>
          <cell r="AQ230">
            <v>1</v>
          </cell>
          <cell r="AR230">
            <v>0</v>
          </cell>
          <cell r="AS230"/>
          <cell r="AT230"/>
          <cell r="AU230"/>
          <cell r="AV230"/>
          <cell r="AW230"/>
          <cell r="AX230"/>
          <cell r="AY230"/>
          <cell r="AZ230">
            <v>5</v>
          </cell>
          <cell r="BA230">
            <v>0</v>
          </cell>
          <cell r="BB230">
            <v>0</v>
          </cell>
          <cell r="BC230">
            <v>0</v>
          </cell>
          <cell r="BD230">
            <v>7</v>
          </cell>
          <cell r="BE230">
            <v>0</v>
          </cell>
          <cell r="BF230">
            <v>1</v>
          </cell>
          <cell r="BG230">
            <v>0</v>
          </cell>
          <cell r="BH230">
            <v>0</v>
          </cell>
          <cell r="BI230">
            <v>0</v>
          </cell>
          <cell r="BJ230">
            <v>0</v>
          </cell>
          <cell r="BK230">
            <v>0</v>
          </cell>
          <cell r="BL230">
            <v>0</v>
          </cell>
          <cell r="BM230">
            <v>0</v>
          </cell>
          <cell r="BN230">
            <v>0</v>
          </cell>
          <cell r="BO230">
            <v>0</v>
          </cell>
        </row>
        <row r="231">
          <cell r="H231">
            <v>261</v>
          </cell>
          <cell r="I231" t="str">
            <v>P.S. I-2 MUSAKARUSHA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/>
          <cell r="P231"/>
          <cell r="Q231"/>
          <cell r="R231"/>
          <cell r="S231"/>
          <cell r="T231"/>
          <cell r="U231"/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/>
          <cell r="AE231"/>
          <cell r="AF231"/>
          <cell r="AG231"/>
          <cell r="AH231"/>
          <cell r="AI231"/>
          <cell r="AJ231"/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/>
          <cell r="AT231"/>
          <cell r="AU231"/>
          <cell r="AV231"/>
          <cell r="AW231"/>
          <cell r="AX231"/>
          <cell r="AY231"/>
          <cell r="AZ231">
            <v>0</v>
          </cell>
          <cell r="BA231">
            <v>0</v>
          </cell>
          <cell r="BB231">
            <v>0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>
            <v>0</v>
          </cell>
          <cell r="BI231">
            <v>0</v>
          </cell>
          <cell r="BJ231">
            <v>0</v>
          </cell>
          <cell r="BK231">
            <v>0</v>
          </cell>
          <cell r="BL231">
            <v>0</v>
          </cell>
          <cell r="BM231">
            <v>0</v>
          </cell>
          <cell r="BN231">
            <v>0</v>
          </cell>
          <cell r="BO231">
            <v>0</v>
          </cell>
        </row>
        <row r="232">
          <cell r="H232">
            <v>93</v>
          </cell>
          <cell r="I232" t="str">
            <v>P.S. I-2 MIRAFLORES DENAUTA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/>
          <cell r="P232"/>
          <cell r="Q232"/>
          <cell r="R232"/>
          <cell r="S232"/>
          <cell r="T232"/>
          <cell r="U232"/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/>
          <cell r="AE232"/>
          <cell r="AF232"/>
          <cell r="AG232"/>
          <cell r="AH232"/>
          <cell r="AI232"/>
          <cell r="AJ232"/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/>
          <cell r="AT232"/>
          <cell r="AU232"/>
          <cell r="AV232"/>
          <cell r="AW232"/>
          <cell r="AX232"/>
          <cell r="AY232"/>
          <cell r="AZ232">
            <v>0</v>
          </cell>
          <cell r="BA232">
            <v>4.5</v>
          </cell>
          <cell r="BB232">
            <v>0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>
            <v>0</v>
          </cell>
          <cell r="BI232">
            <v>0</v>
          </cell>
          <cell r="BJ232">
            <v>0</v>
          </cell>
          <cell r="BK232">
            <v>0</v>
          </cell>
          <cell r="BL232">
            <v>0</v>
          </cell>
          <cell r="BM232">
            <v>0</v>
          </cell>
          <cell r="BN232">
            <v>0</v>
          </cell>
          <cell r="BO232">
            <v>4.5</v>
          </cell>
        </row>
        <row r="233">
          <cell r="H233">
            <v>74</v>
          </cell>
          <cell r="I233" t="str">
            <v>P.S. I-2 MCABO PANTOJA DE TORRES CAUSANA</v>
          </cell>
          <cell r="J233">
            <v>0</v>
          </cell>
          <cell r="K233">
            <v>0</v>
          </cell>
          <cell r="L233">
            <v>1</v>
          </cell>
          <cell r="M233">
            <v>0</v>
          </cell>
          <cell r="N233">
            <v>0</v>
          </cell>
          <cell r="O233"/>
          <cell r="P233"/>
          <cell r="Q233"/>
          <cell r="R233"/>
          <cell r="S233"/>
          <cell r="T233"/>
          <cell r="U233"/>
          <cell r="V233">
            <v>1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/>
          <cell r="AE233"/>
          <cell r="AF233"/>
          <cell r="AG233"/>
          <cell r="AH233"/>
          <cell r="AI233"/>
          <cell r="AJ233"/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2</v>
          </cell>
          <cell r="AQ233">
            <v>0</v>
          </cell>
          <cell r="AR233">
            <v>0</v>
          </cell>
          <cell r="AS233"/>
          <cell r="AT233"/>
          <cell r="AU233"/>
          <cell r="AV233"/>
          <cell r="AW233"/>
          <cell r="AX233"/>
          <cell r="AY233"/>
          <cell r="AZ233">
            <v>2</v>
          </cell>
          <cell r="BA233">
            <v>0</v>
          </cell>
          <cell r="BB233">
            <v>0</v>
          </cell>
          <cell r="BC233">
            <v>0</v>
          </cell>
          <cell r="BD233">
            <v>0</v>
          </cell>
          <cell r="BE233">
            <v>3</v>
          </cell>
          <cell r="BF233">
            <v>0</v>
          </cell>
          <cell r="BG233">
            <v>0</v>
          </cell>
          <cell r="BH233">
            <v>0</v>
          </cell>
          <cell r="BI233">
            <v>0</v>
          </cell>
          <cell r="BJ233">
            <v>0</v>
          </cell>
          <cell r="BK233">
            <v>0</v>
          </cell>
          <cell r="BL233">
            <v>0</v>
          </cell>
          <cell r="BM233">
            <v>0</v>
          </cell>
          <cell r="BN233">
            <v>0</v>
          </cell>
          <cell r="BO233">
            <v>0</v>
          </cell>
        </row>
        <row r="234">
          <cell r="H234">
            <v>264</v>
          </cell>
          <cell r="I234" t="str">
            <v>P.S. I-2 LOBOYACU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/>
          <cell r="P234"/>
          <cell r="Q234"/>
          <cell r="R234"/>
          <cell r="S234"/>
          <cell r="T234"/>
          <cell r="U234"/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/>
          <cell r="AE234"/>
          <cell r="AF234"/>
          <cell r="AG234"/>
          <cell r="AH234"/>
          <cell r="AI234"/>
          <cell r="AJ234"/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5</v>
          </cell>
          <cell r="AR234">
            <v>0</v>
          </cell>
          <cell r="AS234"/>
          <cell r="AT234"/>
          <cell r="AU234"/>
          <cell r="AV234"/>
          <cell r="AW234"/>
          <cell r="AX234"/>
          <cell r="AY234"/>
          <cell r="AZ234">
            <v>5</v>
          </cell>
          <cell r="BA234">
            <v>7.666666666666667</v>
          </cell>
          <cell r="BB234">
            <v>65.217391304347828</v>
          </cell>
          <cell r="BC234">
            <v>0</v>
          </cell>
          <cell r="BD234">
            <v>0</v>
          </cell>
          <cell r="BE234">
            <v>0</v>
          </cell>
          <cell r="BF234">
            <v>5</v>
          </cell>
          <cell r="BG234">
            <v>0</v>
          </cell>
          <cell r="BH234">
            <v>0</v>
          </cell>
          <cell r="BI234">
            <v>0</v>
          </cell>
          <cell r="BJ234">
            <v>0</v>
          </cell>
          <cell r="BK234">
            <v>0</v>
          </cell>
          <cell r="BL234">
            <v>0</v>
          </cell>
          <cell r="BM234">
            <v>0</v>
          </cell>
          <cell r="BN234">
            <v>0</v>
          </cell>
          <cell r="BO234">
            <v>7.666666666666667</v>
          </cell>
        </row>
        <row r="235">
          <cell r="H235">
            <v>181</v>
          </cell>
          <cell r="I235" t="str">
            <v>P.S. I-2 DOS DE MAYO DE SARAYACU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/>
          <cell r="P235"/>
          <cell r="Q235"/>
          <cell r="R235"/>
          <cell r="S235"/>
          <cell r="T235"/>
          <cell r="U235"/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/>
          <cell r="AE235"/>
          <cell r="AF235"/>
          <cell r="AG235"/>
          <cell r="AH235"/>
          <cell r="AI235"/>
          <cell r="AJ235"/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/>
          <cell r="AT235"/>
          <cell r="AU235"/>
          <cell r="AV235"/>
          <cell r="AW235"/>
          <cell r="AX235"/>
          <cell r="AY235"/>
          <cell r="AZ235">
            <v>0</v>
          </cell>
          <cell r="BA235">
            <v>0.16666666666666666</v>
          </cell>
          <cell r="BB235">
            <v>0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>
            <v>0</v>
          </cell>
          <cell r="BI235">
            <v>0</v>
          </cell>
          <cell r="BJ235">
            <v>0</v>
          </cell>
          <cell r="BK235">
            <v>0</v>
          </cell>
          <cell r="BL235">
            <v>0</v>
          </cell>
          <cell r="BM235">
            <v>0</v>
          </cell>
          <cell r="BN235">
            <v>0</v>
          </cell>
          <cell r="BO235">
            <v>0.16666666666666666</v>
          </cell>
        </row>
        <row r="236">
          <cell r="H236">
            <v>262</v>
          </cell>
          <cell r="I236" t="str">
            <v>P.S. I-2 CHUINTAR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/>
          <cell r="P236"/>
          <cell r="Q236"/>
          <cell r="R236"/>
          <cell r="S236"/>
          <cell r="T236"/>
          <cell r="U236"/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/>
          <cell r="AE236"/>
          <cell r="AF236"/>
          <cell r="AG236"/>
          <cell r="AH236"/>
          <cell r="AI236"/>
          <cell r="AJ236"/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/>
          <cell r="AT236"/>
          <cell r="AU236"/>
          <cell r="AV236"/>
          <cell r="AW236"/>
          <cell r="AX236"/>
          <cell r="AY236"/>
          <cell r="AZ236">
            <v>0</v>
          </cell>
          <cell r="BA236">
            <v>1.5</v>
          </cell>
          <cell r="BB236">
            <v>0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>
            <v>0</v>
          </cell>
          <cell r="BI236">
            <v>0</v>
          </cell>
          <cell r="BJ236">
            <v>0</v>
          </cell>
          <cell r="BK236">
            <v>0</v>
          </cell>
          <cell r="BL236">
            <v>0</v>
          </cell>
          <cell r="BM236">
            <v>0</v>
          </cell>
          <cell r="BN236">
            <v>0</v>
          </cell>
          <cell r="BO236">
            <v>1.5</v>
          </cell>
        </row>
        <row r="237">
          <cell r="H237">
            <v>6694</v>
          </cell>
          <cell r="I237" t="str">
            <v>P.S. I-2 CAHUIDE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/>
          <cell r="P237"/>
          <cell r="Q237"/>
          <cell r="R237"/>
          <cell r="S237"/>
          <cell r="T237"/>
          <cell r="U237"/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/>
          <cell r="AE237"/>
          <cell r="AF237"/>
          <cell r="AG237"/>
          <cell r="AH237"/>
          <cell r="AI237"/>
          <cell r="AJ237"/>
          <cell r="AK237">
            <v>0</v>
          </cell>
          <cell r="AL237">
            <v>0</v>
          </cell>
          <cell r="AM237">
            <v>0</v>
          </cell>
          <cell r="AN237">
            <v>1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/>
          <cell r="AT237"/>
          <cell r="AU237"/>
          <cell r="AV237"/>
          <cell r="AW237"/>
          <cell r="AX237"/>
          <cell r="AY237"/>
          <cell r="AZ237">
            <v>1</v>
          </cell>
          <cell r="BA237">
            <v>0</v>
          </cell>
          <cell r="BB237">
            <v>0</v>
          </cell>
          <cell r="BC237">
            <v>1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>
            <v>0</v>
          </cell>
          <cell r="BI237">
            <v>0</v>
          </cell>
          <cell r="BJ237">
            <v>0</v>
          </cell>
          <cell r="BK237">
            <v>0</v>
          </cell>
          <cell r="BL237">
            <v>0</v>
          </cell>
          <cell r="BM237">
            <v>0</v>
          </cell>
          <cell r="BN237">
            <v>0</v>
          </cell>
          <cell r="BO237">
            <v>0</v>
          </cell>
        </row>
        <row r="238">
          <cell r="H238">
            <v>260</v>
          </cell>
          <cell r="I238" t="str">
            <v>P.S. I-2 ALIANZA CRISTIANA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/>
          <cell r="P238"/>
          <cell r="Q238"/>
          <cell r="R238"/>
          <cell r="S238"/>
          <cell r="T238"/>
          <cell r="U238"/>
          <cell r="V238">
            <v>0</v>
          </cell>
          <cell r="W238">
            <v>1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/>
          <cell r="AE238"/>
          <cell r="AF238"/>
          <cell r="AG238"/>
          <cell r="AH238"/>
          <cell r="AI238"/>
          <cell r="AJ238"/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1</v>
          </cell>
          <cell r="AR238">
            <v>0</v>
          </cell>
          <cell r="AS238"/>
          <cell r="AT238"/>
          <cell r="AU238"/>
          <cell r="AV238"/>
          <cell r="AW238"/>
          <cell r="AX238"/>
          <cell r="AY238"/>
          <cell r="AZ238">
            <v>1</v>
          </cell>
          <cell r="BA238">
            <v>17.5</v>
          </cell>
          <cell r="BB238">
            <v>5.7142857142857144</v>
          </cell>
          <cell r="BC238">
            <v>0</v>
          </cell>
          <cell r="BD238">
            <v>0</v>
          </cell>
          <cell r="BE238">
            <v>0</v>
          </cell>
          <cell r="BF238">
            <v>1</v>
          </cell>
          <cell r="BG238">
            <v>0</v>
          </cell>
          <cell r="BH238">
            <v>0</v>
          </cell>
          <cell r="BI238">
            <v>0</v>
          </cell>
          <cell r="BJ238">
            <v>0</v>
          </cell>
          <cell r="BK238">
            <v>0</v>
          </cell>
          <cell r="BL238">
            <v>0</v>
          </cell>
          <cell r="BM238">
            <v>0</v>
          </cell>
          <cell r="BN238">
            <v>0</v>
          </cell>
          <cell r="BO238">
            <v>18.5</v>
          </cell>
        </row>
        <row r="239">
          <cell r="H239">
            <v>31394</v>
          </cell>
          <cell r="I239" t="str">
            <v>P.S. I-2  PIJUAYAL DEL CHAMBIRA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/>
          <cell r="P239"/>
          <cell r="Q239"/>
          <cell r="R239"/>
          <cell r="S239"/>
          <cell r="T239"/>
          <cell r="U239"/>
          <cell r="V239">
            <v>0</v>
          </cell>
          <cell r="W239" t="str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/>
          <cell r="AE239"/>
          <cell r="AF239"/>
          <cell r="AG239"/>
          <cell r="AH239"/>
          <cell r="AI239"/>
          <cell r="AJ239"/>
          <cell r="AK239">
            <v>0</v>
          </cell>
          <cell r="AL239" t="str">
            <v>0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/>
          <cell r="AT239"/>
          <cell r="AU239"/>
          <cell r="AV239"/>
          <cell r="AW239"/>
          <cell r="AX239"/>
          <cell r="AY239"/>
          <cell r="AZ239">
            <v>0</v>
          </cell>
          <cell r="BA239" t="str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>
            <v>0</v>
          </cell>
          <cell r="BI239">
            <v>0</v>
          </cell>
          <cell r="BJ239">
            <v>0</v>
          </cell>
          <cell r="BK239">
            <v>0</v>
          </cell>
          <cell r="BL239">
            <v>0</v>
          </cell>
          <cell r="BM239">
            <v>0</v>
          </cell>
          <cell r="BN239">
            <v>0</v>
          </cell>
          <cell r="BO239">
            <v>0</v>
          </cell>
        </row>
        <row r="240">
          <cell r="H240">
            <v>216</v>
          </cell>
          <cell r="I240" t="str">
            <v>P.S. I-1 ZAPOTE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/>
          <cell r="P240"/>
          <cell r="Q240"/>
          <cell r="R240"/>
          <cell r="S240"/>
          <cell r="T240"/>
          <cell r="U240"/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/>
          <cell r="AE240"/>
          <cell r="AF240"/>
          <cell r="AG240"/>
          <cell r="AH240"/>
          <cell r="AI240"/>
          <cell r="AJ240"/>
          <cell r="AK240">
            <v>0</v>
          </cell>
          <cell r="AL240">
            <v>0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/>
          <cell r="AT240"/>
          <cell r="AU240"/>
          <cell r="AV240"/>
          <cell r="AW240"/>
          <cell r="AX240"/>
          <cell r="AY240"/>
          <cell r="AZ240">
            <v>0</v>
          </cell>
          <cell r="BA240">
            <v>0</v>
          </cell>
          <cell r="BB240">
            <v>0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>
            <v>0</v>
          </cell>
          <cell r="BI240">
            <v>0</v>
          </cell>
          <cell r="BJ240">
            <v>0</v>
          </cell>
          <cell r="BK240">
            <v>0</v>
          </cell>
          <cell r="BL240">
            <v>0</v>
          </cell>
          <cell r="BM240">
            <v>0</v>
          </cell>
          <cell r="BN240">
            <v>0</v>
          </cell>
          <cell r="BO240">
            <v>0</v>
          </cell>
        </row>
        <row r="241">
          <cell r="H241">
            <v>7132</v>
          </cell>
          <cell r="I241" t="str">
            <v>P.S. I-1 VISTA ALEGRE DE YURIMAGUAS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0.33333333333333331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/>
          <cell r="AE241"/>
          <cell r="AF241"/>
          <cell r="AG241"/>
          <cell r="AH241"/>
          <cell r="AI241"/>
          <cell r="AJ241"/>
          <cell r="AK241">
            <v>0</v>
          </cell>
          <cell r="AL241">
            <v>0</v>
          </cell>
          <cell r="AM241">
            <v>0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/>
          <cell r="AT241"/>
          <cell r="AU241"/>
          <cell r="AV241"/>
          <cell r="AW241"/>
          <cell r="AX241"/>
          <cell r="AY241"/>
          <cell r="AZ241">
            <v>0</v>
          </cell>
          <cell r="BA241">
            <v>0</v>
          </cell>
          <cell r="BB241">
            <v>0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>
            <v>0</v>
          </cell>
          <cell r="BI241">
            <v>0</v>
          </cell>
          <cell r="BJ241">
            <v>0</v>
          </cell>
          <cell r="BK241">
            <v>0</v>
          </cell>
          <cell r="BL241">
            <v>0</v>
          </cell>
          <cell r="BM241">
            <v>0</v>
          </cell>
          <cell r="BN241">
            <v>0</v>
          </cell>
          <cell r="BO241">
            <v>0.33333333333333331</v>
          </cell>
        </row>
        <row r="242">
          <cell r="H242">
            <v>25338</v>
          </cell>
          <cell r="I242" t="str">
            <v>P.S. I-1 VISTA ALEGRE DE JEBEROS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/>
          <cell r="P242"/>
          <cell r="Q242"/>
          <cell r="R242"/>
          <cell r="S242"/>
          <cell r="T242"/>
          <cell r="U242"/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/>
          <cell r="AE242"/>
          <cell r="AF242"/>
          <cell r="AG242"/>
          <cell r="AH242"/>
          <cell r="AI242"/>
          <cell r="AJ242"/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/>
          <cell r="AT242"/>
          <cell r="AU242"/>
          <cell r="AV242"/>
          <cell r="AW242"/>
          <cell r="AX242"/>
          <cell r="AY242"/>
          <cell r="AZ242">
            <v>0</v>
          </cell>
          <cell r="BA242">
            <v>0.5</v>
          </cell>
          <cell r="BB242">
            <v>0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>
            <v>0</v>
          </cell>
          <cell r="BI242">
            <v>0</v>
          </cell>
          <cell r="BJ242">
            <v>0</v>
          </cell>
          <cell r="BK242">
            <v>0</v>
          </cell>
          <cell r="BL242">
            <v>0</v>
          </cell>
          <cell r="BM242">
            <v>0</v>
          </cell>
          <cell r="BN242">
            <v>0</v>
          </cell>
          <cell r="BO242">
            <v>0.5</v>
          </cell>
        </row>
        <row r="243">
          <cell r="H243">
            <v>18573</v>
          </cell>
          <cell r="I243" t="str">
            <v>P.S. I-1 VISTA ALEGRE DE EL ALTO TIGRE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/>
          <cell r="P243"/>
          <cell r="Q243"/>
          <cell r="R243"/>
          <cell r="S243"/>
          <cell r="T243"/>
          <cell r="U243"/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/>
          <cell r="AE243"/>
          <cell r="AF243"/>
          <cell r="AG243"/>
          <cell r="AH243"/>
          <cell r="AI243"/>
          <cell r="AJ243"/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/>
          <cell r="AT243"/>
          <cell r="AU243"/>
          <cell r="AV243"/>
          <cell r="AW243"/>
          <cell r="AX243"/>
          <cell r="AY243"/>
          <cell r="AZ243">
            <v>0</v>
          </cell>
          <cell r="BA243">
            <v>1</v>
          </cell>
          <cell r="BB243">
            <v>0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>
            <v>0</v>
          </cell>
          <cell r="BI243">
            <v>0</v>
          </cell>
          <cell r="BJ243">
            <v>0</v>
          </cell>
          <cell r="BK243">
            <v>0</v>
          </cell>
          <cell r="BL243">
            <v>0</v>
          </cell>
          <cell r="BM243">
            <v>0</v>
          </cell>
          <cell r="BN243">
            <v>0</v>
          </cell>
          <cell r="BO243">
            <v>1</v>
          </cell>
        </row>
        <row r="244">
          <cell r="H244">
            <v>27447</v>
          </cell>
          <cell r="I244" t="str">
            <v>P.S. I-1 VILLA HERMOSA DE YURIMAGUAS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/>
          <cell r="P244"/>
          <cell r="Q244"/>
          <cell r="R244"/>
          <cell r="S244"/>
          <cell r="T244"/>
          <cell r="U244"/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/>
          <cell r="AE244"/>
          <cell r="AF244"/>
          <cell r="AG244"/>
          <cell r="AH244"/>
          <cell r="AI244"/>
          <cell r="AJ244"/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/>
          <cell r="AT244"/>
          <cell r="AU244"/>
          <cell r="AV244"/>
          <cell r="AW244"/>
          <cell r="AX244"/>
          <cell r="AY244"/>
          <cell r="AZ244">
            <v>0</v>
          </cell>
          <cell r="BA244">
            <v>0</v>
          </cell>
          <cell r="BB244">
            <v>0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>
            <v>0</v>
          </cell>
          <cell r="BI244">
            <v>0</v>
          </cell>
          <cell r="BJ244">
            <v>0</v>
          </cell>
          <cell r="BK244">
            <v>0</v>
          </cell>
          <cell r="BL244">
            <v>0</v>
          </cell>
          <cell r="BM244">
            <v>0</v>
          </cell>
          <cell r="BN244">
            <v>0</v>
          </cell>
          <cell r="BO244">
            <v>0</v>
          </cell>
        </row>
        <row r="245">
          <cell r="H245">
            <v>35</v>
          </cell>
          <cell r="I245" t="str">
            <v>P.S. I-1 VARILLAL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/>
          <cell r="AE245"/>
          <cell r="AF245"/>
          <cell r="AG245"/>
          <cell r="AH245"/>
          <cell r="AI245"/>
          <cell r="AJ245"/>
          <cell r="AK245">
            <v>0</v>
          </cell>
          <cell r="AL245">
            <v>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/>
          <cell r="AT245"/>
          <cell r="AU245"/>
          <cell r="AV245"/>
          <cell r="AW245"/>
          <cell r="AX245"/>
          <cell r="AY245"/>
          <cell r="AZ245">
            <v>0</v>
          </cell>
          <cell r="BA245">
            <v>0</v>
          </cell>
          <cell r="BB245">
            <v>0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>
            <v>0</v>
          </cell>
          <cell r="BI245">
            <v>0</v>
          </cell>
          <cell r="BJ245">
            <v>0</v>
          </cell>
          <cell r="BK245">
            <v>0</v>
          </cell>
          <cell r="BL245">
            <v>0</v>
          </cell>
          <cell r="BM245">
            <v>0</v>
          </cell>
          <cell r="BN245">
            <v>0</v>
          </cell>
          <cell r="BO245">
            <v>0</v>
          </cell>
        </row>
        <row r="246">
          <cell r="H246">
            <v>11</v>
          </cell>
          <cell r="I246" t="str">
            <v>P.S. I-1 VARGAS GUERRA</v>
          </cell>
          <cell r="J246">
            <v>0</v>
          </cell>
          <cell r="K246">
            <v>1</v>
          </cell>
          <cell r="L246">
            <v>0</v>
          </cell>
          <cell r="M246">
            <v>0</v>
          </cell>
          <cell r="N246">
            <v>0</v>
          </cell>
          <cell r="O246"/>
          <cell r="P246"/>
          <cell r="Q246"/>
          <cell r="R246"/>
          <cell r="S246"/>
          <cell r="T246"/>
          <cell r="U246"/>
          <cell r="V246">
            <v>1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/>
          <cell r="AE246"/>
          <cell r="AF246"/>
          <cell r="AG246"/>
          <cell r="AH246"/>
          <cell r="AI246"/>
          <cell r="AJ246"/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1</v>
          </cell>
          <cell r="AP246">
            <v>0</v>
          </cell>
          <cell r="AQ246">
            <v>0</v>
          </cell>
          <cell r="AR246">
            <v>0</v>
          </cell>
          <cell r="AS246"/>
          <cell r="AT246"/>
          <cell r="AU246"/>
          <cell r="AV246"/>
          <cell r="AW246"/>
          <cell r="AX246"/>
          <cell r="AY246"/>
          <cell r="AZ246">
            <v>1</v>
          </cell>
          <cell r="BA246">
            <v>0</v>
          </cell>
          <cell r="BB246">
            <v>0</v>
          </cell>
          <cell r="BC246">
            <v>0</v>
          </cell>
          <cell r="BD246">
            <v>2</v>
          </cell>
          <cell r="BE246">
            <v>0</v>
          </cell>
          <cell r="BF246">
            <v>0</v>
          </cell>
          <cell r="BG246">
            <v>0</v>
          </cell>
          <cell r="BH246">
            <v>0</v>
          </cell>
          <cell r="BI246">
            <v>0</v>
          </cell>
          <cell r="BJ246">
            <v>0</v>
          </cell>
          <cell r="BK246">
            <v>0</v>
          </cell>
          <cell r="BL246">
            <v>0</v>
          </cell>
          <cell r="BM246">
            <v>0</v>
          </cell>
          <cell r="BN246">
            <v>0</v>
          </cell>
          <cell r="BO246">
            <v>0</v>
          </cell>
        </row>
        <row r="247">
          <cell r="H247">
            <v>223</v>
          </cell>
          <cell r="I247" t="str">
            <v>P.S. I-1 VARADERILLO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/>
          <cell r="P247"/>
          <cell r="Q247"/>
          <cell r="R247"/>
          <cell r="S247"/>
          <cell r="T247"/>
          <cell r="U247"/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/>
          <cell r="AE247"/>
          <cell r="AF247"/>
          <cell r="AG247"/>
          <cell r="AH247"/>
          <cell r="AI247"/>
          <cell r="AJ247"/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/>
          <cell r="AT247"/>
          <cell r="AU247"/>
          <cell r="AV247"/>
          <cell r="AW247"/>
          <cell r="AX247"/>
          <cell r="AY247"/>
          <cell r="AZ247">
            <v>0</v>
          </cell>
          <cell r="BA247">
            <v>0</v>
          </cell>
          <cell r="BB247">
            <v>0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>
            <v>0</v>
          </cell>
          <cell r="BI247">
            <v>0</v>
          </cell>
          <cell r="BJ247">
            <v>0</v>
          </cell>
          <cell r="BK247">
            <v>0</v>
          </cell>
          <cell r="BL247">
            <v>0</v>
          </cell>
          <cell r="BM247">
            <v>0</v>
          </cell>
          <cell r="BN247">
            <v>0</v>
          </cell>
          <cell r="BO247">
            <v>0</v>
          </cell>
        </row>
        <row r="248">
          <cell r="H248">
            <v>6695</v>
          </cell>
          <cell r="I248" t="str">
            <v>P.S. I-1 UNION CAMPESINA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/>
          <cell r="AE248"/>
          <cell r="AF248"/>
          <cell r="AG248"/>
          <cell r="AH248"/>
          <cell r="AI248"/>
          <cell r="AJ248"/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/>
          <cell r="AT248"/>
          <cell r="AU248"/>
          <cell r="AV248"/>
          <cell r="AW248"/>
          <cell r="AX248"/>
          <cell r="AY248"/>
          <cell r="AZ248">
            <v>0</v>
          </cell>
          <cell r="BA248">
            <v>0</v>
          </cell>
          <cell r="BB248">
            <v>0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>
            <v>0</v>
          </cell>
          <cell r="BI248">
            <v>0</v>
          </cell>
          <cell r="BJ248">
            <v>0</v>
          </cell>
          <cell r="BK248">
            <v>0</v>
          </cell>
          <cell r="BL248">
            <v>0</v>
          </cell>
          <cell r="BM248">
            <v>0</v>
          </cell>
          <cell r="BN248">
            <v>0</v>
          </cell>
          <cell r="BO248">
            <v>0</v>
          </cell>
        </row>
        <row r="249">
          <cell r="H249">
            <v>225</v>
          </cell>
          <cell r="I249" t="str">
            <v>P.S. I-1 TUPAC AMARU DE YURIMAGUAS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/>
          <cell r="P249"/>
          <cell r="Q249"/>
          <cell r="R249"/>
          <cell r="S249"/>
          <cell r="T249"/>
          <cell r="U249"/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/>
          <cell r="AE249"/>
          <cell r="AF249"/>
          <cell r="AG249"/>
          <cell r="AH249"/>
          <cell r="AI249"/>
          <cell r="AJ249"/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/>
          <cell r="AT249"/>
          <cell r="AU249"/>
          <cell r="AV249"/>
          <cell r="AW249"/>
          <cell r="AX249"/>
          <cell r="AY249"/>
          <cell r="AZ249">
            <v>0</v>
          </cell>
          <cell r="BA249">
            <v>0</v>
          </cell>
          <cell r="BB249">
            <v>0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>
            <v>0</v>
          </cell>
          <cell r="BI249">
            <v>0</v>
          </cell>
          <cell r="BJ249">
            <v>0</v>
          </cell>
          <cell r="BK249">
            <v>0</v>
          </cell>
          <cell r="BL249">
            <v>0</v>
          </cell>
          <cell r="BM249">
            <v>0</v>
          </cell>
          <cell r="BN249">
            <v>0</v>
          </cell>
          <cell r="BO249">
            <v>0</v>
          </cell>
        </row>
        <row r="250">
          <cell r="H250">
            <v>31222</v>
          </cell>
          <cell r="I250" t="str">
            <v>P.S. I-1 TRES UNIDOS DE BALSAPUERTO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 t="str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/>
          <cell r="AE250"/>
          <cell r="AF250"/>
          <cell r="AG250"/>
          <cell r="AH250"/>
          <cell r="AI250"/>
          <cell r="AJ250"/>
          <cell r="AK250">
            <v>0</v>
          </cell>
          <cell r="AL250" t="str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/>
          <cell r="AT250"/>
          <cell r="AU250"/>
          <cell r="AV250"/>
          <cell r="AW250"/>
          <cell r="AX250"/>
          <cell r="AY250"/>
          <cell r="AZ250">
            <v>0</v>
          </cell>
          <cell r="BA250" t="str">
            <v>0</v>
          </cell>
          <cell r="BB250">
            <v>0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>
            <v>0</v>
          </cell>
          <cell r="BI250">
            <v>0</v>
          </cell>
          <cell r="BJ250">
            <v>0</v>
          </cell>
          <cell r="BK250">
            <v>0</v>
          </cell>
          <cell r="BL250">
            <v>0</v>
          </cell>
          <cell r="BM250">
            <v>0</v>
          </cell>
          <cell r="BN250">
            <v>0</v>
          </cell>
          <cell r="BO250">
            <v>0</v>
          </cell>
        </row>
        <row r="251">
          <cell r="H251">
            <v>238</v>
          </cell>
          <cell r="I251" t="str">
            <v>P.S. I-1 TIGRE PLAYA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/>
          <cell r="P251"/>
          <cell r="Q251"/>
          <cell r="R251"/>
          <cell r="S251"/>
          <cell r="T251"/>
          <cell r="U251"/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/>
          <cell r="AE251"/>
          <cell r="AF251"/>
          <cell r="AG251"/>
          <cell r="AH251"/>
          <cell r="AI251"/>
          <cell r="AJ251"/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/>
          <cell r="AT251"/>
          <cell r="AU251"/>
          <cell r="AV251"/>
          <cell r="AW251"/>
          <cell r="AX251"/>
          <cell r="AY251"/>
          <cell r="AZ251">
            <v>0</v>
          </cell>
          <cell r="BA251">
            <v>2.8333333333333335</v>
          </cell>
          <cell r="BB251">
            <v>0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>
            <v>0</v>
          </cell>
          <cell r="BI251">
            <v>0</v>
          </cell>
          <cell r="BJ251">
            <v>0</v>
          </cell>
          <cell r="BK251">
            <v>0</v>
          </cell>
          <cell r="BL251">
            <v>0</v>
          </cell>
          <cell r="BM251">
            <v>0</v>
          </cell>
          <cell r="BN251">
            <v>0</v>
          </cell>
          <cell r="BO251">
            <v>2.8333333333333335</v>
          </cell>
        </row>
        <row r="252">
          <cell r="H252">
            <v>201</v>
          </cell>
          <cell r="I252" t="str">
            <v>P.S. I-1 TAMARATE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/>
          <cell r="P252"/>
          <cell r="Q252"/>
          <cell r="R252"/>
          <cell r="S252"/>
          <cell r="T252"/>
          <cell r="U252"/>
          <cell r="V252">
            <v>0</v>
          </cell>
          <cell r="W252">
            <v>0</v>
          </cell>
          <cell r="X252">
            <v>0</v>
          </cell>
          <cell r="Y252">
            <v>0</v>
          </cell>
          <cell r="Z252">
            <v>0</v>
          </cell>
          <cell r="AA252">
            <v>0</v>
          </cell>
          <cell r="AB252">
            <v>0</v>
          </cell>
          <cell r="AC252">
            <v>0</v>
          </cell>
          <cell r="AD252"/>
          <cell r="AE252"/>
          <cell r="AF252"/>
          <cell r="AG252"/>
          <cell r="AH252"/>
          <cell r="AI252"/>
          <cell r="AJ252"/>
          <cell r="AK252">
            <v>0</v>
          </cell>
          <cell r="AL252">
            <v>0</v>
          </cell>
          <cell r="AM252">
            <v>0</v>
          </cell>
          <cell r="AN252">
            <v>0</v>
          </cell>
          <cell r="AO252">
            <v>0</v>
          </cell>
          <cell r="AP252">
            <v>0</v>
          </cell>
          <cell r="AQ252">
            <v>0</v>
          </cell>
          <cell r="AR252">
            <v>0</v>
          </cell>
          <cell r="AS252"/>
          <cell r="AT252"/>
          <cell r="AU252"/>
          <cell r="AV252"/>
          <cell r="AW252"/>
          <cell r="AX252"/>
          <cell r="AY252"/>
          <cell r="AZ252">
            <v>0</v>
          </cell>
          <cell r="BA252">
            <v>0</v>
          </cell>
          <cell r="BB252">
            <v>0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>
            <v>0</v>
          </cell>
          <cell r="BI252">
            <v>0</v>
          </cell>
          <cell r="BJ252">
            <v>0</v>
          </cell>
          <cell r="BK252">
            <v>0</v>
          </cell>
          <cell r="BL252">
            <v>0</v>
          </cell>
          <cell r="BM252">
            <v>0</v>
          </cell>
          <cell r="BN252">
            <v>0</v>
          </cell>
          <cell r="BO252">
            <v>0</v>
          </cell>
        </row>
        <row r="253">
          <cell r="H253">
            <v>208</v>
          </cell>
          <cell r="I253" t="str">
            <v>P.S. I-1 SONAPI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/>
          <cell r="AT253"/>
          <cell r="AU253"/>
          <cell r="AV253"/>
          <cell r="AW253"/>
          <cell r="AX253"/>
          <cell r="AY253"/>
          <cell r="AZ253">
            <v>0</v>
          </cell>
          <cell r="BA253">
            <v>0</v>
          </cell>
          <cell r="BB253">
            <v>0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>
            <v>0</v>
          </cell>
          <cell r="BI253">
            <v>0</v>
          </cell>
          <cell r="BJ253">
            <v>0</v>
          </cell>
          <cell r="BK253">
            <v>0</v>
          </cell>
          <cell r="BL253">
            <v>0</v>
          </cell>
          <cell r="BM253">
            <v>0</v>
          </cell>
          <cell r="BN253">
            <v>0</v>
          </cell>
          <cell r="BO253">
            <v>0</v>
          </cell>
        </row>
        <row r="254">
          <cell r="H254">
            <v>7413</v>
          </cell>
          <cell r="I254" t="str">
            <v>P.S. I-1 SOLEDAD DE BALSAPUERTO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/>
          <cell r="P254"/>
          <cell r="Q254"/>
          <cell r="R254"/>
          <cell r="S254"/>
          <cell r="T254"/>
          <cell r="U254"/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/>
          <cell r="AE254"/>
          <cell r="AF254"/>
          <cell r="AG254"/>
          <cell r="AH254"/>
          <cell r="AI254"/>
          <cell r="AJ254"/>
          <cell r="AK254">
            <v>0</v>
          </cell>
          <cell r="AL254">
            <v>0</v>
          </cell>
          <cell r="AM254">
            <v>0</v>
          </cell>
          <cell r="AN254">
            <v>1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/>
          <cell r="AT254"/>
          <cell r="AU254"/>
          <cell r="AV254"/>
          <cell r="AW254"/>
          <cell r="AX254"/>
          <cell r="AY254"/>
          <cell r="AZ254">
            <v>1</v>
          </cell>
          <cell r="BA254">
            <v>1.5</v>
          </cell>
          <cell r="BB254">
            <v>66.666666666666657</v>
          </cell>
          <cell r="BC254">
            <v>1</v>
          </cell>
          <cell r="BD254">
            <v>0</v>
          </cell>
          <cell r="BE254">
            <v>0</v>
          </cell>
          <cell r="BF254">
            <v>0</v>
          </cell>
          <cell r="BG254">
            <v>0</v>
          </cell>
          <cell r="BH254">
            <v>0</v>
          </cell>
          <cell r="BI254">
            <v>0</v>
          </cell>
          <cell r="BJ254">
            <v>0</v>
          </cell>
          <cell r="BK254">
            <v>0</v>
          </cell>
          <cell r="BL254">
            <v>0</v>
          </cell>
          <cell r="BM254">
            <v>0</v>
          </cell>
          <cell r="BN254">
            <v>0</v>
          </cell>
          <cell r="BO254">
            <v>1.5</v>
          </cell>
        </row>
        <row r="255">
          <cell r="H255">
            <v>31239</v>
          </cell>
          <cell r="I255" t="str">
            <v>P.S. I-1 SELVA  ALEGRE DE SANTA CRUZ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/>
          <cell r="P255"/>
          <cell r="Q255"/>
          <cell r="R255"/>
          <cell r="S255"/>
          <cell r="T255"/>
          <cell r="U255"/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/>
          <cell r="AE255"/>
          <cell r="AF255"/>
          <cell r="AG255"/>
          <cell r="AH255"/>
          <cell r="AI255"/>
          <cell r="AJ255"/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/>
          <cell r="AT255"/>
          <cell r="AU255"/>
          <cell r="AV255"/>
          <cell r="AW255"/>
          <cell r="AX255"/>
          <cell r="AY255"/>
          <cell r="AZ255">
            <v>0</v>
          </cell>
          <cell r="BA255">
            <v>0</v>
          </cell>
          <cell r="BB255">
            <v>0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>
            <v>0</v>
          </cell>
          <cell r="BI255">
            <v>0</v>
          </cell>
          <cell r="BJ255">
            <v>0</v>
          </cell>
          <cell r="BK255">
            <v>0</v>
          </cell>
          <cell r="BL255">
            <v>0</v>
          </cell>
          <cell r="BM255">
            <v>0</v>
          </cell>
          <cell r="BN255">
            <v>0</v>
          </cell>
          <cell r="BO255">
            <v>0</v>
          </cell>
        </row>
        <row r="256">
          <cell r="H256">
            <v>16651</v>
          </cell>
          <cell r="I256" t="str">
            <v>P.S. I-1 SEIS DE JULIO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/>
          <cell r="P256"/>
          <cell r="Q256"/>
          <cell r="R256"/>
          <cell r="S256"/>
          <cell r="T256"/>
          <cell r="U256"/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/>
          <cell r="AT256"/>
          <cell r="AU256"/>
          <cell r="AV256"/>
          <cell r="AW256"/>
          <cell r="AX256"/>
          <cell r="AY256"/>
          <cell r="AZ256">
            <v>0</v>
          </cell>
          <cell r="BA256">
            <v>0.33333333333333331</v>
          </cell>
          <cell r="BB256">
            <v>0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>
            <v>0</v>
          </cell>
          <cell r="BI256">
            <v>0</v>
          </cell>
          <cell r="BJ256">
            <v>0</v>
          </cell>
          <cell r="BK256">
            <v>0</v>
          </cell>
          <cell r="BL256">
            <v>0</v>
          </cell>
          <cell r="BM256">
            <v>0</v>
          </cell>
          <cell r="BN256">
            <v>0</v>
          </cell>
          <cell r="BO256">
            <v>0.33333333333333331</v>
          </cell>
        </row>
        <row r="257">
          <cell r="H257">
            <v>231</v>
          </cell>
          <cell r="I257" t="str">
            <v>P.S. I-1 SANTO TOMAS DE YURIMAGUAS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/>
          <cell r="P257"/>
          <cell r="Q257"/>
          <cell r="R257"/>
          <cell r="S257"/>
          <cell r="T257"/>
          <cell r="U257"/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/>
          <cell r="AE257"/>
          <cell r="AF257"/>
          <cell r="AG257"/>
          <cell r="AH257"/>
          <cell r="AI257"/>
          <cell r="AJ257"/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1</v>
          </cell>
          <cell r="AQ257">
            <v>0</v>
          </cell>
          <cell r="AR257">
            <v>0</v>
          </cell>
          <cell r="AS257"/>
          <cell r="AT257"/>
          <cell r="AU257"/>
          <cell r="AV257"/>
          <cell r="AW257"/>
          <cell r="AX257"/>
          <cell r="AY257"/>
          <cell r="AZ257">
            <v>1</v>
          </cell>
          <cell r="BA257">
            <v>0</v>
          </cell>
          <cell r="BB257">
            <v>0</v>
          </cell>
          <cell r="BC257">
            <v>0</v>
          </cell>
          <cell r="BD257">
            <v>0</v>
          </cell>
          <cell r="BE257">
            <v>1</v>
          </cell>
          <cell r="BF257">
            <v>0</v>
          </cell>
          <cell r="BG257">
            <v>0</v>
          </cell>
          <cell r="BH257">
            <v>0</v>
          </cell>
          <cell r="BI257">
            <v>0</v>
          </cell>
          <cell r="BJ257">
            <v>0</v>
          </cell>
          <cell r="BK257">
            <v>0</v>
          </cell>
          <cell r="BL257">
            <v>0</v>
          </cell>
          <cell r="BM257">
            <v>0</v>
          </cell>
          <cell r="BN257">
            <v>0</v>
          </cell>
          <cell r="BO257">
            <v>0</v>
          </cell>
        </row>
        <row r="258">
          <cell r="H258">
            <v>9721</v>
          </cell>
          <cell r="I258" t="str">
            <v>P.S. I-1 SANTA LUCIA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/>
          <cell r="P258"/>
          <cell r="Q258"/>
          <cell r="R258"/>
          <cell r="S258"/>
          <cell r="T258"/>
          <cell r="U258"/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/>
          <cell r="AE258"/>
          <cell r="AF258"/>
          <cell r="AG258"/>
          <cell r="AH258"/>
          <cell r="AI258"/>
          <cell r="AJ258"/>
          <cell r="AK258">
            <v>0</v>
          </cell>
          <cell r="AL258">
            <v>0</v>
          </cell>
          <cell r="AM258">
            <v>0</v>
          </cell>
          <cell r="AN258">
            <v>3</v>
          </cell>
          <cell r="AO258">
            <v>1</v>
          </cell>
          <cell r="AP258">
            <v>0</v>
          </cell>
          <cell r="AQ258">
            <v>0</v>
          </cell>
          <cell r="AR258">
            <v>0</v>
          </cell>
          <cell r="AS258"/>
          <cell r="AT258"/>
          <cell r="AU258"/>
          <cell r="AV258"/>
          <cell r="AW258"/>
          <cell r="AX258"/>
          <cell r="AY258"/>
          <cell r="AZ258">
            <v>4</v>
          </cell>
          <cell r="BA258">
            <v>0</v>
          </cell>
          <cell r="BB258">
            <v>0</v>
          </cell>
          <cell r="BC258">
            <v>3</v>
          </cell>
          <cell r="BD258">
            <v>1</v>
          </cell>
          <cell r="BE258">
            <v>0</v>
          </cell>
          <cell r="BF258">
            <v>0</v>
          </cell>
          <cell r="BG258">
            <v>0</v>
          </cell>
          <cell r="BH258">
            <v>0</v>
          </cell>
          <cell r="BI258">
            <v>0</v>
          </cell>
          <cell r="BJ258">
            <v>0</v>
          </cell>
          <cell r="BK258">
            <v>0</v>
          </cell>
          <cell r="BL258">
            <v>0</v>
          </cell>
          <cell r="BM258">
            <v>0</v>
          </cell>
          <cell r="BN258">
            <v>0</v>
          </cell>
          <cell r="BO258">
            <v>0</v>
          </cell>
        </row>
        <row r="259">
          <cell r="H259">
            <v>11579</v>
          </cell>
          <cell r="I259" t="str">
            <v>P.S. I-1 SANTA ISABEL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/>
          <cell r="P259"/>
          <cell r="Q259"/>
          <cell r="R259"/>
          <cell r="S259"/>
          <cell r="T259"/>
          <cell r="U259"/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0</v>
          </cell>
          <cell r="AB259">
            <v>0</v>
          </cell>
          <cell r="AC259">
            <v>0</v>
          </cell>
          <cell r="AD259"/>
          <cell r="AE259"/>
          <cell r="AF259"/>
          <cell r="AG259"/>
          <cell r="AH259"/>
          <cell r="AI259"/>
          <cell r="AJ259"/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/>
          <cell r="AT259"/>
          <cell r="AU259"/>
          <cell r="AV259"/>
          <cell r="AW259"/>
          <cell r="AX259"/>
          <cell r="AY259"/>
          <cell r="AZ259">
            <v>0</v>
          </cell>
          <cell r="BA259">
            <v>0</v>
          </cell>
          <cell r="BB259">
            <v>0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>
            <v>0</v>
          </cell>
          <cell r="BI259">
            <v>0</v>
          </cell>
          <cell r="BJ259">
            <v>0</v>
          </cell>
          <cell r="BK259">
            <v>0</v>
          </cell>
          <cell r="BL259">
            <v>0</v>
          </cell>
          <cell r="BM259">
            <v>0</v>
          </cell>
          <cell r="BN259">
            <v>0</v>
          </cell>
          <cell r="BO259">
            <v>0</v>
          </cell>
        </row>
        <row r="260">
          <cell r="H260">
            <v>31671</v>
          </cell>
          <cell r="I260" t="str">
            <v>P.S. I-1 SANTA GEMA  DE SANTA CRUZ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/>
          <cell r="P260"/>
          <cell r="Q260"/>
          <cell r="R260"/>
          <cell r="S260"/>
          <cell r="T260"/>
          <cell r="U260"/>
          <cell r="V260">
            <v>0</v>
          </cell>
          <cell r="W260" t="str">
            <v>0</v>
          </cell>
          <cell r="X260">
            <v>0</v>
          </cell>
          <cell r="Y260">
            <v>0</v>
          </cell>
          <cell r="Z260">
            <v>0</v>
          </cell>
          <cell r="AA260">
            <v>0</v>
          </cell>
          <cell r="AB260">
            <v>0</v>
          </cell>
          <cell r="AC260">
            <v>0</v>
          </cell>
          <cell r="AD260"/>
          <cell r="AE260"/>
          <cell r="AF260"/>
          <cell r="AG260"/>
          <cell r="AH260"/>
          <cell r="AI260"/>
          <cell r="AJ260"/>
          <cell r="AK260">
            <v>0</v>
          </cell>
          <cell r="AL260" t="str">
            <v>0</v>
          </cell>
          <cell r="AM260">
            <v>0</v>
          </cell>
          <cell r="AN260">
            <v>0</v>
          </cell>
          <cell r="AO260">
            <v>0</v>
          </cell>
          <cell r="AP260">
            <v>0</v>
          </cell>
          <cell r="AQ260">
            <v>0</v>
          </cell>
          <cell r="AR260">
            <v>0</v>
          </cell>
          <cell r="AS260"/>
          <cell r="AT260"/>
          <cell r="AU260"/>
          <cell r="AV260"/>
          <cell r="AW260"/>
          <cell r="AX260"/>
          <cell r="AY260"/>
          <cell r="AZ260">
            <v>0</v>
          </cell>
          <cell r="BA260" t="str">
            <v>0</v>
          </cell>
          <cell r="BB260">
            <v>0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>
            <v>0</v>
          </cell>
          <cell r="BI260">
            <v>0</v>
          </cell>
          <cell r="BJ260">
            <v>0</v>
          </cell>
          <cell r="BK260">
            <v>0</v>
          </cell>
          <cell r="BL260">
            <v>0</v>
          </cell>
          <cell r="BM260">
            <v>0</v>
          </cell>
          <cell r="BN260">
            <v>0</v>
          </cell>
          <cell r="BO260">
            <v>0</v>
          </cell>
        </row>
        <row r="261">
          <cell r="H261">
            <v>15311</v>
          </cell>
          <cell r="I261" t="str">
            <v>P.S. I-1 SAN ROQUE DE YURIMAGUAS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/>
          <cell r="P261"/>
          <cell r="Q261"/>
          <cell r="R261"/>
          <cell r="S261"/>
          <cell r="T261"/>
          <cell r="U261"/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/>
          <cell r="AT261"/>
          <cell r="AU261"/>
          <cell r="AV261"/>
          <cell r="AW261"/>
          <cell r="AX261"/>
          <cell r="AY261"/>
          <cell r="AZ261">
            <v>0</v>
          </cell>
          <cell r="BA261">
            <v>0.33333333333333331</v>
          </cell>
          <cell r="BB261">
            <v>0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>
            <v>0</v>
          </cell>
          <cell r="BI261">
            <v>0</v>
          </cell>
          <cell r="BJ261">
            <v>0</v>
          </cell>
          <cell r="BK261">
            <v>0</v>
          </cell>
          <cell r="BL261">
            <v>0</v>
          </cell>
          <cell r="BM261">
            <v>0</v>
          </cell>
          <cell r="BN261">
            <v>0</v>
          </cell>
          <cell r="BO261">
            <v>0.33333333333333331</v>
          </cell>
        </row>
        <row r="262">
          <cell r="H262">
            <v>219</v>
          </cell>
          <cell r="I262" t="str">
            <v>P.S. I-1 SAN PEDRO DE ZAPOTE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/>
          <cell r="P262"/>
          <cell r="Q262"/>
          <cell r="R262"/>
          <cell r="S262"/>
          <cell r="T262"/>
          <cell r="U262"/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/>
          <cell r="AE262"/>
          <cell r="AF262"/>
          <cell r="AG262"/>
          <cell r="AH262"/>
          <cell r="AI262"/>
          <cell r="AJ262"/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/>
          <cell r="AT262"/>
          <cell r="AU262"/>
          <cell r="AV262"/>
          <cell r="AW262"/>
          <cell r="AX262"/>
          <cell r="AY262"/>
          <cell r="AZ262">
            <v>0</v>
          </cell>
          <cell r="BA262">
            <v>0.5</v>
          </cell>
          <cell r="BB262">
            <v>0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>
            <v>0</v>
          </cell>
          <cell r="BI262">
            <v>0</v>
          </cell>
          <cell r="BJ262">
            <v>0</v>
          </cell>
          <cell r="BK262">
            <v>0</v>
          </cell>
          <cell r="BL262">
            <v>0</v>
          </cell>
          <cell r="BM262">
            <v>0</v>
          </cell>
          <cell r="BN262">
            <v>0</v>
          </cell>
          <cell r="BO262">
            <v>0.5</v>
          </cell>
        </row>
        <row r="263">
          <cell r="H263">
            <v>17572</v>
          </cell>
          <cell r="I263" t="str">
            <v>P.S. I-1 SAN MIGUEL DE YANAYACU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/>
          <cell r="P263"/>
          <cell r="Q263"/>
          <cell r="R263"/>
          <cell r="S263"/>
          <cell r="T263"/>
          <cell r="U263"/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/>
          <cell r="AE263"/>
          <cell r="AF263"/>
          <cell r="AG263"/>
          <cell r="AH263"/>
          <cell r="AI263"/>
          <cell r="AJ263"/>
          <cell r="AK263">
            <v>0</v>
          </cell>
          <cell r="AL263">
            <v>0</v>
          </cell>
          <cell r="AM263">
            <v>0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/>
          <cell r="AT263"/>
          <cell r="AU263"/>
          <cell r="AV263"/>
          <cell r="AW263"/>
          <cell r="AX263"/>
          <cell r="AY263"/>
          <cell r="AZ263">
            <v>0</v>
          </cell>
          <cell r="BA263">
            <v>0</v>
          </cell>
          <cell r="BB263">
            <v>0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>
            <v>0</v>
          </cell>
          <cell r="BI263">
            <v>0</v>
          </cell>
          <cell r="BJ263">
            <v>0</v>
          </cell>
          <cell r="BK263">
            <v>0</v>
          </cell>
          <cell r="BL263">
            <v>0</v>
          </cell>
          <cell r="BM263">
            <v>0</v>
          </cell>
          <cell r="BN263">
            <v>0</v>
          </cell>
          <cell r="BO263">
            <v>0</v>
          </cell>
        </row>
        <row r="264">
          <cell r="H264">
            <v>25340</v>
          </cell>
          <cell r="I264" t="str">
            <v>P.S. I-1 SAN MIGUEL DE TENIENTE CESAR LOPEZ ROJAS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/>
          <cell r="P264"/>
          <cell r="Q264"/>
          <cell r="R264"/>
          <cell r="S264"/>
          <cell r="T264"/>
          <cell r="U264"/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/>
          <cell r="AE264"/>
          <cell r="AF264"/>
          <cell r="AG264"/>
          <cell r="AH264"/>
          <cell r="AI264"/>
          <cell r="AJ264"/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/>
          <cell r="AT264"/>
          <cell r="AU264"/>
          <cell r="AV264"/>
          <cell r="AW264"/>
          <cell r="AX264"/>
          <cell r="AY264"/>
          <cell r="AZ264">
            <v>0</v>
          </cell>
          <cell r="BA264">
            <v>0</v>
          </cell>
          <cell r="BB264">
            <v>0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>
            <v>0</v>
          </cell>
          <cell r="BI264">
            <v>0</v>
          </cell>
          <cell r="BJ264">
            <v>0</v>
          </cell>
          <cell r="BK264">
            <v>0</v>
          </cell>
          <cell r="BL264">
            <v>0</v>
          </cell>
          <cell r="BM264">
            <v>0</v>
          </cell>
          <cell r="BN264">
            <v>0</v>
          </cell>
          <cell r="BO264">
            <v>0</v>
          </cell>
        </row>
        <row r="265">
          <cell r="H265">
            <v>16827</v>
          </cell>
          <cell r="I265" t="str">
            <v>P.S. I-1 SAN JUAN DE ZAPOTE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/>
          <cell r="P265"/>
          <cell r="Q265"/>
          <cell r="R265"/>
          <cell r="S265"/>
          <cell r="T265"/>
          <cell r="U265"/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/>
          <cell r="AE265"/>
          <cell r="AF265"/>
          <cell r="AG265"/>
          <cell r="AH265"/>
          <cell r="AI265"/>
          <cell r="AJ265"/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/>
          <cell r="AT265"/>
          <cell r="AU265"/>
          <cell r="AV265"/>
          <cell r="AW265"/>
          <cell r="AX265"/>
          <cell r="AY265"/>
          <cell r="AZ265">
            <v>0</v>
          </cell>
          <cell r="BA265">
            <v>0</v>
          </cell>
          <cell r="BB265">
            <v>0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>
            <v>0</v>
          </cell>
          <cell r="BI265">
            <v>0</v>
          </cell>
          <cell r="BJ265">
            <v>0</v>
          </cell>
          <cell r="BK265">
            <v>0</v>
          </cell>
          <cell r="BL265">
            <v>0</v>
          </cell>
          <cell r="BM265">
            <v>0</v>
          </cell>
          <cell r="BN265">
            <v>0</v>
          </cell>
          <cell r="BO265">
            <v>0</v>
          </cell>
        </row>
        <row r="266">
          <cell r="H266">
            <v>14717</v>
          </cell>
          <cell r="I266" t="str">
            <v>P.S. I-1 SAN JUAN DE PAVAYACU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/>
          <cell r="P266"/>
          <cell r="Q266"/>
          <cell r="R266"/>
          <cell r="S266"/>
          <cell r="T266"/>
          <cell r="U266"/>
          <cell r="V266">
            <v>0</v>
          </cell>
          <cell r="W266">
            <v>0.66666666666666663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/>
          <cell r="AE266"/>
          <cell r="AF266"/>
          <cell r="AG266"/>
          <cell r="AH266"/>
          <cell r="AI266"/>
          <cell r="AJ266"/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/>
          <cell r="AT266"/>
          <cell r="AU266"/>
          <cell r="AV266"/>
          <cell r="AW266"/>
          <cell r="AX266"/>
          <cell r="AY266"/>
          <cell r="AZ266">
            <v>0</v>
          </cell>
          <cell r="BA266">
            <v>3</v>
          </cell>
          <cell r="BB266">
            <v>0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>
            <v>0</v>
          </cell>
          <cell r="BI266">
            <v>0</v>
          </cell>
          <cell r="BJ266">
            <v>0</v>
          </cell>
          <cell r="BK266">
            <v>0</v>
          </cell>
          <cell r="BL266">
            <v>0</v>
          </cell>
          <cell r="BM266">
            <v>0</v>
          </cell>
          <cell r="BN266">
            <v>0</v>
          </cell>
          <cell r="BO266">
            <v>3.6666666666666665</v>
          </cell>
        </row>
        <row r="267">
          <cell r="H267">
            <v>230</v>
          </cell>
          <cell r="I267" t="str">
            <v>P.S. I-1 SAN JUAN DE PAMPLONA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/>
          <cell r="P267"/>
          <cell r="Q267"/>
          <cell r="R267"/>
          <cell r="S267"/>
          <cell r="T267"/>
          <cell r="U267"/>
          <cell r="V267">
            <v>0</v>
          </cell>
          <cell r="W267">
            <v>0.33333333333333331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/>
          <cell r="AE267"/>
          <cell r="AF267"/>
          <cell r="AG267"/>
          <cell r="AH267"/>
          <cell r="AI267"/>
          <cell r="AJ267"/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1</v>
          </cell>
          <cell r="AQ267">
            <v>0</v>
          </cell>
          <cell r="AR267">
            <v>0</v>
          </cell>
          <cell r="AS267"/>
          <cell r="AT267"/>
          <cell r="AU267"/>
          <cell r="AV267"/>
          <cell r="AW267"/>
          <cell r="AX267"/>
          <cell r="AY267"/>
          <cell r="AZ267">
            <v>1</v>
          </cell>
          <cell r="BA267">
            <v>1.1666666666666667</v>
          </cell>
          <cell r="BB267">
            <v>85.714285714285708</v>
          </cell>
          <cell r="BC267">
            <v>0</v>
          </cell>
          <cell r="BD267">
            <v>0</v>
          </cell>
          <cell r="BE267">
            <v>1</v>
          </cell>
          <cell r="BF267">
            <v>0</v>
          </cell>
          <cell r="BG267">
            <v>0</v>
          </cell>
          <cell r="BH267">
            <v>0</v>
          </cell>
          <cell r="BI267">
            <v>0</v>
          </cell>
          <cell r="BJ267">
            <v>0</v>
          </cell>
          <cell r="BK267">
            <v>0</v>
          </cell>
          <cell r="BL267">
            <v>0</v>
          </cell>
          <cell r="BM267">
            <v>0</v>
          </cell>
          <cell r="BN267">
            <v>0</v>
          </cell>
          <cell r="BO267">
            <v>1.5</v>
          </cell>
        </row>
        <row r="268">
          <cell r="H268">
            <v>10259</v>
          </cell>
          <cell r="I268" t="str">
            <v>P.S. I-1 SAN JUAN DE BALSAPUERTO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/>
          <cell r="P268"/>
          <cell r="Q268"/>
          <cell r="R268"/>
          <cell r="S268"/>
          <cell r="T268"/>
          <cell r="U268"/>
          <cell r="V268">
            <v>0</v>
          </cell>
          <cell r="W268">
            <v>0.33333333333333331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/>
          <cell r="AE268"/>
          <cell r="AF268"/>
          <cell r="AG268"/>
          <cell r="AH268"/>
          <cell r="AI268"/>
          <cell r="AJ268"/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/>
          <cell r="AT268"/>
          <cell r="AU268"/>
          <cell r="AV268"/>
          <cell r="AW268"/>
          <cell r="AX268"/>
          <cell r="AY268"/>
          <cell r="AZ268">
            <v>0</v>
          </cell>
          <cell r="BA268">
            <v>0</v>
          </cell>
          <cell r="BB268">
            <v>0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>
            <v>0</v>
          </cell>
          <cell r="BI268">
            <v>0</v>
          </cell>
          <cell r="BJ268">
            <v>0</v>
          </cell>
          <cell r="BK268">
            <v>0</v>
          </cell>
          <cell r="BL268">
            <v>0</v>
          </cell>
          <cell r="BM268">
            <v>0</v>
          </cell>
          <cell r="BN268">
            <v>0</v>
          </cell>
          <cell r="BO268">
            <v>0.33333333333333331</v>
          </cell>
        </row>
        <row r="269">
          <cell r="H269">
            <v>234</v>
          </cell>
          <cell r="I269" t="str">
            <v>P.S. I-1 SAN FRANCISCO PAMPAYACU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/>
          <cell r="P269"/>
          <cell r="Q269"/>
          <cell r="R269"/>
          <cell r="S269"/>
          <cell r="T269"/>
          <cell r="U269"/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/>
          <cell r="AE269"/>
          <cell r="AF269"/>
          <cell r="AG269"/>
          <cell r="AH269"/>
          <cell r="AI269"/>
          <cell r="AJ269"/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/>
          <cell r="AT269"/>
          <cell r="AU269"/>
          <cell r="AV269"/>
          <cell r="AW269"/>
          <cell r="AX269"/>
          <cell r="AY269"/>
          <cell r="AZ269">
            <v>0</v>
          </cell>
          <cell r="BA269">
            <v>0.33333333333333331</v>
          </cell>
          <cell r="BB269">
            <v>0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>
            <v>0</v>
          </cell>
          <cell r="BI269">
            <v>0</v>
          </cell>
          <cell r="BJ269">
            <v>0</v>
          </cell>
          <cell r="BK269">
            <v>0</v>
          </cell>
          <cell r="BL269">
            <v>0</v>
          </cell>
          <cell r="BM269">
            <v>0</v>
          </cell>
          <cell r="BN269">
            <v>0</v>
          </cell>
          <cell r="BO269">
            <v>0.33333333333333331</v>
          </cell>
        </row>
        <row r="270">
          <cell r="H270">
            <v>26774</v>
          </cell>
          <cell r="I270" t="str">
            <v>P.S. I-1 SAN FRANCISCO DE ALGODONAL DE JEBEROS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/>
          <cell r="P270"/>
          <cell r="Q270"/>
          <cell r="R270"/>
          <cell r="S270"/>
          <cell r="T270"/>
          <cell r="U270"/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/>
          <cell r="AE270"/>
          <cell r="AF270"/>
          <cell r="AG270"/>
          <cell r="AH270"/>
          <cell r="AI270"/>
          <cell r="AJ270"/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/>
          <cell r="AT270"/>
          <cell r="AU270"/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>
            <v>0</v>
          </cell>
          <cell r="BI270">
            <v>0</v>
          </cell>
          <cell r="BJ270">
            <v>0</v>
          </cell>
          <cell r="BK270">
            <v>0</v>
          </cell>
          <cell r="BL270">
            <v>0</v>
          </cell>
          <cell r="BM270">
            <v>0</v>
          </cell>
          <cell r="BN270">
            <v>0</v>
          </cell>
          <cell r="BO270">
            <v>0</v>
          </cell>
        </row>
        <row r="271">
          <cell r="H271">
            <v>27451</v>
          </cell>
          <cell r="I271" t="str">
            <v>P.S. I-1 SAN ANTONIO DEL SHISHINAHUA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/>
          <cell r="P271"/>
          <cell r="Q271"/>
          <cell r="R271"/>
          <cell r="S271"/>
          <cell r="T271"/>
          <cell r="U271"/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/>
          <cell r="AE271"/>
          <cell r="AF271"/>
          <cell r="AG271"/>
          <cell r="AH271"/>
          <cell r="AI271"/>
          <cell r="AJ271"/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/>
          <cell r="AT271"/>
          <cell r="AU271"/>
          <cell r="AV271"/>
          <cell r="AW271"/>
          <cell r="AX271"/>
          <cell r="AY271"/>
          <cell r="AZ271">
            <v>0</v>
          </cell>
          <cell r="BA271">
            <v>0</v>
          </cell>
          <cell r="BB271">
            <v>0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>
            <v>0</v>
          </cell>
          <cell r="BI271">
            <v>0</v>
          </cell>
          <cell r="BJ271">
            <v>0</v>
          </cell>
          <cell r="BK271">
            <v>0</v>
          </cell>
          <cell r="BL271">
            <v>0</v>
          </cell>
          <cell r="BM271">
            <v>0</v>
          </cell>
          <cell r="BN271">
            <v>0</v>
          </cell>
          <cell r="BO271">
            <v>0</v>
          </cell>
        </row>
        <row r="272">
          <cell r="H272">
            <v>11687</v>
          </cell>
          <cell r="I272" t="str">
            <v>P.S. I-1 SAN ANTONIO DE YANAYACU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/>
          <cell r="P272"/>
          <cell r="Q272"/>
          <cell r="R272"/>
          <cell r="S272"/>
          <cell r="T272"/>
          <cell r="U272"/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0</v>
          </cell>
          <cell r="AC272">
            <v>0</v>
          </cell>
          <cell r="AD272"/>
          <cell r="AE272"/>
          <cell r="AF272"/>
          <cell r="AG272"/>
          <cell r="AH272"/>
          <cell r="AI272"/>
          <cell r="AJ272"/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/>
          <cell r="AT272"/>
          <cell r="AU272"/>
          <cell r="AV272"/>
          <cell r="AW272"/>
          <cell r="AX272"/>
          <cell r="AY272"/>
          <cell r="AZ272">
            <v>0</v>
          </cell>
          <cell r="BA272">
            <v>0</v>
          </cell>
          <cell r="BB272">
            <v>0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>
            <v>0</v>
          </cell>
          <cell r="BI272">
            <v>0</v>
          </cell>
          <cell r="BJ272">
            <v>0</v>
          </cell>
          <cell r="BK272">
            <v>0</v>
          </cell>
          <cell r="BL272">
            <v>0</v>
          </cell>
          <cell r="BM272">
            <v>0</v>
          </cell>
          <cell r="BN272">
            <v>0</v>
          </cell>
          <cell r="BO272">
            <v>0</v>
          </cell>
        </row>
        <row r="273">
          <cell r="H273">
            <v>273</v>
          </cell>
          <cell r="I273" t="str">
            <v>P.S. I-1 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/>
          <cell r="AT273"/>
          <cell r="AU273"/>
          <cell r="AV273"/>
          <cell r="AW273"/>
          <cell r="AX273"/>
          <cell r="AY273"/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>
            <v>0</v>
          </cell>
          <cell r="BI273">
            <v>0</v>
          </cell>
          <cell r="BJ273">
            <v>0</v>
          </cell>
          <cell r="BK273">
            <v>0</v>
          </cell>
          <cell r="BL273">
            <v>0</v>
          </cell>
          <cell r="BM273">
            <v>0</v>
          </cell>
          <cell r="BN273">
            <v>0</v>
          </cell>
          <cell r="BO273">
            <v>0</v>
          </cell>
        </row>
        <row r="274">
          <cell r="H274">
            <v>245</v>
          </cell>
          <cell r="I274" t="str">
            <v>P.S. I-1 SAN ANTONIO DE CAHUAPANAS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/>
          <cell r="P274"/>
          <cell r="Q274"/>
          <cell r="R274"/>
          <cell r="S274"/>
          <cell r="T274"/>
          <cell r="U274"/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0</v>
          </cell>
          <cell r="AA274">
            <v>0</v>
          </cell>
          <cell r="AB274">
            <v>0</v>
          </cell>
          <cell r="AC274">
            <v>0</v>
          </cell>
          <cell r="AD274"/>
          <cell r="AE274"/>
          <cell r="AF274"/>
          <cell r="AG274"/>
          <cell r="AH274"/>
          <cell r="AI274"/>
          <cell r="AJ274"/>
          <cell r="AK274">
            <v>0</v>
          </cell>
          <cell r="AL274">
            <v>0</v>
          </cell>
          <cell r="AM274">
            <v>0</v>
          </cell>
          <cell r="AN274">
            <v>0</v>
          </cell>
          <cell r="AO274">
            <v>0</v>
          </cell>
          <cell r="AP274">
            <v>0</v>
          </cell>
          <cell r="AQ274">
            <v>0</v>
          </cell>
          <cell r="AR274">
            <v>0</v>
          </cell>
          <cell r="AS274"/>
          <cell r="AT274"/>
          <cell r="AU274"/>
          <cell r="AV274"/>
          <cell r="AW274"/>
          <cell r="AX274"/>
          <cell r="AY274"/>
          <cell r="AZ274">
            <v>0</v>
          </cell>
          <cell r="BA274">
            <v>0</v>
          </cell>
          <cell r="BB274">
            <v>0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>
            <v>0</v>
          </cell>
          <cell r="BI274">
            <v>0</v>
          </cell>
          <cell r="BJ274">
            <v>0</v>
          </cell>
          <cell r="BK274">
            <v>0</v>
          </cell>
          <cell r="BL274">
            <v>0</v>
          </cell>
          <cell r="BM274">
            <v>0</v>
          </cell>
          <cell r="BN274">
            <v>0</v>
          </cell>
          <cell r="BO274">
            <v>0</v>
          </cell>
        </row>
        <row r="275">
          <cell r="H275">
            <v>9720</v>
          </cell>
          <cell r="I275" t="str">
            <v>P.S. I-1 ROCA FUERTE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/>
          <cell r="P275"/>
          <cell r="Q275"/>
          <cell r="R275"/>
          <cell r="S275"/>
          <cell r="T275"/>
          <cell r="U275"/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0</v>
          </cell>
          <cell r="AC275">
            <v>0</v>
          </cell>
          <cell r="AD275"/>
          <cell r="AE275"/>
          <cell r="AF275"/>
          <cell r="AG275"/>
          <cell r="AH275"/>
          <cell r="AI275"/>
          <cell r="AJ275"/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/>
          <cell r="AT275"/>
          <cell r="AU275"/>
          <cell r="AV275"/>
          <cell r="AW275"/>
          <cell r="AX275"/>
          <cell r="AY275"/>
          <cell r="AZ275">
            <v>0</v>
          </cell>
          <cell r="BA275">
            <v>0</v>
          </cell>
          <cell r="BB275">
            <v>0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>
            <v>0</v>
          </cell>
          <cell r="BI275">
            <v>0</v>
          </cell>
          <cell r="BJ275">
            <v>0</v>
          </cell>
          <cell r="BK275">
            <v>0</v>
          </cell>
          <cell r="BL275">
            <v>0</v>
          </cell>
          <cell r="BM275">
            <v>0</v>
          </cell>
          <cell r="BN275">
            <v>0</v>
          </cell>
          <cell r="BO275">
            <v>0</v>
          </cell>
        </row>
        <row r="276">
          <cell r="H276">
            <v>25007</v>
          </cell>
          <cell r="I276" t="str">
            <v>P.S. I-1 PUESTO DE SALUD ROCA FUERTE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/>
          <cell r="AE276"/>
          <cell r="AF276"/>
          <cell r="AG276"/>
          <cell r="AH276"/>
          <cell r="AI276"/>
          <cell r="AJ276"/>
          <cell r="AK276">
            <v>0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/>
          <cell r="AT276"/>
          <cell r="AU276"/>
          <cell r="AV276"/>
          <cell r="AW276"/>
          <cell r="AX276"/>
          <cell r="AY276"/>
          <cell r="AZ276">
            <v>0</v>
          </cell>
          <cell r="BA276">
            <v>0</v>
          </cell>
          <cell r="BB276">
            <v>0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>
            <v>0</v>
          </cell>
          <cell r="BI276">
            <v>0</v>
          </cell>
          <cell r="BJ276">
            <v>0</v>
          </cell>
          <cell r="BK276">
            <v>0</v>
          </cell>
          <cell r="BL276">
            <v>0</v>
          </cell>
          <cell r="BM276">
            <v>0</v>
          </cell>
          <cell r="BN276">
            <v>0</v>
          </cell>
          <cell r="BO276">
            <v>0</v>
          </cell>
        </row>
        <row r="277">
          <cell r="H277">
            <v>195</v>
          </cell>
          <cell r="I277" t="str">
            <v>P.S. I-1 PUERTO VICTORIA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/>
          <cell r="AE277"/>
          <cell r="AF277"/>
          <cell r="AG277"/>
          <cell r="AH277"/>
          <cell r="AI277"/>
          <cell r="AJ277"/>
          <cell r="AK277">
            <v>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/>
          <cell r="AT277"/>
          <cell r="AU277"/>
          <cell r="AV277"/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>
            <v>0</v>
          </cell>
          <cell r="BI277">
            <v>0</v>
          </cell>
          <cell r="BJ277">
            <v>0</v>
          </cell>
          <cell r="BK277">
            <v>0</v>
          </cell>
          <cell r="BL277">
            <v>0</v>
          </cell>
          <cell r="BM277">
            <v>0</v>
          </cell>
          <cell r="BN277">
            <v>0</v>
          </cell>
          <cell r="BO277">
            <v>0</v>
          </cell>
        </row>
        <row r="278">
          <cell r="H278">
            <v>11689</v>
          </cell>
          <cell r="I278" t="str">
            <v>P.S. I-1 PUERTO PORVENIR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/>
          <cell r="P278"/>
          <cell r="Q278"/>
          <cell r="R278"/>
          <cell r="S278"/>
          <cell r="T278"/>
          <cell r="U278"/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/>
          <cell r="AE278"/>
          <cell r="AF278"/>
          <cell r="AG278"/>
          <cell r="AH278"/>
          <cell r="AI278"/>
          <cell r="AJ278"/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/>
          <cell r="AT278"/>
          <cell r="AU278"/>
          <cell r="AV278"/>
          <cell r="AW278"/>
          <cell r="AX278"/>
          <cell r="AY278"/>
          <cell r="AZ278">
            <v>0</v>
          </cell>
          <cell r="BA278">
            <v>0.16666666666666666</v>
          </cell>
          <cell r="BB278">
            <v>0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>
            <v>0</v>
          </cell>
          <cell r="BI278">
            <v>0</v>
          </cell>
          <cell r="BJ278">
            <v>0</v>
          </cell>
          <cell r="BK278">
            <v>0</v>
          </cell>
          <cell r="BL278">
            <v>0</v>
          </cell>
          <cell r="BM278">
            <v>0</v>
          </cell>
          <cell r="BN278">
            <v>0</v>
          </cell>
          <cell r="BO278">
            <v>0.16666666666666666</v>
          </cell>
        </row>
        <row r="279">
          <cell r="H279">
            <v>226</v>
          </cell>
          <cell r="I279" t="str">
            <v>P.S. I-1 PUERTO PERU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/>
          <cell r="P279"/>
          <cell r="Q279"/>
          <cell r="R279"/>
          <cell r="S279"/>
          <cell r="T279"/>
          <cell r="U279"/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0</v>
          </cell>
          <cell r="AC279">
            <v>0</v>
          </cell>
          <cell r="AD279"/>
          <cell r="AE279"/>
          <cell r="AF279"/>
          <cell r="AG279"/>
          <cell r="AH279"/>
          <cell r="AI279"/>
          <cell r="AJ279"/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/>
          <cell r="AT279"/>
          <cell r="AU279"/>
          <cell r="AV279"/>
          <cell r="AW279"/>
          <cell r="AX279"/>
          <cell r="AY279"/>
          <cell r="AZ279">
            <v>0</v>
          </cell>
          <cell r="BA279">
            <v>0.5</v>
          </cell>
          <cell r="BB279">
            <v>0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>
            <v>0</v>
          </cell>
          <cell r="BI279">
            <v>0</v>
          </cell>
          <cell r="BJ279">
            <v>0</v>
          </cell>
          <cell r="BK279">
            <v>0</v>
          </cell>
          <cell r="BL279">
            <v>0</v>
          </cell>
          <cell r="BM279">
            <v>0</v>
          </cell>
          <cell r="BN279">
            <v>0</v>
          </cell>
          <cell r="BO279">
            <v>0.5</v>
          </cell>
        </row>
        <row r="280">
          <cell r="H280">
            <v>7412</v>
          </cell>
          <cell r="I280" t="str">
            <v>P.S. I-1 PUERTO ARTURO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/>
          <cell r="P280"/>
          <cell r="Q280"/>
          <cell r="R280"/>
          <cell r="S280"/>
          <cell r="T280"/>
          <cell r="U280"/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/>
          <cell r="AE280"/>
          <cell r="AF280"/>
          <cell r="AG280"/>
          <cell r="AH280"/>
          <cell r="AI280"/>
          <cell r="AJ280"/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/>
          <cell r="AT280"/>
          <cell r="AU280"/>
          <cell r="AV280"/>
          <cell r="AW280"/>
          <cell r="AX280"/>
          <cell r="AY280"/>
          <cell r="AZ280">
            <v>0</v>
          </cell>
          <cell r="BA280">
            <v>0</v>
          </cell>
          <cell r="BB280">
            <v>0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>
            <v>0</v>
          </cell>
          <cell r="BI280">
            <v>0</v>
          </cell>
          <cell r="BJ280">
            <v>0</v>
          </cell>
          <cell r="BK280">
            <v>0</v>
          </cell>
          <cell r="BL280">
            <v>0</v>
          </cell>
          <cell r="BM280">
            <v>0</v>
          </cell>
          <cell r="BN280">
            <v>0</v>
          </cell>
          <cell r="BO280">
            <v>0</v>
          </cell>
        </row>
        <row r="281">
          <cell r="H281">
            <v>194</v>
          </cell>
          <cell r="I281" t="str">
            <v>P.S. I-1 PUCACURO DE LAGUNAS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/>
          <cell r="P281"/>
          <cell r="Q281"/>
          <cell r="R281"/>
          <cell r="S281"/>
          <cell r="T281"/>
          <cell r="U281"/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/>
          <cell r="AE281"/>
          <cell r="AF281"/>
          <cell r="AG281"/>
          <cell r="AH281"/>
          <cell r="AI281"/>
          <cell r="AJ281"/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/>
          <cell r="AT281"/>
          <cell r="AU281"/>
          <cell r="AV281"/>
          <cell r="AW281"/>
          <cell r="AX281"/>
          <cell r="AY281"/>
          <cell r="AZ281">
            <v>0</v>
          </cell>
          <cell r="BA281">
            <v>0</v>
          </cell>
          <cell r="BB281">
            <v>0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>
            <v>0</v>
          </cell>
          <cell r="BI281">
            <v>0</v>
          </cell>
          <cell r="BJ281">
            <v>0</v>
          </cell>
          <cell r="BK281">
            <v>0</v>
          </cell>
          <cell r="BL281">
            <v>0</v>
          </cell>
          <cell r="BM281">
            <v>0</v>
          </cell>
          <cell r="BN281">
            <v>0</v>
          </cell>
          <cell r="BO281">
            <v>0</v>
          </cell>
        </row>
        <row r="282">
          <cell r="H282">
            <v>213</v>
          </cell>
          <cell r="I282" t="str">
            <v>P.S. I-1 PROVIDENCIA DE YURIMAGUAS</v>
          </cell>
          <cell r="J282">
            <v>0</v>
          </cell>
          <cell r="K282">
            <v>1</v>
          </cell>
          <cell r="L282">
            <v>0</v>
          </cell>
          <cell r="M282">
            <v>0</v>
          </cell>
          <cell r="N282">
            <v>0</v>
          </cell>
          <cell r="O282"/>
          <cell r="P282"/>
          <cell r="Q282"/>
          <cell r="R282"/>
          <cell r="S282"/>
          <cell r="T282"/>
          <cell r="U282"/>
          <cell r="V282">
            <v>1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/>
          <cell r="AE282"/>
          <cell r="AF282"/>
          <cell r="AG282"/>
          <cell r="AH282"/>
          <cell r="AI282"/>
          <cell r="AJ282"/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/>
          <cell r="AT282"/>
          <cell r="AU282"/>
          <cell r="AV282"/>
          <cell r="AW282"/>
          <cell r="AX282"/>
          <cell r="AY282"/>
          <cell r="AZ282">
            <v>0</v>
          </cell>
          <cell r="BA282">
            <v>0</v>
          </cell>
          <cell r="BB282">
            <v>0</v>
          </cell>
          <cell r="BC282">
            <v>0</v>
          </cell>
          <cell r="BD282">
            <v>1</v>
          </cell>
          <cell r="BE282">
            <v>0</v>
          </cell>
          <cell r="BF282">
            <v>0</v>
          </cell>
          <cell r="BG282">
            <v>0</v>
          </cell>
          <cell r="BH282">
            <v>0</v>
          </cell>
          <cell r="BI282">
            <v>0</v>
          </cell>
          <cell r="BJ282">
            <v>0</v>
          </cell>
          <cell r="BK282">
            <v>0</v>
          </cell>
          <cell r="BL282">
            <v>0</v>
          </cell>
          <cell r="BM282">
            <v>0</v>
          </cell>
          <cell r="BN282">
            <v>0</v>
          </cell>
          <cell r="BO282">
            <v>0</v>
          </cell>
        </row>
        <row r="283">
          <cell r="H283">
            <v>190</v>
          </cell>
          <cell r="I283" t="str">
            <v>P.S. I-1 PROGRESO DE BALSAPUERTO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/>
          <cell r="P283"/>
          <cell r="Q283"/>
          <cell r="R283"/>
          <cell r="S283"/>
          <cell r="T283"/>
          <cell r="U283"/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/>
          <cell r="AE283"/>
          <cell r="AF283"/>
          <cell r="AG283"/>
          <cell r="AH283"/>
          <cell r="AI283"/>
          <cell r="AJ283"/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/>
          <cell r="AT283"/>
          <cell r="AU283"/>
          <cell r="AV283"/>
          <cell r="AW283"/>
          <cell r="AX283"/>
          <cell r="AY283"/>
          <cell r="AZ283">
            <v>0</v>
          </cell>
          <cell r="BA283">
            <v>0</v>
          </cell>
          <cell r="BB283">
            <v>0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>
            <v>0</v>
          </cell>
          <cell r="BI283">
            <v>0</v>
          </cell>
          <cell r="BJ283">
            <v>0</v>
          </cell>
          <cell r="BK283">
            <v>0</v>
          </cell>
          <cell r="BL283">
            <v>0</v>
          </cell>
          <cell r="BM283">
            <v>0</v>
          </cell>
          <cell r="BN283">
            <v>0</v>
          </cell>
          <cell r="BO283">
            <v>0</v>
          </cell>
        </row>
        <row r="284">
          <cell r="H284">
            <v>6729</v>
          </cell>
          <cell r="I284" t="str">
            <v>P.S. I-1 PORVENIR DE PAPAYACU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/>
          <cell r="P284"/>
          <cell r="Q284"/>
          <cell r="R284"/>
          <cell r="S284"/>
          <cell r="T284"/>
          <cell r="U284"/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/>
          <cell r="AE284"/>
          <cell r="AF284"/>
          <cell r="AG284"/>
          <cell r="AH284"/>
          <cell r="AI284"/>
          <cell r="AJ284"/>
          <cell r="AK284">
            <v>0</v>
          </cell>
          <cell r="AL284">
            <v>0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/>
          <cell r="AT284"/>
          <cell r="AU284"/>
          <cell r="AV284"/>
          <cell r="AW284"/>
          <cell r="AX284"/>
          <cell r="AY284"/>
          <cell r="AZ284">
            <v>0</v>
          </cell>
          <cell r="BA284">
            <v>1</v>
          </cell>
          <cell r="BB284">
            <v>0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>
            <v>0</v>
          </cell>
          <cell r="BI284">
            <v>0</v>
          </cell>
          <cell r="BJ284">
            <v>0</v>
          </cell>
          <cell r="BK284">
            <v>0</v>
          </cell>
          <cell r="BL284">
            <v>0</v>
          </cell>
          <cell r="BM284">
            <v>0</v>
          </cell>
          <cell r="BN284">
            <v>0</v>
          </cell>
          <cell r="BO284">
            <v>1</v>
          </cell>
        </row>
        <row r="285">
          <cell r="H285">
            <v>6765</v>
          </cell>
          <cell r="I285" t="str">
            <v>P.S. I-1 PORVENIR DE BARRANCA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/>
          <cell r="P285"/>
          <cell r="Q285"/>
          <cell r="R285"/>
          <cell r="S285"/>
          <cell r="T285"/>
          <cell r="U285"/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/>
          <cell r="AE285"/>
          <cell r="AF285"/>
          <cell r="AG285"/>
          <cell r="AH285"/>
          <cell r="AI285"/>
          <cell r="AJ285"/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7</v>
          </cell>
          <cell r="AP285">
            <v>0</v>
          </cell>
          <cell r="AQ285">
            <v>0</v>
          </cell>
          <cell r="AR285">
            <v>0</v>
          </cell>
          <cell r="AS285"/>
          <cell r="AT285"/>
          <cell r="AU285"/>
          <cell r="AV285"/>
          <cell r="AW285"/>
          <cell r="AX285"/>
          <cell r="AY285"/>
          <cell r="AZ285">
            <v>7</v>
          </cell>
          <cell r="BA285">
            <v>0</v>
          </cell>
          <cell r="BB285">
            <v>0</v>
          </cell>
          <cell r="BC285">
            <v>0</v>
          </cell>
          <cell r="BD285">
            <v>7</v>
          </cell>
          <cell r="BE285">
            <v>0</v>
          </cell>
          <cell r="BF285">
            <v>0</v>
          </cell>
          <cell r="BG285">
            <v>0</v>
          </cell>
          <cell r="BH285">
            <v>0</v>
          </cell>
          <cell r="BI285">
            <v>0</v>
          </cell>
          <cell r="BJ285">
            <v>0</v>
          </cell>
          <cell r="BK285">
            <v>0</v>
          </cell>
          <cell r="BL285">
            <v>0</v>
          </cell>
          <cell r="BM285">
            <v>0</v>
          </cell>
          <cell r="BN285">
            <v>0</v>
          </cell>
          <cell r="BO285">
            <v>0</v>
          </cell>
        </row>
        <row r="286">
          <cell r="H286">
            <v>22</v>
          </cell>
          <cell r="I286" t="str">
            <v>P.S. I-1 PICURO YACU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/>
          <cell r="AE286"/>
          <cell r="AF286"/>
          <cell r="AG286"/>
          <cell r="AH286"/>
          <cell r="AI286"/>
          <cell r="AJ286"/>
          <cell r="AK286">
            <v>0</v>
          </cell>
          <cell r="AL286">
            <v>0</v>
          </cell>
          <cell r="AM286">
            <v>0</v>
          </cell>
          <cell r="AN286">
            <v>1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/>
          <cell r="AT286"/>
          <cell r="AU286"/>
          <cell r="AV286"/>
          <cell r="AW286"/>
          <cell r="AX286"/>
          <cell r="AY286"/>
          <cell r="AZ286">
            <v>1</v>
          </cell>
          <cell r="BA286">
            <v>0</v>
          </cell>
          <cell r="BB286">
            <v>0</v>
          </cell>
          <cell r="BC286">
            <v>1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>
            <v>0</v>
          </cell>
          <cell r="BI286">
            <v>0</v>
          </cell>
          <cell r="BJ286">
            <v>0</v>
          </cell>
          <cell r="BK286">
            <v>0</v>
          </cell>
          <cell r="BL286">
            <v>0</v>
          </cell>
          <cell r="BM286">
            <v>0</v>
          </cell>
          <cell r="BN286">
            <v>0</v>
          </cell>
          <cell r="BO286">
            <v>0</v>
          </cell>
        </row>
        <row r="287">
          <cell r="H287">
            <v>299</v>
          </cell>
          <cell r="I287" t="str">
            <v>P.S. I-1 PARINARI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/>
          <cell r="P287"/>
          <cell r="Q287"/>
          <cell r="R287"/>
          <cell r="S287"/>
          <cell r="T287"/>
          <cell r="U287"/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/>
          <cell r="AE287"/>
          <cell r="AF287"/>
          <cell r="AG287"/>
          <cell r="AH287"/>
          <cell r="AI287"/>
          <cell r="AJ287"/>
          <cell r="AK287">
            <v>0</v>
          </cell>
          <cell r="AL287">
            <v>0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/>
          <cell r="AT287"/>
          <cell r="AU287"/>
          <cell r="AV287"/>
          <cell r="AW287"/>
          <cell r="AX287"/>
          <cell r="AY287"/>
          <cell r="AZ287">
            <v>0</v>
          </cell>
          <cell r="BA287">
            <v>0.33333333333333331</v>
          </cell>
          <cell r="BB287">
            <v>0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>
            <v>0</v>
          </cell>
          <cell r="BI287">
            <v>0</v>
          </cell>
          <cell r="BJ287">
            <v>0</v>
          </cell>
          <cell r="BK287">
            <v>0</v>
          </cell>
          <cell r="BL287">
            <v>0</v>
          </cell>
          <cell r="BM287">
            <v>0</v>
          </cell>
          <cell r="BN287">
            <v>0</v>
          </cell>
          <cell r="BO287">
            <v>0.33333333333333331</v>
          </cell>
        </row>
        <row r="288">
          <cell r="H288">
            <v>302</v>
          </cell>
          <cell r="I288" t="str">
            <v>P.S. I-1 PANAM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/>
          <cell r="P288"/>
          <cell r="Q288"/>
          <cell r="R288"/>
          <cell r="S288"/>
          <cell r="T288"/>
          <cell r="U288"/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/>
          <cell r="AE288"/>
          <cell r="AF288"/>
          <cell r="AG288"/>
          <cell r="AH288"/>
          <cell r="AI288"/>
          <cell r="AJ288"/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/>
          <cell r="AT288"/>
          <cell r="AU288"/>
          <cell r="AV288"/>
          <cell r="AW288"/>
          <cell r="AX288"/>
          <cell r="AY288"/>
          <cell r="AZ288">
            <v>0</v>
          </cell>
          <cell r="BA288">
            <v>0</v>
          </cell>
          <cell r="BB288">
            <v>0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>
            <v>0</v>
          </cell>
          <cell r="BI288">
            <v>0</v>
          </cell>
          <cell r="BJ288">
            <v>0</v>
          </cell>
          <cell r="BK288">
            <v>0</v>
          </cell>
          <cell r="BL288">
            <v>0</v>
          </cell>
          <cell r="BM288">
            <v>0</v>
          </cell>
          <cell r="BN288">
            <v>0</v>
          </cell>
          <cell r="BO288">
            <v>0</v>
          </cell>
        </row>
        <row r="289">
          <cell r="H289">
            <v>26287</v>
          </cell>
          <cell r="I289" t="str">
            <v>P.S. I-1 PALESTINA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/>
          <cell r="P289"/>
          <cell r="Q289"/>
          <cell r="R289"/>
          <cell r="S289"/>
          <cell r="T289"/>
          <cell r="U289"/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/>
          <cell r="AE289"/>
          <cell r="AF289"/>
          <cell r="AG289"/>
          <cell r="AH289"/>
          <cell r="AI289"/>
          <cell r="AJ289"/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/>
          <cell r="AT289"/>
          <cell r="AU289"/>
          <cell r="AV289"/>
          <cell r="AW289"/>
          <cell r="AX289"/>
          <cell r="AY289"/>
          <cell r="AZ289">
            <v>0</v>
          </cell>
          <cell r="BA289">
            <v>0.5</v>
          </cell>
          <cell r="BB289">
            <v>0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>
            <v>0</v>
          </cell>
          <cell r="BI289">
            <v>0</v>
          </cell>
          <cell r="BJ289">
            <v>0</v>
          </cell>
          <cell r="BK289">
            <v>0</v>
          </cell>
          <cell r="BL289">
            <v>0</v>
          </cell>
          <cell r="BM289">
            <v>0</v>
          </cell>
          <cell r="BN289">
            <v>0</v>
          </cell>
          <cell r="BO289">
            <v>0.5</v>
          </cell>
        </row>
        <row r="290">
          <cell r="H290">
            <v>15854</v>
          </cell>
          <cell r="I290" t="str">
            <v>P.S. I-1 NUEVO TRIUNFO</v>
          </cell>
          <cell r="J290">
            <v>0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/>
          <cell r="P290"/>
          <cell r="Q290"/>
          <cell r="R290"/>
          <cell r="S290"/>
          <cell r="T290"/>
          <cell r="U290"/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/>
          <cell r="AE290"/>
          <cell r="AF290"/>
          <cell r="AG290"/>
          <cell r="AH290"/>
          <cell r="AI290"/>
          <cell r="AJ290"/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/>
          <cell r="AT290"/>
          <cell r="AU290"/>
          <cell r="AV290"/>
          <cell r="AW290"/>
          <cell r="AX290"/>
          <cell r="AY290"/>
          <cell r="AZ290">
            <v>0</v>
          </cell>
          <cell r="BA290">
            <v>0</v>
          </cell>
          <cell r="BB290">
            <v>0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>
            <v>0</v>
          </cell>
          <cell r="BI290">
            <v>0</v>
          </cell>
          <cell r="BJ290">
            <v>0</v>
          </cell>
          <cell r="BK290">
            <v>0</v>
          </cell>
          <cell r="BL290">
            <v>0</v>
          </cell>
          <cell r="BM290">
            <v>0</v>
          </cell>
          <cell r="BN290">
            <v>0</v>
          </cell>
          <cell r="BO290">
            <v>0</v>
          </cell>
        </row>
        <row r="291">
          <cell r="H291">
            <v>30842</v>
          </cell>
          <cell r="I291" t="str">
            <v>P.S. I-1 NUEVO PROGRESO DEL CHAMBIRA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/>
          <cell r="P291"/>
          <cell r="Q291"/>
          <cell r="R291"/>
          <cell r="S291"/>
          <cell r="T291"/>
          <cell r="U291"/>
          <cell r="V291">
            <v>0</v>
          </cell>
          <cell r="W291" t="str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/>
          <cell r="AE291"/>
          <cell r="AF291"/>
          <cell r="AG291"/>
          <cell r="AH291"/>
          <cell r="AI291"/>
          <cell r="AJ291"/>
          <cell r="AK291">
            <v>0</v>
          </cell>
          <cell r="AL291" t="str">
            <v>0</v>
          </cell>
          <cell r="AM291">
            <v>0</v>
          </cell>
          <cell r="AN291">
            <v>2</v>
          </cell>
          <cell r="AO291">
            <v>1</v>
          </cell>
          <cell r="AP291">
            <v>0</v>
          </cell>
          <cell r="AQ291">
            <v>0</v>
          </cell>
          <cell r="AR291">
            <v>0</v>
          </cell>
          <cell r="AS291"/>
          <cell r="AT291"/>
          <cell r="AU291"/>
          <cell r="AV291"/>
          <cell r="AW291"/>
          <cell r="AX291"/>
          <cell r="AY291"/>
          <cell r="AZ291">
            <v>3</v>
          </cell>
          <cell r="BA291" t="str">
            <v>0</v>
          </cell>
          <cell r="BB291">
            <v>0</v>
          </cell>
          <cell r="BC291">
            <v>2</v>
          </cell>
          <cell r="BD291">
            <v>1</v>
          </cell>
          <cell r="BE291">
            <v>0</v>
          </cell>
          <cell r="BF291">
            <v>0</v>
          </cell>
          <cell r="BG291">
            <v>0</v>
          </cell>
          <cell r="BH291">
            <v>0</v>
          </cell>
          <cell r="BI291">
            <v>0</v>
          </cell>
          <cell r="BJ291">
            <v>0</v>
          </cell>
          <cell r="BK291">
            <v>0</v>
          </cell>
          <cell r="BL291">
            <v>0</v>
          </cell>
          <cell r="BM291">
            <v>0</v>
          </cell>
          <cell r="BN291">
            <v>0</v>
          </cell>
          <cell r="BO291">
            <v>0</v>
          </cell>
        </row>
        <row r="292">
          <cell r="H292">
            <v>6992</v>
          </cell>
          <cell r="I292" t="str">
            <v>P.S. I-1 NUEVO PAPAPLAYA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/>
          <cell r="AT292"/>
          <cell r="AU292"/>
          <cell r="AV292"/>
          <cell r="AW292"/>
          <cell r="AX292"/>
          <cell r="AY292"/>
          <cell r="AZ292">
            <v>0</v>
          </cell>
          <cell r="BA292">
            <v>0</v>
          </cell>
          <cell r="BB292">
            <v>0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>
            <v>0</v>
          </cell>
          <cell r="BI292">
            <v>0</v>
          </cell>
          <cell r="BJ292">
            <v>0</v>
          </cell>
          <cell r="BK292">
            <v>0</v>
          </cell>
          <cell r="BL292">
            <v>0</v>
          </cell>
          <cell r="BM292">
            <v>0</v>
          </cell>
          <cell r="BN292">
            <v>0</v>
          </cell>
          <cell r="BO292">
            <v>0</v>
          </cell>
        </row>
        <row r="293">
          <cell r="H293">
            <v>199</v>
          </cell>
          <cell r="I293" t="str">
            <v>P.S. I-1 NUEVO MUNDO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/>
          <cell r="AT293"/>
          <cell r="AU293"/>
          <cell r="AV293"/>
          <cell r="AW293"/>
          <cell r="AX293"/>
          <cell r="AY293"/>
          <cell r="AZ293">
            <v>0</v>
          </cell>
          <cell r="BA293">
            <v>0.33333333333333331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>
            <v>0</v>
          </cell>
          <cell r="BI293">
            <v>0</v>
          </cell>
          <cell r="BJ293">
            <v>0</v>
          </cell>
          <cell r="BK293">
            <v>0</v>
          </cell>
          <cell r="BL293">
            <v>0</v>
          </cell>
          <cell r="BM293">
            <v>0</v>
          </cell>
          <cell r="BN293">
            <v>0</v>
          </cell>
          <cell r="BO293">
            <v>0.33333333333333331</v>
          </cell>
        </row>
        <row r="294">
          <cell r="H294">
            <v>6945</v>
          </cell>
          <cell r="I294" t="str">
            <v>P.S. I-1 NUEVO LIBERTAD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/>
          <cell r="AE294"/>
          <cell r="AF294"/>
          <cell r="AG294"/>
          <cell r="AH294"/>
          <cell r="AI294"/>
          <cell r="AJ294"/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1</v>
          </cell>
          <cell r="AR294">
            <v>0</v>
          </cell>
          <cell r="AS294"/>
          <cell r="AT294"/>
          <cell r="AU294"/>
          <cell r="AV294"/>
          <cell r="AW294"/>
          <cell r="AX294"/>
          <cell r="AY294"/>
          <cell r="AZ294">
            <v>1</v>
          </cell>
          <cell r="BA294">
            <v>0</v>
          </cell>
          <cell r="BB294">
            <v>0</v>
          </cell>
          <cell r="BC294">
            <v>0</v>
          </cell>
          <cell r="BD294">
            <v>0</v>
          </cell>
          <cell r="BE294">
            <v>0</v>
          </cell>
          <cell r="BF294">
            <v>1</v>
          </cell>
          <cell r="BG294">
            <v>0</v>
          </cell>
          <cell r="BH294">
            <v>0</v>
          </cell>
          <cell r="BI294">
            <v>0</v>
          </cell>
          <cell r="BJ294">
            <v>0</v>
          </cell>
          <cell r="BK294">
            <v>0</v>
          </cell>
          <cell r="BL294">
            <v>0</v>
          </cell>
          <cell r="BM294">
            <v>0</v>
          </cell>
          <cell r="BN294">
            <v>0</v>
          </cell>
          <cell r="BO294">
            <v>0</v>
          </cell>
        </row>
        <row r="295">
          <cell r="H295">
            <v>16641</v>
          </cell>
          <cell r="I295" t="str">
            <v>P.S. I-1 NUEVO ARICA DE LAGUNAS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/>
          <cell r="P295"/>
          <cell r="Q295"/>
          <cell r="R295"/>
          <cell r="S295"/>
          <cell r="T295"/>
          <cell r="U295"/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/>
          <cell r="AE295"/>
          <cell r="AF295"/>
          <cell r="AG295"/>
          <cell r="AH295"/>
          <cell r="AI295"/>
          <cell r="AJ295"/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/>
          <cell r="AT295"/>
          <cell r="AU295"/>
          <cell r="AV295"/>
          <cell r="AW295"/>
          <cell r="AX295"/>
          <cell r="AY295"/>
          <cell r="AZ295">
            <v>0</v>
          </cell>
          <cell r="BA295">
            <v>0.5</v>
          </cell>
          <cell r="BB295">
            <v>0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>
            <v>0</v>
          </cell>
          <cell r="BI295">
            <v>0</v>
          </cell>
          <cell r="BJ295">
            <v>0</v>
          </cell>
          <cell r="BK295">
            <v>0</v>
          </cell>
          <cell r="BL295">
            <v>0</v>
          </cell>
          <cell r="BM295">
            <v>0</v>
          </cell>
          <cell r="BN295">
            <v>0</v>
          </cell>
          <cell r="BO295">
            <v>0.5</v>
          </cell>
        </row>
        <row r="296">
          <cell r="H296">
            <v>189</v>
          </cell>
          <cell r="I296" t="str">
            <v>P.S. I-1 NUEVA VIDA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/>
          <cell r="P296"/>
          <cell r="Q296"/>
          <cell r="R296"/>
          <cell r="S296"/>
          <cell r="T296"/>
          <cell r="U296"/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/>
          <cell r="AE296"/>
          <cell r="AF296"/>
          <cell r="AG296"/>
          <cell r="AH296"/>
          <cell r="AI296"/>
          <cell r="AJ296"/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/>
          <cell r="AT296"/>
          <cell r="AU296"/>
          <cell r="AV296"/>
          <cell r="AW296"/>
          <cell r="AX296"/>
          <cell r="AY296"/>
          <cell r="AZ296">
            <v>0</v>
          </cell>
          <cell r="BA296">
            <v>0.66666666666666663</v>
          </cell>
          <cell r="BB296">
            <v>0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>
            <v>0</v>
          </cell>
          <cell r="BI296">
            <v>0</v>
          </cell>
          <cell r="BJ296">
            <v>0</v>
          </cell>
          <cell r="BK296">
            <v>0</v>
          </cell>
          <cell r="BL296">
            <v>0</v>
          </cell>
          <cell r="BM296">
            <v>0</v>
          </cell>
          <cell r="BN296">
            <v>0</v>
          </cell>
          <cell r="BO296">
            <v>0.66666666666666663</v>
          </cell>
        </row>
        <row r="297">
          <cell r="H297">
            <v>67</v>
          </cell>
          <cell r="I297" t="str">
            <v>P.S. I-1 NUEVA LIBERTAD O TUTAPISHCO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/>
          <cell r="AE297"/>
          <cell r="AF297"/>
          <cell r="AG297"/>
          <cell r="AH297"/>
          <cell r="AI297"/>
          <cell r="AJ297"/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/>
          <cell r="AT297"/>
          <cell r="AU297"/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>
            <v>0</v>
          </cell>
          <cell r="BI297">
            <v>0</v>
          </cell>
          <cell r="BJ297">
            <v>0</v>
          </cell>
          <cell r="BK297">
            <v>0</v>
          </cell>
          <cell r="BL297">
            <v>0</v>
          </cell>
          <cell r="BM297">
            <v>0</v>
          </cell>
          <cell r="BN297">
            <v>0</v>
          </cell>
          <cell r="BO297">
            <v>0</v>
          </cell>
        </row>
        <row r="298">
          <cell r="H298">
            <v>107</v>
          </cell>
          <cell r="I298" t="str">
            <v>P.S. I-1 NUEVA JERUSALEN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/>
          <cell r="P298"/>
          <cell r="Q298"/>
          <cell r="R298"/>
          <cell r="S298"/>
          <cell r="T298"/>
          <cell r="U298"/>
          <cell r="V298">
            <v>0</v>
          </cell>
          <cell r="W298">
            <v>2.6666666666666665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/>
          <cell r="AE298"/>
          <cell r="AF298"/>
          <cell r="AG298"/>
          <cell r="AH298"/>
          <cell r="AI298"/>
          <cell r="AJ298"/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/>
          <cell r="AT298"/>
          <cell r="AU298"/>
          <cell r="AV298"/>
          <cell r="AW298"/>
          <cell r="AX298"/>
          <cell r="AY298"/>
          <cell r="AZ298">
            <v>0</v>
          </cell>
          <cell r="BA298">
            <v>7.5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>
            <v>0</v>
          </cell>
          <cell r="BI298">
            <v>0</v>
          </cell>
          <cell r="BJ298">
            <v>0</v>
          </cell>
          <cell r="BK298">
            <v>0</v>
          </cell>
          <cell r="BL298">
            <v>0</v>
          </cell>
          <cell r="BM298">
            <v>0</v>
          </cell>
          <cell r="BN298">
            <v>0</v>
          </cell>
          <cell r="BO298">
            <v>10.166666666666666</v>
          </cell>
        </row>
        <row r="299">
          <cell r="H299">
            <v>9723</v>
          </cell>
          <cell r="I299" t="str">
            <v>P.S. I-1 NUEVA ESPERANZA DE BALSAPUERTO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/>
          <cell r="AE299"/>
          <cell r="AF299"/>
          <cell r="AG299"/>
          <cell r="AH299"/>
          <cell r="AI299"/>
          <cell r="AJ299"/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/>
          <cell r="AT299"/>
          <cell r="AU299"/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>
            <v>0</v>
          </cell>
          <cell r="BI299">
            <v>0</v>
          </cell>
          <cell r="BJ299">
            <v>0</v>
          </cell>
          <cell r="BK299">
            <v>0</v>
          </cell>
          <cell r="BL299">
            <v>0</v>
          </cell>
          <cell r="BM299">
            <v>0</v>
          </cell>
          <cell r="BN299">
            <v>0</v>
          </cell>
          <cell r="BO299">
            <v>0</v>
          </cell>
        </row>
        <row r="300">
          <cell r="H300">
            <v>215</v>
          </cell>
          <cell r="I300" t="str">
            <v>P.S. I-1 NUEVA ERA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/>
          <cell r="AE300"/>
          <cell r="AF300"/>
          <cell r="AG300"/>
          <cell r="AH300"/>
          <cell r="AI300"/>
          <cell r="AJ300"/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/>
          <cell r="AT300"/>
          <cell r="AU300"/>
          <cell r="AV300"/>
          <cell r="AW300"/>
          <cell r="AX300"/>
          <cell r="AY300"/>
          <cell r="AZ300">
            <v>0</v>
          </cell>
          <cell r="BA300">
            <v>0</v>
          </cell>
          <cell r="BB300">
            <v>0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>
            <v>0</v>
          </cell>
          <cell r="BI300">
            <v>0</v>
          </cell>
          <cell r="BJ300">
            <v>0</v>
          </cell>
          <cell r="BK300">
            <v>0</v>
          </cell>
          <cell r="BL300">
            <v>0</v>
          </cell>
          <cell r="BM300">
            <v>0</v>
          </cell>
          <cell r="BN300">
            <v>0</v>
          </cell>
          <cell r="BO300">
            <v>0</v>
          </cell>
        </row>
        <row r="301">
          <cell r="H301">
            <v>16653</v>
          </cell>
          <cell r="I301" t="str">
            <v>P.S. I-1 MONTE CRISTO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/>
          <cell r="AE301"/>
          <cell r="AF301"/>
          <cell r="AG301"/>
          <cell r="AH301"/>
          <cell r="AI301"/>
          <cell r="AJ301"/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/>
          <cell r="AT301"/>
          <cell r="AU301"/>
          <cell r="AV301"/>
          <cell r="AW301"/>
          <cell r="AX301"/>
          <cell r="AY301"/>
          <cell r="AZ301">
            <v>0</v>
          </cell>
          <cell r="BA301">
            <v>5.666666666666667</v>
          </cell>
          <cell r="BB301">
            <v>0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>
            <v>0</v>
          </cell>
          <cell r="BI301">
            <v>0</v>
          </cell>
          <cell r="BJ301">
            <v>0</v>
          </cell>
          <cell r="BK301">
            <v>0</v>
          </cell>
          <cell r="BL301">
            <v>0</v>
          </cell>
          <cell r="BM301">
            <v>0</v>
          </cell>
          <cell r="BN301">
            <v>0</v>
          </cell>
          <cell r="BO301">
            <v>5.666666666666667</v>
          </cell>
        </row>
        <row r="302">
          <cell r="H302">
            <v>25393</v>
          </cell>
          <cell r="I302" t="str">
            <v>P.S. I-1 LUZ DEL ORIENTE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/>
          <cell r="P302"/>
          <cell r="Q302"/>
          <cell r="R302"/>
          <cell r="S302"/>
          <cell r="T302"/>
          <cell r="U302"/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/>
          <cell r="AE302"/>
          <cell r="AF302"/>
          <cell r="AG302"/>
          <cell r="AH302"/>
          <cell r="AI302"/>
          <cell r="AJ302"/>
          <cell r="AK302">
            <v>0</v>
          </cell>
          <cell r="AL302">
            <v>0</v>
          </cell>
          <cell r="AM302">
            <v>0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/>
          <cell r="AT302"/>
          <cell r="AU302"/>
          <cell r="AV302"/>
          <cell r="AW302"/>
          <cell r="AX302"/>
          <cell r="AY302"/>
          <cell r="AZ302">
            <v>0</v>
          </cell>
          <cell r="BA302">
            <v>0</v>
          </cell>
          <cell r="BB302">
            <v>0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>
            <v>0</v>
          </cell>
          <cell r="BI302">
            <v>0</v>
          </cell>
          <cell r="BJ302">
            <v>0</v>
          </cell>
          <cell r="BK302">
            <v>0</v>
          </cell>
          <cell r="BL302">
            <v>0</v>
          </cell>
          <cell r="BM302">
            <v>0</v>
          </cell>
          <cell r="BN302">
            <v>0</v>
          </cell>
          <cell r="BO302">
            <v>0</v>
          </cell>
        </row>
        <row r="303">
          <cell r="H303">
            <v>300</v>
          </cell>
          <cell r="I303" t="str">
            <v>P.S. I-1 LIBERTAD DE CUIPARILLO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/>
          <cell r="P303"/>
          <cell r="Q303"/>
          <cell r="R303"/>
          <cell r="S303"/>
          <cell r="T303"/>
          <cell r="U303"/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/>
          <cell r="AE303"/>
          <cell r="AF303"/>
          <cell r="AG303"/>
          <cell r="AH303"/>
          <cell r="AI303"/>
          <cell r="AJ303"/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/>
          <cell r="AT303"/>
          <cell r="AU303"/>
          <cell r="AV303"/>
          <cell r="AW303"/>
          <cell r="AX303"/>
          <cell r="AY303"/>
          <cell r="AZ303">
            <v>0</v>
          </cell>
          <cell r="BA303">
            <v>0</v>
          </cell>
          <cell r="BB303">
            <v>0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>
            <v>0</v>
          </cell>
          <cell r="BI303">
            <v>0</v>
          </cell>
          <cell r="BJ303">
            <v>0</v>
          </cell>
          <cell r="BK303">
            <v>0</v>
          </cell>
          <cell r="BL303">
            <v>0</v>
          </cell>
          <cell r="BM303">
            <v>0</v>
          </cell>
          <cell r="BN303">
            <v>0</v>
          </cell>
          <cell r="BO303">
            <v>0</v>
          </cell>
        </row>
        <row r="304">
          <cell r="H304">
            <v>236</v>
          </cell>
          <cell r="I304" t="str">
            <v>P.S. I-1 LIBERTAD DE BARRANCA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/>
          <cell r="P304"/>
          <cell r="Q304"/>
          <cell r="R304"/>
          <cell r="S304"/>
          <cell r="T304"/>
          <cell r="U304"/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/>
          <cell r="AE304"/>
          <cell r="AF304"/>
          <cell r="AG304"/>
          <cell r="AH304"/>
          <cell r="AI304"/>
          <cell r="AJ304"/>
          <cell r="AK304">
            <v>0</v>
          </cell>
          <cell r="AL304">
            <v>0.33333333333333331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/>
          <cell r="AT304"/>
          <cell r="AU304"/>
          <cell r="AV304"/>
          <cell r="AW304"/>
          <cell r="AX304"/>
          <cell r="AY304"/>
          <cell r="AZ304">
            <v>0</v>
          </cell>
          <cell r="BA304">
            <v>8.8333333333333339</v>
          </cell>
          <cell r="BB304">
            <v>0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>
            <v>0</v>
          </cell>
          <cell r="BI304">
            <v>0</v>
          </cell>
          <cell r="BJ304">
            <v>0</v>
          </cell>
          <cell r="BK304">
            <v>0</v>
          </cell>
          <cell r="BL304">
            <v>0</v>
          </cell>
          <cell r="BM304">
            <v>0</v>
          </cell>
          <cell r="BN304">
            <v>0</v>
          </cell>
          <cell r="BO304">
            <v>9.1666666666666679</v>
          </cell>
        </row>
        <row r="305">
          <cell r="H305">
            <v>17569</v>
          </cell>
          <cell r="I305" t="str">
            <v>P.S. I-1 LIBERTAD DE BALSAPUERTO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/>
          <cell r="P305"/>
          <cell r="Q305"/>
          <cell r="R305"/>
          <cell r="S305"/>
          <cell r="T305"/>
          <cell r="U305"/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/>
          <cell r="AE305"/>
          <cell r="AF305"/>
          <cell r="AG305"/>
          <cell r="AH305"/>
          <cell r="AI305"/>
          <cell r="AJ305"/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0</v>
          </cell>
          <cell r="AP305">
            <v>0</v>
          </cell>
          <cell r="AQ305">
            <v>0</v>
          </cell>
          <cell r="AR305">
            <v>0</v>
          </cell>
          <cell r="AS305"/>
          <cell r="AT305"/>
          <cell r="AU305"/>
          <cell r="AV305"/>
          <cell r="AW305"/>
          <cell r="AX305"/>
          <cell r="AY305"/>
          <cell r="AZ305">
            <v>0</v>
          </cell>
          <cell r="BA305">
            <v>0</v>
          </cell>
          <cell r="BB305">
            <v>0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>
            <v>0</v>
          </cell>
          <cell r="BI305">
            <v>0</v>
          </cell>
          <cell r="BJ305">
            <v>0</v>
          </cell>
          <cell r="BK305">
            <v>0</v>
          </cell>
          <cell r="BL305">
            <v>0</v>
          </cell>
          <cell r="BM305">
            <v>0</v>
          </cell>
          <cell r="BN305">
            <v>0</v>
          </cell>
          <cell r="BO305">
            <v>0</v>
          </cell>
        </row>
        <row r="306">
          <cell r="H306">
            <v>31672</v>
          </cell>
          <cell r="I306" t="str">
            <v>P.S. I-1 LAS PALMERAS DE YURIMAGUAS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/>
          <cell r="P306"/>
          <cell r="Q306"/>
          <cell r="R306"/>
          <cell r="S306"/>
          <cell r="T306"/>
          <cell r="U306"/>
          <cell r="V306">
            <v>0</v>
          </cell>
          <cell r="W306" t="str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/>
          <cell r="AE306"/>
          <cell r="AF306"/>
          <cell r="AG306"/>
          <cell r="AH306"/>
          <cell r="AI306"/>
          <cell r="AJ306"/>
          <cell r="AK306">
            <v>0</v>
          </cell>
          <cell r="AL306" t="str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/>
          <cell r="AT306"/>
          <cell r="AU306"/>
          <cell r="AV306"/>
          <cell r="AW306"/>
          <cell r="AX306"/>
          <cell r="AY306"/>
          <cell r="AZ306">
            <v>0</v>
          </cell>
          <cell r="BA306" t="str">
            <v>0</v>
          </cell>
          <cell r="BB306">
            <v>0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>
            <v>0</v>
          </cell>
          <cell r="BI306">
            <v>0</v>
          </cell>
          <cell r="BJ306">
            <v>0</v>
          </cell>
          <cell r="BK306">
            <v>0</v>
          </cell>
          <cell r="BL306">
            <v>0</v>
          </cell>
          <cell r="BM306">
            <v>0</v>
          </cell>
          <cell r="BN306">
            <v>0</v>
          </cell>
          <cell r="BO306">
            <v>0</v>
          </cell>
        </row>
        <row r="307">
          <cell r="H307">
            <v>7458</v>
          </cell>
          <cell r="I307" t="str">
            <v>P.S. I-1 LAS AMAZONAS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/>
          <cell r="P307"/>
          <cell r="Q307"/>
          <cell r="R307"/>
          <cell r="S307"/>
          <cell r="T307"/>
          <cell r="U307"/>
          <cell r="V307">
            <v>0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/>
          <cell r="AE307"/>
          <cell r="AF307"/>
          <cell r="AG307"/>
          <cell r="AH307"/>
          <cell r="AI307"/>
          <cell r="AJ307"/>
          <cell r="AK307">
            <v>0</v>
          </cell>
          <cell r="AL307">
            <v>0</v>
          </cell>
          <cell r="AM307">
            <v>0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/>
          <cell r="AT307"/>
          <cell r="AU307"/>
          <cell r="AV307"/>
          <cell r="AW307"/>
          <cell r="AX307"/>
          <cell r="AY307"/>
          <cell r="AZ307">
            <v>0</v>
          </cell>
          <cell r="BA307">
            <v>0</v>
          </cell>
          <cell r="BB307">
            <v>0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>
            <v>0</v>
          </cell>
          <cell r="BI307">
            <v>0</v>
          </cell>
          <cell r="BJ307">
            <v>0</v>
          </cell>
          <cell r="BK307">
            <v>0</v>
          </cell>
          <cell r="BL307">
            <v>0</v>
          </cell>
          <cell r="BM307">
            <v>0</v>
          </cell>
          <cell r="BN307">
            <v>0</v>
          </cell>
          <cell r="BO307">
            <v>0</v>
          </cell>
        </row>
        <row r="308">
          <cell r="H308">
            <v>217</v>
          </cell>
          <cell r="I308" t="str">
            <v>P.S. I-1 LAGO SANANGO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/>
          <cell r="P308"/>
          <cell r="Q308"/>
          <cell r="R308"/>
          <cell r="S308"/>
          <cell r="T308"/>
          <cell r="U308"/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/>
          <cell r="AE308"/>
          <cell r="AF308"/>
          <cell r="AG308"/>
          <cell r="AH308"/>
          <cell r="AI308"/>
          <cell r="AJ308"/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/>
          <cell r="AT308"/>
          <cell r="AU308"/>
          <cell r="AV308"/>
          <cell r="AW308"/>
          <cell r="AX308"/>
          <cell r="AY308"/>
          <cell r="AZ308">
            <v>0</v>
          </cell>
          <cell r="BA308">
            <v>0.33333333333333331</v>
          </cell>
          <cell r="BB308">
            <v>0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>
            <v>0</v>
          </cell>
          <cell r="BI308">
            <v>0</v>
          </cell>
          <cell r="BJ308">
            <v>0</v>
          </cell>
          <cell r="BK308">
            <v>0</v>
          </cell>
          <cell r="BL308">
            <v>0</v>
          </cell>
          <cell r="BM308">
            <v>0</v>
          </cell>
          <cell r="BN308">
            <v>0</v>
          </cell>
          <cell r="BO308">
            <v>0.33333333333333331</v>
          </cell>
        </row>
        <row r="309">
          <cell r="H309">
            <v>205</v>
          </cell>
          <cell r="I309" t="str">
            <v>P.S. I-1 LAGO NARANJAL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>
            <v>0</v>
          </cell>
          <cell r="AM309">
            <v>0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/>
          <cell r="AT309"/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>
            <v>0</v>
          </cell>
          <cell r="BI309">
            <v>0</v>
          </cell>
          <cell r="BJ309">
            <v>0</v>
          </cell>
          <cell r="BK309">
            <v>0</v>
          </cell>
          <cell r="BL309">
            <v>0</v>
          </cell>
          <cell r="BM309">
            <v>0</v>
          </cell>
          <cell r="BN309">
            <v>0</v>
          </cell>
          <cell r="BO309">
            <v>0</v>
          </cell>
        </row>
        <row r="310">
          <cell r="H310">
            <v>206</v>
          </cell>
          <cell r="I310" t="str">
            <v>P.S. I-1 JORGE CHAVEZ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/>
          <cell r="P310"/>
          <cell r="Q310"/>
          <cell r="R310"/>
          <cell r="S310"/>
          <cell r="T310"/>
          <cell r="U310"/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/>
          <cell r="AE310"/>
          <cell r="AF310"/>
          <cell r="AG310"/>
          <cell r="AH310"/>
          <cell r="AI310"/>
          <cell r="AJ310"/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/>
          <cell r="AT310"/>
          <cell r="AU310"/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>
            <v>0</v>
          </cell>
          <cell r="BI310">
            <v>0</v>
          </cell>
          <cell r="BJ310">
            <v>0</v>
          </cell>
          <cell r="BK310">
            <v>0</v>
          </cell>
          <cell r="BL310">
            <v>0</v>
          </cell>
          <cell r="BM310">
            <v>0</v>
          </cell>
          <cell r="BN310">
            <v>0</v>
          </cell>
          <cell r="BO310">
            <v>0</v>
          </cell>
        </row>
        <row r="311">
          <cell r="H311">
            <v>220</v>
          </cell>
          <cell r="I311" t="str">
            <v>P.S. I-1 JEBERILLOS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/>
          <cell r="P311"/>
          <cell r="Q311"/>
          <cell r="R311"/>
          <cell r="S311"/>
          <cell r="T311"/>
          <cell r="U311"/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/>
          <cell r="AE311"/>
          <cell r="AF311"/>
          <cell r="AG311"/>
          <cell r="AH311"/>
          <cell r="AI311"/>
          <cell r="AJ311"/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/>
          <cell r="AT311"/>
          <cell r="AU311"/>
          <cell r="AV311"/>
          <cell r="AW311"/>
          <cell r="AX311"/>
          <cell r="AY311"/>
          <cell r="AZ311">
            <v>0</v>
          </cell>
          <cell r="BA311">
            <v>0</v>
          </cell>
          <cell r="BB311">
            <v>0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>
            <v>0</v>
          </cell>
          <cell r="BI311">
            <v>0</v>
          </cell>
          <cell r="BJ311">
            <v>0</v>
          </cell>
          <cell r="BK311">
            <v>0</v>
          </cell>
          <cell r="BL311">
            <v>0</v>
          </cell>
          <cell r="BM311">
            <v>0</v>
          </cell>
          <cell r="BN311">
            <v>0</v>
          </cell>
          <cell r="BO311">
            <v>0</v>
          </cell>
        </row>
        <row r="312">
          <cell r="H312">
            <v>237</v>
          </cell>
          <cell r="I312" t="str">
            <v>P.S. I-1 INDUSTRIAL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/>
          <cell r="P312"/>
          <cell r="Q312"/>
          <cell r="R312"/>
          <cell r="S312"/>
          <cell r="T312"/>
          <cell r="U312"/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/>
          <cell r="AE312"/>
          <cell r="AF312"/>
          <cell r="AG312"/>
          <cell r="AH312"/>
          <cell r="AI312"/>
          <cell r="AJ312"/>
          <cell r="AK312">
            <v>0</v>
          </cell>
          <cell r="AL312">
            <v>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/>
          <cell r="AT312"/>
          <cell r="AU312"/>
          <cell r="AV312"/>
          <cell r="AW312"/>
          <cell r="AX312"/>
          <cell r="AY312"/>
          <cell r="AZ312">
            <v>0</v>
          </cell>
          <cell r="BA312">
            <v>0.66666666666666663</v>
          </cell>
          <cell r="BB312">
            <v>0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>
            <v>0</v>
          </cell>
          <cell r="BI312">
            <v>0</v>
          </cell>
          <cell r="BJ312">
            <v>0</v>
          </cell>
          <cell r="BK312">
            <v>0</v>
          </cell>
          <cell r="BL312">
            <v>0</v>
          </cell>
          <cell r="BM312">
            <v>0</v>
          </cell>
          <cell r="BN312">
            <v>0</v>
          </cell>
          <cell r="BO312">
            <v>0.66666666666666663</v>
          </cell>
        </row>
        <row r="313">
          <cell r="H313">
            <v>17570</v>
          </cell>
          <cell r="I313" t="str">
            <v>P.S. I-1 INDEPENDENCIA DEL SHANUSI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/>
          <cell r="P313"/>
          <cell r="Q313"/>
          <cell r="R313"/>
          <cell r="S313"/>
          <cell r="T313"/>
          <cell r="U313"/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/>
          <cell r="AE313"/>
          <cell r="AF313"/>
          <cell r="AG313"/>
          <cell r="AH313"/>
          <cell r="AI313"/>
          <cell r="AJ313"/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/>
          <cell r="AT313"/>
          <cell r="AU313"/>
          <cell r="AV313"/>
          <cell r="AW313"/>
          <cell r="AX313"/>
          <cell r="AY313"/>
          <cell r="AZ313">
            <v>0</v>
          </cell>
          <cell r="BA313">
            <v>0</v>
          </cell>
          <cell r="BB313">
            <v>0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>
            <v>0</v>
          </cell>
          <cell r="BI313">
            <v>0</v>
          </cell>
          <cell r="BJ313">
            <v>0</v>
          </cell>
          <cell r="BK313">
            <v>0</v>
          </cell>
          <cell r="BL313">
            <v>0</v>
          </cell>
          <cell r="BM313">
            <v>0</v>
          </cell>
          <cell r="BN313">
            <v>0</v>
          </cell>
          <cell r="BO313">
            <v>0</v>
          </cell>
        </row>
        <row r="314">
          <cell r="H314">
            <v>17685</v>
          </cell>
          <cell r="I314" t="str">
            <v>P.S. I-1 HUATAPI DEL RIO HUALLAGA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/>
          <cell r="P314"/>
          <cell r="Q314"/>
          <cell r="R314"/>
          <cell r="S314"/>
          <cell r="T314"/>
          <cell r="U314"/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/>
          <cell r="AE314"/>
          <cell r="AF314"/>
          <cell r="AG314"/>
          <cell r="AH314"/>
          <cell r="AI314"/>
          <cell r="AJ314"/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/>
          <cell r="AT314"/>
          <cell r="AU314"/>
          <cell r="AV314"/>
          <cell r="AW314"/>
          <cell r="AX314"/>
          <cell r="AY314"/>
          <cell r="AZ314">
            <v>0</v>
          </cell>
          <cell r="BA314">
            <v>0</v>
          </cell>
          <cell r="BB314">
            <v>0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>
            <v>0</v>
          </cell>
          <cell r="BI314">
            <v>0</v>
          </cell>
          <cell r="BJ314">
            <v>0</v>
          </cell>
          <cell r="BK314">
            <v>0</v>
          </cell>
          <cell r="BL314">
            <v>0</v>
          </cell>
          <cell r="BM314">
            <v>0</v>
          </cell>
          <cell r="BN314">
            <v>0</v>
          </cell>
          <cell r="BO314">
            <v>0</v>
          </cell>
        </row>
        <row r="315">
          <cell r="H315">
            <v>79</v>
          </cell>
          <cell r="I315" t="str">
            <v>P.S. I-1 HUAPAPA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/>
          <cell r="P315"/>
          <cell r="Q315"/>
          <cell r="R315"/>
          <cell r="S315"/>
          <cell r="T315"/>
          <cell r="U315"/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/>
          <cell r="AE315"/>
          <cell r="AF315"/>
          <cell r="AG315"/>
          <cell r="AH315"/>
          <cell r="AI315"/>
          <cell r="AJ315"/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/>
          <cell r="AT315"/>
          <cell r="AU315"/>
          <cell r="AV315"/>
          <cell r="AW315"/>
          <cell r="AX315"/>
          <cell r="AY315"/>
          <cell r="AZ315">
            <v>0</v>
          </cell>
          <cell r="BA315">
            <v>0</v>
          </cell>
          <cell r="BB315">
            <v>0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>
            <v>0</v>
          </cell>
          <cell r="BI315">
            <v>0</v>
          </cell>
          <cell r="BJ315">
            <v>0</v>
          </cell>
          <cell r="BK315">
            <v>0</v>
          </cell>
          <cell r="BL315">
            <v>0</v>
          </cell>
          <cell r="BM315">
            <v>0</v>
          </cell>
          <cell r="BN315">
            <v>0</v>
          </cell>
          <cell r="BO315">
            <v>0</v>
          </cell>
        </row>
        <row r="316">
          <cell r="H316">
            <v>200</v>
          </cell>
          <cell r="I316" t="str">
            <v>P.S. I-1 HUANCAYO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/>
          <cell r="P316"/>
          <cell r="Q316"/>
          <cell r="R316"/>
          <cell r="S316"/>
          <cell r="T316"/>
          <cell r="U316"/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/>
          <cell r="AE316"/>
          <cell r="AF316"/>
          <cell r="AG316"/>
          <cell r="AH316"/>
          <cell r="AI316"/>
          <cell r="AJ316"/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1</v>
          </cell>
          <cell r="AP316">
            <v>0</v>
          </cell>
          <cell r="AQ316">
            <v>0</v>
          </cell>
          <cell r="AR316">
            <v>0</v>
          </cell>
          <cell r="AS316"/>
          <cell r="AT316"/>
          <cell r="AU316"/>
          <cell r="AV316"/>
          <cell r="AW316"/>
          <cell r="AX316"/>
          <cell r="AY316"/>
          <cell r="AZ316">
            <v>1</v>
          </cell>
          <cell r="BA316">
            <v>0</v>
          </cell>
          <cell r="BB316">
            <v>0</v>
          </cell>
          <cell r="BC316">
            <v>0</v>
          </cell>
          <cell r="BD316">
            <v>1</v>
          </cell>
          <cell r="BE316">
            <v>0</v>
          </cell>
          <cell r="BF316">
            <v>0</v>
          </cell>
          <cell r="BG316">
            <v>0</v>
          </cell>
          <cell r="BH316">
            <v>0</v>
          </cell>
          <cell r="BI316">
            <v>0</v>
          </cell>
          <cell r="BJ316">
            <v>0</v>
          </cell>
          <cell r="BK316">
            <v>0</v>
          </cell>
          <cell r="BL316">
            <v>0</v>
          </cell>
          <cell r="BM316">
            <v>0</v>
          </cell>
          <cell r="BN316">
            <v>0</v>
          </cell>
          <cell r="BO316">
            <v>0</v>
          </cell>
        </row>
        <row r="317">
          <cell r="H317">
            <v>301</v>
          </cell>
          <cell r="I317" t="str">
            <v>P.S. I-1 GLORIA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/>
          <cell r="P317"/>
          <cell r="Q317"/>
          <cell r="R317"/>
          <cell r="S317"/>
          <cell r="T317"/>
          <cell r="U317"/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/>
          <cell r="AE317"/>
          <cell r="AF317"/>
          <cell r="AG317"/>
          <cell r="AH317"/>
          <cell r="AI317"/>
          <cell r="AJ317"/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/>
          <cell r="AT317"/>
          <cell r="AU317"/>
          <cell r="AV317"/>
          <cell r="AW317"/>
          <cell r="AX317"/>
          <cell r="AY317"/>
          <cell r="AZ317">
            <v>0</v>
          </cell>
          <cell r="BA317">
            <v>0.33333333333333331</v>
          </cell>
          <cell r="BB317">
            <v>0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>
            <v>0</v>
          </cell>
          <cell r="BI317">
            <v>0</v>
          </cell>
          <cell r="BJ317">
            <v>0</v>
          </cell>
          <cell r="BK317">
            <v>0</v>
          </cell>
          <cell r="BL317">
            <v>0</v>
          </cell>
          <cell r="BM317">
            <v>0</v>
          </cell>
          <cell r="BN317">
            <v>0</v>
          </cell>
          <cell r="BO317">
            <v>0.33333333333333331</v>
          </cell>
        </row>
        <row r="318">
          <cell r="H318">
            <v>276</v>
          </cell>
          <cell r="I318" t="str">
            <v>P.S. I-1 GALLITO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/>
          <cell r="P318"/>
          <cell r="Q318"/>
          <cell r="R318"/>
          <cell r="S318"/>
          <cell r="T318"/>
          <cell r="U318"/>
          <cell r="V318">
            <v>0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/>
          <cell r="AE318"/>
          <cell r="AF318"/>
          <cell r="AG318"/>
          <cell r="AH318"/>
          <cell r="AI318"/>
          <cell r="AJ318"/>
          <cell r="AK318">
            <v>0</v>
          </cell>
          <cell r="AL318">
            <v>0</v>
          </cell>
          <cell r="AM318">
            <v>0</v>
          </cell>
          <cell r="AN318">
            <v>3</v>
          </cell>
          <cell r="AO318">
            <v>0</v>
          </cell>
          <cell r="AP318">
            <v>0</v>
          </cell>
          <cell r="AQ318">
            <v>1</v>
          </cell>
          <cell r="AR318">
            <v>0</v>
          </cell>
          <cell r="AS318"/>
          <cell r="AT318"/>
          <cell r="AU318"/>
          <cell r="AV318"/>
          <cell r="AW318"/>
          <cell r="AX318"/>
          <cell r="AY318"/>
          <cell r="AZ318">
            <v>4</v>
          </cell>
          <cell r="BA318">
            <v>0</v>
          </cell>
          <cell r="BB318">
            <v>0</v>
          </cell>
          <cell r="BC318">
            <v>3</v>
          </cell>
          <cell r="BD318">
            <v>0</v>
          </cell>
          <cell r="BE318">
            <v>0</v>
          </cell>
          <cell r="BF318">
            <v>1</v>
          </cell>
          <cell r="BG318">
            <v>0</v>
          </cell>
          <cell r="BH318">
            <v>0</v>
          </cell>
          <cell r="BI318">
            <v>0</v>
          </cell>
          <cell r="BJ318">
            <v>0</v>
          </cell>
          <cell r="BK318">
            <v>0</v>
          </cell>
          <cell r="BL318">
            <v>0</v>
          </cell>
          <cell r="BM318">
            <v>0</v>
          </cell>
          <cell r="BN318">
            <v>0</v>
          </cell>
          <cell r="BO318">
            <v>0</v>
          </cell>
        </row>
        <row r="319">
          <cell r="H319">
            <v>7462</v>
          </cell>
          <cell r="I319" t="str">
            <v>P.S. I-1 FRAY MARTIN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/>
          <cell r="P319"/>
          <cell r="Q319"/>
          <cell r="R319"/>
          <cell r="S319"/>
          <cell r="T319"/>
          <cell r="U319"/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/>
          <cell r="AE319"/>
          <cell r="AF319"/>
          <cell r="AG319"/>
          <cell r="AH319"/>
          <cell r="AI319"/>
          <cell r="AJ319"/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/>
          <cell r="AT319"/>
          <cell r="AU319"/>
          <cell r="AV319"/>
          <cell r="AW319"/>
          <cell r="AX319"/>
          <cell r="AY319"/>
          <cell r="AZ319">
            <v>0</v>
          </cell>
          <cell r="BA319">
            <v>0</v>
          </cell>
          <cell r="BB319">
            <v>0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>
            <v>0</v>
          </cell>
          <cell r="BI319">
            <v>0</v>
          </cell>
          <cell r="BJ319">
            <v>0</v>
          </cell>
          <cell r="BK319">
            <v>0</v>
          </cell>
          <cell r="BL319">
            <v>0</v>
          </cell>
          <cell r="BM319">
            <v>0</v>
          </cell>
          <cell r="BN319">
            <v>0</v>
          </cell>
          <cell r="BO319">
            <v>0</v>
          </cell>
        </row>
        <row r="320">
          <cell r="H320">
            <v>7131</v>
          </cell>
          <cell r="I320" t="str">
            <v>P.S. I-1 DOS DE MAYO DE YURIMAGUAS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/>
          <cell r="P320"/>
          <cell r="Q320"/>
          <cell r="R320"/>
          <cell r="S320"/>
          <cell r="T320"/>
          <cell r="U320"/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/>
          <cell r="AE320"/>
          <cell r="AF320"/>
          <cell r="AG320"/>
          <cell r="AH320"/>
          <cell r="AI320"/>
          <cell r="AJ320"/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/>
          <cell r="AT320"/>
          <cell r="AU320"/>
          <cell r="AV320"/>
          <cell r="AW320"/>
          <cell r="AX320"/>
          <cell r="AY320"/>
          <cell r="AZ320">
            <v>0</v>
          </cell>
          <cell r="BA320">
            <v>0</v>
          </cell>
          <cell r="BB320">
            <v>0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>
            <v>0</v>
          </cell>
          <cell r="BI320">
            <v>0</v>
          </cell>
          <cell r="BJ320">
            <v>0</v>
          </cell>
          <cell r="BK320">
            <v>0</v>
          </cell>
          <cell r="BL320">
            <v>0</v>
          </cell>
          <cell r="BM320">
            <v>0</v>
          </cell>
          <cell r="BN320">
            <v>0</v>
          </cell>
          <cell r="BO320">
            <v>0</v>
          </cell>
        </row>
        <row r="321">
          <cell r="H321">
            <v>207</v>
          </cell>
          <cell r="I321" t="str">
            <v>P.S. I-1 CUIPARI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/>
          <cell r="P321"/>
          <cell r="Q321"/>
          <cell r="R321"/>
          <cell r="S321"/>
          <cell r="T321"/>
          <cell r="U321"/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/>
          <cell r="AE321"/>
          <cell r="AF321"/>
          <cell r="AG321"/>
          <cell r="AH321"/>
          <cell r="AI321"/>
          <cell r="AJ321"/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/>
          <cell r="AT321"/>
          <cell r="AU321"/>
          <cell r="AV321"/>
          <cell r="AW321"/>
          <cell r="AX321"/>
          <cell r="AY321"/>
          <cell r="AZ321">
            <v>0</v>
          </cell>
          <cell r="BA321">
            <v>0.33333333333333331</v>
          </cell>
          <cell r="BB321">
            <v>0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>
            <v>0</v>
          </cell>
          <cell r="BI321">
            <v>0</v>
          </cell>
          <cell r="BJ321">
            <v>0</v>
          </cell>
          <cell r="BK321">
            <v>0</v>
          </cell>
          <cell r="BL321">
            <v>0</v>
          </cell>
          <cell r="BM321">
            <v>0</v>
          </cell>
          <cell r="BN321">
            <v>0</v>
          </cell>
          <cell r="BO321">
            <v>0.33333333333333331</v>
          </cell>
        </row>
        <row r="322">
          <cell r="H322">
            <v>6691</v>
          </cell>
          <cell r="I322" t="str">
            <v>P.S. I-1 CHIRAPA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/>
          <cell r="AT322"/>
          <cell r="AU322"/>
          <cell r="AV322"/>
          <cell r="AW322"/>
          <cell r="AX322"/>
          <cell r="AY322"/>
          <cell r="AZ322">
            <v>0</v>
          </cell>
          <cell r="BA322">
            <v>0</v>
          </cell>
          <cell r="BB322">
            <v>0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>
            <v>0</v>
          </cell>
          <cell r="BI322">
            <v>0</v>
          </cell>
          <cell r="BJ322">
            <v>0</v>
          </cell>
          <cell r="BK322">
            <v>0</v>
          </cell>
          <cell r="BL322">
            <v>0</v>
          </cell>
          <cell r="BM322">
            <v>0</v>
          </cell>
          <cell r="BN322">
            <v>0</v>
          </cell>
          <cell r="BO322">
            <v>0</v>
          </cell>
        </row>
        <row r="323">
          <cell r="H323">
            <v>198</v>
          </cell>
          <cell r="I323" t="str">
            <v>P.S. I-1 CHARUPA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/>
          <cell r="P323"/>
          <cell r="Q323"/>
          <cell r="R323"/>
          <cell r="S323"/>
          <cell r="T323"/>
          <cell r="U323"/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/>
          <cell r="AE323"/>
          <cell r="AF323"/>
          <cell r="AG323"/>
          <cell r="AH323"/>
          <cell r="AI323"/>
          <cell r="AJ323"/>
          <cell r="AK323">
            <v>0</v>
          </cell>
          <cell r="AL323">
            <v>0</v>
          </cell>
          <cell r="AM323">
            <v>0</v>
          </cell>
          <cell r="AN323">
            <v>2</v>
          </cell>
          <cell r="AO323">
            <v>1</v>
          </cell>
          <cell r="AP323">
            <v>0</v>
          </cell>
          <cell r="AQ323">
            <v>1</v>
          </cell>
          <cell r="AR323">
            <v>0</v>
          </cell>
          <cell r="AS323"/>
          <cell r="AT323"/>
          <cell r="AU323"/>
          <cell r="AV323"/>
          <cell r="AW323"/>
          <cell r="AX323"/>
          <cell r="AY323"/>
          <cell r="AZ323">
            <v>4</v>
          </cell>
          <cell r="BA323">
            <v>1</v>
          </cell>
          <cell r="BB323">
            <v>400</v>
          </cell>
          <cell r="BC323">
            <v>2</v>
          </cell>
          <cell r="BD323">
            <v>1</v>
          </cell>
          <cell r="BE323">
            <v>0</v>
          </cell>
          <cell r="BF323">
            <v>1</v>
          </cell>
          <cell r="BG323">
            <v>0</v>
          </cell>
          <cell r="BH323">
            <v>0</v>
          </cell>
          <cell r="BI323">
            <v>0</v>
          </cell>
          <cell r="BJ323">
            <v>0</v>
          </cell>
          <cell r="BK323">
            <v>0</v>
          </cell>
          <cell r="BL323">
            <v>0</v>
          </cell>
          <cell r="BM323">
            <v>0</v>
          </cell>
          <cell r="BN323">
            <v>0</v>
          </cell>
          <cell r="BO323">
            <v>1</v>
          </cell>
        </row>
        <row r="324">
          <cell r="H324">
            <v>304</v>
          </cell>
          <cell r="I324" t="str">
            <v>P.S. I-1 CENTRO AMERICA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/>
          <cell r="P324"/>
          <cell r="Q324"/>
          <cell r="R324"/>
          <cell r="S324"/>
          <cell r="T324"/>
          <cell r="U324"/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/>
          <cell r="AE324"/>
          <cell r="AF324"/>
          <cell r="AG324"/>
          <cell r="AH324"/>
          <cell r="AI324"/>
          <cell r="AJ324"/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/>
          <cell r="AT324"/>
          <cell r="AU324"/>
          <cell r="AV324"/>
          <cell r="AW324"/>
          <cell r="AX324"/>
          <cell r="AY324"/>
          <cell r="AZ324">
            <v>0</v>
          </cell>
          <cell r="BA324">
            <v>0</v>
          </cell>
          <cell r="BB324">
            <v>0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>
            <v>0</v>
          </cell>
          <cell r="BI324">
            <v>0</v>
          </cell>
          <cell r="BJ324">
            <v>0</v>
          </cell>
          <cell r="BK324">
            <v>0</v>
          </cell>
          <cell r="BL324">
            <v>0</v>
          </cell>
          <cell r="BM324">
            <v>0</v>
          </cell>
          <cell r="BN324">
            <v>0</v>
          </cell>
          <cell r="BO324">
            <v>0</v>
          </cell>
        </row>
        <row r="325">
          <cell r="H325">
            <v>286</v>
          </cell>
          <cell r="I325" t="str">
            <v>P.S. I-1 BUENA VISTA DEL NAPO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/>
          <cell r="AE325"/>
          <cell r="AF325"/>
          <cell r="AG325"/>
          <cell r="AH325"/>
          <cell r="AI325"/>
          <cell r="AJ325"/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/>
          <cell r="AT325"/>
          <cell r="AU325"/>
          <cell r="AV325"/>
          <cell r="AW325"/>
          <cell r="AX325"/>
          <cell r="AY325"/>
          <cell r="AZ325">
            <v>0</v>
          </cell>
          <cell r="BA325">
            <v>0</v>
          </cell>
          <cell r="BB325">
            <v>0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>
            <v>0</v>
          </cell>
          <cell r="BI325">
            <v>0</v>
          </cell>
          <cell r="BJ325">
            <v>0</v>
          </cell>
          <cell r="BK325">
            <v>0</v>
          </cell>
          <cell r="BL325">
            <v>0</v>
          </cell>
          <cell r="BM325">
            <v>0</v>
          </cell>
          <cell r="BN325">
            <v>0</v>
          </cell>
          <cell r="BO325">
            <v>0</v>
          </cell>
        </row>
        <row r="326">
          <cell r="H326">
            <v>239</v>
          </cell>
          <cell r="I326" t="str">
            <v>P.S. I-1 BUENA VISTA DE BARRANCA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/>
          <cell r="P326"/>
          <cell r="Q326"/>
          <cell r="R326"/>
          <cell r="S326"/>
          <cell r="T326"/>
          <cell r="U326"/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/>
          <cell r="AE326"/>
          <cell r="AF326"/>
          <cell r="AG326"/>
          <cell r="AH326"/>
          <cell r="AI326"/>
          <cell r="AJ326"/>
          <cell r="AK326">
            <v>0</v>
          </cell>
          <cell r="AL326">
            <v>0.33333333333333331</v>
          </cell>
          <cell r="AM326">
            <v>0</v>
          </cell>
          <cell r="AN326">
            <v>0</v>
          </cell>
          <cell r="AO326">
            <v>14</v>
          </cell>
          <cell r="AP326">
            <v>0</v>
          </cell>
          <cell r="AQ326">
            <v>0</v>
          </cell>
          <cell r="AR326">
            <v>0</v>
          </cell>
          <cell r="AS326"/>
          <cell r="AT326"/>
          <cell r="AU326"/>
          <cell r="AV326"/>
          <cell r="AW326"/>
          <cell r="AX326"/>
          <cell r="AY326"/>
          <cell r="AZ326">
            <v>14</v>
          </cell>
          <cell r="BA326">
            <v>0</v>
          </cell>
          <cell r="BB326">
            <v>0</v>
          </cell>
          <cell r="BC326">
            <v>0</v>
          </cell>
          <cell r="BD326">
            <v>14</v>
          </cell>
          <cell r="BE326">
            <v>0</v>
          </cell>
          <cell r="BF326">
            <v>0</v>
          </cell>
          <cell r="BG326">
            <v>0</v>
          </cell>
          <cell r="BH326">
            <v>0</v>
          </cell>
          <cell r="BI326">
            <v>0</v>
          </cell>
          <cell r="BJ326">
            <v>0</v>
          </cell>
          <cell r="BK326">
            <v>0</v>
          </cell>
          <cell r="BL326">
            <v>0</v>
          </cell>
          <cell r="BM326">
            <v>0</v>
          </cell>
          <cell r="BN326">
            <v>0</v>
          </cell>
          <cell r="BO326">
            <v>0.33333333333333331</v>
          </cell>
        </row>
        <row r="327">
          <cell r="H327">
            <v>25343</v>
          </cell>
          <cell r="I327" t="str">
            <v xml:space="preserve">P.S. I-1 BETHEL 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/>
          <cell r="AE327"/>
          <cell r="AF327"/>
          <cell r="AG327"/>
          <cell r="AH327"/>
          <cell r="AI327"/>
          <cell r="AJ327"/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/>
          <cell r="AT327"/>
          <cell r="AU327"/>
          <cell r="AV327"/>
          <cell r="AW327"/>
          <cell r="AX327"/>
          <cell r="AY327"/>
          <cell r="AZ327">
            <v>0</v>
          </cell>
          <cell r="BA327">
            <v>1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>
            <v>0</v>
          </cell>
          <cell r="BI327">
            <v>0</v>
          </cell>
          <cell r="BJ327">
            <v>0</v>
          </cell>
          <cell r="BK327">
            <v>0</v>
          </cell>
          <cell r="BL327">
            <v>0</v>
          </cell>
          <cell r="BM327">
            <v>0</v>
          </cell>
          <cell r="BN327">
            <v>0</v>
          </cell>
          <cell r="BO327">
            <v>1</v>
          </cell>
        </row>
        <row r="328">
          <cell r="H328">
            <v>192</v>
          </cell>
          <cell r="I328" t="str">
            <v>P.S. I-1 BELLAVISTA DE JEBEROS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0.33333333333333331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/>
          <cell r="AT328"/>
          <cell r="AU328"/>
          <cell r="AV328"/>
          <cell r="AW328"/>
          <cell r="AX328"/>
          <cell r="AY328"/>
          <cell r="AZ328">
            <v>0</v>
          </cell>
          <cell r="BA328">
            <v>5.666666666666667</v>
          </cell>
          <cell r="BB328">
            <v>0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>
            <v>0</v>
          </cell>
          <cell r="BI328">
            <v>0</v>
          </cell>
          <cell r="BJ328">
            <v>0</v>
          </cell>
          <cell r="BK328">
            <v>0</v>
          </cell>
          <cell r="BL328">
            <v>0</v>
          </cell>
          <cell r="BM328">
            <v>0</v>
          </cell>
          <cell r="BN328">
            <v>0</v>
          </cell>
          <cell r="BO328">
            <v>6</v>
          </cell>
        </row>
        <row r="329">
          <cell r="H329">
            <v>197</v>
          </cell>
          <cell r="I329" t="str">
            <v>P.S. I-1 BARRIO CENTRAL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/>
          <cell r="P329"/>
          <cell r="Q329"/>
          <cell r="R329"/>
          <cell r="S329"/>
          <cell r="T329"/>
          <cell r="U329"/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/>
          <cell r="AE329"/>
          <cell r="AF329"/>
          <cell r="AG329"/>
          <cell r="AH329"/>
          <cell r="AI329"/>
          <cell r="AJ329"/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/>
          <cell r="AT329"/>
          <cell r="AU329"/>
          <cell r="AV329"/>
          <cell r="AW329"/>
          <cell r="AX329"/>
          <cell r="AY329"/>
          <cell r="AZ329">
            <v>0</v>
          </cell>
          <cell r="BA329">
            <v>0.33333333333333331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>
            <v>0</v>
          </cell>
          <cell r="BI329">
            <v>0</v>
          </cell>
          <cell r="BJ329">
            <v>0</v>
          </cell>
          <cell r="BK329">
            <v>0</v>
          </cell>
          <cell r="BL329">
            <v>0</v>
          </cell>
          <cell r="BM329">
            <v>0</v>
          </cell>
          <cell r="BN329">
            <v>0</v>
          </cell>
          <cell r="BO329">
            <v>0.33333333333333331</v>
          </cell>
        </row>
        <row r="330">
          <cell r="H330">
            <v>6687</v>
          </cell>
          <cell r="I330" t="str">
            <v>P.S. I-1 BARRANCA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/>
          <cell r="P330"/>
          <cell r="Q330"/>
          <cell r="R330"/>
          <cell r="S330"/>
          <cell r="T330"/>
          <cell r="U330"/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/>
          <cell r="AE330"/>
          <cell r="AF330"/>
          <cell r="AG330"/>
          <cell r="AH330"/>
          <cell r="AI330"/>
          <cell r="AJ330"/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/>
          <cell r="AT330"/>
          <cell r="AU330"/>
          <cell r="AV330"/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>
            <v>0</v>
          </cell>
          <cell r="BI330">
            <v>0</v>
          </cell>
          <cell r="BJ330">
            <v>0</v>
          </cell>
          <cell r="BK330">
            <v>0</v>
          </cell>
          <cell r="BL330">
            <v>0</v>
          </cell>
          <cell r="BM330">
            <v>0</v>
          </cell>
          <cell r="BN330">
            <v>0</v>
          </cell>
          <cell r="BO330">
            <v>0</v>
          </cell>
        </row>
        <row r="331">
          <cell r="H331">
            <v>26374</v>
          </cell>
          <cell r="I331" t="str">
            <v>P.S. I-1 BAGAZAN-RIO MARAÑON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/>
          <cell r="P331"/>
          <cell r="Q331"/>
          <cell r="R331"/>
          <cell r="S331"/>
          <cell r="T331"/>
          <cell r="U331"/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/>
          <cell r="AE331"/>
          <cell r="AF331"/>
          <cell r="AG331"/>
          <cell r="AH331"/>
          <cell r="AI331"/>
          <cell r="AJ331"/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/>
          <cell r="AT331"/>
          <cell r="AU331"/>
          <cell r="AV331"/>
          <cell r="AW331"/>
          <cell r="AX331"/>
          <cell r="AY331"/>
          <cell r="AZ331">
            <v>0</v>
          </cell>
          <cell r="BA331">
            <v>0</v>
          </cell>
          <cell r="BB331">
            <v>0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>
            <v>0</v>
          </cell>
          <cell r="BI331">
            <v>0</v>
          </cell>
          <cell r="BJ331">
            <v>0</v>
          </cell>
          <cell r="BK331">
            <v>0</v>
          </cell>
          <cell r="BL331">
            <v>0</v>
          </cell>
          <cell r="BM331">
            <v>0</v>
          </cell>
          <cell r="BN331">
            <v>0</v>
          </cell>
          <cell r="BO331">
            <v>0</v>
          </cell>
        </row>
        <row r="332">
          <cell r="H332">
            <v>196</v>
          </cell>
          <cell r="I332" t="str">
            <v>P.S. I-1 ARAHUANTE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/>
          <cell r="AE332"/>
          <cell r="AF332"/>
          <cell r="AG332"/>
          <cell r="AH332"/>
          <cell r="AI332"/>
          <cell r="AJ332"/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/>
          <cell r="AT332"/>
          <cell r="AU332"/>
          <cell r="AV332"/>
          <cell r="AW332"/>
          <cell r="AX332"/>
          <cell r="AY332"/>
          <cell r="AZ332">
            <v>0</v>
          </cell>
          <cell r="BA332">
            <v>0.66666666666666663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>
            <v>0</v>
          </cell>
          <cell r="BI332">
            <v>0</v>
          </cell>
          <cell r="BJ332">
            <v>0</v>
          </cell>
          <cell r="BK332">
            <v>0</v>
          </cell>
          <cell r="BL332">
            <v>0</v>
          </cell>
          <cell r="BM332">
            <v>0</v>
          </cell>
          <cell r="BN332">
            <v>0</v>
          </cell>
          <cell r="BO332">
            <v>0.66666666666666663</v>
          </cell>
        </row>
        <row r="333">
          <cell r="H333">
            <v>17571</v>
          </cell>
          <cell r="I333" t="str">
            <v>P.S. I-1 ANTIOQUIA DE BALSAPUERTO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/>
          <cell r="AE333"/>
          <cell r="AF333"/>
          <cell r="AG333"/>
          <cell r="AH333"/>
          <cell r="AI333"/>
          <cell r="AJ333"/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/>
          <cell r="AT333"/>
          <cell r="AU333"/>
          <cell r="AV333"/>
          <cell r="AW333"/>
          <cell r="AX333"/>
          <cell r="AY333"/>
          <cell r="AZ333">
            <v>0</v>
          </cell>
          <cell r="BA333">
            <v>0</v>
          </cell>
          <cell r="BB333">
            <v>0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>
            <v>0</v>
          </cell>
          <cell r="BI333">
            <v>0</v>
          </cell>
          <cell r="BJ333">
            <v>0</v>
          </cell>
          <cell r="BK333">
            <v>0</v>
          </cell>
          <cell r="BL333">
            <v>0</v>
          </cell>
          <cell r="BM333">
            <v>0</v>
          </cell>
          <cell r="BN333">
            <v>0</v>
          </cell>
          <cell r="BO333">
            <v>0</v>
          </cell>
        </row>
        <row r="334">
          <cell r="H334">
            <v>218</v>
          </cell>
          <cell r="I334" t="str">
            <v>P.S. I-1 ALTO MOHENA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/>
          <cell r="P334"/>
          <cell r="Q334"/>
          <cell r="R334"/>
          <cell r="S334"/>
          <cell r="T334"/>
          <cell r="U334"/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/>
          <cell r="AE334"/>
          <cell r="AF334"/>
          <cell r="AG334"/>
          <cell r="AH334"/>
          <cell r="AI334"/>
          <cell r="AJ334"/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/>
          <cell r="AT334"/>
          <cell r="AU334"/>
          <cell r="AV334"/>
          <cell r="AW334"/>
          <cell r="AX334"/>
          <cell r="AY334"/>
          <cell r="AZ334">
            <v>0</v>
          </cell>
          <cell r="BA334">
            <v>0.33333333333333331</v>
          </cell>
          <cell r="BB334">
            <v>0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>
            <v>0</v>
          </cell>
          <cell r="BI334">
            <v>0</v>
          </cell>
          <cell r="BJ334">
            <v>0</v>
          </cell>
          <cell r="BK334">
            <v>0</v>
          </cell>
          <cell r="BL334">
            <v>0</v>
          </cell>
          <cell r="BM334">
            <v>0</v>
          </cell>
          <cell r="BN334">
            <v>0</v>
          </cell>
          <cell r="BO334">
            <v>0.33333333333333331</v>
          </cell>
        </row>
        <row r="335">
          <cell r="H335">
            <v>204</v>
          </cell>
          <cell r="I335" t="str">
            <v>P.S. I-1 ACHUAL TIPISCHA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/>
          <cell r="P335"/>
          <cell r="Q335"/>
          <cell r="R335"/>
          <cell r="S335"/>
          <cell r="T335"/>
          <cell r="U335"/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/>
          <cell r="AE335"/>
          <cell r="AF335"/>
          <cell r="AG335"/>
          <cell r="AH335"/>
          <cell r="AI335"/>
          <cell r="AJ335"/>
          <cell r="AK335">
            <v>0</v>
          </cell>
          <cell r="AL335">
            <v>0</v>
          </cell>
          <cell r="AM335">
            <v>0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/>
          <cell r="AT335"/>
          <cell r="AU335"/>
          <cell r="AV335"/>
          <cell r="AW335"/>
          <cell r="AX335"/>
          <cell r="AY335"/>
          <cell r="AZ335">
            <v>0</v>
          </cell>
          <cell r="BA335">
            <v>0</v>
          </cell>
          <cell r="BB335">
            <v>0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>
            <v>0</v>
          </cell>
          <cell r="BI335">
            <v>0</v>
          </cell>
          <cell r="BJ335">
            <v>0</v>
          </cell>
          <cell r="BK335">
            <v>0</v>
          </cell>
          <cell r="BL335">
            <v>0</v>
          </cell>
          <cell r="BM335">
            <v>0</v>
          </cell>
          <cell r="BN335">
            <v>0</v>
          </cell>
          <cell r="BO335">
            <v>0</v>
          </cell>
        </row>
        <row r="336">
          <cell r="H336">
            <v>221</v>
          </cell>
          <cell r="I336" t="str">
            <v>P.S. I-1 ACHUAL LIMON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/>
          <cell r="P336"/>
          <cell r="Q336"/>
          <cell r="R336"/>
          <cell r="S336"/>
          <cell r="T336"/>
          <cell r="U336"/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/>
          <cell r="AE336"/>
          <cell r="AF336"/>
          <cell r="AG336"/>
          <cell r="AH336"/>
          <cell r="AI336"/>
          <cell r="AJ336"/>
          <cell r="AK336">
            <v>0</v>
          </cell>
          <cell r="AL336">
            <v>0</v>
          </cell>
          <cell r="AM336">
            <v>0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/>
          <cell r="AT336"/>
          <cell r="AU336"/>
          <cell r="AV336"/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>
            <v>0</v>
          </cell>
          <cell r="BI336">
            <v>0</v>
          </cell>
          <cell r="BJ336">
            <v>0</v>
          </cell>
          <cell r="BK336">
            <v>0</v>
          </cell>
          <cell r="BL336">
            <v>0</v>
          </cell>
          <cell r="BM336">
            <v>0</v>
          </cell>
          <cell r="BN336">
            <v>0</v>
          </cell>
          <cell r="BO336">
            <v>0</v>
          </cell>
        </row>
        <row r="337">
          <cell r="H337">
            <v>229</v>
          </cell>
          <cell r="I337" t="str">
            <v>P.S. I-1 AA.HH. 30 DE AGOSTO KM. 17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/>
          <cell r="P337"/>
          <cell r="Q337"/>
          <cell r="R337"/>
          <cell r="S337"/>
          <cell r="T337"/>
          <cell r="U337"/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/>
          <cell r="AE337"/>
          <cell r="AF337"/>
          <cell r="AG337"/>
          <cell r="AH337"/>
          <cell r="AI337"/>
          <cell r="AJ337"/>
          <cell r="AK337">
            <v>0</v>
          </cell>
          <cell r="AL337">
            <v>0.33333333333333331</v>
          </cell>
          <cell r="AM337">
            <v>0</v>
          </cell>
          <cell r="AN337">
            <v>5</v>
          </cell>
          <cell r="AO337">
            <v>0</v>
          </cell>
          <cell r="AP337">
            <v>1</v>
          </cell>
          <cell r="AQ337">
            <v>0</v>
          </cell>
          <cell r="AR337">
            <v>0</v>
          </cell>
          <cell r="AS337"/>
          <cell r="AT337"/>
          <cell r="AU337"/>
          <cell r="AV337"/>
          <cell r="AW337"/>
          <cell r="AX337"/>
          <cell r="AY337"/>
          <cell r="AZ337">
            <v>6</v>
          </cell>
          <cell r="BA337">
            <v>0</v>
          </cell>
          <cell r="BB337">
            <v>0</v>
          </cell>
          <cell r="BC337">
            <v>5</v>
          </cell>
          <cell r="BD337">
            <v>0</v>
          </cell>
          <cell r="BE337">
            <v>1</v>
          </cell>
          <cell r="BF337">
            <v>0</v>
          </cell>
          <cell r="BG337">
            <v>0</v>
          </cell>
          <cell r="BH337">
            <v>0</v>
          </cell>
          <cell r="BI337">
            <v>0</v>
          </cell>
          <cell r="BJ337">
            <v>0</v>
          </cell>
          <cell r="BK337">
            <v>0</v>
          </cell>
          <cell r="BL337">
            <v>0</v>
          </cell>
          <cell r="BM337">
            <v>0</v>
          </cell>
          <cell r="BN337">
            <v>0</v>
          </cell>
          <cell r="BO337">
            <v>0.33333333333333331</v>
          </cell>
        </row>
        <row r="338">
          <cell r="H338">
            <v>9729</v>
          </cell>
          <cell r="I338" t="str">
            <v>P.S. I-1  PUCALPILLO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/>
          <cell r="P338"/>
          <cell r="Q338"/>
          <cell r="R338"/>
          <cell r="S338"/>
          <cell r="T338"/>
          <cell r="U338"/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0</v>
          </cell>
          <cell r="AA338">
            <v>0</v>
          </cell>
          <cell r="AB338">
            <v>0</v>
          </cell>
          <cell r="AC338">
            <v>0</v>
          </cell>
          <cell r="AD338"/>
          <cell r="AE338"/>
          <cell r="AF338"/>
          <cell r="AG338"/>
          <cell r="AH338"/>
          <cell r="AI338"/>
          <cell r="AJ338"/>
          <cell r="AK338">
            <v>0</v>
          </cell>
          <cell r="AL338">
            <v>0</v>
          </cell>
          <cell r="AM338">
            <v>0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/>
          <cell r="AT338"/>
          <cell r="AU338"/>
          <cell r="AV338"/>
          <cell r="AW338"/>
          <cell r="AX338"/>
          <cell r="AY338"/>
          <cell r="AZ338">
            <v>0</v>
          </cell>
          <cell r="BA338">
            <v>0.66666666666666663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>
            <v>0</v>
          </cell>
          <cell r="BI338">
            <v>0</v>
          </cell>
          <cell r="BJ338">
            <v>0</v>
          </cell>
          <cell r="BK338">
            <v>0</v>
          </cell>
          <cell r="BL338">
            <v>0</v>
          </cell>
          <cell r="BM338">
            <v>0</v>
          </cell>
          <cell r="BN338">
            <v>0</v>
          </cell>
          <cell r="BO338">
            <v>0.66666666666666663</v>
          </cell>
        </row>
        <row r="339">
          <cell r="H339">
            <v>25346</v>
          </cell>
          <cell r="I339" t="str">
            <v>P.S. I -1 NUEVA UNION DE LAGUNAS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/>
          <cell r="P339"/>
          <cell r="Q339"/>
          <cell r="R339"/>
          <cell r="S339"/>
          <cell r="T339"/>
          <cell r="U339"/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/>
          <cell r="AE339"/>
          <cell r="AF339"/>
          <cell r="AG339"/>
          <cell r="AH339"/>
          <cell r="AI339"/>
          <cell r="AJ339"/>
          <cell r="AK339">
            <v>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/>
          <cell r="AT339"/>
          <cell r="AU339"/>
          <cell r="AV339"/>
          <cell r="AW339"/>
          <cell r="AX339"/>
          <cell r="AY339"/>
          <cell r="AZ339">
            <v>0</v>
          </cell>
          <cell r="BA339">
            <v>0.5</v>
          </cell>
          <cell r="BB339">
            <v>0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>
            <v>0</v>
          </cell>
          <cell r="BI339">
            <v>0</v>
          </cell>
          <cell r="BJ339">
            <v>0</v>
          </cell>
          <cell r="BK339">
            <v>0</v>
          </cell>
          <cell r="BL339">
            <v>0</v>
          </cell>
          <cell r="BM339">
            <v>0</v>
          </cell>
          <cell r="BN339">
            <v>0</v>
          </cell>
          <cell r="BO339">
            <v>0.5</v>
          </cell>
        </row>
        <row r="340">
          <cell r="H340">
            <v>25227</v>
          </cell>
          <cell r="I340" t="str">
            <v>P.S. GUEPPI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/>
          <cell r="P340"/>
          <cell r="Q340"/>
          <cell r="R340"/>
          <cell r="S340"/>
          <cell r="T340"/>
          <cell r="U340"/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/>
          <cell r="AE340"/>
          <cell r="AF340"/>
          <cell r="AG340"/>
          <cell r="AH340"/>
          <cell r="AI340"/>
          <cell r="AJ340"/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/>
          <cell r="AT340"/>
          <cell r="AU340"/>
          <cell r="AV340"/>
          <cell r="AW340"/>
          <cell r="AX340"/>
          <cell r="AY340"/>
          <cell r="AZ340">
            <v>0</v>
          </cell>
          <cell r="BA340">
            <v>0</v>
          </cell>
          <cell r="BB340">
            <v>0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>
            <v>0</v>
          </cell>
          <cell r="BI340">
            <v>0</v>
          </cell>
          <cell r="BJ340">
            <v>0</v>
          </cell>
          <cell r="BK340">
            <v>0</v>
          </cell>
          <cell r="BL340">
            <v>0</v>
          </cell>
          <cell r="BM340">
            <v>0</v>
          </cell>
          <cell r="BN340">
            <v>0</v>
          </cell>
          <cell r="BO340">
            <v>0</v>
          </cell>
        </row>
        <row r="341">
          <cell r="H341">
            <v>25256</v>
          </cell>
          <cell r="I341" t="str">
            <v>P.S. ANGUSILLA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/>
          <cell r="P341"/>
          <cell r="Q341"/>
          <cell r="R341"/>
          <cell r="S341"/>
          <cell r="T341"/>
          <cell r="U341"/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/>
          <cell r="AE341"/>
          <cell r="AF341"/>
          <cell r="AG341"/>
          <cell r="AH341"/>
          <cell r="AI341"/>
          <cell r="AJ341"/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/>
          <cell r="AT341"/>
          <cell r="AU341"/>
          <cell r="AV341"/>
          <cell r="AW341"/>
          <cell r="AX341"/>
          <cell r="AY341"/>
          <cell r="AZ341">
            <v>0</v>
          </cell>
          <cell r="BA341">
            <v>0</v>
          </cell>
          <cell r="BB341">
            <v>0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>
            <v>0</v>
          </cell>
          <cell r="BI341">
            <v>0</v>
          </cell>
          <cell r="BJ341">
            <v>0</v>
          </cell>
          <cell r="BK341">
            <v>0</v>
          </cell>
          <cell r="BL341">
            <v>0</v>
          </cell>
          <cell r="BM341">
            <v>0</v>
          </cell>
          <cell r="BN341">
            <v>0</v>
          </cell>
          <cell r="BO341">
            <v>0</v>
          </cell>
        </row>
        <row r="342">
          <cell r="H342">
            <v>303</v>
          </cell>
          <cell r="I342" t="str">
            <v>P.S. 1-2 NUEVO ARICA DE BALSAPUERTO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0.33333333333333331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/>
          <cell r="AE342"/>
          <cell r="AF342"/>
          <cell r="AG342"/>
          <cell r="AH342"/>
          <cell r="AI342"/>
          <cell r="AJ342"/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/>
          <cell r="AT342"/>
          <cell r="AU342"/>
          <cell r="AV342"/>
          <cell r="AW342"/>
          <cell r="AX342"/>
          <cell r="AY342"/>
          <cell r="AZ342">
            <v>0</v>
          </cell>
          <cell r="BA342">
            <v>1.3333333333333333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>
            <v>0</v>
          </cell>
          <cell r="BI342">
            <v>0</v>
          </cell>
          <cell r="BJ342">
            <v>0</v>
          </cell>
          <cell r="BK342">
            <v>0</v>
          </cell>
          <cell r="BL342">
            <v>0</v>
          </cell>
          <cell r="BM342">
            <v>0</v>
          </cell>
          <cell r="BN342">
            <v>0</v>
          </cell>
          <cell r="BO342">
            <v>1.6666666666666665</v>
          </cell>
        </row>
        <row r="343">
          <cell r="H343">
            <v>6</v>
          </cell>
          <cell r="I343" t="str">
            <v>P.S. 1 DIAMANTE AZUL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/>
          <cell r="AE343"/>
          <cell r="AF343"/>
          <cell r="AG343"/>
          <cell r="AH343"/>
          <cell r="AI343"/>
          <cell r="AJ343"/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/>
          <cell r="AT343"/>
          <cell r="AU343"/>
          <cell r="AV343"/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>
            <v>0</v>
          </cell>
          <cell r="BI343">
            <v>0</v>
          </cell>
          <cell r="BJ343">
            <v>0</v>
          </cell>
          <cell r="BK343">
            <v>0</v>
          </cell>
          <cell r="BL343">
            <v>0</v>
          </cell>
          <cell r="BM343">
            <v>0</v>
          </cell>
          <cell r="BN343">
            <v>0</v>
          </cell>
          <cell r="BO343">
            <v>0</v>
          </cell>
        </row>
        <row r="344">
          <cell r="H344">
            <v>28374</v>
          </cell>
          <cell r="I344" t="str">
            <v>P.S.  I- 2   VILLA DEL PARANAPURA DE YURIMAGUAS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/>
          <cell r="P344"/>
          <cell r="Q344"/>
          <cell r="R344"/>
          <cell r="S344"/>
          <cell r="T344"/>
          <cell r="U344"/>
          <cell r="V344">
            <v>0</v>
          </cell>
          <cell r="W344">
            <v>0.5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>
            <v>0</v>
          </cell>
          <cell r="AM344">
            <v>0</v>
          </cell>
          <cell r="AN344">
            <v>1</v>
          </cell>
          <cell r="AO344">
            <v>2</v>
          </cell>
          <cell r="AP344">
            <v>0</v>
          </cell>
          <cell r="AQ344">
            <v>2</v>
          </cell>
          <cell r="AR344">
            <v>0</v>
          </cell>
          <cell r="AS344"/>
          <cell r="AT344"/>
          <cell r="AU344"/>
          <cell r="AV344"/>
          <cell r="AW344"/>
          <cell r="AX344"/>
          <cell r="AY344"/>
          <cell r="AZ344">
            <v>5</v>
          </cell>
          <cell r="BA344">
            <v>1</v>
          </cell>
          <cell r="BB344">
            <v>500</v>
          </cell>
          <cell r="BC344">
            <v>1</v>
          </cell>
          <cell r="BD344">
            <v>2</v>
          </cell>
          <cell r="BE344">
            <v>0</v>
          </cell>
          <cell r="BF344">
            <v>2</v>
          </cell>
          <cell r="BG344">
            <v>0</v>
          </cell>
          <cell r="BH344">
            <v>0</v>
          </cell>
          <cell r="BI344">
            <v>0</v>
          </cell>
          <cell r="BJ344">
            <v>0</v>
          </cell>
          <cell r="BK344">
            <v>0</v>
          </cell>
          <cell r="BL344">
            <v>0</v>
          </cell>
          <cell r="BM344">
            <v>0</v>
          </cell>
          <cell r="BN344">
            <v>0</v>
          </cell>
          <cell r="BO344">
            <v>1.5</v>
          </cell>
        </row>
        <row r="345">
          <cell r="H345">
            <v>88</v>
          </cell>
          <cell r="I345" t="str">
            <v>P.S I-2 SOPLIN VARGAS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/>
          <cell r="P345"/>
          <cell r="Q345"/>
          <cell r="R345"/>
          <cell r="S345"/>
          <cell r="T345"/>
          <cell r="U345"/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>
            <v>0</v>
          </cell>
          <cell r="AM345">
            <v>0</v>
          </cell>
          <cell r="AN345">
            <v>1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/>
          <cell r="AT345"/>
          <cell r="AU345"/>
          <cell r="AV345"/>
          <cell r="AW345"/>
          <cell r="AX345"/>
          <cell r="AY345"/>
          <cell r="AZ345">
            <v>1</v>
          </cell>
          <cell r="BA345">
            <v>0</v>
          </cell>
          <cell r="BB345">
            <v>0</v>
          </cell>
          <cell r="BC345">
            <v>1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>
            <v>0</v>
          </cell>
          <cell r="BI345">
            <v>0</v>
          </cell>
          <cell r="BJ345">
            <v>0</v>
          </cell>
          <cell r="BK345">
            <v>0</v>
          </cell>
          <cell r="BL345">
            <v>0</v>
          </cell>
          <cell r="BM345">
            <v>0</v>
          </cell>
          <cell r="BN345">
            <v>0</v>
          </cell>
          <cell r="BO345">
            <v>0</v>
          </cell>
        </row>
        <row r="346">
          <cell r="H346">
            <v>106</v>
          </cell>
          <cell r="I346" t="str">
            <v>P.S I-2 PAMPA HERMOSA DE TROMPETEROS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/>
          <cell r="P346"/>
          <cell r="Q346"/>
          <cell r="R346"/>
          <cell r="S346"/>
          <cell r="T346"/>
          <cell r="U346"/>
          <cell r="V346">
            <v>0</v>
          </cell>
          <cell r="W346">
            <v>2.3333333333333335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/>
          <cell r="AE346"/>
          <cell r="AF346"/>
          <cell r="AG346"/>
          <cell r="AH346"/>
          <cell r="AI346"/>
          <cell r="AJ346"/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/>
          <cell r="AT346"/>
          <cell r="AU346"/>
          <cell r="AV346"/>
          <cell r="AW346"/>
          <cell r="AX346"/>
          <cell r="AY346"/>
          <cell r="AZ346">
            <v>0</v>
          </cell>
          <cell r="BA346">
            <v>3.8333333333333335</v>
          </cell>
          <cell r="BB346">
            <v>0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>
            <v>0</v>
          </cell>
          <cell r="BI346">
            <v>0</v>
          </cell>
          <cell r="BJ346">
            <v>0</v>
          </cell>
          <cell r="BK346">
            <v>0</v>
          </cell>
          <cell r="BL346">
            <v>0</v>
          </cell>
          <cell r="BM346">
            <v>0</v>
          </cell>
          <cell r="BN346">
            <v>0</v>
          </cell>
          <cell r="BO346">
            <v>6.166666666666667</v>
          </cell>
        </row>
        <row r="347">
          <cell r="H347">
            <v>13</v>
          </cell>
          <cell r="I347" t="str">
            <v>P.S I-2 MAYNAS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/>
          <cell r="P347"/>
          <cell r="Q347"/>
          <cell r="R347"/>
          <cell r="S347"/>
          <cell r="T347"/>
          <cell r="U347"/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/>
          <cell r="AE347"/>
          <cell r="AF347"/>
          <cell r="AG347"/>
          <cell r="AH347"/>
          <cell r="AI347"/>
          <cell r="AJ347"/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/>
          <cell r="AT347"/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>
            <v>0</v>
          </cell>
          <cell r="BI347">
            <v>0</v>
          </cell>
          <cell r="BJ347">
            <v>0</v>
          </cell>
          <cell r="BK347">
            <v>0</v>
          </cell>
          <cell r="BL347">
            <v>0</v>
          </cell>
          <cell r="BM347">
            <v>0</v>
          </cell>
          <cell r="BN347">
            <v>0</v>
          </cell>
          <cell r="BO347">
            <v>0</v>
          </cell>
        </row>
        <row r="348">
          <cell r="H348">
            <v>24407</v>
          </cell>
          <cell r="I348" t="str">
            <v>P.S I-1 CONSTANCIA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/>
          <cell r="AE348"/>
          <cell r="AF348"/>
          <cell r="AG348"/>
          <cell r="AH348"/>
          <cell r="AI348"/>
          <cell r="AJ348"/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/>
          <cell r="AT348"/>
          <cell r="AU348"/>
          <cell r="AV348"/>
          <cell r="AW348"/>
          <cell r="AX348"/>
          <cell r="AY348"/>
          <cell r="AZ348">
            <v>0</v>
          </cell>
          <cell r="BA348">
            <v>0</v>
          </cell>
          <cell r="BB348">
            <v>0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>
            <v>0</v>
          </cell>
          <cell r="BI348">
            <v>0</v>
          </cell>
          <cell r="BJ348">
            <v>0</v>
          </cell>
          <cell r="BK348">
            <v>0</v>
          </cell>
          <cell r="BL348">
            <v>0</v>
          </cell>
          <cell r="BM348">
            <v>0</v>
          </cell>
          <cell r="BN348">
            <v>0</v>
          </cell>
          <cell r="BO348">
            <v>0</v>
          </cell>
        </row>
        <row r="349">
          <cell r="H349">
            <v>144</v>
          </cell>
          <cell r="I349" t="str">
            <v>P.S I - 1 OBRERO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/>
          <cell r="P349"/>
          <cell r="Q349"/>
          <cell r="R349"/>
          <cell r="S349"/>
          <cell r="T349"/>
          <cell r="U349"/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/>
          <cell r="AE349"/>
          <cell r="AF349"/>
          <cell r="AG349"/>
          <cell r="AH349"/>
          <cell r="AI349"/>
          <cell r="AJ349"/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/>
          <cell r="AT349"/>
          <cell r="AU349"/>
          <cell r="AV349"/>
          <cell r="AW349"/>
          <cell r="AX349"/>
          <cell r="AY349"/>
          <cell r="AZ349">
            <v>0</v>
          </cell>
          <cell r="BA349">
            <v>0</v>
          </cell>
          <cell r="BB349">
            <v>0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>
            <v>0</v>
          </cell>
          <cell r="BI349">
            <v>0</v>
          </cell>
          <cell r="BJ349">
            <v>0</v>
          </cell>
          <cell r="BK349">
            <v>0</v>
          </cell>
          <cell r="BL349">
            <v>0</v>
          </cell>
          <cell r="BM349">
            <v>0</v>
          </cell>
          <cell r="BN349">
            <v>0</v>
          </cell>
          <cell r="BO349">
            <v>0</v>
          </cell>
        </row>
        <row r="350">
          <cell r="H350">
            <v>62</v>
          </cell>
          <cell r="I350" t="str">
            <v>ORAN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/>
          <cell r="P350"/>
          <cell r="Q350"/>
          <cell r="R350"/>
          <cell r="S350"/>
          <cell r="T350"/>
          <cell r="U350"/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/>
          <cell r="AE350"/>
          <cell r="AF350"/>
          <cell r="AG350"/>
          <cell r="AH350"/>
          <cell r="AI350"/>
          <cell r="AJ350"/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1</v>
          </cell>
          <cell r="AR350">
            <v>0</v>
          </cell>
          <cell r="AS350"/>
          <cell r="AT350"/>
          <cell r="AU350"/>
          <cell r="AV350"/>
          <cell r="AW350"/>
          <cell r="AX350"/>
          <cell r="AY350"/>
          <cell r="AZ350">
            <v>1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1</v>
          </cell>
          <cell r="BG350">
            <v>0</v>
          </cell>
          <cell r="BH350">
            <v>0</v>
          </cell>
          <cell r="BI350">
            <v>0</v>
          </cell>
          <cell r="BJ350">
            <v>0</v>
          </cell>
          <cell r="BK350">
            <v>0</v>
          </cell>
          <cell r="BL350">
            <v>0</v>
          </cell>
          <cell r="BM350">
            <v>0</v>
          </cell>
          <cell r="BN350">
            <v>0</v>
          </cell>
          <cell r="BO350">
            <v>0</v>
          </cell>
        </row>
        <row r="351">
          <cell r="H351">
            <v>23973</v>
          </cell>
          <cell r="I351" t="str">
            <v>ORAL HEALTH STORE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/>
          <cell r="AE351"/>
          <cell r="AF351"/>
          <cell r="AG351"/>
          <cell r="AH351"/>
          <cell r="AI351"/>
          <cell r="AJ351"/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/>
          <cell r="AT351"/>
          <cell r="AU351"/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>
            <v>0</v>
          </cell>
          <cell r="BI351">
            <v>0</v>
          </cell>
          <cell r="BJ351">
            <v>0</v>
          </cell>
          <cell r="BK351">
            <v>0</v>
          </cell>
          <cell r="BL351">
            <v>0</v>
          </cell>
          <cell r="BM351">
            <v>0</v>
          </cell>
          <cell r="BN351">
            <v>0</v>
          </cell>
          <cell r="BO351">
            <v>0</v>
          </cell>
        </row>
        <row r="352">
          <cell r="H352">
            <v>15852</v>
          </cell>
          <cell r="I352" t="str">
            <v>OPTICA VALERIA E.I.R.L.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/>
          <cell r="P352"/>
          <cell r="Q352"/>
          <cell r="R352"/>
          <cell r="S352"/>
          <cell r="T352"/>
          <cell r="U352"/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/>
          <cell r="AE352"/>
          <cell r="AF352"/>
          <cell r="AG352"/>
          <cell r="AH352"/>
          <cell r="AI352"/>
          <cell r="AJ352"/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/>
          <cell r="AT352"/>
          <cell r="AU352"/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>
            <v>0</v>
          </cell>
          <cell r="BI352">
            <v>0</v>
          </cell>
          <cell r="BJ352">
            <v>0</v>
          </cell>
          <cell r="BK352">
            <v>0</v>
          </cell>
          <cell r="BL352">
            <v>0</v>
          </cell>
          <cell r="BM352">
            <v>0</v>
          </cell>
          <cell r="BN352">
            <v>0</v>
          </cell>
          <cell r="BO352">
            <v>0</v>
          </cell>
        </row>
        <row r="353">
          <cell r="H353">
            <v>25451</v>
          </cell>
          <cell r="I353" t="str">
            <v>OPTICA SD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/>
          <cell r="P353"/>
          <cell r="Q353"/>
          <cell r="R353"/>
          <cell r="S353"/>
          <cell r="T353"/>
          <cell r="U353"/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/>
          <cell r="AE353"/>
          <cell r="AF353"/>
          <cell r="AG353"/>
          <cell r="AH353"/>
          <cell r="AI353"/>
          <cell r="AJ353"/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/>
          <cell r="AT353"/>
          <cell r="AU353"/>
          <cell r="AV353"/>
          <cell r="AW353"/>
          <cell r="AX353"/>
          <cell r="AY353"/>
          <cell r="AZ353">
            <v>0</v>
          </cell>
          <cell r="BA353">
            <v>0</v>
          </cell>
          <cell r="BB353">
            <v>0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>
            <v>0</v>
          </cell>
          <cell r="BI353">
            <v>0</v>
          </cell>
          <cell r="BJ353">
            <v>0</v>
          </cell>
          <cell r="BK353">
            <v>0</v>
          </cell>
          <cell r="BL353">
            <v>0</v>
          </cell>
          <cell r="BM353">
            <v>0</v>
          </cell>
          <cell r="BN353">
            <v>0</v>
          </cell>
          <cell r="BO353">
            <v>0</v>
          </cell>
        </row>
        <row r="354">
          <cell r="H354">
            <v>13536</v>
          </cell>
          <cell r="I354" t="str">
            <v>OPTICA ORIENTE E.I.R.L.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/>
          <cell r="AT354"/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>
            <v>0</v>
          </cell>
          <cell r="BI354">
            <v>0</v>
          </cell>
          <cell r="BJ354">
            <v>0</v>
          </cell>
          <cell r="BK354">
            <v>0</v>
          </cell>
          <cell r="BL354">
            <v>0</v>
          </cell>
          <cell r="BM354">
            <v>0</v>
          </cell>
          <cell r="BN354">
            <v>0</v>
          </cell>
          <cell r="BO354">
            <v>0</v>
          </cell>
        </row>
        <row r="355">
          <cell r="H355">
            <v>26505</v>
          </cell>
          <cell r="I355" t="str">
            <v>OPTICA IDROGO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/>
          <cell r="AT355"/>
          <cell r="AU355"/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>
            <v>0</v>
          </cell>
          <cell r="BI355">
            <v>0</v>
          </cell>
          <cell r="BJ355">
            <v>0</v>
          </cell>
          <cell r="BK355">
            <v>0</v>
          </cell>
          <cell r="BL355">
            <v>0</v>
          </cell>
          <cell r="BM355">
            <v>0</v>
          </cell>
          <cell r="BN355">
            <v>0</v>
          </cell>
          <cell r="BO355">
            <v>0</v>
          </cell>
        </row>
        <row r="356">
          <cell r="H356">
            <v>26119</v>
          </cell>
          <cell r="I356" t="str">
            <v>ÓPTICA GRAND VISIÓN LENS S.A.C.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/>
          <cell r="AT356"/>
          <cell r="AU356"/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>
            <v>0</v>
          </cell>
          <cell r="BI356">
            <v>0</v>
          </cell>
          <cell r="BJ356">
            <v>0</v>
          </cell>
          <cell r="BK356">
            <v>0</v>
          </cell>
          <cell r="BL356">
            <v>0</v>
          </cell>
          <cell r="BM356">
            <v>0</v>
          </cell>
          <cell r="BN356">
            <v>0</v>
          </cell>
          <cell r="BO356">
            <v>0</v>
          </cell>
        </row>
        <row r="357">
          <cell r="H357">
            <v>15727</v>
          </cell>
          <cell r="I357" t="str">
            <v>OPTICA CUBAS Y CONSULTORIO DE SALUD VISUAL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/>
          <cell r="AT357"/>
          <cell r="AU357"/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>
            <v>0</v>
          </cell>
          <cell r="BI357">
            <v>0</v>
          </cell>
          <cell r="BJ357">
            <v>0</v>
          </cell>
          <cell r="BK357">
            <v>0</v>
          </cell>
          <cell r="BL357">
            <v>0</v>
          </cell>
          <cell r="BM357">
            <v>0</v>
          </cell>
          <cell r="BN357">
            <v>0</v>
          </cell>
          <cell r="BO357">
            <v>0</v>
          </cell>
        </row>
        <row r="358">
          <cell r="H358">
            <v>15729</v>
          </cell>
          <cell r="I358" t="str">
            <v>OPTICA CUBAS Y CONSULTORIO DE SALUD VISUAL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/>
          <cell r="AT358"/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>
            <v>0</v>
          </cell>
          <cell r="BI358">
            <v>0</v>
          </cell>
          <cell r="BJ358">
            <v>0</v>
          </cell>
          <cell r="BK358">
            <v>0</v>
          </cell>
          <cell r="BL358">
            <v>0</v>
          </cell>
          <cell r="BM358">
            <v>0</v>
          </cell>
          <cell r="BN358">
            <v>0</v>
          </cell>
          <cell r="BO358">
            <v>0</v>
          </cell>
        </row>
        <row r="359">
          <cell r="H359">
            <v>19042</v>
          </cell>
          <cell r="I359" t="str">
            <v>OPTICA CREDILENTES E.I.R.L.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/>
          <cell r="AT359"/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>
            <v>0</v>
          </cell>
          <cell r="BI359">
            <v>0</v>
          </cell>
          <cell r="BJ359">
            <v>0</v>
          </cell>
          <cell r="BK359">
            <v>0</v>
          </cell>
          <cell r="BL359">
            <v>0</v>
          </cell>
          <cell r="BM359">
            <v>0</v>
          </cell>
          <cell r="BN359">
            <v>0</v>
          </cell>
          <cell r="BO359">
            <v>0</v>
          </cell>
        </row>
        <row r="360">
          <cell r="H360">
            <v>11602</v>
          </cell>
          <cell r="I360" t="str">
            <v>OPTICA AMASONAS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/>
          <cell r="AT360"/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>
            <v>0</v>
          </cell>
          <cell r="BI360">
            <v>0</v>
          </cell>
          <cell r="BJ360">
            <v>0</v>
          </cell>
          <cell r="BK360">
            <v>0</v>
          </cell>
          <cell r="BL360">
            <v>0</v>
          </cell>
          <cell r="BM360">
            <v>0</v>
          </cell>
          <cell r="BN360">
            <v>0</v>
          </cell>
          <cell r="BO360">
            <v>0</v>
          </cell>
        </row>
        <row r="361">
          <cell r="H361">
            <v>25504</v>
          </cell>
          <cell r="I361" t="str">
            <v>OFTALMOVISION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/>
          <cell r="AT361"/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>
            <v>0</v>
          </cell>
          <cell r="BI361">
            <v>0</v>
          </cell>
          <cell r="BJ361">
            <v>0</v>
          </cell>
          <cell r="BK361">
            <v>0</v>
          </cell>
          <cell r="BL361">
            <v>0</v>
          </cell>
          <cell r="BM361">
            <v>0</v>
          </cell>
          <cell r="BN361">
            <v>0</v>
          </cell>
          <cell r="BO361">
            <v>0</v>
          </cell>
        </row>
        <row r="362">
          <cell r="H362">
            <v>27746</v>
          </cell>
          <cell r="I362" t="str">
            <v>ODONTOCENTER JADE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/>
          <cell r="AT362"/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>
            <v>0</v>
          </cell>
          <cell r="BI362">
            <v>0</v>
          </cell>
          <cell r="BJ362">
            <v>0</v>
          </cell>
          <cell r="BK362">
            <v>0</v>
          </cell>
          <cell r="BL362">
            <v>0</v>
          </cell>
          <cell r="BM362">
            <v>0</v>
          </cell>
          <cell r="BN362">
            <v>0</v>
          </cell>
          <cell r="BO362">
            <v>0</v>
          </cell>
        </row>
        <row r="363">
          <cell r="H363">
            <v>25278</v>
          </cell>
          <cell r="I363" t="str">
            <v>OCMIN DENTAL CENTER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/>
          <cell r="AT363"/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>
            <v>0</v>
          </cell>
          <cell r="BI363">
            <v>0</v>
          </cell>
          <cell r="BJ363">
            <v>0</v>
          </cell>
          <cell r="BK363">
            <v>0</v>
          </cell>
          <cell r="BL363">
            <v>0</v>
          </cell>
          <cell r="BM363">
            <v>0</v>
          </cell>
          <cell r="BN363">
            <v>0</v>
          </cell>
          <cell r="BO363">
            <v>0</v>
          </cell>
        </row>
        <row r="364">
          <cell r="H364">
            <v>46</v>
          </cell>
          <cell r="I364" t="str">
            <v>NUEVO VALENTIN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/>
          <cell r="AT364"/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>
            <v>0</v>
          </cell>
          <cell r="BI364">
            <v>0</v>
          </cell>
          <cell r="BJ364">
            <v>0</v>
          </cell>
          <cell r="BK364">
            <v>0</v>
          </cell>
          <cell r="BL364">
            <v>0</v>
          </cell>
          <cell r="BM364">
            <v>0</v>
          </cell>
          <cell r="BN364">
            <v>0</v>
          </cell>
          <cell r="BO364">
            <v>0</v>
          </cell>
        </row>
        <row r="365">
          <cell r="H365">
            <v>18739</v>
          </cell>
          <cell r="I365" t="str">
            <v>NUEVO SAN MARTIN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/>
          <cell r="AT365"/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>
            <v>0</v>
          </cell>
          <cell r="BI365">
            <v>0</v>
          </cell>
          <cell r="BJ365">
            <v>0</v>
          </cell>
          <cell r="BK365">
            <v>0</v>
          </cell>
          <cell r="BL365">
            <v>0</v>
          </cell>
          <cell r="BM365">
            <v>0</v>
          </cell>
          <cell r="BN365">
            <v>0</v>
          </cell>
          <cell r="BO365">
            <v>0</v>
          </cell>
        </row>
        <row r="366">
          <cell r="H366">
            <v>33683</v>
          </cell>
          <cell r="I366" t="str">
            <v>NUEVO SAN LORENZO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 t="str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 t="str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/>
          <cell r="AT366"/>
          <cell r="AU366"/>
          <cell r="AV366"/>
          <cell r="AW366"/>
          <cell r="AX366"/>
          <cell r="AY366"/>
          <cell r="AZ366">
            <v>0</v>
          </cell>
          <cell r="BA366" t="str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>
            <v>0</v>
          </cell>
          <cell r="BI366">
            <v>0</v>
          </cell>
          <cell r="BJ366">
            <v>0</v>
          </cell>
          <cell r="BK366">
            <v>0</v>
          </cell>
          <cell r="BL366">
            <v>0</v>
          </cell>
          <cell r="BM366">
            <v>0</v>
          </cell>
          <cell r="BN366">
            <v>0</v>
          </cell>
          <cell r="BO366">
            <v>0</v>
          </cell>
        </row>
        <row r="367">
          <cell r="H367">
            <v>141</v>
          </cell>
          <cell r="I367" t="str">
            <v>NUEVO SAN JOSE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/>
          <cell r="AT367"/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>
            <v>0</v>
          </cell>
          <cell r="BI367">
            <v>0</v>
          </cell>
          <cell r="BJ367">
            <v>0</v>
          </cell>
          <cell r="BK367">
            <v>0</v>
          </cell>
          <cell r="BL367">
            <v>0</v>
          </cell>
          <cell r="BM367">
            <v>0</v>
          </cell>
          <cell r="BN367">
            <v>0</v>
          </cell>
          <cell r="BO367">
            <v>0</v>
          </cell>
        </row>
        <row r="368">
          <cell r="H368">
            <v>266</v>
          </cell>
          <cell r="I368" t="str">
            <v>NUEVO PROGRESO - HUITOYACU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/>
          <cell r="AT368"/>
          <cell r="AU368"/>
          <cell r="AV368"/>
          <cell r="AW368"/>
          <cell r="AX368"/>
          <cell r="AY368"/>
          <cell r="AZ368">
            <v>0</v>
          </cell>
          <cell r="BA368">
            <v>2.5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>
            <v>0</v>
          </cell>
          <cell r="BI368">
            <v>0</v>
          </cell>
          <cell r="BJ368">
            <v>0</v>
          </cell>
          <cell r="BK368">
            <v>0</v>
          </cell>
          <cell r="BL368">
            <v>0</v>
          </cell>
          <cell r="BM368">
            <v>0</v>
          </cell>
          <cell r="BN368">
            <v>0</v>
          </cell>
          <cell r="BO368">
            <v>2.5</v>
          </cell>
        </row>
        <row r="369">
          <cell r="H369">
            <v>43</v>
          </cell>
          <cell r="I369" t="str">
            <v>NUEVO PROGRESO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/>
          <cell r="AT369"/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>
            <v>0</v>
          </cell>
          <cell r="BI369">
            <v>0</v>
          </cell>
          <cell r="BJ369">
            <v>0</v>
          </cell>
          <cell r="BK369">
            <v>0</v>
          </cell>
          <cell r="BL369">
            <v>0</v>
          </cell>
          <cell r="BM369">
            <v>0</v>
          </cell>
          <cell r="BN369">
            <v>0</v>
          </cell>
          <cell r="BO369">
            <v>0</v>
          </cell>
        </row>
        <row r="370">
          <cell r="H370">
            <v>15291</v>
          </cell>
          <cell r="I370" t="str">
            <v>NUEVO PORVENIR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/>
          <cell r="AT370"/>
          <cell r="AU370"/>
          <cell r="AV370"/>
          <cell r="AW370"/>
          <cell r="AX370"/>
          <cell r="AY370"/>
          <cell r="AZ370">
            <v>0</v>
          </cell>
          <cell r="BA370">
            <v>1.8333333333333333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>
            <v>0</v>
          </cell>
          <cell r="BI370">
            <v>0</v>
          </cell>
          <cell r="BJ370">
            <v>0</v>
          </cell>
          <cell r="BK370">
            <v>0</v>
          </cell>
          <cell r="BL370">
            <v>0</v>
          </cell>
          <cell r="BM370">
            <v>0</v>
          </cell>
          <cell r="BN370">
            <v>0</v>
          </cell>
          <cell r="BO370">
            <v>1.8333333333333333</v>
          </cell>
        </row>
        <row r="371">
          <cell r="H371">
            <v>6689</v>
          </cell>
          <cell r="I371" t="str">
            <v>NUEVO PEVAS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/>
          <cell r="AT371"/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>
            <v>0</v>
          </cell>
          <cell r="BI371">
            <v>0</v>
          </cell>
          <cell r="BJ371">
            <v>0</v>
          </cell>
          <cell r="BK371">
            <v>0</v>
          </cell>
          <cell r="BL371">
            <v>0</v>
          </cell>
          <cell r="BM371">
            <v>0</v>
          </cell>
          <cell r="BN371">
            <v>0</v>
          </cell>
          <cell r="BO371">
            <v>0</v>
          </cell>
        </row>
        <row r="372">
          <cell r="H372">
            <v>142</v>
          </cell>
          <cell r="I372" t="str">
            <v>NUEVO LIBERAL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/>
          <cell r="AT372"/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>
            <v>0</v>
          </cell>
          <cell r="BI372">
            <v>0</v>
          </cell>
          <cell r="BJ372">
            <v>0</v>
          </cell>
          <cell r="BK372">
            <v>0</v>
          </cell>
          <cell r="BL372">
            <v>0</v>
          </cell>
          <cell r="BM372">
            <v>0</v>
          </cell>
          <cell r="BN372">
            <v>0</v>
          </cell>
          <cell r="BO372">
            <v>0</v>
          </cell>
        </row>
        <row r="373">
          <cell r="H373">
            <v>139</v>
          </cell>
          <cell r="I373" t="str">
            <v>NUEVO JUNIN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/>
          <cell r="AT373"/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>
            <v>0</v>
          </cell>
          <cell r="BI373">
            <v>0</v>
          </cell>
          <cell r="BJ373">
            <v>0</v>
          </cell>
          <cell r="BK373">
            <v>0</v>
          </cell>
          <cell r="BL373">
            <v>0</v>
          </cell>
          <cell r="BM373">
            <v>0</v>
          </cell>
          <cell r="BN373">
            <v>0</v>
          </cell>
          <cell r="BO373">
            <v>0</v>
          </cell>
        </row>
        <row r="374">
          <cell r="H374">
            <v>6730</v>
          </cell>
          <cell r="I374" t="str">
            <v>NUEVO JERUSALEN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/>
          <cell r="AT374"/>
          <cell r="AU374"/>
          <cell r="AV374"/>
          <cell r="AW374"/>
          <cell r="AX374"/>
          <cell r="AY374"/>
          <cell r="AZ374">
            <v>0</v>
          </cell>
          <cell r="BA374">
            <v>0.16666666666666666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>
            <v>0</v>
          </cell>
          <cell r="BI374">
            <v>0</v>
          </cell>
          <cell r="BJ374">
            <v>0</v>
          </cell>
          <cell r="BK374">
            <v>0</v>
          </cell>
          <cell r="BL374">
            <v>0</v>
          </cell>
          <cell r="BM374">
            <v>0</v>
          </cell>
          <cell r="BN374">
            <v>0</v>
          </cell>
          <cell r="BO374">
            <v>0.16666666666666666</v>
          </cell>
        </row>
        <row r="375">
          <cell r="H375">
            <v>34151</v>
          </cell>
          <cell r="I375" t="str">
            <v>NUEVO HORIZONTE DEL PUCAYACU DEL CHAMIRA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 t="str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/>
          <cell r="AE375"/>
          <cell r="AF375"/>
          <cell r="AG375"/>
          <cell r="AH375"/>
          <cell r="AI375"/>
          <cell r="AJ375"/>
          <cell r="AK375">
            <v>0</v>
          </cell>
          <cell r="AL375" t="str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/>
          <cell r="AT375"/>
          <cell r="AU375"/>
          <cell r="AV375"/>
          <cell r="AW375"/>
          <cell r="AX375"/>
          <cell r="AY375"/>
          <cell r="AZ375">
            <v>0</v>
          </cell>
          <cell r="BA375" t="str">
            <v>0</v>
          </cell>
          <cell r="BB375">
            <v>0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>
            <v>0</v>
          </cell>
          <cell r="BI375">
            <v>0</v>
          </cell>
          <cell r="BJ375">
            <v>0</v>
          </cell>
          <cell r="BK375">
            <v>0</v>
          </cell>
          <cell r="BL375">
            <v>0</v>
          </cell>
          <cell r="BM375">
            <v>0</v>
          </cell>
          <cell r="BN375">
            <v>0</v>
          </cell>
          <cell r="BO375">
            <v>0</v>
          </cell>
        </row>
        <row r="376">
          <cell r="H376">
            <v>180</v>
          </cell>
          <cell r="I376" t="str">
            <v>NUEVO DOS DE MAYO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1</v>
          </cell>
          <cell r="AQ376">
            <v>0</v>
          </cell>
          <cell r="AR376">
            <v>0</v>
          </cell>
          <cell r="AS376"/>
          <cell r="AT376"/>
          <cell r="AU376"/>
          <cell r="AV376"/>
          <cell r="AW376"/>
          <cell r="AX376"/>
          <cell r="AY376"/>
          <cell r="AZ376">
            <v>1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1</v>
          </cell>
          <cell r="BF376">
            <v>0</v>
          </cell>
          <cell r="BG376">
            <v>0</v>
          </cell>
          <cell r="BH376">
            <v>0</v>
          </cell>
          <cell r="BI376">
            <v>0</v>
          </cell>
          <cell r="BJ376">
            <v>0</v>
          </cell>
          <cell r="BK376">
            <v>0</v>
          </cell>
          <cell r="BL376">
            <v>0</v>
          </cell>
          <cell r="BM376">
            <v>0</v>
          </cell>
          <cell r="BN376">
            <v>0</v>
          </cell>
          <cell r="BO376">
            <v>0</v>
          </cell>
        </row>
        <row r="377">
          <cell r="H377">
            <v>258</v>
          </cell>
          <cell r="I377" t="str">
            <v>NUEVO ANDOAS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3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0.33333333333333331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/>
          <cell r="AT377"/>
          <cell r="AU377"/>
          <cell r="AV377"/>
          <cell r="AW377"/>
          <cell r="AX377"/>
          <cell r="AY377"/>
          <cell r="AZ377">
            <v>0</v>
          </cell>
          <cell r="BA377">
            <v>28.333333333333332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>
            <v>0</v>
          </cell>
          <cell r="BI377">
            <v>0</v>
          </cell>
          <cell r="BJ377">
            <v>0</v>
          </cell>
          <cell r="BK377">
            <v>0</v>
          </cell>
          <cell r="BL377">
            <v>0</v>
          </cell>
          <cell r="BM377">
            <v>0</v>
          </cell>
          <cell r="BN377">
            <v>0</v>
          </cell>
          <cell r="BO377">
            <v>31.666666666666664</v>
          </cell>
        </row>
        <row r="378">
          <cell r="H378">
            <v>267</v>
          </cell>
          <cell r="I378" t="str">
            <v>NUEVA YARINA</v>
          </cell>
          <cell r="J378">
            <v>3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/>
          <cell r="P378"/>
          <cell r="Q378"/>
          <cell r="R378"/>
          <cell r="S378"/>
          <cell r="T378"/>
          <cell r="U378"/>
          <cell r="V378">
            <v>3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3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/>
          <cell r="AT378"/>
          <cell r="AU378"/>
          <cell r="AV378"/>
          <cell r="AW378"/>
          <cell r="AX378"/>
          <cell r="AY378"/>
          <cell r="AZ378">
            <v>3</v>
          </cell>
          <cell r="BA378">
            <v>0</v>
          </cell>
          <cell r="BB378">
            <v>0</v>
          </cell>
          <cell r="BC378">
            <v>6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>
            <v>0</v>
          </cell>
          <cell r="BI378">
            <v>0</v>
          </cell>
          <cell r="BJ378">
            <v>0</v>
          </cell>
          <cell r="BK378">
            <v>0</v>
          </cell>
          <cell r="BL378">
            <v>0</v>
          </cell>
          <cell r="BM378">
            <v>0</v>
          </cell>
          <cell r="BN378">
            <v>0</v>
          </cell>
          <cell r="BO378">
            <v>0</v>
          </cell>
        </row>
        <row r="379">
          <cell r="H379">
            <v>34149</v>
          </cell>
          <cell r="I379" t="str">
            <v>NUEVA UNIÓN DEL CHAMBIRA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 t="str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 t="str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/>
          <cell r="AT379"/>
          <cell r="AU379"/>
          <cell r="AV379"/>
          <cell r="AW379"/>
          <cell r="AX379"/>
          <cell r="AY379"/>
          <cell r="AZ379">
            <v>0</v>
          </cell>
          <cell r="BA379" t="str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>
            <v>0</v>
          </cell>
          <cell r="BI379">
            <v>0</v>
          </cell>
          <cell r="BJ379">
            <v>0</v>
          </cell>
          <cell r="BK379">
            <v>0</v>
          </cell>
          <cell r="BL379">
            <v>0</v>
          </cell>
          <cell r="BM379">
            <v>0</v>
          </cell>
          <cell r="BN379">
            <v>0</v>
          </cell>
          <cell r="BO379">
            <v>0</v>
          </cell>
        </row>
        <row r="380">
          <cell r="H380">
            <v>128</v>
          </cell>
          <cell r="I380" t="str">
            <v>NUEVA ESPERANZA DEL YAVARI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/>
          <cell r="AE380"/>
          <cell r="AF380"/>
          <cell r="AG380"/>
          <cell r="AH380"/>
          <cell r="AI380"/>
          <cell r="AJ380"/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/>
          <cell r="AT380"/>
          <cell r="AU380"/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>
            <v>0</v>
          </cell>
          <cell r="BI380">
            <v>0</v>
          </cell>
          <cell r="BJ380">
            <v>0</v>
          </cell>
          <cell r="BK380">
            <v>0</v>
          </cell>
          <cell r="BL380">
            <v>0</v>
          </cell>
          <cell r="BM380">
            <v>0</v>
          </cell>
          <cell r="BN380">
            <v>0</v>
          </cell>
          <cell r="BO380">
            <v>0</v>
          </cell>
        </row>
        <row r="381">
          <cell r="H381">
            <v>110</v>
          </cell>
          <cell r="I381" t="str">
            <v>NUEVA ESPERANZA DE URARINAS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3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/>
          <cell r="AE381"/>
          <cell r="AF381"/>
          <cell r="AG381"/>
          <cell r="AH381"/>
          <cell r="AI381"/>
          <cell r="AJ381"/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/>
          <cell r="AT381"/>
          <cell r="AU381"/>
          <cell r="AV381"/>
          <cell r="AW381"/>
          <cell r="AX381"/>
          <cell r="AY381"/>
          <cell r="AZ381">
            <v>0</v>
          </cell>
          <cell r="BA381">
            <v>0.16666666666666666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>
            <v>0</v>
          </cell>
          <cell r="BI381">
            <v>0</v>
          </cell>
          <cell r="BJ381">
            <v>0</v>
          </cell>
          <cell r="BK381">
            <v>0</v>
          </cell>
          <cell r="BL381">
            <v>0</v>
          </cell>
          <cell r="BM381">
            <v>0</v>
          </cell>
          <cell r="BN381">
            <v>0</v>
          </cell>
          <cell r="BO381">
            <v>3.1666666666666665</v>
          </cell>
        </row>
        <row r="382">
          <cell r="H382">
            <v>90</v>
          </cell>
          <cell r="I382" t="str">
            <v>NUEVA ESPERANZA DE TENIENTE MANUEL CLAVERO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/>
          <cell r="P382"/>
          <cell r="Q382"/>
          <cell r="R382"/>
          <cell r="S382"/>
          <cell r="T382"/>
          <cell r="U382"/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/>
          <cell r="AE382"/>
          <cell r="AF382"/>
          <cell r="AG382"/>
          <cell r="AH382"/>
          <cell r="AI382"/>
          <cell r="AJ382"/>
          <cell r="AK382">
            <v>0</v>
          </cell>
          <cell r="AL382">
            <v>0</v>
          </cell>
          <cell r="AM382">
            <v>0</v>
          </cell>
          <cell r="AN382">
            <v>4</v>
          </cell>
          <cell r="AO382">
            <v>1</v>
          </cell>
          <cell r="AP382">
            <v>12</v>
          </cell>
          <cell r="AQ382">
            <v>0</v>
          </cell>
          <cell r="AR382">
            <v>0</v>
          </cell>
          <cell r="AS382"/>
          <cell r="AT382"/>
          <cell r="AU382"/>
          <cell r="AV382"/>
          <cell r="AW382"/>
          <cell r="AX382"/>
          <cell r="AY382"/>
          <cell r="AZ382">
            <v>17</v>
          </cell>
          <cell r="BA382">
            <v>0</v>
          </cell>
          <cell r="BB382">
            <v>0</v>
          </cell>
          <cell r="BC382">
            <v>4</v>
          </cell>
          <cell r="BD382">
            <v>1</v>
          </cell>
          <cell r="BE382">
            <v>12</v>
          </cell>
          <cell r="BF382">
            <v>0</v>
          </cell>
          <cell r="BG382">
            <v>0</v>
          </cell>
          <cell r="BH382">
            <v>0</v>
          </cell>
          <cell r="BI382">
            <v>0</v>
          </cell>
          <cell r="BJ382">
            <v>0</v>
          </cell>
          <cell r="BK382">
            <v>0</v>
          </cell>
          <cell r="BL382">
            <v>0</v>
          </cell>
          <cell r="BM382">
            <v>0</v>
          </cell>
          <cell r="BN382">
            <v>0</v>
          </cell>
          <cell r="BO382">
            <v>0</v>
          </cell>
        </row>
        <row r="383">
          <cell r="H383">
            <v>32852</v>
          </cell>
          <cell r="I383" t="str">
            <v>NUEVA ALIANZA - RIO CHAMBIRA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/>
          <cell r="P383"/>
          <cell r="Q383"/>
          <cell r="R383"/>
          <cell r="S383"/>
          <cell r="T383"/>
          <cell r="U383"/>
          <cell r="V383">
            <v>0</v>
          </cell>
          <cell r="W383" t="str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/>
          <cell r="AE383"/>
          <cell r="AF383"/>
          <cell r="AG383"/>
          <cell r="AH383"/>
          <cell r="AI383"/>
          <cell r="AJ383"/>
          <cell r="AK383">
            <v>0</v>
          </cell>
          <cell r="AL383" t="str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1</v>
          </cell>
          <cell r="AQ383">
            <v>0</v>
          </cell>
          <cell r="AR383">
            <v>0</v>
          </cell>
          <cell r="AS383"/>
          <cell r="AT383"/>
          <cell r="AU383"/>
          <cell r="AV383"/>
          <cell r="AW383"/>
          <cell r="AX383"/>
          <cell r="AY383"/>
          <cell r="AZ383">
            <v>1</v>
          </cell>
          <cell r="BA383" t="str">
            <v>0</v>
          </cell>
          <cell r="BB383">
            <v>0</v>
          </cell>
          <cell r="BC383">
            <v>0</v>
          </cell>
          <cell r="BD383">
            <v>0</v>
          </cell>
          <cell r="BE383">
            <v>1</v>
          </cell>
          <cell r="BF383">
            <v>0</v>
          </cell>
          <cell r="BG383">
            <v>0</v>
          </cell>
          <cell r="BH383">
            <v>0</v>
          </cell>
          <cell r="BI383">
            <v>0</v>
          </cell>
          <cell r="BJ383">
            <v>0</v>
          </cell>
          <cell r="BK383">
            <v>0</v>
          </cell>
          <cell r="BL383">
            <v>0</v>
          </cell>
          <cell r="BM383">
            <v>0</v>
          </cell>
          <cell r="BN383">
            <v>0</v>
          </cell>
          <cell r="BO383">
            <v>0</v>
          </cell>
        </row>
        <row r="384">
          <cell r="H384">
            <v>32416</v>
          </cell>
          <cell r="I384" t="str">
            <v>NINA RUMI - RIO NANAY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1</v>
          </cell>
          <cell r="AP384">
            <v>5</v>
          </cell>
          <cell r="AQ384">
            <v>0</v>
          </cell>
          <cell r="AR384">
            <v>0</v>
          </cell>
          <cell r="AS384"/>
          <cell r="AT384"/>
          <cell r="AU384"/>
          <cell r="AV384"/>
          <cell r="AW384"/>
          <cell r="AX384"/>
          <cell r="AY384"/>
          <cell r="AZ384">
            <v>6</v>
          </cell>
          <cell r="BA384">
            <v>0</v>
          </cell>
          <cell r="BB384">
            <v>0</v>
          </cell>
          <cell r="BC384">
            <v>0</v>
          </cell>
          <cell r="BD384">
            <v>1</v>
          </cell>
          <cell r="BE384">
            <v>5</v>
          </cell>
          <cell r="BF384">
            <v>0</v>
          </cell>
          <cell r="BG384">
            <v>0</v>
          </cell>
          <cell r="BH384">
            <v>0</v>
          </cell>
          <cell r="BI384">
            <v>0</v>
          </cell>
          <cell r="BJ384">
            <v>0</v>
          </cell>
          <cell r="BK384">
            <v>0</v>
          </cell>
          <cell r="BL384">
            <v>0</v>
          </cell>
          <cell r="BM384">
            <v>0</v>
          </cell>
          <cell r="BN384">
            <v>0</v>
          </cell>
          <cell r="BO384">
            <v>0</v>
          </cell>
        </row>
        <row r="385">
          <cell r="H385">
            <v>26054</v>
          </cell>
          <cell r="I385" t="str">
            <v>NEXLAB S.A.C.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/>
          <cell r="AT385"/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>
            <v>0</v>
          </cell>
          <cell r="BI385">
            <v>0</v>
          </cell>
          <cell r="BJ385">
            <v>0</v>
          </cell>
          <cell r="BK385">
            <v>0</v>
          </cell>
          <cell r="BL385">
            <v>0</v>
          </cell>
          <cell r="BM385">
            <v>0</v>
          </cell>
          <cell r="BN385">
            <v>0</v>
          </cell>
          <cell r="BO385">
            <v>0</v>
          </cell>
        </row>
        <row r="386">
          <cell r="H386">
            <v>7041</v>
          </cell>
          <cell r="I386" t="str">
            <v>NEW YORK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/>
          <cell r="AT386"/>
          <cell r="AU386"/>
          <cell r="AV386"/>
          <cell r="AW386"/>
          <cell r="AX386"/>
          <cell r="AY386"/>
          <cell r="AZ386">
            <v>0</v>
          </cell>
          <cell r="BA386">
            <v>6.333333333333333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>
            <v>0</v>
          </cell>
          <cell r="BI386">
            <v>0</v>
          </cell>
          <cell r="BJ386">
            <v>0</v>
          </cell>
          <cell r="BK386">
            <v>0</v>
          </cell>
          <cell r="BL386">
            <v>0</v>
          </cell>
          <cell r="BM386">
            <v>0</v>
          </cell>
          <cell r="BN386">
            <v>0</v>
          </cell>
          <cell r="BO386">
            <v>6.333333333333333</v>
          </cell>
        </row>
        <row r="387">
          <cell r="H387">
            <v>23938</v>
          </cell>
          <cell r="I387" t="str">
            <v>NeuroLab &amp; Consultorios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/>
          <cell r="AT387"/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>
            <v>0</v>
          </cell>
          <cell r="BI387">
            <v>0</v>
          </cell>
          <cell r="BJ387">
            <v>0</v>
          </cell>
          <cell r="BK387">
            <v>0</v>
          </cell>
          <cell r="BL387">
            <v>0</v>
          </cell>
          <cell r="BM387">
            <v>0</v>
          </cell>
          <cell r="BN387">
            <v>0</v>
          </cell>
          <cell r="BO387">
            <v>0</v>
          </cell>
        </row>
        <row r="388">
          <cell r="H388">
            <v>68</v>
          </cell>
          <cell r="I388" t="str">
            <v>NEGRO URCO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1</v>
          </cell>
          <cell r="AO388">
            <v>1</v>
          </cell>
          <cell r="AP388">
            <v>0</v>
          </cell>
          <cell r="AQ388">
            <v>0</v>
          </cell>
          <cell r="AR388">
            <v>0</v>
          </cell>
          <cell r="AS388"/>
          <cell r="AT388"/>
          <cell r="AU388"/>
          <cell r="AV388"/>
          <cell r="AW388"/>
          <cell r="AX388"/>
          <cell r="AY388"/>
          <cell r="AZ388">
            <v>2</v>
          </cell>
          <cell r="BA388">
            <v>0</v>
          </cell>
          <cell r="BB388">
            <v>0</v>
          </cell>
          <cell r="BC388">
            <v>1</v>
          </cell>
          <cell r="BD388">
            <v>1</v>
          </cell>
          <cell r="BE388">
            <v>0</v>
          </cell>
          <cell r="BF388">
            <v>0</v>
          </cell>
          <cell r="BG388">
            <v>0</v>
          </cell>
          <cell r="BH388">
            <v>0</v>
          </cell>
          <cell r="BI388">
            <v>0</v>
          </cell>
          <cell r="BJ388">
            <v>0</v>
          </cell>
          <cell r="BK388">
            <v>0</v>
          </cell>
          <cell r="BL388">
            <v>0</v>
          </cell>
          <cell r="BM388">
            <v>0</v>
          </cell>
          <cell r="BN388">
            <v>0</v>
          </cell>
          <cell r="BO388">
            <v>0</v>
          </cell>
        </row>
        <row r="389">
          <cell r="H389">
            <v>19809</v>
          </cell>
          <cell r="I389" t="str">
            <v>NEDLAB E.I.R.L.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/>
          <cell r="AT389"/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>
            <v>0</v>
          </cell>
          <cell r="BI389">
            <v>0</v>
          </cell>
          <cell r="BJ389">
            <v>0</v>
          </cell>
          <cell r="BK389">
            <v>0</v>
          </cell>
          <cell r="BL389">
            <v>0</v>
          </cell>
          <cell r="BM389">
            <v>0</v>
          </cell>
          <cell r="BN389">
            <v>0</v>
          </cell>
          <cell r="BO389">
            <v>0</v>
          </cell>
        </row>
        <row r="390">
          <cell r="H390">
            <v>19810</v>
          </cell>
          <cell r="I390" t="str">
            <v>NEDLAB E.I.R.L.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/>
          <cell r="AT390"/>
          <cell r="AU390"/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>
            <v>0</v>
          </cell>
          <cell r="BI390">
            <v>0</v>
          </cell>
          <cell r="BJ390">
            <v>0</v>
          </cell>
          <cell r="BK390">
            <v>0</v>
          </cell>
          <cell r="BL390">
            <v>0</v>
          </cell>
          <cell r="BM390">
            <v>0</v>
          </cell>
          <cell r="BN390">
            <v>0</v>
          </cell>
          <cell r="BO390">
            <v>0</v>
          </cell>
        </row>
        <row r="391">
          <cell r="H391">
            <v>91</v>
          </cell>
          <cell r="I391" t="str">
            <v>NAUTA - NUCLEO BASE</v>
          </cell>
          <cell r="J391">
            <v>1</v>
          </cell>
          <cell r="K391">
            <v>0</v>
          </cell>
          <cell r="L391">
            <v>3</v>
          </cell>
          <cell r="M391">
            <v>0</v>
          </cell>
          <cell r="N391">
            <v>0</v>
          </cell>
          <cell r="O391"/>
          <cell r="P391"/>
          <cell r="Q391"/>
          <cell r="R391"/>
          <cell r="S391"/>
          <cell r="T391"/>
          <cell r="U391"/>
          <cell r="V391">
            <v>4</v>
          </cell>
          <cell r="W391">
            <v>18.666666666666668</v>
          </cell>
          <cell r="X391">
            <v>21.428571428571427</v>
          </cell>
          <cell r="Y391">
            <v>1</v>
          </cell>
          <cell r="Z391">
            <v>1</v>
          </cell>
          <cell r="AA391">
            <v>1</v>
          </cell>
          <cell r="AB391">
            <v>1</v>
          </cell>
          <cell r="AC391">
            <v>0</v>
          </cell>
          <cell r="AD391"/>
          <cell r="AE391"/>
          <cell r="AF391"/>
          <cell r="AG391"/>
          <cell r="AH391"/>
          <cell r="AI391"/>
          <cell r="AJ391"/>
          <cell r="AK391">
            <v>4</v>
          </cell>
          <cell r="AL391">
            <v>0.33333333333333331</v>
          </cell>
          <cell r="AM391">
            <v>1200</v>
          </cell>
          <cell r="AN391">
            <v>10</v>
          </cell>
          <cell r="AO391">
            <v>14</v>
          </cell>
          <cell r="AP391">
            <v>30</v>
          </cell>
          <cell r="AQ391">
            <v>11</v>
          </cell>
          <cell r="AR391">
            <v>0</v>
          </cell>
          <cell r="AS391"/>
          <cell r="AT391"/>
          <cell r="AU391"/>
          <cell r="AV391"/>
          <cell r="AW391"/>
          <cell r="AX391"/>
          <cell r="AY391"/>
          <cell r="AZ391">
            <v>65</v>
          </cell>
          <cell r="BA391">
            <v>17.333333333333332</v>
          </cell>
          <cell r="BB391">
            <v>375.00000000000006</v>
          </cell>
          <cell r="BC391">
            <v>12</v>
          </cell>
          <cell r="BD391">
            <v>15</v>
          </cell>
          <cell r="BE391">
            <v>34</v>
          </cell>
          <cell r="BF391">
            <v>12</v>
          </cell>
          <cell r="BG391">
            <v>0</v>
          </cell>
          <cell r="BH391">
            <v>0</v>
          </cell>
          <cell r="BI391">
            <v>0</v>
          </cell>
          <cell r="BJ391">
            <v>0</v>
          </cell>
          <cell r="BK391">
            <v>0</v>
          </cell>
          <cell r="BL391">
            <v>0</v>
          </cell>
          <cell r="BM391">
            <v>0</v>
          </cell>
          <cell r="BN391">
            <v>0</v>
          </cell>
          <cell r="BO391">
            <v>36.333333333333329</v>
          </cell>
        </row>
        <row r="392">
          <cell r="H392">
            <v>48</v>
          </cell>
          <cell r="I392" t="str">
            <v>MUNICHS - RIO ITAYA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/>
          <cell r="AT392"/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>
            <v>0</v>
          </cell>
          <cell r="BI392">
            <v>0</v>
          </cell>
          <cell r="BJ392">
            <v>0</v>
          </cell>
          <cell r="BK392">
            <v>0</v>
          </cell>
          <cell r="BL392">
            <v>0</v>
          </cell>
          <cell r="BM392">
            <v>0</v>
          </cell>
          <cell r="BN392">
            <v>0</v>
          </cell>
          <cell r="BO392">
            <v>0</v>
          </cell>
        </row>
        <row r="393">
          <cell r="H393">
            <v>34</v>
          </cell>
          <cell r="I393" t="str">
            <v>MORALILLO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/>
          <cell r="AT393"/>
          <cell r="AU393"/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>
            <v>0</v>
          </cell>
          <cell r="BI393">
            <v>0</v>
          </cell>
          <cell r="BJ393">
            <v>0</v>
          </cell>
          <cell r="BK393">
            <v>0</v>
          </cell>
          <cell r="BL393">
            <v>0</v>
          </cell>
          <cell r="BM393">
            <v>0</v>
          </cell>
          <cell r="BN393">
            <v>0</v>
          </cell>
          <cell r="BO393">
            <v>0</v>
          </cell>
        </row>
        <row r="394">
          <cell r="H394">
            <v>178</v>
          </cell>
          <cell r="I394" t="str">
            <v>MONTE BELLO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/>
          <cell r="AT394"/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>
            <v>0</v>
          </cell>
          <cell r="BI394">
            <v>0</v>
          </cell>
          <cell r="BJ394">
            <v>0</v>
          </cell>
          <cell r="BK394">
            <v>0</v>
          </cell>
          <cell r="BL394">
            <v>0</v>
          </cell>
          <cell r="BM394">
            <v>0</v>
          </cell>
          <cell r="BN394">
            <v>0</v>
          </cell>
          <cell r="BO394">
            <v>0</v>
          </cell>
        </row>
        <row r="395">
          <cell r="H395">
            <v>6693</v>
          </cell>
          <cell r="I395" t="str">
            <v>MODELO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/>
          <cell r="AT395"/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>
            <v>0</v>
          </cell>
          <cell r="BI395">
            <v>0</v>
          </cell>
          <cell r="BJ395">
            <v>0</v>
          </cell>
          <cell r="BK395">
            <v>0</v>
          </cell>
          <cell r="BL395">
            <v>0</v>
          </cell>
          <cell r="BM395">
            <v>0</v>
          </cell>
          <cell r="BN395">
            <v>0</v>
          </cell>
          <cell r="BO395">
            <v>0</v>
          </cell>
        </row>
        <row r="396">
          <cell r="H396">
            <v>296</v>
          </cell>
          <cell r="I396" t="str">
            <v>MIGUEL GRAU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9.3333333333333339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/>
          <cell r="AT396"/>
          <cell r="AU396"/>
          <cell r="AV396"/>
          <cell r="AW396"/>
          <cell r="AX396"/>
          <cell r="AY396"/>
          <cell r="AZ396">
            <v>0</v>
          </cell>
          <cell r="BA396">
            <v>8.3333333333333339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>
            <v>0</v>
          </cell>
          <cell r="BI396">
            <v>0</v>
          </cell>
          <cell r="BJ396">
            <v>0</v>
          </cell>
          <cell r="BK396">
            <v>0</v>
          </cell>
          <cell r="BL396">
            <v>0</v>
          </cell>
          <cell r="BM396">
            <v>0</v>
          </cell>
          <cell r="BN396">
            <v>0</v>
          </cell>
          <cell r="BO396">
            <v>17.666666666666668</v>
          </cell>
        </row>
        <row r="397">
          <cell r="H397">
            <v>26602</v>
          </cell>
          <cell r="I397" t="str">
            <v>MEGALENS OPTICA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/>
          <cell r="P397"/>
          <cell r="Q397"/>
          <cell r="R397"/>
          <cell r="S397"/>
          <cell r="T397"/>
          <cell r="U397"/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/>
          <cell r="AE397"/>
          <cell r="AF397"/>
          <cell r="AG397"/>
          <cell r="AH397"/>
          <cell r="AI397"/>
          <cell r="AJ397"/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0</v>
          </cell>
          <cell r="AR397">
            <v>0</v>
          </cell>
          <cell r="AS397"/>
          <cell r="AT397"/>
          <cell r="AU397"/>
          <cell r="AV397"/>
          <cell r="AW397"/>
          <cell r="AX397"/>
          <cell r="AY397"/>
          <cell r="AZ397">
            <v>0</v>
          </cell>
          <cell r="BA397">
            <v>0</v>
          </cell>
          <cell r="BB397">
            <v>0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>
            <v>0</v>
          </cell>
          <cell r="BI397">
            <v>0</v>
          </cell>
          <cell r="BJ397">
            <v>0</v>
          </cell>
          <cell r="BK397">
            <v>0</v>
          </cell>
          <cell r="BL397">
            <v>0</v>
          </cell>
          <cell r="BM397">
            <v>0</v>
          </cell>
          <cell r="BN397">
            <v>0</v>
          </cell>
          <cell r="BO397">
            <v>0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/>
          <cell r="AT398"/>
          <cell r="AU398"/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>
            <v>0</v>
          </cell>
          <cell r="BI398">
            <v>0</v>
          </cell>
          <cell r="BJ398">
            <v>0</v>
          </cell>
          <cell r="BK398">
            <v>0</v>
          </cell>
          <cell r="BL398">
            <v>0</v>
          </cell>
          <cell r="BM398">
            <v>0</v>
          </cell>
          <cell r="BN398">
            <v>0</v>
          </cell>
          <cell r="BO398">
            <v>0</v>
          </cell>
        </row>
        <row r="399">
          <cell r="H399">
            <v>20369</v>
          </cell>
          <cell r="I399" t="str">
            <v>MEDICENTER YURIMAGUAS SAC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/>
          <cell r="AT399"/>
          <cell r="AU399"/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>
            <v>0</v>
          </cell>
          <cell r="BI399">
            <v>0</v>
          </cell>
          <cell r="BJ399">
            <v>0</v>
          </cell>
          <cell r="BK399">
            <v>0</v>
          </cell>
          <cell r="BL399">
            <v>0</v>
          </cell>
          <cell r="BM399">
            <v>0</v>
          </cell>
          <cell r="BN399">
            <v>0</v>
          </cell>
          <cell r="BO399">
            <v>0</v>
          </cell>
        </row>
        <row r="400">
          <cell r="H400">
            <v>109</v>
          </cell>
          <cell r="I400" t="str">
            <v>MAYPUCO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3.6666666666666665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0.33333333333333331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/>
          <cell r="AT400"/>
          <cell r="AU400"/>
          <cell r="AV400"/>
          <cell r="AW400"/>
          <cell r="AX400"/>
          <cell r="AY400"/>
          <cell r="AZ400">
            <v>0</v>
          </cell>
          <cell r="BA400">
            <v>7.5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>
            <v>0</v>
          </cell>
          <cell r="BI400">
            <v>0</v>
          </cell>
          <cell r="BJ400">
            <v>0</v>
          </cell>
          <cell r="BK400">
            <v>0</v>
          </cell>
          <cell r="BL400">
            <v>0</v>
          </cell>
          <cell r="BM400">
            <v>0</v>
          </cell>
          <cell r="BN400">
            <v>0</v>
          </cell>
          <cell r="BO400">
            <v>11.5</v>
          </cell>
        </row>
        <row r="401">
          <cell r="H401">
            <v>55</v>
          </cell>
          <cell r="I401" t="str">
            <v>MANITI I ZONA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/>
          <cell r="AT401"/>
          <cell r="AU401"/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>
            <v>0</v>
          </cell>
          <cell r="BI401">
            <v>0</v>
          </cell>
          <cell r="BJ401">
            <v>0</v>
          </cell>
          <cell r="BK401">
            <v>0</v>
          </cell>
          <cell r="BL401">
            <v>0</v>
          </cell>
          <cell r="BM401">
            <v>0</v>
          </cell>
          <cell r="BN401">
            <v>0</v>
          </cell>
          <cell r="BO401">
            <v>0</v>
          </cell>
        </row>
        <row r="402">
          <cell r="H402">
            <v>280</v>
          </cell>
          <cell r="I402" t="str">
            <v>MANGUA DEL MAZAN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/>
          <cell r="AT402"/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>
            <v>0</v>
          </cell>
          <cell r="BI402">
            <v>0</v>
          </cell>
          <cell r="BJ402">
            <v>0</v>
          </cell>
          <cell r="BK402">
            <v>0</v>
          </cell>
          <cell r="BL402">
            <v>0</v>
          </cell>
          <cell r="BM402">
            <v>0</v>
          </cell>
          <cell r="BN402">
            <v>0</v>
          </cell>
          <cell r="BO402">
            <v>0</v>
          </cell>
        </row>
        <row r="403">
          <cell r="H403">
            <v>42</v>
          </cell>
          <cell r="I403" t="str">
            <v>MANGUA DE FERNANDO LORES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/>
          <cell r="AT403"/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>
            <v>0</v>
          </cell>
          <cell r="BI403">
            <v>0</v>
          </cell>
          <cell r="BJ403">
            <v>0</v>
          </cell>
          <cell r="BK403">
            <v>0</v>
          </cell>
          <cell r="BL403">
            <v>0</v>
          </cell>
          <cell r="BM403">
            <v>0</v>
          </cell>
          <cell r="BN403">
            <v>0</v>
          </cell>
          <cell r="BO403">
            <v>0</v>
          </cell>
        </row>
        <row r="404">
          <cell r="H404">
            <v>12</v>
          </cell>
          <cell r="I404" t="str">
            <v>MANACAMIRI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/>
          <cell r="AT404"/>
          <cell r="AU404"/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>
            <v>0</v>
          </cell>
          <cell r="BI404">
            <v>0</v>
          </cell>
          <cell r="BJ404">
            <v>0</v>
          </cell>
          <cell r="BK404">
            <v>0</v>
          </cell>
          <cell r="BL404">
            <v>0</v>
          </cell>
          <cell r="BM404">
            <v>0</v>
          </cell>
          <cell r="BN404">
            <v>0</v>
          </cell>
          <cell r="BO404">
            <v>0</v>
          </cell>
        </row>
        <row r="405">
          <cell r="H405">
            <v>24690</v>
          </cell>
          <cell r="I405" t="str">
            <v>MAGIC DENT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/>
          <cell r="AT405"/>
          <cell r="AU405"/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>
            <v>0</v>
          </cell>
          <cell r="BI405">
            <v>0</v>
          </cell>
          <cell r="BJ405">
            <v>0</v>
          </cell>
          <cell r="BK405">
            <v>0</v>
          </cell>
          <cell r="BL405">
            <v>0</v>
          </cell>
          <cell r="BM405">
            <v>0</v>
          </cell>
          <cell r="BN405">
            <v>0</v>
          </cell>
          <cell r="BO405">
            <v>0</v>
          </cell>
        </row>
        <row r="406">
          <cell r="H406">
            <v>21142</v>
          </cell>
          <cell r="I406" t="str">
            <v>LUZ DIVINA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/>
          <cell r="AT406"/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>
            <v>0</v>
          </cell>
          <cell r="BI406">
            <v>0</v>
          </cell>
          <cell r="BJ406">
            <v>0</v>
          </cell>
          <cell r="BK406">
            <v>0</v>
          </cell>
          <cell r="BL406">
            <v>0</v>
          </cell>
          <cell r="BM406">
            <v>0</v>
          </cell>
          <cell r="BN406">
            <v>0</v>
          </cell>
          <cell r="BO406">
            <v>0</v>
          </cell>
        </row>
        <row r="407">
          <cell r="H407">
            <v>6848</v>
          </cell>
          <cell r="I407" t="str">
            <v>LUPUNA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/>
          <cell r="AT407"/>
          <cell r="AU407"/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>
            <v>0</v>
          </cell>
          <cell r="BI407">
            <v>0</v>
          </cell>
          <cell r="BJ407">
            <v>0</v>
          </cell>
          <cell r="BK407">
            <v>0</v>
          </cell>
          <cell r="BL407">
            <v>0</v>
          </cell>
          <cell r="BM407">
            <v>0</v>
          </cell>
          <cell r="BN407">
            <v>0</v>
          </cell>
          <cell r="BO407">
            <v>0</v>
          </cell>
        </row>
        <row r="408">
          <cell r="H408">
            <v>6794</v>
          </cell>
          <cell r="I408" t="str">
            <v>LOS DELFINES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1</v>
          </cell>
          <cell r="AR408">
            <v>0</v>
          </cell>
          <cell r="AS408"/>
          <cell r="AT408"/>
          <cell r="AU408"/>
          <cell r="AV408"/>
          <cell r="AW408"/>
          <cell r="AX408"/>
          <cell r="AY408"/>
          <cell r="AZ408">
            <v>1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1</v>
          </cell>
          <cell r="BG408">
            <v>0</v>
          </cell>
          <cell r="BH408">
            <v>0</v>
          </cell>
          <cell r="BI408">
            <v>0</v>
          </cell>
          <cell r="BJ408">
            <v>0</v>
          </cell>
          <cell r="BK408">
            <v>0</v>
          </cell>
          <cell r="BL408">
            <v>0</v>
          </cell>
          <cell r="BM408">
            <v>0</v>
          </cell>
          <cell r="BN408">
            <v>0</v>
          </cell>
          <cell r="BO408">
            <v>0</v>
          </cell>
        </row>
        <row r="409">
          <cell r="H409">
            <v>31735</v>
          </cell>
          <cell r="I409" t="str">
            <v>LORETO SALUD SOCIEDAD ANONIMA CERRADA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/>
          <cell r="AT409"/>
          <cell r="AU409"/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>
            <v>0</v>
          </cell>
          <cell r="BI409">
            <v>0</v>
          </cell>
          <cell r="BJ409">
            <v>0</v>
          </cell>
          <cell r="BK409">
            <v>0</v>
          </cell>
          <cell r="BL409">
            <v>0</v>
          </cell>
          <cell r="BM409">
            <v>0</v>
          </cell>
          <cell r="BN409">
            <v>0</v>
          </cell>
          <cell r="BO409">
            <v>0</v>
          </cell>
        </row>
        <row r="410">
          <cell r="H410">
            <v>28122</v>
          </cell>
          <cell r="I410" t="str">
            <v>LIGHTDENT S.R.L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/>
          <cell r="AT410"/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>
            <v>0</v>
          </cell>
          <cell r="BI410">
            <v>0</v>
          </cell>
          <cell r="BJ410">
            <v>0</v>
          </cell>
          <cell r="BK410">
            <v>0</v>
          </cell>
          <cell r="BL410">
            <v>0</v>
          </cell>
          <cell r="BM410">
            <v>0</v>
          </cell>
          <cell r="BN410">
            <v>0</v>
          </cell>
          <cell r="BO410">
            <v>0</v>
          </cell>
        </row>
        <row r="411">
          <cell r="H411">
            <v>102</v>
          </cell>
          <cell r="I411" t="str">
            <v>LIBERTAD DEL TIGRE</v>
          </cell>
          <cell r="J411">
            <v>0</v>
          </cell>
          <cell r="K411">
            <v>1</v>
          </cell>
          <cell r="L411">
            <v>0</v>
          </cell>
          <cell r="M411">
            <v>0</v>
          </cell>
          <cell r="N411">
            <v>0</v>
          </cell>
          <cell r="O411"/>
          <cell r="P411"/>
          <cell r="Q411"/>
          <cell r="R411"/>
          <cell r="S411"/>
          <cell r="T411"/>
          <cell r="U411"/>
          <cell r="V411">
            <v>1</v>
          </cell>
          <cell r="W411">
            <v>4.666666666666667</v>
          </cell>
          <cell r="X411">
            <v>21.428571428571427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1</v>
          </cell>
          <cell r="AP411">
            <v>0</v>
          </cell>
          <cell r="AQ411">
            <v>1</v>
          </cell>
          <cell r="AR411">
            <v>0</v>
          </cell>
          <cell r="AS411"/>
          <cell r="AT411"/>
          <cell r="AU411"/>
          <cell r="AV411"/>
          <cell r="AW411"/>
          <cell r="AX411"/>
          <cell r="AY411"/>
          <cell r="AZ411">
            <v>2</v>
          </cell>
          <cell r="BA411">
            <v>1</v>
          </cell>
          <cell r="BB411">
            <v>200</v>
          </cell>
          <cell r="BC411">
            <v>0</v>
          </cell>
          <cell r="BD411">
            <v>2</v>
          </cell>
          <cell r="BE411">
            <v>0</v>
          </cell>
          <cell r="BF411">
            <v>1</v>
          </cell>
          <cell r="BG411">
            <v>0</v>
          </cell>
          <cell r="BH411">
            <v>0</v>
          </cell>
          <cell r="BI411">
            <v>0</v>
          </cell>
          <cell r="BJ411">
            <v>0</v>
          </cell>
          <cell r="BK411">
            <v>0</v>
          </cell>
          <cell r="BL411">
            <v>0</v>
          </cell>
          <cell r="BM411">
            <v>0</v>
          </cell>
          <cell r="BN411">
            <v>0</v>
          </cell>
          <cell r="BO411">
            <v>5.666666666666667</v>
          </cell>
        </row>
        <row r="412">
          <cell r="H412">
            <v>282</v>
          </cell>
          <cell r="I412" t="str">
            <v>LIBERTAD - RIO MAZAN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/>
          <cell r="AT412"/>
          <cell r="AU412"/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>
            <v>0</v>
          </cell>
          <cell r="BI412">
            <v>0</v>
          </cell>
          <cell r="BJ412">
            <v>0</v>
          </cell>
          <cell r="BK412">
            <v>0</v>
          </cell>
          <cell r="BL412">
            <v>0</v>
          </cell>
          <cell r="BM412">
            <v>0</v>
          </cell>
          <cell r="BN412">
            <v>0</v>
          </cell>
          <cell r="BO412">
            <v>0</v>
          </cell>
        </row>
        <row r="413">
          <cell r="H413">
            <v>6728</v>
          </cell>
          <cell r="I413" t="str">
            <v>LEONCIO PRADO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0.33333333333333331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0.33333333333333331</v>
          </cell>
          <cell r="AM413">
            <v>0</v>
          </cell>
          <cell r="AN413">
            <v>0</v>
          </cell>
          <cell r="AO413">
            <v>3</v>
          </cell>
          <cell r="AP413">
            <v>0</v>
          </cell>
          <cell r="AQ413">
            <v>0</v>
          </cell>
          <cell r="AR413">
            <v>0</v>
          </cell>
          <cell r="AS413"/>
          <cell r="AT413"/>
          <cell r="AU413"/>
          <cell r="AV413"/>
          <cell r="AW413"/>
          <cell r="AX413"/>
          <cell r="AY413"/>
          <cell r="AZ413">
            <v>3</v>
          </cell>
          <cell r="BA413">
            <v>3.8333333333333335</v>
          </cell>
          <cell r="BB413">
            <v>78.260869565217376</v>
          </cell>
          <cell r="BC413">
            <v>0</v>
          </cell>
          <cell r="BD413">
            <v>3</v>
          </cell>
          <cell r="BE413">
            <v>0</v>
          </cell>
          <cell r="BF413">
            <v>0</v>
          </cell>
          <cell r="BG413">
            <v>0</v>
          </cell>
          <cell r="BH413">
            <v>0</v>
          </cell>
          <cell r="BI413">
            <v>0</v>
          </cell>
          <cell r="BJ413">
            <v>0</v>
          </cell>
          <cell r="BK413">
            <v>0</v>
          </cell>
          <cell r="BL413">
            <v>0</v>
          </cell>
          <cell r="BM413">
            <v>0</v>
          </cell>
          <cell r="BN413">
            <v>0</v>
          </cell>
          <cell r="BO413">
            <v>4.5</v>
          </cell>
        </row>
        <row r="414">
          <cell r="H414">
            <v>28378</v>
          </cell>
          <cell r="I414" t="str">
            <v>LASER CENTER IQUITOS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/>
          <cell r="AT414"/>
          <cell r="AU414"/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>
            <v>0</v>
          </cell>
          <cell r="BI414">
            <v>0</v>
          </cell>
          <cell r="BJ414">
            <v>0</v>
          </cell>
          <cell r="BK414">
            <v>0</v>
          </cell>
          <cell r="BL414">
            <v>0</v>
          </cell>
          <cell r="BM414">
            <v>0</v>
          </cell>
          <cell r="BN414">
            <v>0</v>
          </cell>
          <cell r="BO414">
            <v>0</v>
          </cell>
        </row>
        <row r="415">
          <cell r="H415">
            <v>19494</v>
          </cell>
          <cell r="I415" t="str">
            <v>LABORATORIOS ANALISIS CLINICOS RICCI DYG E.I.R.L.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/>
          <cell r="AT415"/>
          <cell r="AU415"/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>
            <v>0</v>
          </cell>
          <cell r="BI415">
            <v>0</v>
          </cell>
          <cell r="BJ415">
            <v>0</v>
          </cell>
          <cell r="BK415">
            <v>0</v>
          </cell>
          <cell r="BL415">
            <v>0</v>
          </cell>
          <cell r="BM415">
            <v>0</v>
          </cell>
          <cell r="BN415">
            <v>0</v>
          </cell>
          <cell r="BO415">
            <v>0</v>
          </cell>
        </row>
        <row r="416">
          <cell r="H416">
            <v>29071</v>
          </cell>
          <cell r="I416" t="str">
            <v>Laboratorio Iquitos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/>
          <cell r="AT416"/>
          <cell r="AU416"/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>
            <v>0</v>
          </cell>
          <cell r="BI416">
            <v>0</v>
          </cell>
          <cell r="BJ416">
            <v>0</v>
          </cell>
          <cell r="BK416">
            <v>0</v>
          </cell>
          <cell r="BL416">
            <v>0</v>
          </cell>
          <cell r="BM416">
            <v>0</v>
          </cell>
          <cell r="BN416">
            <v>0</v>
          </cell>
          <cell r="BO416">
            <v>0</v>
          </cell>
        </row>
        <row r="417">
          <cell r="H417">
            <v>14090</v>
          </cell>
          <cell r="I417" t="str">
            <v>LABORATORIO DE SALUD PUBLICA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/>
          <cell r="AT417"/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>
            <v>0</v>
          </cell>
          <cell r="BI417">
            <v>0</v>
          </cell>
          <cell r="BJ417">
            <v>0</v>
          </cell>
          <cell r="BK417">
            <v>0</v>
          </cell>
          <cell r="BL417">
            <v>0</v>
          </cell>
          <cell r="BM417">
            <v>0</v>
          </cell>
          <cell r="BN417">
            <v>0</v>
          </cell>
          <cell r="BO417">
            <v>0</v>
          </cell>
        </row>
        <row r="418">
          <cell r="H418">
            <v>31157</v>
          </cell>
          <cell r="I418" t="str">
            <v>LABORATORIO DE REFERENCIA  DE SALUD PUBLICA  DE ALTO AMAZONAS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 t="str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 t="str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/>
          <cell r="AT418"/>
          <cell r="AU418"/>
          <cell r="AV418"/>
          <cell r="AW418"/>
          <cell r="AX418"/>
          <cell r="AY418"/>
          <cell r="AZ418">
            <v>0</v>
          </cell>
          <cell r="BA418" t="str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>
            <v>0</v>
          </cell>
          <cell r="BI418">
            <v>0</v>
          </cell>
          <cell r="BJ418">
            <v>0</v>
          </cell>
          <cell r="BK418">
            <v>0</v>
          </cell>
          <cell r="BL418">
            <v>0</v>
          </cell>
          <cell r="BM418">
            <v>0</v>
          </cell>
          <cell r="BN418">
            <v>0</v>
          </cell>
          <cell r="BO418">
            <v>0</v>
          </cell>
        </row>
        <row r="419">
          <cell r="H419">
            <v>25857</v>
          </cell>
          <cell r="I419" t="str">
            <v>LABORATORIO CLÍNICO TATOHITO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/>
          <cell r="AT419"/>
          <cell r="AU419"/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>
            <v>0</v>
          </cell>
          <cell r="BI419">
            <v>0</v>
          </cell>
          <cell r="BJ419">
            <v>0</v>
          </cell>
          <cell r="BK419">
            <v>0</v>
          </cell>
          <cell r="BL419">
            <v>0</v>
          </cell>
          <cell r="BM419">
            <v>0</v>
          </cell>
          <cell r="BN419">
            <v>0</v>
          </cell>
          <cell r="BO419">
            <v>0</v>
          </cell>
        </row>
        <row r="420">
          <cell r="H420">
            <v>29422</v>
          </cell>
          <cell r="I420" t="str">
            <v>LABORATORIO CLINICO SAN MARTIN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/>
          <cell r="AT420"/>
          <cell r="AU420"/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>
            <v>0</v>
          </cell>
          <cell r="BI420">
            <v>0</v>
          </cell>
          <cell r="BJ420">
            <v>0</v>
          </cell>
          <cell r="BK420">
            <v>0</v>
          </cell>
          <cell r="BL420">
            <v>0</v>
          </cell>
          <cell r="BM420">
            <v>0</v>
          </cell>
          <cell r="BN420">
            <v>0</v>
          </cell>
          <cell r="BO420">
            <v>0</v>
          </cell>
        </row>
        <row r="421">
          <cell r="H421">
            <v>19433</v>
          </cell>
          <cell r="I421" t="str">
            <v>LABORATORIO CLINICO DAVILA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/>
          <cell r="AT421"/>
          <cell r="AU421"/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>
            <v>0</v>
          </cell>
          <cell r="BI421">
            <v>0</v>
          </cell>
          <cell r="BJ421">
            <v>0</v>
          </cell>
          <cell r="BK421">
            <v>0</v>
          </cell>
          <cell r="BL421">
            <v>0</v>
          </cell>
          <cell r="BM421">
            <v>0</v>
          </cell>
          <cell r="BN421">
            <v>0</v>
          </cell>
          <cell r="BO421">
            <v>0</v>
          </cell>
        </row>
        <row r="422">
          <cell r="H422">
            <v>30542</v>
          </cell>
          <cell r="I422" t="str">
            <v>LABORATORIO CLINICO DANIEL ALCIDES CARRION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/>
          <cell r="AT422"/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>
            <v>0</v>
          </cell>
          <cell r="BI422">
            <v>0</v>
          </cell>
          <cell r="BJ422">
            <v>0</v>
          </cell>
          <cell r="BK422">
            <v>0</v>
          </cell>
          <cell r="BL422">
            <v>0</v>
          </cell>
          <cell r="BM422">
            <v>0</v>
          </cell>
          <cell r="BN422">
            <v>0</v>
          </cell>
          <cell r="BO422">
            <v>0</v>
          </cell>
        </row>
        <row r="423">
          <cell r="H423">
            <v>31443</v>
          </cell>
          <cell r="I423" t="str">
            <v>LABORATORIO CLINICO CHURI SALUD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/>
          <cell r="AT423"/>
          <cell r="AU423"/>
          <cell r="AV423"/>
          <cell r="AW423"/>
          <cell r="AX423"/>
          <cell r="AY423"/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>
            <v>0</v>
          </cell>
          <cell r="BI423">
            <v>0</v>
          </cell>
          <cell r="BJ423">
            <v>0</v>
          </cell>
          <cell r="BK423">
            <v>0</v>
          </cell>
          <cell r="BL423">
            <v>0</v>
          </cell>
          <cell r="BM423">
            <v>0</v>
          </cell>
          <cell r="BN423">
            <v>0</v>
          </cell>
          <cell r="BO423">
            <v>0</v>
          </cell>
        </row>
        <row r="424">
          <cell r="H424">
            <v>30510</v>
          </cell>
          <cell r="I424" t="str">
            <v>LABORATORIO AMAZON VIDA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/>
          <cell r="P424"/>
          <cell r="Q424"/>
          <cell r="R424"/>
          <cell r="S424"/>
          <cell r="T424"/>
          <cell r="U424"/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/>
          <cell r="AE424"/>
          <cell r="AF424"/>
          <cell r="AG424"/>
          <cell r="AH424"/>
          <cell r="AI424"/>
          <cell r="AJ424"/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/>
          <cell r="AT424"/>
          <cell r="AU424"/>
          <cell r="AV424"/>
          <cell r="AW424"/>
          <cell r="AX424"/>
          <cell r="AY424"/>
          <cell r="AZ424">
            <v>0</v>
          </cell>
          <cell r="BA424">
            <v>0</v>
          </cell>
          <cell r="BB424">
            <v>0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>
            <v>0</v>
          </cell>
          <cell r="BI424">
            <v>0</v>
          </cell>
          <cell r="BJ424">
            <v>0</v>
          </cell>
          <cell r="BK424">
            <v>0</v>
          </cell>
          <cell r="BL424">
            <v>0</v>
          </cell>
          <cell r="BM424">
            <v>0</v>
          </cell>
          <cell r="BN424">
            <v>0</v>
          </cell>
          <cell r="BO424">
            <v>0</v>
          </cell>
        </row>
        <row r="425">
          <cell r="H425">
            <v>12680</v>
          </cell>
          <cell r="I425" t="str">
            <v>LAB DE ANALISIS CLINICO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/>
          <cell r="AT425"/>
          <cell r="AU425"/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>
            <v>0</v>
          </cell>
          <cell r="BI425">
            <v>0</v>
          </cell>
          <cell r="BJ425">
            <v>0</v>
          </cell>
          <cell r="BK425">
            <v>0</v>
          </cell>
          <cell r="BL425">
            <v>0</v>
          </cell>
          <cell r="BM425">
            <v>0</v>
          </cell>
          <cell r="BN425">
            <v>0</v>
          </cell>
          <cell r="BO425">
            <v>0</v>
          </cell>
        </row>
        <row r="426">
          <cell r="H426">
            <v>32851</v>
          </cell>
          <cell r="I426" t="str">
            <v>LA PETROLERA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 t="str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/>
          <cell r="AE426"/>
          <cell r="AF426"/>
          <cell r="AG426"/>
          <cell r="AH426"/>
          <cell r="AI426"/>
          <cell r="AJ426"/>
          <cell r="AK426">
            <v>0</v>
          </cell>
          <cell r="AL426" t="str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/>
          <cell r="AT426"/>
          <cell r="AU426"/>
          <cell r="AV426"/>
          <cell r="AW426"/>
          <cell r="AX426"/>
          <cell r="AY426"/>
          <cell r="AZ426">
            <v>0</v>
          </cell>
          <cell r="BA426" t="str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>
            <v>0</v>
          </cell>
          <cell r="BI426">
            <v>0</v>
          </cell>
          <cell r="BJ426">
            <v>0</v>
          </cell>
          <cell r="BK426">
            <v>0</v>
          </cell>
          <cell r="BL426">
            <v>0</v>
          </cell>
          <cell r="BM426">
            <v>0</v>
          </cell>
          <cell r="BN426">
            <v>0</v>
          </cell>
          <cell r="BO426">
            <v>0</v>
          </cell>
        </row>
        <row r="427">
          <cell r="H427">
            <v>177</v>
          </cell>
          <cell r="I427" t="str">
            <v>LA PEDRERA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/>
          <cell r="P427"/>
          <cell r="Q427"/>
          <cell r="R427"/>
          <cell r="S427"/>
          <cell r="T427"/>
          <cell r="U427"/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/>
          <cell r="AE427"/>
          <cell r="AF427"/>
          <cell r="AG427"/>
          <cell r="AH427"/>
          <cell r="AI427"/>
          <cell r="AJ427"/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/>
          <cell r="AT427"/>
          <cell r="AU427"/>
          <cell r="AV427"/>
          <cell r="AW427"/>
          <cell r="AX427"/>
          <cell r="AY427"/>
          <cell r="AZ427">
            <v>0</v>
          </cell>
          <cell r="BA427">
            <v>0.83333333333333337</v>
          </cell>
          <cell r="BB427">
            <v>0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>
            <v>0</v>
          </cell>
          <cell r="BI427">
            <v>0</v>
          </cell>
          <cell r="BJ427">
            <v>0</v>
          </cell>
          <cell r="BK427">
            <v>0</v>
          </cell>
          <cell r="BL427">
            <v>0</v>
          </cell>
          <cell r="BM427">
            <v>0</v>
          </cell>
          <cell r="BN427">
            <v>0</v>
          </cell>
          <cell r="BO427">
            <v>0.83333333333333337</v>
          </cell>
        </row>
        <row r="428">
          <cell r="H428">
            <v>82</v>
          </cell>
          <cell r="I428" t="str">
            <v>LA FLORIDA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/>
          <cell r="AT428"/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>
            <v>0</v>
          </cell>
          <cell r="BI428">
            <v>0</v>
          </cell>
          <cell r="BJ428">
            <v>0</v>
          </cell>
          <cell r="BK428">
            <v>0</v>
          </cell>
          <cell r="BL428">
            <v>0</v>
          </cell>
          <cell r="BM428">
            <v>0</v>
          </cell>
          <cell r="BN428">
            <v>0</v>
          </cell>
          <cell r="BO428">
            <v>0</v>
          </cell>
        </row>
        <row r="429">
          <cell r="H429">
            <v>27696</v>
          </cell>
          <cell r="I429" t="str">
            <v>LA DIVINA MISERICORDIA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/>
          <cell r="AT429"/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>
            <v>0</v>
          </cell>
          <cell r="BI429">
            <v>0</v>
          </cell>
          <cell r="BJ429">
            <v>0</v>
          </cell>
          <cell r="BK429">
            <v>0</v>
          </cell>
          <cell r="BL429">
            <v>0</v>
          </cell>
          <cell r="BM429">
            <v>0</v>
          </cell>
          <cell r="BN429">
            <v>0</v>
          </cell>
          <cell r="BO429">
            <v>0</v>
          </cell>
        </row>
        <row r="430">
          <cell r="H430">
            <v>32646</v>
          </cell>
          <cell r="I430" t="str">
            <v>LA CUMBRE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 t="str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 t="str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1</v>
          </cell>
          <cell r="AR430">
            <v>0</v>
          </cell>
          <cell r="AS430"/>
          <cell r="AT430"/>
          <cell r="AU430"/>
          <cell r="AV430"/>
          <cell r="AW430"/>
          <cell r="AX430"/>
          <cell r="AY430"/>
          <cell r="AZ430">
            <v>1</v>
          </cell>
          <cell r="BA430" t="str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1</v>
          </cell>
          <cell r="BG430">
            <v>0</v>
          </cell>
          <cell r="BH430">
            <v>0</v>
          </cell>
          <cell r="BI430">
            <v>0</v>
          </cell>
          <cell r="BJ430">
            <v>0</v>
          </cell>
          <cell r="BK430">
            <v>0</v>
          </cell>
          <cell r="BL430">
            <v>0</v>
          </cell>
          <cell r="BM430">
            <v>0</v>
          </cell>
          <cell r="BN430">
            <v>0</v>
          </cell>
          <cell r="BO430">
            <v>0</v>
          </cell>
        </row>
        <row r="431">
          <cell r="H431">
            <v>244</v>
          </cell>
          <cell r="I431" t="str">
            <v>KAUPAN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/>
          <cell r="AT431"/>
          <cell r="AU431"/>
          <cell r="AV431"/>
          <cell r="AW431"/>
          <cell r="AX431"/>
          <cell r="AY431"/>
          <cell r="AZ431">
            <v>0</v>
          </cell>
          <cell r="BA431">
            <v>4.666666666666667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>
            <v>0</v>
          </cell>
          <cell r="BI431">
            <v>0</v>
          </cell>
          <cell r="BJ431">
            <v>0</v>
          </cell>
          <cell r="BK431">
            <v>0</v>
          </cell>
          <cell r="BL431">
            <v>0</v>
          </cell>
          <cell r="BM431">
            <v>0</v>
          </cell>
          <cell r="BN431">
            <v>0</v>
          </cell>
          <cell r="BO431">
            <v>4.666666666666667</v>
          </cell>
        </row>
        <row r="432">
          <cell r="H432">
            <v>18741</v>
          </cell>
          <cell r="I432" t="str">
            <v>JOSE OLAYA DEL RIO CORRIENTES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/>
          <cell r="P432"/>
          <cell r="Q432"/>
          <cell r="R432"/>
          <cell r="S432"/>
          <cell r="T432"/>
          <cell r="U432"/>
          <cell r="V432">
            <v>0</v>
          </cell>
          <cell r="W432">
            <v>3.6666666666666665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/>
          <cell r="AE432"/>
          <cell r="AF432"/>
          <cell r="AG432"/>
          <cell r="AH432"/>
          <cell r="AI432"/>
          <cell r="AJ432"/>
          <cell r="AK432">
            <v>0</v>
          </cell>
          <cell r="AL432">
            <v>0.33333333333333331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/>
          <cell r="AT432"/>
          <cell r="AU432"/>
          <cell r="AV432"/>
          <cell r="AW432"/>
          <cell r="AX432"/>
          <cell r="AY432"/>
          <cell r="AZ432">
            <v>0</v>
          </cell>
          <cell r="BA432">
            <v>5</v>
          </cell>
          <cell r="BB432">
            <v>0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>
            <v>0</v>
          </cell>
          <cell r="BI432">
            <v>0</v>
          </cell>
          <cell r="BJ432">
            <v>0</v>
          </cell>
          <cell r="BK432">
            <v>0</v>
          </cell>
          <cell r="BL432">
            <v>0</v>
          </cell>
          <cell r="BM432">
            <v>0</v>
          </cell>
          <cell r="BN432">
            <v>0</v>
          </cell>
          <cell r="BO432">
            <v>9</v>
          </cell>
        </row>
        <row r="433">
          <cell r="H433">
            <v>14034</v>
          </cell>
          <cell r="I433" t="str">
            <v>JFMF-01 EL ESTRECHO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/>
          <cell r="AT433"/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>
            <v>0</v>
          </cell>
          <cell r="BI433">
            <v>0</v>
          </cell>
          <cell r="BJ433">
            <v>0</v>
          </cell>
          <cell r="BK433">
            <v>0</v>
          </cell>
          <cell r="BL433">
            <v>0</v>
          </cell>
          <cell r="BM433">
            <v>0</v>
          </cell>
          <cell r="BN433">
            <v>0</v>
          </cell>
          <cell r="BO433">
            <v>0</v>
          </cell>
        </row>
        <row r="434">
          <cell r="H434">
            <v>14033</v>
          </cell>
          <cell r="I434" t="str">
            <v>JEABF-401 SANTA ROSA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/>
          <cell r="AT434"/>
          <cell r="AU434"/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>
            <v>0</v>
          </cell>
          <cell r="BI434">
            <v>0</v>
          </cell>
          <cell r="BJ434">
            <v>0</v>
          </cell>
          <cell r="BK434">
            <v>0</v>
          </cell>
          <cell r="BL434">
            <v>0</v>
          </cell>
          <cell r="BM434">
            <v>0</v>
          </cell>
          <cell r="BN434">
            <v>0</v>
          </cell>
          <cell r="BO434">
            <v>0</v>
          </cell>
        </row>
        <row r="435">
          <cell r="H435">
            <v>125</v>
          </cell>
          <cell r="I435" t="str">
            <v>ISLANDIA DEL YAVARI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/>
          <cell r="P435"/>
          <cell r="Q435"/>
          <cell r="R435"/>
          <cell r="S435"/>
          <cell r="T435"/>
          <cell r="U435"/>
          <cell r="V435">
            <v>0</v>
          </cell>
          <cell r="W435">
            <v>0</v>
          </cell>
          <cell r="X435">
            <v>0</v>
          </cell>
          <cell r="Y435">
            <v>0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/>
          <cell r="AE435"/>
          <cell r="AF435"/>
          <cell r="AG435"/>
          <cell r="AH435"/>
          <cell r="AI435"/>
          <cell r="AJ435"/>
          <cell r="AK435">
            <v>0</v>
          </cell>
          <cell r="AL435">
            <v>0</v>
          </cell>
          <cell r="AM435">
            <v>0</v>
          </cell>
          <cell r="AN435">
            <v>3</v>
          </cell>
          <cell r="AO435">
            <v>3</v>
          </cell>
          <cell r="AP435">
            <v>2</v>
          </cell>
          <cell r="AQ435">
            <v>3</v>
          </cell>
          <cell r="AR435">
            <v>0</v>
          </cell>
          <cell r="AS435"/>
          <cell r="AT435"/>
          <cell r="AU435"/>
          <cell r="AV435"/>
          <cell r="AW435"/>
          <cell r="AX435"/>
          <cell r="AY435"/>
          <cell r="AZ435">
            <v>11</v>
          </cell>
          <cell r="BA435">
            <v>0</v>
          </cell>
          <cell r="BB435">
            <v>0</v>
          </cell>
          <cell r="BC435">
            <v>3</v>
          </cell>
          <cell r="BD435">
            <v>3</v>
          </cell>
          <cell r="BE435">
            <v>2</v>
          </cell>
          <cell r="BF435">
            <v>3</v>
          </cell>
          <cell r="BG435">
            <v>0</v>
          </cell>
          <cell r="BH435">
            <v>0</v>
          </cell>
          <cell r="BI435">
            <v>0</v>
          </cell>
          <cell r="BJ435">
            <v>0</v>
          </cell>
          <cell r="BK435">
            <v>0</v>
          </cell>
          <cell r="BL435">
            <v>0</v>
          </cell>
          <cell r="BM435">
            <v>0</v>
          </cell>
          <cell r="BN435">
            <v>0</v>
          </cell>
          <cell r="BO435">
            <v>0</v>
          </cell>
        </row>
        <row r="436">
          <cell r="H436">
            <v>120</v>
          </cell>
          <cell r="I436" t="str">
            <v>ISLA DEL TIGRE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/>
          <cell r="P436"/>
          <cell r="Q436"/>
          <cell r="R436"/>
          <cell r="S436"/>
          <cell r="T436"/>
          <cell r="U436"/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0</v>
          </cell>
          <cell r="AA436">
            <v>0</v>
          </cell>
          <cell r="AB436">
            <v>0</v>
          </cell>
          <cell r="AC436">
            <v>0</v>
          </cell>
          <cell r="AD436"/>
          <cell r="AE436"/>
          <cell r="AF436"/>
          <cell r="AG436"/>
          <cell r="AH436"/>
          <cell r="AI436"/>
          <cell r="AJ436"/>
          <cell r="AK436">
            <v>0</v>
          </cell>
          <cell r="AL436">
            <v>0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/>
          <cell r="AT436"/>
          <cell r="AU436"/>
          <cell r="AV436"/>
          <cell r="AW436"/>
          <cell r="AX436"/>
          <cell r="AY436"/>
          <cell r="AZ436">
            <v>0</v>
          </cell>
          <cell r="BA436">
            <v>0</v>
          </cell>
          <cell r="BB436">
            <v>0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>
            <v>0</v>
          </cell>
          <cell r="BI436">
            <v>0</v>
          </cell>
          <cell r="BJ436">
            <v>0</v>
          </cell>
          <cell r="BK436">
            <v>0</v>
          </cell>
          <cell r="BL436">
            <v>0</v>
          </cell>
          <cell r="BM436">
            <v>0</v>
          </cell>
          <cell r="BN436">
            <v>0</v>
          </cell>
          <cell r="BO436">
            <v>0</v>
          </cell>
        </row>
        <row r="437">
          <cell r="H437">
            <v>26496</v>
          </cell>
          <cell r="I437" t="str">
            <v>IPRESS VENCEDOR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/>
          <cell r="P437"/>
          <cell r="Q437"/>
          <cell r="R437"/>
          <cell r="S437"/>
          <cell r="T437"/>
          <cell r="U437"/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0</v>
          </cell>
          <cell r="AB437">
            <v>0</v>
          </cell>
          <cell r="AC437">
            <v>0</v>
          </cell>
          <cell r="AD437"/>
          <cell r="AE437"/>
          <cell r="AF437"/>
          <cell r="AG437"/>
          <cell r="AH437"/>
          <cell r="AI437"/>
          <cell r="AJ437"/>
          <cell r="AK437">
            <v>0</v>
          </cell>
          <cell r="AL437">
            <v>0</v>
          </cell>
          <cell r="AM437">
            <v>0</v>
          </cell>
          <cell r="AN437">
            <v>0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/>
          <cell r="AT437"/>
          <cell r="AU437"/>
          <cell r="AV437"/>
          <cell r="AW437"/>
          <cell r="AX437"/>
          <cell r="AY437"/>
          <cell r="AZ437">
            <v>0</v>
          </cell>
          <cell r="BA437">
            <v>0</v>
          </cell>
          <cell r="BB437">
            <v>0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>
            <v>0</v>
          </cell>
          <cell r="BI437">
            <v>0</v>
          </cell>
          <cell r="BJ437">
            <v>0</v>
          </cell>
          <cell r="BK437">
            <v>0</v>
          </cell>
          <cell r="BL437">
            <v>0</v>
          </cell>
          <cell r="BM437">
            <v>0</v>
          </cell>
          <cell r="BN437">
            <v>0</v>
          </cell>
          <cell r="BO437">
            <v>0</v>
          </cell>
        </row>
        <row r="438">
          <cell r="H438">
            <v>26488</v>
          </cell>
          <cell r="I438" t="str">
            <v>IPRESS TRES UNIDOS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0</v>
          </cell>
          <cell r="AB438">
            <v>0</v>
          </cell>
          <cell r="AC438">
            <v>0</v>
          </cell>
          <cell r="AD438"/>
          <cell r="AE438"/>
          <cell r="AF438"/>
          <cell r="AG438"/>
          <cell r="AH438"/>
          <cell r="AI438"/>
          <cell r="AJ438"/>
          <cell r="AK438">
            <v>0</v>
          </cell>
          <cell r="AL438">
            <v>0</v>
          </cell>
          <cell r="AM438">
            <v>0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/>
          <cell r="AT438"/>
          <cell r="AU438"/>
          <cell r="AV438"/>
          <cell r="AW438"/>
          <cell r="AX438"/>
          <cell r="AY438"/>
          <cell r="AZ438">
            <v>0</v>
          </cell>
          <cell r="BA438">
            <v>0</v>
          </cell>
          <cell r="BB438">
            <v>0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>
            <v>0</v>
          </cell>
          <cell r="BI438">
            <v>0</v>
          </cell>
          <cell r="BJ438">
            <v>0</v>
          </cell>
          <cell r="BK438">
            <v>0</v>
          </cell>
          <cell r="BL438">
            <v>0</v>
          </cell>
          <cell r="BM438">
            <v>0</v>
          </cell>
          <cell r="BN438">
            <v>0</v>
          </cell>
          <cell r="BO438">
            <v>0</v>
          </cell>
        </row>
        <row r="439">
          <cell r="H439">
            <v>26490</v>
          </cell>
          <cell r="I439" t="str">
            <v>IPRESS SHETEVO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/>
          <cell r="AT439"/>
          <cell r="AU439"/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>
            <v>0</v>
          </cell>
          <cell r="BI439">
            <v>0</v>
          </cell>
          <cell r="BJ439">
            <v>0</v>
          </cell>
          <cell r="BK439">
            <v>0</v>
          </cell>
          <cell r="BL439">
            <v>0</v>
          </cell>
          <cell r="BM439">
            <v>0</v>
          </cell>
          <cell r="BN439">
            <v>0</v>
          </cell>
          <cell r="BO439">
            <v>0</v>
          </cell>
        </row>
        <row r="440">
          <cell r="H440">
            <v>26298</v>
          </cell>
          <cell r="I440" t="str">
            <v>IPRESS SANTA ANA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/>
          <cell r="AT440"/>
          <cell r="AU440"/>
          <cell r="AV440"/>
          <cell r="AW440"/>
          <cell r="AX440"/>
          <cell r="AY440"/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>
            <v>0</v>
          </cell>
          <cell r="BI440">
            <v>0</v>
          </cell>
          <cell r="BJ440">
            <v>0</v>
          </cell>
          <cell r="BK440">
            <v>0</v>
          </cell>
          <cell r="BL440">
            <v>0</v>
          </cell>
          <cell r="BM440">
            <v>0</v>
          </cell>
          <cell r="BN440">
            <v>0</v>
          </cell>
          <cell r="BO440">
            <v>0</v>
          </cell>
        </row>
        <row r="441">
          <cell r="H441">
            <v>26487</v>
          </cell>
          <cell r="I441" t="str">
            <v>IPRESS SAN FRANCISCO DE ROMPEO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/>
          <cell r="AE441"/>
          <cell r="AF441"/>
          <cell r="AG441"/>
          <cell r="AH441"/>
          <cell r="AI441"/>
          <cell r="AJ441"/>
          <cell r="AK441">
            <v>0</v>
          </cell>
          <cell r="AL441">
            <v>0</v>
          </cell>
          <cell r="AM441">
            <v>0</v>
          </cell>
          <cell r="AN441">
            <v>1</v>
          </cell>
          <cell r="AO441">
            <v>0</v>
          </cell>
          <cell r="AP441">
            <v>0</v>
          </cell>
          <cell r="AQ441">
            <v>0</v>
          </cell>
          <cell r="AR441">
            <v>0</v>
          </cell>
          <cell r="AS441"/>
          <cell r="AT441"/>
          <cell r="AU441"/>
          <cell r="AV441"/>
          <cell r="AW441"/>
          <cell r="AX441"/>
          <cell r="AY441"/>
          <cell r="AZ441">
            <v>1</v>
          </cell>
          <cell r="BA441">
            <v>0</v>
          </cell>
          <cell r="BB441">
            <v>0</v>
          </cell>
          <cell r="BC441">
            <v>1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>
            <v>0</v>
          </cell>
          <cell r="BI441">
            <v>0</v>
          </cell>
          <cell r="BJ441">
            <v>0</v>
          </cell>
          <cell r="BK441">
            <v>0</v>
          </cell>
          <cell r="BL441">
            <v>0</v>
          </cell>
          <cell r="BM441">
            <v>0</v>
          </cell>
          <cell r="BN441">
            <v>0</v>
          </cell>
          <cell r="BO441">
            <v>0</v>
          </cell>
        </row>
        <row r="442">
          <cell r="H442">
            <v>31156</v>
          </cell>
          <cell r="I442" t="str">
            <v>IPRESS PACASHANAYA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3</v>
          </cell>
          <cell r="AP442">
            <v>0</v>
          </cell>
          <cell r="AQ442">
            <v>0</v>
          </cell>
          <cell r="AR442">
            <v>0</v>
          </cell>
          <cell r="AS442"/>
          <cell r="AT442"/>
          <cell r="AU442"/>
          <cell r="AV442"/>
          <cell r="AW442"/>
          <cell r="AX442"/>
          <cell r="AY442"/>
          <cell r="AZ442">
            <v>3</v>
          </cell>
          <cell r="BA442">
            <v>0</v>
          </cell>
          <cell r="BB442">
            <v>0</v>
          </cell>
          <cell r="BC442">
            <v>0</v>
          </cell>
          <cell r="BD442">
            <v>3</v>
          </cell>
          <cell r="BE442">
            <v>0</v>
          </cell>
          <cell r="BF442">
            <v>0</v>
          </cell>
          <cell r="BG442">
            <v>0</v>
          </cell>
          <cell r="BH442">
            <v>0</v>
          </cell>
          <cell r="BI442">
            <v>0</v>
          </cell>
          <cell r="BJ442">
            <v>0</v>
          </cell>
          <cell r="BK442">
            <v>0</v>
          </cell>
          <cell r="BL442">
            <v>0</v>
          </cell>
          <cell r="BM442">
            <v>0</v>
          </cell>
          <cell r="BN442">
            <v>0</v>
          </cell>
          <cell r="BO442">
            <v>0</v>
          </cell>
        </row>
        <row r="443">
          <cell r="H443">
            <v>20543</v>
          </cell>
          <cell r="I443" t="str">
            <v>IPRESS MILITAR DIVISIONARIO "SANTA ROSA" IQUITOS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/>
          <cell r="AT443"/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>
            <v>0</v>
          </cell>
          <cell r="BI443">
            <v>0</v>
          </cell>
          <cell r="BJ443">
            <v>0</v>
          </cell>
          <cell r="BK443">
            <v>0</v>
          </cell>
          <cell r="BL443">
            <v>0</v>
          </cell>
          <cell r="BM443">
            <v>0</v>
          </cell>
          <cell r="BN443">
            <v>0</v>
          </cell>
          <cell r="BO443">
            <v>0</v>
          </cell>
        </row>
        <row r="444">
          <cell r="H444">
            <v>26489</v>
          </cell>
          <cell r="I444" t="str">
            <v>IPRESS MANCO CAPAC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/>
          <cell r="AT444"/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>
            <v>0</v>
          </cell>
          <cell r="BI444">
            <v>0</v>
          </cell>
          <cell r="BJ444">
            <v>0</v>
          </cell>
          <cell r="BK444">
            <v>0</v>
          </cell>
          <cell r="BL444">
            <v>0</v>
          </cell>
          <cell r="BM444">
            <v>0</v>
          </cell>
          <cell r="BN444">
            <v>0</v>
          </cell>
          <cell r="BO444">
            <v>0</v>
          </cell>
        </row>
        <row r="445">
          <cell r="H445">
            <v>26486</v>
          </cell>
          <cell r="I445" t="str">
            <v>IPRESS LIBERTADOR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/>
          <cell r="AT445"/>
          <cell r="AU445"/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>
            <v>0</v>
          </cell>
          <cell r="BI445">
            <v>0</v>
          </cell>
          <cell r="BJ445">
            <v>0</v>
          </cell>
          <cell r="BK445">
            <v>0</v>
          </cell>
          <cell r="BL445">
            <v>0</v>
          </cell>
          <cell r="BM445">
            <v>0</v>
          </cell>
          <cell r="BN445">
            <v>0</v>
          </cell>
          <cell r="BO445">
            <v>0</v>
          </cell>
        </row>
        <row r="446">
          <cell r="H446">
            <v>64</v>
          </cell>
          <cell r="I446" t="str">
            <v>IPRESS I-3 MAZAN</v>
          </cell>
          <cell r="J446">
            <v>0</v>
          </cell>
          <cell r="K446">
            <v>1</v>
          </cell>
          <cell r="L446">
            <v>1</v>
          </cell>
          <cell r="M446">
            <v>0</v>
          </cell>
          <cell r="N446">
            <v>0</v>
          </cell>
          <cell r="O446"/>
          <cell r="P446"/>
          <cell r="Q446"/>
          <cell r="R446"/>
          <cell r="S446"/>
          <cell r="T446"/>
          <cell r="U446"/>
          <cell r="V446">
            <v>2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/>
          <cell r="AE446"/>
          <cell r="AF446"/>
          <cell r="AG446"/>
          <cell r="AH446"/>
          <cell r="AI446"/>
          <cell r="AJ446"/>
          <cell r="AK446">
            <v>0</v>
          </cell>
          <cell r="AL446">
            <v>0</v>
          </cell>
          <cell r="AM446">
            <v>0</v>
          </cell>
          <cell r="AN446">
            <v>0</v>
          </cell>
          <cell r="AO446">
            <v>1</v>
          </cell>
          <cell r="AP446">
            <v>6</v>
          </cell>
          <cell r="AQ446">
            <v>0</v>
          </cell>
          <cell r="AR446">
            <v>0</v>
          </cell>
          <cell r="AS446"/>
          <cell r="AT446"/>
          <cell r="AU446"/>
          <cell r="AV446"/>
          <cell r="AW446"/>
          <cell r="AX446"/>
          <cell r="AY446"/>
          <cell r="AZ446">
            <v>7</v>
          </cell>
          <cell r="BA446">
            <v>0</v>
          </cell>
          <cell r="BB446">
            <v>0</v>
          </cell>
          <cell r="BC446">
            <v>0</v>
          </cell>
          <cell r="BD446">
            <v>2</v>
          </cell>
          <cell r="BE446">
            <v>7</v>
          </cell>
          <cell r="BF446">
            <v>0</v>
          </cell>
          <cell r="BG446">
            <v>0</v>
          </cell>
          <cell r="BH446">
            <v>0</v>
          </cell>
          <cell r="BI446">
            <v>0</v>
          </cell>
          <cell r="BJ446">
            <v>0</v>
          </cell>
          <cell r="BK446">
            <v>0</v>
          </cell>
          <cell r="BL446">
            <v>0</v>
          </cell>
          <cell r="BM446">
            <v>0</v>
          </cell>
          <cell r="BN446">
            <v>0</v>
          </cell>
          <cell r="BO446">
            <v>0</v>
          </cell>
        </row>
        <row r="447">
          <cell r="H447">
            <v>97</v>
          </cell>
          <cell r="I447" t="str">
            <v>IPRESS I-2 SAN REGIS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1</v>
          </cell>
          <cell r="AR447">
            <v>0</v>
          </cell>
          <cell r="AS447"/>
          <cell r="AT447"/>
          <cell r="AU447"/>
          <cell r="AV447"/>
          <cell r="AW447"/>
          <cell r="AX447"/>
          <cell r="AY447"/>
          <cell r="AZ447">
            <v>1</v>
          </cell>
          <cell r="BA447">
            <v>3.6666666666666665</v>
          </cell>
          <cell r="BB447">
            <v>27.272727272727277</v>
          </cell>
          <cell r="BC447">
            <v>0</v>
          </cell>
          <cell r="BD447">
            <v>0</v>
          </cell>
          <cell r="BE447">
            <v>0</v>
          </cell>
          <cell r="BF447">
            <v>1</v>
          </cell>
          <cell r="BG447">
            <v>0</v>
          </cell>
          <cell r="BH447">
            <v>0</v>
          </cell>
          <cell r="BI447">
            <v>0</v>
          </cell>
          <cell r="BJ447">
            <v>0</v>
          </cell>
          <cell r="BK447">
            <v>0</v>
          </cell>
          <cell r="BL447">
            <v>0</v>
          </cell>
          <cell r="BM447">
            <v>0</v>
          </cell>
          <cell r="BN447">
            <v>0</v>
          </cell>
          <cell r="BO447">
            <v>3.6666666666666665</v>
          </cell>
        </row>
        <row r="448">
          <cell r="H448">
            <v>31794</v>
          </cell>
          <cell r="I448" t="str">
            <v>IPRESS I-2 NUEVA ALIANZA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/>
          <cell r="P448"/>
          <cell r="Q448"/>
          <cell r="R448"/>
          <cell r="S448"/>
          <cell r="T448"/>
          <cell r="U448"/>
          <cell r="V448">
            <v>0</v>
          </cell>
          <cell r="W448" t="str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0</v>
          </cell>
          <cell r="AD448"/>
          <cell r="AE448"/>
          <cell r="AF448"/>
          <cell r="AG448"/>
          <cell r="AH448"/>
          <cell r="AI448"/>
          <cell r="AJ448"/>
          <cell r="AK448">
            <v>0</v>
          </cell>
          <cell r="AL448" t="str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1</v>
          </cell>
          <cell r="AR448">
            <v>0</v>
          </cell>
          <cell r="AS448"/>
          <cell r="AT448"/>
          <cell r="AU448"/>
          <cell r="AV448"/>
          <cell r="AW448"/>
          <cell r="AX448"/>
          <cell r="AY448"/>
          <cell r="AZ448">
            <v>1</v>
          </cell>
          <cell r="BA448" t="str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1</v>
          </cell>
          <cell r="BG448">
            <v>0</v>
          </cell>
          <cell r="BH448">
            <v>0</v>
          </cell>
          <cell r="BI448">
            <v>0</v>
          </cell>
          <cell r="BJ448">
            <v>0</v>
          </cell>
          <cell r="BK448">
            <v>0</v>
          </cell>
          <cell r="BL448">
            <v>0</v>
          </cell>
          <cell r="BM448">
            <v>0</v>
          </cell>
          <cell r="BN448">
            <v>0</v>
          </cell>
          <cell r="BO448">
            <v>0</v>
          </cell>
        </row>
        <row r="449">
          <cell r="H449">
            <v>271</v>
          </cell>
          <cell r="I449" t="str">
            <v>IPRESS I-2 MASUSA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/>
          <cell r="P449"/>
          <cell r="Q449"/>
          <cell r="R449"/>
          <cell r="S449"/>
          <cell r="T449"/>
          <cell r="U449"/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0</v>
          </cell>
          <cell r="AB449">
            <v>0</v>
          </cell>
          <cell r="AC449">
            <v>0</v>
          </cell>
          <cell r="AD449"/>
          <cell r="AE449"/>
          <cell r="AF449"/>
          <cell r="AG449"/>
          <cell r="AH449"/>
          <cell r="AI449"/>
          <cell r="AJ449"/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3</v>
          </cell>
          <cell r="AR449">
            <v>0</v>
          </cell>
          <cell r="AS449"/>
          <cell r="AT449"/>
          <cell r="AU449"/>
          <cell r="AV449"/>
          <cell r="AW449"/>
          <cell r="AX449"/>
          <cell r="AY449"/>
          <cell r="AZ449">
            <v>3</v>
          </cell>
          <cell r="BA449">
            <v>0</v>
          </cell>
          <cell r="BB449">
            <v>0</v>
          </cell>
          <cell r="BC449">
            <v>0</v>
          </cell>
          <cell r="BD449">
            <v>0</v>
          </cell>
          <cell r="BE449">
            <v>0</v>
          </cell>
          <cell r="BF449">
            <v>3</v>
          </cell>
          <cell r="BG449">
            <v>0</v>
          </cell>
          <cell r="BH449">
            <v>0</v>
          </cell>
          <cell r="BI449">
            <v>0</v>
          </cell>
          <cell r="BJ449">
            <v>0</v>
          </cell>
          <cell r="BK449">
            <v>0</v>
          </cell>
          <cell r="BL449">
            <v>0</v>
          </cell>
          <cell r="BM449">
            <v>0</v>
          </cell>
          <cell r="BN449">
            <v>0</v>
          </cell>
          <cell r="BO449">
            <v>0</v>
          </cell>
        </row>
        <row r="450">
          <cell r="H450">
            <v>32054</v>
          </cell>
          <cell r="I450" t="str">
            <v>IPRESS I-1 SAN JOSE DE SAMIRIA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 t="str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 t="str">
            <v>0</v>
          </cell>
          <cell r="AM450">
            <v>0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/>
          <cell r="AT450"/>
          <cell r="AU450"/>
          <cell r="AV450"/>
          <cell r="AW450"/>
          <cell r="AX450"/>
          <cell r="AY450"/>
          <cell r="AZ450">
            <v>0</v>
          </cell>
          <cell r="BA450" t="str">
            <v>0</v>
          </cell>
          <cell r="BB450">
            <v>0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>
            <v>0</v>
          </cell>
          <cell r="BI450">
            <v>0</v>
          </cell>
          <cell r="BJ450">
            <v>0</v>
          </cell>
          <cell r="BK450">
            <v>0</v>
          </cell>
          <cell r="BL450">
            <v>0</v>
          </cell>
          <cell r="BM450">
            <v>0</v>
          </cell>
          <cell r="BN450">
            <v>0</v>
          </cell>
          <cell r="BO450">
            <v>0</v>
          </cell>
        </row>
        <row r="451">
          <cell r="H451">
            <v>85</v>
          </cell>
          <cell r="I451" t="str">
            <v>IPRESS I-1 SAN FRANCISCO DE ERE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/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/>
          <cell r="AT451"/>
          <cell r="AU451"/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>
            <v>0</v>
          </cell>
          <cell r="BI451">
            <v>0</v>
          </cell>
          <cell r="BJ451">
            <v>0</v>
          </cell>
          <cell r="BK451">
            <v>0</v>
          </cell>
          <cell r="BL451">
            <v>0</v>
          </cell>
          <cell r="BM451">
            <v>0</v>
          </cell>
          <cell r="BN451">
            <v>0</v>
          </cell>
          <cell r="BO451">
            <v>0</v>
          </cell>
        </row>
        <row r="452">
          <cell r="H452">
            <v>31540</v>
          </cell>
          <cell r="I452" t="str">
            <v>IPRESS I-1 PLAYA HERMOSA</v>
          </cell>
          <cell r="J452">
            <v>0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/>
          <cell r="P452"/>
          <cell r="Q452"/>
          <cell r="R452"/>
          <cell r="S452"/>
          <cell r="T452"/>
          <cell r="U452"/>
          <cell r="V452">
            <v>0</v>
          </cell>
          <cell r="W452" t="str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0</v>
          </cell>
          <cell r="AD452"/>
          <cell r="AE452"/>
          <cell r="AF452"/>
          <cell r="AG452"/>
          <cell r="AH452"/>
          <cell r="AI452"/>
          <cell r="AJ452"/>
          <cell r="AK452">
            <v>0</v>
          </cell>
          <cell r="AL452" t="str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/>
          <cell r="AT452"/>
          <cell r="AU452"/>
          <cell r="AV452"/>
          <cell r="AW452"/>
          <cell r="AX452"/>
          <cell r="AY452"/>
          <cell r="AZ452">
            <v>0</v>
          </cell>
          <cell r="BA452" t="str">
            <v>0</v>
          </cell>
          <cell r="BB452">
            <v>0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>
            <v>0</v>
          </cell>
          <cell r="BI452">
            <v>0</v>
          </cell>
          <cell r="BJ452">
            <v>0</v>
          </cell>
          <cell r="BK452">
            <v>0</v>
          </cell>
          <cell r="BL452">
            <v>0</v>
          </cell>
          <cell r="BM452">
            <v>0</v>
          </cell>
          <cell r="BN452">
            <v>0</v>
          </cell>
          <cell r="BO452">
            <v>0</v>
          </cell>
        </row>
        <row r="453">
          <cell r="H453">
            <v>31817</v>
          </cell>
          <cell r="I453" t="str">
            <v>IPRESS I-1 HUACACHINA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/>
          <cell r="P453"/>
          <cell r="Q453"/>
          <cell r="R453"/>
          <cell r="S453"/>
          <cell r="T453"/>
          <cell r="U453"/>
          <cell r="V453">
            <v>0</v>
          </cell>
          <cell r="W453" t="str">
            <v>0</v>
          </cell>
          <cell r="X453">
            <v>0</v>
          </cell>
          <cell r="Y453">
            <v>0</v>
          </cell>
          <cell r="Z453">
            <v>0</v>
          </cell>
          <cell r="AA453">
            <v>0</v>
          </cell>
          <cell r="AB453">
            <v>0</v>
          </cell>
          <cell r="AC453">
            <v>0</v>
          </cell>
          <cell r="AD453"/>
          <cell r="AE453"/>
          <cell r="AF453"/>
          <cell r="AG453"/>
          <cell r="AH453"/>
          <cell r="AI453"/>
          <cell r="AJ453"/>
          <cell r="AK453">
            <v>0</v>
          </cell>
          <cell r="AL453" t="str">
            <v>0</v>
          </cell>
          <cell r="AM453">
            <v>0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/>
          <cell r="AT453"/>
          <cell r="AU453"/>
          <cell r="AV453"/>
          <cell r="AW453"/>
          <cell r="AX453"/>
          <cell r="AY453"/>
          <cell r="AZ453">
            <v>0</v>
          </cell>
          <cell r="BA453" t="str">
            <v>0</v>
          </cell>
          <cell r="BB453">
            <v>0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>
            <v>0</v>
          </cell>
          <cell r="BI453">
            <v>0</v>
          </cell>
          <cell r="BJ453">
            <v>0</v>
          </cell>
          <cell r="BK453">
            <v>0</v>
          </cell>
          <cell r="BL453">
            <v>0</v>
          </cell>
          <cell r="BM453">
            <v>0</v>
          </cell>
          <cell r="BN453">
            <v>0</v>
          </cell>
          <cell r="BO453">
            <v>0</v>
          </cell>
        </row>
        <row r="454">
          <cell r="H454">
            <v>26297</v>
          </cell>
          <cell r="I454" t="str">
            <v>IPRESS FERNANDO BELAUNDE TERRY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/>
          <cell r="AT454"/>
          <cell r="AU454"/>
          <cell r="AV454"/>
          <cell r="AW454"/>
          <cell r="AX454"/>
          <cell r="AY454"/>
          <cell r="AZ454">
            <v>0</v>
          </cell>
          <cell r="BA454">
            <v>0.5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>
            <v>0</v>
          </cell>
          <cell r="BI454">
            <v>0</v>
          </cell>
          <cell r="BJ454">
            <v>0</v>
          </cell>
          <cell r="BK454">
            <v>0</v>
          </cell>
          <cell r="BL454">
            <v>0</v>
          </cell>
          <cell r="BM454">
            <v>0</v>
          </cell>
          <cell r="BN454">
            <v>0</v>
          </cell>
          <cell r="BO454">
            <v>0.5</v>
          </cell>
        </row>
        <row r="455">
          <cell r="H455">
            <v>26060</v>
          </cell>
          <cell r="I455" t="str">
            <v>IPRESS ACLAS I-3 8 DE MAYO</v>
          </cell>
          <cell r="J455">
            <v>0</v>
          </cell>
          <cell r="K455">
            <v>0</v>
          </cell>
          <cell r="L455">
            <v>0</v>
          </cell>
          <cell r="M455">
            <v>0</v>
          </cell>
          <cell r="N455">
            <v>0</v>
          </cell>
          <cell r="O455"/>
          <cell r="P455"/>
          <cell r="Q455"/>
          <cell r="R455"/>
          <cell r="S455"/>
          <cell r="T455"/>
          <cell r="U455"/>
          <cell r="V455">
            <v>0</v>
          </cell>
          <cell r="W455">
            <v>0.5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/>
          <cell r="AE455"/>
          <cell r="AF455"/>
          <cell r="AG455"/>
          <cell r="AH455"/>
          <cell r="AI455"/>
          <cell r="AJ455"/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3</v>
          </cell>
          <cell r="AP455">
            <v>0</v>
          </cell>
          <cell r="AQ455">
            <v>0</v>
          </cell>
          <cell r="AR455">
            <v>0</v>
          </cell>
          <cell r="AS455"/>
          <cell r="AT455"/>
          <cell r="AU455"/>
          <cell r="AV455"/>
          <cell r="AW455"/>
          <cell r="AX455"/>
          <cell r="AY455"/>
          <cell r="AZ455">
            <v>3</v>
          </cell>
          <cell r="BA455">
            <v>8</v>
          </cell>
          <cell r="BB455">
            <v>37.5</v>
          </cell>
          <cell r="BC455">
            <v>0</v>
          </cell>
          <cell r="BD455">
            <v>3</v>
          </cell>
          <cell r="BE455">
            <v>0</v>
          </cell>
          <cell r="BF455">
            <v>0</v>
          </cell>
          <cell r="BG455">
            <v>0</v>
          </cell>
          <cell r="BH455">
            <v>0</v>
          </cell>
          <cell r="BI455">
            <v>0</v>
          </cell>
          <cell r="BJ455">
            <v>0</v>
          </cell>
          <cell r="BK455">
            <v>0</v>
          </cell>
          <cell r="BL455">
            <v>0</v>
          </cell>
          <cell r="BM455">
            <v>0</v>
          </cell>
          <cell r="BN455">
            <v>0</v>
          </cell>
          <cell r="BO455">
            <v>8.5</v>
          </cell>
        </row>
        <row r="456">
          <cell r="H456">
            <v>101</v>
          </cell>
          <cell r="I456" t="str">
            <v>INTUTO</v>
          </cell>
          <cell r="J456">
            <v>0</v>
          </cell>
          <cell r="K456">
            <v>0</v>
          </cell>
          <cell r="L456">
            <v>2</v>
          </cell>
          <cell r="M456">
            <v>0</v>
          </cell>
          <cell r="N456">
            <v>0</v>
          </cell>
          <cell r="O456"/>
          <cell r="P456"/>
          <cell r="Q456"/>
          <cell r="R456"/>
          <cell r="S456"/>
          <cell r="T456"/>
          <cell r="U456"/>
          <cell r="V456">
            <v>2</v>
          </cell>
          <cell r="W456">
            <v>2</v>
          </cell>
          <cell r="X456">
            <v>100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1</v>
          </cell>
          <cell r="AO456">
            <v>3</v>
          </cell>
          <cell r="AP456">
            <v>11</v>
          </cell>
          <cell r="AQ456">
            <v>0</v>
          </cell>
          <cell r="AR456">
            <v>3</v>
          </cell>
          <cell r="AS456"/>
          <cell r="AT456"/>
          <cell r="AU456"/>
          <cell r="AV456"/>
          <cell r="AW456"/>
          <cell r="AX456"/>
          <cell r="AY456"/>
          <cell r="AZ456">
            <v>18</v>
          </cell>
          <cell r="BA456">
            <v>1.5</v>
          </cell>
          <cell r="BB456">
            <v>1200</v>
          </cell>
          <cell r="BC456">
            <v>1</v>
          </cell>
          <cell r="BD456">
            <v>3</v>
          </cell>
          <cell r="BE456">
            <v>13</v>
          </cell>
          <cell r="BF456">
            <v>0</v>
          </cell>
          <cell r="BG456">
            <v>3</v>
          </cell>
          <cell r="BH456">
            <v>0</v>
          </cell>
          <cell r="BI456">
            <v>0</v>
          </cell>
          <cell r="BJ456">
            <v>0</v>
          </cell>
          <cell r="BK456">
            <v>0</v>
          </cell>
          <cell r="BL456">
            <v>0</v>
          </cell>
          <cell r="BM456">
            <v>0</v>
          </cell>
          <cell r="BN456">
            <v>0</v>
          </cell>
          <cell r="BO456">
            <v>3.5</v>
          </cell>
        </row>
        <row r="457">
          <cell r="H457">
            <v>30374</v>
          </cell>
          <cell r="I457" t="str">
            <v>INSTITUTO NACIONAL PENITENCIARIO YURIMAGUAS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0</v>
          </cell>
          <cell r="AC457">
            <v>0</v>
          </cell>
          <cell r="AD457"/>
          <cell r="AE457"/>
          <cell r="AF457"/>
          <cell r="AG457"/>
          <cell r="AH457"/>
          <cell r="AI457"/>
          <cell r="AJ457"/>
          <cell r="AK457">
            <v>0</v>
          </cell>
          <cell r="AL457">
            <v>0</v>
          </cell>
          <cell r="AM457">
            <v>0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/>
          <cell r="AT457"/>
          <cell r="AU457"/>
          <cell r="AV457"/>
          <cell r="AW457"/>
          <cell r="AX457"/>
          <cell r="AY457"/>
          <cell r="AZ457">
            <v>0</v>
          </cell>
          <cell r="BA457">
            <v>0</v>
          </cell>
          <cell r="BB457">
            <v>0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>
            <v>0</v>
          </cell>
          <cell r="BI457">
            <v>0</v>
          </cell>
          <cell r="BJ457">
            <v>0</v>
          </cell>
          <cell r="BK457">
            <v>0</v>
          </cell>
          <cell r="BL457">
            <v>0</v>
          </cell>
          <cell r="BM457">
            <v>0</v>
          </cell>
          <cell r="BN457">
            <v>0</v>
          </cell>
          <cell r="BO457">
            <v>0</v>
          </cell>
        </row>
        <row r="458">
          <cell r="H458">
            <v>25708</v>
          </cell>
          <cell r="I458" t="str">
            <v>INSTITUTO DE MEDICINA TRADICIONAL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/>
          <cell r="P458"/>
          <cell r="Q458"/>
          <cell r="R458"/>
          <cell r="S458"/>
          <cell r="T458"/>
          <cell r="U458"/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/>
          <cell r="AE458"/>
          <cell r="AF458"/>
          <cell r="AG458"/>
          <cell r="AH458"/>
          <cell r="AI458"/>
          <cell r="AJ458"/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/>
          <cell r="AT458"/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>
            <v>0</v>
          </cell>
          <cell r="BI458">
            <v>0</v>
          </cell>
          <cell r="BJ458">
            <v>0</v>
          </cell>
          <cell r="BK458">
            <v>0</v>
          </cell>
          <cell r="BL458">
            <v>0</v>
          </cell>
          <cell r="BM458">
            <v>0</v>
          </cell>
          <cell r="BN458">
            <v>0</v>
          </cell>
          <cell r="BO458">
            <v>0</v>
          </cell>
        </row>
        <row r="459">
          <cell r="H459">
            <v>54</v>
          </cell>
          <cell r="I459" t="str">
            <v>INDIANA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1</v>
          </cell>
          <cell r="AP459">
            <v>0</v>
          </cell>
          <cell r="AQ459">
            <v>0</v>
          </cell>
          <cell r="AR459">
            <v>0</v>
          </cell>
          <cell r="AS459"/>
          <cell r="AT459"/>
          <cell r="AU459"/>
          <cell r="AV459"/>
          <cell r="AW459"/>
          <cell r="AX459"/>
          <cell r="AY459"/>
          <cell r="AZ459">
            <v>1</v>
          </cell>
          <cell r="BA459">
            <v>0</v>
          </cell>
          <cell r="BB459">
            <v>0</v>
          </cell>
          <cell r="BC459">
            <v>0</v>
          </cell>
          <cell r="BD459">
            <v>1</v>
          </cell>
          <cell r="BE459">
            <v>0</v>
          </cell>
          <cell r="BF459">
            <v>0</v>
          </cell>
          <cell r="BG459">
            <v>0</v>
          </cell>
          <cell r="BH459">
            <v>0</v>
          </cell>
          <cell r="BI459">
            <v>0</v>
          </cell>
          <cell r="BJ459">
            <v>0</v>
          </cell>
          <cell r="BK459">
            <v>0</v>
          </cell>
          <cell r="BL459">
            <v>0</v>
          </cell>
          <cell r="BM459">
            <v>0</v>
          </cell>
          <cell r="BN459">
            <v>0</v>
          </cell>
          <cell r="BO459">
            <v>0</v>
          </cell>
        </row>
        <row r="460">
          <cell r="H460">
            <v>11691</v>
          </cell>
          <cell r="I460" t="str">
            <v>INCA ROCA</v>
          </cell>
          <cell r="J460">
            <v>0</v>
          </cell>
          <cell r="K460">
            <v>0</v>
          </cell>
          <cell r="L460">
            <v>3</v>
          </cell>
          <cell r="M460">
            <v>0</v>
          </cell>
          <cell r="N460">
            <v>0</v>
          </cell>
          <cell r="O460"/>
          <cell r="P460"/>
          <cell r="Q460"/>
          <cell r="R460"/>
          <cell r="S460"/>
          <cell r="T460"/>
          <cell r="U460"/>
          <cell r="V460">
            <v>3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5</v>
          </cell>
          <cell r="AQ460">
            <v>0</v>
          </cell>
          <cell r="AR460">
            <v>0</v>
          </cell>
          <cell r="AS460"/>
          <cell r="AT460"/>
          <cell r="AU460"/>
          <cell r="AV460"/>
          <cell r="AW460"/>
          <cell r="AX460"/>
          <cell r="AY460"/>
          <cell r="AZ460">
            <v>5</v>
          </cell>
          <cell r="BA460">
            <v>4.333333333333333</v>
          </cell>
          <cell r="BB460">
            <v>115.3846153846154</v>
          </cell>
          <cell r="BC460">
            <v>0</v>
          </cell>
          <cell r="BD460">
            <v>0</v>
          </cell>
          <cell r="BE460">
            <v>8</v>
          </cell>
          <cell r="BF460">
            <v>0</v>
          </cell>
          <cell r="BG460">
            <v>0</v>
          </cell>
          <cell r="BH460">
            <v>0</v>
          </cell>
          <cell r="BI460">
            <v>0</v>
          </cell>
          <cell r="BJ460">
            <v>0</v>
          </cell>
          <cell r="BK460">
            <v>0</v>
          </cell>
          <cell r="BL460">
            <v>0</v>
          </cell>
          <cell r="BM460">
            <v>0</v>
          </cell>
          <cell r="BN460">
            <v>0</v>
          </cell>
          <cell r="BO460">
            <v>4.333333333333333</v>
          </cell>
        </row>
        <row r="461">
          <cell r="H461">
            <v>7</v>
          </cell>
          <cell r="I461" t="str">
            <v>I-4 CENTRO DE SALUD MORONA COCHA "JORGE AREVALO MELHO"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/>
          <cell r="AE461"/>
          <cell r="AF461"/>
          <cell r="AG461"/>
          <cell r="AH461"/>
          <cell r="AI461"/>
          <cell r="AJ461"/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3</v>
          </cell>
          <cell r="AP461">
            <v>3</v>
          </cell>
          <cell r="AQ461">
            <v>2</v>
          </cell>
          <cell r="AR461">
            <v>0</v>
          </cell>
          <cell r="AS461"/>
          <cell r="AT461"/>
          <cell r="AU461"/>
          <cell r="AV461"/>
          <cell r="AW461"/>
          <cell r="AX461"/>
          <cell r="AY461"/>
          <cell r="AZ461">
            <v>8</v>
          </cell>
          <cell r="BA461">
            <v>0</v>
          </cell>
          <cell r="BB461">
            <v>0</v>
          </cell>
          <cell r="BC461">
            <v>0</v>
          </cell>
          <cell r="BD461">
            <v>3</v>
          </cell>
          <cell r="BE461">
            <v>3</v>
          </cell>
          <cell r="BF461">
            <v>2</v>
          </cell>
          <cell r="BG461">
            <v>0</v>
          </cell>
          <cell r="BH461">
            <v>0</v>
          </cell>
          <cell r="BI461">
            <v>0</v>
          </cell>
          <cell r="BJ461">
            <v>0</v>
          </cell>
          <cell r="BK461">
            <v>0</v>
          </cell>
          <cell r="BL461">
            <v>0</v>
          </cell>
          <cell r="BM461">
            <v>0</v>
          </cell>
          <cell r="BN461">
            <v>0</v>
          </cell>
          <cell r="BO461">
            <v>0</v>
          </cell>
        </row>
        <row r="462">
          <cell r="H462">
            <v>7459</v>
          </cell>
          <cell r="I462" t="str">
            <v>I-3 PUCACURO DE TROMPETERO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2.6666666666666665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0.33333333333333331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/>
          <cell r="AT462"/>
          <cell r="AU462"/>
          <cell r="AV462"/>
          <cell r="AW462"/>
          <cell r="AX462"/>
          <cell r="AY462"/>
          <cell r="AZ462">
            <v>0</v>
          </cell>
          <cell r="BA462">
            <v>3.8333333333333335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>
            <v>0</v>
          </cell>
          <cell r="BI462">
            <v>0</v>
          </cell>
          <cell r="BJ462">
            <v>0</v>
          </cell>
          <cell r="BK462">
            <v>0</v>
          </cell>
          <cell r="BL462">
            <v>0</v>
          </cell>
          <cell r="BM462">
            <v>0</v>
          </cell>
          <cell r="BN462">
            <v>0</v>
          </cell>
          <cell r="BO462">
            <v>6.8333333333333339</v>
          </cell>
        </row>
        <row r="463">
          <cell r="H463">
            <v>19655</v>
          </cell>
          <cell r="I463" t="str">
            <v>I-3 ART DENTAL EIRL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/>
          <cell r="AT463"/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>
            <v>0</v>
          </cell>
          <cell r="BI463">
            <v>0</v>
          </cell>
          <cell r="BJ463">
            <v>0</v>
          </cell>
          <cell r="BK463">
            <v>0</v>
          </cell>
          <cell r="BL463">
            <v>0</v>
          </cell>
          <cell r="BM463">
            <v>0</v>
          </cell>
          <cell r="BN463">
            <v>0</v>
          </cell>
          <cell r="BO463">
            <v>0</v>
          </cell>
        </row>
        <row r="464">
          <cell r="H464">
            <v>151</v>
          </cell>
          <cell r="I464" t="str">
            <v>HUARMI ISLA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/>
          <cell r="AT464"/>
          <cell r="AU464"/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>
            <v>0</v>
          </cell>
          <cell r="BI464">
            <v>0</v>
          </cell>
          <cell r="BJ464">
            <v>0</v>
          </cell>
          <cell r="BK464">
            <v>0</v>
          </cell>
          <cell r="BL464">
            <v>0</v>
          </cell>
          <cell r="BM464">
            <v>0</v>
          </cell>
          <cell r="BN464">
            <v>0</v>
          </cell>
          <cell r="BO464">
            <v>0</v>
          </cell>
        </row>
        <row r="465">
          <cell r="H465">
            <v>114</v>
          </cell>
          <cell r="I465" t="str">
            <v>HUANTA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/>
          <cell r="AE465"/>
          <cell r="AF465"/>
          <cell r="AG465"/>
          <cell r="AH465"/>
          <cell r="AI465"/>
          <cell r="AJ465"/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/>
          <cell r="AT465"/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>
            <v>0</v>
          </cell>
          <cell r="BI465">
            <v>0</v>
          </cell>
          <cell r="BJ465">
            <v>0</v>
          </cell>
          <cell r="BK465">
            <v>0</v>
          </cell>
          <cell r="BL465">
            <v>0</v>
          </cell>
          <cell r="BM465">
            <v>0</v>
          </cell>
          <cell r="BN465">
            <v>0</v>
          </cell>
          <cell r="BO465">
            <v>0</v>
          </cell>
        </row>
        <row r="466">
          <cell r="H466">
            <v>279</v>
          </cell>
          <cell r="I466" t="str">
            <v>HUAMAN URCO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1</v>
          </cell>
          <cell r="AP466">
            <v>3</v>
          </cell>
          <cell r="AQ466">
            <v>1</v>
          </cell>
          <cell r="AR466">
            <v>0</v>
          </cell>
          <cell r="AS466"/>
          <cell r="AT466"/>
          <cell r="AU466"/>
          <cell r="AV466"/>
          <cell r="AW466"/>
          <cell r="AX466"/>
          <cell r="AY466"/>
          <cell r="AZ466">
            <v>5</v>
          </cell>
          <cell r="BA466">
            <v>0</v>
          </cell>
          <cell r="BB466">
            <v>0</v>
          </cell>
          <cell r="BC466">
            <v>0</v>
          </cell>
          <cell r="BD466">
            <v>1</v>
          </cell>
          <cell r="BE466">
            <v>3</v>
          </cell>
          <cell r="BF466">
            <v>1</v>
          </cell>
          <cell r="BG466">
            <v>0</v>
          </cell>
          <cell r="BH466">
            <v>0</v>
          </cell>
          <cell r="BI466">
            <v>0</v>
          </cell>
          <cell r="BJ466">
            <v>0</v>
          </cell>
          <cell r="BK466">
            <v>0</v>
          </cell>
          <cell r="BL466">
            <v>0</v>
          </cell>
          <cell r="BM466">
            <v>0</v>
          </cell>
          <cell r="BN466">
            <v>0</v>
          </cell>
          <cell r="BO466">
            <v>0</v>
          </cell>
        </row>
        <row r="467">
          <cell r="H467">
            <v>149</v>
          </cell>
          <cell r="I467" t="str">
            <v>HUACRACHIRO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/>
          <cell r="AT467"/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>
            <v>0</v>
          </cell>
          <cell r="BI467">
            <v>0</v>
          </cell>
          <cell r="BJ467">
            <v>0</v>
          </cell>
          <cell r="BK467">
            <v>0</v>
          </cell>
          <cell r="BL467">
            <v>0</v>
          </cell>
          <cell r="BM467">
            <v>0</v>
          </cell>
          <cell r="BN467">
            <v>0</v>
          </cell>
          <cell r="BO467">
            <v>0</v>
          </cell>
        </row>
        <row r="468">
          <cell r="H468">
            <v>10605</v>
          </cell>
          <cell r="I468" t="str">
            <v>HOSPITAL REGIONAL DEL ORIENTE - FAP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/>
          <cell r="P468"/>
          <cell r="Q468"/>
          <cell r="R468"/>
          <cell r="S468"/>
          <cell r="T468"/>
          <cell r="U468"/>
          <cell r="V468">
            <v>0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/>
          <cell r="AE468"/>
          <cell r="AF468"/>
          <cell r="AG468"/>
          <cell r="AH468"/>
          <cell r="AI468"/>
          <cell r="AJ468"/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/>
          <cell r="AT468"/>
          <cell r="AU468"/>
          <cell r="AV468"/>
          <cell r="AW468"/>
          <cell r="AX468"/>
          <cell r="AY468"/>
          <cell r="AZ468">
            <v>0</v>
          </cell>
          <cell r="BA468">
            <v>0</v>
          </cell>
          <cell r="BB468">
            <v>0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>
            <v>0</v>
          </cell>
          <cell r="BI468">
            <v>0</v>
          </cell>
          <cell r="BJ468">
            <v>0</v>
          </cell>
          <cell r="BK468">
            <v>0</v>
          </cell>
          <cell r="BL468">
            <v>0</v>
          </cell>
          <cell r="BM468">
            <v>0</v>
          </cell>
          <cell r="BN468">
            <v>0</v>
          </cell>
          <cell r="BO468">
            <v>0</v>
          </cell>
        </row>
        <row r="469">
          <cell r="H469">
            <v>3</v>
          </cell>
          <cell r="I469" t="str">
            <v>HOSPITAL REGIONAL DE LORETO "FELIPE SANTIAGO ARRIOLA IGLESIAS"</v>
          </cell>
          <cell r="J469">
            <v>0</v>
          </cell>
          <cell r="K469">
            <v>2</v>
          </cell>
          <cell r="L469">
            <v>1</v>
          </cell>
          <cell r="M469">
            <v>0</v>
          </cell>
          <cell r="N469">
            <v>0</v>
          </cell>
          <cell r="O469"/>
          <cell r="P469"/>
          <cell r="Q469"/>
          <cell r="R469"/>
          <cell r="S469"/>
          <cell r="T469"/>
          <cell r="U469"/>
          <cell r="V469">
            <v>3</v>
          </cell>
          <cell r="W469">
            <v>8</v>
          </cell>
          <cell r="X469">
            <v>37.5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1</v>
          </cell>
          <cell r="AM469">
            <v>0</v>
          </cell>
          <cell r="AN469">
            <v>6</v>
          </cell>
          <cell r="AO469">
            <v>5</v>
          </cell>
          <cell r="AP469">
            <v>4</v>
          </cell>
          <cell r="AQ469">
            <v>0</v>
          </cell>
          <cell r="AR469">
            <v>0</v>
          </cell>
          <cell r="AS469"/>
          <cell r="AT469"/>
          <cell r="AU469"/>
          <cell r="AV469"/>
          <cell r="AW469"/>
          <cell r="AX469"/>
          <cell r="AY469"/>
          <cell r="AZ469">
            <v>15</v>
          </cell>
          <cell r="BA469">
            <v>21.666666666666668</v>
          </cell>
          <cell r="BB469">
            <v>69.230769230769226</v>
          </cell>
          <cell r="BC469">
            <v>6</v>
          </cell>
          <cell r="BD469">
            <v>7</v>
          </cell>
          <cell r="BE469">
            <v>5</v>
          </cell>
          <cell r="BF469">
            <v>0</v>
          </cell>
          <cell r="BG469">
            <v>0</v>
          </cell>
          <cell r="BH469">
            <v>0</v>
          </cell>
          <cell r="BI469">
            <v>0</v>
          </cell>
          <cell r="BJ469">
            <v>0</v>
          </cell>
          <cell r="BK469">
            <v>0</v>
          </cell>
          <cell r="BL469">
            <v>0</v>
          </cell>
          <cell r="BM469">
            <v>0</v>
          </cell>
          <cell r="BN469">
            <v>0</v>
          </cell>
          <cell r="BO469">
            <v>30.666666666666668</v>
          </cell>
        </row>
        <row r="470">
          <cell r="H470">
            <v>1</v>
          </cell>
          <cell r="I470" t="str">
            <v>HOSPITAL IQUITOS "CESAR GARAYAR GARCIA"</v>
          </cell>
          <cell r="J470">
            <v>0</v>
          </cell>
          <cell r="K470">
            <v>2</v>
          </cell>
          <cell r="L470">
            <v>0</v>
          </cell>
          <cell r="M470">
            <v>0</v>
          </cell>
          <cell r="N470">
            <v>0</v>
          </cell>
          <cell r="O470"/>
          <cell r="P470"/>
          <cell r="Q470"/>
          <cell r="R470"/>
          <cell r="S470"/>
          <cell r="T470"/>
          <cell r="U470"/>
          <cell r="V470">
            <v>2</v>
          </cell>
          <cell r="W470">
            <v>1.6666666666666667</v>
          </cell>
          <cell r="X470">
            <v>120</v>
          </cell>
          <cell r="Y470">
            <v>2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/>
          <cell r="AE470"/>
          <cell r="AF470"/>
          <cell r="AG470"/>
          <cell r="AH470"/>
          <cell r="AI470"/>
          <cell r="AJ470"/>
          <cell r="AK470">
            <v>2</v>
          </cell>
          <cell r="AL470">
            <v>0.66666666666666663</v>
          </cell>
          <cell r="AM470">
            <v>300</v>
          </cell>
          <cell r="AN470">
            <v>3</v>
          </cell>
          <cell r="AO470">
            <v>1</v>
          </cell>
          <cell r="AP470">
            <v>0</v>
          </cell>
          <cell r="AQ470">
            <v>3</v>
          </cell>
          <cell r="AR470">
            <v>0</v>
          </cell>
          <cell r="AS470"/>
          <cell r="AT470"/>
          <cell r="AU470"/>
          <cell r="AV470"/>
          <cell r="AW470"/>
          <cell r="AX470"/>
          <cell r="AY470"/>
          <cell r="AZ470">
            <v>7</v>
          </cell>
          <cell r="BA470">
            <v>3</v>
          </cell>
          <cell r="BB470">
            <v>233.33333333333334</v>
          </cell>
          <cell r="BC470">
            <v>5</v>
          </cell>
          <cell r="BD470">
            <v>3</v>
          </cell>
          <cell r="BE470">
            <v>0</v>
          </cell>
          <cell r="BF470">
            <v>3</v>
          </cell>
          <cell r="BG470">
            <v>0</v>
          </cell>
          <cell r="BH470">
            <v>0</v>
          </cell>
          <cell r="BI470">
            <v>0</v>
          </cell>
          <cell r="BJ470">
            <v>0</v>
          </cell>
          <cell r="BK470">
            <v>0</v>
          </cell>
          <cell r="BL470">
            <v>0</v>
          </cell>
          <cell r="BM470">
            <v>0</v>
          </cell>
          <cell r="BN470">
            <v>0</v>
          </cell>
          <cell r="BO470">
            <v>5.3333333333333339</v>
          </cell>
        </row>
        <row r="471">
          <cell r="H471">
            <v>11409</v>
          </cell>
          <cell r="I471" t="str">
            <v>HOSPITAL III IQUITOS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/>
          <cell r="AT471"/>
          <cell r="AU471"/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>
            <v>0</v>
          </cell>
          <cell r="BI471">
            <v>0</v>
          </cell>
          <cell r="BJ471">
            <v>0</v>
          </cell>
          <cell r="BK471">
            <v>0</v>
          </cell>
          <cell r="BL471">
            <v>0</v>
          </cell>
          <cell r="BM471">
            <v>0</v>
          </cell>
          <cell r="BN471">
            <v>0</v>
          </cell>
          <cell r="BO471">
            <v>0</v>
          </cell>
        </row>
        <row r="472">
          <cell r="H472">
            <v>162</v>
          </cell>
          <cell r="I472" t="str">
            <v>HOSPITAL II-I  CONTAMANA</v>
          </cell>
          <cell r="J472">
            <v>0</v>
          </cell>
          <cell r="K472">
            <v>0</v>
          </cell>
          <cell r="L472">
            <v>1</v>
          </cell>
          <cell r="M472">
            <v>0</v>
          </cell>
          <cell r="N472">
            <v>0</v>
          </cell>
          <cell r="O472"/>
          <cell r="P472"/>
          <cell r="Q472"/>
          <cell r="R472"/>
          <cell r="S472"/>
          <cell r="T472"/>
          <cell r="U472"/>
          <cell r="V472">
            <v>1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/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3</v>
          </cell>
          <cell r="AO472">
            <v>6</v>
          </cell>
          <cell r="AP472">
            <v>10</v>
          </cell>
          <cell r="AQ472">
            <v>5</v>
          </cell>
          <cell r="AR472">
            <v>7</v>
          </cell>
          <cell r="AS472"/>
          <cell r="AT472"/>
          <cell r="AU472"/>
          <cell r="AV472"/>
          <cell r="AW472"/>
          <cell r="AX472"/>
          <cell r="AY472"/>
          <cell r="AZ472">
            <v>31</v>
          </cell>
          <cell r="BA472">
            <v>0</v>
          </cell>
          <cell r="BB472">
            <v>0</v>
          </cell>
          <cell r="BC472">
            <v>3</v>
          </cell>
          <cell r="BD472">
            <v>6</v>
          </cell>
          <cell r="BE472">
            <v>11</v>
          </cell>
          <cell r="BF472">
            <v>5</v>
          </cell>
          <cell r="BG472">
            <v>7</v>
          </cell>
          <cell r="BH472">
            <v>0</v>
          </cell>
          <cell r="BI472">
            <v>0</v>
          </cell>
          <cell r="BJ472">
            <v>0</v>
          </cell>
          <cell r="BK472">
            <v>0</v>
          </cell>
          <cell r="BL472">
            <v>0</v>
          </cell>
          <cell r="BM472">
            <v>0</v>
          </cell>
          <cell r="BN472">
            <v>0</v>
          </cell>
          <cell r="BO472">
            <v>0</v>
          </cell>
        </row>
        <row r="473">
          <cell r="H473">
            <v>210</v>
          </cell>
          <cell r="I473" t="str">
            <v>HOSPITAL II-2 SANTA GEMA DE YURIMAGUAS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/>
          <cell r="P473"/>
          <cell r="Q473"/>
          <cell r="R473"/>
          <cell r="S473"/>
          <cell r="T473"/>
          <cell r="U473"/>
          <cell r="V473">
            <v>0</v>
          </cell>
          <cell r="W473">
            <v>7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/>
          <cell r="AE473"/>
          <cell r="AF473"/>
          <cell r="AG473"/>
          <cell r="AH473"/>
          <cell r="AI473"/>
          <cell r="AJ473"/>
          <cell r="AK473">
            <v>0</v>
          </cell>
          <cell r="AL473">
            <v>0.66666666666666663</v>
          </cell>
          <cell r="AM473">
            <v>0</v>
          </cell>
          <cell r="AN473">
            <v>8</v>
          </cell>
          <cell r="AO473">
            <v>6</v>
          </cell>
          <cell r="AP473">
            <v>2</v>
          </cell>
          <cell r="AQ473">
            <v>1</v>
          </cell>
          <cell r="AR473">
            <v>0</v>
          </cell>
          <cell r="AS473"/>
          <cell r="AT473"/>
          <cell r="AU473"/>
          <cell r="AV473"/>
          <cell r="AW473"/>
          <cell r="AX473"/>
          <cell r="AY473"/>
          <cell r="AZ473">
            <v>17</v>
          </cell>
          <cell r="BA473">
            <v>11.666666666666666</v>
          </cell>
          <cell r="BB473">
            <v>145.71428571428572</v>
          </cell>
          <cell r="BC473">
            <v>8</v>
          </cell>
          <cell r="BD473">
            <v>6</v>
          </cell>
          <cell r="BE473">
            <v>2</v>
          </cell>
          <cell r="BF473">
            <v>1</v>
          </cell>
          <cell r="BG473">
            <v>0</v>
          </cell>
          <cell r="BH473">
            <v>0</v>
          </cell>
          <cell r="BI473">
            <v>0</v>
          </cell>
          <cell r="BJ473">
            <v>0</v>
          </cell>
          <cell r="BK473">
            <v>0</v>
          </cell>
          <cell r="BL473">
            <v>0</v>
          </cell>
          <cell r="BM473">
            <v>0</v>
          </cell>
          <cell r="BN473">
            <v>0</v>
          </cell>
          <cell r="BO473">
            <v>19.333333333333332</v>
          </cell>
        </row>
        <row r="474">
          <cell r="H474">
            <v>66</v>
          </cell>
          <cell r="I474" t="str">
            <v>HOSPITAL II-1 SANTA CLOTILDE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>
            <v>6.666666666666667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0</v>
          </cell>
          <cell r="AM474">
            <v>0</v>
          </cell>
          <cell r="AN474">
            <v>4</v>
          </cell>
          <cell r="AO474">
            <v>1</v>
          </cell>
          <cell r="AP474">
            <v>1</v>
          </cell>
          <cell r="AQ474">
            <v>1</v>
          </cell>
          <cell r="AR474">
            <v>0</v>
          </cell>
          <cell r="AS474"/>
          <cell r="AT474"/>
          <cell r="AU474"/>
          <cell r="AV474"/>
          <cell r="AW474"/>
          <cell r="AX474"/>
          <cell r="AY474"/>
          <cell r="AZ474">
            <v>7</v>
          </cell>
          <cell r="BA474">
            <v>63.666666666666664</v>
          </cell>
          <cell r="BB474">
            <v>10.99476439790576</v>
          </cell>
          <cell r="BC474">
            <v>4</v>
          </cell>
          <cell r="BD474">
            <v>1</v>
          </cell>
          <cell r="BE474">
            <v>1</v>
          </cell>
          <cell r="BF474">
            <v>1</v>
          </cell>
          <cell r="BG474">
            <v>0</v>
          </cell>
          <cell r="BH474">
            <v>0</v>
          </cell>
          <cell r="BI474">
            <v>0</v>
          </cell>
          <cell r="BJ474">
            <v>0</v>
          </cell>
          <cell r="BK474">
            <v>0</v>
          </cell>
          <cell r="BL474">
            <v>0</v>
          </cell>
          <cell r="BM474">
            <v>0</v>
          </cell>
          <cell r="BN474">
            <v>0</v>
          </cell>
          <cell r="BO474">
            <v>70.333333333333329</v>
          </cell>
        </row>
        <row r="475">
          <cell r="H475">
            <v>166</v>
          </cell>
          <cell r="I475" t="str">
            <v>HOLANDA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/>
          <cell r="AT475"/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>
            <v>0</v>
          </cell>
          <cell r="BI475">
            <v>0</v>
          </cell>
          <cell r="BJ475">
            <v>0</v>
          </cell>
          <cell r="BK475">
            <v>0</v>
          </cell>
          <cell r="BL475">
            <v>0</v>
          </cell>
          <cell r="BM475">
            <v>0</v>
          </cell>
          <cell r="BN475">
            <v>0</v>
          </cell>
          <cell r="BO475">
            <v>0</v>
          </cell>
        </row>
        <row r="476">
          <cell r="H476">
            <v>30484</v>
          </cell>
          <cell r="I476" t="str">
            <v>HOGARES PROTEGIDOS SAN JUAN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 t="str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 t="str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/>
          <cell r="AT476"/>
          <cell r="AU476"/>
          <cell r="AV476"/>
          <cell r="AW476"/>
          <cell r="AX476"/>
          <cell r="AY476"/>
          <cell r="AZ476">
            <v>0</v>
          </cell>
          <cell r="BA476" t="str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>
            <v>0</v>
          </cell>
          <cell r="BI476">
            <v>0</v>
          </cell>
          <cell r="BJ476">
            <v>0</v>
          </cell>
          <cell r="BK476">
            <v>0</v>
          </cell>
          <cell r="BL476">
            <v>0</v>
          </cell>
          <cell r="BM476">
            <v>0</v>
          </cell>
          <cell r="BN476">
            <v>0</v>
          </cell>
          <cell r="BO476">
            <v>0</v>
          </cell>
        </row>
        <row r="477">
          <cell r="H477">
            <v>30486</v>
          </cell>
          <cell r="I477" t="str">
            <v>HOGARES PROTEGIDOS BELEN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 t="str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 t="str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/>
          <cell r="AT477"/>
          <cell r="AU477"/>
          <cell r="AV477"/>
          <cell r="AW477"/>
          <cell r="AX477"/>
          <cell r="AY477"/>
          <cell r="AZ477">
            <v>0</v>
          </cell>
          <cell r="BA477" t="str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>
            <v>0</v>
          </cell>
          <cell r="BI477">
            <v>0</v>
          </cell>
          <cell r="BJ477">
            <v>0</v>
          </cell>
          <cell r="BK477">
            <v>0</v>
          </cell>
          <cell r="BL477">
            <v>0</v>
          </cell>
          <cell r="BM477">
            <v>0</v>
          </cell>
          <cell r="BN477">
            <v>0</v>
          </cell>
          <cell r="BO477">
            <v>0</v>
          </cell>
        </row>
        <row r="478">
          <cell r="H478">
            <v>35075</v>
          </cell>
          <cell r="I478" t="str">
            <v>HOGAR PROTEGIDO YURIMAGUAS CORAZONES SOLIDARIOS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 t="str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 t="str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/>
          <cell r="AT478"/>
          <cell r="AU478"/>
          <cell r="AV478"/>
          <cell r="AW478"/>
          <cell r="AX478"/>
          <cell r="AY478"/>
          <cell r="AZ478">
            <v>0</v>
          </cell>
          <cell r="BA478" t="str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>
            <v>0</v>
          </cell>
          <cell r="BI478">
            <v>0</v>
          </cell>
          <cell r="BJ478">
            <v>0</v>
          </cell>
          <cell r="BK478">
            <v>0</v>
          </cell>
          <cell r="BL478">
            <v>0</v>
          </cell>
          <cell r="BM478">
            <v>0</v>
          </cell>
          <cell r="BN478">
            <v>0</v>
          </cell>
          <cell r="BO478">
            <v>0</v>
          </cell>
        </row>
        <row r="479">
          <cell r="H479">
            <v>30473</v>
          </cell>
          <cell r="I479" t="str">
            <v>HOGAR PROTEGIDO DE PUNCHANA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 t="str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 t="str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/>
          <cell r="AT479"/>
          <cell r="AU479"/>
          <cell r="AV479"/>
          <cell r="AW479"/>
          <cell r="AX479"/>
          <cell r="AY479"/>
          <cell r="AZ479">
            <v>0</v>
          </cell>
          <cell r="BA479" t="str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>
            <v>0</v>
          </cell>
          <cell r="BI479">
            <v>0</v>
          </cell>
          <cell r="BJ479">
            <v>0</v>
          </cell>
          <cell r="BK479">
            <v>0</v>
          </cell>
          <cell r="BL479">
            <v>0</v>
          </cell>
          <cell r="BM479">
            <v>0</v>
          </cell>
          <cell r="BN479">
            <v>0</v>
          </cell>
          <cell r="BO479">
            <v>0</v>
          </cell>
        </row>
        <row r="480">
          <cell r="H480">
            <v>30485</v>
          </cell>
          <cell r="I480" t="str">
            <v>HOGAR PROTEGIDO DE IQUITOS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 t="str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 t="str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/>
          <cell r="AT480"/>
          <cell r="AU480"/>
          <cell r="AV480"/>
          <cell r="AW480"/>
          <cell r="AX480"/>
          <cell r="AY480"/>
          <cell r="AZ480">
            <v>0</v>
          </cell>
          <cell r="BA480" t="str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>
            <v>0</v>
          </cell>
          <cell r="BI480">
            <v>0</v>
          </cell>
          <cell r="BJ480">
            <v>0</v>
          </cell>
          <cell r="BK480">
            <v>0</v>
          </cell>
          <cell r="BL480">
            <v>0</v>
          </cell>
          <cell r="BM480">
            <v>0</v>
          </cell>
          <cell r="BN480">
            <v>0</v>
          </cell>
          <cell r="BO480">
            <v>0</v>
          </cell>
        </row>
        <row r="481">
          <cell r="H481">
            <v>19692</v>
          </cell>
          <cell r="I481" t="str">
            <v>HEALTHY LIFE CENTER E.I.R.L.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/>
          <cell r="AT481"/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>
            <v>0</v>
          </cell>
          <cell r="BI481">
            <v>0</v>
          </cell>
          <cell r="BJ481">
            <v>0</v>
          </cell>
          <cell r="BK481">
            <v>0</v>
          </cell>
          <cell r="BL481">
            <v>0</v>
          </cell>
          <cell r="BM481">
            <v>0</v>
          </cell>
          <cell r="BN481">
            <v>0</v>
          </cell>
          <cell r="BO481">
            <v>0</v>
          </cell>
        </row>
        <row r="482">
          <cell r="H482">
            <v>21081</v>
          </cell>
          <cell r="I482" t="str">
            <v>HAPPY DENT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/>
          <cell r="AT482"/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>
            <v>0</v>
          </cell>
          <cell r="BI482">
            <v>0</v>
          </cell>
          <cell r="BJ482">
            <v>0</v>
          </cell>
          <cell r="BK482">
            <v>0</v>
          </cell>
          <cell r="BL482">
            <v>0</v>
          </cell>
          <cell r="BM482">
            <v>0</v>
          </cell>
          <cell r="BN482">
            <v>0</v>
          </cell>
          <cell r="BO482">
            <v>0</v>
          </cell>
        </row>
        <row r="483">
          <cell r="H483">
            <v>26626</v>
          </cell>
          <cell r="I483" t="str">
            <v>GRUPO MEDYSAN E.I.R.L.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/>
          <cell r="AT483"/>
          <cell r="AU483"/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>
            <v>0</v>
          </cell>
          <cell r="BI483">
            <v>0</v>
          </cell>
          <cell r="BJ483">
            <v>0</v>
          </cell>
          <cell r="BK483">
            <v>0</v>
          </cell>
          <cell r="BL483">
            <v>0</v>
          </cell>
          <cell r="BM483">
            <v>0</v>
          </cell>
          <cell r="BN483">
            <v>0</v>
          </cell>
          <cell r="BO483">
            <v>0</v>
          </cell>
        </row>
        <row r="484">
          <cell r="H484">
            <v>96</v>
          </cell>
          <cell r="I484" t="str">
            <v>GRAU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/>
          <cell r="AT484"/>
          <cell r="AU484"/>
          <cell r="AV484"/>
          <cell r="AW484"/>
          <cell r="AX484"/>
          <cell r="AY484"/>
          <cell r="AZ484">
            <v>0</v>
          </cell>
          <cell r="BA484">
            <v>4.5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>
            <v>0</v>
          </cell>
          <cell r="BI484">
            <v>0</v>
          </cell>
          <cell r="BJ484">
            <v>0</v>
          </cell>
          <cell r="BK484">
            <v>0</v>
          </cell>
          <cell r="BL484">
            <v>0</v>
          </cell>
          <cell r="BM484">
            <v>0</v>
          </cell>
          <cell r="BN484">
            <v>0</v>
          </cell>
          <cell r="BO484">
            <v>4.5</v>
          </cell>
        </row>
        <row r="485">
          <cell r="H485">
            <v>24105</v>
          </cell>
          <cell r="I485" t="str">
            <v>GOLBERT ISERN B.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/>
          <cell r="AT485"/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>
            <v>0</v>
          </cell>
          <cell r="BI485">
            <v>0</v>
          </cell>
          <cell r="BJ485">
            <v>0</v>
          </cell>
          <cell r="BK485">
            <v>0</v>
          </cell>
          <cell r="BL485">
            <v>0</v>
          </cell>
          <cell r="BM485">
            <v>0</v>
          </cell>
          <cell r="BN485">
            <v>0</v>
          </cell>
          <cell r="BO485">
            <v>0</v>
          </cell>
        </row>
        <row r="486">
          <cell r="H486">
            <v>32057</v>
          </cell>
          <cell r="I486" t="str">
            <v>GESTAMEDICAL  E.I.R.L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/>
          <cell r="AT486"/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>
            <v>0</v>
          </cell>
          <cell r="BI486">
            <v>0</v>
          </cell>
          <cell r="BJ486">
            <v>0</v>
          </cell>
          <cell r="BK486">
            <v>0</v>
          </cell>
          <cell r="BL486">
            <v>0</v>
          </cell>
          <cell r="BM486">
            <v>0</v>
          </cell>
          <cell r="BN486">
            <v>0</v>
          </cell>
          <cell r="BO486">
            <v>0</v>
          </cell>
        </row>
        <row r="487">
          <cell r="H487">
            <v>136</v>
          </cell>
          <cell r="I487" t="str">
            <v>GENARO HERRERA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/>
          <cell r="AT487"/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>
            <v>0</v>
          </cell>
          <cell r="BI487">
            <v>0</v>
          </cell>
          <cell r="BJ487">
            <v>0</v>
          </cell>
          <cell r="BK487">
            <v>0</v>
          </cell>
          <cell r="BL487">
            <v>0</v>
          </cell>
          <cell r="BM487">
            <v>0</v>
          </cell>
          <cell r="BN487">
            <v>0</v>
          </cell>
          <cell r="BO487">
            <v>0</v>
          </cell>
        </row>
        <row r="488">
          <cell r="H488">
            <v>152</v>
          </cell>
          <cell r="I488" t="str">
            <v>GALICIA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/>
          <cell r="AT488"/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>
            <v>0</v>
          </cell>
          <cell r="BI488">
            <v>0</v>
          </cell>
          <cell r="BJ488">
            <v>0</v>
          </cell>
          <cell r="BK488">
            <v>0</v>
          </cell>
          <cell r="BL488">
            <v>0</v>
          </cell>
          <cell r="BM488">
            <v>0</v>
          </cell>
          <cell r="BN488">
            <v>0</v>
          </cell>
          <cell r="BO488">
            <v>0</v>
          </cell>
        </row>
        <row r="489">
          <cell r="H489">
            <v>60</v>
          </cell>
          <cell r="I489" t="str">
            <v>FRANCISCO DE ORELLANA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/>
          <cell r="AT489"/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>
            <v>0</v>
          </cell>
          <cell r="BI489">
            <v>0</v>
          </cell>
          <cell r="BJ489">
            <v>0</v>
          </cell>
          <cell r="BK489">
            <v>0</v>
          </cell>
          <cell r="BL489">
            <v>0</v>
          </cell>
          <cell r="BM489">
            <v>0</v>
          </cell>
          <cell r="BN489">
            <v>0</v>
          </cell>
          <cell r="BO489">
            <v>0</v>
          </cell>
        </row>
        <row r="490">
          <cell r="H490">
            <v>25417</v>
          </cell>
          <cell r="I490" t="str">
            <v>FORTH HOPE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/>
          <cell r="AT490"/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>
            <v>0</v>
          </cell>
          <cell r="BI490">
            <v>0</v>
          </cell>
          <cell r="BJ490">
            <v>0</v>
          </cell>
          <cell r="BK490">
            <v>0</v>
          </cell>
          <cell r="BL490">
            <v>0</v>
          </cell>
          <cell r="BM490">
            <v>0</v>
          </cell>
          <cell r="BN490">
            <v>0</v>
          </cell>
          <cell r="BO490">
            <v>0</v>
          </cell>
        </row>
        <row r="491">
          <cell r="H491">
            <v>84</v>
          </cell>
          <cell r="I491" t="str">
            <v>FLOR DE AGOSTO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/>
          <cell r="AT491"/>
          <cell r="AU491"/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>
            <v>0</v>
          </cell>
          <cell r="BI491">
            <v>0</v>
          </cell>
          <cell r="BJ491">
            <v>0</v>
          </cell>
          <cell r="BK491">
            <v>0</v>
          </cell>
          <cell r="BL491">
            <v>0</v>
          </cell>
          <cell r="BM491">
            <v>0</v>
          </cell>
          <cell r="BN491">
            <v>0</v>
          </cell>
          <cell r="BO491">
            <v>0</v>
          </cell>
        </row>
        <row r="492">
          <cell r="H492">
            <v>31873</v>
          </cell>
          <cell r="I492" t="str">
            <v>FISIOYSA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/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/>
          <cell r="AT492"/>
          <cell r="AU492"/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>
            <v>0</v>
          </cell>
          <cell r="BI492">
            <v>0</v>
          </cell>
          <cell r="BJ492">
            <v>0</v>
          </cell>
          <cell r="BK492">
            <v>0</v>
          </cell>
          <cell r="BL492">
            <v>0</v>
          </cell>
          <cell r="BM492">
            <v>0</v>
          </cell>
          <cell r="BN492">
            <v>0</v>
          </cell>
          <cell r="BO492">
            <v>0</v>
          </cell>
        </row>
        <row r="493">
          <cell r="H493">
            <v>14</v>
          </cell>
          <cell r="I493" t="str">
            <v>FERNANDO LORES</v>
          </cell>
          <cell r="J493">
            <v>0</v>
          </cell>
          <cell r="K493">
            <v>0</v>
          </cell>
          <cell r="L493">
            <v>1</v>
          </cell>
          <cell r="M493">
            <v>0</v>
          </cell>
          <cell r="N493">
            <v>0</v>
          </cell>
          <cell r="O493"/>
          <cell r="P493"/>
          <cell r="Q493"/>
          <cell r="R493"/>
          <cell r="S493"/>
          <cell r="T493"/>
          <cell r="U493"/>
          <cell r="V493">
            <v>1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/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1</v>
          </cell>
          <cell r="AO493">
            <v>4</v>
          </cell>
          <cell r="AP493">
            <v>7</v>
          </cell>
          <cell r="AQ493">
            <v>0</v>
          </cell>
          <cell r="AR493">
            <v>0</v>
          </cell>
          <cell r="AS493"/>
          <cell r="AT493"/>
          <cell r="AU493"/>
          <cell r="AV493"/>
          <cell r="AW493"/>
          <cell r="AX493"/>
          <cell r="AY493"/>
          <cell r="AZ493">
            <v>12</v>
          </cell>
          <cell r="BA493">
            <v>0</v>
          </cell>
          <cell r="BB493">
            <v>0</v>
          </cell>
          <cell r="BC493">
            <v>1</v>
          </cell>
          <cell r="BD493">
            <v>4</v>
          </cell>
          <cell r="BE493">
            <v>8</v>
          </cell>
          <cell r="BF493">
            <v>0</v>
          </cell>
          <cell r="BG493">
            <v>0</v>
          </cell>
          <cell r="BH493">
            <v>0</v>
          </cell>
          <cell r="BI493">
            <v>0</v>
          </cell>
          <cell r="BJ493">
            <v>0</v>
          </cell>
          <cell r="BK493">
            <v>0</v>
          </cell>
          <cell r="BL493">
            <v>0</v>
          </cell>
          <cell r="BM493">
            <v>0</v>
          </cell>
          <cell r="BN493">
            <v>0</v>
          </cell>
          <cell r="BO493">
            <v>0</v>
          </cell>
        </row>
        <row r="494">
          <cell r="H494">
            <v>28363</v>
          </cell>
          <cell r="I494" t="str">
            <v>FENIX EMERGENCY GROUP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/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/>
          <cell r="AT494"/>
          <cell r="AU494"/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>
            <v>0</v>
          </cell>
          <cell r="BI494">
            <v>0</v>
          </cell>
          <cell r="BJ494">
            <v>0</v>
          </cell>
          <cell r="BK494">
            <v>0</v>
          </cell>
          <cell r="BL494">
            <v>0</v>
          </cell>
          <cell r="BM494">
            <v>0</v>
          </cell>
          <cell r="BN494">
            <v>0</v>
          </cell>
          <cell r="BO494">
            <v>0</v>
          </cell>
        </row>
        <row r="495">
          <cell r="H495">
            <v>248</v>
          </cell>
          <cell r="I495" t="str">
            <v>FELIX FLORES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/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/>
          <cell r="AT495"/>
          <cell r="AU495"/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>
            <v>0</v>
          </cell>
          <cell r="BI495">
            <v>0</v>
          </cell>
          <cell r="BJ495">
            <v>0</v>
          </cell>
          <cell r="BK495">
            <v>0</v>
          </cell>
          <cell r="BL495">
            <v>0</v>
          </cell>
          <cell r="BM495">
            <v>0</v>
          </cell>
          <cell r="BN495">
            <v>0</v>
          </cell>
          <cell r="BO495">
            <v>0</v>
          </cell>
        </row>
        <row r="496">
          <cell r="H496">
            <v>25622</v>
          </cell>
          <cell r="I496" t="str">
            <v>FDA BIOSERVIS SAC "CENTRO MEDICO VIRGEN DE LA SALUD"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/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/>
          <cell r="AT496"/>
          <cell r="AU496"/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>
            <v>0</v>
          </cell>
          <cell r="BI496">
            <v>0</v>
          </cell>
          <cell r="BJ496">
            <v>0</v>
          </cell>
          <cell r="BK496">
            <v>0</v>
          </cell>
          <cell r="BL496">
            <v>0</v>
          </cell>
          <cell r="BM496">
            <v>0</v>
          </cell>
          <cell r="BN496">
            <v>0</v>
          </cell>
          <cell r="BO496">
            <v>0</v>
          </cell>
        </row>
        <row r="497">
          <cell r="H497">
            <v>130</v>
          </cell>
          <cell r="I497" t="str">
            <v>FATIMA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/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/>
          <cell r="AT497"/>
          <cell r="AU497"/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>
            <v>0</v>
          </cell>
          <cell r="BI497">
            <v>0</v>
          </cell>
          <cell r="BJ497">
            <v>0</v>
          </cell>
          <cell r="BK497">
            <v>0</v>
          </cell>
          <cell r="BL497">
            <v>0</v>
          </cell>
          <cell r="BM497">
            <v>0</v>
          </cell>
          <cell r="BN497">
            <v>0</v>
          </cell>
          <cell r="BO497">
            <v>0</v>
          </cell>
        </row>
        <row r="498">
          <cell r="H498">
            <v>13881</v>
          </cell>
          <cell r="I498" t="str">
            <v>ESTACION NAVAL ESTRECHO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/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/>
          <cell r="AT498"/>
          <cell r="AU498"/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>
            <v>0</v>
          </cell>
          <cell r="BI498">
            <v>0</v>
          </cell>
          <cell r="BJ498">
            <v>0</v>
          </cell>
          <cell r="BK498">
            <v>0</v>
          </cell>
          <cell r="BL498">
            <v>0</v>
          </cell>
          <cell r="BM498">
            <v>0</v>
          </cell>
          <cell r="BN498">
            <v>0</v>
          </cell>
          <cell r="BO498">
            <v>0</v>
          </cell>
        </row>
        <row r="499">
          <cell r="H499">
            <v>29677</v>
          </cell>
          <cell r="I499" t="str">
            <v>ESTABLECIMIENTO DE SALUD ACSA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/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/>
          <cell r="AT499"/>
          <cell r="AU499"/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>
            <v>0</v>
          </cell>
          <cell r="BI499">
            <v>0</v>
          </cell>
          <cell r="BJ499">
            <v>0</v>
          </cell>
          <cell r="BK499">
            <v>0</v>
          </cell>
          <cell r="BL499">
            <v>0</v>
          </cell>
          <cell r="BM499">
            <v>0</v>
          </cell>
          <cell r="BN499">
            <v>0</v>
          </cell>
          <cell r="BO499">
            <v>0</v>
          </cell>
        </row>
        <row r="500">
          <cell r="H500">
            <v>20274</v>
          </cell>
          <cell r="I500" t="str">
            <v>ESSALUD - HOSPITAL I YURIMAGUAS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/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/>
          <cell r="AT500"/>
          <cell r="AU500"/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>
            <v>0</v>
          </cell>
          <cell r="BI500">
            <v>0</v>
          </cell>
          <cell r="BJ500">
            <v>0</v>
          </cell>
          <cell r="BK500">
            <v>0</v>
          </cell>
          <cell r="BL500">
            <v>0</v>
          </cell>
          <cell r="BM500">
            <v>0</v>
          </cell>
          <cell r="BN500">
            <v>0</v>
          </cell>
          <cell r="BO500">
            <v>0</v>
          </cell>
        </row>
        <row r="501">
          <cell r="H501">
            <v>41</v>
          </cell>
          <cell r="I501" t="str">
            <v>ESPERANZA TAHUAYO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/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/>
          <cell r="AT501"/>
          <cell r="AU501"/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>
            <v>0</v>
          </cell>
          <cell r="BI501">
            <v>0</v>
          </cell>
          <cell r="BJ501">
            <v>0</v>
          </cell>
          <cell r="BK501">
            <v>0</v>
          </cell>
          <cell r="BL501">
            <v>0</v>
          </cell>
          <cell r="BM501">
            <v>0</v>
          </cell>
          <cell r="BN501">
            <v>0</v>
          </cell>
          <cell r="BO501">
            <v>0</v>
          </cell>
        </row>
        <row r="502">
          <cell r="H502">
            <v>10801</v>
          </cell>
          <cell r="I502" t="str">
            <v>ESCUELA OPERACIONES RIVEREÑAS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/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/>
          <cell r="AT502"/>
          <cell r="AU502"/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>
            <v>0</v>
          </cell>
          <cell r="BI502">
            <v>0</v>
          </cell>
          <cell r="BJ502">
            <v>0</v>
          </cell>
          <cell r="BK502">
            <v>0</v>
          </cell>
          <cell r="BL502">
            <v>0</v>
          </cell>
          <cell r="BM502">
            <v>0</v>
          </cell>
          <cell r="BN502">
            <v>0</v>
          </cell>
          <cell r="BO502">
            <v>0</v>
          </cell>
        </row>
        <row r="503">
          <cell r="H503">
            <v>13869</v>
          </cell>
          <cell r="I503" t="str">
            <v>ENFERMERIA PUESTO CONTROL MOVIL-01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/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/>
          <cell r="AT503"/>
          <cell r="AU503"/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>
            <v>0</v>
          </cell>
          <cell r="BI503">
            <v>0</v>
          </cell>
          <cell r="BJ503">
            <v>0</v>
          </cell>
          <cell r="BK503">
            <v>0</v>
          </cell>
          <cell r="BL503">
            <v>0</v>
          </cell>
          <cell r="BM503">
            <v>0</v>
          </cell>
          <cell r="BN503">
            <v>0</v>
          </cell>
          <cell r="BO503">
            <v>0</v>
          </cell>
        </row>
        <row r="504">
          <cell r="H504">
            <v>13866</v>
          </cell>
          <cell r="I504" t="str">
            <v>ENFERMERIA MOVIL BAP STIGLICH M.G.P.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/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/>
          <cell r="AT504"/>
          <cell r="AU504"/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>
            <v>0</v>
          </cell>
          <cell r="BI504">
            <v>0</v>
          </cell>
          <cell r="BJ504">
            <v>0</v>
          </cell>
          <cell r="BK504">
            <v>0</v>
          </cell>
          <cell r="BL504">
            <v>0</v>
          </cell>
          <cell r="BM504">
            <v>0</v>
          </cell>
          <cell r="BN504">
            <v>0</v>
          </cell>
          <cell r="BO504">
            <v>0</v>
          </cell>
        </row>
        <row r="505">
          <cell r="H505">
            <v>13858</v>
          </cell>
          <cell r="I505" t="str">
            <v>ENFERMERIA MOVIL BAP CLAVERO M.G.P.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/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/>
          <cell r="AT505"/>
          <cell r="AU505"/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>
            <v>0</v>
          </cell>
          <cell r="BI505">
            <v>0</v>
          </cell>
          <cell r="BJ505">
            <v>0</v>
          </cell>
          <cell r="BK505">
            <v>0</v>
          </cell>
          <cell r="BL505">
            <v>0</v>
          </cell>
          <cell r="BM505">
            <v>0</v>
          </cell>
          <cell r="BN505">
            <v>0</v>
          </cell>
          <cell r="BO505">
            <v>0</v>
          </cell>
        </row>
        <row r="506">
          <cell r="H506">
            <v>10722</v>
          </cell>
          <cell r="I506" t="str">
            <v>ENFERMERIA DESTACAMENTO NAVAL GUEPI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/>
          <cell r="AE506"/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/>
          <cell r="AT506"/>
          <cell r="AU506"/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>
            <v>0</v>
          </cell>
          <cell r="BI506">
            <v>0</v>
          </cell>
          <cell r="BJ506">
            <v>0</v>
          </cell>
          <cell r="BK506">
            <v>0</v>
          </cell>
          <cell r="BL506">
            <v>0</v>
          </cell>
          <cell r="BM506">
            <v>0</v>
          </cell>
          <cell r="BN506">
            <v>0</v>
          </cell>
          <cell r="BO506">
            <v>0</v>
          </cell>
        </row>
        <row r="507">
          <cell r="H507">
            <v>10725</v>
          </cell>
          <cell r="I507" t="str">
            <v>ENFERMERIA DESTACAMENTO NAVAL EL ESTRECHO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/>
          <cell r="P507"/>
          <cell r="Q507"/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/>
          <cell r="AE507"/>
          <cell r="AF507"/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/>
          <cell r="AT507"/>
          <cell r="AU507"/>
          <cell r="AV507"/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>
            <v>0</v>
          </cell>
          <cell r="BI507">
            <v>0</v>
          </cell>
          <cell r="BJ507">
            <v>0</v>
          </cell>
          <cell r="BK507">
            <v>0</v>
          </cell>
          <cell r="BL507">
            <v>0</v>
          </cell>
          <cell r="BM507">
            <v>0</v>
          </cell>
          <cell r="BN507">
            <v>0</v>
          </cell>
          <cell r="BO507">
            <v>0</v>
          </cell>
        </row>
        <row r="508">
          <cell r="H508">
            <v>10720</v>
          </cell>
          <cell r="I508" t="str">
            <v>ENFERMERIA DESTACAMENTO NAVAL EL ALAMO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/>
          <cell r="P508"/>
          <cell r="Q508"/>
          <cell r="R508"/>
          <cell r="S508"/>
          <cell r="T508"/>
          <cell r="U508"/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/>
          <cell r="AE508"/>
          <cell r="AF508"/>
          <cell r="AG508"/>
          <cell r="AH508"/>
          <cell r="AI508"/>
          <cell r="AJ508"/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/>
          <cell r="AT508"/>
          <cell r="AU508"/>
          <cell r="AV508"/>
          <cell r="AW508"/>
          <cell r="AX508"/>
          <cell r="AY508"/>
          <cell r="AZ508">
            <v>0</v>
          </cell>
          <cell r="BA508">
            <v>0</v>
          </cell>
          <cell r="BB508">
            <v>0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>
            <v>0</v>
          </cell>
          <cell r="BI508">
            <v>0</v>
          </cell>
          <cell r="BJ508">
            <v>0</v>
          </cell>
          <cell r="BK508">
            <v>0</v>
          </cell>
          <cell r="BL508">
            <v>0</v>
          </cell>
          <cell r="BM508">
            <v>0</v>
          </cell>
          <cell r="BN508">
            <v>0</v>
          </cell>
          <cell r="BO508">
            <v>0</v>
          </cell>
        </row>
        <row r="509">
          <cell r="H509">
            <v>10721</v>
          </cell>
          <cell r="I509" t="str">
            <v>ENFERMERIA DESTACAMENTO NAVAL CHIMBOTE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/>
          <cell r="P509"/>
          <cell r="Q509"/>
          <cell r="R509"/>
          <cell r="S509"/>
          <cell r="T509"/>
          <cell r="U509"/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/>
          <cell r="AE509"/>
          <cell r="AF509"/>
          <cell r="AG509"/>
          <cell r="AH509"/>
          <cell r="AI509"/>
          <cell r="AJ509"/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/>
          <cell r="AT509"/>
          <cell r="AU509"/>
          <cell r="AV509"/>
          <cell r="AW509"/>
          <cell r="AX509"/>
          <cell r="AY509"/>
          <cell r="AZ509">
            <v>0</v>
          </cell>
          <cell r="BA509">
            <v>0</v>
          </cell>
          <cell r="BB509">
            <v>0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>
            <v>0</v>
          </cell>
          <cell r="BI509">
            <v>0</v>
          </cell>
          <cell r="BJ509">
            <v>0</v>
          </cell>
          <cell r="BK509">
            <v>0</v>
          </cell>
          <cell r="BL509">
            <v>0</v>
          </cell>
          <cell r="BM509">
            <v>0</v>
          </cell>
          <cell r="BN509">
            <v>0</v>
          </cell>
          <cell r="BO509">
            <v>0</v>
          </cell>
        </row>
        <row r="510">
          <cell r="H510">
            <v>30985</v>
          </cell>
          <cell r="I510" t="str">
            <v>ENFERMERÍA DEL BATALLÓN DE SERVICIOS "CRUCES" N°35</v>
          </cell>
          <cell r="J510">
            <v>0</v>
          </cell>
          <cell r="K510">
            <v>0</v>
          </cell>
          <cell r="L510">
            <v>0</v>
          </cell>
          <cell r="M510">
            <v>0</v>
          </cell>
          <cell r="N510">
            <v>0</v>
          </cell>
          <cell r="O510"/>
          <cell r="P510"/>
          <cell r="Q510"/>
          <cell r="R510"/>
          <cell r="S510"/>
          <cell r="T510"/>
          <cell r="U510"/>
          <cell r="V510">
            <v>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/>
          <cell r="AE510"/>
          <cell r="AF510"/>
          <cell r="AG510"/>
          <cell r="AH510"/>
          <cell r="AI510"/>
          <cell r="AJ510"/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/>
          <cell r="AT510"/>
          <cell r="AU510"/>
          <cell r="AV510"/>
          <cell r="AW510"/>
          <cell r="AX510"/>
          <cell r="AY510"/>
          <cell r="AZ510">
            <v>0</v>
          </cell>
          <cell r="BA510">
            <v>0</v>
          </cell>
          <cell r="BB510">
            <v>0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>
            <v>0</v>
          </cell>
          <cell r="BI510">
            <v>0</v>
          </cell>
          <cell r="BJ510">
            <v>0</v>
          </cell>
          <cell r="BK510">
            <v>0</v>
          </cell>
          <cell r="BL510">
            <v>0</v>
          </cell>
          <cell r="BM510">
            <v>0</v>
          </cell>
          <cell r="BN510">
            <v>0</v>
          </cell>
          <cell r="BO510">
            <v>0</v>
          </cell>
        </row>
        <row r="511">
          <cell r="H511">
            <v>13868</v>
          </cell>
          <cell r="I511" t="str">
            <v>ENFERMERIA DEL BATALLON DE INFANTERIA DE MARINA DE SELVA N°1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/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/>
          <cell r="AT511"/>
          <cell r="AU511"/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>
            <v>0</v>
          </cell>
          <cell r="BI511">
            <v>0</v>
          </cell>
          <cell r="BJ511">
            <v>0</v>
          </cell>
          <cell r="BK511">
            <v>0</v>
          </cell>
          <cell r="BL511">
            <v>0</v>
          </cell>
          <cell r="BM511">
            <v>0</v>
          </cell>
          <cell r="BN511">
            <v>0</v>
          </cell>
          <cell r="BO511">
            <v>0</v>
          </cell>
        </row>
        <row r="512">
          <cell r="H512">
            <v>25228</v>
          </cell>
          <cell r="I512" t="str">
            <v>ENFERMERIA DE LA COMPAÑIA DE SANIDAD Y VETERINARIA N° 115- VARGAS GUERRA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/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/>
          <cell r="AT512"/>
          <cell r="AU512"/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>
            <v>0</v>
          </cell>
          <cell r="BI512">
            <v>0</v>
          </cell>
          <cell r="BJ512">
            <v>0</v>
          </cell>
          <cell r="BK512">
            <v>0</v>
          </cell>
          <cell r="BL512">
            <v>0</v>
          </cell>
          <cell r="BM512">
            <v>0</v>
          </cell>
          <cell r="BN512">
            <v>0</v>
          </cell>
          <cell r="BO512">
            <v>0</v>
          </cell>
        </row>
        <row r="513">
          <cell r="H513">
            <v>13859</v>
          </cell>
          <cell r="I513" t="str">
            <v>ENFERMERIA B.A.P. LORETO M.G.P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/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/>
          <cell r="AT513"/>
          <cell r="AU513"/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>
            <v>0</v>
          </cell>
          <cell r="BI513">
            <v>0</v>
          </cell>
          <cell r="BJ513">
            <v>0</v>
          </cell>
          <cell r="BK513">
            <v>0</v>
          </cell>
          <cell r="BL513">
            <v>0</v>
          </cell>
          <cell r="BM513">
            <v>0</v>
          </cell>
          <cell r="BN513">
            <v>0</v>
          </cell>
          <cell r="BO513">
            <v>0</v>
          </cell>
        </row>
        <row r="514">
          <cell r="H514">
            <v>30934</v>
          </cell>
          <cell r="I514" t="str">
            <v>EMASALUD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/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/>
          <cell r="AT514"/>
          <cell r="AU514"/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>
            <v>0</v>
          </cell>
          <cell r="BI514">
            <v>0</v>
          </cell>
          <cell r="BJ514">
            <v>0</v>
          </cell>
          <cell r="BK514">
            <v>0</v>
          </cell>
          <cell r="BL514">
            <v>0</v>
          </cell>
          <cell r="BM514">
            <v>0</v>
          </cell>
          <cell r="BN514">
            <v>0</v>
          </cell>
          <cell r="BO514">
            <v>0</v>
          </cell>
        </row>
        <row r="515">
          <cell r="H515">
            <v>156</v>
          </cell>
          <cell r="I515" t="str">
            <v>EL SOL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/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/>
          <cell r="AT515"/>
          <cell r="AU515"/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>
            <v>0</v>
          </cell>
          <cell r="BI515">
            <v>0</v>
          </cell>
          <cell r="BJ515">
            <v>0</v>
          </cell>
          <cell r="BK515">
            <v>0</v>
          </cell>
          <cell r="BL515">
            <v>0</v>
          </cell>
          <cell r="BM515">
            <v>0</v>
          </cell>
          <cell r="BN515">
            <v>0</v>
          </cell>
          <cell r="BO515">
            <v>0</v>
          </cell>
        </row>
        <row r="516">
          <cell r="H516">
            <v>78</v>
          </cell>
          <cell r="I516" t="str">
            <v>EL ALAMO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/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/>
          <cell r="AT516"/>
          <cell r="AU516"/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>
            <v>0</v>
          </cell>
          <cell r="BI516">
            <v>0</v>
          </cell>
          <cell r="BJ516">
            <v>0</v>
          </cell>
          <cell r="BK516">
            <v>0</v>
          </cell>
          <cell r="BL516">
            <v>0</v>
          </cell>
          <cell r="BM516">
            <v>0</v>
          </cell>
          <cell r="BN516">
            <v>0</v>
          </cell>
          <cell r="BO516">
            <v>0</v>
          </cell>
        </row>
        <row r="517">
          <cell r="H517">
            <v>28124</v>
          </cell>
          <cell r="I517" t="str">
            <v>ECO DENTAL E.I.R.L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/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/>
          <cell r="AT517"/>
          <cell r="AU517"/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>
            <v>0</v>
          </cell>
          <cell r="BI517">
            <v>0</v>
          </cell>
          <cell r="BJ517">
            <v>0</v>
          </cell>
          <cell r="BK517">
            <v>0</v>
          </cell>
          <cell r="BL517">
            <v>0</v>
          </cell>
          <cell r="BM517">
            <v>0</v>
          </cell>
          <cell r="BN517">
            <v>0</v>
          </cell>
          <cell r="BO517">
            <v>0</v>
          </cell>
        </row>
        <row r="518">
          <cell r="H518">
            <v>26043</v>
          </cell>
          <cell r="I518" t="str">
            <v>Dr. en tu Casa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/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/>
          <cell r="AT518"/>
          <cell r="AU518"/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>
            <v>0</v>
          </cell>
          <cell r="BI518">
            <v>0</v>
          </cell>
          <cell r="BJ518">
            <v>0</v>
          </cell>
          <cell r="BK518">
            <v>0</v>
          </cell>
          <cell r="BL518">
            <v>0</v>
          </cell>
          <cell r="BM518">
            <v>0</v>
          </cell>
          <cell r="BN518">
            <v>0</v>
          </cell>
          <cell r="BO518">
            <v>0</v>
          </cell>
        </row>
        <row r="519">
          <cell r="H519">
            <v>39</v>
          </cell>
          <cell r="I519" t="str">
            <v>DOS DE MAYO DE FERNANDO LORES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/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1</v>
          </cell>
          <cell r="AQ519">
            <v>0</v>
          </cell>
          <cell r="AR519">
            <v>0</v>
          </cell>
          <cell r="AS519"/>
          <cell r="AT519"/>
          <cell r="AU519"/>
          <cell r="AV519"/>
          <cell r="AW519"/>
          <cell r="AX519"/>
          <cell r="AY519"/>
          <cell r="AZ519">
            <v>1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1</v>
          </cell>
          <cell r="BF519">
            <v>0</v>
          </cell>
          <cell r="BG519">
            <v>0</v>
          </cell>
          <cell r="BH519">
            <v>0</v>
          </cell>
          <cell r="BI519">
            <v>0</v>
          </cell>
          <cell r="BJ519">
            <v>0</v>
          </cell>
          <cell r="BK519">
            <v>0</v>
          </cell>
          <cell r="BL519">
            <v>0</v>
          </cell>
          <cell r="BM519">
            <v>0</v>
          </cell>
          <cell r="BN519">
            <v>0</v>
          </cell>
          <cell r="BO519">
            <v>0</v>
          </cell>
        </row>
        <row r="520">
          <cell r="H520">
            <v>6740</v>
          </cell>
          <cell r="I520" t="str">
            <v>DOMINGO COCHA - RIMACHI</v>
          </cell>
          <cell r="J520">
            <v>5</v>
          </cell>
          <cell r="K520">
            <v>0</v>
          </cell>
          <cell r="L520">
            <v>2</v>
          </cell>
          <cell r="M520">
            <v>0</v>
          </cell>
          <cell r="N520">
            <v>0</v>
          </cell>
          <cell r="O520"/>
          <cell r="P520"/>
          <cell r="Q520"/>
          <cell r="R520"/>
          <cell r="S520"/>
          <cell r="T520"/>
          <cell r="U520"/>
          <cell r="V520">
            <v>7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/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5</v>
          </cell>
          <cell r="AO520">
            <v>0</v>
          </cell>
          <cell r="AP520">
            <v>2</v>
          </cell>
          <cell r="AQ520">
            <v>0</v>
          </cell>
          <cell r="AR520">
            <v>0</v>
          </cell>
          <cell r="AS520"/>
          <cell r="AT520"/>
          <cell r="AU520"/>
          <cell r="AV520"/>
          <cell r="AW520"/>
          <cell r="AX520"/>
          <cell r="AY520"/>
          <cell r="AZ520">
            <v>7</v>
          </cell>
          <cell r="BA520">
            <v>0</v>
          </cell>
          <cell r="BB520">
            <v>0</v>
          </cell>
          <cell r="BC520">
            <v>10</v>
          </cell>
          <cell r="BD520">
            <v>0</v>
          </cell>
          <cell r="BE520">
            <v>4</v>
          </cell>
          <cell r="BF520">
            <v>0</v>
          </cell>
          <cell r="BG520">
            <v>0</v>
          </cell>
          <cell r="BH520">
            <v>0</v>
          </cell>
          <cell r="BI520">
            <v>0</v>
          </cell>
          <cell r="BJ520">
            <v>0</v>
          </cell>
          <cell r="BK520">
            <v>0</v>
          </cell>
          <cell r="BL520">
            <v>0</v>
          </cell>
          <cell r="BM520">
            <v>0</v>
          </cell>
          <cell r="BN520">
            <v>0</v>
          </cell>
          <cell r="BO520">
            <v>0</v>
          </cell>
        </row>
        <row r="521">
          <cell r="H521">
            <v>19874</v>
          </cell>
          <cell r="I521" t="str">
            <v>DOCTOR CAR MEDIC E.I.R.L.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/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/>
          <cell r="AT521"/>
          <cell r="AU521"/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>
            <v>0</v>
          </cell>
          <cell r="BI521">
            <v>0</v>
          </cell>
          <cell r="BJ521">
            <v>0</v>
          </cell>
          <cell r="BK521">
            <v>0</v>
          </cell>
          <cell r="BL521">
            <v>0</v>
          </cell>
          <cell r="BM521">
            <v>0</v>
          </cell>
          <cell r="BN521">
            <v>0</v>
          </cell>
          <cell r="BO521">
            <v>0</v>
          </cell>
        </row>
        <row r="522">
          <cell r="H522">
            <v>15809</v>
          </cell>
          <cell r="I522" t="str">
            <v>DISTRIBUIDORA Y MULTISERVICIOS ROMERO E.I.R.L.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/>
          <cell r="AE522"/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/>
          <cell r="AT522"/>
          <cell r="AU522"/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>
            <v>0</v>
          </cell>
          <cell r="BI522">
            <v>0</v>
          </cell>
          <cell r="BJ522">
            <v>0</v>
          </cell>
          <cell r="BK522">
            <v>0</v>
          </cell>
          <cell r="BL522">
            <v>0</v>
          </cell>
          <cell r="BM522">
            <v>0</v>
          </cell>
          <cell r="BN522">
            <v>0</v>
          </cell>
          <cell r="BO522">
            <v>0</v>
          </cell>
        </row>
        <row r="523">
          <cell r="H523">
            <v>32394</v>
          </cell>
          <cell r="I523" t="str">
            <v>DIAMANTE AZUL - RIO NAPO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/>
          <cell r="P523"/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/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/>
          <cell r="AT523"/>
          <cell r="AU523"/>
          <cell r="AV523"/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>
            <v>0</v>
          </cell>
          <cell r="BI523">
            <v>0</v>
          </cell>
          <cell r="BJ523">
            <v>0</v>
          </cell>
          <cell r="BK523">
            <v>0</v>
          </cell>
          <cell r="BL523">
            <v>0</v>
          </cell>
          <cell r="BM523">
            <v>0</v>
          </cell>
          <cell r="BN523">
            <v>0</v>
          </cell>
          <cell r="BO523">
            <v>0</v>
          </cell>
        </row>
        <row r="524">
          <cell r="H524">
            <v>28368</v>
          </cell>
          <cell r="I524" t="str">
            <v>DENTO CORP S.A.C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/>
          <cell r="P524"/>
          <cell r="Q524"/>
          <cell r="R524"/>
          <cell r="S524"/>
          <cell r="T524"/>
          <cell r="U524"/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/>
          <cell r="AE524"/>
          <cell r="AF524"/>
          <cell r="AG524"/>
          <cell r="AH524"/>
          <cell r="AI524"/>
          <cell r="AJ524"/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/>
          <cell r="AT524"/>
          <cell r="AU524"/>
          <cell r="AV524"/>
          <cell r="AW524"/>
          <cell r="AX524"/>
          <cell r="AY524"/>
          <cell r="AZ524">
            <v>0</v>
          </cell>
          <cell r="BA524">
            <v>0</v>
          </cell>
          <cell r="BB524">
            <v>0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>
            <v>0</v>
          </cell>
          <cell r="BI524">
            <v>0</v>
          </cell>
          <cell r="BJ524">
            <v>0</v>
          </cell>
          <cell r="BK524">
            <v>0</v>
          </cell>
          <cell r="BL524">
            <v>0</v>
          </cell>
          <cell r="BM524">
            <v>0</v>
          </cell>
          <cell r="BN524">
            <v>0</v>
          </cell>
          <cell r="BO524">
            <v>0</v>
          </cell>
        </row>
        <row r="525">
          <cell r="H525">
            <v>23934</v>
          </cell>
          <cell r="I525" t="str">
            <v>DENTIX  S.A.C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/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/>
          <cell r="AT525"/>
          <cell r="AU525"/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>
            <v>0</v>
          </cell>
          <cell r="BI525">
            <v>0</v>
          </cell>
          <cell r="BJ525">
            <v>0</v>
          </cell>
          <cell r="BK525">
            <v>0</v>
          </cell>
          <cell r="BL525">
            <v>0</v>
          </cell>
          <cell r="BM525">
            <v>0</v>
          </cell>
          <cell r="BN525">
            <v>0</v>
          </cell>
          <cell r="BO525">
            <v>0</v>
          </cell>
        </row>
        <row r="526">
          <cell r="H526">
            <v>28882</v>
          </cell>
          <cell r="I526" t="str">
            <v>DENTI STAR E.I.R.L.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/>
          <cell r="P526"/>
          <cell r="Q526"/>
          <cell r="R526"/>
          <cell r="S526"/>
          <cell r="T526"/>
          <cell r="U526"/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/>
          <cell r="AE526"/>
          <cell r="AF526"/>
          <cell r="AG526"/>
          <cell r="AH526"/>
          <cell r="AI526"/>
          <cell r="AJ526"/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/>
          <cell r="AT526"/>
          <cell r="AU526"/>
          <cell r="AV526"/>
          <cell r="AW526"/>
          <cell r="AX526"/>
          <cell r="AY526"/>
          <cell r="AZ526">
            <v>0</v>
          </cell>
          <cell r="BA526">
            <v>0</v>
          </cell>
          <cell r="BB526">
            <v>0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>
            <v>0</v>
          </cell>
          <cell r="BI526">
            <v>0</v>
          </cell>
          <cell r="BJ526">
            <v>0</v>
          </cell>
          <cell r="BK526">
            <v>0</v>
          </cell>
          <cell r="BL526">
            <v>0</v>
          </cell>
          <cell r="BM526">
            <v>0</v>
          </cell>
          <cell r="BN526">
            <v>0</v>
          </cell>
          <cell r="BO526">
            <v>0</v>
          </cell>
        </row>
        <row r="527">
          <cell r="H527">
            <v>25786</v>
          </cell>
          <cell r="I527" t="str">
            <v>DENTALIS ODONTOLOGIA INTEGRAL E.I.R.L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/>
          <cell r="P527"/>
          <cell r="Q527"/>
          <cell r="R527"/>
          <cell r="S527"/>
          <cell r="T527"/>
          <cell r="U527"/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/>
          <cell r="AE527"/>
          <cell r="AF527"/>
          <cell r="AG527"/>
          <cell r="AH527"/>
          <cell r="AI527"/>
          <cell r="AJ527"/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/>
          <cell r="AT527"/>
          <cell r="AU527"/>
          <cell r="AV527"/>
          <cell r="AW527"/>
          <cell r="AX527"/>
          <cell r="AY527"/>
          <cell r="AZ527">
            <v>0</v>
          </cell>
          <cell r="BA527">
            <v>0</v>
          </cell>
          <cell r="BB527">
            <v>0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>
            <v>0</v>
          </cell>
          <cell r="BI527">
            <v>0</v>
          </cell>
          <cell r="BJ527">
            <v>0</v>
          </cell>
          <cell r="BK527">
            <v>0</v>
          </cell>
          <cell r="BL527">
            <v>0</v>
          </cell>
          <cell r="BM527">
            <v>0</v>
          </cell>
          <cell r="BN527">
            <v>0</v>
          </cell>
          <cell r="BO527">
            <v>0</v>
          </cell>
        </row>
        <row r="528">
          <cell r="H528">
            <v>19076</v>
          </cell>
          <cell r="I528" t="str">
            <v>DENTAL KIDS E.I.R.L.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/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/>
          <cell r="AT528"/>
          <cell r="AU528"/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>
            <v>0</v>
          </cell>
          <cell r="BI528">
            <v>0</v>
          </cell>
          <cell r="BJ528">
            <v>0</v>
          </cell>
          <cell r="BK528">
            <v>0</v>
          </cell>
          <cell r="BL528">
            <v>0</v>
          </cell>
          <cell r="BM528">
            <v>0</v>
          </cell>
          <cell r="BN528">
            <v>0</v>
          </cell>
          <cell r="BO528">
            <v>0</v>
          </cell>
        </row>
        <row r="529">
          <cell r="H529">
            <v>27678</v>
          </cell>
          <cell r="I529" t="str">
            <v>DENTAL CARE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/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/>
          <cell r="AT529"/>
          <cell r="AU529"/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>
            <v>0</v>
          </cell>
          <cell r="BI529">
            <v>0</v>
          </cell>
          <cell r="BJ529">
            <v>0</v>
          </cell>
          <cell r="BK529">
            <v>0</v>
          </cell>
          <cell r="BL529">
            <v>0</v>
          </cell>
          <cell r="BM529">
            <v>0</v>
          </cell>
          <cell r="BN529">
            <v>0</v>
          </cell>
          <cell r="BO529">
            <v>0</v>
          </cell>
        </row>
        <row r="530">
          <cell r="H530">
            <v>121</v>
          </cell>
          <cell r="I530" t="str">
            <v>CUSHILLOCOCHA</v>
          </cell>
          <cell r="J530">
            <v>0</v>
          </cell>
          <cell r="K530">
            <v>0</v>
          </cell>
          <cell r="L530">
            <v>1</v>
          </cell>
          <cell r="M530">
            <v>2</v>
          </cell>
          <cell r="N530">
            <v>0</v>
          </cell>
          <cell r="O530"/>
          <cell r="P530"/>
          <cell r="Q530"/>
          <cell r="R530"/>
          <cell r="S530"/>
          <cell r="T530"/>
          <cell r="U530"/>
          <cell r="V530">
            <v>3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/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10</v>
          </cell>
          <cell r="AQ530">
            <v>9</v>
          </cell>
          <cell r="AR530">
            <v>0</v>
          </cell>
          <cell r="AS530"/>
          <cell r="AT530"/>
          <cell r="AU530"/>
          <cell r="AV530"/>
          <cell r="AW530"/>
          <cell r="AX530"/>
          <cell r="AY530"/>
          <cell r="AZ530">
            <v>19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11</v>
          </cell>
          <cell r="BF530">
            <v>11</v>
          </cell>
          <cell r="BG530">
            <v>0</v>
          </cell>
          <cell r="BH530">
            <v>0</v>
          </cell>
          <cell r="BI530">
            <v>0</v>
          </cell>
          <cell r="BJ530">
            <v>0</v>
          </cell>
          <cell r="BK530">
            <v>0</v>
          </cell>
          <cell r="BL530">
            <v>0</v>
          </cell>
          <cell r="BM530">
            <v>0</v>
          </cell>
          <cell r="BN530">
            <v>0</v>
          </cell>
          <cell r="BO530">
            <v>0</v>
          </cell>
        </row>
        <row r="531">
          <cell r="H531">
            <v>157</v>
          </cell>
          <cell r="I531" t="str">
            <v>CURINGA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/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/>
          <cell r="AT531"/>
          <cell r="AU531"/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>
            <v>0</v>
          </cell>
          <cell r="BI531">
            <v>0</v>
          </cell>
          <cell r="BJ531">
            <v>0</v>
          </cell>
          <cell r="BK531">
            <v>0</v>
          </cell>
          <cell r="BL531">
            <v>0</v>
          </cell>
          <cell r="BM531">
            <v>0</v>
          </cell>
          <cell r="BN531">
            <v>0</v>
          </cell>
          <cell r="BO531">
            <v>0</v>
          </cell>
        </row>
        <row r="532">
          <cell r="H532">
            <v>32710</v>
          </cell>
          <cell r="I532" t="str">
            <v>CUNINICO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 t="str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/>
          <cell r="AE532"/>
          <cell r="AF532"/>
          <cell r="AG532"/>
          <cell r="AH532"/>
          <cell r="AI532"/>
          <cell r="AJ532"/>
          <cell r="AK532">
            <v>0</v>
          </cell>
          <cell r="AL532" t="str">
            <v>0</v>
          </cell>
          <cell r="AM532">
            <v>0</v>
          </cell>
          <cell r="AN532">
            <v>3</v>
          </cell>
          <cell r="AO532">
            <v>0</v>
          </cell>
          <cell r="AP532">
            <v>6</v>
          </cell>
          <cell r="AQ532">
            <v>1</v>
          </cell>
          <cell r="AR532">
            <v>0</v>
          </cell>
          <cell r="AS532"/>
          <cell r="AT532"/>
          <cell r="AU532"/>
          <cell r="AV532"/>
          <cell r="AW532"/>
          <cell r="AX532"/>
          <cell r="AY532"/>
          <cell r="AZ532">
            <v>10</v>
          </cell>
          <cell r="BA532" t="str">
            <v>0</v>
          </cell>
          <cell r="BB532">
            <v>0</v>
          </cell>
          <cell r="BC532">
            <v>3</v>
          </cell>
          <cell r="BD532">
            <v>0</v>
          </cell>
          <cell r="BE532">
            <v>6</v>
          </cell>
          <cell r="BF532">
            <v>1</v>
          </cell>
          <cell r="BG532">
            <v>0</v>
          </cell>
          <cell r="BH532">
            <v>0</v>
          </cell>
          <cell r="BI532">
            <v>0</v>
          </cell>
          <cell r="BJ532">
            <v>0</v>
          </cell>
          <cell r="BK532">
            <v>0</v>
          </cell>
          <cell r="BL532">
            <v>0</v>
          </cell>
          <cell r="BM532">
            <v>0</v>
          </cell>
          <cell r="BN532">
            <v>0</v>
          </cell>
          <cell r="BO532">
            <v>0</v>
          </cell>
        </row>
        <row r="533">
          <cell r="H533">
            <v>227</v>
          </cell>
          <cell r="I533" t="str">
            <v>COTOYACU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/>
          <cell r="P533"/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/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/>
          <cell r="AT533"/>
          <cell r="AU533"/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>
            <v>0</v>
          </cell>
          <cell r="BI533">
            <v>0</v>
          </cell>
          <cell r="BJ533">
            <v>0</v>
          </cell>
          <cell r="BK533">
            <v>0</v>
          </cell>
          <cell r="BL533">
            <v>0</v>
          </cell>
          <cell r="BM533">
            <v>0</v>
          </cell>
          <cell r="BN533">
            <v>0</v>
          </cell>
          <cell r="BO533">
            <v>0</v>
          </cell>
        </row>
        <row r="534">
          <cell r="H534">
            <v>31670</v>
          </cell>
          <cell r="I534" t="str">
            <v>Corporación Los ángeles Centro Medico Quirúrgico Especializado EIRL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0</v>
          </cell>
          <cell r="AB534">
            <v>0</v>
          </cell>
          <cell r="AC534">
            <v>0</v>
          </cell>
          <cell r="AD534"/>
          <cell r="AE534"/>
          <cell r="AF534"/>
          <cell r="AG534"/>
          <cell r="AH534"/>
          <cell r="AI534"/>
          <cell r="AJ534"/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0</v>
          </cell>
          <cell r="AR534">
            <v>0</v>
          </cell>
          <cell r="AS534"/>
          <cell r="AT534"/>
          <cell r="AU534"/>
          <cell r="AV534"/>
          <cell r="AW534"/>
          <cell r="AX534"/>
          <cell r="AY534"/>
          <cell r="AZ534">
            <v>0</v>
          </cell>
          <cell r="BA534">
            <v>0</v>
          </cell>
          <cell r="BB534">
            <v>0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>
            <v>0</v>
          </cell>
          <cell r="BI534">
            <v>0</v>
          </cell>
          <cell r="BJ534">
            <v>0</v>
          </cell>
          <cell r="BK534">
            <v>0</v>
          </cell>
          <cell r="BL534">
            <v>0</v>
          </cell>
          <cell r="BM534">
            <v>0</v>
          </cell>
          <cell r="BN534">
            <v>0</v>
          </cell>
          <cell r="BO534">
            <v>0</v>
          </cell>
        </row>
        <row r="535">
          <cell r="H535">
            <v>31682</v>
          </cell>
          <cell r="I535" t="str">
            <v>CONSULTORIOS LUIS FELIPE GAMBOA BLAS E.I.R.L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/>
          <cell r="AE535"/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/>
          <cell r="AT535"/>
          <cell r="AU535"/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>
            <v>0</v>
          </cell>
          <cell r="BI535">
            <v>0</v>
          </cell>
          <cell r="BJ535">
            <v>0</v>
          </cell>
          <cell r="BK535">
            <v>0</v>
          </cell>
          <cell r="BL535">
            <v>0</v>
          </cell>
          <cell r="BM535">
            <v>0</v>
          </cell>
          <cell r="BN535">
            <v>0</v>
          </cell>
          <cell r="BO535">
            <v>0</v>
          </cell>
        </row>
        <row r="536">
          <cell r="H536">
            <v>20717</v>
          </cell>
          <cell r="I536" t="str">
            <v>CONSULTORIO TRAUMATOLOGICO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/>
          <cell r="P536"/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/>
          <cell r="AE536"/>
          <cell r="AF536"/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/>
          <cell r="AT536"/>
          <cell r="AU536"/>
          <cell r="AV536"/>
          <cell r="AW536"/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>
            <v>0</v>
          </cell>
          <cell r="BI536">
            <v>0</v>
          </cell>
          <cell r="BJ536">
            <v>0</v>
          </cell>
          <cell r="BK536">
            <v>0</v>
          </cell>
          <cell r="BL536">
            <v>0</v>
          </cell>
          <cell r="BM536">
            <v>0</v>
          </cell>
          <cell r="BN536">
            <v>0</v>
          </cell>
          <cell r="BO536">
            <v>0</v>
          </cell>
        </row>
        <row r="537">
          <cell r="H537">
            <v>26024</v>
          </cell>
          <cell r="I537" t="str">
            <v>CONSULTORIO SONRISAS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/>
          <cell r="P537"/>
          <cell r="Q537"/>
          <cell r="R537"/>
          <cell r="S537"/>
          <cell r="T537"/>
          <cell r="U537"/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/>
          <cell r="AE537"/>
          <cell r="AF537"/>
          <cell r="AG537"/>
          <cell r="AH537"/>
          <cell r="AI537"/>
          <cell r="AJ537"/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/>
          <cell r="AT537"/>
          <cell r="AU537"/>
          <cell r="AV537"/>
          <cell r="AW537"/>
          <cell r="AX537"/>
          <cell r="AY537"/>
          <cell r="AZ537">
            <v>0</v>
          </cell>
          <cell r="BA537">
            <v>0</v>
          </cell>
          <cell r="BB537">
            <v>0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>
            <v>0</v>
          </cell>
          <cell r="BI537">
            <v>0</v>
          </cell>
          <cell r="BJ537">
            <v>0</v>
          </cell>
          <cell r="BK537">
            <v>0</v>
          </cell>
          <cell r="BL537">
            <v>0</v>
          </cell>
          <cell r="BM537">
            <v>0</v>
          </cell>
          <cell r="BN537">
            <v>0</v>
          </cell>
          <cell r="BO537">
            <v>0</v>
          </cell>
        </row>
        <row r="538">
          <cell r="H538">
            <v>27721</v>
          </cell>
          <cell r="I538" t="str">
            <v>CONSULTORIO PEDIATRICO WAWITOS EIRL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/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/>
          <cell r="AT538"/>
          <cell r="AU538"/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>
            <v>0</v>
          </cell>
          <cell r="BI538">
            <v>0</v>
          </cell>
          <cell r="BJ538">
            <v>0</v>
          </cell>
          <cell r="BK538">
            <v>0</v>
          </cell>
          <cell r="BL538">
            <v>0</v>
          </cell>
          <cell r="BM538">
            <v>0</v>
          </cell>
          <cell r="BN538">
            <v>0</v>
          </cell>
          <cell r="BO538">
            <v>0</v>
          </cell>
        </row>
        <row r="539">
          <cell r="H539">
            <v>31982</v>
          </cell>
          <cell r="I539" t="str">
            <v>CONSULTORIO ODONTOLOGICO ORTHOFACE E.I.R.L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/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/>
          <cell r="AT539"/>
          <cell r="AU539"/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>
            <v>0</v>
          </cell>
          <cell r="BI539">
            <v>0</v>
          </cell>
          <cell r="BJ539">
            <v>0</v>
          </cell>
          <cell r="BK539">
            <v>0</v>
          </cell>
          <cell r="BL539">
            <v>0</v>
          </cell>
          <cell r="BM539">
            <v>0</v>
          </cell>
          <cell r="BN539">
            <v>0</v>
          </cell>
          <cell r="BO539">
            <v>0</v>
          </cell>
        </row>
        <row r="540">
          <cell r="H540">
            <v>26390</v>
          </cell>
          <cell r="I540" t="str">
            <v>Consultorio Odontológico Dental Bernaola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/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/>
          <cell r="AT540"/>
          <cell r="AU540"/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>
            <v>0</v>
          </cell>
          <cell r="BI540">
            <v>0</v>
          </cell>
          <cell r="BJ540">
            <v>0</v>
          </cell>
          <cell r="BK540">
            <v>0</v>
          </cell>
          <cell r="BL540">
            <v>0</v>
          </cell>
          <cell r="BM540">
            <v>0</v>
          </cell>
          <cell r="BN540">
            <v>0</v>
          </cell>
          <cell r="BO540">
            <v>0</v>
          </cell>
        </row>
        <row r="541">
          <cell r="H541">
            <v>25457</v>
          </cell>
          <cell r="I541" t="str">
            <v>CONSULTORIO MÉDICOS: DRA LIDIA NAVARRO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/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/>
          <cell r="AT541"/>
          <cell r="AU541"/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>
            <v>0</v>
          </cell>
          <cell r="BI541">
            <v>0</v>
          </cell>
          <cell r="BJ541">
            <v>0</v>
          </cell>
          <cell r="BK541">
            <v>0</v>
          </cell>
          <cell r="BL541">
            <v>0</v>
          </cell>
          <cell r="BM541">
            <v>0</v>
          </cell>
          <cell r="BN541">
            <v>0</v>
          </cell>
          <cell r="BO541">
            <v>0</v>
          </cell>
        </row>
        <row r="542">
          <cell r="H542">
            <v>23984</v>
          </cell>
          <cell r="I542" t="str">
            <v>CONSULTORIO MEDICO VIRGEN DE GUADALUPE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/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/>
          <cell r="AT542"/>
          <cell r="AU542"/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>
            <v>0</v>
          </cell>
          <cell r="BI542">
            <v>0</v>
          </cell>
          <cell r="BJ542">
            <v>0</v>
          </cell>
          <cell r="BK542">
            <v>0</v>
          </cell>
          <cell r="BL542">
            <v>0</v>
          </cell>
          <cell r="BM542">
            <v>0</v>
          </cell>
          <cell r="BN542">
            <v>0</v>
          </cell>
          <cell r="BO542">
            <v>0</v>
          </cell>
        </row>
        <row r="543">
          <cell r="H543">
            <v>11601</v>
          </cell>
          <cell r="I543" t="str">
            <v>CONSULTORIO MEDICO OFTALMOLOGICO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/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/>
          <cell r="AT543"/>
          <cell r="AU543"/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>
            <v>0</v>
          </cell>
          <cell r="BI543">
            <v>0</v>
          </cell>
          <cell r="BJ543">
            <v>0</v>
          </cell>
          <cell r="BK543">
            <v>0</v>
          </cell>
          <cell r="BL543">
            <v>0</v>
          </cell>
          <cell r="BM543">
            <v>0</v>
          </cell>
          <cell r="BN543">
            <v>0</v>
          </cell>
          <cell r="BO543">
            <v>0</v>
          </cell>
        </row>
        <row r="544">
          <cell r="H544">
            <v>28515</v>
          </cell>
          <cell r="I544" t="str">
            <v>CONSULTORIO MÉDICO OBSTÉTRICO VIDA Y SALUD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/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/>
          <cell r="AT544"/>
          <cell r="AU544"/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>
            <v>0</v>
          </cell>
          <cell r="BI544">
            <v>0</v>
          </cell>
          <cell r="BJ544">
            <v>0</v>
          </cell>
          <cell r="BK544">
            <v>0</v>
          </cell>
          <cell r="BL544">
            <v>0</v>
          </cell>
          <cell r="BM544">
            <v>0</v>
          </cell>
          <cell r="BN544">
            <v>0</v>
          </cell>
          <cell r="BO544">
            <v>0</v>
          </cell>
        </row>
        <row r="545">
          <cell r="H545">
            <v>31924</v>
          </cell>
          <cell r="I545" t="str">
            <v>CONSULTORIO MEDICO OBSTETRICO ESPECIALIZADO AMAZONAS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/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/>
          <cell r="AT545"/>
          <cell r="AU545"/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>
            <v>0</v>
          </cell>
          <cell r="BI545">
            <v>0</v>
          </cell>
          <cell r="BJ545">
            <v>0</v>
          </cell>
          <cell r="BK545">
            <v>0</v>
          </cell>
          <cell r="BL545">
            <v>0</v>
          </cell>
          <cell r="BM545">
            <v>0</v>
          </cell>
          <cell r="BN545">
            <v>0</v>
          </cell>
          <cell r="BO545">
            <v>0</v>
          </cell>
        </row>
        <row r="546">
          <cell r="H546">
            <v>16800</v>
          </cell>
          <cell r="I546" t="str">
            <v>CONSULTORIO MEDICO OBSTETRICO "MARIA FE"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/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/>
          <cell r="AT546"/>
          <cell r="AU546"/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>
            <v>0</v>
          </cell>
          <cell r="BI546">
            <v>0</v>
          </cell>
          <cell r="BJ546">
            <v>0</v>
          </cell>
          <cell r="BK546">
            <v>0</v>
          </cell>
          <cell r="BL546">
            <v>0</v>
          </cell>
          <cell r="BM546">
            <v>0</v>
          </cell>
          <cell r="BN546">
            <v>0</v>
          </cell>
          <cell r="BO546">
            <v>0</v>
          </cell>
        </row>
        <row r="547">
          <cell r="H547">
            <v>18577</v>
          </cell>
          <cell r="I547" t="str">
            <v>CONSULTORIO MEDICO GINECO-OBSTETRICO JULIO GALO GASTELU AREVALO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/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/>
          <cell r="AT547"/>
          <cell r="AU547"/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>
            <v>0</v>
          </cell>
          <cell r="BI547">
            <v>0</v>
          </cell>
          <cell r="BJ547">
            <v>0</v>
          </cell>
          <cell r="BK547">
            <v>0</v>
          </cell>
          <cell r="BL547">
            <v>0</v>
          </cell>
          <cell r="BM547">
            <v>0</v>
          </cell>
          <cell r="BN547">
            <v>0</v>
          </cell>
          <cell r="BO547">
            <v>0</v>
          </cell>
        </row>
        <row r="548">
          <cell r="H548">
            <v>31669</v>
          </cell>
          <cell r="I548" t="str">
            <v>CONSULTORIO MEDICO FEMINEM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/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/>
          <cell r="AT548"/>
          <cell r="AU548"/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>
            <v>0</v>
          </cell>
          <cell r="BI548">
            <v>0</v>
          </cell>
          <cell r="BJ548">
            <v>0</v>
          </cell>
          <cell r="BK548">
            <v>0</v>
          </cell>
          <cell r="BL548">
            <v>0</v>
          </cell>
          <cell r="BM548">
            <v>0</v>
          </cell>
          <cell r="BN548">
            <v>0</v>
          </cell>
          <cell r="BO548">
            <v>0</v>
          </cell>
        </row>
        <row r="549">
          <cell r="H549">
            <v>25074</v>
          </cell>
          <cell r="I549" t="str">
            <v>CONSULTORIO MEDICO FARMA R.V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/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/>
          <cell r="AT549"/>
          <cell r="AU549"/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>
            <v>0</v>
          </cell>
          <cell r="BI549">
            <v>0</v>
          </cell>
          <cell r="BJ549">
            <v>0</v>
          </cell>
          <cell r="BK549">
            <v>0</v>
          </cell>
          <cell r="BL549">
            <v>0</v>
          </cell>
          <cell r="BM549">
            <v>0</v>
          </cell>
          <cell r="BN549">
            <v>0</v>
          </cell>
          <cell r="BO549">
            <v>0</v>
          </cell>
        </row>
        <row r="550">
          <cell r="H550">
            <v>30738</v>
          </cell>
          <cell r="I550" t="str">
            <v>Consultorio Médico Familiar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/>
          <cell r="AE550"/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/>
          <cell r="AT550"/>
          <cell r="AU550"/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>
            <v>0</v>
          </cell>
          <cell r="BI550">
            <v>0</v>
          </cell>
          <cell r="BJ550">
            <v>0</v>
          </cell>
          <cell r="BK550">
            <v>0</v>
          </cell>
          <cell r="BL550">
            <v>0</v>
          </cell>
          <cell r="BM550">
            <v>0</v>
          </cell>
          <cell r="BN550">
            <v>0</v>
          </cell>
          <cell r="BO550">
            <v>0</v>
          </cell>
        </row>
        <row r="551">
          <cell r="H551">
            <v>31789</v>
          </cell>
          <cell r="I551" t="str">
            <v>CONSULTORIO MÉDICO DR. BERNAOLA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/>
          <cell r="P551"/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/>
          <cell r="AE551"/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/>
          <cell r="AT551"/>
          <cell r="AU551"/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>
            <v>0</v>
          </cell>
          <cell r="BI551">
            <v>0</v>
          </cell>
          <cell r="BJ551">
            <v>0</v>
          </cell>
          <cell r="BK551">
            <v>0</v>
          </cell>
          <cell r="BL551">
            <v>0</v>
          </cell>
          <cell r="BM551">
            <v>0</v>
          </cell>
          <cell r="BN551">
            <v>0</v>
          </cell>
          <cell r="BO551">
            <v>0</v>
          </cell>
        </row>
        <row r="552">
          <cell r="H552">
            <v>29096</v>
          </cell>
          <cell r="I552" t="str">
            <v>CONSULTORIO GINECOLOGICO VIDA &amp; SALUD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/>
          <cell r="P552"/>
          <cell r="Q552"/>
          <cell r="R552"/>
          <cell r="S552"/>
          <cell r="T552"/>
          <cell r="U552"/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/>
          <cell r="AE552"/>
          <cell r="AF552"/>
          <cell r="AG552"/>
          <cell r="AH552"/>
          <cell r="AI552"/>
          <cell r="AJ552"/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/>
          <cell r="AT552"/>
          <cell r="AU552"/>
          <cell r="AV552"/>
          <cell r="AW552"/>
          <cell r="AX552"/>
          <cell r="AY552"/>
          <cell r="AZ552">
            <v>0</v>
          </cell>
          <cell r="BA552">
            <v>0</v>
          </cell>
          <cell r="BB552">
            <v>0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>
            <v>0</v>
          </cell>
          <cell r="BI552">
            <v>0</v>
          </cell>
          <cell r="BJ552">
            <v>0</v>
          </cell>
          <cell r="BK552">
            <v>0</v>
          </cell>
          <cell r="BL552">
            <v>0</v>
          </cell>
          <cell r="BM552">
            <v>0</v>
          </cell>
          <cell r="BN552">
            <v>0</v>
          </cell>
          <cell r="BO552">
            <v>0</v>
          </cell>
        </row>
        <row r="553">
          <cell r="H553">
            <v>31289</v>
          </cell>
          <cell r="I553" t="str">
            <v>CONSULTORIO GESTAVIDA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/>
          <cell r="P553"/>
          <cell r="Q553"/>
          <cell r="R553"/>
          <cell r="S553"/>
          <cell r="T553"/>
          <cell r="U553"/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/>
          <cell r="AE553"/>
          <cell r="AF553"/>
          <cell r="AG553"/>
          <cell r="AH553"/>
          <cell r="AI553"/>
          <cell r="AJ553"/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/>
          <cell r="AT553"/>
          <cell r="AU553"/>
          <cell r="AV553"/>
          <cell r="AW553"/>
          <cell r="AX553"/>
          <cell r="AY553"/>
          <cell r="AZ553">
            <v>0</v>
          </cell>
          <cell r="BA553">
            <v>0</v>
          </cell>
          <cell r="BB553">
            <v>0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>
            <v>0</v>
          </cell>
          <cell r="BI553">
            <v>0</v>
          </cell>
          <cell r="BJ553">
            <v>0</v>
          </cell>
          <cell r="BK553">
            <v>0</v>
          </cell>
          <cell r="BL553">
            <v>0</v>
          </cell>
          <cell r="BM553">
            <v>0</v>
          </cell>
          <cell r="BN553">
            <v>0</v>
          </cell>
          <cell r="BO553">
            <v>0</v>
          </cell>
        </row>
        <row r="554">
          <cell r="H554">
            <v>26164</v>
          </cell>
          <cell r="I554" t="str">
            <v>CONSULTORIO ESPECIALIZADO UROLOGICO EMPRESA INDIVIDUAL DE RESPONSABILIDAD LIMITADA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/>
          <cell r="P554"/>
          <cell r="Q554"/>
          <cell r="R554"/>
          <cell r="S554"/>
          <cell r="T554"/>
          <cell r="U554"/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/>
          <cell r="AE554"/>
          <cell r="AF554"/>
          <cell r="AG554"/>
          <cell r="AH554"/>
          <cell r="AI554"/>
          <cell r="AJ554"/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/>
          <cell r="AT554"/>
          <cell r="AU554"/>
          <cell r="AV554"/>
          <cell r="AW554"/>
          <cell r="AX554"/>
          <cell r="AY554"/>
          <cell r="AZ554">
            <v>0</v>
          </cell>
          <cell r="BA554">
            <v>0</v>
          </cell>
          <cell r="BB554">
            <v>0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>
            <v>0</v>
          </cell>
          <cell r="BI554">
            <v>0</v>
          </cell>
          <cell r="BJ554">
            <v>0</v>
          </cell>
          <cell r="BK554">
            <v>0</v>
          </cell>
          <cell r="BL554">
            <v>0</v>
          </cell>
          <cell r="BM554">
            <v>0</v>
          </cell>
          <cell r="BN554">
            <v>0</v>
          </cell>
          <cell r="BO554">
            <v>0</v>
          </cell>
        </row>
        <row r="555">
          <cell r="H555">
            <v>28588</v>
          </cell>
          <cell r="I555" t="str">
            <v>CONSULTORIO DENTILOR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/>
          <cell r="P555"/>
          <cell r="Q555"/>
          <cell r="R555"/>
          <cell r="S555"/>
          <cell r="T555"/>
          <cell r="U555"/>
          <cell r="V555">
            <v>0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/>
          <cell r="AE555"/>
          <cell r="AF555"/>
          <cell r="AG555"/>
          <cell r="AH555"/>
          <cell r="AI555"/>
          <cell r="AJ555"/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/>
          <cell r="AT555"/>
          <cell r="AU555"/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>
            <v>0</v>
          </cell>
          <cell r="BI555">
            <v>0</v>
          </cell>
          <cell r="BJ555">
            <v>0</v>
          </cell>
          <cell r="BK555">
            <v>0</v>
          </cell>
          <cell r="BL555">
            <v>0</v>
          </cell>
          <cell r="BM555">
            <v>0</v>
          </cell>
          <cell r="BN555">
            <v>0</v>
          </cell>
          <cell r="BO555">
            <v>0</v>
          </cell>
        </row>
        <row r="556">
          <cell r="H556">
            <v>25189</v>
          </cell>
          <cell r="I556" t="str">
            <v>CONSULTORIO DENTAL PRIVADO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/>
          <cell r="P556"/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/>
          <cell r="AE556"/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/>
          <cell r="AT556"/>
          <cell r="AU556"/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>
            <v>0</v>
          </cell>
          <cell r="BI556">
            <v>0</v>
          </cell>
          <cell r="BJ556">
            <v>0</v>
          </cell>
          <cell r="BK556">
            <v>0</v>
          </cell>
          <cell r="BL556">
            <v>0</v>
          </cell>
          <cell r="BM556">
            <v>0</v>
          </cell>
          <cell r="BN556">
            <v>0</v>
          </cell>
          <cell r="BO556">
            <v>0</v>
          </cell>
        </row>
        <row r="557">
          <cell r="H557">
            <v>12757</v>
          </cell>
          <cell r="I557" t="str">
            <v>CONSULTORIO DE ATENCION MEDICA ESPECIALIDAD PEDIATRIA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/>
          <cell r="AE557"/>
          <cell r="AF557"/>
          <cell r="AG557"/>
          <cell r="AH557"/>
          <cell r="AI557"/>
          <cell r="AJ557"/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/>
          <cell r="AT557"/>
          <cell r="AU557"/>
          <cell r="AV557"/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>
            <v>0</v>
          </cell>
          <cell r="BI557">
            <v>0</v>
          </cell>
          <cell r="BJ557">
            <v>0</v>
          </cell>
          <cell r="BK557">
            <v>0</v>
          </cell>
          <cell r="BL557">
            <v>0</v>
          </cell>
          <cell r="BM557">
            <v>0</v>
          </cell>
          <cell r="BN557">
            <v>0</v>
          </cell>
          <cell r="BO557">
            <v>0</v>
          </cell>
        </row>
        <row r="558">
          <cell r="H558">
            <v>14320</v>
          </cell>
          <cell r="I558" t="str">
            <v>CLINICA YANAMONO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/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4</v>
          </cell>
          <cell r="AP558">
            <v>3</v>
          </cell>
          <cell r="AQ558">
            <v>2</v>
          </cell>
          <cell r="AR558">
            <v>0</v>
          </cell>
          <cell r="AS558"/>
          <cell r="AT558"/>
          <cell r="AU558"/>
          <cell r="AV558"/>
          <cell r="AW558"/>
          <cell r="AX558"/>
          <cell r="AY558"/>
          <cell r="AZ558">
            <v>9</v>
          </cell>
          <cell r="BA558">
            <v>0</v>
          </cell>
          <cell r="BB558">
            <v>0</v>
          </cell>
          <cell r="BC558">
            <v>0</v>
          </cell>
          <cell r="BD558">
            <v>4</v>
          </cell>
          <cell r="BE558">
            <v>3</v>
          </cell>
          <cell r="BF558">
            <v>2</v>
          </cell>
          <cell r="BG558">
            <v>0</v>
          </cell>
          <cell r="BH558">
            <v>0</v>
          </cell>
          <cell r="BI558">
            <v>0</v>
          </cell>
          <cell r="BJ558">
            <v>0</v>
          </cell>
          <cell r="BK558">
            <v>0</v>
          </cell>
          <cell r="BL558">
            <v>0</v>
          </cell>
          <cell r="BM558">
            <v>0</v>
          </cell>
          <cell r="BN558">
            <v>0</v>
          </cell>
          <cell r="BO558">
            <v>0</v>
          </cell>
        </row>
        <row r="559">
          <cell r="H559">
            <v>21244</v>
          </cell>
          <cell r="I559" t="str">
            <v>CLINICA VIRGEN DE LAS NIEVESS.R.L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/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/>
          <cell r="AT559"/>
          <cell r="AU559"/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>
            <v>0</v>
          </cell>
          <cell r="BI559">
            <v>0</v>
          </cell>
          <cell r="BJ559">
            <v>0</v>
          </cell>
          <cell r="BK559">
            <v>0</v>
          </cell>
          <cell r="BL559">
            <v>0</v>
          </cell>
          <cell r="BM559">
            <v>0</v>
          </cell>
          <cell r="BN559">
            <v>0</v>
          </cell>
          <cell r="BO559">
            <v>0</v>
          </cell>
        </row>
        <row r="560">
          <cell r="H560">
            <v>14557</v>
          </cell>
          <cell r="I560" t="str">
            <v>CLINICA TUCUNARE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/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/>
          <cell r="AT560"/>
          <cell r="AU560"/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>
            <v>0</v>
          </cell>
          <cell r="BI560">
            <v>0</v>
          </cell>
          <cell r="BJ560">
            <v>0</v>
          </cell>
          <cell r="BK560">
            <v>0</v>
          </cell>
          <cell r="BL560">
            <v>0</v>
          </cell>
          <cell r="BM560">
            <v>0</v>
          </cell>
          <cell r="BN560">
            <v>0</v>
          </cell>
          <cell r="BO560">
            <v>0</v>
          </cell>
        </row>
        <row r="561">
          <cell r="H561">
            <v>11777</v>
          </cell>
          <cell r="I561" t="str">
            <v>CLINICA SAN JUAN DE DIOS - IQUITOS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/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/>
          <cell r="AT561"/>
          <cell r="AU561"/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>
            <v>0</v>
          </cell>
          <cell r="BI561">
            <v>0</v>
          </cell>
          <cell r="BJ561">
            <v>0</v>
          </cell>
          <cell r="BK561">
            <v>0</v>
          </cell>
          <cell r="BL561">
            <v>0</v>
          </cell>
          <cell r="BM561">
            <v>0</v>
          </cell>
          <cell r="BN561">
            <v>0</v>
          </cell>
          <cell r="BO561">
            <v>0</v>
          </cell>
        </row>
        <row r="562">
          <cell r="H562">
            <v>11737</v>
          </cell>
          <cell r="I562" t="str">
            <v>CLINICA SAN JUAN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/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/>
          <cell r="AT562"/>
          <cell r="AU562"/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>
            <v>0</v>
          </cell>
          <cell r="BI562">
            <v>0</v>
          </cell>
          <cell r="BJ562">
            <v>0</v>
          </cell>
          <cell r="BK562">
            <v>0</v>
          </cell>
          <cell r="BL562">
            <v>0</v>
          </cell>
          <cell r="BM562">
            <v>0</v>
          </cell>
          <cell r="BN562">
            <v>0</v>
          </cell>
          <cell r="BO562">
            <v>0</v>
          </cell>
        </row>
        <row r="563">
          <cell r="H563">
            <v>26101</v>
          </cell>
          <cell r="I563" t="str">
            <v>CLINICA ODONTOLOGICA VIRGEN DE CHAPI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/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/>
          <cell r="AT563"/>
          <cell r="AU563"/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>
            <v>0</v>
          </cell>
          <cell r="BI563">
            <v>0</v>
          </cell>
          <cell r="BJ563">
            <v>0</v>
          </cell>
          <cell r="BK563">
            <v>0</v>
          </cell>
          <cell r="BL563">
            <v>0</v>
          </cell>
          <cell r="BM563">
            <v>0</v>
          </cell>
          <cell r="BN563">
            <v>0</v>
          </cell>
          <cell r="BO563">
            <v>0</v>
          </cell>
        </row>
        <row r="564">
          <cell r="H564">
            <v>25711</v>
          </cell>
          <cell r="I564" t="str">
            <v>CLINICA ODONTOLOGICA SELVA DENT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/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/>
          <cell r="AT564"/>
          <cell r="AU564"/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>
            <v>0</v>
          </cell>
          <cell r="BI564">
            <v>0</v>
          </cell>
          <cell r="BJ564">
            <v>0</v>
          </cell>
          <cell r="BK564">
            <v>0</v>
          </cell>
          <cell r="BL564">
            <v>0</v>
          </cell>
          <cell r="BM564">
            <v>0</v>
          </cell>
          <cell r="BN564">
            <v>0</v>
          </cell>
          <cell r="BO564">
            <v>0</v>
          </cell>
        </row>
        <row r="565">
          <cell r="H565">
            <v>21827</v>
          </cell>
          <cell r="I565" t="str">
            <v>CLINICA ODONTOLOGICA ODONTORAY E.I.R.L.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/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/>
          <cell r="AT565"/>
          <cell r="AU565"/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>
            <v>0</v>
          </cell>
          <cell r="BI565">
            <v>0</v>
          </cell>
          <cell r="BJ565">
            <v>0</v>
          </cell>
          <cell r="BK565">
            <v>0</v>
          </cell>
          <cell r="BL565">
            <v>0</v>
          </cell>
          <cell r="BM565">
            <v>0</v>
          </cell>
          <cell r="BN565">
            <v>0</v>
          </cell>
          <cell r="BO565">
            <v>0</v>
          </cell>
        </row>
        <row r="566">
          <cell r="H566">
            <v>23792</v>
          </cell>
          <cell r="I566" t="str">
            <v>clinica odonto stetic E.I.R.L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/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/>
          <cell r="AT566"/>
          <cell r="AU566"/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>
            <v>0</v>
          </cell>
          <cell r="BI566">
            <v>0</v>
          </cell>
          <cell r="BJ566">
            <v>0</v>
          </cell>
          <cell r="BK566">
            <v>0</v>
          </cell>
          <cell r="BL566">
            <v>0</v>
          </cell>
          <cell r="BM566">
            <v>0</v>
          </cell>
          <cell r="BN566">
            <v>0</v>
          </cell>
          <cell r="BO566">
            <v>0</v>
          </cell>
        </row>
        <row r="567">
          <cell r="H567">
            <v>10736</v>
          </cell>
          <cell r="I567" t="str">
            <v>CLÍNICA NAVAL DE IQUITOS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/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/>
          <cell r="AT567"/>
          <cell r="AU567"/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>
            <v>0</v>
          </cell>
          <cell r="BI567">
            <v>0</v>
          </cell>
          <cell r="BJ567">
            <v>0</v>
          </cell>
          <cell r="BK567">
            <v>0</v>
          </cell>
          <cell r="BL567">
            <v>0</v>
          </cell>
          <cell r="BM567">
            <v>0</v>
          </cell>
          <cell r="BN567">
            <v>0</v>
          </cell>
          <cell r="BO567">
            <v>0</v>
          </cell>
        </row>
        <row r="568">
          <cell r="H568">
            <v>14073</v>
          </cell>
          <cell r="I568" t="str">
            <v>CLINICA ESPECIALIZADA SANTA LUCIA SAC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/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/>
          <cell r="AT568"/>
          <cell r="AU568"/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>
            <v>0</v>
          </cell>
          <cell r="BI568">
            <v>0</v>
          </cell>
          <cell r="BJ568">
            <v>0</v>
          </cell>
          <cell r="BK568">
            <v>0</v>
          </cell>
          <cell r="BL568">
            <v>0</v>
          </cell>
          <cell r="BM568">
            <v>0</v>
          </cell>
          <cell r="BN568">
            <v>0</v>
          </cell>
          <cell r="BO568">
            <v>0</v>
          </cell>
        </row>
        <row r="569">
          <cell r="H569">
            <v>25883</v>
          </cell>
          <cell r="I569" t="str">
            <v>CLINICA ESPECIALIZADA EMANUEL I-3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/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/>
          <cell r="AT569"/>
          <cell r="AU569"/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>
            <v>0</v>
          </cell>
          <cell r="BI569">
            <v>0</v>
          </cell>
          <cell r="BJ569">
            <v>0</v>
          </cell>
          <cell r="BK569">
            <v>0</v>
          </cell>
          <cell r="BL569">
            <v>0</v>
          </cell>
          <cell r="BM569">
            <v>0</v>
          </cell>
          <cell r="BN569">
            <v>0</v>
          </cell>
          <cell r="BO569">
            <v>0</v>
          </cell>
        </row>
        <row r="570">
          <cell r="H570">
            <v>24041</v>
          </cell>
          <cell r="I570" t="str">
            <v>CLÍNICA ESPECIALIZADA EMANUEL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/>
          <cell r="AE570"/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/>
          <cell r="AT570"/>
          <cell r="AU570"/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>
            <v>0</v>
          </cell>
          <cell r="BI570">
            <v>0</v>
          </cell>
          <cell r="BJ570">
            <v>0</v>
          </cell>
          <cell r="BK570">
            <v>0</v>
          </cell>
          <cell r="BL570">
            <v>0</v>
          </cell>
          <cell r="BM570">
            <v>0</v>
          </cell>
          <cell r="BN570">
            <v>0</v>
          </cell>
          <cell r="BO570">
            <v>0</v>
          </cell>
        </row>
        <row r="571">
          <cell r="H571">
            <v>12169</v>
          </cell>
          <cell r="I571" t="str">
            <v>CLINICA DENTAL URRUNAGA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/>
          <cell r="P571"/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/>
          <cell r="AE571"/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/>
          <cell r="AT571"/>
          <cell r="AU571"/>
          <cell r="AV571"/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>
            <v>0</v>
          </cell>
          <cell r="BI571">
            <v>0</v>
          </cell>
          <cell r="BJ571">
            <v>0</v>
          </cell>
          <cell r="BK571">
            <v>0</v>
          </cell>
          <cell r="BL571">
            <v>0</v>
          </cell>
          <cell r="BM571">
            <v>0</v>
          </cell>
          <cell r="BN571">
            <v>0</v>
          </cell>
          <cell r="BO571">
            <v>0</v>
          </cell>
        </row>
        <row r="572">
          <cell r="H572">
            <v>14315</v>
          </cell>
          <cell r="I572" t="str">
            <v>CLINICA DENTAL ORTODENTAL E.I.R.L.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/>
          <cell r="P572"/>
          <cell r="Q572"/>
          <cell r="R572"/>
          <cell r="S572"/>
          <cell r="T572"/>
          <cell r="U572"/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0</v>
          </cell>
          <cell r="AD572"/>
          <cell r="AE572"/>
          <cell r="AF572"/>
          <cell r="AG572"/>
          <cell r="AH572"/>
          <cell r="AI572"/>
          <cell r="AJ572"/>
          <cell r="AK572">
            <v>0</v>
          </cell>
          <cell r="AL572">
            <v>0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/>
          <cell r="AT572"/>
          <cell r="AU572"/>
          <cell r="AV572"/>
          <cell r="AW572"/>
          <cell r="AX572"/>
          <cell r="AY572"/>
          <cell r="AZ572">
            <v>0</v>
          </cell>
          <cell r="BA572">
            <v>0</v>
          </cell>
          <cell r="BB572">
            <v>0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>
            <v>0</v>
          </cell>
          <cell r="BI572">
            <v>0</v>
          </cell>
          <cell r="BJ572">
            <v>0</v>
          </cell>
          <cell r="BK572">
            <v>0</v>
          </cell>
          <cell r="BL572">
            <v>0</v>
          </cell>
          <cell r="BM572">
            <v>0</v>
          </cell>
          <cell r="BN572">
            <v>0</v>
          </cell>
          <cell r="BO572">
            <v>0</v>
          </cell>
        </row>
        <row r="573">
          <cell r="H573">
            <v>25395</v>
          </cell>
          <cell r="I573" t="str">
            <v>CLÍNICA DENTAL ODONTOMEDIC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/>
          <cell r="P573"/>
          <cell r="Q573"/>
          <cell r="R573"/>
          <cell r="S573"/>
          <cell r="T573"/>
          <cell r="U573"/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/>
          <cell r="AE573"/>
          <cell r="AF573"/>
          <cell r="AG573"/>
          <cell r="AH573"/>
          <cell r="AI573"/>
          <cell r="AJ573"/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/>
          <cell r="AT573"/>
          <cell r="AU573"/>
          <cell r="AV573"/>
          <cell r="AW573"/>
          <cell r="AX573"/>
          <cell r="AY573"/>
          <cell r="AZ573">
            <v>0</v>
          </cell>
          <cell r="BA573">
            <v>0</v>
          </cell>
          <cell r="BB573">
            <v>0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>
            <v>0</v>
          </cell>
          <cell r="BI573">
            <v>0</v>
          </cell>
          <cell r="BJ573">
            <v>0</v>
          </cell>
          <cell r="BK573">
            <v>0</v>
          </cell>
          <cell r="BL573">
            <v>0</v>
          </cell>
          <cell r="BM573">
            <v>0</v>
          </cell>
          <cell r="BN573">
            <v>0</v>
          </cell>
          <cell r="BO573">
            <v>0</v>
          </cell>
        </row>
        <row r="574">
          <cell r="H574">
            <v>31620</v>
          </cell>
          <cell r="I574" t="str">
            <v>CLÍNICA DENTAL ODONTOMEDIC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/>
          <cell r="P574"/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/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/>
          <cell r="AT574"/>
          <cell r="AU574"/>
          <cell r="AV574"/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>
            <v>0</v>
          </cell>
          <cell r="BI574">
            <v>0</v>
          </cell>
          <cell r="BJ574">
            <v>0</v>
          </cell>
          <cell r="BK574">
            <v>0</v>
          </cell>
          <cell r="BL574">
            <v>0</v>
          </cell>
          <cell r="BM574">
            <v>0</v>
          </cell>
          <cell r="BN574">
            <v>0</v>
          </cell>
          <cell r="BO574">
            <v>0</v>
          </cell>
        </row>
        <row r="575">
          <cell r="H575">
            <v>21238</v>
          </cell>
          <cell r="I575" t="str">
            <v>CLINICA DENTAL BARRUTIA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/>
          <cell r="P575"/>
          <cell r="Q575"/>
          <cell r="R575"/>
          <cell r="S575"/>
          <cell r="T575"/>
          <cell r="U575"/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/>
          <cell r="AE575"/>
          <cell r="AF575"/>
          <cell r="AG575"/>
          <cell r="AH575"/>
          <cell r="AI575"/>
          <cell r="AJ575"/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/>
          <cell r="AT575"/>
          <cell r="AU575"/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>
            <v>0</v>
          </cell>
          <cell r="BI575">
            <v>0</v>
          </cell>
          <cell r="BJ575">
            <v>0</v>
          </cell>
          <cell r="BK575">
            <v>0</v>
          </cell>
          <cell r="BL575">
            <v>0</v>
          </cell>
          <cell r="BM575">
            <v>0</v>
          </cell>
          <cell r="BN575">
            <v>0</v>
          </cell>
          <cell r="BO575">
            <v>0</v>
          </cell>
        </row>
        <row r="576">
          <cell r="H576">
            <v>25437</v>
          </cell>
          <cell r="I576" t="str">
            <v>CLINICA DE LA PIEL  &amp;  SPA   -   SKIN LASER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/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/>
          <cell r="AT576"/>
          <cell r="AU576"/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>
            <v>0</v>
          </cell>
          <cell r="BI576">
            <v>0</v>
          </cell>
          <cell r="BJ576">
            <v>0</v>
          </cell>
          <cell r="BK576">
            <v>0</v>
          </cell>
          <cell r="BL576">
            <v>0</v>
          </cell>
          <cell r="BM576">
            <v>0</v>
          </cell>
          <cell r="BN576">
            <v>0</v>
          </cell>
          <cell r="BO576">
            <v>0</v>
          </cell>
        </row>
        <row r="577">
          <cell r="H577">
            <v>12854</v>
          </cell>
          <cell r="I577" t="str">
            <v>CLINICA ADVENTISTA ANA STAHL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/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/>
          <cell r="AT577"/>
          <cell r="AU577"/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>
            <v>0</v>
          </cell>
          <cell r="BI577">
            <v>0</v>
          </cell>
          <cell r="BJ577">
            <v>0</v>
          </cell>
          <cell r="BK577">
            <v>0</v>
          </cell>
          <cell r="BL577">
            <v>0</v>
          </cell>
          <cell r="BM577">
            <v>0</v>
          </cell>
          <cell r="BN577">
            <v>0</v>
          </cell>
          <cell r="BO577">
            <v>0</v>
          </cell>
        </row>
        <row r="578">
          <cell r="H578">
            <v>119</v>
          </cell>
          <cell r="I578" t="str">
            <v>CHIMBOTE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/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/>
          <cell r="AT578"/>
          <cell r="AU578"/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>
            <v>0</v>
          </cell>
          <cell r="BI578">
            <v>0</v>
          </cell>
          <cell r="BJ578">
            <v>0</v>
          </cell>
          <cell r="BK578">
            <v>0</v>
          </cell>
          <cell r="BL578">
            <v>0</v>
          </cell>
          <cell r="BM578">
            <v>0</v>
          </cell>
          <cell r="BN578">
            <v>0</v>
          </cell>
          <cell r="BO578">
            <v>0</v>
          </cell>
        </row>
        <row r="579">
          <cell r="H579">
            <v>6731</v>
          </cell>
          <cell r="I579" t="str">
            <v>CHAPIS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/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1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/>
          <cell r="AT579"/>
          <cell r="AU579"/>
          <cell r="AV579"/>
          <cell r="AW579"/>
          <cell r="AX579"/>
          <cell r="AY579"/>
          <cell r="AZ579">
            <v>1</v>
          </cell>
          <cell r="BA579">
            <v>2.5</v>
          </cell>
          <cell r="BB579">
            <v>40</v>
          </cell>
          <cell r="BC579">
            <v>1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>
            <v>0</v>
          </cell>
          <cell r="BI579">
            <v>0</v>
          </cell>
          <cell r="BJ579">
            <v>0</v>
          </cell>
          <cell r="BK579">
            <v>0</v>
          </cell>
          <cell r="BL579">
            <v>0</v>
          </cell>
          <cell r="BM579">
            <v>0</v>
          </cell>
          <cell r="BN579">
            <v>0</v>
          </cell>
          <cell r="BO579">
            <v>2.5</v>
          </cell>
        </row>
        <row r="580">
          <cell r="H580">
            <v>24415</v>
          </cell>
          <cell r="I580" t="str">
            <v>CERDENT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/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/>
          <cell r="AT580"/>
          <cell r="AU580"/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>
            <v>0</v>
          </cell>
          <cell r="BI580">
            <v>0</v>
          </cell>
          <cell r="BJ580">
            <v>0</v>
          </cell>
          <cell r="BK580">
            <v>0</v>
          </cell>
          <cell r="BL580">
            <v>0</v>
          </cell>
          <cell r="BM580">
            <v>0</v>
          </cell>
          <cell r="BN580">
            <v>0</v>
          </cell>
          <cell r="BO580">
            <v>0</v>
          </cell>
        </row>
        <row r="581">
          <cell r="H581">
            <v>32534</v>
          </cell>
          <cell r="I581" t="str">
            <v>CENTRO POBLADO PUERTO PRADO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 t="str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/>
          <cell r="AE581"/>
          <cell r="AF581"/>
          <cell r="AG581"/>
          <cell r="AH581"/>
          <cell r="AI581"/>
          <cell r="AJ581"/>
          <cell r="AK581">
            <v>0</v>
          </cell>
          <cell r="AL581" t="str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/>
          <cell r="AT581"/>
          <cell r="AU581"/>
          <cell r="AV581"/>
          <cell r="AW581"/>
          <cell r="AX581"/>
          <cell r="AY581"/>
          <cell r="AZ581">
            <v>0</v>
          </cell>
          <cell r="BA581" t="str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>
            <v>0</v>
          </cell>
          <cell r="BI581">
            <v>0</v>
          </cell>
          <cell r="BJ581">
            <v>0</v>
          </cell>
          <cell r="BK581">
            <v>0</v>
          </cell>
          <cell r="BL581">
            <v>0</v>
          </cell>
          <cell r="BM581">
            <v>0</v>
          </cell>
          <cell r="BN581">
            <v>0</v>
          </cell>
          <cell r="BO581">
            <v>0</v>
          </cell>
        </row>
        <row r="582">
          <cell r="H582">
            <v>17558</v>
          </cell>
          <cell r="I582" t="str">
            <v>CENTRO ORTODONCICO ESPECIALIZADO - MEGADENT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/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/>
          <cell r="AT582"/>
          <cell r="AU582"/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>
            <v>0</v>
          </cell>
          <cell r="BI582">
            <v>0</v>
          </cell>
          <cell r="BJ582">
            <v>0</v>
          </cell>
          <cell r="BK582">
            <v>0</v>
          </cell>
          <cell r="BL582">
            <v>0</v>
          </cell>
          <cell r="BM582">
            <v>0</v>
          </cell>
          <cell r="BN582">
            <v>0</v>
          </cell>
          <cell r="BO582">
            <v>0</v>
          </cell>
        </row>
        <row r="583">
          <cell r="H583">
            <v>27420</v>
          </cell>
          <cell r="I583" t="str">
            <v>Centro odontologico Oral Fresh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/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/>
          <cell r="AT583"/>
          <cell r="AU583"/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>
            <v>0</v>
          </cell>
          <cell r="BI583">
            <v>0</v>
          </cell>
          <cell r="BJ583">
            <v>0</v>
          </cell>
          <cell r="BK583">
            <v>0</v>
          </cell>
          <cell r="BL583">
            <v>0</v>
          </cell>
          <cell r="BM583">
            <v>0</v>
          </cell>
          <cell r="BN583">
            <v>0</v>
          </cell>
          <cell r="BO583">
            <v>0</v>
          </cell>
        </row>
        <row r="584">
          <cell r="H584">
            <v>28585</v>
          </cell>
          <cell r="I584" t="str">
            <v>CENTRO ODONTOLÓGICO MUNDO DAR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/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/>
          <cell r="AT584"/>
          <cell r="AU584"/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>
            <v>0</v>
          </cell>
          <cell r="BI584">
            <v>0</v>
          </cell>
          <cell r="BJ584">
            <v>0</v>
          </cell>
          <cell r="BK584">
            <v>0</v>
          </cell>
          <cell r="BL584">
            <v>0</v>
          </cell>
          <cell r="BM584">
            <v>0</v>
          </cell>
          <cell r="BN584">
            <v>0</v>
          </cell>
          <cell r="BO584">
            <v>0</v>
          </cell>
        </row>
        <row r="585">
          <cell r="H585">
            <v>19210</v>
          </cell>
          <cell r="I585" t="str">
            <v>CENTRO ODONTOLOGICO INTEGRAL DENTILIFE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/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/>
          <cell r="AT585"/>
          <cell r="AU585"/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>
            <v>0</v>
          </cell>
          <cell r="BI585">
            <v>0</v>
          </cell>
          <cell r="BJ585">
            <v>0</v>
          </cell>
          <cell r="BK585">
            <v>0</v>
          </cell>
          <cell r="BL585">
            <v>0</v>
          </cell>
          <cell r="BM585">
            <v>0</v>
          </cell>
          <cell r="BN585">
            <v>0</v>
          </cell>
          <cell r="BO585">
            <v>0</v>
          </cell>
        </row>
        <row r="586">
          <cell r="H586">
            <v>12759</v>
          </cell>
          <cell r="I586" t="str">
            <v>CENTRO ODONTOLOGICO INTEGRAL "ODONTOMAX"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/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/>
          <cell r="AT586"/>
          <cell r="AU586"/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>
            <v>0</v>
          </cell>
          <cell r="BI586">
            <v>0</v>
          </cell>
          <cell r="BJ586">
            <v>0</v>
          </cell>
          <cell r="BK586">
            <v>0</v>
          </cell>
          <cell r="BL586">
            <v>0</v>
          </cell>
          <cell r="BM586">
            <v>0</v>
          </cell>
          <cell r="BN586">
            <v>0</v>
          </cell>
          <cell r="BO586">
            <v>0</v>
          </cell>
        </row>
        <row r="587">
          <cell r="H587">
            <v>30806</v>
          </cell>
          <cell r="I587" t="str">
            <v>CENTRO ODONTOLOGICO GEA DENT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/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/>
          <cell r="AT587"/>
          <cell r="AU587"/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>
            <v>0</v>
          </cell>
          <cell r="BI587">
            <v>0</v>
          </cell>
          <cell r="BJ587">
            <v>0</v>
          </cell>
          <cell r="BK587">
            <v>0</v>
          </cell>
          <cell r="BL587">
            <v>0</v>
          </cell>
          <cell r="BM587">
            <v>0</v>
          </cell>
          <cell r="BN587">
            <v>0</v>
          </cell>
          <cell r="BO587">
            <v>0</v>
          </cell>
        </row>
        <row r="588">
          <cell r="H588">
            <v>28086</v>
          </cell>
          <cell r="I588" t="str">
            <v>Centro Odontologico Especializado Ortho Max Eirl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/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/>
          <cell r="AT588"/>
          <cell r="AU588"/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>
            <v>0</v>
          </cell>
          <cell r="BI588">
            <v>0</v>
          </cell>
          <cell r="BJ588">
            <v>0</v>
          </cell>
          <cell r="BK588">
            <v>0</v>
          </cell>
          <cell r="BL588">
            <v>0</v>
          </cell>
          <cell r="BM588">
            <v>0</v>
          </cell>
          <cell r="BN588">
            <v>0</v>
          </cell>
          <cell r="BO588">
            <v>0</v>
          </cell>
        </row>
        <row r="589">
          <cell r="H589">
            <v>23326</v>
          </cell>
          <cell r="I589" t="str">
            <v>CENTRO ODONTOLOGICO DELGADO NORIEGA S.R.L.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/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/>
          <cell r="AT589"/>
          <cell r="AU589"/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>
            <v>0</v>
          </cell>
          <cell r="BI589">
            <v>0</v>
          </cell>
          <cell r="BJ589">
            <v>0</v>
          </cell>
          <cell r="BK589">
            <v>0</v>
          </cell>
          <cell r="BL589">
            <v>0</v>
          </cell>
          <cell r="BM589">
            <v>0</v>
          </cell>
          <cell r="BN589">
            <v>0</v>
          </cell>
          <cell r="BO589">
            <v>0</v>
          </cell>
        </row>
        <row r="590">
          <cell r="H590">
            <v>31749</v>
          </cell>
          <cell r="I590" t="str">
            <v>CENTRO ODONTOLOGICO BERNAOLA DENT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/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/>
          <cell r="AT590"/>
          <cell r="AU590"/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>
            <v>0</v>
          </cell>
          <cell r="BI590">
            <v>0</v>
          </cell>
          <cell r="BJ590">
            <v>0</v>
          </cell>
          <cell r="BK590">
            <v>0</v>
          </cell>
          <cell r="BL590">
            <v>0</v>
          </cell>
          <cell r="BM590">
            <v>0</v>
          </cell>
          <cell r="BN590">
            <v>0</v>
          </cell>
          <cell r="BO590">
            <v>0</v>
          </cell>
        </row>
        <row r="591">
          <cell r="H591">
            <v>28201</v>
          </cell>
          <cell r="I591" t="str">
            <v>CENTRO ODONTOLOGICO "DENTALEX S.A.C"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/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/>
          <cell r="AT591"/>
          <cell r="AU591"/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>
            <v>0</v>
          </cell>
          <cell r="BI591">
            <v>0</v>
          </cell>
          <cell r="BJ591">
            <v>0</v>
          </cell>
          <cell r="BK591">
            <v>0</v>
          </cell>
          <cell r="BL591">
            <v>0</v>
          </cell>
          <cell r="BM591">
            <v>0</v>
          </cell>
          <cell r="BN591">
            <v>0</v>
          </cell>
          <cell r="BO591">
            <v>0</v>
          </cell>
        </row>
        <row r="592">
          <cell r="H592">
            <v>29973</v>
          </cell>
          <cell r="I592" t="str">
            <v>CENTRO MEDICO VIRGEN DE YAUCA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/>
          <cell r="AE592"/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/>
          <cell r="AT592"/>
          <cell r="AU592"/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>
            <v>0</v>
          </cell>
          <cell r="BI592">
            <v>0</v>
          </cell>
          <cell r="BJ592">
            <v>0</v>
          </cell>
          <cell r="BK592">
            <v>0</v>
          </cell>
          <cell r="BL592">
            <v>0</v>
          </cell>
          <cell r="BM592">
            <v>0</v>
          </cell>
          <cell r="BN592">
            <v>0</v>
          </cell>
          <cell r="BO592">
            <v>0</v>
          </cell>
        </row>
        <row r="593">
          <cell r="H593">
            <v>25464</v>
          </cell>
          <cell r="I593" t="str">
            <v>CENTRO MEDICO SANTO CRISTO DE LOGROÑO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/>
          <cell r="P593"/>
          <cell r="Q593"/>
          <cell r="R593"/>
          <cell r="S593"/>
          <cell r="T593"/>
          <cell r="U593"/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/>
          <cell r="AE593"/>
          <cell r="AF593"/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/>
          <cell r="AT593"/>
          <cell r="AU593"/>
          <cell r="AV593"/>
          <cell r="AW593"/>
          <cell r="AX593"/>
          <cell r="AY593"/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>
            <v>0</v>
          </cell>
          <cell r="BI593">
            <v>0</v>
          </cell>
          <cell r="BJ593">
            <v>0</v>
          </cell>
          <cell r="BK593">
            <v>0</v>
          </cell>
          <cell r="BL593">
            <v>0</v>
          </cell>
          <cell r="BM593">
            <v>0</v>
          </cell>
          <cell r="BN593">
            <v>0</v>
          </cell>
          <cell r="BO593">
            <v>0</v>
          </cell>
        </row>
        <row r="594">
          <cell r="H594">
            <v>11292</v>
          </cell>
          <cell r="I594" t="str">
            <v>CENTRO MEDICO REATEGUI E.I.R.L.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/>
          <cell r="P594"/>
          <cell r="Q594"/>
          <cell r="R594"/>
          <cell r="S594"/>
          <cell r="T594"/>
          <cell r="U594"/>
          <cell r="V594">
            <v>0</v>
          </cell>
          <cell r="W594">
            <v>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/>
          <cell r="AE594"/>
          <cell r="AF594"/>
          <cell r="AG594"/>
          <cell r="AH594"/>
          <cell r="AI594"/>
          <cell r="AJ594"/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/>
          <cell r="AT594"/>
          <cell r="AU594"/>
          <cell r="AV594"/>
          <cell r="AW594"/>
          <cell r="AX594"/>
          <cell r="AY594"/>
          <cell r="AZ594">
            <v>0</v>
          </cell>
          <cell r="BA594">
            <v>0</v>
          </cell>
          <cell r="BB594">
            <v>0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>
            <v>0</v>
          </cell>
          <cell r="BI594">
            <v>0</v>
          </cell>
          <cell r="BJ594">
            <v>0</v>
          </cell>
          <cell r="BK594">
            <v>0</v>
          </cell>
          <cell r="BL594">
            <v>0</v>
          </cell>
          <cell r="BM594">
            <v>0</v>
          </cell>
          <cell r="BN594">
            <v>0</v>
          </cell>
          <cell r="BO594">
            <v>0</v>
          </cell>
        </row>
        <row r="595">
          <cell r="H595">
            <v>26289</v>
          </cell>
          <cell r="I595" t="str">
            <v>CENTRO MEDICO POPULAR.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/>
          <cell r="P595"/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/>
          <cell r="AE595"/>
          <cell r="AF595"/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/>
          <cell r="AT595"/>
          <cell r="AU595"/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>
            <v>0</v>
          </cell>
          <cell r="BI595">
            <v>0</v>
          </cell>
          <cell r="BJ595">
            <v>0</v>
          </cell>
          <cell r="BK595">
            <v>0</v>
          </cell>
          <cell r="BL595">
            <v>0</v>
          </cell>
          <cell r="BM595">
            <v>0</v>
          </cell>
          <cell r="BN595">
            <v>0</v>
          </cell>
          <cell r="BO595">
            <v>0</v>
          </cell>
        </row>
        <row r="596">
          <cell r="H596">
            <v>26292</v>
          </cell>
          <cell r="I596" t="str">
            <v>CENTRO MEDICO POPULAR</v>
          </cell>
          <cell r="J596">
            <v>0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/>
          <cell r="P596"/>
          <cell r="Q596"/>
          <cell r="R596"/>
          <cell r="S596"/>
          <cell r="T596"/>
          <cell r="U596"/>
          <cell r="V596">
            <v>0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/>
          <cell r="AE596"/>
          <cell r="AF596"/>
          <cell r="AG596"/>
          <cell r="AH596"/>
          <cell r="AI596"/>
          <cell r="AJ596"/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/>
          <cell r="AT596"/>
          <cell r="AU596"/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>
            <v>0</v>
          </cell>
          <cell r="BI596">
            <v>0</v>
          </cell>
          <cell r="BJ596">
            <v>0</v>
          </cell>
          <cell r="BK596">
            <v>0</v>
          </cell>
          <cell r="BL596">
            <v>0</v>
          </cell>
          <cell r="BM596">
            <v>0</v>
          </cell>
          <cell r="BN596">
            <v>0</v>
          </cell>
          <cell r="BO596">
            <v>0</v>
          </cell>
        </row>
        <row r="597">
          <cell r="H597">
            <v>30578</v>
          </cell>
          <cell r="I597" t="str">
            <v>CENTRO MEDICO POPULAR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/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/>
          <cell r="AT597"/>
          <cell r="AU597"/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>
            <v>0</v>
          </cell>
          <cell r="BI597">
            <v>0</v>
          </cell>
          <cell r="BJ597">
            <v>0</v>
          </cell>
          <cell r="BK597">
            <v>0</v>
          </cell>
          <cell r="BL597">
            <v>0</v>
          </cell>
          <cell r="BM597">
            <v>0</v>
          </cell>
          <cell r="BN597">
            <v>0</v>
          </cell>
          <cell r="BO597">
            <v>0</v>
          </cell>
        </row>
        <row r="598">
          <cell r="H598">
            <v>14386</v>
          </cell>
          <cell r="I598" t="str">
            <v>CENTRO MEDICO PADRE NICOLAS GINER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/>
          <cell r="AE598"/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/>
          <cell r="AT598"/>
          <cell r="AU598"/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>
            <v>0</v>
          </cell>
          <cell r="BI598">
            <v>0</v>
          </cell>
          <cell r="BJ598">
            <v>0</v>
          </cell>
          <cell r="BK598">
            <v>0</v>
          </cell>
          <cell r="BL598">
            <v>0</v>
          </cell>
          <cell r="BM598">
            <v>0</v>
          </cell>
          <cell r="BN598">
            <v>0</v>
          </cell>
          <cell r="BO598">
            <v>0</v>
          </cell>
        </row>
        <row r="599">
          <cell r="H599">
            <v>26118</v>
          </cell>
          <cell r="I599" t="str">
            <v>CENTRO MEDICO ÓPTICA ROMERO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/>
          <cell r="P599"/>
          <cell r="Q599"/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/>
          <cell r="AE599"/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/>
          <cell r="AT599"/>
          <cell r="AU599"/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>
            <v>0</v>
          </cell>
          <cell r="BI599">
            <v>0</v>
          </cell>
          <cell r="BJ599">
            <v>0</v>
          </cell>
          <cell r="BK599">
            <v>0</v>
          </cell>
          <cell r="BL599">
            <v>0</v>
          </cell>
          <cell r="BM599">
            <v>0</v>
          </cell>
          <cell r="BN599">
            <v>0</v>
          </cell>
          <cell r="BO599">
            <v>0</v>
          </cell>
        </row>
        <row r="600">
          <cell r="H600">
            <v>31745</v>
          </cell>
          <cell r="I600" t="str">
            <v>CENTRO MEDICO OBSTETRICO UNIÓN E.I.R.L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/>
          <cell r="P600"/>
          <cell r="Q600"/>
          <cell r="R600"/>
          <cell r="S600"/>
          <cell r="T600"/>
          <cell r="U600"/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0</v>
          </cell>
          <cell r="AA600">
            <v>0</v>
          </cell>
          <cell r="AB600">
            <v>0</v>
          </cell>
          <cell r="AC600">
            <v>0</v>
          </cell>
          <cell r="AD600"/>
          <cell r="AE600"/>
          <cell r="AF600"/>
          <cell r="AG600"/>
          <cell r="AH600"/>
          <cell r="AI600"/>
          <cell r="AJ600"/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/>
          <cell r="AT600"/>
          <cell r="AU600"/>
          <cell r="AV600"/>
          <cell r="AW600"/>
          <cell r="AX600"/>
          <cell r="AY600"/>
          <cell r="AZ600">
            <v>0</v>
          </cell>
          <cell r="BA600">
            <v>0</v>
          </cell>
          <cell r="BB600">
            <v>0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>
            <v>0</v>
          </cell>
          <cell r="BI600">
            <v>0</v>
          </cell>
          <cell r="BJ600">
            <v>0</v>
          </cell>
          <cell r="BK600">
            <v>0</v>
          </cell>
          <cell r="BL600">
            <v>0</v>
          </cell>
          <cell r="BM600">
            <v>0</v>
          </cell>
          <cell r="BN600">
            <v>0</v>
          </cell>
          <cell r="BO600">
            <v>0</v>
          </cell>
        </row>
        <row r="601">
          <cell r="H601">
            <v>26042</v>
          </cell>
          <cell r="I601" t="str">
            <v>CENTRO MEDICO OBSTETRICO MARIA FE S.A.C.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/>
          <cell r="P601"/>
          <cell r="Q601"/>
          <cell r="R601"/>
          <cell r="S601"/>
          <cell r="T601"/>
          <cell r="U601"/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/>
          <cell r="AE601"/>
          <cell r="AF601"/>
          <cell r="AG601"/>
          <cell r="AH601"/>
          <cell r="AI601"/>
          <cell r="AJ601"/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/>
          <cell r="AT601"/>
          <cell r="AU601"/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>
            <v>0</v>
          </cell>
          <cell r="BI601">
            <v>0</v>
          </cell>
          <cell r="BJ601">
            <v>0</v>
          </cell>
          <cell r="BK601">
            <v>0</v>
          </cell>
          <cell r="BL601">
            <v>0</v>
          </cell>
          <cell r="BM601">
            <v>0</v>
          </cell>
          <cell r="BN601">
            <v>0</v>
          </cell>
          <cell r="BO601">
            <v>0</v>
          </cell>
        </row>
        <row r="602">
          <cell r="H602">
            <v>31080</v>
          </cell>
          <cell r="I602" t="str">
            <v>CENTRO MEDICO OAMS GRAU E.I.R.L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/>
          <cell r="P602"/>
          <cell r="Q602"/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/>
          <cell r="AE602"/>
          <cell r="AF602"/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/>
          <cell r="AT602"/>
          <cell r="AU602"/>
          <cell r="AV602"/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>
            <v>0</v>
          </cell>
          <cell r="BI602">
            <v>0</v>
          </cell>
          <cell r="BJ602">
            <v>0</v>
          </cell>
          <cell r="BK602">
            <v>0</v>
          </cell>
          <cell r="BL602">
            <v>0</v>
          </cell>
          <cell r="BM602">
            <v>0</v>
          </cell>
          <cell r="BN602">
            <v>0</v>
          </cell>
          <cell r="BO602">
            <v>0</v>
          </cell>
        </row>
        <row r="603">
          <cell r="H603">
            <v>27822</v>
          </cell>
          <cell r="I603" t="str">
            <v>CENTRO MEDICO MUNICIPAL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/>
          <cell r="P603"/>
          <cell r="Q603"/>
          <cell r="R603"/>
          <cell r="S603"/>
          <cell r="T603"/>
          <cell r="U603"/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/>
          <cell r="AE603"/>
          <cell r="AF603"/>
          <cell r="AG603"/>
          <cell r="AH603"/>
          <cell r="AI603"/>
          <cell r="AJ603"/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/>
          <cell r="AT603"/>
          <cell r="AU603"/>
          <cell r="AV603"/>
          <cell r="AW603"/>
          <cell r="AX603"/>
          <cell r="AY603"/>
          <cell r="AZ603">
            <v>0</v>
          </cell>
          <cell r="BA603">
            <v>0</v>
          </cell>
          <cell r="BB603">
            <v>0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>
            <v>0</v>
          </cell>
          <cell r="BI603">
            <v>0</v>
          </cell>
          <cell r="BJ603">
            <v>0</v>
          </cell>
          <cell r="BK603">
            <v>0</v>
          </cell>
          <cell r="BL603">
            <v>0</v>
          </cell>
          <cell r="BM603">
            <v>0</v>
          </cell>
          <cell r="BN603">
            <v>0</v>
          </cell>
          <cell r="BO603">
            <v>0</v>
          </cell>
        </row>
        <row r="604">
          <cell r="H604">
            <v>25600</v>
          </cell>
          <cell r="I604" t="str">
            <v>CENTRO MEDICO LA FE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/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/>
          <cell r="AT604"/>
          <cell r="AU604"/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>
            <v>0</v>
          </cell>
          <cell r="BI604">
            <v>0</v>
          </cell>
          <cell r="BJ604">
            <v>0</v>
          </cell>
          <cell r="BK604">
            <v>0</v>
          </cell>
          <cell r="BL604">
            <v>0</v>
          </cell>
          <cell r="BM604">
            <v>0</v>
          </cell>
          <cell r="BN604">
            <v>0</v>
          </cell>
          <cell r="BO604">
            <v>0</v>
          </cell>
        </row>
        <row r="605">
          <cell r="H605">
            <v>25446</v>
          </cell>
          <cell r="I605" t="str">
            <v>CENTRO MEDICO JH E.I.R.L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/>
          <cell r="AE605"/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/>
          <cell r="AT605"/>
          <cell r="AU605"/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>
            <v>0</v>
          </cell>
          <cell r="BI605">
            <v>0</v>
          </cell>
          <cell r="BJ605">
            <v>0</v>
          </cell>
          <cell r="BK605">
            <v>0</v>
          </cell>
          <cell r="BL605">
            <v>0</v>
          </cell>
          <cell r="BM605">
            <v>0</v>
          </cell>
          <cell r="BN605">
            <v>0</v>
          </cell>
          <cell r="BO605">
            <v>0</v>
          </cell>
        </row>
        <row r="606">
          <cell r="H606">
            <v>12686</v>
          </cell>
          <cell r="I606" t="str">
            <v>CENTRO MEDICO IQUITOS E.I.R.L.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/>
          <cell r="P606"/>
          <cell r="Q606"/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/>
          <cell r="AE606"/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/>
          <cell r="AT606"/>
          <cell r="AU606"/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>
            <v>0</v>
          </cell>
          <cell r="BI606">
            <v>0</v>
          </cell>
          <cell r="BJ606">
            <v>0</v>
          </cell>
          <cell r="BK606">
            <v>0</v>
          </cell>
          <cell r="BL606">
            <v>0</v>
          </cell>
          <cell r="BM606">
            <v>0</v>
          </cell>
          <cell r="BN606">
            <v>0</v>
          </cell>
          <cell r="BO606">
            <v>0</v>
          </cell>
        </row>
        <row r="607">
          <cell r="H607">
            <v>29246</v>
          </cell>
          <cell r="I607" t="str">
            <v>CENTRO MEDICO INTEGRAL INNOVA SALUD E.I.R.L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/>
          <cell r="P607"/>
          <cell r="Q607"/>
          <cell r="R607"/>
          <cell r="S607"/>
          <cell r="T607"/>
          <cell r="U607"/>
          <cell r="V607">
            <v>0</v>
          </cell>
          <cell r="W607">
            <v>0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/>
          <cell r="AE607"/>
          <cell r="AF607"/>
          <cell r="AG607"/>
          <cell r="AH607"/>
          <cell r="AI607"/>
          <cell r="AJ607"/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/>
          <cell r="AT607"/>
          <cell r="AU607"/>
          <cell r="AV607"/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>
            <v>0</v>
          </cell>
          <cell r="BI607">
            <v>0</v>
          </cell>
          <cell r="BJ607">
            <v>0</v>
          </cell>
          <cell r="BK607">
            <v>0</v>
          </cell>
          <cell r="BL607">
            <v>0</v>
          </cell>
          <cell r="BM607">
            <v>0</v>
          </cell>
          <cell r="BN607">
            <v>0</v>
          </cell>
          <cell r="BO607">
            <v>0</v>
          </cell>
        </row>
        <row r="608">
          <cell r="H608">
            <v>15091</v>
          </cell>
          <cell r="I608" t="str">
            <v>CENTRO MEDICO INFANTIL "NIÑOS FELICES"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/>
          <cell r="P608"/>
          <cell r="Q608"/>
          <cell r="R608"/>
          <cell r="S608"/>
          <cell r="T608"/>
          <cell r="U608"/>
          <cell r="V608">
            <v>0</v>
          </cell>
          <cell r="W608">
            <v>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/>
          <cell r="AE608"/>
          <cell r="AF608"/>
          <cell r="AG608"/>
          <cell r="AH608"/>
          <cell r="AI608"/>
          <cell r="AJ608"/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/>
          <cell r="AT608"/>
          <cell r="AU608"/>
          <cell r="AV608"/>
          <cell r="AW608"/>
          <cell r="AX608"/>
          <cell r="AY608"/>
          <cell r="AZ608">
            <v>0</v>
          </cell>
          <cell r="BA608">
            <v>0</v>
          </cell>
          <cell r="BB608">
            <v>0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>
            <v>0</v>
          </cell>
          <cell r="BI608">
            <v>0</v>
          </cell>
          <cell r="BJ608">
            <v>0</v>
          </cell>
          <cell r="BK608">
            <v>0</v>
          </cell>
          <cell r="BL608">
            <v>0</v>
          </cell>
          <cell r="BM608">
            <v>0</v>
          </cell>
          <cell r="BN608">
            <v>0</v>
          </cell>
          <cell r="BO608">
            <v>0</v>
          </cell>
        </row>
        <row r="609">
          <cell r="H609">
            <v>28011</v>
          </cell>
          <cell r="I609" t="str">
            <v>CENTRO MÉDICO HEALTH CARE SAC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/>
          <cell r="P609"/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/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/>
          <cell r="AT609"/>
          <cell r="AU609"/>
          <cell r="AV609"/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>
            <v>0</v>
          </cell>
          <cell r="BI609">
            <v>0</v>
          </cell>
          <cell r="BJ609">
            <v>0</v>
          </cell>
          <cell r="BK609">
            <v>0</v>
          </cell>
          <cell r="BL609">
            <v>0</v>
          </cell>
          <cell r="BM609">
            <v>0</v>
          </cell>
          <cell r="BN609">
            <v>0</v>
          </cell>
          <cell r="BO609">
            <v>0</v>
          </cell>
        </row>
        <row r="610">
          <cell r="H610">
            <v>32031</v>
          </cell>
          <cell r="I610" t="str">
            <v>CENTRO MÉDICO GINECOLÓGICO FETAL "DR. BAUTISTA"</v>
          </cell>
          <cell r="J610">
            <v>0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/>
          <cell r="P610"/>
          <cell r="Q610"/>
          <cell r="R610"/>
          <cell r="S610"/>
          <cell r="T610"/>
          <cell r="U610"/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/>
          <cell r="AE610"/>
          <cell r="AF610"/>
          <cell r="AG610"/>
          <cell r="AH610"/>
          <cell r="AI610"/>
          <cell r="AJ610"/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/>
          <cell r="AT610"/>
          <cell r="AU610"/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>
            <v>0</v>
          </cell>
          <cell r="BI610">
            <v>0</v>
          </cell>
          <cell r="BJ610">
            <v>0</v>
          </cell>
          <cell r="BK610">
            <v>0</v>
          </cell>
          <cell r="BL610">
            <v>0</v>
          </cell>
          <cell r="BM610">
            <v>0</v>
          </cell>
          <cell r="BN610">
            <v>0</v>
          </cell>
          <cell r="BO610">
            <v>0</v>
          </cell>
        </row>
        <row r="611">
          <cell r="H611">
            <v>30071</v>
          </cell>
          <cell r="I611" t="str">
            <v>CENTRO MÉDICO GINECO OBSTETRICO LORETO S.R.L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/>
          <cell r="P611"/>
          <cell r="Q611"/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/>
          <cell r="AE611"/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/>
          <cell r="AT611"/>
          <cell r="AU611"/>
          <cell r="AV611"/>
          <cell r="AW611"/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>
            <v>0</v>
          </cell>
          <cell r="BI611">
            <v>0</v>
          </cell>
          <cell r="BJ611">
            <v>0</v>
          </cell>
          <cell r="BK611">
            <v>0</v>
          </cell>
          <cell r="BL611">
            <v>0</v>
          </cell>
          <cell r="BM611">
            <v>0</v>
          </cell>
          <cell r="BN611">
            <v>0</v>
          </cell>
          <cell r="BO611">
            <v>0</v>
          </cell>
        </row>
        <row r="612">
          <cell r="H612">
            <v>31613</v>
          </cell>
          <cell r="I612" t="str">
            <v>CENTRO MEDICO GASTROARIAS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/>
          <cell r="P612"/>
          <cell r="Q612"/>
          <cell r="R612"/>
          <cell r="S612"/>
          <cell r="T612"/>
          <cell r="U612"/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/>
          <cell r="AE612"/>
          <cell r="AF612"/>
          <cell r="AG612"/>
          <cell r="AH612"/>
          <cell r="AI612"/>
          <cell r="AJ612"/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/>
          <cell r="AT612"/>
          <cell r="AU612"/>
          <cell r="AV612"/>
          <cell r="AW612"/>
          <cell r="AX612"/>
          <cell r="AY612"/>
          <cell r="AZ612">
            <v>0</v>
          </cell>
          <cell r="BA612">
            <v>0</v>
          </cell>
          <cell r="BB612">
            <v>0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>
            <v>0</v>
          </cell>
          <cell r="BI612">
            <v>0</v>
          </cell>
          <cell r="BJ612">
            <v>0</v>
          </cell>
          <cell r="BK612">
            <v>0</v>
          </cell>
          <cell r="BL612">
            <v>0</v>
          </cell>
          <cell r="BM612">
            <v>0</v>
          </cell>
          <cell r="BN612">
            <v>0</v>
          </cell>
          <cell r="BO612">
            <v>0</v>
          </cell>
        </row>
        <row r="613">
          <cell r="H613">
            <v>28559</v>
          </cell>
          <cell r="I613" t="str">
            <v>CENTRO MEDICO FDA BIOSERVICES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/>
          <cell r="P613"/>
          <cell r="Q613"/>
          <cell r="R613"/>
          <cell r="S613"/>
          <cell r="T613"/>
          <cell r="U613"/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/>
          <cell r="AE613"/>
          <cell r="AF613"/>
          <cell r="AG613"/>
          <cell r="AH613"/>
          <cell r="AI613"/>
          <cell r="AJ613"/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/>
          <cell r="AT613"/>
          <cell r="AU613"/>
          <cell r="AV613"/>
          <cell r="AW613"/>
          <cell r="AX613"/>
          <cell r="AY613"/>
          <cell r="AZ613">
            <v>0</v>
          </cell>
          <cell r="BA613">
            <v>0</v>
          </cell>
          <cell r="BB613">
            <v>0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>
            <v>0</v>
          </cell>
          <cell r="BI613">
            <v>0</v>
          </cell>
          <cell r="BJ613">
            <v>0</v>
          </cell>
          <cell r="BK613">
            <v>0</v>
          </cell>
          <cell r="BL613">
            <v>0</v>
          </cell>
          <cell r="BM613">
            <v>0</v>
          </cell>
          <cell r="BN613">
            <v>0</v>
          </cell>
          <cell r="BO613">
            <v>0</v>
          </cell>
        </row>
        <row r="614">
          <cell r="H614">
            <v>27056</v>
          </cell>
          <cell r="I614" t="str">
            <v>CENTRO MÉDICO ESTÉTICO CATTLEYA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/>
          <cell r="P614"/>
          <cell r="Q614"/>
          <cell r="R614"/>
          <cell r="S614"/>
          <cell r="T614"/>
          <cell r="U614"/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/>
          <cell r="AE614"/>
          <cell r="AF614"/>
          <cell r="AG614"/>
          <cell r="AH614"/>
          <cell r="AI614"/>
          <cell r="AJ614"/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/>
          <cell r="AT614"/>
          <cell r="AU614"/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>
            <v>0</v>
          </cell>
          <cell r="BI614">
            <v>0</v>
          </cell>
          <cell r="BJ614">
            <v>0</v>
          </cell>
          <cell r="BK614">
            <v>0</v>
          </cell>
          <cell r="BL614">
            <v>0</v>
          </cell>
          <cell r="BM614">
            <v>0</v>
          </cell>
          <cell r="BN614">
            <v>0</v>
          </cell>
          <cell r="BO614">
            <v>0</v>
          </cell>
        </row>
        <row r="615">
          <cell r="H615">
            <v>25429</v>
          </cell>
          <cell r="I615" t="str">
            <v>CENTRO MEDICO ESPECIALIZADO Y SALUD OCUPACIONAL SR. DE LOS MILAGROS EPS EIRL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/>
          <cell r="P615"/>
          <cell r="Q615"/>
          <cell r="R615"/>
          <cell r="S615"/>
          <cell r="T615"/>
          <cell r="U615"/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/>
          <cell r="AE615"/>
          <cell r="AF615"/>
          <cell r="AG615"/>
          <cell r="AH615"/>
          <cell r="AI615"/>
          <cell r="AJ615"/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/>
          <cell r="AT615"/>
          <cell r="AU615"/>
          <cell r="AV615"/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>
            <v>0</v>
          </cell>
          <cell r="BI615">
            <v>0</v>
          </cell>
          <cell r="BJ615">
            <v>0</v>
          </cell>
          <cell r="BK615">
            <v>0</v>
          </cell>
          <cell r="BL615">
            <v>0</v>
          </cell>
          <cell r="BM615">
            <v>0</v>
          </cell>
          <cell r="BN615">
            <v>0</v>
          </cell>
          <cell r="BO615">
            <v>0</v>
          </cell>
        </row>
        <row r="616">
          <cell r="H616">
            <v>26291</v>
          </cell>
          <cell r="I616" t="str">
            <v>CENTRO MEDICO ESPECIALIZADO MISALUD IQUITOS S.A.C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/>
          <cell r="P616"/>
          <cell r="Q616"/>
          <cell r="R616"/>
          <cell r="S616"/>
          <cell r="T616"/>
          <cell r="U616"/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/>
          <cell r="AE616"/>
          <cell r="AF616"/>
          <cell r="AG616"/>
          <cell r="AH616"/>
          <cell r="AI616"/>
          <cell r="AJ616"/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/>
          <cell r="AT616"/>
          <cell r="AU616"/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>
            <v>0</v>
          </cell>
          <cell r="BI616">
            <v>0</v>
          </cell>
          <cell r="BJ616">
            <v>0</v>
          </cell>
          <cell r="BK616">
            <v>0</v>
          </cell>
          <cell r="BL616">
            <v>0</v>
          </cell>
          <cell r="BM616">
            <v>0</v>
          </cell>
          <cell r="BN616">
            <v>0</v>
          </cell>
          <cell r="BO616">
            <v>0</v>
          </cell>
        </row>
        <row r="617">
          <cell r="H617">
            <v>31389</v>
          </cell>
          <cell r="I617" t="str">
            <v>CENTRO MEDICO ESPECIALIZADO EN OFTALMOLÓGICA EYES SOLUTÍON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/>
          <cell r="P617"/>
          <cell r="Q617"/>
          <cell r="R617"/>
          <cell r="S617"/>
          <cell r="T617"/>
          <cell r="U617"/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/>
          <cell r="AE617"/>
          <cell r="AF617"/>
          <cell r="AG617"/>
          <cell r="AH617"/>
          <cell r="AI617"/>
          <cell r="AJ617"/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/>
          <cell r="AT617"/>
          <cell r="AU617"/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>
            <v>0</v>
          </cell>
          <cell r="BI617">
            <v>0</v>
          </cell>
          <cell r="BJ617">
            <v>0</v>
          </cell>
          <cell r="BK617">
            <v>0</v>
          </cell>
          <cell r="BL617">
            <v>0</v>
          </cell>
          <cell r="BM617">
            <v>0</v>
          </cell>
          <cell r="BN617">
            <v>0</v>
          </cell>
          <cell r="BO617">
            <v>0</v>
          </cell>
        </row>
        <row r="618">
          <cell r="H618">
            <v>29453</v>
          </cell>
          <cell r="I618" t="str">
            <v>CENTRO MEDICO ESPECIALIZADO AMAZONAS SALUD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/>
          <cell r="AE618"/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/>
          <cell r="AT618"/>
          <cell r="AU618"/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>
            <v>0</v>
          </cell>
          <cell r="BI618">
            <v>0</v>
          </cell>
          <cell r="BJ618">
            <v>0</v>
          </cell>
          <cell r="BK618">
            <v>0</v>
          </cell>
          <cell r="BL618">
            <v>0</v>
          </cell>
          <cell r="BM618">
            <v>0</v>
          </cell>
          <cell r="BN618">
            <v>0</v>
          </cell>
          <cell r="BO618">
            <v>0</v>
          </cell>
        </row>
        <row r="619">
          <cell r="H619">
            <v>24599</v>
          </cell>
          <cell r="I619" t="str">
            <v>CENTRO MEDICO DOCTOR CAR MEDIC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/>
          <cell r="P619"/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/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/>
          <cell r="AT619"/>
          <cell r="AU619"/>
          <cell r="AV619"/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>
            <v>0</v>
          </cell>
          <cell r="BI619">
            <v>0</v>
          </cell>
          <cell r="BJ619">
            <v>0</v>
          </cell>
          <cell r="BK619">
            <v>0</v>
          </cell>
          <cell r="BL619">
            <v>0</v>
          </cell>
          <cell r="BM619">
            <v>0</v>
          </cell>
          <cell r="BN619">
            <v>0</v>
          </cell>
          <cell r="BO619">
            <v>0</v>
          </cell>
        </row>
        <row r="620">
          <cell r="H620">
            <v>18713</v>
          </cell>
          <cell r="I620" t="str">
            <v>CENTRO MEDICO DIVINO NIÑO S.R.L.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/>
          <cell r="P620"/>
          <cell r="Q620"/>
          <cell r="R620"/>
          <cell r="S620"/>
          <cell r="T620"/>
          <cell r="U620"/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/>
          <cell r="AE620"/>
          <cell r="AF620"/>
          <cell r="AG620"/>
          <cell r="AH620"/>
          <cell r="AI620"/>
          <cell r="AJ620"/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/>
          <cell r="AT620"/>
          <cell r="AU620"/>
          <cell r="AV620"/>
          <cell r="AW620"/>
          <cell r="AX620"/>
          <cell r="AY620"/>
          <cell r="AZ620">
            <v>0</v>
          </cell>
          <cell r="BA620">
            <v>0</v>
          </cell>
          <cell r="BB620">
            <v>0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>
            <v>0</v>
          </cell>
          <cell r="BI620">
            <v>0</v>
          </cell>
          <cell r="BJ620">
            <v>0</v>
          </cell>
          <cell r="BK620">
            <v>0</v>
          </cell>
          <cell r="BL620">
            <v>0</v>
          </cell>
          <cell r="BM620">
            <v>0</v>
          </cell>
          <cell r="BN620">
            <v>0</v>
          </cell>
          <cell r="BO620">
            <v>0</v>
          </cell>
        </row>
        <row r="621">
          <cell r="H621">
            <v>12856</v>
          </cell>
          <cell r="I621" t="str">
            <v>CENTRO MEDICO DENTAL ODONTOMEDIC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/>
          <cell r="P621"/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/>
          <cell r="AE621"/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/>
          <cell r="AT621"/>
          <cell r="AU621"/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>
            <v>0</v>
          </cell>
          <cell r="BI621">
            <v>0</v>
          </cell>
          <cell r="BJ621">
            <v>0</v>
          </cell>
          <cell r="BK621">
            <v>0</v>
          </cell>
          <cell r="BL621">
            <v>0</v>
          </cell>
          <cell r="BM621">
            <v>0</v>
          </cell>
          <cell r="BN621">
            <v>0</v>
          </cell>
          <cell r="BO621">
            <v>0</v>
          </cell>
        </row>
        <row r="622">
          <cell r="H622">
            <v>18832</v>
          </cell>
          <cell r="I622" t="str">
            <v>CENTRO MEDICO DEL ESTABLECIMIENTO PENITENCIARIO IQUITOS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/>
          <cell r="P622"/>
          <cell r="Q622"/>
          <cell r="R622"/>
          <cell r="S622"/>
          <cell r="T622"/>
          <cell r="U622"/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/>
          <cell r="AE622"/>
          <cell r="AF622"/>
          <cell r="AG622"/>
          <cell r="AH622"/>
          <cell r="AI622"/>
          <cell r="AJ622"/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/>
          <cell r="AT622"/>
          <cell r="AU622"/>
          <cell r="AV622"/>
          <cell r="AW622"/>
          <cell r="AX622"/>
          <cell r="AY622"/>
          <cell r="AZ622">
            <v>0</v>
          </cell>
          <cell r="BA622">
            <v>0</v>
          </cell>
          <cell r="BB622">
            <v>0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>
            <v>0</v>
          </cell>
          <cell r="BI622">
            <v>0</v>
          </cell>
          <cell r="BJ622">
            <v>0</v>
          </cell>
          <cell r="BK622">
            <v>0</v>
          </cell>
          <cell r="BL622">
            <v>0</v>
          </cell>
          <cell r="BM622">
            <v>0</v>
          </cell>
          <cell r="BN622">
            <v>0</v>
          </cell>
          <cell r="BO622">
            <v>0</v>
          </cell>
        </row>
        <row r="623">
          <cell r="H623">
            <v>15315</v>
          </cell>
          <cell r="I623" t="str">
            <v>CENTRO MEDICO DEL AHORRO II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/>
          <cell r="P623"/>
          <cell r="Q623"/>
          <cell r="R623"/>
          <cell r="S623"/>
          <cell r="T623"/>
          <cell r="U623"/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/>
          <cell r="AE623"/>
          <cell r="AF623"/>
          <cell r="AG623"/>
          <cell r="AH623"/>
          <cell r="AI623"/>
          <cell r="AJ623"/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/>
          <cell r="AT623"/>
          <cell r="AU623"/>
          <cell r="AV623"/>
          <cell r="AW623"/>
          <cell r="AX623"/>
          <cell r="AY623"/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>
            <v>0</v>
          </cell>
          <cell r="BI623">
            <v>0</v>
          </cell>
          <cell r="BJ623">
            <v>0</v>
          </cell>
          <cell r="BK623">
            <v>0</v>
          </cell>
          <cell r="BL623">
            <v>0</v>
          </cell>
          <cell r="BM623">
            <v>0</v>
          </cell>
          <cell r="BN623">
            <v>0</v>
          </cell>
          <cell r="BO623">
            <v>0</v>
          </cell>
        </row>
        <row r="624">
          <cell r="H624">
            <v>13538</v>
          </cell>
          <cell r="I624" t="str">
            <v>CENTRO MEDICO DEL AHORRO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/>
          <cell r="P624"/>
          <cell r="Q624"/>
          <cell r="R624"/>
          <cell r="S624"/>
          <cell r="T624"/>
          <cell r="U624"/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/>
          <cell r="AE624"/>
          <cell r="AF624"/>
          <cell r="AG624"/>
          <cell r="AH624"/>
          <cell r="AI624"/>
          <cell r="AJ624"/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/>
          <cell r="AT624"/>
          <cell r="AU624"/>
          <cell r="AV624"/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>
            <v>0</v>
          </cell>
          <cell r="BI624">
            <v>0</v>
          </cell>
          <cell r="BJ624">
            <v>0</v>
          </cell>
          <cell r="BK624">
            <v>0</v>
          </cell>
          <cell r="BL624">
            <v>0</v>
          </cell>
          <cell r="BM624">
            <v>0</v>
          </cell>
          <cell r="BN624">
            <v>0</v>
          </cell>
          <cell r="BO624">
            <v>0</v>
          </cell>
        </row>
        <row r="625">
          <cell r="H625">
            <v>21198</v>
          </cell>
          <cell r="I625" t="str">
            <v>CENTRO MEDICO DE MEDICINA INTEGRATIVA ARANVEN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/>
          <cell r="P625"/>
          <cell r="Q625"/>
          <cell r="R625"/>
          <cell r="S625"/>
          <cell r="T625"/>
          <cell r="U625"/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/>
          <cell r="AE625"/>
          <cell r="AF625"/>
          <cell r="AG625"/>
          <cell r="AH625"/>
          <cell r="AI625"/>
          <cell r="AJ625"/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/>
          <cell r="AT625"/>
          <cell r="AU625"/>
          <cell r="AV625"/>
          <cell r="AW625"/>
          <cell r="AX625"/>
          <cell r="AY625"/>
          <cell r="AZ625">
            <v>0</v>
          </cell>
          <cell r="BA625">
            <v>0</v>
          </cell>
          <cell r="BB625">
            <v>0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>
            <v>0</v>
          </cell>
          <cell r="BI625">
            <v>0</v>
          </cell>
          <cell r="BJ625">
            <v>0</v>
          </cell>
          <cell r="BK625">
            <v>0</v>
          </cell>
          <cell r="BL625">
            <v>0</v>
          </cell>
          <cell r="BM625">
            <v>0</v>
          </cell>
          <cell r="BN625">
            <v>0</v>
          </cell>
          <cell r="BO625">
            <v>0</v>
          </cell>
        </row>
        <row r="626">
          <cell r="H626">
            <v>32160</v>
          </cell>
          <cell r="I626" t="str">
            <v>CENTRO MEDICO DE LA MUJER E.I.R.L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/>
          <cell r="P626"/>
          <cell r="Q626"/>
          <cell r="R626"/>
          <cell r="S626"/>
          <cell r="T626"/>
          <cell r="U626"/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/>
          <cell r="AE626"/>
          <cell r="AF626"/>
          <cell r="AG626"/>
          <cell r="AH626"/>
          <cell r="AI626"/>
          <cell r="AJ626"/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/>
          <cell r="AT626"/>
          <cell r="AU626"/>
          <cell r="AV626"/>
          <cell r="AW626"/>
          <cell r="AX626"/>
          <cell r="AY626"/>
          <cell r="AZ626">
            <v>0</v>
          </cell>
          <cell r="BA626">
            <v>0</v>
          </cell>
          <cell r="BB626">
            <v>0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>
            <v>0</v>
          </cell>
          <cell r="BI626">
            <v>0</v>
          </cell>
          <cell r="BJ626">
            <v>0</v>
          </cell>
          <cell r="BK626">
            <v>0</v>
          </cell>
          <cell r="BL626">
            <v>0</v>
          </cell>
          <cell r="BM626">
            <v>0</v>
          </cell>
          <cell r="BN626">
            <v>0</v>
          </cell>
          <cell r="BO626">
            <v>0</v>
          </cell>
        </row>
        <row r="627">
          <cell r="H627">
            <v>11423</v>
          </cell>
          <cell r="I627" t="str">
            <v>CENTRO MEDICO DE ATENCION INTEGRAL DEL ADULTO MAYOR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/>
          <cell r="P627"/>
          <cell r="Q627"/>
          <cell r="R627"/>
          <cell r="S627"/>
          <cell r="T627"/>
          <cell r="U627"/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/>
          <cell r="AE627"/>
          <cell r="AF627"/>
          <cell r="AG627"/>
          <cell r="AH627"/>
          <cell r="AI627"/>
          <cell r="AJ627"/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/>
          <cell r="AT627"/>
          <cell r="AU627"/>
          <cell r="AV627"/>
          <cell r="AW627"/>
          <cell r="AX627"/>
          <cell r="AY627"/>
          <cell r="AZ627">
            <v>0</v>
          </cell>
          <cell r="BA627">
            <v>0</v>
          </cell>
          <cell r="BB627">
            <v>0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>
            <v>0</v>
          </cell>
          <cell r="BI627">
            <v>0</v>
          </cell>
          <cell r="BJ627">
            <v>0</v>
          </cell>
          <cell r="BK627">
            <v>0</v>
          </cell>
          <cell r="BL627">
            <v>0</v>
          </cell>
          <cell r="BM627">
            <v>0</v>
          </cell>
          <cell r="BN627">
            <v>0</v>
          </cell>
          <cell r="BO627">
            <v>0</v>
          </cell>
        </row>
        <row r="628">
          <cell r="H628">
            <v>30828</v>
          </cell>
          <cell r="I628" t="str">
            <v>CENTRO MEDICO CAMONES S.A.C.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/>
          <cell r="AE628"/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/>
          <cell r="AT628"/>
          <cell r="AU628"/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>
            <v>0</v>
          </cell>
          <cell r="BI628">
            <v>0</v>
          </cell>
          <cell r="BJ628">
            <v>0</v>
          </cell>
          <cell r="BK628">
            <v>0</v>
          </cell>
          <cell r="BL628">
            <v>0</v>
          </cell>
          <cell r="BM628">
            <v>0</v>
          </cell>
          <cell r="BN628">
            <v>0</v>
          </cell>
          <cell r="BO628">
            <v>0</v>
          </cell>
        </row>
        <row r="629">
          <cell r="H629">
            <v>31444</v>
          </cell>
          <cell r="I629" t="str">
            <v>CENTRO MEDICO CACHUY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/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/>
          <cell r="AT629"/>
          <cell r="AU629"/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>
            <v>0</v>
          </cell>
          <cell r="BI629">
            <v>0</v>
          </cell>
          <cell r="BJ629">
            <v>0</v>
          </cell>
          <cell r="BK629">
            <v>0</v>
          </cell>
          <cell r="BL629">
            <v>0</v>
          </cell>
          <cell r="BM629">
            <v>0</v>
          </cell>
          <cell r="BN629">
            <v>0</v>
          </cell>
          <cell r="BO629">
            <v>0</v>
          </cell>
        </row>
        <row r="630">
          <cell r="H630">
            <v>15880</v>
          </cell>
          <cell r="I630" t="str">
            <v>CENTRO MEDICO BIO CENTER MEDIC SAC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/>
          <cell r="AE630"/>
          <cell r="AF630"/>
          <cell r="AG630"/>
          <cell r="AH630"/>
          <cell r="AI630"/>
          <cell r="AJ630"/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/>
          <cell r="AT630"/>
          <cell r="AU630"/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>
            <v>0</v>
          </cell>
          <cell r="BI630">
            <v>0</v>
          </cell>
          <cell r="BJ630">
            <v>0</v>
          </cell>
          <cell r="BK630">
            <v>0</v>
          </cell>
          <cell r="BL630">
            <v>0</v>
          </cell>
          <cell r="BM630">
            <v>0</v>
          </cell>
          <cell r="BN630">
            <v>0</v>
          </cell>
          <cell r="BO630">
            <v>0</v>
          </cell>
        </row>
        <row r="631">
          <cell r="H631">
            <v>12859</v>
          </cell>
          <cell r="I631" t="str">
            <v>CENTRO MEDICO ASISTENCIAL UNAP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/>
          <cell r="P631"/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/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/>
          <cell r="AT631"/>
          <cell r="AU631"/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>
            <v>0</v>
          </cell>
          <cell r="BI631">
            <v>0</v>
          </cell>
          <cell r="BJ631">
            <v>0</v>
          </cell>
          <cell r="BK631">
            <v>0</v>
          </cell>
          <cell r="BL631">
            <v>0</v>
          </cell>
          <cell r="BM631">
            <v>0</v>
          </cell>
          <cell r="BN631">
            <v>0</v>
          </cell>
          <cell r="BO631">
            <v>0</v>
          </cell>
        </row>
        <row r="632">
          <cell r="H632">
            <v>20830</v>
          </cell>
          <cell r="I632" t="str">
            <v>CENTRO MEDICO ARCANGEL NAUTA 1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/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/>
          <cell r="AT632"/>
          <cell r="AU632"/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>
            <v>0</v>
          </cell>
          <cell r="BI632">
            <v>0</v>
          </cell>
          <cell r="BJ632">
            <v>0</v>
          </cell>
          <cell r="BK632">
            <v>0</v>
          </cell>
          <cell r="BL632">
            <v>0</v>
          </cell>
          <cell r="BM632">
            <v>0</v>
          </cell>
          <cell r="BN632">
            <v>0</v>
          </cell>
          <cell r="BO632">
            <v>0</v>
          </cell>
        </row>
        <row r="633">
          <cell r="H633">
            <v>11379</v>
          </cell>
          <cell r="I633" t="str">
            <v>CENTRO MEDICO 18 DE OCTUBRE S.R.L.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/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/>
          <cell r="AT633"/>
          <cell r="AU633"/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>
            <v>0</v>
          </cell>
          <cell r="BI633">
            <v>0</v>
          </cell>
          <cell r="BJ633">
            <v>0</v>
          </cell>
          <cell r="BK633">
            <v>0</v>
          </cell>
          <cell r="BL633">
            <v>0</v>
          </cell>
          <cell r="BM633">
            <v>0</v>
          </cell>
          <cell r="BN633">
            <v>0</v>
          </cell>
          <cell r="BO633">
            <v>0</v>
          </cell>
        </row>
        <row r="634">
          <cell r="H634">
            <v>29510</v>
          </cell>
          <cell r="I634" t="str">
            <v>CENTRO MEDICO "VITAL CARE"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/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/>
          <cell r="AT634"/>
          <cell r="AU634"/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>
            <v>0</v>
          </cell>
          <cell r="BI634">
            <v>0</v>
          </cell>
          <cell r="BJ634">
            <v>0</v>
          </cell>
          <cell r="BK634">
            <v>0</v>
          </cell>
          <cell r="BL634">
            <v>0</v>
          </cell>
          <cell r="BM634">
            <v>0</v>
          </cell>
          <cell r="BN634">
            <v>0</v>
          </cell>
          <cell r="BO634">
            <v>0</v>
          </cell>
        </row>
        <row r="635">
          <cell r="H635">
            <v>31787</v>
          </cell>
          <cell r="I635" t="str">
            <v>CENTRO MEDICO "PARROQUIA SAN MARTÍN DE PORRES"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/>
          <cell r="AE635"/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/>
          <cell r="AT635"/>
          <cell r="AU635"/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>
            <v>0</v>
          </cell>
          <cell r="BI635">
            <v>0</v>
          </cell>
          <cell r="BJ635">
            <v>0</v>
          </cell>
          <cell r="BK635">
            <v>0</v>
          </cell>
          <cell r="BL635">
            <v>0</v>
          </cell>
          <cell r="BM635">
            <v>0</v>
          </cell>
          <cell r="BN635">
            <v>0</v>
          </cell>
          <cell r="BO635">
            <v>0</v>
          </cell>
        </row>
        <row r="636">
          <cell r="H636">
            <v>20475</v>
          </cell>
          <cell r="I636" t="str">
            <v>CENTRO MÉDICO "JESUCRISTO SANADOR"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/>
          <cell r="P636"/>
          <cell r="Q636"/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/>
          <cell r="AE636"/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/>
          <cell r="AT636"/>
          <cell r="AU636"/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>
            <v>0</v>
          </cell>
          <cell r="BI636">
            <v>0</v>
          </cell>
          <cell r="BJ636">
            <v>0</v>
          </cell>
          <cell r="BK636">
            <v>0</v>
          </cell>
          <cell r="BL636">
            <v>0</v>
          </cell>
          <cell r="BM636">
            <v>0</v>
          </cell>
          <cell r="BN636">
            <v>0</v>
          </cell>
          <cell r="BO636">
            <v>0</v>
          </cell>
        </row>
        <row r="637">
          <cell r="H637">
            <v>25449</v>
          </cell>
          <cell r="I637" t="str">
            <v>CENTRO HEMODADOR REGIONAL DE LORETO-BANCO DE SANGRE TIPO II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/>
          <cell r="P637"/>
          <cell r="Q637"/>
          <cell r="R637"/>
          <cell r="S637"/>
          <cell r="T637"/>
          <cell r="U637"/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/>
          <cell r="AE637"/>
          <cell r="AF637"/>
          <cell r="AG637"/>
          <cell r="AH637"/>
          <cell r="AI637"/>
          <cell r="AJ637"/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/>
          <cell r="AT637"/>
          <cell r="AU637"/>
          <cell r="AV637"/>
          <cell r="AW637"/>
          <cell r="AX637"/>
          <cell r="AY637"/>
          <cell r="AZ637">
            <v>0</v>
          </cell>
          <cell r="BA637">
            <v>0</v>
          </cell>
          <cell r="BB637">
            <v>0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>
            <v>0</v>
          </cell>
          <cell r="BI637">
            <v>0</v>
          </cell>
          <cell r="BJ637">
            <v>0</v>
          </cell>
          <cell r="BK637">
            <v>0</v>
          </cell>
          <cell r="BL637">
            <v>0</v>
          </cell>
          <cell r="BM637">
            <v>0</v>
          </cell>
          <cell r="BN637">
            <v>0</v>
          </cell>
          <cell r="BO637">
            <v>0</v>
          </cell>
        </row>
        <row r="638">
          <cell r="H638">
            <v>31742</v>
          </cell>
          <cell r="I638" t="str">
            <v>CENTRO GINECOLÓGICO Y OBSTÉTRICO DR. GUABLOCHE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/>
          <cell r="P638"/>
          <cell r="Q638"/>
          <cell r="R638"/>
          <cell r="S638"/>
          <cell r="T638"/>
          <cell r="U638"/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/>
          <cell r="AE638"/>
          <cell r="AF638"/>
          <cell r="AG638"/>
          <cell r="AH638"/>
          <cell r="AI638"/>
          <cell r="AJ638"/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/>
          <cell r="AT638"/>
          <cell r="AU638"/>
          <cell r="AV638"/>
          <cell r="AW638"/>
          <cell r="AX638"/>
          <cell r="AY638"/>
          <cell r="AZ638">
            <v>0</v>
          </cell>
          <cell r="BA638">
            <v>0</v>
          </cell>
          <cell r="BB638">
            <v>0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>
            <v>0</v>
          </cell>
          <cell r="BI638">
            <v>0</v>
          </cell>
          <cell r="BJ638">
            <v>0</v>
          </cell>
          <cell r="BK638">
            <v>0</v>
          </cell>
          <cell r="BL638">
            <v>0</v>
          </cell>
          <cell r="BM638">
            <v>0</v>
          </cell>
          <cell r="BN638">
            <v>0</v>
          </cell>
          <cell r="BO638">
            <v>0</v>
          </cell>
        </row>
        <row r="639">
          <cell r="H639">
            <v>31820</v>
          </cell>
          <cell r="I639" t="str">
            <v>CENTRO GINECOLÓGICO ESPECIALIZADO ROMARI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/>
          <cell r="AE639"/>
          <cell r="AF639"/>
          <cell r="AG639"/>
          <cell r="AH639"/>
          <cell r="AI639"/>
          <cell r="AJ639"/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/>
          <cell r="AT639"/>
          <cell r="AU639"/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>
            <v>0</v>
          </cell>
          <cell r="BI639">
            <v>0</v>
          </cell>
          <cell r="BJ639">
            <v>0</v>
          </cell>
          <cell r="BK639">
            <v>0</v>
          </cell>
          <cell r="BL639">
            <v>0</v>
          </cell>
          <cell r="BM639">
            <v>0</v>
          </cell>
          <cell r="BN639">
            <v>0</v>
          </cell>
          <cell r="BO639">
            <v>0</v>
          </cell>
        </row>
        <row r="640">
          <cell r="H640">
            <v>272</v>
          </cell>
          <cell r="I640" t="str">
            <v>CENTRO FUERTE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/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/>
          <cell r="AT640"/>
          <cell r="AU640"/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>
            <v>0</v>
          </cell>
          <cell r="BI640">
            <v>0</v>
          </cell>
          <cell r="BJ640">
            <v>0</v>
          </cell>
          <cell r="BK640">
            <v>0</v>
          </cell>
          <cell r="BL640">
            <v>0</v>
          </cell>
          <cell r="BM640">
            <v>0</v>
          </cell>
          <cell r="BN640">
            <v>0</v>
          </cell>
          <cell r="BO640">
            <v>0</v>
          </cell>
        </row>
        <row r="641">
          <cell r="H641">
            <v>33980</v>
          </cell>
          <cell r="I641" t="str">
            <v>CENTRO ESPECIALIZADO DEL ADOLECENTE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/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/>
          <cell r="AT641"/>
          <cell r="AU641"/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>
            <v>0</v>
          </cell>
          <cell r="BI641">
            <v>0</v>
          </cell>
          <cell r="BJ641">
            <v>0</v>
          </cell>
          <cell r="BK641">
            <v>0</v>
          </cell>
          <cell r="BL641">
            <v>0</v>
          </cell>
          <cell r="BM641">
            <v>0</v>
          </cell>
          <cell r="BN641">
            <v>0</v>
          </cell>
          <cell r="BO641">
            <v>0</v>
          </cell>
        </row>
        <row r="642">
          <cell r="H642">
            <v>27259</v>
          </cell>
          <cell r="I642" t="str">
            <v>CENTRO ESPECIALIZADO DE REFERENCIA DE INFECCIONES DE TRANSMISIÓN SEXUAL VIH/SIDA (CERITSS)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/>
          <cell r="AE642"/>
          <cell r="AF642"/>
          <cell r="AG642"/>
          <cell r="AH642"/>
          <cell r="AI642"/>
          <cell r="AJ642"/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/>
          <cell r="AT642"/>
          <cell r="AU642"/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>
            <v>0</v>
          </cell>
          <cell r="BI642">
            <v>0</v>
          </cell>
          <cell r="BJ642">
            <v>0</v>
          </cell>
          <cell r="BK642">
            <v>0</v>
          </cell>
          <cell r="BL642">
            <v>0</v>
          </cell>
          <cell r="BM642">
            <v>0</v>
          </cell>
          <cell r="BN642">
            <v>0</v>
          </cell>
          <cell r="BO642">
            <v>0</v>
          </cell>
        </row>
        <row r="643">
          <cell r="H643">
            <v>21641</v>
          </cell>
          <cell r="I643" t="str">
            <v>CENTRO ESPECIALIZADO DE IMÁGENES MEDICAS EIRL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/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/>
          <cell r="AT643"/>
          <cell r="AU643"/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>
            <v>0</v>
          </cell>
          <cell r="BI643">
            <v>0</v>
          </cell>
          <cell r="BJ643">
            <v>0</v>
          </cell>
          <cell r="BK643">
            <v>0</v>
          </cell>
          <cell r="BL643">
            <v>0</v>
          </cell>
          <cell r="BM643">
            <v>0</v>
          </cell>
          <cell r="BN643">
            <v>0</v>
          </cell>
          <cell r="BO643">
            <v>0</v>
          </cell>
        </row>
        <row r="644">
          <cell r="H644">
            <v>29367</v>
          </cell>
          <cell r="I644" t="str">
            <v>CENTRO DEN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/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/>
          <cell r="AT644"/>
          <cell r="AU644"/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>
            <v>0</v>
          </cell>
          <cell r="BI644">
            <v>0</v>
          </cell>
          <cell r="BJ644">
            <v>0</v>
          </cell>
          <cell r="BK644">
            <v>0</v>
          </cell>
          <cell r="BL644">
            <v>0</v>
          </cell>
          <cell r="BM644">
            <v>0</v>
          </cell>
          <cell r="BN644">
            <v>0</v>
          </cell>
          <cell r="BO644">
            <v>0</v>
          </cell>
        </row>
        <row r="645">
          <cell r="H645">
            <v>18051</v>
          </cell>
          <cell r="I645" t="str">
            <v>CENTRO DE VACUNACION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/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/>
          <cell r="AT645"/>
          <cell r="AU645"/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>
            <v>0</v>
          </cell>
          <cell r="BI645">
            <v>0</v>
          </cell>
          <cell r="BJ645">
            <v>0</v>
          </cell>
          <cell r="BK645">
            <v>0</v>
          </cell>
          <cell r="BL645">
            <v>0</v>
          </cell>
          <cell r="BM645">
            <v>0</v>
          </cell>
          <cell r="BN645">
            <v>0</v>
          </cell>
          <cell r="BO645">
            <v>0</v>
          </cell>
        </row>
        <row r="646">
          <cell r="H646">
            <v>18054</v>
          </cell>
          <cell r="I646" t="str">
            <v>CENTRO DE VACUNACION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/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/>
          <cell r="AT646"/>
          <cell r="AU646"/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>
            <v>0</v>
          </cell>
          <cell r="BI646">
            <v>0</v>
          </cell>
          <cell r="BJ646">
            <v>0</v>
          </cell>
          <cell r="BK646">
            <v>0</v>
          </cell>
          <cell r="BL646">
            <v>0</v>
          </cell>
          <cell r="BM646">
            <v>0</v>
          </cell>
          <cell r="BN646">
            <v>0</v>
          </cell>
          <cell r="BO646">
            <v>0</v>
          </cell>
        </row>
        <row r="647">
          <cell r="H647">
            <v>25889</v>
          </cell>
          <cell r="I647" t="str">
            <v>CENTRO DE URGENCIAS MEDICAS "DR SANCHEZ"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/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/>
          <cell r="AT647"/>
          <cell r="AU647"/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>
            <v>0</v>
          </cell>
          <cell r="BI647">
            <v>0</v>
          </cell>
          <cell r="BJ647">
            <v>0</v>
          </cell>
          <cell r="BK647">
            <v>0</v>
          </cell>
          <cell r="BL647">
            <v>0</v>
          </cell>
          <cell r="BM647">
            <v>0</v>
          </cell>
          <cell r="BN647">
            <v>0</v>
          </cell>
          <cell r="BO647">
            <v>0</v>
          </cell>
        </row>
        <row r="648">
          <cell r="H648">
            <v>24421</v>
          </cell>
          <cell r="I648" t="str">
            <v>CENTRO DE TOMA DE MUESTRA FDA BIOSERVICES S.A.C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/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/>
          <cell r="AT648"/>
          <cell r="AU648"/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>
            <v>0</v>
          </cell>
          <cell r="BI648">
            <v>0</v>
          </cell>
          <cell r="BJ648">
            <v>0</v>
          </cell>
          <cell r="BK648">
            <v>0</v>
          </cell>
          <cell r="BL648">
            <v>0</v>
          </cell>
          <cell r="BM648">
            <v>0</v>
          </cell>
          <cell r="BN648">
            <v>0</v>
          </cell>
          <cell r="BO648">
            <v>0</v>
          </cell>
        </row>
        <row r="649">
          <cell r="H649">
            <v>25700</v>
          </cell>
          <cell r="I649" t="str">
            <v>CENTRO DE SALUD QUALITY SERV.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/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/>
          <cell r="AT649"/>
          <cell r="AU649"/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>
            <v>0</v>
          </cell>
          <cell r="BI649">
            <v>0</v>
          </cell>
          <cell r="BJ649">
            <v>0</v>
          </cell>
          <cell r="BK649">
            <v>0</v>
          </cell>
          <cell r="BL649">
            <v>0</v>
          </cell>
          <cell r="BM649">
            <v>0</v>
          </cell>
          <cell r="BN649">
            <v>0</v>
          </cell>
          <cell r="BO649">
            <v>0</v>
          </cell>
        </row>
        <row r="650">
          <cell r="H650">
            <v>31810</v>
          </cell>
          <cell r="I650" t="str">
            <v>CENTRO DE SALUD MENTAL COMUNITARIO-CONTAMANA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 t="str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/>
          <cell r="AE650"/>
          <cell r="AF650"/>
          <cell r="AG650"/>
          <cell r="AH650"/>
          <cell r="AI650"/>
          <cell r="AJ650"/>
          <cell r="AK650">
            <v>0</v>
          </cell>
          <cell r="AL650" t="str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/>
          <cell r="AT650"/>
          <cell r="AU650"/>
          <cell r="AV650"/>
          <cell r="AW650"/>
          <cell r="AX650"/>
          <cell r="AY650"/>
          <cell r="AZ650">
            <v>0</v>
          </cell>
          <cell r="BA650" t="str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>
            <v>0</v>
          </cell>
          <cell r="BI650">
            <v>0</v>
          </cell>
          <cell r="BJ650">
            <v>0</v>
          </cell>
          <cell r="BK650">
            <v>0</v>
          </cell>
          <cell r="BL650">
            <v>0</v>
          </cell>
          <cell r="BM650">
            <v>0</v>
          </cell>
          <cell r="BN650">
            <v>0</v>
          </cell>
          <cell r="BO650">
            <v>0</v>
          </cell>
        </row>
        <row r="651">
          <cell r="H651">
            <v>26050</v>
          </cell>
          <cell r="I651" t="str">
            <v>CENTRO DE SALUD MENTAL COMUNITARIO CARDOZO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/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/>
          <cell r="AT651"/>
          <cell r="AU651"/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>
            <v>0</v>
          </cell>
          <cell r="BI651">
            <v>0</v>
          </cell>
          <cell r="BJ651">
            <v>0</v>
          </cell>
          <cell r="BK651">
            <v>0</v>
          </cell>
          <cell r="BL651">
            <v>0</v>
          </cell>
          <cell r="BM651">
            <v>0</v>
          </cell>
          <cell r="BN651">
            <v>0</v>
          </cell>
          <cell r="BO651">
            <v>0</v>
          </cell>
        </row>
        <row r="652">
          <cell r="H652">
            <v>35162</v>
          </cell>
          <cell r="I652" t="str">
            <v>CENTRO DE SALUD MENTAL COMUNITARIO CABALLO COCHA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/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/>
          <cell r="AT652"/>
          <cell r="AU652"/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>
            <v>0</v>
          </cell>
          <cell r="BI652">
            <v>0</v>
          </cell>
          <cell r="BJ652">
            <v>0</v>
          </cell>
          <cell r="BK652">
            <v>0</v>
          </cell>
          <cell r="BL652">
            <v>0</v>
          </cell>
          <cell r="BM652">
            <v>0</v>
          </cell>
          <cell r="BN652">
            <v>0</v>
          </cell>
          <cell r="BO652">
            <v>0</v>
          </cell>
        </row>
        <row r="653">
          <cell r="H653">
            <v>27540</v>
          </cell>
          <cell r="I653" t="str">
            <v>CENTRO DE SALUD MENTAL COMUNITARIO - YURIMAGUAS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/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/>
          <cell r="AT653"/>
          <cell r="AU653"/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>
            <v>0</v>
          </cell>
          <cell r="BI653">
            <v>0</v>
          </cell>
          <cell r="BJ653">
            <v>0</v>
          </cell>
          <cell r="BK653">
            <v>0</v>
          </cell>
          <cell r="BL653">
            <v>0</v>
          </cell>
          <cell r="BM653">
            <v>0</v>
          </cell>
          <cell r="BN653">
            <v>0</v>
          </cell>
          <cell r="BO653">
            <v>0</v>
          </cell>
        </row>
        <row r="654">
          <cell r="H654">
            <v>27572</v>
          </cell>
          <cell r="I654" t="str">
            <v>CENTRO DE SALUD MENTAL COMUNITARIO - PUNCHANA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/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/>
          <cell r="AT654"/>
          <cell r="AU654"/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>
            <v>0</v>
          </cell>
          <cell r="BI654">
            <v>0</v>
          </cell>
          <cell r="BJ654">
            <v>0</v>
          </cell>
          <cell r="BK654">
            <v>0</v>
          </cell>
          <cell r="BL654">
            <v>0</v>
          </cell>
          <cell r="BM654">
            <v>0</v>
          </cell>
          <cell r="BN654">
            <v>0</v>
          </cell>
          <cell r="BO654">
            <v>0</v>
          </cell>
        </row>
        <row r="655">
          <cell r="H655">
            <v>30800</v>
          </cell>
          <cell r="I655" t="str">
            <v>CENTRO DE SALUD MENTAL COMUNITARIO - NAUTA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/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/>
          <cell r="AT655"/>
          <cell r="AU655"/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>
            <v>0</v>
          </cell>
          <cell r="BI655">
            <v>0</v>
          </cell>
          <cell r="BJ655">
            <v>0</v>
          </cell>
          <cell r="BK655">
            <v>0</v>
          </cell>
          <cell r="BL655">
            <v>0</v>
          </cell>
          <cell r="BM655">
            <v>0</v>
          </cell>
          <cell r="BN655">
            <v>0</v>
          </cell>
          <cell r="BO655">
            <v>0</v>
          </cell>
        </row>
        <row r="656">
          <cell r="H656">
            <v>185</v>
          </cell>
          <cell r="I656" t="str">
            <v>CENTRO DE SALUD I-4 ORELLANA</v>
          </cell>
          <cell r="J656">
            <v>0</v>
          </cell>
          <cell r="K656">
            <v>0</v>
          </cell>
          <cell r="L656">
            <v>0</v>
          </cell>
          <cell r="M656">
            <v>1</v>
          </cell>
          <cell r="N656">
            <v>0</v>
          </cell>
          <cell r="O656"/>
          <cell r="P656"/>
          <cell r="Q656"/>
          <cell r="R656"/>
          <cell r="S656"/>
          <cell r="T656"/>
          <cell r="U656"/>
          <cell r="V656">
            <v>1</v>
          </cell>
          <cell r="W656">
            <v>5</v>
          </cell>
          <cell r="X656">
            <v>20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/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8</v>
          </cell>
          <cell r="AO656">
            <v>0</v>
          </cell>
          <cell r="AP656">
            <v>8</v>
          </cell>
          <cell r="AQ656">
            <v>36</v>
          </cell>
          <cell r="AR656">
            <v>2</v>
          </cell>
          <cell r="AS656"/>
          <cell r="AT656"/>
          <cell r="AU656"/>
          <cell r="AV656"/>
          <cell r="AW656"/>
          <cell r="AX656"/>
          <cell r="AY656"/>
          <cell r="AZ656">
            <v>54</v>
          </cell>
          <cell r="BA656">
            <v>9.6666666666666661</v>
          </cell>
          <cell r="BB656">
            <v>558.62068965517244</v>
          </cell>
          <cell r="BC656">
            <v>8</v>
          </cell>
          <cell r="BD656">
            <v>0</v>
          </cell>
          <cell r="BE656">
            <v>8</v>
          </cell>
          <cell r="BF656">
            <v>37</v>
          </cell>
          <cell r="BG656">
            <v>2</v>
          </cell>
          <cell r="BH656">
            <v>0</v>
          </cell>
          <cell r="BI656">
            <v>0</v>
          </cell>
          <cell r="BJ656">
            <v>0</v>
          </cell>
          <cell r="BK656">
            <v>0</v>
          </cell>
          <cell r="BL656">
            <v>0</v>
          </cell>
          <cell r="BM656">
            <v>0</v>
          </cell>
          <cell r="BN656">
            <v>0</v>
          </cell>
          <cell r="BO656">
            <v>14.666666666666666</v>
          </cell>
        </row>
        <row r="657">
          <cell r="H657">
            <v>171</v>
          </cell>
          <cell r="I657" t="str">
            <v>CENTRO DE SALUD I-3 TIRUNTAN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>
            <v>1.6666666666666667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/>
          <cell r="AE657"/>
          <cell r="AF657"/>
          <cell r="AG657"/>
          <cell r="AH657"/>
          <cell r="AI657"/>
          <cell r="AJ657"/>
          <cell r="AK657">
            <v>0</v>
          </cell>
          <cell r="AL657">
            <v>0.33333333333333331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/>
          <cell r="AT657"/>
          <cell r="AU657"/>
          <cell r="AV657"/>
          <cell r="AW657"/>
          <cell r="AX657"/>
          <cell r="AY657"/>
          <cell r="AZ657">
            <v>0</v>
          </cell>
          <cell r="BA657">
            <v>13.666666666666666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>
            <v>0</v>
          </cell>
          <cell r="BI657">
            <v>0</v>
          </cell>
          <cell r="BJ657">
            <v>0</v>
          </cell>
          <cell r="BK657">
            <v>0</v>
          </cell>
          <cell r="BL657">
            <v>0</v>
          </cell>
          <cell r="BM657">
            <v>0</v>
          </cell>
          <cell r="BN657">
            <v>0</v>
          </cell>
          <cell r="BO657">
            <v>15.666666666666666</v>
          </cell>
        </row>
        <row r="658">
          <cell r="H658">
            <v>135</v>
          </cell>
          <cell r="I658" t="str">
            <v>CENTRO DE SALUD I-3 TAMANCO VIEJO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/>
          <cell r="P658"/>
          <cell r="Q658"/>
          <cell r="R658"/>
          <cell r="S658"/>
          <cell r="T658"/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/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/>
          <cell r="AT658"/>
          <cell r="AU658"/>
          <cell r="AV658"/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>
            <v>0</v>
          </cell>
          <cell r="BI658">
            <v>0</v>
          </cell>
          <cell r="BJ658">
            <v>0</v>
          </cell>
          <cell r="BK658">
            <v>0</v>
          </cell>
          <cell r="BL658">
            <v>0</v>
          </cell>
          <cell r="BM658">
            <v>0</v>
          </cell>
          <cell r="BN658">
            <v>0</v>
          </cell>
          <cell r="BO658">
            <v>0</v>
          </cell>
        </row>
        <row r="659">
          <cell r="H659">
            <v>113</v>
          </cell>
          <cell r="I659" t="str">
            <v>CENTRO DE SALUD I-3 PEVAS</v>
          </cell>
          <cell r="J659">
            <v>1</v>
          </cell>
          <cell r="K659">
            <v>3</v>
          </cell>
          <cell r="L659">
            <v>0</v>
          </cell>
          <cell r="M659">
            <v>0</v>
          </cell>
          <cell r="N659">
            <v>0</v>
          </cell>
          <cell r="O659"/>
          <cell r="P659"/>
          <cell r="Q659"/>
          <cell r="R659"/>
          <cell r="S659"/>
          <cell r="T659"/>
          <cell r="U659"/>
          <cell r="V659">
            <v>4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/>
          <cell r="AE659"/>
          <cell r="AF659"/>
          <cell r="AG659"/>
          <cell r="AH659"/>
          <cell r="AI659"/>
          <cell r="AJ659"/>
          <cell r="AK659">
            <v>0</v>
          </cell>
          <cell r="AL659">
            <v>0</v>
          </cell>
          <cell r="AM659">
            <v>0</v>
          </cell>
          <cell r="AN659">
            <v>2</v>
          </cell>
          <cell r="AO659">
            <v>3</v>
          </cell>
          <cell r="AP659">
            <v>0</v>
          </cell>
          <cell r="AQ659">
            <v>1</v>
          </cell>
          <cell r="AR659">
            <v>0</v>
          </cell>
          <cell r="AS659"/>
          <cell r="AT659"/>
          <cell r="AU659"/>
          <cell r="AV659"/>
          <cell r="AW659"/>
          <cell r="AX659"/>
          <cell r="AY659"/>
          <cell r="AZ659">
            <v>6</v>
          </cell>
          <cell r="BA659">
            <v>0</v>
          </cell>
          <cell r="BB659">
            <v>0</v>
          </cell>
          <cell r="BC659">
            <v>3</v>
          </cell>
          <cell r="BD659">
            <v>6</v>
          </cell>
          <cell r="BE659">
            <v>0</v>
          </cell>
          <cell r="BF659">
            <v>1</v>
          </cell>
          <cell r="BG659">
            <v>0</v>
          </cell>
          <cell r="BH659">
            <v>0</v>
          </cell>
          <cell r="BI659">
            <v>0</v>
          </cell>
          <cell r="BJ659">
            <v>0</v>
          </cell>
          <cell r="BK659">
            <v>0</v>
          </cell>
          <cell r="BL659">
            <v>0</v>
          </cell>
          <cell r="BM659">
            <v>0</v>
          </cell>
          <cell r="BN659">
            <v>0</v>
          </cell>
          <cell r="BO659">
            <v>0</v>
          </cell>
        </row>
        <row r="660">
          <cell r="H660">
            <v>176</v>
          </cell>
          <cell r="I660" t="str">
            <v>CENTRO DE SALUD I-3 PAMPA HERMOZA DE PAMPA HERMOZA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>
            <v>0.33333333333333331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/>
          <cell r="AE660"/>
          <cell r="AF660"/>
          <cell r="AG660"/>
          <cell r="AH660"/>
          <cell r="AI660"/>
          <cell r="AJ660"/>
          <cell r="AK660">
            <v>0</v>
          </cell>
          <cell r="AL660">
            <v>0.33333333333333331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/>
          <cell r="AT660"/>
          <cell r="AU660"/>
          <cell r="AV660"/>
          <cell r="AW660"/>
          <cell r="AX660"/>
          <cell r="AY660"/>
          <cell r="AZ660">
            <v>0</v>
          </cell>
          <cell r="BA660">
            <v>2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>
            <v>0</v>
          </cell>
          <cell r="BI660">
            <v>0</v>
          </cell>
          <cell r="BJ660">
            <v>0</v>
          </cell>
          <cell r="BK660">
            <v>0</v>
          </cell>
          <cell r="BL660">
            <v>0</v>
          </cell>
          <cell r="BM660">
            <v>0</v>
          </cell>
          <cell r="BN660">
            <v>0</v>
          </cell>
          <cell r="BO660">
            <v>2.6666666666666665</v>
          </cell>
        </row>
        <row r="661">
          <cell r="H661">
            <v>161</v>
          </cell>
          <cell r="I661" t="str">
            <v>CENTRO DE SALUD I-3 JUANCITO DE SARAYACU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>
            <v>1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/>
          <cell r="AE661"/>
          <cell r="AF661"/>
          <cell r="AG661"/>
          <cell r="AH661"/>
          <cell r="AI661"/>
          <cell r="AJ661"/>
          <cell r="AK661">
            <v>0</v>
          </cell>
          <cell r="AL661">
            <v>0.66666666666666663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/>
          <cell r="AT661"/>
          <cell r="AU661"/>
          <cell r="AV661"/>
          <cell r="AW661"/>
          <cell r="AX661"/>
          <cell r="AY661"/>
          <cell r="AZ661">
            <v>0</v>
          </cell>
          <cell r="BA661">
            <v>0.66666666666666663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>
            <v>0</v>
          </cell>
          <cell r="BI661">
            <v>0</v>
          </cell>
          <cell r="BJ661">
            <v>0</v>
          </cell>
          <cell r="BK661">
            <v>0</v>
          </cell>
          <cell r="BL661">
            <v>0</v>
          </cell>
          <cell r="BM661">
            <v>0</v>
          </cell>
          <cell r="BN661">
            <v>0</v>
          </cell>
          <cell r="BO661">
            <v>2.333333333333333</v>
          </cell>
        </row>
        <row r="662">
          <cell r="H662">
            <v>132</v>
          </cell>
          <cell r="I662" t="str">
            <v>CENTRO DE SALUD I-3 FLOR DE PUNGA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/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3</v>
          </cell>
          <cell r="AP662">
            <v>1</v>
          </cell>
          <cell r="AQ662">
            <v>0</v>
          </cell>
          <cell r="AR662">
            <v>0</v>
          </cell>
          <cell r="AS662"/>
          <cell r="AT662"/>
          <cell r="AU662"/>
          <cell r="AV662"/>
          <cell r="AW662"/>
          <cell r="AX662"/>
          <cell r="AY662"/>
          <cell r="AZ662">
            <v>4</v>
          </cell>
          <cell r="BA662">
            <v>0</v>
          </cell>
          <cell r="BB662">
            <v>0</v>
          </cell>
          <cell r="BC662">
            <v>0</v>
          </cell>
          <cell r="BD662">
            <v>3</v>
          </cell>
          <cell r="BE662">
            <v>1</v>
          </cell>
          <cell r="BF662">
            <v>0</v>
          </cell>
          <cell r="BG662">
            <v>0</v>
          </cell>
          <cell r="BH662">
            <v>0</v>
          </cell>
          <cell r="BI662">
            <v>0</v>
          </cell>
          <cell r="BJ662">
            <v>0</v>
          </cell>
          <cell r="BK662">
            <v>0</v>
          </cell>
          <cell r="BL662">
            <v>0</v>
          </cell>
          <cell r="BM662">
            <v>0</v>
          </cell>
          <cell r="BN662">
            <v>0</v>
          </cell>
          <cell r="BO662">
            <v>0</v>
          </cell>
        </row>
        <row r="663">
          <cell r="H663">
            <v>111</v>
          </cell>
          <cell r="I663" t="str">
            <v>CENTRO DE SALUD I-3 CONCORDIA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/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1</v>
          </cell>
          <cell r="AP663">
            <v>1</v>
          </cell>
          <cell r="AQ663">
            <v>0</v>
          </cell>
          <cell r="AR663">
            <v>0</v>
          </cell>
          <cell r="AS663"/>
          <cell r="AT663"/>
          <cell r="AU663"/>
          <cell r="AV663"/>
          <cell r="AW663"/>
          <cell r="AX663"/>
          <cell r="AY663"/>
          <cell r="AZ663">
            <v>2</v>
          </cell>
          <cell r="BA663">
            <v>1.6666666666666667</v>
          </cell>
          <cell r="BB663">
            <v>120</v>
          </cell>
          <cell r="BC663">
            <v>0</v>
          </cell>
          <cell r="BD663">
            <v>1</v>
          </cell>
          <cell r="BE663">
            <v>1</v>
          </cell>
          <cell r="BF663">
            <v>0</v>
          </cell>
          <cell r="BG663">
            <v>0</v>
          </cell>
          <cell r="BH663">
            <v>0</v>
          </cell>
          <cell r="BI663">
            <v>0</v>
          </cell>
          <cell r="BJ663">
            <v>0</v>
          </cell>
          <cell r="BK663">
            <v>0</v>
          </cell>
          <cell r="BL663">
            <v>0</v>
          </cell>
          <cell r="BM663">
            <v>0</v>
          </cell>
          <cell r="BN663">
            <v>0</v>
          </cell>
          <cell r="BO663">
            <v>1.6666666666666667</v>
          </cell>
        </row>
        <row r="664">
          <cell r="H664">
            <v>146</v>
          </cell>
          <cell r="I664" t="str">
            <v>CENTRO DE SALUD I-3 BRETAÑA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/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/>
          <cell r="AT664"/>
          <cell r="AU664"/>
          <cell r="AV664"/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>
            <v>0</v>
          </cell>
          <cell r="BI664">
            <v>0</v>
          </cell>
          <cell r="BJ664">
            <v>0</v>
          </cell>
          <cell r="BK664">
            <v>0</v>
          </cell>
          <cell r="BL664">
            <v>0</v>
          </cell>
          <cell r="BM664">
            <v>0</v>
          </cell>
          <cell r="BN664">
            <v>0</v>
          </cell>
          <cell r="BO664">
            <v>0</v>
          </cell>
        </row>
        <row r="665">
          <cell r="H665">
            <v>26281</v>
          </cell>
          <cell r="I665" t="str">
            <v>CENTRO DE SALUD CUALITY SERVICE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/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/>
          <cell r="AT665"/>
          <cell r="AU665"/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>
            <v>0</v>
          </cell>
          <cell r="BI665">
            <v>0</v>
          </cell>
          <cell r="BJ665">
            <v>0</v>
          </cell>
          <cell r="BK665">
            <v>0</v>
          </cell>
          <cell r="BL665">
            <v>0</v>
          </cell>
          <cell r="BM665">
            <v>0</v>
          </cell>
          <cell r="BN665">
            <v>0</v>
          </cell>
          <cell r="BO665">
            <v>0</v>
          </cell>
        </row>
        <row r="666">
          <cell r="H666">
            <v>26052</v>
          </cell>
          <cell r="I666" t="str">
            <v>CENTRO DE SALUD COMUNITARIO UKA YAKI TSA WA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/>
          <cell r="AE666"/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/>
          <cell r="AT666"/>
          <cell r="AU666"/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>
            <v>0</v>
          </cell>
          <cell r="BI666">
            <v>0</v>
          </cell>
          <cell r="BJ666">
            <v>0</v>
          </cell>
          <cell r="BK666">
            <v>0</v>
          </cell>
          <cell r="BL666">
            <v>0</v>
          </cell>
          <cell r="BM666">
            <v>0</v>
          </cell>
          <cell r="BN666">
            <v>0</v>
          </cell>
          <cell r="BO666">
            <v>0</v>
          </cell>
        </row>
        <row r="667">
          <cell r="H667">
            <v>104</v>
          </cell>
          <cell r="I667" t="str">
            <v>CENTRO DE SALUD 12 DE OCTUBRE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/>
          <cell r="P667"/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/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/>
          <cell r="AT667"/>
          <cell r="AU667"/>
          <cell r="AV667"/>
          <cell r="AW667"/>
          <cell r="AX667"/>
          <cell r="AY667"/>
          <cell r="AZ667">
            <v>0</v>
          </cell>
          <cell r="BA667">
            <v>0.83333333333333337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>
            <v>0</v>
          </cell>
          <cell r="BI667">
            <v>0</v>
          </cell>
          <cell r="BJ667">
            <v>0</v>
          </cell>
          <cell r="BK667">
            <v>0</v>
          </cell>
          <cell r="BL667">
            <v>0</v>
          </cell>
          <cell r="BM667">
            <v>0</v>
          </cell>
          <cell r="BN667">
            <v>0</v>
          </cell>
          <cell r="BO667">
            <v>0.83333333333333337</v>
          </cell>
        </row>
        <row r="668">
          <cell r="H668">
            <v>15103</v>
          </cell>
          <cell r="I668" t="str">
            <v>CENTRO DE REHABILITACION DENTAL ESPECIALIZADO S.A.C.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/>
          <cell r="P668"/>
          <cell r="Q668"/>
          <cell r="R668"/>
          <cell r="S668"/>
          <cell r="T668"/>
          <cell r="U668"/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/>
          <cell r="AE668"/>
          <cell r="AF668"/>
          <cell r="AG668"/>
          <cell r="AH668"/>
          <cell r="AI668"/>
          <cell r="AJ668"/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/>
          <cell r="AT668"/>
          <cell r="AU668"/>
          <cell r="AV668"/>
          <cell r="AW668"/>
          <cell r="AX668"/>
          <cell r="AY668"/>
          <cell r="AZ668">
            <v>0</v>
          </cell>
          <cell r="BA668">
            <v>0</v>
          </cell>
          <cell r="BB668">
            <v>0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>
            <v>0</v>
          </cell>
          <cell r="BI668">
            <v>0</v>
          </cell>
          <cell r="BJ668">
            <v>0</v>
          </cell>
          <cell r="BK668">
            <v>0</v>
          </cell>
          <cell r="BL668">
            <v>0</v>
          </cell>
          <cell r="BM668">
            <v>0</v>
          </cell>
          <cell r="BN668">
            <v>0</v>
          </cell>
          <cell r="BO668">
            <v>0</v>
          </cell>
        </row>
        <row r="669">
          <cell r="H669">
            <v>31737</v>
          </cell>
          <cell r="I669" t="str">
            <v>CENTRO DE HEMODIÁLISIS Y DIAGNOSTICO JESÚS DE NAZARET E.I.R.L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/>
          <cell r="P669"/>
          <cell r="Q669"/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/>
          <cell r="AE669"/>
          <cell r="AF669"/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/>
          <cell r="AT669"/>
          <cell r="AU669"/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>
            <v>0</v>
          </cell>
          <cell r="BI669">
            <v>0</v>
          </cell>
          <cell r="BJ669">
            <v>0</v>
          </cell>
          <cell r="BK669">
            <v>0</v>
          </cell>
          <cell r="BL669">
            <v>0</v>
          </cell>
          <cell r="BM669">
            <v>0</v>
          </cell>
          <cell r="BN669">
            <v>0</v>
          </cell>
          <cell r="BO669">
            <v>0</v>
          </cell>
        </row>
        <row r="670">
          <cell r="H670">
            <v>11424</v>
          </cell>
          <cell r="I670" t="str">
            <v>CENTRO DE HEMODIALISIS Y DIAGNOSTICO JESUS DE NAZARET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/>
          <cell r="P670"/>
          <cell r="Q670"/>
          <cell r="R670"/>
          <cell r="S670"/>
          <cell r="T670"/>
          <cell r="U670"/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/>
          <cell r="AE670"/>
          <cell r="AF670"/>
          <cell r="AG670"/>
          <cell r="AH670"/>
          <cell r="AI670"/>
          <cell r="AJ670"/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/>
          <cell r="AT670"/>
          <cell r="AU670"/>
          <cell r="AV670"/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>
            <v>0</v>
          </cell>
          <cell r="BI670">
            <v>0</v>
          </cell>
          <cell r="BJ670">
            <v>0</v>
          </cell>
          <cell r="BK670">
            <v>0</v>
          </cell>
          <cell r="BL670">
            <v>0</v>
          </cell>
          <cell r="BM670">
            <v>0</v>
          </cell>
          <cell r="BN670">
            <v>0</v>
          </cell>
          <cell r="BO670">
            <v>0</v>
          </cell>
        </row>
        <row r="671">
          <cell r="H671">
            <v>23356</v>
          </cell>
          <cell r="I671" t="str">
            <v>CENTRO DE ENSEÃ¿ANZA ODONTOLOGICA ESPECIALIZADA GENIUS SOCIEDAD ANONIMA CERRADA - CEOE S.A.C.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/>
          <cell r="P671"/>
          <cell r="Q671"/>
          <cell r="R671"/>
          <cell r="S671"/>
          <cell r="T671"/>
          <cell r="U671"/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/>
          <cell r="AE671"/>
          <cell r="AF671"/>
          <cell r="AG671"/>
          <cell r="AH671"/>
          <cell r="AI671"/>
          <cell r="AJ671"/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/>
          <cell r="AT671"/>
          <cell r="AU671"/>
          <cell r="AV671"/>
          <cell r="AW671"/>
          <cell r="AX671"/>
          <cell r="AY671"/>
          <cell r="AZ671">
            <v>0</v>
          </cell>
          <cell r="BA671">
            <v>0</v>
          </cell>
          <cell r="BB671">
            <v>0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>
            <v>0</v>
          </cell>
          <cell r="BI671">
            <v>0</v>
          </cell>
          <cell r="BJ671">
            <v>0</v>
          </cell>
          <cell r="BK671">
            <v>0</v>
          </cell>
          <cell r="BL671">
            <v>0</v>
          </cell>
          <cell r="BM671">
            <v>0</v>
          </cell>
          <cell r="BN671">
            <v>0</v>
          </cell>
          <cell r="BO671">
            <v>0</v>
          </cell>
        </row>
        <row r="672">
          <cell r="H672">
            <v>28061</v>
          </cell>
          <cell r="I672" t="str">
            <v>CENTRO DE DIAGNOSTICO BIOHERSA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/>
          <cell r="P672"/>
          <cell r="Q672"/>
          <cell r="R672"/>
          <cell r="S672"/>
          <cell r="T672"/>
          <cell r="U672"/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/>
          <cell r="AE672"/>
          <cell r="AF672"/>
          <cell r="AG672"/>
          <cell r="AH672"/>
          <cell r="AI672"/>
          <cell r="AJ672"/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/>
          <cell r="AT672"/>
          <cell r="AU672"/>
          <cell r="AV672"/>
          <cell r="AW672"/>
          <cell r="AX672"/>
          <cell r="AY672"/>
          <cell r="AZ672">
            <v>0</v>
          </cell>
          <cell r="BA672">
            <v>0</v>
          </cell>
          <cell r="BB672">
            <v>0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>
            <v>0</v>
          </cell>
          <cell r="BI672">
            <v>0</v>
          </cell>
          <cell r="BJ672">
            <v>0</v>
          </cell>
          <cell r="BK672">
            <v>0</v>
          </cell>
          <cell r="BL672">
            <v>0</v>
          </cell>
          <cell r="BM672">
            <v>0</v>
          </cell>
          <cell r="BN672">
            <v>0</v>
          </cell>
          <cell r="BO672">
            <v>0</v>
          </cell>
        </row>
        <row r="673">
          <cell r="H673">
            <v>31788</v>
          </cell>
          <cell r="I673" t="str">
            <v>CENTRO DE AYUDA AL DIAGNOSTICO SANTA TERESITA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/>
          <cell r="P673"/>
          <cell r="Q673"/>
          <cell r="R673"/>
          <cell r="S673"/>
          <cell r="T673"/>
          <cell r="U673"/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/>
          <cell r="AE673"/>
          <cell r="AF673"/>
          <cell r="AG673"/>
          <cell r="AH673"/>
          <cell r="AI673"/>
          <cell r="AJ673"/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/>
          <cell r="AT673"/>
          <cell r="AU673"/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>
            <v>0</v>
          </cell>
          <cell r="BI673">
            <v>0</v>
          </cell>
          <cell r="BJ673">
            <v>0</v>
          </cell>
          <cell r="BK673">
            <v>0</v>
          </cell>
          <cell r="BL673">
            <v>0</v>
          </cell>
          <cell r="BM673">
            <v>0</v>
          </cell>
          <cell r="BN673">
            <v>0</v>
          </cell>
          <cell r="BO673">
            <v>0</v>
          </cell>
        </row>
        <row r="674">
          <cell r="H674">
            <v>11397</v>
          </cell>
          <cell r="I674" t="str">
            <v>CENTRO DE ATENCION PRIMARIA III PUNCHANA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/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/>
          <cell r="AT674"/>
          <cell r="AU674"/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>
            <v>0</v>
          </cell>
          <cell r="BI674">
            <v>0</v>
          </cell>
          <cell r="BJ674">
            <v>0</v>
          </cell>
          <cell r="BK674">
            <v>0</v>
          </cell>
          <cell r="BL674">
            <v>0</v>
          </cell>
          <cell r="BM674">
            <v>0</v>
          </cell>
          <cell r="BN674">
            <v>0</v>
          </cell>
          <cell r="BO674">
            <v>0</v>
          </cell>
        </row>
        <row r="675">
          <cell r="H675">
            <v>11403</v>
          </cell>
          <cell r="I675" t="str">
            <v>CENTRO DE ATENCION PRIMARIA II NAUTA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/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/>
          <cell r="AT675"/>
          <cell r="AU675"/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>
            <v>0</v>
          </cell>
          <cell r="BI675">
            <v>0</v>
          </cell>
          <cell r="BJ675">
            <v>0</v>
          </cell>
          <cell r="BK675">
            <v>0</v>
          </cell>
          <cell r="BL675">
            <v>0</v>
          </cell>
          <cell r="BM675">
            <v>0</v>
          </cell>
          <cell r="BN675">
            <v>0</v>
          </cell>
          <cell r="BO675">
            <v>0</v>
          </cell>
        </row>
        <row r="676">
          <cell r="H676">
            <v>11556</v>
          </cell>
          <cell r="I676" t="str">
            <v>CENTRO DE ATENCION PRIMARIA II CABALLOCOCHA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/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/>
          <cell r="AT676"/>
          <cell r="AU676"/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>
            <v>0</v>
          </cell>
          <cell r="BI676">
            <v>0</v>
          </cell>
          <cell r="BJ676">
            <v>0</v>
          </cell>
          <cell r="BK676">
            <v>0</v>
          </cell>
          <cell r="BL676">
            <v>0</v>
          </cell>
          <cell r="BM676">
            <v>0</v>
          </cell>
          <cell r="BN676">
            <v>0</v>
          </cell>
          <cell r="BO676">
            <v>0</v>
          </cell>
        </row>
        <row r="677">
          <cell r="H677">
            <v>21196</v>
          </cell>
          <cell r="I677" t="str">
            <v>CENTRO DE ATENCIÓN PRIMARIA I SAN ANTONIO DEL ESTRECHO-ESSALUD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/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/>
          <cell r="AT677"/>
          <cell r="AU677"/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>
            <v>0</v>
          </cell>
          <cell r="BI677">
            <v>0</v>
          </cell>
          <cell r="BJ677">
            <v>0</v>
          </cell>
          <cell r="BK677">
            <v>0</v>
          </cell>
          <cell r="BL677">
            <v>0</v>
          </cell>
          <cell r="BM677">
            <v>0</v>
          </cell>
          <cell r="BN677">
            <v>0</v>
          </cell>
          <cell r="BO677">
            <v>0</v>
          </cell>
        </row>
        <row r="678">
          <cell r="H678">
            <v>29464</v>
          </cell>
          <cell r="I678" t="str">
            <v>CENTRO DE ATENCIÓN MEDICA ESPECIALIZADA CARDIO VIDA E.I.R.L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/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/>
          <cell r="AT678"/>
          <cell r="AU678"/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>
            <v>0</v>
          </cell>
          <cell r="BI678">
            <v>0</v>
          </cell>
          <cell r="BJ678">
            <v>0</v>
          </cell>
          <cell r="BK678">
            <v>0</v>
          </cell>
          <cell r="BL678">
            <v>0</v>
          </cell>
          <cell r="BM678">
            <v>0</v>
          </cell>
          <cell r="BN678">
            <v>0</v>
          </cell>
          <cell r="BO678">
            <v>0</v>
          </cell>
        </row>
        <row r="679">
          <cell r="H679">
            <v>25748</v>
          </cell>
          <cell r="I679" t="str">
            <v>CENTRO DE ATENCIÓN IQUITOS - AHF PERU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/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/>
          <cell r="AT679"/>
          <cell r="AU679"/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>
            <v>0</v>
          </cell>
          <cell r="BI679">
            <v>0</v>
          </cell>
          <cell r="BJ679">
            <v>0</v>
          </cell>
          <cell r="BK679">
            <v>0</v>
          </cell>
          <cell r="BL679">
            <v>0</v>
          </cell>
          <cell r="BM679">
            <v>0</v>
          </cell>
          <cell r="BN679">
            <v>0</v>
          </cell>
          <cell r="BO679">
            <v>0</v>
          </cell>
        </row>
        <row r="680">
          <cell r="H680">
            <v>182</v>
          </cell>
          <cell r="I680" t="str">
            <v>CENTRO DE ALUD I-3 TIERRA BLANCA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>
            <v>1.3333333333333333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/>
          <cell r="AE680"/>
          <cell r="AF680"/>
          <cell r="AG680"/>
          <cell r="AH680"/>
          <cell r="AI680"/>
          <cell r="AJ680"/>
          <cell r="AK680">
            <v>0</v>
          </cell>
          <cell r="AL680">
            <v>0.33333333333333331</v>
          </cell>
          <cell r="AM680">
            <v>0</v>
          </cell>
          <cell r="AN680">
            <v>1</v>
          </cell>
          <cell r="AO680">
            <v>0</v>
          </cell>
          <cell r="AP680">
            <v>2</v>
          </cell>
          <cell r="AQ680">
            <v>0</v>
          </cell>
          <cell r="AR680">
            <v>0</v>
          </cell>
          <cell r="AS680"/>
          <cell r="AT680"/>
          <cell r="AU680"/>
          <cell r="AV680"/>
          <cell r="AW680"/>
          <cell r="AX680"/>
          <cell r="AY680"/>
          <cell r="AZ680">
            <v>3</v>
          </cell>
          <cell r="BA680">
            <v>1.3333333333333333</v>
          </cell>
          <cell r="BB680">
            <v>225</v>
          </cell>
          <cell r="BC680">
            <v>1</v>
          </cell>
          <cell r="BD680">
            <v>0</v>
          </cell>
          <cell r="BE680">
            <v>2</v>
          </cell>
          <cell r="BF680">
            <v>0</v>
          </cell>
          <cell r="BG680">
            <v>0</v>
          </cell>
          <cell r="BH680">
            <v>0</v>
          </cell>
          <cell r="BI680">
            <v>0</v>
          </cell>
          <cell r="BJ680">
            <v>0</v>
          </cell>
          <cell r="BK680">
            <v>0</v>
          </cell>
          <cell r="BL680">
            <v>0</v>
          </cell>
          <cell r="BM680">
            <v>0</v>
          </cell>
          <cell r="BN680">
            <v>0</v>
          </cell>
          <cell r="BO680">
            <v>3</v>
          </cell>
        </row>
        <row r="681">
          <cell r="H681">
            <v>27598</v>
          </cell>
          <cell r="I681" t="str">
            <v>CENTRO  DE SALUD MENTAL COMUNITARIO IQUITOS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/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/>
          <cell r="AT681"/>
          <cell r="AU681"/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>
            <v>0</v>
          </cell>
          <cell r="BI681">
            <v>0</v>
          </cell>
          <cell r="BJ681">
            <v>0</v>
          </cell>
          <cell r="BK681">
            <v>0</v>
          </cell>
          <cell r="BL681">
            <v>0</v>
          </cell>
          <cell r="BM681">
            <v>0</v>
          </cell>
          <cell r="BN681">
            <v>0</v>
          </cell>
          <cell r="BO681">
            <v>0</v>
          </cell>
        </row>
        <row r="682">
          <cell r="H682">
            <v>27082</v>
          </cell>
          <cell r="I682" t="str">
            <v>CENTRO  DE SALUD MENTAL COMUNITARIO INTERCULTURAL DATEM DEL MARAÑÓN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/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/>
          <cell r="AT682"/>
          <cell r="AU682"/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>
            <v>0</v>
          </cell>
          <cell r="BI682">
            <v>0</v>
          </cell>
          <cell r="BJ682">
            <v>0</v>
          </cell>
          <cell r="BK682">
            <v>0</v>
          </cell>
          <cell r="BL682">
            <v>0</v>
          </cell>
          <cell r="BM682">
            <v>0</v>
          </cell>
          <cell r="BN682">
            <v>0</v>
          </cell>
          <cell r="BO682">
            <v>0</v>
          </cell>
        </row>
        <row r="683">
          <cell r="H683">
            <v>23601</v>
          </cell>
          <cell r="I683" t="str">
            <v>CEINSAA LAB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/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/>
          <cell r="AT683"/>
          <cell r="AU683"/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>
            <v>0</v>
          </cell>
          <cell r="BI683">
            <v>0</v>
          </cell>
          <cell r="BJ683">
            <v>0</v>
          </cell>
          <cell r="BK683">
            <v>0</v>
          </cell>
          <cell r="BL683">
            <v>0</v>
          </cell>
          <cell r="BM683">
            <v>0</v>
          </cell>
          <cell r="BN683">
            <v>0</v>
          </cell>
          <cell r="BO683">
            <v>0</v>
          </cell>
        </row>
        <row r="684">
          <cell r="H684">
            <v>31974</v>
          </cell>
          <cell r="I684" t="str">
            <v>CEIM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/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/>
          <cell r="AT684"/>
          <cell r="AU684"/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>
            <v>0</v>
          </cell>
          <cell r="BI684">
            <v>0</v>
          </cell>
          <cell r="BJ684">
            <v>0</v>
          </cell>
          <cell r="BK684">
            <v>0</v>
          </cell>
          <cell r="BL684">
            <v>0</v>
          </cell>
          <cell r="BM684">
            <v>0</v>
          </cell>
          <cell r="BN684">
            <v>0</v>
          </cell>
          <cell r="BO684">
            <v>0</v>
          </cell>
        </row>
        <row r="685">
          <cell r="H685">
            <v>25268</v>
          </cell>
          <cell r="I685" t="str">
            <v>CEC. "W.ARRASCUE S. " N° 125-OTORONGO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/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/>
          <cell r="AT685"/>
          <cell r="AU685"/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>
            <v>0</v>
          </cell>
          <cell r="BI685">
            <v>0</v>
          </cell>
          <cell r="BJ685">
            <v>0</v>
          </cell>
          <cell r="BK685">
            <v>0</v>
          </cell>
          <cell r="BL685">
            <v>0</v>
          </cell>
          <cell r="BM685">
            <v>0</v>
          </cell>
          <cell r="BN685">
            <v>0</v>
          </cell>
          <cell r="BO685">
            <v>0</v>
          </cell>
        </row>
        <row r="686">
          <cell r="H686">
            <v>32367</v>
          </cell>
          <cell r="I686" t="str">
            <v>CC.NN. OBISPO DE IRAZOLA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 t="str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/>
          <cell r="AE686"/>
          <cell r="AF686"/>
          <cell r="AG686"/>
          <cell r="AH686"/>
          <cell r="AI686"/>
          <cell r="AJ686"/>
          <cell r="AK686">
            <v>0</v>
          </cell>
          <cell r="AL686" t="str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/>
          <cell r="AT686"/>
          <cell r="AU686"/>
          <cell r="AV686"/>
          <cell r="AW686"/>
          <cell r="AX686"/>
          <cell r="AY686"/>
          <cell r="AZ686">
            <v>0</v>
          </cell>
          <cell r="BA686" t="str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>
            <v>0</v>
          </cell>
          <cell r="BI686">
            <v>0</v>
          </cell>
          <cell r="BJ686">
            <v>0</v>
          </cell>
          <cell r="BK686">
            <v>0</v>
          </cell>
          <cell r="BL686">
            <v>0</v>
          </cell>
          <cell r="BM686">
            <v>0</v>
          </cell>
          <cell r="BN686">
            <v>0</v>
          </cell>
          <cell r="BO686">
            <v>0</v>
          </cell>
        </row>
        <row r="687">
          <cell r="H687">
            <v>293</v>
          </cell>
          <cell r="I687" t="str">
            <v>CAROCURAHUAYTE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/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/>
          <cell r="AT687"/>
          <cell r="AU687"/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>
            <v>0</v>
          </cell>
          <cell r="BI687">
            <v>0</v>
          </cell>
          <cell r="BJ687">
            <v>0</v>
          </cell>
          <cell r="BK687">
            <v>0</v>
          </cell>
          <cell r="BL687">
            <v>0</v>
          </cell>
          <cell r="BM687">
            <v>0</v>
          </cell>
          <cell r="BN687">
            <v>0</v>
          </cell>
          <cell r="BO687">
            <v>0</v>
          </cell>
        </row>
        <row r="688">
          <cell r="H688">
            <v>24</v>
          </cell>
          <cell r="I688" t="str">
            <v>CARDOZO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/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1</v>
          </cell>
          <cell r="AO688">
            <v>1</v>
          </cell>
          <cell r="AP688">
            <v>1</v>
          </cell>
          <cell r="AQ688">
            <v>1</v>
          </cell>
          <cell r="AR688">
            <v>0</v>
          </cell>
          <cell r="AS688"/>
          <cell r="AT688"/>
          <cell r="AU688"/>
          <cell r="AV688"/>
          <cell r="AW688"/>
          <cell r="AX688"/>
          <cell r="AY688"/>
          <cell r="AZ688">
            <v>4</v>
          </cell>
          <cell r="BA688">
            <v>0</v>
          </cell>
          <cell r="BB688">
            <v>0</v>
          </cell>
          <cell r="BC688">
            <v>1</v>
          </cell>
          <cell r="BD688">
            <v>1</v>
          </cell>
          <cell r="BE688">
            <v>1</v>
          </cell>
          <cell r="BF688">
            <v>1</v>
          </cell>
          <cell r="BG688">
            <v>0</v>
          </cell>
          <cell r="BH688">
            <v>0</v>
          </cell>
          <cell r="BI688">
            <v>0</v>
          </cell>
          <cell r="BJ688">
            <v>0</v>
          </cell>
          <cell r="BK688">
            <v>0</v>
          </cell>
          <cell r="BL688">
            <v>0</v>
          </cell>
          <cell r="BM688">
            <v>0</v>
          </cell>
          <cell r="BN688">
            <v>0</v>
          </cell>
          <cell r="BO688">
            <v>0</v>
          </cell>
        </row>
        <row r="689">
          <cell r="H689">
            <v>18344</v>
          </cell>
          <cell r="I689" t="str">
            <v>CARDIORED SAC.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/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/>
          <cell r="AT689"/>
          <cell r="AU689"/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>
            <v>0</v>
          </cell>
          <cell r="BI689">
            <v>0</v>
          </cell>
          <cell r="BJ689">
            <v>0</v>
          </cell>
          <cell r="BK689">
            <v>0</v>
          </cell>
          <cell r="BL689">
            <v>0</v>
          </cell>
          <cell r="BM689">
            <v>0</v>
          </cell>
          <cell r="BN689">
            <v>0</v>
          </cell>
          <cell r="BO689">
            <v>0</v>
          </cell>
        </row>
        <row r="690">
          <cell r="H690">
            <v>6690</v>
          </cell>
          <cell r="I690" t="str">
            <v>CARACHAMA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/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/>
          <cell r="AT690"/>
          <cell r="AU690"/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>
            <v>0</v>
          </cell>
          <cell r="BI690">
            <v>0</v>
          </cell>
          <cell r="BJ690">
            <v>0</v>
          </cell>
          <cell r="BK690">
            <v>0</v>
          </cell>
          <cell r="BL690">
            <v>0</v>
          </cell>
          <cell r="BM690">
            <v>0</v>
          </cell>
          <cell r="BN690">
            <v>0</v>
          </cell>
          <cell r="BO690">
            <v>0</v>
          </cell>
        </row>
        <row r="691">
          <cell r="H691">
            <v>158</v>
          </cell>
          <cell r="I691" t="str">
            <v>CAPANAHUA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/>
          <cell r="AE691"/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/>
          <cell r="AT691"/>
          <cell r="AU691"/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>
            <v>0</v>
          </cell>
          <cell r="BI691">
            <v>0</v>
          </cell>
          <cell r="BJ691">
            <v>0</v>
          </cell>
          <cell r="BK691">
            <v>0</v>
          </cell>
          <cell r="BL691">
            <v>0</v>
          </cell>
          <cell r="BM691">
            <v>0</v>
          </cell>
          <cell r="BN691">
            <v>0</v>
          </cell>
          <cell r="BO691">
            <v>0</v>
          </cell>
        </row>
        <row r="692">
          <cell r="H692">
            <v>11408</v>
          </cell>
          <cell r="I692" t="str">
            <v>CAP III IQUITOS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/>
          <cell r="P692"/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/>
          <cell r="AE692"/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/>
          <cell r="AT692"/>
          <cell r="AU692"/>
          <cell r="AV692"/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>
            <v>0</v>
          </cell>
          <cell r="BI692">
            <v>0</v>
          </cell>
          <cell r="BJ692">
            <v>0</v>
          </cell>
          <cell r="BK692">
            <v>0</v>
          </cell>
          <cell r="BL692">
            <v>0</v>
          </cell>
          <cell r="BM692">
            <v>0</v>
          </cell>
          <cell r="BN692">
            <v>0</v>
          </cell>
          <cell r="BO692">
            <v>0</v>
          </cell>
        </row>
        <row r="693">
          <cell r="H693">
            <v>11386</v>
          </cell>
          <cell r="I693" t="str">
            <v>CAP II SAN JUAN BAUTISTA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/>
          <cell r="P693"/>
          <cell r="Q693"/>
          <cell r="R693"/>
          <cell r="S693"/>
          <cell r="T693"/>
          <cell r="U693"/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/>
          <cell r="AE693"/>
          <cell r="AF693"/>
          <cell r="AG693"/>
          <cell r="AH693"/>
          <cell r="AI693"/>
          <cell r="AJ693"/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/>
          <cell r="AT693"/>
          <cell r="AU693"/>
          <cell r="AV693"/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>
            <v>0</v>
          </cell>
          <cell r="BI693">
            <v>0</v>
          </cell>
          <cell r="BJ693">
            <v>0</v>
          </cell>
          <cell r="BK693">
            <v>0</v>
          </cell>
          <cell r="BL693">
            <v>0</v>
          </cell>
          <cell r="BM693">
            <v>0</v>
          </cell>
          <cell r="BN693">
            <v>0</v>
          </cell>
          <cell r="BO693">
            <v>0</v>
          </cell>
        </row>
        <row r="694">
          <cell r="H694">
            <v>11405</v>
          </cell>
          <cell r="I694" t="str">
            <v>CAP II REQUENA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/>
          <cell r="P694"/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/>
          <cell r="AE694"/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/>
          <cell r="AT694"/>
          <cell r="AU694"/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>
            <v>0</v>
          </cell>
          <cell r="BI694">
            <v>0</v>
          </cell>
          <cell r="BJ694">
            <v>0</v>
          </cell>
          <cell r="BK694">
            <v>0</v>
          </cell>
          <cell r="BL694">
            <v>0</v>
          </cell>
          <cell r="BM694">
            <v>0</v>
          </cell>
          <cell r="BN694">
            <v>0</v>
          </cell>
          <cell r="BO694">
            <v>0</v>
          </cell>
        </row>
        <row r="695">
          <cell r="H695">
            <v>21032</v>
          </cell>
          <cell r="I695" t="str">
            <v>CAP I SAN ANTONIO DEL ESTRECHO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/>
          <cell r="P695"/>
          <cell r="Q695"/>
          <cell r="R695"/>
          <cell r="S695"/>
          <cell r="T695"/>
          <cell r="U695"/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/>
          <cell r="AE695"/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/>
          <cell r="AT695"/>
          <cell r="AU695"/>
          <cell r="AV695"/>
          <cell r="AW695"/>
          <cell r="AX695"/>
          <cell r="AY695"/>
          <cell r="AZ695">
            <v>0</v>
          </cell>
          <cell r="BA695">
            <v>0</v>
          </cell>
          <cell r="BB695">
            <v>0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>
            <v>0</v>
          </cell>
          <cell r="BI695">
            <v>0</v>
          </cell>
          <cell r="BJ695">
            <v>0</v>
          </cell>
          <cell r="BK695">
            <v>0</v>
          </cell>
          <cell r="BL695">
            <v>0</v>
          </cell>
          <cell r="BM695">
            <v>0</v>
          </cell>
          <cell r="BN695">
            <v>0</v>
          </cell>
          <cell r="BO695">
            <v>0</v>
          </cell>
        </row>
        <row r="696">
          <cell r="H696">
            <v>7221</v>
          </cell>
          <cell r="I696" t="str">
            <v>CANTA GALLO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/>
          <cell r="P696"/>
          <cell r="Q696"/>
          <cell r="R696"/>
          <cell r="S696"/>
          <cell r="T696"/>
          <cell r="U696"/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/>
          <cell r="AE696"/>
          <cell r="AF696"/>
          <cell r="AG696"/>
          <cell r="AH696"/>
          <cell r="AI696"/>
          <cell r="AJ696"/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/>
          <cell r="AT696"/>
          <cell r="AU696"/>
          <cell r="AV696"/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>
            <v>0</v>
          </cell>
          <cell r="BI696">
            <v>0</v>
          </cell>
          <cell r="BJ696">
            <v>0</v>
          </cell>
          <cell r="BK696">
            <v>0</v>
          </cell>
          <cell r="BL696">
            <v>0</v>
          </cell>
          <cell r="BM696">
            <v>0</v>
          </cell>
          <cell r="BN696">
            <v>0</v>
          </cell>
          <cell r="BO696">
            <v>0</v>
          </cell>
        </row>
        <row r="697">
          <cell r="H697">
            <v>15306</v>
          </cell>
          <cell r="I697" t="str">
            <v>CANAAN DEL CHIRIYACU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/>
          <cell r="AE697"/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/>
          <cell r="AT697"/>
          <cell r="AU697"/>
          <cell r="AV697"/>
          <cell r="AW697"/>
          <cell r="AX697"/>
          <cell r="AY697"/>
          <cell r="AZ697">
            <v>0</v>
          </cell>
          <cell r="BA697">
            <v>5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>
            <v>0</v>
          </cell>
          <cell r="BI697">
            <v>0</v>
          </cell>
          <cell r="BJ697">
            <v>0</v>
          </cell>
          <cell r="BK697">
            <v>0</v>
          </cell>
          <cell r="BL697">
            <v>0</v>
          </cell>
          <cell r="BM697">
            <v>0</v>
          </cell>
          <cell r="BN697">
            <v>0</v>
          </cell>
          <cell r="BO697">
            <v>5</v>
          </cell>
        </row>
        <row r="698">
          <cell r="H698">
            <v>70</v>
          </cell>
          <cell r="I698" t="str">
            <v>CAMPO SERIO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/>
          <cell r="AE698"/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1</v>
          </cell>
          <cell r="AQ698">
            <v>0</v>
          </cell>
          <cell r="AR698">
            <v>0</v>
          </cell>
          <cell r="AS698"/>
          <cell r="AT698"/>
          <cell r="AU698"/>
          <cell r="AV698"/>
          <cell r="AW698"/>
          <cell r="AX698"/>
          <cell r="AY698"/>
          <cell r="AZ698">
            <v>1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1</v>
          </cell>
          <cell r="BF698">
            <v>0</v>
          </cell>
          <cell r="BG698">
            <v>0</v>
          </cell>
          <cell r="BH698">
            <v>0</v>
          </cell>
          <cell r="BI698">
            <v>0</v>
          </cell>
          <cell r="BJ698">
            <v>0</v>
          </cell>
          <cell r="BK698">
            <v>0</v>
          </cell>
          <cell r="BL698">
            <v>0</v>
          </cell>
          <cell r="BM698">
            <v>0</v>
          </cell>
          <cell r="BN698">
            <v>0</v>
          </cell>
          <cell r="BO698">
            <v>0</v>
          </cell>
        </row>
        <row r="699">
          <cell r="H699">
            <v>50</v>
          </cell>
          <cell r="I699" t="str">
            <v>CABO PANTOJA - RÍO AMAZONAS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/>
          <cell r="AE699"/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/>
          <cell r="AT699"/>
          <cell r="AU699"/>
          <cell r="AV699"/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>
            <v>0</v>
          </cell>
          <cell r="BI699">
            <v>0</v>
          </cell>
          <cell r="BJ699">
            <v>0</v>
          </cell>
          <cell r="BK699">
            <v>0</v>
          </cell>
          <cell r="BL699">
            <v>0</v>
          </cell>
          <cell r="BM699">
            <v>0</v>
          </cell>
          <cell r="BN699">
            <v>0</v>
          </cell>
          <cell r="BO699">
            <v>0</v>
          </cell>
        </row>
        <row r="700">
          <cell r="H700">
            <v>118</v>
          </cell>
          <cell r="I700" t="str">
            <v>CABALLOCOCHA</v>
          </cell>
          <cell r="J700">
            <v>0</v>
          </cell>
          <cell r="K700">
            <v>2</v>
          </cell>
          <cell r="L700">
            <v>1</v>
          </cell>
          <cell r="M700">
            <v>2</v>
          </cell>
          <cell r="N700">
            <v>0</v>
          </cell>
          <cell r="O700"/>
          <cell r="P700"/>
          <cell r="Q700"/>
          <cell r="R700"/>
          <cell r="S700"/>
          <cell r="T700"/>
          <cell r="U700"/>
          <cell r="V700">
            <v>5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/>
          <cell r="AE700"/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4</v>
          </cell>
          <cell r="AO700">
            <v>9</v>
          </cell>
          <cell r="AP700">
            <v>7</v>
          </cell>
          <cell r="AQ700">
            <v>14</v>
          </cell>
          <cell r="AR700">
            <v>0</v>
          </cell>
          <cell r="AS700"/>
          <cell r="AT700"/>
          <cell r="AU700"/>
          <cell r="AV700"/>
          <cell r="AW700"/>
          <cell r="AX700"/>
          <cell r="AY700"/>
          <cell r="AZ700">
            <v>34</v>
          </cell>
          <cell r="BA700">
            <v>0</v>
          </cell>
          <cell r="BB700">
            <v>0</v>
          </cell>
          <cell r="BC700">
            <v>4</v>
          </cell>
          <cell r="BD700">
            <v>11</v>
          </cell>
          <cell r="BE700">
            <v>8</v>
          </cell>
          <cell r="BF700">
            <v>16</v>
          </cell>
          <cell r="BG700">
            <v>0</v>
          </cell>
          <cell r="BH700">
            <v>0</v>
          </cell>
          <cell r="BI700">
            <v>0</v>
          </cell>
          <cell r="BJ700">
            <v>0</v>
          </cell>
          <cell r="BK700">
            <v>0</v>
          </cell>
          <cell r="BL700">
            <v>0</v>
          </cell>
          <cell r="BM700">
            <v>0</v>
          </cell>
          <cell r="BN700">
            <v>0</v>
          </cell>
          <cell r="BO700">
            <v>0</v>
          </cell>
        </row>
        <row r="701">
          <cell r="H701">
            <v>254</v>
          </cell>
          <cell r="I701" t="str">
            <v>CABALLITO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/>
          <cell r="AE701"/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1</v>
          </cell>
          <cell r="AQ701">
            <v>0</v>
          </cell>
          <cell r="AR701">
            <v>0</v>
          </cell>
          <cell r="AS701"/>
          <cell r="AT701"/>
          <cell r="AU701"/>
          <cell r="AV701"/>
          <cell r="AW701"/>
          <cell r="AX701"/>
          <cell r="AY701"/>
          <cell r="AZ701">
            <v>1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1</v>
          </cell>
          <cell r="BF701">
            <v>0</v>
          </cell>
          <cell r="BG701">
            <v>0</v>
          </cell>
          <cell r="BH701">
            <v>0</v>
          </cell>
          <cell r="BI701">
            <v>0</v>
          </cell>
          <cell r="BJ701">
            <v>0</v>
          </cell>
          <cell r="BK701">
            <v>0</v>
          </cell>
          <cell r="BL701">
            <v>0</v>
          </cell>
          <cell r="BM701">
            <v>0</v>
          </cell>
          <cell r="BN701">
            <v>0</v>
          </cell>
          <cell r="BO701">
            <v>0</v>
          </cell>
        </row>
        <row r="702">
          <cell r="H702">
            <v>235</v>
          </cell>
          <cell r="I702" t="str">
            <v>C.S. I-4 SAN LORENZO</v>
          </cell>
          <cell r="J702">
            <v>1</v>
          </cell>
          <cell r="K702">
            <v>7</v>
          </cell>
          <cell r="L702">
            <v>2</v>
          </cell>
          <cell r="M702">
            <v>5</v>
          </cell>
          <cell r="N702">
            <v>0</v>
          </cell>
          <cell r="O702"/>
          <cell r="P702"/>
          <cell r="Q702"/>
          <cell r="R702"/>
          <cell r="S702"/>
          <cell r="T702"/>
          <cell r="U702"/>
          <cell r="V702">
            <v>15</v>
          </cell>
          <cell r="W702">
            <v>7.333333333333333</v>
          </cell>
          <cell r="X702">
            <v>204.54545454545453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/>
          <cell r="AE702"/>
          <cell r="AF702"/>
          <cell r="AG702"/>
          <cell r="AH702"/>
          <cell r="AI702"/>
          <cell r="AJ702"/>
          <cell r="AK702">
            <v>0</v>
          </cell>
          <cell r="AL702">
            <v>1.6666666666666667</v>
          </cell>
          <cell r="AM702">
            <v>0</v>
          </cell>
          <cell r="AN702">
            <v>19</v>
          </cell>
          <cell r="AO702">
            <v>40</v>
          </cell>
          <cell r="AP702">
            <v>57</v>
          </cell>
          <cell r="AQ702">
            <v>60</v>
          </cell>
          <cell r="AR702">
            <v>0</v>
          </cell>
          <cell r="AS702"/>
          <cell r="AT702"/>
          <cell r="AU702"/>
          <cell r="AV702"/>
          <cell r="AW702"/>
          <cell r="AX702"/>
          <cell r="AY702"/>
          <cell r="AZ702">
            <v>176</v>
          </cell>
          <cell r="BA702">
            <v>47.5</v>
          </cell>
          <cell r="BB702">
            <v>370.5263157894737</v>
          </cell>
          <cell r="BC702">
            <v>20</v>
          </cell>
          <cell r="BD702">
            <v>47</v>
          </cell>
          <cell r="BE702">
            <v>59</v>
          </cell>
          <cell r="BF702">
            <v>65</v>
          </cell>
          <cell r="BG702">
            <v>0</v>
          </cell>
          <cell r="BH702">
            <v>0</v>
          </cell>
          <cell r="BI702">
            <v>0</v>
          </cell>
          <cell r="BJ702">
            <v>0</v>
          </cell>
          <cell r="BK702">
            <v>0</v>
          </cell>
          <cell r="BL702">
            <v>0</v>
          </cell>
          <cell r="BM702">
            <v>0</v>
          </cell>
          <cell r="BN702">
            <v>0</v>
          </cell>
          <cell r="BO702">
            <v>56.5</v>
          </cell>
        </row>
        <row r="703">
          <cell r="H703">
            <v>150</v>
          </cell>
          <cell r="I703" t="str">
            <v>C.S. I-4 REQUENA</v>
          </cell>
          <cell r="J703">
            <v>0</v>
          </cell>
          <cell r="K703">
            <v>1</v>
          </cell>
          <cell r="L703">
            <v>0</v>
          </cell>
          <cell r="M703">
            <v>0</v>
          </cell>
          <cell r="N703">
            <v>0</v>
          </cell>
          <cell r="O703"/>
          <cell r="P703"/>
          <cell r="Q703"/>
          <cell r="R703"/>
          <cell r="S703"/>
          <cell r="T703"/>
          <cell r="U703"/>
          <cell r="V703">
            <v>1</v>
          </cell>
          <cell r="W703">
            <v>0</v>
          </cell>
          <cell r="X703">
            <v>0</v>
          </cell>
          <cell r="Y703">
            <v>1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/>
          <cell r="AE703"/>
          <cell r="AF703"/>
          <cell r="AG703"/>
          <cell r="AH703"/>
          <cell r="AI703"/>
          <cell r="AJ703"/>
          <cell r="AK703">
            <v>1</v>
          </cell>
          <cell r="AL703">
            <v>0</v>
          </cell>
          <cell r="AM703">
            <v>0</v>
          </cell>
          <cell r="AN703">
            <v>18</v>
          </cell>
          <cell r="AO703">
            <v>4</v>
          </cell>
          <cell r="AP703">
            <v>9</v>
          </cell>
          <cell r="AQ703">
            <v>6</v>
          </cell>
          <cell r="AR703">
            <v>1</v>
          </cell>
          <cell r="AS703"/>
          <cell r="AT703"/>
          <cell r="AU703"/>
          <cell r="AV703"/>
          <cell r="AW703"/>
          <cell r="AX703"/>
          <cell r="AY703"/>
          <cell r="AZ703">
            <v>38</v>
          </cell>
          <cell r="BA703">
            <v>0</v>
          </cell>
          <cell r="BB703">
            <v>0</v>
          </cell>
          <cell r="BC703">
            <v>19</v>
          </cell>
          <cell r="BD703">
            <v>5</v>
          </cell>
          <cell r="BE703">
            <v>9</v>
          </cell>
          <cell r="BF703">
            <v>6</v>
          </cell>
          <cell r="BG703">
            <v>1</v>
          </cell>
          <cell r="BH703">
            <v>0</v>
          </cell>
          <cell r="BI703">
            <v>0</v>
          </cell>
          <cell r="BJ703">
            <v>0</v>
          </cell>
          <cell r="BK703">
            <v>0</v>
          </cell>
          <cell r="BL703">
            <v>0</v>
          </cell>
          <cell r="BM703">
            <v>0</v>
          </cell>
          <cell r="BN703">
            <v>0</v>
          </cell>
          <cell r="BO703">
            <v>0</v>
          </cell>
        </row>
        <row r="704">
          <cell r="H704">
            <v>212</v>
          </cell>
          <cell r="I704" t="str">
            <v>C.S. I-4 PAMPA HERMOZA DE YURIMAGUAS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>
            <v>5.666666666666667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/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1</v>
          </cell>
          <cell r="AP704">
            <v>0</v>
          </cell>
          <cell r="AQ704">
            <v>0</v>
          </cell>
          <cell r="AR704">
            <v>0</v>
          </cell>
          <cell r="AS704"/>
          <cell r="AT704"/>
          <cell r="AU704"/>
          <cell r="AV704"/>
          <cell r="AW704"/>
          <cell r="AX704"/>
          <cell r="AY704"/>
          <cell r="AZ704">
            <v>1</v>
          </cell>
          <cell r="BA704">
            <v>9.8333333333333339</v>
          </cell>
          <cell r="BB704">
            <v>10.169491525423728</v>
          </cell>
          <cell r="BC704">
            <v>0</v>
          </cell>
          <cell r="BD704">
            <v>1</v>
          </cell>
          <cell r="BE704">
            <v>0</v>
          </cell>
          <cell r="BF704">
            <v>0</v>
          </cell>
          <cell r="BG704">
            <v>0</v>
          </cell>
          <cell r="BH704">
            <v>0</v>
          </cell>
          <cell r="BI704">
            <v>0</v>
          </cell>
          <cell r="BJ704">
            <v>0</v>
          </cell>
          <cell r="BK704">
            <v>0</v>
          </cell>
          <cell r="BL704">
            <v>0</v>
          </cell>
          <cell r="BM704">
            <v>0</v>
          </cell>
          <cell r="BN704">
            <v>0</v>
          </cell>
          <cell r="BO704">
            <v>15.5</v>
          </cell>
        </row>
        <row r="705">
          <cell r="H705">
            <v>193</v>
          </cell>
          <cell r="I705" t="str">
            <v>C.S. I-4 LAGUNAS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>
            <v>2.3333333333333335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/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1</v>
          </cell>
          <cell r="AO705">
            <v>5</v>
          </cell>
          <cell r="AP705">
            <v>3</v>
          </cell>
          <cell r="AQ705">
            <v>7</v>
          </cell>
          <cell r="AR705">
            <v>0</v>
          </cell>
          <cell r="AS705"/>
          <cell r="AT705"/>
          <cell r="AU705"/>
          <cell r="AV705"/>
          <cell r="AW705"/>
          <cell r="AX705"/>
          <cell r="AY705"/>
          <cell r="AZ705">
            <v>16</v>
          </cell>
          <cell r="BA705">
            <v>3.1666666666666665</v>
          </cell>
          <cell r="BB705">
            <v>505.26315789473688</v>
          </cell>
          <cell r="BC705">
            <v>1</v>
          </cell>
          <cell r="BD705">
            <v>5</v>
          </cell>
          <cell r="BE705">
            <v>3</v>
          </cell>
          <cell r="BF705">
            <v>7</v>
          </cell>
          <cell r="BG705">
            <v>0</v>
          </cell>
          <cell r="BH705">
            <v>0</v>
          </cell>
          <cell r="BI705">
            <v>0</v>
          </cell>
          <cell r="BJ705">
            <v>0</v>
          </cell>
          <cell r="BK705">
            <v>0</v>
          </cell>
          <cell r="BL705">
            <v>0</v>
          </cell>
          <cell r="BM705">
            <v>0</v>
          </cell>
          <cell r="BN705">
            <v>0</v>
          </cell>
          <cell r="BO705">
            <v>5.5</v>
          </cell>
        </row>
        <row r="706">
          <cell r="H706">
            <v>268</v>
          </cell>
          <cell r="I706" t="str">
            <v>C.S. I-3 ULLPAYACU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/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/>
          <cell r="AT706"/>
          <cell r="AU706"/>
          <cell r="AV706"/>
          <cell r="AW706"/>
          <cell r="AX706"/>
          <cell r="AY706"/>
          <cell r="AZ706">
            <v>0</v>
          </cell>
          <cell r="BA706">
            <v>0.66666666666666663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>
            <v>0</v>
          </cell>
          <cell r="BI706">
            <v>0</v>
          </cell>
          <cell r="BJ706">
            <v>0</v>
          </cell>
          <cell r="BK706">
            <v>0</v>
          </cell>
          <cell r="BL706">
            <v>0</v>
          </cell>
          <cell r="BM706">
            <v>0</v>
          </cell>
          <cell r="BN706">
            <v>0</v>
          </cell>
          <cell r="BO706">
            <v>0.66666666666666663</v>
          </cell>
        </row>
        <row r="707">
          <cell r="H707">
            <v>8</v>
          </cell>
          <cell r="I707" t="str">
            <v>C.S. I-3 TUPAC AMARU DE IQUITOS "Lic. Enf. JENNY ESTHER CARRASCO MONTAÑEZ"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/>
          <cell r="AE707"/>
          <cell r="AF707"/>
          <cell r="AG707"/>
          <cell r="AH707"/>
          <cell r="AI707"/>
          <cell r="AJ707"/>
          <cell r="AK707">
            <v>0</v>
          </cell>
          <cell r="AL707">
            <v>0</v>
          </cell>
          <cell r="AM707">
            <v>0</v>
          </cell>
          <cell r="AN707">
            <v>4</v>
          </cell>
          <cell r="AO707">
            <v>3</v>
          </cell>
          <cell r="AP707">
            <v>4</v>
          </cell>
          <cell r="AQ707">
            <v>7</v>
          </cell>
          <cell r="AR707">
            <v>1</v>
          </cell>
          <cell r="AS707"/>
          <cell r="AT707"/>
          <cell r="AU707"/>
          <cell r="AV707"/>
          <cell r="AW707"/>
          <cell r="AX707"/>
          <cell r="AY707"/>
          <cell r="AZ707">
            <v>19</v>
          </cell>
          <cell r="BA707">
            <v>0</v>
          </cell>
          <cell r="BB707">
            <v>0</v>
          </cell>
          <cell r="BC707">
            <v>4</v>
          </cell>
          <cell r="BD707">
            <v>3</v>
          </cell>
          <cell r="BE707">
            <v>4</v>
          </cell>
          <cell r="BF707">
            <v>7</v>
          </cell>
          <cell r="BG707">
            <v>1</v>
          </cell>
          <cell r="BH707">
            <v>0</v>
          </cell>
          <cell r="BI707">
            <v>0</v>
          </cell>
          <cell r="BJ707">
            <v>0</v>
          </cell>
          <cell r="BK707">
            <v>0</v>
          </cell>
          <cell r="BL707">
            <v>0</v>
          </cell>
          <cell r="BM707">
            <v>0</v>
          </cell>
          <cell r="BN707">
            <v>0</v>
          </cell>
          <cell r="BO707">
            <v>0</v>
          </cell>
        </row>
        <row r="708">
          <cell r="H708">
            <v>209</v>
          </cell>
          <cell r="I708" t="str">
            <v>C.S. I-3 SHUCUSHYACU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/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1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/>
          <cell r="AT708"/>
          <cell r="AU708"/>
          <cell r="AV708"/>
          <cell r="AW708"/>
          <cell r="AX708"/>
          <cell r="AY708"/>
          <cell r="AZ708">
            <v>1</v>
          </cell>
          <cell r="BA708">
            <v>2.1666666666666665</v>
          </cell>
          <cell r="BB708">
            <v>46.153846153846153</v>
          </cell>
          <cell r="BC708">
            <v>1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>
            <v>0</v>
          </cell>
          <cell r="BI708">
            <v>0</v>
          </cell>
          <cell r="BJ708">
            <v>0</v>
          </cell>
          <cell r="BK708">
            <v>0</v>
          </cell>
          <cell r="BL708">
            <v>0</v>
          </cell>
          <cell r="BM708">
            <v>0</v>
          </cell>
          <cell r="BN708">
            <v>0</v>
          </cell>
          <cell r="BO708">
            <v>2.1666666666666665</v>
          </cell>
        </row>
        <row r="709">
          <cell r="H709">
            <v>246</v>
          </cell>
          <cell r="I709" t="str">
            <v>C.S. I-3 SARAMIRIZA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/>
          <cell r="P709"/>
          <cell r="Q709"/>
          <cell r="R709"/>
          <cell r="S709"/>
          <cell r="T709"/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/>
          <cell r="AE709"/>
          <cell r="AF709"/>
          <cell r="AG709"/>
          <cell r="AH709"/>
          <cell r="AI709"/>
          <cell r="AJ709"/>
          <cell r="AK709">
            <v>0</v>
          </cell>
          <cell r="AL709">
            <v>0.33333333333333331</v>
          </cell>
          <cell r="AM709">
            <v>0</v>
          </cell>
          <cell r="AN709">
            <v>3</v>
          </cell>
          <cell r="AO709">
            <v>0</v>
          </cell>
          <cell r="AP709">
            <v>0</v>
          </cell>
          <cell r="AQ709">
            <v>2</v>
          </cell>
          <cell r="AR709">
            <v>0</v>
          </cell>
          <cell r="AS709"/>
          <cell r="AT709"/>
          <cell r="AU709"/>
          <cell r="AV709"/>
          <cell r="AW709"/>
          <cell r="AX709"/>
          <cell r="AY709"/>
          <cell r="AZ709">
            <v>5</v>
          </cell>
          <cell r="BA709">
            <v>5.166666666666667</v>
          </cell>
          <cell r="BB709">
            <v>96.774193548387089</v>
          </cell>
          <cell r="BC709">
            <v>3</v>
          </cell>
          <cell r="BD709">
            <v>0</v>
          </cell>
          <cell r="BE709">
            <v>0</v>
          </cell>
          <cell r="BF709">
            <v>2</v>
          </cell>
          <cell r="BG709">
            <v>0</v>
          </cell>
          <cell r="BH709">
            <v>0</v>
          </cell>
          <cell r="BI709">
            <v>0</v>
          </cell>
          <cell r="BJ709">
            <v>0</v>
          </cell>
          <cell r="BK709">
            <v>0</v>
          </cell>
          <cell r="BL709">
            <v>0</v>
          </cell>
          <cell r="BM709">
            <v>0</v>
          </cell>
          <cell r="BN709">
            <v>0</v>
          </cell>
          <cell r="BO709">
            <v>5.5</v>
          </cell>
        </row>
        <row r="710">
          <cell r="H710">
            <v>4</v>
          </cell>
          <cell r="I710" t="str">
            <v>C.S. I-3 SANTA MARIA DE NANAY</v>
          </cell>
          <cell r="J710">
            <v>0</v>
          </cell>
          <cell r="K710">
            <v>0</v>
          </cell>
          <cell r="L710">
            <v>0</v>
          </cell>
          <cell r="M710">
            <v>1</v>
          </cell>
          <cell r="N710">
            <v>0</v>
          </cell>
          <cell r="O710"/>
          <cell r="P710"/>
          <cell r="Q710"/>
          <cell r="R710"/>
          <cell r="S710"/>
          <cell r="T710"/>
          <cell r="U710"/>
          <cell r="V710">
            <v>1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/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1</v>
          </cell>
          <cell r="AQ710">
            <v>2</v>
          </cell>
          <cell r="AR710">
            <v>0</v>
          </cell>
          <cell r="AS710"/>
          <cell r="AT710"/>
          <cell r="AU710"/>
          <cell r="AV710"/>
          <cell r="AW710"/>
          <cell r="AX710"/>
          <cell r="AY710"/>
          <cell r="AZ710">
            <v>3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1</v>
          </cell>
          <cell r="BF710">
            <v>3</v>
          </cell>
          <cell r="BG710">
            <v>0</v>
          </cell>
          <cell r="BH710">
            <v>0</v>
          </cell>
          <cell r="BI710">
            <v>0</v>
          </cell>
          <cell r="BJ710">
            <v>0</v>
          </cell>
          <cell r="BK710">
            <v>0</v>
          </cell>
          <cell r="BL710">
            <v>0</v>
          </cell>
          <cell r="BM710">
            <v>0</v>
          </cell>
          <cell r="BN710">
            <v>0</v>
          </cell>
          <cell r="BO710">
            <v>0</v>
          </cell>
        </row>
        <row r="711">
          <cell r="H711">
            <v>214</v>
          </cell>
          <cell r="I711" t="str">
            <v>C.S. I-3 SANTA MARÍA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>
            <v>2.6666666666666665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/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/>
          <cell r="AT711"/>
          <cell r="AU711"/>
          <cell r="AV711"/>
          <cell r="AW711"/>
          <cell r="AX711"/>
          <cell r="AY711"/>
          <cell r="AZ711">
            <v>0</v>
          </cell>
          <cell r="BA711">
            <v>5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>
            <v>0</v>
          </cell>
          <cell r="BI711">
            <v>0</v>
          </cell>
          <cell r="BJ711">
            <v>0</v>
          </cell>
          <cell r="BK711">
            <v>0</v>
          </cell>
          <cell r="BL711">
            <v>0</v>
          </cell>
          <cell r="BM711">
            <v>0</v>
          </cell>
          <cell r="BN711">
            <v>0</v>
          </cell>
          <cell r="BO711">
            <v>7.6666666666666661</v>
          </cell>
        </row>
        <row r="712">
          <cell r="H712">
            <v>202</v>
          </cell>
          <cell r="I712" t="str">
            <v>C.S. I-3 SANTA CRUZ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>
            <v>0.33333333333333331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/>
          <cell r="AE712"/>
          <cell r="AF712"/>
          <cell r="AG712"/>
          <cell r="AH712"/>
          <cell r="AI712"/>
          <cell r="AJ712"/>
          <cell r="AK712">
            <v>0</v>
          </cell>
          <cell r="AL712">
            <v>0.33333333333333331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1</v>
          </cell>
          <cell r="AR712">
            <v>0</v>
          </cell>
          <cell r="AS712"/>
          <cell r="AT712"/>
          <cell r="AU712"/>
          <cell r="AV712"/>
          <cell r="AW712"/>
          <cell r="AX712"/>
          <cell r="AY712"/>
          <cell r="AZ712">
            <v>1</v>
          </cell>
          <cell r="BA712">
            <v>6.5</v>
          </cell>
          <cell r="BB712">
            <v>15.384615384615385</v>
          </cell>
          <cell r="BC712">
            <v>0</v>
          </cell>
          <cell r="BD712">
            <v>0</v>
          </cell>
          <cell r="BE712">
            <v>0</v>
          </cell>
          <cell r="BF712">
            <v>1</v>
          </cell>
          <cell r="BG712">
            <v>0</v>
          </cell>
          <cell r="BH712">
            <v>0</v>
          </cell>
          <cell r="BI712">
            <v>0</v>
          </cell>
          <cell r="BJ712">
            <v>0</v>
          </cell>
          <cell r="BK712">
            <v>0</v>
          </cell>
          <cell r="BL712">
            <v>0</v>
          </cell>
          <cell r="BM712">
            <v>0</v>
          </cell>
          <cell r="BN712">
            <v>0</v>
          </cell>
          <cell r="BO712">
            <v>7.166666666666667</v>
          </cell>
        </row>
        <row r="713">
          <cell r="H713">
            <v>186</v>
          </cell>
          <cell r="I713" t="str">
            <v>C.S. I-3 SAN GABRIEL DE VARADERO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>
            <v>1.3333333333333333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/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/>
          <cell r="AT713"/>
          <cell r="AU713"/>
          <cell r="AV713"/>
          <cell r="AW713"/>
          <cell r="AX713"/>
          <cell r="AY713"/>
          <cell r="AZ713">
            <v>0</v>
          </cell>
          <cell r="BA713">
            <v>8.3333333333333339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>
            <v>0</v>
          </cell>
          <cell r="BI713">
            <v>0</v>
          </cell>
          <cell r="BJ713">
            <v>0</v>
          </cell>
          <cell r="BK713">
            <v>0</v>
          </cell>
          <cell r="BL713">
            <v>0</v>
          </cell>
          <cell r="BM713">
            <v>0</v>
          </cell>
          <cell r="BN713">
            <v>0</v>
          </cell>
          <cell r="BO713">
            <v>9.6666666666666679</v>
          </cell>
        </row>
        <row r="714">
          <cell r="H714">
            <v>222</v>
          </cell>
          <cell r="I714" t="str">
            <v>C.S. I-3 MUNICHIS DE YURIMAGUAS</v>
          </cell>
          <cell r="J714">
            <v>0</v>
          </cell>
          <cell r="K714">
            <v>1</v>
          </cell>
          <cell r="L714">
            <v>0</v>
          </cell>
          <cell r="M714">
            <v>0</v>
          </cell>
          <cell r="N714">
            <v>0</v>
          </cell>
          <cell r="O714"/>
          <cell r="P714"/>
          <cell r="Q714"/>
          <cell r="R714"/>
          <cell r="S714"/>
          <cell r="T714"/>
          <cell r="U714"/>
          <cell r="V714">
            <v>1</v>
          </cell>
          <cell r="W714">
            <v>3.6666666666666665</v>
          </cell>
          <cell r="X714">
            <v>27.272727272727277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/>
          <cell r="AE714"/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1</v>
          </cell>
          <cell r="AP714">
            <v>0</v>
          </cell>
          <cell r="AQ714">
            <v>0</v>
          </cell>
          <cell r="AR714">
            <v>0</v>
          </cell>
          <cell r="AS714"/>
          <cell r="AT714"/>
          <cell r="AU714"/>
          <cell r="AV714"/>
          <cell r="AW714"/>
          <cell r="AX714"/>
          <cell r="AY714"/>
          <cell r="AZ714">
            <v>1</v>
          </cell>
          <cell r="BA714">
            <v>6.5</v>
          </cell>
          <cell r="BB714">
            <v>15.384615384615385</v>
          </cell>
          <cell r="BC714">
            <v>0</v>
          </cell>
          <cell r="BD714">
            <v>2</v>
          </cell>
          <cell r="BE714">
            <v>0</v>
          </cell>
          <cell r="BF714">
            <v>0</v>
          </cell>
          <cell r="BG714">
            <v>0</v>
          </cell>
          <cell r="BH714">
            <v>0</v>
          </cell>
          <cell r="BI714">
            <v>0</v>
          </cell>
          <cell r="BJ714">
            <v>0</v>
          </cell>
          <cell r="BK714">
            <v>0</v>
          </cell>
          <cell r="BL714">
            <v>0</v>
          </cell>
          <cell r="BM714">
            <v>0</v>
          </cell>
          <cell r="BN714">
            <v>0</v>
          </cell>
          <cell r="BO714">
            <v>10.166666666666666</v>
          </cell>
        </row>
        <row r="715">
          <cell r="H715">
            <v>224</v>
          </cell>
          <cell r="I715" t="str">
            <v>C.S. I-3 LOMA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/>
          <cell r="P715"/>
          <cell r="Q715"/>
          <cell r="R715"/>
          <cell r="S715"/>
          <cell r="T715"/>
          <cell r="U715"/>
          <cell r="V715">
            <v>0</v>
          </cell>
          <cell r="W715">
            <v>2.3333333333333335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/>
          <cell r="AE715"/>
          <cell r="AF715"/>
          <cell r="AG715"/>
          <cell r="AH715"/>
          <cell r="AI715"/>
          <cell r="AJ715"/>
          <cell r="AK715">
            <v>0</v>
          </cell>
          <cell r="AL715">
            <v>0.66666666666666663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1</v>
          </cell>
          <cell r="AS715"/>
          <cell r="AT715"/>
          <cell r="AU715"/>
          <cell r="AV715"/>
          <cell r="AW715"/>
          <cell r="AX715"/>
          <cell r="AY715"/>
          <cell r="AZ715">
            <v>1</v>
          </cell>
          <cell r="BA715">
            <v>5.166666666666667</v>
          </cell>
          <cell r="BB715">
            <v>19.35483870967742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1</v>
          </cell>
          <cell r="BH715">
            <v>0</v>
          </cell>
          <cell r="BI715">
            <v>0</v>
          </cell>
          <cell r="BJ715">
            <v>0</v>
          </cell>
          <cell r="BK715">
            <v>0</v>
          </cell>
          <cell r="BL715">
            <v>0</v>
          </cell>
          <cell r="BM715">
            <v>0</v>
          </cell>
          <cell r="BN715">
            <v>0</v>
          </cell>
          <cell r="BO715">
            <v>8.1666666666666679</v>
          </cell>
        </row>
        <row r="716">
          <cell r="H716">
            <v>7325</v>
          </cell>
          <cell r="I716" t="str">
            <v>C.S. I-3 LA NATIVIDAD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/>
          <cell r="P716"/>
          <cell r="Q716"/>
          <cell r="R716"/>
          <cell r="S716"/>
          <cell r="T716"/>
          <cell r="U716"/>
          <cell r="V716">
            <v>0</v>
          </cell>
          <cell r="W716">
            <v>2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/>
          <cell r="AE716"/>
          <cell r="AF716"/>
          <cell r="AG716"/>
          <cell r="AH716"/>
          <cell r="AI716"/>
          <cell r="AJ716"/>
          <cell r="AK716">
            <v>0</v>
          </cell>
          <cell r="AL716">
            <v>0</v>
          </cell>
          <cell r="AM716">
            <v>0</v>
          </cell>
          <cell r="AN716">
            <v>3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/>
          <cell r="AT716"/>
          <cell r="AU716"/>
          <cell r="AV716"/>
          <cell r="AW716"/>
          <cell r="AX716"/>
          <cell r="AY716"/>
          <cell r="AZ716">
            <v>3</v>
          </cell>
          <cell r="BA716">
            <v>7.166666666666667</v>
          </cell>
          <cell r="BB716">
            <v>41.860465116279066</v>
          </cell>
          <cell r="BC716">
            <v>3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>
            <v>0</v>
          </cell>
          <cell r="BI716">
            <v>0</v>
          </cell>
          <cell r="BJ716">
            <v>0</v>
          </cell>
          <cell r="BK716">
            <v>0</v>
          </cell>
          <cell r="BL716">
            <v>0</v>
          </cell>
          <cell r="BM716">
            <v>0</v>
          </cell>
          <cell r="BN716">
            <v>0</v>
          </cell>
          <cell r="BO716">
            <v>9.1666666666666679</v>
          </cell>
        </row>
        <row r="717">
          <cell r="H717">
            <v>191</v>
          </cell>
          <cell r="I717" t="str">
            <v>C.S. I-3 JEBEROS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>
            <v>0.66666666666666663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/>
          <cell r="AE717"/>
          <cell r="AF717"/>
          <cell r="AG717"/>
          <cell r="AH717"/>
          <cell r="AI717"/>
          <cell r="AJ717"/>
          <cell r="AK717">
            <v>0</v>
          </cell>
          <cell r="AL717">
            <v>0.33333333333333331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/>
          <cell r="AT717"/>
          <cell r="AU717"/>
          <cell r="AV717"/>
          <cell r="AW717"/>
          <cell r="AX717"/>
          <cell r="AY717"/>
          <cell r="AZ717">
            <v>0</v>
          </cell>
          <cell r="BA717">
            <v>13.333333333333334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>
            <v>0</v>
          </cell>
          <cell r="BI717">
            <v>0</v>
          </cell>
          <cell r="BJ717">
            <v>0</v>
          </cell>
          <cell r="BK717">
            <v>0</v>
          </cell>
          <cell r="BL717">
            <v>0</v>
          </cell>
          <cell r="BM717">
            <v>0</v>
          </cell>
          <cell r="BN717">
            <v>0</v>
          </cell>
          <cell r="BO717">
            <v>14.333333333333334</v>
          </cell>
        </row>
        <row r="718">
          <cell r="H718">
            <v>7326</v>
          </cell>
          <cell r="I718" t="str">
            <v>C.S. I-3 INDEPENDENCIA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/>
          <cell r="P718"/>
          <cell r="Q718"/>
          <cell r="R718"/>
          <cell r="S718"/>
          <cell r="T718"/>
          <cell r="U718"/>
          <cell r="V718">
            <v>0</v>
          </cell>
          <cell r="W718">
            <v>2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/>
          <cell r="AE718"/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3</v>
          </cell>
          <cell r="AP718">
            <v>0</v>
          </cell>
          <cell r="AQ718">
            <v>0</v>
          </cell>
          <cell r="AR718">
            <v>0</v>
          </cell>
          <cell r="AS718"/>
          <cell r="AT718"/>
          <cell r="AU718"/>
          <cell r="AV718"/>
          <cell r="AW718"/>
          <cell r="AX718"/>
          <cell r="AY718"/>
          <cell r="AZ718">
            <v>3</v>
          </cell>
          <cell r="BA718">
            <v>8.3333333333333339</v>
          </cell>
          <cell r="BB718">
            <v>36</v>
          </cell>
          <cell r="BC718">
            <v>0</v>
          </cell>
          <cell r="BD718">
            <v>3</v>
          </cell>
          <cell r="BE718">
            <v>0</v>
          </cell>
          <cell r="BF718">
            <v>0</v>
          </cell>
          <cell r="BG718">
            <v>0</v>
          </cell>
          <cell r="BH718">
            <v>0</v>
          </cell>
          <cell r="BI718">
            <v>0</v>
          </cell>
          <cell r="BJ718">
            <v>0</v>
          </cell>
          <cell r="BK718">
            <v>0</v>
          </cell>
          <cell r="BL718">
            <v>0</v>
          </cell>
          <cell r="BM718">
            <v>0</v>
          </cell>
          <cell r="BN718">
            <v>0</v>
          </cell>
          <cell r="BO718">
            <v>10.333333333333334</v>
          </cell>
        </row>
        <row r="719">
          <cell r="H719">
            <v>232</v>
          </cell>
          <cell r="I719" t="str">
            <v>C.S. I-3 GRAU KM.40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/>
          <cell r="P719"/>
          <cell r="Q719"/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/>
          <cell r="AE719"/>
          <cell r="AF719"/>
          <cell r="AG719"/>
          <cell r="AH719"/>
          <cell r="AI719"/>
          <cell r="AJ719"/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1</v>
          </cell>
          <cell r="AQ719">
            <v>1</v>
          </cell>
          <cell r="AR719">
            <v>0</v>
          </cell>
          <cell r="AS719"/>
          <cell r="AT719"/>
          <cell r="AU719"/>
          <cell r="AV719"/>
          <cell r="AW719"/>
          <cell r="AX719"/>
          <cell r="AY719"/>
          <cell r="AZ719">
            <v>2</v>
          </cell>
          <cell r="BA719">
            <v>1.8333333333333333</v>
          </cell>
          <cell r="BB719">
            <v>109.09090909090911</v>
          </cell>
          <cell r="BC719">
            <v>0</v>
          </cell>
          <cell r="BD719">
            <v>0</v>
          </cell>
          <cell r="BE719">
            <v>1</v>
          </cell>
          <cell r="BF719">
            <v>1</v>
          </cell>
          <cell r="BG719">
            <v>0</v>
          </cell>
          <cell r="BH719">
            <v>0</v>
          </cell>
          <cell r="BI719">
            <v>0</v>
          </cell>
          <cell r="BJ719">
            <v>0</v>
          </cell>
          <cell r="BK719">
            <v>0</v>
          </cell>
          <cell r="BL719">
            <v>0</v>
          </cell>
          <cell r="BM719">
            <v>0</v>
          </cell>
          <cell r="BN719">
            <v>0</v>
          </cell>
          <cell r="BO719">
            <v>1.8333333333333333</v>
          </cell>
        </row>
        <row r="720">
          <cell r="H720">
            <v>77</v>
          </cell>
          <cell r="I720" t="str">
            <v>C.S. I-3 EL ESTRECHO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/>
          <cell r="P720"/>
          <cell r="Q720"/>
          <cell r="R720"/>
          <cell r="S720"/>
          <cell r="T720"/>
          <cell r="U720"/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/>
          <cell r="AE720"/>
          <cell r="AF720"/>
          <cell r="AG720"/>
          <cell r="AH720"/>
          <cell r="AI720"/>
          <cell r="AJ720"/>
          <cell r="AK720">
            <v>0</v>
          </cell>
          <cell r="AL720">
            <v>0</v>
          </cell>
          <cell r="AM720">
            <v>0</v>
          </cell>
          <cell r="AN720">
            <v>2</v>
          </cell>
          <cell r="AO720">
            <v>0</v>
          </cell>
          <cell r="AP720">
            <v>1</v>
          </cell>
          <cell r="AQ720">
            <v>0</v>
          </cell>
          <cell r="AR720">
            <v>0</v>
          </cell>
          <cell r="AS720"/>
          <cell r="AT720"/>
          <cell r="AU720"/>
          <cell r="AV720"/>
          <cell r="AW720"/>
          <cell r="AX720"/>
          <cell r="AY720"/>
          <cell r="AZ720">
            <v>3</v>
          </cell>
          <cell r="BA720">
            <v>0</v>
          </cell>
          <cell r="BB720">
            <v>0</v>
          </cell>
          <cell r="BC720">
            <v>2</v>
          </cell>
          <cell r="BD720">
            <v>0</v>
          </cell>
          <cell r="BE720">
            <v>1</v>
          </cell>
          <cell r="BF720">
            <v>0</v>
          </cell>
          <cell r="BG720">
            <v>0</v>
          </cell>
          <cell r="BH720">
            <v>0</v>
          </cell>
          <cell r="BI720">
            <v>0</v>
          </cell>
          <cell r="BJ720">
            <v>0</v>
          </cell>
          <cell r="BK720">
            <v>0</v>
          </cell>
          <cell r="BL720">
            <v>0</v>
          </cell>
          <cell r="BM720">
            <v>0</v>
          </cell>
          <cell r="BN720">
            <v>0</v>
          </cell>
          <cell r="BO720">
            <v>0</v>
          </cell>
        </row>
        <row r="721">
          <cell r="H721">
            <v>228</v>
          </cell>
          <cell r="I721" t="str">
            <v>C.S. I-3 CARRETERA KM 1.5</v>
          </cell>
          <cell r="J721">
            <v>0</v>
          </cell>
          <cell r="K721">
            <v>0</v>
          </cell>
          <cell r="L721">
            <v>0</v>
          </cell>
          <cell r="M721">
            <v>1</v>
          </cell>
          <cell r="N721">
            <v>0</v>
          </cell>
          <cell r="O721"/>
          <cell r="P721"/>
          <cell r="Q721"/>
          <cell r="R721"/>
          <cell r="S721"/>
          <cell r="T721"/>
          <cell r="U721"/>
          <cell r="V721">
            <v>1</v>
          </cell>
          <cell r="W721">
            <v>0.33333333333333331</v>
          </cell>
          <cell r="X721">
            <v>300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/>
          <cell r="AE721"/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2</v>
          </cell>
          <cell r="AO721">
            <v>0</v>
          </cell>
          <cell r="AP721">
            <v>0</v>
          </cell>
          <cell r="AQ721">
            <v>2</v>
          </cell>
          <cell r="AR721">
            <v>0</v>
          </cell>
          <cell r="AS721"/>
          <cell r="AT721"/>
          <cell r="AU721"/>
          <cell r="AV721"/>
          <cell r="AW721"/>
          <cell r="AX721"/>
          <cell r="AY721"/>
          <cell r="AZ721">
            <v>4</v>
          </cell>
          <cell r="BA721">
            <v>11.333333333333334</v>
          </cell>
          <cell r="BB721">
            <v>35.294117647058819</v>
          </cell>
          <cell r="BC721">
            <v>2</v>
          </cell>
          <cell r="BD721">
            <v>0</v>
          </cell>
          <cell r="BE721">
            <v>0</v>
          </cell>
          <cell r="BF721">
            <v>3</v>
          </cell>
          <cell r="BG721">
            <v>0</v>
          </cell>
          <cell r="BH721">
            <v>0</v>
          </cell>
          <cell r="BI721">
            <v>0</v>
          </cell>
          <cell r="BJ721">
            <v>0</v>
          </cell>
          <cell r="BK721">
            <v>0</v>
          </cell>
          <cell r="BL721">
            <v>0</v>
          </cell>
          <cell r="BM721">
            <v>0</v>
          </cell>
          <cell r="BN721">
            <v>0</v>
          </cell>
          <cell r="BO721">
            <v>11.666666666666668</v>
          </cell>
        </row>
        <row r="722">
          <cell r="H722">
            <v>23</v>
          </cell>
          <cell r="I722" t="str">
            <v>C.S. I-3 9 DE OCTUBRE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/>
          <cell r="P722"/>
          <cell r="Q722"/>
          <cell r="R722"/>
          <cell r="S722"/>
          <cell r="T722"/>
          <cell r="U722"/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/>
          <cell r="AE722"/>
          <cell r="AF722"/>
          <cell r="AG722"/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4</v>
          </cell>
          <cell r="AO722">
            <v>2</v>
          </cell>
          <cell r="AP722">
            <v>6</v>
          </cell>
          <cell r="AQ722">
            <v>4</v>
          </cell>
          <cell r="AR722">
            <v>0</v>
          </cell>
          <cell r="AS722"/>
          <cell r="AT722"/>
          <cell r="AU722"/>
          <cell r="AV722"/>
          <cell r="AW722"/>
          <cell r="AX722"/>
          <cell r="AY722"/>
          <cell r="AZ722">
            <v>16</v>
          </cell>
          <cell r="BA722">
            <v>0</v>
          </cell>
          <cell r="BB722">
            <v>0</v>
          </cell>
          <cell r="BC722">
            <v>4</v>
          </cell>
          <cell r="BD722">
            <v>2</v>
          </cell>
          <cell r="BE722">
            <v>6</v>
          </cell>
          <cell r="BF722">
            <v>4</v>
          </cell>
          <cell r="BG722">
            <v>0</v>
          </cell>
          <cell r="BH722">
            <v>0</v>
          </cell>
          <cell r="BI722">
            <v>0</v>
          </cell>
          <cell r="BJ722">
            <v>0</v>
          </cell>
          <cell r="BK722">
            <v>0</v>
          </cell>
          <cell r="BL722">
            <v>0</v>
          </cell>
          <cell r="BM722">
            <v>0</v>
          </cell>
          <cell r="BN722">
            <v>0</v>
          </cell>
          <cell r="BO722">
            <v>0</v>
          </cell>
        </row>
        <row r="723">
          <cell r="H723">
            <v>211</v>
          </cell>
          <cell r="I723" t="str">
            <v>C.S. 1-3 CENTRO ESPEC.MATERNO INFAN.AGUAMIRO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/>
          <cell r="P723"/>
          <cell r="Q723"/>
          <cell r="R723"/>
          <cell r="S723"/>
          <cell r="T723"/>
          <cell r="U723"/>
          <cell r="V723">
            <v>0</v>
          </cell>
          <cell r="W723">
            <v>1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/>
          <cell r="AE723"/>
          <cell r="AF723"/>
          <cell r="AG723"/>
          <cell r="AH723"/>
          <cell r="AI723"/>
          <cell r="AJ723"/>
          <cell r="AK723">
            <v>0</v>
          </cell>
          <cell r="AL723">
            <v>0.33333333333333331</v>
          </cell>
          <cell r="AM723">
            <v>0</v>
          </cell>
          <cell r="AN723">
            <v>1</v>
          </cell>
          <cell r="AO723">
            <v>1</v>
          </cell>
          <cell r="AP723">
            <v>0</v>
          </cell>
          <cell r="AQ723">
            <v>0</v>
          </cell>
          <cell r="AR723">
            <v>0</v>
          </cell>
          <cell r="AS723"/>
          <cell r="AT723"/>
          <cell r="AU723"/>
          <cell r="AV723"/>
          <cell r="AW723"/>
          <cell r="AX723"/>
          <cell r="AY723"/>
          <cell r="AZ723">
            <v>2</v>
          </cell>
          <cell r="BA723">
            <v>4.5</v>
          </cell>
          <cell r="BB723">
            <v>44.444444444444443</v>
          </cell>
          <cell r="BC723">
            <v>1</v>
          </cell>
          <cell r="BD723">
            <v>1</v>
          </cell>
          <cell r="BE723">
            <v>0</v>
          </cell>
          <cell r="BF723">
            <v>0</v>
          </cell>
          <cell r="BG723">
            <v>0</v>
          </cell>
          <cell r="BH723">
            <v>0</v>
          </cell>
          <cell r="BI723">
            <v>0</v>
          </cell>
          <cell r="BJ723">
            <v>0</v>
          </cell>
          <cell r="BK723">
            <v>0</v>
          </cell>
          <cell r="BL723">
            <v>0</v>
          </cell>
          <cell r="BM723">
            <v>0</v>
          </cell>
          <cell r="BN723">
            <v>0</v>
          </cell>
          <cell r="BO723">
            <v>5.833333333333333</v>
          </cell>
        </row>
        <row r="724">
          <cell r="H724">
            <v>187</v>
          </cell>
          <cell r="I724" t="str">
            <v>C.S.  I-4 BALSAPUERTO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/>
          <cell r="P724"/>
          <cell r="Q724"/>
          <cell r="R724"/>
          <cell r="S724"/>
          <cell r="T724"/>
          <cell r="U724"/>
          <cell r="V724">
            <v>0</v>
          </cell>
          <cell r="W724">
            <v>9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/>
          <cell r="AE724"/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3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/>
          <cell r="AT724"/>
          <cell r="AU724"/>
          <cell r="AV724"/>
          <cell r="AW724"/>
          <cell r="AX724"/>
          <cell r="AY724"/>
          <cell r="AZ724">
            <v>3</v>
          </cell>
          <cell r="BA724">
            <v>15.833333333333334</v>
          </cell>
          <cell r="BB724">
            <v>18.947368421052634</v>
          </cell>
          <cell r="BC724">
            <v>3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>
            <v>0</v>
          </cell>
          <cell r="BI724">
            <v>0</v>
          </cell>
          <cell r="BJ724">
            <v>0</v>
          </cell>
          <cell r="BK724">
            <v>0</v>
          </cell>
          <cell r="BL724">
            <v>0</v>
          </cell>
          <cell r="BM724">
            <v>0</v>
          </cell>
          <cell r="BN724">
            <v>0</v>
          </cell>
          <cell r="BO724">
            <v>24.833333333333336</v>
          </cell>
        </row>
        <row r="725">
          <cell r="H725">
            <v>278</v>
          </cell>
          <cell r="I725" t="str">
            <v>BUENAS LOMAS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/>
          <cell r="AE725"/>
          <cell r="AF725"/>
          <cell r="AG725"/>
          <cell r="AH725"/>
          <cell r="AI725"/>
          <cell r="AJ725"/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/>
          <cell r="AT725"/>
          <cell r="AU725"/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>
            <v>0</v>
          </cell>
          <cell r="BI725">
            <v>0</v>
          </cell>
          <cell r="BJ725">
            <v>0</v>
          </cell>
          <cell r="BK725">
            <v>0</v>
          </cell>
          <cell r="BL725">
            <v>0</v>
          </cell>
          <cell r="BM725">
            <v>0</v>
          </cell>
          <cell r="BN725">
            <v>0</v>
          </cell>
          <cell r="BO725">
            <v>0</v>
          </cell>
        </row>
        <row r="726">
          <cell r="H726">
            <v>126</v>
          </cell>
          <cell r="I726" t="str">
            <v>BUEN SUCESO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/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/>
          <cell r="AT726"/>
          <cell r="AU726"/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>
            <v>0</v>
          </cell>
          <cell r="BI726">
            <v>0</v>
          </cell>
          <cell r="BJ726">
            <v>0</v>
          </cell>
          <cell r="BK726">
            <v>0</v>
          </cell>
          <cell r="BL726">
            <v>0</v>
          </cell>
          <cell r="BM726">
            <v>0</v>
          </cell>
          <cell r="BN726">
            <v>0</v>
          </cell>
          <cell r="BO726">
            <v>0</v>
          </cell>
        </row>
        <row r="727">
          <cell r="H727">
            <v>29311</v>
          </cell>
          <cell r="I727" t="str">
            <v>BTH RAUMIS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/>
          <cell r="P727"/>
          <cell r="Q727"/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/>
          <cell r="AE727"/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/>
          <cell r="AT727"/>
          <cell r="AU727"/>
          <cell r="AV727"/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>
            <v>0</v>
          </cell>
          <cell r="BI727">
            <v>0</v>
          </cell>
          <cell r="BJ727">
            <v>0</v>
          </cell>
          <cell r="BK727">
            <v>0</v>
          </cell>
          <cell r="BL727">
            <v>0</v>
          </cell>
          <cell r="BM727">
            <v>0</v>
          </cell>
          <cell r="BN727">
            <v>0</v>
          </cell>
          <cell r="BO727">
            <v>0</v>
          </cell>
        </row>
        <row r="728">
          <cell r="H728">
            <v>116</v>
          </cell>
          <cell r="I728" t="str">
            <v>BRILLO NUEVO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/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/>
          <cell r="AT728"/>
          <cell r="AU728"/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>
            <v>0</v>
          </cell>
          <cell r="BI728">
            <v>0</v>
          </cell>
          <cell r="BJ728">
            <v>0</v>
          </cell>
          <cell r="BK728">
            <v>0</v>
          </cell>
          <cell r="BL728">
            <v>0</v>
          </cell>
          <cell r="BM728">
            <v>0</v>
          </cell>
          <cell r="BN728">
            <v>0</v>
          </cell>
          <cell r="BO728">
            <v>0</v>
          </cell>
        </row>
        <row r="729">
          <cell r="H729">
            <v>25814</v>
          </cell>
          <cell r="I729" t="str">
            <v>BOTICA DEL AHORRO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/>
          <cell r="AE729"/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/>
          <cell r="AT729"/>
          <cell r="AU729"/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>
            <v>0</v>
          </cell>
          <cell r="BI729">
            <v>0</v>
          </cell>
          <cell r="BJ729">
            <v>0</v>
          </cell>
          <cell r="BK729">
            <v>0</v>
          </cell>
          <cell r="BL729">
            <v>0</v>
          </cell>
          <cell r="BM729">
            <v>0</v>
          </cell>
          <cell r="BN729">
            <v>0</v>
          </cell>
          <cell r="BO729">
            <v>0</v>
          </cell>
        </row>
        <row r="730">
          <cell r="H730">
            <v>247</v>
          </cell>
          <cell r="I730" t="str">
            <v>BORJA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/>
          <cell r="AE730"/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/>
          <cell r="AT730"/>
          <cell r="AU730"/>
          <cell r="AV730"/>
          <cell r="AW730"/>
          <cell r="AX730"/>
          <cell r="AY730"/>
          <cell r="AZ730">
            <v>0</v>
          </cell>
          <cell r="BA730">
            <v>0.83333333333333337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>
            <v>0</v>
          </cell>
          <cell r="BI730">
            <v>0</v>
          </cell>
          <cell r="BJ730">
            <v>0</v>
          </cell>
          <cell r="BK730">
            <v>0</v>
          </cell>
          <cell r="BL730">
            <v>0</v>
          </cell>
          <cell r="BM730">
            <v>0</v>
          </cell>
          <cell r="BN730">
            <v>0</v>
          </cell>
          <cell r="BO730">
            <v>0.83333333333333337</v>
          </cell>
        </row>
        <row r="731">
          <cell r="H731">
            <v>145</v>
          </cell>
          <cell r="I731" t="str">
            <v>BOLIVAR DEL MAQUIA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/>
          <cell r="P731"/>
          <cell r="Q731"/>
          <cell r="R731"/>
          <cell r="S731"/>
          <cell r="T731"/>
          <cell r="U731"/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/>
          <cell r="AE731"/>
          <cell r="AF731"/>
          <cell r="AG731"/>
          <cell r="AH731"/>
          <cell r="AI731"/>
          <cell r="AJ731"/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/>
          <cell r="AT731"/>
          <cell r="AU731"/>
          <cell r="AV731"/>
          <cell r="AW731"/>
          <cell r="AX731"/>
          <cell r="AY731"/>
          <cell r="AZ731">
            <v>0</v>
          </cell>
          <cell r="BA731">
            <v>0</v>
          </cell>
          <cell r="BB731">
            <v>0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>
            <v>0</v>
          </cell>
          <cell r="BI731">
            <v>0</v>
          </cell>
          <cell r="BJ731">
            <v>0</v>
          </cell>
          <cell r="BK731">
            <v>0</v>
          </cell>
          <cell r="BL731">
            <v>0</v>
          </cell>
          <cell r="BM731">
            <v>0</v>
          </cell>
          <cell r="BN731">
            <v>0</v>
          </cell>
          <cell r="BO731">
            <v>0</v>
          </cell>
        </row>
        <row r="732">
          <cell r="H732">
            <v>18666</v>
          </cell>
          <cell r="I732" t="str">
            <v>BOCA DEL COPAL DEL RIO CORRIENTES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/>
          <cell r="AE732"/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/>
          <cell r="AT732"/>
          <cell r="AU732"/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>
            <v>0</v>
          </cell>
          <cell r="BI732">
            <v>0</v>
          </cell>
          <cell r="BJ732">
            <v>0</v>
          </cell>
          <cell r="BK732">
            <v>0</v>
          </cell>
          <cell r="BL732">
            <v>0</v>
          </cell>
          <cell r="BM732">
            <v>0</v>
          </cell>
          <cell r="BN732">
            <v>0</v>
          </cell>
          <cell r="BO732">
            <v>0</v>
          </cell>
        </row>
        <row r="733">
          <cell r="H733">
            <v>28034</v>
          </cell>
          <cell r="I733" t="str">
            <v>BIOSCIENCIE S.A.C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/>
          <cell r="P733"/>
          <cell r="Q733"/>
          <cell r="R733"/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/>
          <cell r="AE733"/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/>
          <cell r="AT733"/>
          <cell r="AU733"/>
          <cell r="AV733"/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>
            <v>0</v>
          </cell>
          <cell r="BI733">
            <v>0</v>
          </cell>
          <cell r="BJ733">
            <v>0</v>
          </cell>
          <cell r="BK733">
            <v>0</v>
          </cell>
          <cell r="BL733">
            <v>0</v>
          </cell>
          <cell r="BM733">
            <v>0</v>
          </cell>
          <cell r="BN733">
            <v>0</v>
          </cell>
          <cell r="BO733">
            <v>0</v>
          </cell>
        </row>
        <row r="734">
          <cell r="H734">
            <v>29779</v>
          </cell>
          <cell r="I734" t="str">
            <v>BIOSCIENCIE S.A.C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/>
          <cell r="P734"/>
          <cell r="Q734"/>
          <cell r="R734"/>
          <cell r="S734"/>
          <cell r="T734"/>
          <cell r="U734"/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/>
          <cell r="AE734"/>
          <cell r="AF734"/>
          <cell r="AG734"/>
          <cell r="AH734"/>
          <cell r="AI734"/>
          <cell r="AJ734"/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/>
          <cell r="AT734"/>
          <cell r="AU734"/>
          <cell r="AV734"/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>
            <v>0</v>
          </cell>
          <cell r="BI734">
            <v>0</v>
          </cell>
          <cell r="BJ734">
            <v>0</v>
          </cell>
          <cell r="BK734">
            <v>0</v>
          </cell>
          <cell r="BL734">
            <v>0</v>
          </cell>
          <cell r="BM734">
            <v>0</v>
          </cell>
          <cell r="BN734">
            <v>0</v>
          </cell>
          <cell r="BO734">
            <v>0</v>
          </cell>
        </row>
        <row r="735">
          <cell r="H735">
            <v>28471</v>
          </cell>
          <cell r="I735" t="str">
            <v>BIEN D' SALUD_LORETO S.A.C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/>
          <cell r="AE735"/>
          <cell r="AF735"/>
          <cell r="AG735"/>
          <cell r="AH735"/>
          <cell r="AI735"/>
          <cell r="AJ735"/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/>
          <cell r="AT735"/>
          <cell r="AU735"/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>
            <v>0</v>
          </cell>
          <cell r="BI735">
            <v>0</v>
          </cell>
          <cell r="BJ735">
            <v>0</v>
          </cell>
          <cell r="BK735">
            <v>0</v>
          </cell>
          <cell r="BL735">
            <v>0</v>
          </cell>
          <cell r="BM735">
            <v>0</v>
          </cell>
          <cell r="BN735">
            <v>0</v>
          </cell>
          <cell r="BO735">
            <v>0</v>
          </cell>
        </row>
        <row r="736">
          <cell r="H736">
            <v>81</v>
          </cell>
          <cell r="I736" t="str">
            <v>BETANIA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/>
          <cell r="P736"/>
          <cell r="Q736"/>
          <cell r="R736"/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/>
          <cell r="AE736"/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/>
          <cell r="AT736"/>
          <cell r="AU736"/>
          <cell r="AV736"/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>
            <v>0</v>
          </cell>
          <cell r="BI736">
            <v>0</v>
          </cell>
          <cell r="BJ736">
            <v>0</v>
          </cell>
          <cell r="BK736">
            <v>0</v>
          </cell>
          <cell r="BL736">
            <v>0</v>
          </cell>
          <cell r="BM736">
            <v>0</v>
          </cell>
          <cell r="BN736">
            <v>0</v>
          </cell>
          <cell r="BO736">
            <v>0</v>
          </cell>
        </row>
        <row r="737">
          <cell r="H737">
            <v>18246</v>
          </cell>
          <cell r="I737" t="str">
            <v>BENEDICTO XVI SERVICIOS MÉDICOS IQUITOS E.I.RL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/>
          <cell r="P737"/>
          <cell r="Q737"/>
          <cell r="R737"/>
          <cell r="S737"/>
          <cell r="T737"/>
          <cell r="U737"/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/>
          <cell r="AE737"/>
          <cell r="AF737"/>
          <cell r="AG737"/>
          <cell r="AH737"/>
          <cell r="AI737"/>
          <cell r="AJ737"/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/>
          <cell r="AT737"/>
          <cell r="AU737"/>
          <cell r="AV737"/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>
            <v>0</v>
          </cell>
          <cell r="BI737">
            <v>0</v>
          </cell>
          <cell r="BJ737">
            <v>0</v>
          </cell>
          <cell r="BK737">
            <v>0</v>
          </cell>
          <cell r="BL737">
            <v>0</v>
          </cell>
          <cell r="BM737">
            <v>0</v>
          </cell>
          <cell r="BN737">
            <v>0</v>
          </cell>
          <cell r="BO737">
            <v>0</v>
          </cell>
        </row>
        <row r="738">
          <cell r="H738">
            <v>16</v>
          </cell>
          <cell r="I738" t="str">
            <v>BELLAVISTA NANAY</v>
          </cell>
          <cell r="J738">
            <v>1</v>
          </cell>
          <cell r="K738">
            <v>0</v>
          </cell>
          <cell r="L738">
            <v>0</v>
          </cell>
          <cell r="M738">
            <v>1</v>
          </cell>
          <cell r="N738">
            <v>0</v>
          </cell>
          <cell r="O738"/>
          <cell r="P738"/>
          <cell r="Q738"/>
          <cell r="R738"/>
          <cell r="S738"/>
          <cell r="T738"/>
          <cell r="U738"/>
          <cell r="V738">
            <v>2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/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15</v>
          </cell>
          <cell r="AO738">
            <v>12</v>
          </cell>
          <cell r="AP738">
            <v>14</v>
          </cell>
          <cell r="AQ738">
            <v>4</v>
          </cell>
          <cell r="AR738">
            <v>0</v>
          </cell>
          <cell r="AS738"/>
          <cell r="AT738"/>
          <cell r="AU738"/>
          <cell r="AV738"/>
          <cell r="AW738"/>
          <cell r="AX738"/>
          <cell r="AY738"/>
          <cell r="AZ738">
            <v>45</v>
          </cell>
          <cell r="BA738">
            <v>0</v>
          </cell>
          <cell r="BB738">
            <v>0</v>
          </cell>
          <cell r="BC738">
            <v>16</v>
          </cell>
          <cell r="BD738">
            <v>12</v>
          </cell>
          <cell r="BE738">
            <v>14</v>
          </cell>
          <cell r="BF738">
            <v>5</v>
          </cell>
          <cell r="BG738">
            <v>0</v>
          </cell>
          <cell r="BH738">
            <v>0</v>
          </cell>
          <cell r="BI738">
            <v>0</v>
          </cell>
          <cell r="BJ738">
            <v>0</v>
          </cell>
          <cell r="BK738">
            <v>0</v>
          </cell>
          <cell r="BL738">
            <v>0</v>
          </cell>
          <cell r="BM738">
            <v>0</v>
          </cell>
          <cell r="BN738">
            <v>0</v>
          </cell>
          <cell r="BO738">
            <v>0</v>
          </cell>
        </row>
        <row r="739">
          <cell r="H739">
            <v>87</v>
          </cell>
          <cell r="I739" t="str">
            <v>BELLAVISTA DE TENIENTE MANUEL CLAVERO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/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/>
          <cell r="AT739"/>
          <cell r="AU739"/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>
            <v>0</v>
          </cell>
          <cell r="BI739">
            <v>0</v>
          </cell>
          <cell r="BJ739">
            <v>0</v>
          </cell>
          <cell r="BK739">
            <v>0</v>
          </cell>
          <cell r="BL739">
            <v>0</v>
          </cell>
          <cell r="BM739">
            <v>0</v>
          </cell>
          <cell r="BN739">
            <v>0</v>
          </cell>
          <cell r="BO739">
            <v>0</v>
          </cell>
        </row>
        <row r="740">
          <cell r="H740">
            <v>122</v>
          </cell>
          <cell r="I740" t="str">
            <v>BELLAVISTA CALLARU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/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/>
          <cell r="AT740"/>
          <cell r="AU740"/>
          <cell r="AV740"/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>
            <v>0</v>
          </cell>
          <cell r="BI740">
            <v>0</v>
          </cell>
          <cell r="BJ740">
            <v>0</v>
          </cell>
          <cell r="BK740">
            <v>0</v>
          </cell>
          <cell r="BL740">
            <v>0</v>
          </cell>
          <cell r="BM740">
            <v>0</v>
          </cell>
          <cell r="BN740">
            <v>0</v>
          </cell>
          <cell r="BO740">
            <v>0</v>
          </cell>
        </row>
        <row r="741">
          <cell r="H741">
            <v>26631</v>
          </cell>
          <cell r="I741" t="str">
            <v>BELEN DEL RIO TIGRE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/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/>
          <cell r="AT741"/>
          <cell r="AU741"/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>
            <v>0</v>
          </cell>
          <cell r="BI741">
            <v>0</v>
          </cell>
          <cell r="BJ741">
            <v>0</v>
          </cell>
          <cell r="BK741">
            <v>0</v>
          </cell>
          <cell r="BL741">
            <v>0</v>
          </cell>
          <cell r="BM741">
            <v>0</v>
          </cell>
          <cell r="BN741">
            <v>0</v>
          </cell>
          <cell r="BO741">
            <v>0</v>
          </cell>
        </row>
        <row r="742">
          <cell r="H742">
            <v>7448</v>
          </cell>
          <cell r="I742" t="str">
            <v>BELEN DE TROMPETEROS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>
            <v>0.33333333333333331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/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/>
          <cell r="AT742"/>
          <cell r="AU742"/>
          <cell r="AV742"/>
          <cell r="AW742"/>
          <cell r="AX742"/>
          <cell r="AY742"/>
          <cell r="AZ742">
            <v>0</v>
          </cell>
          <cell r="BA742">
            <v>2.1666666666666665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>
            <v>0</v>
          </cell>
          <cell r="BI742">
            <v>0</v>
          </cell>
          <cell r="BJ742">
            <v>0</v>
          </cell>
          <cell r="BK742">
            <v>0</v>
          </cell>
          <cell r="BL742">
            <v>0</v>
          </cell>
          <cell r="BM742">
            <v>0</v>
          </cell>
          <cell r="BN742">
            <v>0</v>
          </cell>
          <cell r="BO742">
            <v>2.5</v>
          </cell>
        </row>
        <row r="743">
          <cell r="H743">
            <v>25399</v>
          </cell>
          <cell r="I743" t="str">
            <v>BATALLÓN DE SELVA "TTE CRL DOMINGO PIZARRO DIOSES  " N° 535-MARIO RIVERA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/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/>
          <cell r="AT743"/>
          <cell r="AU743"/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>
            <v>0</v>
          </cell>
          <cell r="BI743">
            <v>0</v>
          </cell>
          <cell r="BJ743">
            <v>0</v>
          </cell>
          <cell r="BK743">
            <v>0</v>
          </cell>
          <cell r="BL743">
            <v>0</v>
          </cell>
          <cell r="BM743">
            <v>0</v>
          </cell>
          <cell r="BN743">
            <v>0</v>
          </cell>
          <cell r="BO743">
            <v>0</v>
          </cell>
        </row>
        <row r="744">
          <cell r="H744">
            <v>25332</v>
          </cell>
          <cell r="I744" t="str">
            <v>BATALLÓN DE SELVA "TARAPACA  " N° 17- PIJUAYAL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/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/>
          <cell r="AT744"/>
          <cell r="AU744"/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>
            <v>0</v>
          </cell>
          <cell r="BI744">
            <v>0</v>
          </cell>
          <cell r="BJ744">
            <v>0</v>
          </cell>
          <cell r="BK744">
            <v>0</v>
          </cell>
          <cell r="BL744">
            <v>0</v>
          </cell>
          <cell r="BM744">
            <v>0</v>
          </cell>
          <cell r="BN744">
            <v>0</v>
          </cell>
          <cell r="BO744">
            <v>0</v>
          </cell>
        </row>
        <row r="745">
          <cell r="H745">
            <v>25397</v>
          </cell>
          <cell r="I745" t="str">
            <v>BATALLÓN DE SELVA "TACNA " N° 27- CABO PANTOJA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/>
          <cell r="P745"/>
          <cell r="Q745"/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/>
          <cell r="AE745"/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/>
          <cell r="AT745"/>
          <cell r="AU745"/>
          <cell r="AV745"/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>
            <v>0</v>
          </cell>
          <cell r="BI745">
            <v>0</v>
          </cell>
          <cell r="BJ745">
            <v>0</v>
          </cell>
          <cell r="BK745">
            <v>0</v>
          </cell>
          <cell r="BL745">
            <v>0</v>
          </cell>
          <cell r="BM745">
            <v>0</v>
          </cell>
          <cell r="BN745">
            <v>0</v>
          </cell>
          <cell r="BO745">
            <v>0</v>
          </cell>
        </row>
        <row r="746">
          <cell r="H746">
            <v>25276</v>
          </cell>
          <cell r="I746" t="str">
            <v>BATALLÓN DE SELVA "SOLDADO REYNALDO BARTRA DIAZ " N° 525- NUEVA JERUSALEN DEL ERENE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/>
          <cell r="P746"/>
          <cell r="Q746"/>
          <cell r="R746"/>
          <cell r="S746"/>
          <cell r="T746"/>
          <cell r="U746"/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/>
          <cell r="AE746"/>
          <cell r="AF746"/>
          <cell r="AG746"/>
          <cell r="AH746"/>
          <cell r="AI746"/>
          <cell r="AJ746"/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/>
          <cell r="AT746"/>
          <cell r="AU746"/>
          <cell r="AV746"/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>
            <v>0</v>
          </cell>
          <cell r="BI746">
            <v>0</v>
          </cell>
          <cell r="BJ746">
            <v>0</v>
          </cell>
          <cell r="BK746">
            <v>0</v>
          </cell>
          <cell r="BL746">
            <v>0</v>
          </cell>
          <cell r="BM746">
            <v>0</v>
          </cell>
          <cell r="BN746">
            <v>0</v>
          </cell>
          <cell r="BO746">
            <v>0</v>
          </cell>
        </row>
        <row r="747">
          <cell r="H747">
            <v>25271</v>
          </cell>
          <cell r="I747" t="str">
            <v>BATALLÓN DE SELVA "LA PEDRERA  " N° 49- CABALLO COCHA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/>
          <cell r="P747"/>
          <cell r="Q747"/>
          <cell r="R747"/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/>
          <cell r="AE747"/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/>
          <cell r="AT747"/>
          <cell r="AU747"/>
          <cell r="AV747"/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>
            <v>0</v>
          </cell>
          <cell r="BI747">
            <v>0</v>
          </cell>
          <cell r="BJ747">
            <v>0</v>
          </cell>
          <cell r="BK747">
            <v>0</v>
          </cell>
          <cell r="BL747">
            <v>0</v>
          </cell>
          <cell r="BM747">
            <v>0</v>
          </cell>
          <cell r="BN747">
            <v>0</v>
          </cell>
          <cell r="BO747">
            <v>0</v>
          </cell>
        </row>
        <row r="748">
          <cell r="H748">
            <v>25398</v>
          </cell>
          <cell r="I748" t="str">
            <v>BATALLÓN DE SELVA "GLORIOSO AYACUCHO  " N° 3- EL ESTRECHO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/>
          <cell r="P748"/>
          <cell r="Q748"/>
          <cell r="R748"/>
          <cell r="S748"/>
          <cell r="T748"/>
          <cell r="U748"/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/>
          <cell r="AE748"/>
          <cell r="AF748"/>
          <cell r="AG748"/>
          <cell r="AH748"/>
          <cell r="AI748"/>
          <cell r="AJ748"/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/>
          <cell r="AT748"/>
          <cell r="AU748"/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>
            <v>0</v>
          </cell>
          <cell r="BI748">
            <v>0</v>
          </cell>
          <cell r="BJ748">
            <v>0</v>
          </cell>
          <cell r="BK748">
            <v>0</v>
          </cell>
          <cell r="BL748">
            <v>0</v>
          </cell>
          <cell r="BM748">
            <v>0</v>
          </cell>
          <cell r="BN748">
            <v>0</v>
          </cell>
          <cell r="BO748">
            <v>0</v>
          </cell>
        </row>
        <row r="749">
          <cell r="H749">
            <v>25235</v>
          </cell>
          <cell r="I749" t="str">
            <v>BATALLÓN DE SELVA "CORONEL PORTILLO  " N° 29- CURARAY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/>
          <cell r="P749"/>
          <cell r="Q749"/>
          <cell r="R749"/>
          <cell r="S749"/>
          <cell r="T749"/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/>
          <cell r="AE749"/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/>
          <cell r="AT749"/>
          <cell r="AU749"/>
          <cell r="AV749"/>
          <cell r="AW749"/>
          <cell r="AX749"/>
          <cell r="AY749"/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>
            <v>0</v>
          </cell>
          <cell r="BI749">
            <v>0</v>
          </cell>
          <cell r="BJ749">
            <v>0</v>
          </cell>
          <cell r="BK749">
            <v>0</v>
          </cell>
          <cell r="BL749">
            <v>0</v>
          </cell>
          <cell r="BM749">
            <v>0</v>
          </cell>
          <cell r="BN749">
            <v>0</v>
          </cell>
          <cell r="BO749">
            <v>0</v>
          </cell>
        </row>
        <row r="750">
          <cell r="H750">
            <v>25243</v>
          </cell>
          <cell r="I750" t="str">
            <v>BATALLÓN DE SELVA "CORONEL ALFONZO UGARTE VERNAL  " N° 47- NUEVA BARRANCA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/>
          <cell r="P750"/>
          <cell r="Q750"/>
          <cell r="R750"/>
          <cell r="S750"/>
          <cell r="T750"/>
          <cell r="U750"/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/>
          <cell r="AE750"/>
          <cell r="AF750"/>
          <cell r="AG750"/>
          <cell r="AH750"/>
          <cell r="AI750"/>
          <cell r="AJ750"/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/>
          <cell r="AT750"/>
          <cell r="AU750"/>
          <cell r="AV750"/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>
            <v>0</v>
          </cell>
          <cell r="BI750">
            <v>0</v>
          </cell>
          <cell r="BJ750">
            <v>0</v>
          </cell>
          <cell r="BK750">
            <v>0</v>
          </cell>
          <cell r="BL750">
            <v>0</v>
          </cell>
          <cell r="BM750">
            <v>0</v>
          </cell>
          <cell r="BN750">
            <v>0</v>
          </cell>
          <cell r="BO750">
            <v>0</v>
          </cell>
        </row>
        <row r="751">
          <cell r="H751">
            <v>25239</v>
          </cell>
          <cell r="I751" t="str">
            <v>BATALLÓN DE SELVA "CABO VICTOR PANTOJA  " N° 515-SANTA TERESA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/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/>
          <cell r="AT751"/>
          <cell r="AU751"/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>
            <v>0</v>
          </cell>
          <cell r="BI751">
            <v>0</v>
          </cell>
          <cell r="BJ751">
            <v>0</v>
          </cell>
          <cell r="BK751">
            <v>0</v>
          </cell>
          <cell r="BL751">
            <v>0</v>
          </cell>
          <cell r="BM751">
            <v>0</v>
          </cell>
          <cell r="BN751">
            <v>0</v>
          </cell>
          <cell r="BO751">
            <v>0</v>
          </cell>
        </row>
        <row r="752">
          <cell r="H752">
            <v>32291</v>
          </cell>
          <cell r="I752" t="str">
            <v>BARRIO VIRGEN DE GUADALUPE DE VILLA LAGUNAS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 t="str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/>
          <cell r="AE752"/>
          <cell r="AF752"/>
          <cell r="AG752"/>
          <cell r="AH752"/>
          <cell r="AI752"/>
          <cell r="AJ752"/>
          <cell r="AK752">
            <v>0</v>
          </cell>
          <cell r="AL752" t="str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/>
          <cell r="AT752"/>
          <cell r="AU752"/>
          <cell r="AV752"/>
          <cell r="AW752"/>
          <cell r="AX752"/>
          <cell r="AY752"/>
          <cell r="AZ752">
            <v>0</v>
          </cell>
          <cell r="BA752" t="str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>
            <v>0</v>
          </cell>
          <cell r="BI752">
            <v>0</v>
          </cell>
          <cell r="BJ752">
            <v>0</v>
          </cell>
          <cell r="BK752">
            <v>0</v>
          </cell>
          <cell r="BL752">
            <v>0</v>
          </cell>
          <cell r="BM752">
            <v>0</v>
          </cell>
          <cell r="BN752">
            <v>0</v>
          </cell>
          <cell r="BO752">
            <v>0</v>
          </cell>
        </row>
        <row r="753">
          <cell r="H753">
            <v>18</v>
          </cell>
          <cell r="I753" t="str">
            <v>BARRIO FLORIDO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/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1</v>
          </cell>
          <cell r="AP753">
            <v>2</v>
          </cell>
          <cell r="AQ753">
            <v>2</v>
          </cell>
          <cell r="AR753">
            <v>0</v>
          </cell>
          <cell r="AS753"/>
          <cell r="AT753"/>
          <cell r="AU753"/>
          <cell r="AV753"/>
          <cell r="AW753"/>
          <cell r="AX753"/>
          <cell r="AY753"/>
          <cell r="AZ753">
            <v>5</v>
          </cell>
          <cell r="BA753">
            <v>0</v>
          </cell>
          <cell r="BB753">
            <v>0</v>
          </cell>
          <cell r="BC753">
            <v>0</v>
          </cell>
          <cell r="BD753">
            <v>1</v>
          </cell>
          <cell r="BE753">
            <v>2</v>
          </cell>
          <cell r="BF753">
            <v>2</v>
          </cell>
          <cell r="BG753">
            <v>0</v>
          </cell>
          <cell r="BH753">
            <v>0</v>
          </cell>
          <cell r="BI753">
            <v>0</v>
          </cell>
          <cell r="BJ753">
            <v>0</v>
          </cell>
          <cell r="BK753">
            <v>0</v>
          </cell>
          <cell r="BL753">
            <v>0</v>
          </cell>
          <cell r="BM753">
            <v>0</v>
          </cell>
          <cell r="BN753">
            <v>0</v>
          </cell>
          <cell r="BO753">
            <v>0</v>
          </cell>
        </row>
        <row r="754">
          <cell r="H754">
            <v>241</v>
          </cell>
          <cell r="I754" t="str">
            <v>BARRANQUITA DE CAHUAPANAS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/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/>
          <cell r="AT754"/>
          <cell r="AU754"/>
          <cell r="AV754"/>
          <cell r="AW754"/>
          <cell r="AX754"/>
          <cell r="AY754"/>
          <cell r="AZ754">
            <v>0</v>
          </cell>
          <cell r="BA754">
            <v>2.6666666666666665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>
            <v>0</v>
          </cell>
          <cell r="BI754">
            <v>0</v>
          </cell>
          <cell r="BJ754">
            <v>0</v>
          </cell>
          <cell r="BK754">
            <v>0</v>
          </cell>
          <cell r="BL754">
            <v>0</v>
          </cell>
          <cell r="BM754">
            <v>0</v>
          </cell>
          <cell r="BN754">
            <v>0</v>
          </cell>
          <cell r="BO754">
            <v>2.6666666666666665</v>
          </cell>
        </row>
        <row r="755">
          <cell r="H755">
            <v>15140</v>
          </cell>
          <cell r="I755" t="str">
            <v>BARRANQUILLO - CHAPURI</v>
          </cell>
          <cell r="J755">
            <v>3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/>
          <cell r="P755"/>
          <cell r="Q755"/>
          <cell r="R755"/>
          <cell r="S755"/>
          <cell r="T755"/>
          <cell r="U755"/>
          <cell r="V755">
            <v>3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/>
          <cell r="AE755"/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3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/>
          <cell r="AT755"/>
          <cell r="AU755"/>
          <cell r="AV755"/>
          <cell r="AW755"/>
          <cell r="AX755"/>
          <cell r="AY755"/>
          <cell r="AZ755">
            <v>3</v>
          </cell>
          <cell r="BA755">
            <v>0</v>
          </cell>
          <cell r="BB755">
            <v>0</v>
          </cell>
          <cell r="BC755">
            <v>6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>
            <v>0</v>
          </cell>
          <cell r="BI755">
            <v>0</v>
          </cell>
          <cell r="BJ755">
            <v>0</v>
          </cell>
          <cell r="BK755">
            <v>0</v>
          </cell>
          <cell r="BL755">
            <v>0</v>
          </cell>
          <cell r="BM755">
            <v>0</v>
          </cell>
          <cell r="BN755">
            <v>0</v>
          </cell>
          <cell r="BO755">
            <v>0</v>
          </cell>
        </row>
        <row r="756">
          <cell r="H756">
            <v>29309</v>
          </cell>
          <cell r="I756" t="str">
            <v>BAP RIO YAVARI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/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/>
          <cell r="AT756"/>
          <cell r="AU756"/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>
            <v>0</v>
          </cell>
          <cell r="BI756">
            <v>0</v>
          </cell>
          <cell r="BJ756">
            <v>0</v>
          </cell>
          <cell r="BK756">
            <v>0</v>
          </cell>
          <cell r="BL756">
            <v>0</v>
          </cell>
          <cell r="BM756">
            <v>0</v>
          </cell>
          <cell r="BN756">
            <v>0</v>
          </cell>
          <cell r="BO756">
            <v>0</v>
          </cell>
        </row>
        <row r="757">
          <cell r="H757">
            <v>29967</v>
          </cell>
          <cell r="I757" t="str">
            <v>BAP RIO YAHUAS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/>
          <cell r="AE757"/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/>
          <cell r="AT757"/>
          <cell r="AU757"/>
          <cell r="AV757"/>
          <cell r="AW757"/>
          <cell r="AX757"/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>
            <v>0</v>
          </cell>
          <cell r="BI757">
            <v>0</v>
          </cell>
          <cell r="BJ757">
            <v>0</v>
          </cell>
          <cell r="BK757">
            <v>0</v>
          </cell>
          <cell r="BL757">
            <v>0</v>
          </cell>
          <cell r="BM757">
            <v>0</v>
          </cell>
          <cell r="BN757">
            <v>0</v>
          </cell>
          <cell r="BO757">
            <v>0</v>
          </cell>
        </row>
        <row r="758">
          <cell r="H758">
            <v>155</v>
          </cell>
          <cell r="I758" t="str">
            <v>BAGAZAN DE SAPUENA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/>
          <cell r="AE758"/>
          <cell r="AF758"/>
          <cell r="AG758"/>
          <cell r="AH758"/>
          <cell r="AI758"/>
          <cell r="AJ758"/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/>
          <cell r="AT758"/>
          <cell r="AU758"/>
          <cell r="AV758"/>
          <cell r="AW758"/>
          <cell r="AX758"/>
          <cell r="AY758"/>
          <cell r="AZ758">
            <v>0</v>
          </cell>
          <cell r="BA758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>
            <v>0</v>
          </cell>
          <cell r="BI758">
            <v>0</v>
          </cell>
          <cell r="BJ758">
            <v>0</v>
          </cell>
          <cell r="BK758">
            <v>0</v>
          </cell>
          <cell r="BL758">
            <v>0</v>
          </cell>
          <cell r="BM758">
            <v>0</v>
          </cell>
          <cell r="BN758">
            <v>0</v>
          </cell>
          <cell r="BO758">
            <v>0</v>
          </cell>
        </row>
        <row r="759">
          <cell r="H759">
            <v>14008</v>
          </cell>
          <cell r="I759" t="str">
            <v>B.A.P. UCAYALI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/>
          <cell r="AE759"/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/>
          <cell r="AT759"/>
          <cell r="AU759"/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>
            <v>0</v>
          </cell>
          <cell r="BI759">
            <v>0</v>
          </cell>
          <cell r="BJ759">
            <v>0</v>
          </cell>
          <cell r="BK759">
            <v>0</v>
          </cell>
          <cell r="BL759">
            <v>0</v>
          </cell>
          <cell r="BM759">
            <v>0</v>
          </cell>
          <cell r="BN759">
            <v>0</v>
          </cell>
          <cell r="BO759">
            <v>0</v>
          </cell>
        </row>
        <row r="760">
          <cell r="H760">
            <v>14019</v>
          </cell>
          <cell r="I760" t="str">
            <v>B.A.P. PASTAZA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/>
          <cell r="P760"/>
          <cell r="Q760"/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/>
          <cell r="AE760"/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/>
          <cell r="AT760"/>
          <cell r="AU760"/>
          <cell r="AV760"/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>
            <v>0</v>
          </cell>
          <cell r="BI760">
            <v>0</v>
          </cell>
          <cell r="BJ760">
            <v>0</v>
          </cell>
          <cell r="BK760">
            <v>0</v>
          </cell>
          <cell r="BL760">
            <v>0</v>
          </cell>
          <cell r="BM760">
            <v>0</v>
          </cell>
          <cell r="BN760">
            <v>0</v>
          </cell>
          <cell r="BO760">
            <v>0</v>
          </cell>
        </row>
        <row r="761">
          <cell r="H761">
            <v>14020</v>
          </cell>
          <cell r="I761" t="str">
            <v>B.A.P. MORONA - YAGUAS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/>
          <cell r="P761"/>
          <cell r="Q761"/>
          <cell r="R761"/>
          <cell r="S761"/>
          <cell r="T761"/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/>
          <cell r="AE761"/>
          <cell r="AF761"/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/>
          <cell r="AT761"/>
          <cell r="AU761"/>
          <cell r="AV761"/>
          <cell r="AW761"/>
          <cell r="AX761"/>
          <cell r="AY761"/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>
            <v>0</v>
          </cell>
          <cell r="BI761">
            <v>0</v>
          </cell>
          <cell r="BJ761">
            <v>0</v>
          </cell>
          <cell r="BK761">
            <v>0</v>
          </cell>
          <cell r="BL761">
            <v>0</v>
          </cell>
          <cell r="BM761">
            <v>0</v>
          </cell>
          <cell r="BN761">
            <v>0</v>
          </cell>
          <cell r="BO761">
            <v>0</v>
          </cell>
        </row>
        <row r="762">
          <cell r="H762">
            <v>14006</v>
          </cell>
          <cell r="I762" t="str">
            <v>B.A.P. CORRIENTES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/>
          <cell r="P762"/>
          <cell r="Q762"/>
          <cell r="R762"/>
          <cell r="S762"/>
          <cell r="T762"/>
          <cell r="U762"/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/>
          <cell r="AE762"/>
          <cell r="AF762"/>
          <cell r="AG762"/>
          <cell r="AH762"/>
          <cell r="AI762"/>
          <cell r="AJ762"/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/>
          <cell r="AT762"/>
          <cell r="AU762"/>
          <cell r="AV762"/>
          <cell r="AW762"/>
          <cell r="AX762"/>
          <cell r="AY762"/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>
            <v>0</v>
          </cell>
          <cell r="BI762">
            <v>0</v>
          </cell>
          <cell r="BJ762">
            <v>0</v>
          </cell>
          <cell r="BK762">
            <v>0</v>
          </cell>
          <cell r="BL762">
            <v>0</v>
          </cell>
          <cell r="BM762">
            <v>0</v>
          </cell>
          <cell r="BN762">
            <v>0</v>
          </cell>
          <cell r="BO762">
            <v>0</v>
          </cell>
        </row>
        <row r="763">
          <cell r="H763">
            <v>14007</v>
          </cell>
          <cell r="I763" t="str">
            <v>B.A.P. AMAZONAS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/>
          <cell r="P763"/>
          <cell r="Q763"/>
          <cell r="R763"/>
          <cell r="S763"/>
          <cell r="T763"/>
          <cell r="U763"/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/>
          <cell r="AE763"/>
          <cell r="AF763"/>
          <cell r="AG763"/>
          <cell r="AH763"/>
          <cell r="AI763"/>
          <cell r="AJ763"/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/>
          <cell r="AT763"/>
          <cell r="AU763"/>
          <cell r="AV763"/>
          <cell r="AW763"/>
          <cell r="AX763"/>
          <cell r="AY763"/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>
            <v>0</v>
          </cell>
          <cell r="BI763">
            <v>0</v>
          </cell>
          <cell r="BJ763">
            <v>0</v>
          </cell>
          <cell r="BK763">
            <v>0</v>
          </cell>
          <cell r="BL763">
            <v>0</v>
          </cell>
          <cell r="BM763">
            <v>0</v>
          </cell>
          <cell r="BN763">
            <v>0</v>
          </cell>
          <cell r="BO763">
            <v>0</v>
          </cell>
        </row>
        <row r="764">
          <cell r="H764">
            <v>40</v>
          </cell>
          <cell r="I764" t="str">
            <v>AUCAYO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/>
          <cell r="P764"/>
          <cell r="Q764"/>
          <cell r="R764"/>
          <cell r="S764"/>
          <cell r="T764"/>
          <cell r="U764"/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/>
          <cell r="AE764"/>
          <cell r="AF764"/>
          <cell r="AG764"/>
          <cell r="AH764"/>
          <cell r="AI764"/>
          <cell r="AJ764"/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1</v>
          </cell>
          <cell r="AR764">
            <v>0</v>
          </cell>
          <cell r="AS764"/>
          <cell r="AT764"/>
          <cell r="AU764"/>
          <cell r="AV764"/>
          <cell r="AW764"/>
          <cell r="AX764"/>
          <cell r="AY764"/>
          <cell r="AZ764">
            <v>1</v>
          </cell>
          <cell r="BA764">
            <v>0</v>
          </cell>
          <cell r="BB764">
            <v>0</v>
          </cell>
          <cell r="BC764">
            <v>0</v>
          </cell>
          <cell r="BD764">
            <v>0</v>
          </cell>
          <cell r="BE764">
            <v>0</v>
          </cell>
          <cell r="BF764">
            <v>1</v>
          </cell>
          <cell r="BG764">
            <v>0</v>
          </cell>
          <cell r="BH764">
            <v>0</v>
          </cell>
          <cell r="BI764">
            <v>0</v>
          </cell>
          <cell r="BJ764">
            <v>0</v>
          </cell>
          <cell r="BK764">
            <v>0</v>
          </cell>
          <cell r="BL764">
            <v>0</v>
          </cell>
          <cell r="BM764">
            <v>0</v>
          </cell>
          <cell r="BN764">
            <v>0</v>
          </cell>
          <cell r="BO764">
            <v>0</v>
          </cell>
        </row>
        <row r="765">
          <cell r="H765">
            <v>14532</v>
          </cell>
          <cell r="I765" t="str">
            <v>ATENCION MEDICA DOMICILIARIA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/>
          <cell r="P765"/>
          <cell r="Q765"/>
          <cell r="R765"/>
          <cell r="S765"/>
          <cell r="T765"/>
          <cell r="U765"/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/>
          <cell r="AE765"/>
          <cell r="AF765"/>
          <cell r="AG765"/>
          <cell r="AH765"/>
          <cell r="AI765"/>
          <cell r="AJ765"/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/>
          <cell r="AT765"/>
          <cell r="AU765"/>
          <cell r="AV765"/>
          <cell r="AW765"/>
          <cell r="AX765"/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>
            <v>0</v>
          </cell>
          <cell r="BI765">
            <v>0</v>
          </cell>
          <cell r="BJ765">
            <v>0</v>
          </cell>
          <cell r="BK765">
            <v>0</v>
          </cell>
          <cell r="BL765">
            <v>0</v>
          </cell>
          <cell r="BM765">
            <v>0</v>
          </cell>
          <cell r="BN765">
            <v>0</v>
          </cell>
          <cell r="BO765">
            <v>0</v>
          </cell>
        </row>
        <row r="766">
          <cell r="H766">
            <v>250</v>
          </cell>
          <cell r="I766" t="str">
            <v>ATAHUALPA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/>
          <cell r="P766"/>
          <cell r="Q766"/>
          <cell r="R766"/>
          <cell r="S766"/>
          <cell r="T766"/>
          <cell r="U766"/>
          <cell r="V766">
            <v>0</v>
          </cell>
          <cell r="W766">
            <v>0.33333333333333331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/>
          <cell r="AE766"/>
          <cell r="AF766"/>
          <cell r="AG766"/>
          <cell r="AH766"/>
          <cell r="AI766"/>
          <cell r="AJ766"/>
          <cell r="AK766">
            <v>0</v>
          </cell>
          <cell r="AL766">
            <v>0</v>
          </cell>
          <cell r="AM766">
            <v>0</v>
          </cell>
          <cell r="AN766">
            <v>4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/>
          <cell r="AT766"/>
          <cell r="AU766"/>
          <cell r="AV766"/>
          <cell r="AW766"/>
          <cell r="AX766"/>
          <cell r="AY766"/>
          <cell r="AZ766">
            <v>4</v>
          </cell>
          <cell r="BA766">
            <v>0.5</v>
          </cell>
          <cell r="BB766">
            <v>800</v>
          </cell>
          <cell r="BC766">
            <v>4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>
            <v>0</v>
          </cell>
          <cell r="BI766">
            <v>0</v>
          </cell>
          <cell r="BJ766">
            <v>0</v>
          </cell>
          <cell r="BK766">
            <v>0</v>
          </cell>
          <cell r="BL766">
            <v>0</v>
          </cell>
          <cell r="BM766">
            <v>0</v>
          </cell>
          <cell r="BN766">
            <v>0</v>
          </cell>
          <cell r="BO766">
            <v>0.83333333333333326</v>
          </cell>
        </row>
        <row r="767">
          <cell r="H767">
            <v>33</v>
          </cell>
          <cell r="I767" t="str">
            <v>ASOCIACION DE COMUNIDAD LOCAL DE ADMINISTRACION DE SALUD "EL PAUJIL"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/>
          <cell r="P767"/>
          <cell r="Q767"/>
          <cell r="R767"/>
          <cell r="S767"/>
          <cell r="T767"/>
          <cell r="U767"/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/>
          <cell r="AE767"/>
          <cell r="AF767"/>
          <cell r="AG767"/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/>
          <cell r="AT767"/>
          <cell r="AU767"/>
          <cell r="AV767"/>
          <cell r="AW767"/>
          <cell r="AX767"/>
          <cell r="AY767"/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>
            <v>0</v>
          </cell>
          <cell r="BI767">
            <v>0</v>
          </cell>
          <cell r="BJ767">
            <v>0</v>
          </cell>
          <cell r="BK767">
            <v>0</v>
          </cell>
          <cell r="BL767">
            <v>0</v>
          </cell>
          <cell r="BM767">
            <v>0</v>
          </cell>
          <cell r="BN767">
            <v>0</v>
          </cell>
          <cell r="BO767">
            <v>0</v>
          </cell>
        </row>
        <row r="768">
          <cell r="H768">
            <v>23301</v>
          </cell>
          <cell r="I768" t="str">
            <v>ASOCIACIÓN CIVIL SELVA AMAZÓNICA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/>
          <cell r="P768"/>
          <cell r="Q768"/>
          <cell r="R768"/>
          <cell r="S768"/>
          <cell r="T768"/>
          <cell r="U768"/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/>
          <cell r="AE768"/>
          <cell r="AF768"/>
          <cell r="AG768"/>
          <cell r="AH768"/>
          <cell r="AI768"/>
          <cell r="AJ768"/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/>
          <cell r="AT768"/>
          <cell r="AU768"/>
          <cell r="AV768"/>
          <cell r="AW768"/>
          <cell r="AX768"/>
          <cell r="AY768"/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>
            <v>0</v>
          </cell>
          <cell r="BI768">
            <v>0</v>
          </cell>
          <cell r="BJ768">
            <v>0</v>
          </cell>
          <cell r="BK768">
            <v>0</v>
          </cell>
          <cell r="BL768">
            <v>0</v>
          </cell>
          <cell r="BM768">
            <v>0</v>
          </cell>
          <cell r="BN768">
            <v>0</v>
          </cell>
          <cell r="BO768">
            <v>0</v>
          </cell>
        </row>
        <row r="769">
          <cell r="H769">
            <v>19654</v>
          </cell>
          <cell r="I769" t="str">
            <v>ART DENTAL EIRL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/>
          <cell r="P769"/>
          <cell r="Q769"/>
          <cell r="R769"/>
          <cell r="S769"/>
          <cell r="T769"/>
          <cell r="U769"/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/>
          <cell r="AE769"/>
          <cell r="AF769"/>
          <cell r="AG769"/>
          <cell r="AH769"/>
          <cell r="AI769"/>
          <cell r="AJ769"/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/>
          <cell r="AT769"/>
          <cell r="AU769"/>
          <cell r="AV769"/>
          <cell r="AW769"/>
          <cell r="AX769"/>
          <cell r="AY769"/>
          <cell r="AZ769">
            <v>0</v>
          </cell>
          <cell r="BA769">
            <v>0</v>
          </cell>
          <cell r="BB769">
            <v>0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>
            <v>0</v>
          </cell>
          <cell r="BI769">
            <v>0</v>
          </cell>
          <cell r="BJ769">
            <v>0</v>
          </cell>
          <cell r="BK769">
            <v>0</v>
          </cell>
          <cell r="BL769">
            <v>0</v>
          </cell>
          <cell r="BM769">
            <v>0</v>
          </cell>
          <cell r="BN769">
            <v>0</v>
          </cell>
          <cell r="BO769">
            <v>0</v>
          </cell>
        </row>
        <row r="770">
          <cell r="H770">
            <v>32719</v>
          </cell>
          <cell r="I770" t="str">
            <v>ANTIOQUIA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/>
          <cell r="P770"/>
          <cell r="Q770"/>
          <cell r="R770"/>
          <cell r="S770"/>
          <cell r="T770"/>
          <cell r="U770"/>
          <cell r="V770">
            <v>0</v>
          </cell>
          <cell r="W770" t="str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/>
          <cell r="AE770"/>
          <cell r="AF770"/>
          <cell r="AG770"/>
          <cell r="AH770"/>
          <cell r="AI770"/>
          <cell r="AJ770"/>
          <cell r="AK770">
            <v>0</v>
          </cell>
          <cell r="AL770" t="str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/>
          <cell r="AT770"/>
          <cell r="AU770"/>
          <cell r="AV770"/>
          <cell r="AW770"/>
          <cell r="AX770"/>
          <cell r="AY770"/>
          <cell r="AZ770">
            <v>0</v>
          </cell>
          <cell r="BA770" t="str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>
            <v>0</v>
          </cell>
          <cell r="BI770">
            <v>0</v>
          </cell>
          <cell r="BJ770">
            <v>0</v>
          </cell>
          <cell r="BK770">
            <v>0</v>
          </cell>
          <cell r="BL770">
            <v>0</v>
          </cell>
          <cell r="BM770">
            <v>0</v>
          </cell>
          <cell r="BN770">
            <v>0</v>
          </cell>
          <cell r="BO770">
            <v>0</v>
          </cell>
        </row>
        <row r="771">
          <cell r="H771">
            <v>287</v>
          </cell>
          <cell r="I771" t="str">
            <v>ANGUSILLA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/>
          <cell r="P771"/>
          <cell r="Q771"/>
          <cell r="R771"/>
          <cell r="S771"/>
          <cell r="T771"/>
          <cell r="U771"/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/>
          <cell r="AE771"/>
          <cell r="AF771"/>
          <cell r="AG771"/>
          <cell r="AH771"/>
          <cell r="AI771"/>
          <cell r="AJ771"/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/>
          <cell r="AT771"/>
          <cell r="AU771"/>
          <cell r="AV771"/>
          <cell r="AW771"/>
          <cell r="AX771"/>
          <cell r="AY771"/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>
            <v>0</v>
          </cell>
          <cell r="BI771">
            <v>0</v>
          </cell>
          <cell r="BJ771">
            <v>0</v>
          </cell>
          <cell r="BK771">
            <v>0</v>
          </cell>
          <cell r="BL771">
            <v>0</v>
          </cell>
          <cell r="BM771">
            <v>0</v>
          </cell>
          <cell r="BN771">
            <v>0</v>
          </cell>
          <cell r="BO771">
            <v>0</v>
          </cell>
        </row>
        <row r="772">
          <cell r="H772">
            <v>71</v>
          </cell>
          <cell r="I772" t="str">
            <v>ANGOTEROS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/>
          <cell r="P772"/>
          <cell r="Q772"/>
          <cell r="R772"/>
          <cell r="S772"/>
          <cell r="T772"/>
          <cell r="U772"/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/>
          <cell r="AE772"/>
          <cell r="AF772"/>
          <cell r="AG772"/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3</v>
          </cell>
          <cell r="AP772">
            <v>3</v>
          </cell>
          <cell r="AQ772">
            <v>2</v>
          </cell>
          <cell r="AR772">
            <v>0</v>
          </cell>
          <cell r="AS772"/>
          <cell r="AT772"/>
          <cell r="AU772"/>
          <cell r="AV772"/>
          <cell r="AW772"/>
          <cell r="AX772"/>
          <cell r="AY772"/>
          <cell r="AZ772">
            <v>8</v>
          </cell>
          <cell r="BA772">
            <v>0</v>
          </cell>
          <cell r="BB772">
            <v>0</v>
          </cell>
          <cell r="BC772">
            <v>0</v>
          </cell>
          <cell r="BD772">
            <v>3</v>
          </cell>
          <cell r="BE772">
            <v>3</v>
          </cell>
          <cell r="BF772">
            <v>2</v>
          </cell>
          <cell r="BG772">
            <v>0</v>
          </cell>
          <cell r="BH772">
            <v>0</v>
          </cell>
          <cell r="BI772">
            <v>0</v>
          </cell>
          <cell r="BJ772">
            <v>0</v>
          </cell>
          <cell r="BK772">
            <v>0</v>
          </cell>
          <cell r="BL772">
            <v>0</v>
          </cell>
          <cell r="BM772">
            <v>0</v>
          </cell>
          <cell r="BN772">
            <v>0</v>
          </cell>
          <cell r="BO772">
            <v>0</v>
          </cell>
        </row>
        <row r="773">
          <cell r="H773">
            <v>6924</v>
          </cell>
          <cell r="I773" t="str">
            <v>ANGORA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/>
          <cell r="P773"/>
          <cell r="Q773"/>
          <cell r="R773"/>
          <cell r="S773"/>
          <cell r="T773"/>
          <cell r="U773"/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/>
          <cell r="AE773"/>
          <cell r="AF773"/>
          <cell r="AG773"/>
          <cell r="AH773"/>
          <cell r="AI773"/>
          <cell r="AJ773"/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/>
          <cell r="AT773"/>
          <cell r="AU773"/>
          <cell r="AV773"/>
          <cell r="AW773"/>
          <cell r="AX773"/>
          <cell r="AY773"/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>
            <v>0</v>
          </cell>
          <cell r="BI773">
            <v>0</v>
          </cell>
          <cell r="BJ773">
            <v>0</v>
          </cell>
          <cell r="BK773">
            <v>0</v>
          </cell>
          <cell r="BL773">
            <v>0</v>
          </cell>
          <cell r="BM773">
            <v>0</v>
          </cell>
          <cell r="BN773">
            <v>0</v>
          </cell>
          <cell r="BO773">
            <v>0</v>
          </cell>
        </row>
        <row r="774">
          <cell r="H774">
            <v>53</v>
          </cell>
          <cell r="I774" t="str">
            <v>ANGAMOS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/>
          <cell r="P774"/>
          <cell r="Q774"/>
          <cell r="R774"/>
          <cell r="S774"/>
          <cell r="T774"/>
          <cell r="U774"/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/>
          <cell r="AE774"/>
          <cell r="AF774"/>
          <cell r="AG774"/>
          <cell r="AH774"/>
          <cell r="AI774"/>
          <cell r="AJ774"/>
          <cell r="AK774">
            <v>0</v>
          </cell>
          <cell r="AL774">
            <v>0</v>
          </cell>
          <cell r="AM774">
            <v>0</v>
          </cell>
          <cell r="AN774">
            <v>1</v>
          </cell>
          <cell r="AO774">
            <v>0</v>
          </cell>
          <cell r="AP774">
            <v>7</v>
          </cell>
          <cell r="AQ774">
            <v>8</v>
          </cell>
          <cell r="AR774">
            <v>0</v>
          </cell>
          <cell r="AS774"/>
          <cell r="AT774"/>
          <cell r="AU774"/>
          <cell r="AV774"/>
          <cell r="AW774"/>
          <cell r="AX774"/>
          <cell r="AY774"/>
          <cell r="AZ774">
            <v>16</v>
          </cell>
          <cell r="BA774">
            <v>0</v>
          </cell>
          <cell r="BB774">
            <v>0</v>
          </cell>
          <cell r="BC774">
            <v>1</v>
          </cell>
          <cell r="BD774">
            <v>0</v>
          </cell>
          <cell r="BE774">
            <v>7</v>
          </cell>
          <cell r="BF774">
            <v>8</v>
          </cell>
          <cell r="BG774">
            <v>0</v>
          </cell>
          <cell r="BH774">
            <v>0</v>
          </cell>
          <cell r="BI774">
            <v>0</v>
          </cell>
          <cell r="BJ774">
            <v>0</v>
          </cell>
          <cell r="BK774">
            <v>0</v>
          </cell>
          <cell r="BL774">
            <v>0</v>
          </cell>
          <cell r="BM774">
            <v>0</v>
          </cell>
          <cell r="BN774">
            <v>0</v>
          </cell>
          <cell r="BO774">
            <v>0</v>
          </cell>
        </row>
        <row r="775">
          <cell r="H775">
            <v>259</v>
          </cell>
          <cell r="I775" t="str">
            <v>ANDOAS VIEJO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/>
          <cell r="P775"/>
          <cell r="Q775"/>
          <cell r="R775"/>
          <cell r="S775"/>
          <cell r="T775"/>
          <cell r="U775"/>
          <cell r="V775">
            <v>0</v>
          </cell>
          <cell r="W775">
            <v>0.33333333333333331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/>
          <cell r="AE775"/>
          <cell r="AF775"/>
          <cell r="AG775"/>
          <cell r="AH775"/>
          <cell r="AI775"/>
          <cell r="AJ775"/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1</v>
          </cell>
          <cell r="AQ775">
            <v>0</v>
          </cell>
          <cell r="AR775">
            <v>0</v>
          </cell>
          <cell r="AS775"/>
          <cell r="AT775"/>
          <cell r="AU775"/>
          <cell r="AV775"/>
          <cell r="AW775"/>
          <cell r="AX775"/>
          <cell r="AY775"/>
          <cell r="AZ775">
            <v>1</v>
          </cell>
          <cell r="BA775">
            <v>1.6666666666666667</v>
          </cell>
          <cell r="BB775">
            <v>60</v>
          </cell>
          <cell r="BC775">
            <v>0</v>
          </cell>
          <cell r="BD775">
            <v>0</v>
          </cell>
          <cell r="BE775">
            <v>1</v>
          </cell>
          <cell r="BF775">
            <v>0</v>
          </cell>
          <cell r="BG775">
            <v>0</v>
          </cell>
          <cell r="BH775">
            <v>0</v>
          </cell>
          <cell r="BI775">
            <v>0</v>
          </cell>
          <cell r="BJ775">
            <v>0</v>
          </cell>
          <cell r="BK775">
            <v>0</v>
          </cell>
          <cell r="BL775">
            <v>0</v>
          </cell>
          <cell r="BM775">
            <v>0</v>
          </cell>
          <cell r="BN775">
            <v>0</v>
          </cell>
          <cell r="BO775">
            <v>2</v>
          </cell>
        </row>
        <row r="776">
          <cell r="H776">
            <v>27</v>
          </cell>
          <cell r="I776" t="str">
            <v>AMERICA DE SAN JUAN BAUTISTA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/>
          <cell r="P776"/>
          <cell r="Q776"/>
          <cell r="R776"/>
          <cell r="S776"/>
          <cell r="T776"/>
          <cell r="U776"/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1</v>
          </cell>
          <cell r="AA776">
            <v>0</v>
          </cell>
          <cell r="AB776">
            <v>0</v>
          </cell>
          <cell r="AC776">
            <v>0</v>
          </cell>
          <cell r="AD776"/>
          <cell r="AE776"/>
          <cell r="AF776"/>
          <cell r="AG776"/>
          <cell r="AH776"/>
          <cell r="AI776"/>
          <cell r="AJ776"/>
          <cell r="AK776">
            <v>1</v>
          </cell>
          <cell r="AL776">
            <v>0</v>
          </cell>
          <cell r="AM776">
            <v>0</v>
          </cell>
          <cell r="AN776">
            <v>3</v>
          </cell>
          <cell r="AO776">
            <v>2</v>
          </cell>
          <cell r="AP776">
            <v>2</v>
          </cell>
          <cell r="AQ776">
            <v>2</v>
          </cell>
          <cell r="AR776">
            <v>0</v>
          </cell>
          <cell r="AS776"/>
          <cell r="AT776"/>
          <cell r="AU776"/>
          <cell r="AV776"/>
          <cell r="AW776"/>
          <cell r="AX776"/>
          <cell r="AY776"/>
          <cell r="AZ776">
            <v>9</v>
          </cell>
          <cell r="BA776">
            <v>0</v>
          </cell>
          <cell r="BB776">
            <v>0</v>
          </cell>
          <cell r="BC776">
            <v>3</v>
          </cell>
          <cell r="BD776">
            <v>3</v>
          </cell>
          <cell r="BE776">
            <v>2</v>
          </cell>
          <cell r="BF776">
            <v>2</v>
          </cell>
          <cell r="BG776">
            <v>0</v>
          </cell>
          <cell r="BH776">
            <v>0</v>
          </cell>
          <cell r="BI776">
            <v>0</v>
          </cell>
          <cell r="BJ776">
            <v>0</v>
          </cell>
          <cell r="BK776">
            <v>0</v>
          </cell>
          <cell r="BL776">
            <v>0</v>
          </cell>
          <cell r="BM776">
            <v>0</v>
          </cell>
          <cell r="BN776">
            <v>0</v>
          </cell>
          <cell r="BO776">
            <v>0</v>
          </cell>
        </row>
        <row r="777">
          <cell r="H777">
            <v>25306</v>
          </cell>
          <cell r="I777" t="str">
            <v>AMAZON'S PEDIATRY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/>
          <cell r="P777"/>
          <cell r="Q777"/>
          <cell r="R777"/>
          <cell r="S777"/>
          <cell r="T777"/>
          <cell r="U777"/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/>
          <cell r="AE777"/>
          <cell r="AF777"/>
          <cell r="AG777"/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/>
          <cell r="AT777"/>
          <cell r="AU777"/>
          <cell r="AV777"/>
          <cell r="AW777"/>
          <cell r="AX777"/>
          <cell r="AY777"/>
          <cell r="AZ777">
            <v>0</v>
          </cell>
          <cell r="BA777">
            <v>0</v>
          </cell>
          <cell r="BB777">
            <v>0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>
            <v>0</v>
          </cell>
          <cell r="BI777">
            <v>0</v>
          </cell>
          <cell r="BJ777">
            <v>0</v>
          </cell>
          <cell r="BK777">
            <v>0</v>
          </cell>
          <cell r="BL777">
            <v>0</v>
          </cell>
          <cell r="BM777">
            <v>0</v>
          </cell>
          <cell r="BN777">
            <v>0</v>
          </cell>
          <cell r="BO777">
            <v>0</v>
          </cell>
        </row>
        <row r="778">
          <cell r="H778">
            <v>13523</v>
          </cell>
          <cell r="I778" t="str">
            <v>AMAZON VISION E.I.R.L.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/>
          <cell r="P778"/>
          <cell r="Q778"/>
          <cell r="R778"/>
          <cell r="S778"/>
          <cell r="T778"/>
          <cell r="U778"/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/>
          <cell r="AE778"/>
          <cell r="AF778"/>
          <cell r="AG778"/>
          <cell r="AH778"/>
          <cell r="AI778"/>
          <cell r="AJ778"/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/>
          <cell r="AT778"/>
          <cell r="AU778"/>
          <cell r="AV778"/>
          <cell r="AW778"/>
          <cell r="AX778"/>
          <cell r="AY778"/>
          <cell r="AZ778">
            <v>0</v>
          </cell>
          <cell r="BA778">
            <v>0</v>
          </cell>
          <cell r="BB778">
            <v>0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>
            <v>0</v>
          </cell>
          <cell r="BI778">
            <v>0</v>
          </cell>
          <cell r="BJ778">
            <v>0</v>
          </cell>
          <cell r="BK778">
            <v>0</v>
          </cell>
          <cell r="BL778">
            <v>0</v>
          </cell>
          <cell r="BM778">
            <v>0</v>
          </cell>
          <cell r="BN778">
            <v>0</v>
          </cell>
          <cell r="BO778">
            <v>0</v>
          </cell>
        </row>
        <row r="779">
          <cell r="H779">
            <v>18117</v>
          </cell>
          <cell r="I779" t="str">
            <v>AMAZON PEDIATRICIS CENTER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/>
          <cell r="P779"/>
          <cell r="Q779"/>
          <cell r="R779"/>
          <cell r="S779"/>
          <cell r="T779"/>
          <cell r="U779"/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/>
          <cell r="AE779"/>
          <cell r="AF779"/>
          <cell r="AG779"/>
          <cell r="AH779"/>
          <cell r="AI779"/>
          <cell r="AJ779"/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/>
          <cell r="AT779"/>
          <cell r="AU779"/>
          <cell r="AV779"/>
          <cell r="AW779"/>
          <cell r="AX779"/>
          <cell r="AY779"/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>
            <v>0</v>
          </cell>
          <cell r="BI779">
            <v>0</v>
          </cell>
          <cell r="BJ779">
            <v>0</v>
          </cell>
          <cell r="BK779">
            <v>0</v>
          </cell>
          <cell r="BL779">
            <v>0</v>
          </cell>
          <cell r="BM779">
            <v>0</v>
          </cell>
          <cell r="BN779">
            <v>0</v>
          </cell>
          <cell r="BO779">
            <v>0</v>
          </cell>
        </row>
        <row r="780">
          <cell r="H780">
            <v>13672</v>
          </cell>
          <cell r="I780" t="str">
            <v>AMAZON LIFE LABORATORIOS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/>
          <cell r="P780"/>
          <cell r="Q780"/>
          <cell r="R780"/>
          <cell r="S780"/>
          <cell r="T780"/>
          <cell r="U780"/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/>
          <cell r="AE780"/>
          <cell r="AF780"/>
          <cell r="AG780"/>
          <cell r="AH780"/>
          <cell r="AI780"/>
          <cell r="AJ780"/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/>
          <cell r="AT780"/>
          <cell r="AU780"/>
          <cell r="AV780"/>
          <cell r="AW780"/>
          <cell r="AX780"/>
          <cell r="AY780"/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>
            <v>0</v>
          </cell>
          <cell r="BI780">
            <v>0</v>
          </cell>
          <cell r="BJ780">
            <v>0</v>
          </cell>
          <cell r="BK780">
            <v>0</v>
          </cell>
          <cell r="BL780">
            <v>0</v>
          </cell>
          <cell r="BM780">
            <v>0</v>
          </cell>
          <cell r="BN780">
            <v>0</v>
          </cell>
          <cell r="BO780">
            <v>0</v>
          </cell>
        </row>
        <row r="781">
          <cell r="H781">
            <v>25416</v>
          </cell>
          <cell r="I781" t="str">
            <v>AMAZON HOPE II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/>
          <cell r="P781"/>
          <cell r="Q781"/>
          <cell r="R781"/>
          <cell r="S781"/>
          <cell r="T781"/>
          <cell r="U781"/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/>
          <cell r="AE781"/>
          <cell r="AF781"/>
          <cell r="AG781"/>
          <cell r="AH781"/>
          <cell r="AI781"/>
          <cell r="AJ781"/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/>
          <cell r="AT781"/>
          <cell r="AU781"/>
          <cell r="AV781"/>
          <cell r="AW781"/>
          <cell r="AX781"/>
          <cell r="AY781"/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>
            <v>0</v>
          </cell>
          <cell r="BI781">
            <v>0</v>
          </cell>
          <cell r="BJ781">
            <v>0</v>
          </cell>
          <cell r="BK781">
            <v>0</v>
          </cell>
          <cell r="BL781">
            <v>0</v>
          </cell>
          <cell r="BM781">
            <v>0</v>
          </cell>
          <cell r="BN781">
            <v>0</v>
          </cell>
          <cell r="BO781">
            <v>0</v>
          </cell>
        </row>
        <row r="782">
          <cell r="H782">
            <v>25064</v>
          </cell>
          <cell r="I782" t="str">
            <v>AMAZON DENTAL CARE S.A.C.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/>
          <cell r="P782"/>
          <cell r="Q782"/>
          <cell r="R782"/>
          <cell r="S782"/>
          <cell r="T782"/>
          <cell r="U782"/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/>
          <cell r="AE782"/>
          <cell r="AF782"/>
          <cell r="AG782"/>
          <cell r="AH782"/>
          <cell r="AI782"/>
          <cell r="AJ782"/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/>
          <cell r="AT782"/>
          <cell r="AU782"/>
          <cell r="AV782"/>
          <cell r="AW782"/>
          <cell r="AX782"/>
          <cell r="AY782"/>
          <cell r="AZ782">
            <v>0</v>
          </cell>
          <cell r="BA782">
            <v>0</v>
          </cell>
          <cell r="BB782">
            <v>0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>
            <v>0</v>
          </cell>
          <cell r="BI782">
            <v>0</v>
          </cell>
          <cell r="BJ782">
            <v>0</v>
          </cell>
          <cell r="BK782">
            <v>0</v>
          </cell>
          <cell r="BL782">
            <v>0</v>
          </cell>
          <cell r="BM782">
            <v>0</v>
          </cell>
          <cell r="BN782">
            <v>0</v>
          </cell>
          <cell r="BO782">
            <v>0</v>
          </cell>
        </row>
        <row r="783">
          <cell r="H783">
            <v>30865</v>
          </cell>
          <cell r="I783" t="str">
            <v>ALMERSA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/>
          <cell r="P783"/>
          <cell r="Q783"/>
          <cell r="R783"/>
          <cell r="S783"/>
          <cell r="T783"/>
          <cell r="U783"/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/>
          <cell r="AE783"/>
          <cell r="AF783"/>
          <cell r="AG783"/>
          <cell r="AH783"/>
          <cell r="AI783"/>
          <cell r="AJ783"/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/>
          <cell r="AT783"/>
          <cell r="AU783"/>
          <cell r="AV783"/>
          <cell r="AW783"/>
          <cell r="AX783"/>
          <cell r="AY783"/>
          <cell r="AZ783">
            <v>0</v>
          </cell>
          <cell r="BA783">
            <v>0</v>
          </cell>
          <cell r="BB783">
            <v>0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>
            <v>0</v>
          </cell>
          <cell r="BI783">
            <v>0</v>
          </cell>
          <cell r="BJ783">
            <v>0</v>
          </cell>
          <cell r="BK783">
            <v>0</v>
          </cell>
          <cell r="BL783">
            <v>0</v>
          </cell>
          <cell r="BM783">
            <v>0</v>
          </cell>
          <cell r="BN783">
            <v>0</v>
          </cell>
          <cell r="BO783">
            <v>0</v>
          </cell>
        </row>
        <row r="784">
          <cell r="H784">
            <v>28303</v>
          </cell>
          <cell r="I784" t="str">
            <v>ACTIVIDADES DE MEDICOS Y ODONTOLOGICOS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/>
          <cell r="P784"/>
          <cell r="Q784"/>
          <cell r="R784"/>
          <cell r="S784"/>
          <cell r="T784"/>
          <cell r="U784"/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/>
          <cell r="AE784"/>
          <cell r="AF784"/>
          <cell r="AG784"/>
          <cell r="AH784"/>
          <cell r="AI784"/>
          <cell r="AJ784"/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/>
          <cell r="AT784"/>
          <cell r="AU784"/>
          <cell r="AV784"/>
          <cell r="AW784"/>
          <cell r="AX784"/>
          <cell r="AY784"/>
          <cell r="AZ784">
            <v>0</v>
          </cell>
          <cell r="BA784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>
            <v>0</v>
          </cell>
          <cell r="BI784">
            <v>0</v>
          </cell>
          <cell r="BJ784">
            <v>0</v>
          </cell>
          <cell r="BK784">
            <v>0</v>
          </cell>
          <cell r="BL784">
            <v>0</v>
          </cell>
          <cell r="BM784">
            <v>0</v>
          </cell>
          <cell r="BN784">
            <v>0</v>
          </cell>
          <cell r="BO784">
            <v>0</v>
          </cell>
        </row>
        <row r="785">
          <cell r="H785">
            <v>275</v>
          </cell>
          <cell r="I785" t="str">
            <v>ACLAS BELEN DE VILLA BELEN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/>
          <cell r="P785"/>
          <cell r="Q785"/>
          <cell r="R785"/>
          <cell r="S785"/>
          <cell r="T785"/>
          <cell r="U785"/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/>
          <cell r="AE785"/>
          <cell r="AF785"/>
          <cell r="AG785"/>
          <cell r="AH785"/>
          <cell r="AI785"/>
          <cell r="AJ785"/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/>
          <cell r="AT785"/>
          <cell r="AU785"/>
          <cell r="AV785"/>
          <cell r="AW785"/>
          <cell r="AX785"/>
          <cell r="AY785"/>
          <cell r="AZ785">
            <v>0</v>
          </cell>
          <cell r="BA785">
            <v>0</v>
          </cell>
          <cell r="BB785">
            <v>0</v>
          </cell>
          <cell r="BC785">
            <v>0</v>
          </cell>
          <cell r="BD785">
            <v>0</v>
          </cell>
          <cell r="BE785">
            <v>0</v>
          </cell>
          <cell r="BF785">
            <v>0</v>
          </cell>
          <cell r="BG785">
            <v>0</v>
          </cell>
          <cell r="BH785">
            <v>0</v>
          </cell>
          <cell r="BI785">
            <v>0</v>
          </cell>
          <cell r="BJ785">
            <v>0</v>
          </cell>
          <cell r="BK785">
            <v>0</v>
          </cell>
          <cell r="BL785">
            <v>0</v>
          </cell>
          <cell r="BM785">
            <v>0</v>
          </cell>
          <cell r="BN785">
            <v>0</v>
          </cell>
          <cell r="BO785">
            <v>0</v>
          </cell>
        </row>
        <row r="786">
          <cell r="H786">
            <v>20821</v>
          </cell>
          <cell r="I786" t="str">
            <v>A&amp;E DENTAL SALUD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/>
          <cell r="P786"/>
          <cell r="Q786"/>
          <cell r="R786"/>
          <cell r="S786"/>
          <cell r="T786"/>
          <cell r="U786"/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/>
          <cell r="AE786"/>
          <cell r="AF786"/>
          <cell r="AG786"/>
          <cell r="AH786"/>
          <cell r="AI786"/>
          <cell r="AJ786"/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/>
          <cell r="AT786"/>
          <cell r="AU786"/>
          <cell r="AV786"/>
          <cell r="AW786"/>
          <cell r="AX786"/>
          <cell r="AY786"/>
          <cell r="AZ786">
            <v>0</v>
          </cell>
          <cell r="BA786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>
            <v>0</v>
          </cell>
          <cell r="BI786">
            <v>0</v>
          </cell>
          <cell r="BJ786">
            <v>0</v>
          </cell>
          <cell r="BK786">
            <v>0</v>
          </cell>
          <cell r="BL786">
            <v>0</v>
          </cell>
          <cell r="BM786">
            <v>0</v>
          </cell>
          <cell r="BN786">
            <v>0</v>
          </cell>
          <cell r="BO786">
            <v>0</v>
          </cell>
        </row>
        <row r="787">
          <cell r="H787">
            <v>51</v>
          </cell>
          <cell r="I787" t="str">
            <v>6 DE OCTUBRE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/>
          <cell r="P787"/>
          <cell r="Q787"/>
          <cell r="R787"/>
          <cell r="S787"/>
          <cell r="T787"/>
          <cell r="U787"/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/>
          <cell r="AE787"/>
          <cell r="AF787"/>
          <cell r="AG787"/>
          <cell r="AH787"/>
          <cell r="AI787"/>
          <cell r="AJ787"/>
          <cell r="AK787">
            <v>0</v>
          </cell>
          <cell r="AL787">
            <v>0</v>
          </cell>
          <cell r="AM787">
            <v>0</v>
          </cell>
          <cell r="AN787">
            <v>1</v>
          </cell>
          <cell r="AO787">
            <v>2</v>
          </cell>
          <cell r="AP787">
            <v>1</v>
          </cell>
          <cell r="AQ787">
            <v>5</v>
          </cell>
          <cell r="AR787">
            <v>0</v>
          </cell>
          <cell r="AS787"/>
          <cell r="AT787"/>
          <cell r="AU787"/>
          <cell r="AV787"/>
          <cell r="AW787"/>
          <cell r="AX787"/>
          <cell r="AY787"/>
          <cell r="AZ787">
            <v>9</v>
          </cell>
          <cell r="BA787">
            <v>0</v>
          </cell>
          <cell r="BB787">
            <v>0</v>
          </cell>
          <cell r="BC787">
            <v>1</v>
          </cell>
          <cell r="BD787">
            <v>2</v>
          </cell>
          <cell r="BE787">
            <v>1</v>
          </cell>
          <cell r="BF787">
            <v>5</v>
          </cell>
          <cell r="BG787">
            <v>0</v>
          </cell>
          <cell r="BH787">
            <v>0</v>
          </cell>
          <cell r="BI787">
            <v>0</v>
          </cell>
          <cell r="BJ787">
            <v>0</v>
          </cell>
          <cell r="BK787">
            <v>0</v>
          </cell>
          <cell r="BL787">
            <v>0</v>
          </cell>
          <cell r="BM787">
            <v>0</v>
          </cell>
          <cell r="BN787">
            <v>0</v>
          </cell>
          <cell r="BO787">
            <v>0</v>
          </cell>
        </row>
        <row r="788">
          <cell r="H788">
            <v>10</v>
          </cell>
          <cell r="I788" t="str">
            <v>1RO. DE ENERO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/>
          <cell r="P788"/>
          <cell r="Q788"/>
          <cell r="R788"/>
          <cell r="S788"/>
          <cell r="T788"/>
          <cell r="U788"/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/>
          <cell r="AE788"/>
          <cell r="AF788"/>
          <cell r="AG788"/>
          <cell r="AH788"/>
          <cell r="AI788"/>
          <cell r="AJ788"/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/>
          <cell r="AT788"/>
          <cell r="AU788"/>
          <cell r="AV788"/>
          <cell r="AW788"/>
          <cell r="AX788"/>
          <cell r="AY788"/>
          <cell r="AZ788">
            <v>0</v>
          </cell>
          <cell r="BA788">
            <v>0</v>
          </cell>
          <cell r="BB788">
            <v>0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>
            <v>0</v>
          </cell>
          <cell r="BI788">
            <v>0</v>
          </cell>
          <cell r="BJ788">
            <v>0</v>
          </cell>
          <cell r="BK788">
            <v>0</v>
          </cell>
          <cell r="BL788">
            <v>0</v>
          </cell>
          <cell r="BM788">
            <v>0</v>
          </cell>
          <cell r="BN788">
            <v>0</v>
          </cell>
          <cell r="BO788">
            <v>0</v>
          </cell>
        </row>
        <row r="789">
          <cell r="H789">
            <v>26309</v>
          </cell>
          <cell r="I789" t="str">
            <v>"DENTAL CENTRE"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/>
          <cell r="P789"/>
          <cell r="Q789"/>
          <cell r="R789"/>
          <cell r="S789"/>
          <cell r="T789"/>
          <cell r="U789"/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/>
          <cell r="AE789"/>
          <cell r="AF789"/>
          <cell r="AG789"/>
          <cell r="AH789"/>
          <cell r="AI789"/>
          <cell r="AJ789"/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/>
          <cell r="AT789"/>
          <cell r="AU789"/>
          <cell r="AV789"/>
          <cell r="AW789"/>
          <cell r="AX789"/>
          <cell r="AY789"/>
          <cell r="AZ789">
            <v>0</v>
          </cell>
          <cell r="BA789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>
            <v>0</v>
          </cell>
          <cell r="BI789">
            <v>0</v>
          </cell>
          <cell r="BJ789">
            <v>0</v>
          </cell>
          <cell r="BK789">
            <v>0</v>
          </cell>
          <cell r="BL789">
            <v>0</v>
          </cell>
          <cell r="BM789">
            <v>0</v>
          </cell>
          <cell r="BN789">
            <v>0</v>
          </cell>
          <cell r="BO789">
            <v>0</v>
          </cell>
        </row>
        <row r="790">
          <cell r="H790">
            <v>34983</v>
          </cell>
          <cell r="I790" t="str">
            <v> NACIENTE DEL AMAZONAS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 t="str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 t="str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  <cell r="AU790">
            <v>0</v>
          </cell>
          <cell r="AV790">
            <v>0</v>
          </cell>
          <cell r="AW790">
            <v>0</v>
          </cell>
          <cell r="AX790">
            <v>0</v>
          </cell>
          <cell r="AY790">
            <v>0</v>
          </cell>
          <cell r="AZ790">
            <v>0</v>
          </cell>
          <cell r="BA790" t="str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>
            <v>0</v>
          </cell>
          <cell r="BI790">
            <v>0</v>
          </cell>
          <cell r="BJ790">
            <v>0</v>
          </cell>
          <cell r="BK790">
            <v>0</v>
          </cell>
          <cell r="BL790">
            <v>0</v>
          </cell>
          <cell r="BM790">
            <v>0</v>
          </cell>
          <cell r="BN790">
            <v>0</v>
          </cell>
          <cell r="BO790">
            <v>0</v>
          </cell>
        </row>
      </sheetData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s"/>
      <sheetName val="IRA"/>
      <sheetName val="Mes"/>
      <sheetName val="REDES"/>
    </sheetNames>
    <sheetDataSet>
      <sheetData sheetId="0"/>
      <sheetData sheetId="1">
        <row r="7">
          <cell r="H7">
            <v>1</v>
          </cell>
          <cell r="I7" t="str">
            <v>HOSPITAL IQUITOS "CESAR GARAYAR GARCIA"</v>
          </cell>
          <cell r="J7">
            <v>0</v>
          </cell>
          <cell r="K7">
            <v>1</v>
          </cell>
          <cell r="L7">
            <v>13</v>
          </cell>
          <cell r="M7">
            <v>0</v>
          </cell>
          <cell r="N7">
            <v>0</v>
          </cell>
          <cell r="O7"/>
          <cell r="P7"/>
          <cell r="Q7"/>
          <cell r="R7"/>
          <cell r="S7"/>
          <cell r="T7"/>
          <cell r="U7"/>
          <cell r="V7">
            <v>14</v>
          </cell>
          <cell r="W7">
            <v>295.66666666666669</v>
          </cell>
          <cell r="X7">
            <v>322.66666666666669</v>
          </cell>
          <cell r="Y7">
            <v>2</v>
          </cell>
          <cell r="Z7">
            <v>3</v>
          </cell>
          <cell r="AA7">
            <v>4</v>
          </cell>
          <cell r="AB7">
            <v>2</v>
          </cell>
          <cell r="AC7">
            <v>0</v>
          </cell>
          <cell r="AD7"/>
          <cell r="AE7"/>
          <cell r="AF7"/>
          <cell r="AG7"/>
          <cell r="AH7"/>
          <cell r="AI7"/>
          <cell r="AJ7"/>
          <cell r="AK7">
            <v>11</v>
          </cell>
          <cell r="AL7">
            <v>32.666666666666664</v>
          </cell>
          <cell r="AM7">
            <v>49.666666666666664</v>
          </cell>
          <cell r="AN7">
            <v>0</v>
          </cell>
          <cell r="AO7">
            <v>1</v>
          </cell>
          <cell r="AP7">
            <v>0</v>
          </cell>
          <cell r="AQ7">
            <v>0</v>
          </cell>
          <cell r="AR7">
            <v>0</v>
          </cell>
          <cell r="AS7"/>
          <cell r="AT7"/>
          <cell r="AU7"/>
          <cell r="AV7"/>
          <cell r="AW7"/>
          <cell r="AX7"/>
          <cell r="AY7"/>
          <cell r="AZ7">
            <v>1</v>
          </cell>
          <cell r="BA7">
            <v>0.33333333333333331</v>
          </cell>
          <cell r="BB7">
            <v>1.3333333333333333</v>
          </cell>
          <cell r="BC7">
            <v>0</v>
          </cell>
          <cell r="BD7">
            <v>0</v>
          </cell>
          <cell r="BE7">
            <v>0</v>
          </cell>
          <cell r="BF7">
            <v>0</v>
          </cell>
          <cell r="BG7">
            <v>0</v>
          </cell>
          <cell r="BH7"/>
          <cell r="BI7"/>
          <cell r="BJ7"/>
          <cell r="BK7"/>
          <cell r="BL7"/>
          <cell r="BM7"/>
          <cell r="BN7"/>
          <cell r="BO7">
            <v>0</v>
          </cell>
          <cell r="BP7">
            <v>0</v>
          </cell>
          <cell r="BQ7">
            <v>0</v>
          </cell>
          <cell r="BR7">
            <v>1</v>
          </cell>
          <cell r="BS7">
            <v>1</v>
          </cell>
          <cell r="BT7">
            <v>0</v>
          </cell>
          <cell r="BU7">
            <v>3</v>
          </cell>
          <cell r="BV7">
            <v>0</v>
          </cell>
          <cell r="BW7"/>
          <cell r="BX7"/>
          <cell r="BY7"/>
          <cell r="BZ7"/>
          <cell r="CA7"/>
          <cell r="CB7"/>
          <cell r="CC7"/>
          <cell r="CD7">
            <v>5</v>
          </cell>
          <cell r="CE7">
            <v>7</v>
          </cell>
          <cell r="CF7">
            <v>15</v>
          </cell>
          <cell r="CG7">
            <v>3</v>
          </cell>
          <cell r="CH7">
            <v>6</v>
          </cell>
          <cell r="CI7">
            <v>17</v>
          </cell>
          <cell r="CJ7">
            <v>5</v>
          </cell>
          <cell r="CK7">
            <v>0</v>
          </cell>
          <cell r="CL7">
            <v>0</v>
          </cell>
          <cell r="CM7">
            <v>0</v>
          </cell>
          <cell r="CN7">
            <v>0</v>
          </cell>
          <cell r="CO7">
            <v>0</v>
          </cell>
          <cell r="CP7">
            <v>0</v>
          </cell>
          <cell r="CQ7">
            <v>0</v>
          </cell>
          <cell r="CR7">
            <v>0</v>
          </cell>
          <cell r="CS7">
            <v>335.66666666666669</v>
          </cell>
        </row>
        <row r="8">
          <cell r="H8">
            <v>3</v>
          </cell>
          <cell r="I8" t="str">
            <v>HOSPITAL REGIONAL DE LORETO "FELIPE SANTIAGO ARRIOLA IGLESIAS"</v>
          </cell>
          <cell r="J8">
            <v>6</v>
          </cell>
          <cell r="K8">
            <v>6</v>
          </cell>
          <cell r="L8">
            <v>7</v>
          </cell>
          <cell r="M8">
            <v>2</v>
          </cell>
          <cell r="N8">
            <v>0</v>
          </cell>
          <cell r="O8"/>
          <cell r="P8"/>
          <cell r="Q8"/>
          <cell r="R8"/>
          <cell r="S8"/>
          <cell r="T8"/>
          <cell r="U8"/>
          <cell r="V8">
            <v>21</v>
          </cell>
          <cell r="W8">
            <v>69.333333333333329</v>
          </cell>
          <cell r="X8">
            <v>99.333333333333329</v>
          </cell>
          <cell r="Y8">
            <v>0</v>
          </cell>
          <cell r="Z8">
            <v>3</v>
          </cell>
          <cell r="AA8">
            <v>2</v>
          </cell>
          <cell r="AB8">
            <v>1</v>
          </cell>
          <cell r="AC8">
            <v>0</v>
          </cell>
          <cell r="AD8"/>
          <cell r="AE8"/>
          <cell r="AF8"/>
          <cell r="AG8"/>
          <cell r="AH8"/>
          <cell r="AI8"/>
          <cell r="AJ8"/>
          <cell r="AK8">
            <v>6</v>
          </cell>
          <cell r="AL8">
            <v>32</v>
          </cell>
          <cell r="AM8">
            <v>41</v>
          </cell>
          <cell r="AN8">
            <v>3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/>
          <cell r="AT8"/>
          <cell r="AU8"/>
          <cell r="AV8"/>
          <cell r="AW8"/>
          <cell r="AX8"/>
          <cell r="AY8"/>
          <cell r="AZ8">
            <v>3</v>
          </cell>
          <cell r="BA8">
            <v>12.333333333333334</v>
          </cell>
          <cell r="BB8">
            <v>15.333333333333334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/>
          <cell r="BI8"/>
          <cell r="BJ8"/>
          <cell r="BK8"/>
          <cell r="BL8"/>
          <cell r="BM8"/>
          <cell r="BN8"/>
          <cell r="BO8">
            <v>0</v>
          </cell>
          <cell r="BP8">
            <v>0.66666666666666663</v>
          </cell>
          <cell r="BQ8">
            <v>0.66666666666666663</v>
          </cell>
          <cell r="BR8">
            <v>9</v>
          </cell>
          <cell r="BS8">
            <v>13</v>
          </cell>
          <cell r="BT8">
            <v>6</v>
          </cell>
          <cell r="BU8">
            <v>3</v>
          </cell>
          <cell r="BV8">
            <v>0</v>
          </cell>
          <cell r="BW8"/>
          <cell r="BX8"/>
          <cell r="BY8"/>
          <cell r="BZ8"/>
          <cell r="CA8"/>
          <cell r="CB8"/>
          <cell r="CC8"/>
          <cell r="CD8">
            <v>31</v>
          </cell>
          <cell r="CE8">
            <v>41</v>
          </cell>
          <cell r="CF8">
            <v>81</v>
          </cell>
          <cell r="CG8">
            <v>18</v>
          </cell>
          <cell r="CH8">
            <v>22</v>
          </cell>
          <cell r="CI8">
            <v>15</v>
          </cell>
          <cell r="CJ8">
            <v>6</v>
          </cell>
          <cell r="CK8">
            <v>0</v>
          </cell>
          <cell r="CL8">
            <v>0</v>
          </cell>
          <cell r="CM8">
            <v>0</v>
          </cell>
          <cell r="CN8">
            <v>0</v>
          </cell>
          <cell r="CO8">
            <v>0</v>
          </cell>
          <cell r="CP8">
            <v>0</v>
          </cell>
          <cell r="CQ8">
            <v>0</v>
          </cell>
          <cell r="CR8">
            <v>0</v>
          </cell>
          <cell r="CS8">
            <v>155.33333333333331</v>
          </cell>
        </row>
        <row r="9">
          <cell r="H9">
            <v>4</v>
          </cell>
          <cell r="I9" t="str">
            <v>C.S. I-3 SANTA MARIA DE NANAY</v>
          </cell>
          <cell r="J9">
            <v>2</v>
          </cell>
          <cell r="K9">
            <v>2</v>
          </cell>
          <cell r="L9">
            <v>1</v>
          </cell>
          <cell r="M9">
            <v>3</v>
          </cell>
          <cell r="N9">
            <v>0</v>
          </cell>
          <cell r="O9"/>
          <cell r="P9"/>
          <cell r="Q9"/>
          <cell r="R9"/>
          <cell r="S9"/>
          <cell r="T9"/>
          <cell r="U9"/>
          <cell r="V9">
            <v>8</v>
          </cell>
          <cell r="W9">
            <v>86.333333333333329</v>
          </cell>
          <cell r="X9">
            <v>98.333333333333329</v>
          </cell>
          <cell r="Y9">
            <v>0</v>
          </cell>
          <cell r="Z9">
            <v>5</v>
          </cell>
          <cell r="AA9">
            <v>0</v>
          </cell>
          <cell r="AB9">
            <v>3</v>
          </cell>
          <cell r="AC9">
            <v>0</v>
          </cell>
          <cell r="AD9"/>
          <cell r="AE9"/>
          <cell r="AF9"/>
          <cell r="AG9"/>
          <cell r="AH9"/>
          <cell r="AI9"/>
          <cell r="AJ9"/>
          <cell r="AK9">
            <v>8</v>
          </cell>
          <cell r="AL9">
            <v>58</v>
          </cell>
          <cell r="AM9">
            <v>69</v>
          </cell>
          <cell r="AN9">
            <v>0</v>
          </cell>
          <cell r="AO9">
            <v>1</v>
          </cell>
          <cell r="AP9">
            <v>1</v>
          </cell>
          <cell r="AQ9">
            <v>0</v>
          </cell>
          <cell r="AR9">
            <v>0</v>
          </cell>
          <cell r="AS9"/>
          <cell r="AT9"/>
          <cell r="AU9"/>
          <cell r="AV9"/>
          <cell r="AW9"/>
          <cell r="AX9"/>
          <cell r="AY9"/>
          <cell r="AZ9">
            <v>2</v>
          </cell>
          <cell r="BA9">
            <v>1</v>
          </cell>
          <cell r="BB9">
            <v>4</v>
          </cell>
          <cell r="BC9">
            <v>0</v>
          </cell>
          <cell r="BD9">
            <v>0</v>
          </cell>
          <cell r="BE9">
            <v>0</v>
          </cell>
          <cell r="BF9">
            <v>0</v>
          </cell>
          <cell r="BG9">
            <v>0</v>
          </cell>
          <cell r="BH9"/>
          <cell r="BI9"/>
          <cell r="BJ9"/>
          <cell r="BK9"/>
          <cell r="BL9"/>
          <cell r="BM9"/>
          <cell r="BN9"/>
          <cell r="BO9">
            <v>0</v>
          </cell>
          <cell r="BP9">
            <v>0.33333333333333331</v>
          </cell>
          <cell r="BQ9">
            <v>0.33333333333333331</v>
          </cell>
          <cell r="BR9">
            <v>4</v>
          </cell>
          <cell r="BS9">
            <v>0</v>
          </cell>
          <cell r="BT9">
            <v>1</v>
          </cell>
          <cell r="BU9">
            <v>3</v>
          </cell>
          <cell r="BV9">
            <v>0</v>
          </cell>
          <cell r="BW9"/>
          <cell r="BX9"/>
          <cell r="BY9"/>
          <cell r="BZ9"/>
          <cell r="CA9"/>
          <cell r="CB9"/>
          <cell r="CC9"/>
          <cell r="CD9">
            <v>8</v>
          </cell>
          <cell r="CE9">
            <v>6.666666666666667</v>
          </cell>
          <cell r="CF9">
            <v>18.666666666666668</v>
          </cell>
          <cell r="CG9">
            <v>6</v>
          </cell>
          <cell r="CH9">
            <v>8</v>
          </cell>
          <cell r="CI9">
            <v>3</v>
          </cell>
          <cell r="CJ9">
            <v>9</v>
          </cell>
          <cell r="CK9">
            <v>0</v>
          </cell>
          <cell r="CL9">
            <v>0</v>
          </cell>
          <cell r="CM9">
            <v>0</v>
          </cell>
          <cell r="CN9">
            <v>0</v>
          </cell>
          <cell r="CO9">
            <v>0</v>
          </cell>
          <cell r="CP9">
            <v>0</v>
          </cell>
          <cell r="CQ9">
            <v>0</v>
          </cell>
          <cell r="CR9">
            <v>0</v>
          </cell>
          <cell r="CS9">
            <v>152.33333333333331</v>
          </cell>
        </row>
        <row r="10">
          <cell r="H10">
            <v>5</v>
          </cell>
          <cell r="I10" t="str">
            <v>SAMITO</v>
          </cell>
          <cell r="J10">
            <v>0</v>
          </cell>
          <cell r="K10">
            <v>0</v>
          </cell>
          <cell r="L10">
            <v>1</v>
          </cell>
          <cell r="M10">
            <v>0</v>
          </cell>
          <cell r="N10">
            <v>0</v>
          </cell>
          <cell r="O10"/>
          <cell r="P10"/>
          <cell r="Q10"/>
          <cell r="R10"/>
          <cell r="S10"/>
          <cell r="T10"/>
          <cell r="U10"/>
          <cell r="V10">
            <v>1</v>
          </cell>
          <cell r="W10">
            <v>18.333333333333332</v>
          </cell>
          <cell r="X10">
            <v>20.333333333333332</v>
          </cell>
          <cell r="Y10">
            <v>1</v>
          </cell>
          <cell r="Z10">
            <v>1</v>
          </cell>
          <cell r="AA10">
            <v>6</v>
          </cell>
          <cell r="AB10">
            <v>4</v>
          </cell>
          <cell r="AC10">
            <v>0</v>
          </cell>
          <cell r="AD10"/>
          <cell r="AE10"/>
          <cell r="AF10"/>
          <cell r="AG10"/>
          <cell r="AH10"/>
          <cell r="AI10"/>
          <cell r="AJ10"/>
          <cell r="AK10">
            <v>12</v>
          </cell>
          <cell r="AL10">
            <v>48.333333333333336</v>
          </cell>
          <cell r="AM10">
            <v>70.333333333333343</v>
          </cell>
          <cell r="AN10">
            <v>1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/>
          <cell r="AT10"/>
          <cell r="AU10"/>
          <cell r="AV10"/>
          <cell r="AW10"/>
          <cell r="AX10"/>
          <cell r="AY10"/>
          <cell r="AZ10">
            <v>1</v>
          </cell>
          <cell r="BA10">
            <v>3.6666666666666665</v>
          </cell>
          <cell r="BB10">
            <v>4.6666666666666661</v>
          </cell>
          <cell r="BC10">
            <v>0</v>
          </cell>
          <cell r="BD10">
            <v>0</v>
          </cell>
          <cell r="BE10">
            <v>0</v>
          </cell>
          <cell r="BF10">
            <v>0</v>
          </cell>
          <cell r="BG10">
            <v>0</v>
          </cell>
          <cell r="BH10"/>
          <cell r="BI10"/>
          <cell r="BJ10"/>
          <cell r="BK10"/>
          <cell r="BL10"/>
          <cell r="BM10"/>
          <cell r="BN10"/>
          <cell r="BO10">
            <v>0</v>
          </cell>
          <cell r="BP10">
            <v>0</v>
          </cell>
          <cell r="BQ10">
            <v>0</v>
          </cell>
          <cell r="BR10">
            <v>0</v>
          </cell>
          <cell r="BS10">
            <v>0</v>
          </cell>
          <cell r="BT10">
            <v>1</v>
          </cell>
          <cell r="BU10">
            <v>2</v>
          </cell>
          <cell r="BV10">
            <v>0</v>
          </cell>
          <cell r="BW10"/>
          <cell r="BX10"/>
          <cell r="BY10"/>
          <cell r="BZ10"/>
          <cell r="CA10"/>
          <cell r="CB10"/>
          <cell r="CC10"/>
          <cell r="CD10">
            <v>3</v>
          </cell>
          <cell r="CE10">
            <v>2</v>
          </cell>
          <cell r="CF10">
            <v>8</v>
          </cell>
          <cell r="CG10">
            <v>2</v>
          </cell>
          <cell r="CH10">
            <v>1</v>
          </cell>
          <cell r="CI10">
            <v>8</v>
          </cell>
          <cell r="CJ10">
            <v>6</v>
          </cell>
          <cell r="CK10">
            <v>0</v>
          </cell>
          <cell r="CL10">
            <v>0</v>
          </cell>
          <cell r="CM10">
            <v>0</v>
          </cell>
          <cell r="CN10">
            <v>0</v>
          </cell>
          <cell r="CO10">
            <v>0</v>
          </cell>
          <cell r="CP10">
            <v>0</v>
          </cell>
          <cell r="CQ10">
            <v>0</v>
          </cell>
          <cell r="CR10">
            <v>0</v>
          </cell>
          <cell r="CS10">
            <v>72.333333333333343</v>
          </cell>
        </row>
        <row r="11">
          <cell r="H11">
            <v>6</v>
          </cell>
          <cell r="I11" t="str">
            <v>P.S. 1 DIAMANTE AZUL</v>
          </cell>
          <cell r="J11">
            <v>0</v>
          </cell>
          <cell r="K11">
            <v>0</v>
          </cell>
          <cell r="L11">
            <v>1</v>
          </cell>
          <cell r="M11">
            <v>3</v>
          </cell>
          <cell r="N11">
            <v>0</v>
          </cell>
          <cell r="O11"/>
          <cell r="P11"/>
          <cell r="Q11"/>
          <cell r="R11"/>
          <cell r="S11"/>
          <cell r="T11"/>
          <cell r="U11"/>
          <cell r="V11">
            <v>4</v>
          </cell>
          <cell r="W11">
            <v>13.333333333333334</v>
          </cell>
          <cell r="X11">
            <v>21.333333333333336</v>
          </cell>
          <cell r="Y11">
            <v>15</v>
          </cell>
          <cell r="Z11">
            <v>1</v>
          </cell>
          <cell r="AA11">
            <v>3</v>
          </cell>
          <cell r="AB11">
            <v>8</v>
          </cell>
          <cell r="AC11">
            <v>0</v>
          </cell>
          <cell r="AD11"/>
          <cell r="AE11"/>
          <cell r="AF11"/>
          <cell r="AG11"/>
          <cell r="AH11"/>
          <cell r="AI11"/>
          <cell r="AJ11"/>
          <cell r="AK11">
            <v>27</v>
          </cell>
          <cell r="AL11">
            <v>71.666666666666671</v>
          </cell>
          <cell r="AM11">
            <v>109.66666666666667</v>
          </cell>
          <cell r="AN11">
            <v>0</v>
          </cell>
          <cell r="AO11">
            <v>1</v>
          </cell>
          <cell r="AP11">
            <v>2</v>
          </cell>
          <cell r="AQ11">
            <v>0</v>
          </cell>
          <cell r="AR11">
            <v>0</v>
          </cell>
          <cell r="AS11"/>
          <cell r="AT11"/>
          <cell r="AU11"/>
          <cell r="AV11"/>
          <cell r="AW11"/>
          <cell r="AX11"/>
          <cell r="AY11"/>
          <cell r="AZ11">
            <v>3</v>
          </cell>
          <cell r="BA11">
            <v>3</v>
          </cell>
          <cell r="BB11">
            <v>8</v>
          </cell>
          <cell r="BC11">
            <v>0</v>
          </cell>
          <cell r="BD11">
            <v>0</v>
          </cell>
          <cell r="BE11">
            <v>0</v>
          </cell>
          <cell r="BF11">
            <v>0</v>
          </cell>
          <cell r="BG11">
            <v>0</v>
          </cell>
          <cell r="BH11"/>
          <cell r="BI11"/>
          <cell r="BJ11"/>
          <cell r="BK11"/>
          <cell r="BL11"/>
          <cell r="BM11"/>
          <cell r="BN11"/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/>
          <cell r="BX11"/>
          <cell r="BY11"/>
          <cell r="BZ11"/>
          <cell r="CA11"/>
          <cell r="CB11"/>
          <cell r="CC11"/>
          <cell r="CD11">
            <v>0</v>
          </cell>
          <cell r="CE11">
            <v>1</v>
          </cell>
          <cell r="CF11">
            <v>1</v>
          </cell>
          <cell r="CG11">
            <v>15</v>
          </cell>
          <cell r="CH11">
            <v>2</v>
          </cell>
          <cell r="CI11">
            <v>6</v>
          </cell>
          <cell r="CJ11">
            <v>11</v>
          </cell>
          <cell r="CK11">
            <v>0</v>
          </cell>
          <cell r="CL11">
            <v>0</v>
          </cell>
          <cell r="CM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89</v>
          </cell>
        </row>
        <row r="12">
          <cell r="H12">
            <v>7</v>
          </cell>
          <cell r="I12" t="str">
            <v>I-4 CENTRO DE SALUD MORONA COCHA "JORGE AREVALO MELHO"</v>
          </cell>
          <cell r="J12">
            <v>66</v>
          </cell>
          <cell r="K12">
            <v>84</v>
          </cell>
          <cell r="L12">
            <v>91</v>
          </cell>
          <cell r="M12">
            <v>40</v>
          </cell>
          <cell r="N12">
            <v>0</v>
          </cell>
          <cell r="O12"/>
          <cell r="P12"/>
          <cell r="Q12"/>
          <cell r="R12"/>
          <cell r="S12"/>
          <cell r="T12"/>
          <cell r="U12"/>
          <cell r="V12">
            <v>281</v>
          </cell>
          <cell r="W12">
            <v>262.33333333333331</v>
          </cell>
          <cell r="X12">
            <v>674.33333333333326</v>
          </cell>
          <cell r="Y12">
            <v>82</v>
          </cell>
          <cell r="Z12">
            <v>32</v>
          </cell>
          <cell r="AA12">
            <v>50</v>
          </cell>
          <cell r="AB12">
            <v>57</v>
          </cell>
          <cell r="AC12">
            <v>0</v>
          </cell>
          <cell r="AD12"/>
          <cell r="AE12"/>
          <cell r="AF12"/>
          <cell r="AG12"/>
          <cell r="AH12"/>
          <cell r="AI12"/>
          <cell r="AJ12"/>
          <cell r="AK12">
            <v>221</v>
          </cell>
          <cell r="AL12">
            <v>134</v>
          </cell>
          <cell r="AM12">
            <v>462</v>
          </cell>
          <cell r="AN12">
            <v>3</v>
          </cell>
          <cell r="AO12">
            <v>4</v>
          </cell>
          <cell r="AP12">
            <v>2</v>
          </cell>
          <cell r="AQ12">
            <v>3</v>
          </cell>
          <cell r="AR12">
            <v>0</v>
          </cell>
          <cell r="AS12"/>
          <cell r="AT12"/>
          <cell r="AU12"/>
          <cell r="AV12"/>
          <cell r="AW12"/>
          <cell r="AX12"/>
          <cell r="AY12"/>
          <cell r="AZ12">
            <v>12</v>
          </cell>
          <cell r="BA12">
            <v>2</v>
          </cell>
          <cell r="BB12">
            <v>19</v>
          </cell>
          <cell r="BC12">
            <v>0</v>
          </cell>
          <cell r="BD12">
            <v>0</v>
          </cell>
          <cell r="BE12">
            <v>0</v>
          </cell>
          <cell r="BF12">
            <v>0</v>
          </cell>
          <cell r="BG12">
            <v>0</v>
          </cell>
          <cell r="BH12"/>
          <cell r="BI12"/>
          <cell r="BJ12"/>
          <cell r="BK12"/>
          <cell r="BL12"/>
          <cell r="BM12"/>
          <cell r="BN12"/>
          <cell r="BO12">
            <v>0</v>
          </cell>
          <cell r="BP12">
            <v>0.33333333333333331</v>
          </cell>
          <cell r="BQ12">
            <v>0.33333333333333331</v>
          </cell>
          <cell r="BR12">
            <v>1</v>
          </cell>
          <cell r="BS12">
            <v>0</v>
          </cell>
          <cell r="BT12">
            <v>1</v>
          </cell>
          <cell r="BU12">
            <v>1</v>
          </cell>
          <cell r="BV12">
            <v>0</v>
          </cell>
          <cell r="BW12"/>
          <cell r="BX12"/>
          <cell r="BY12"/>
          <cell r="BZ12"/>
          <cell r="CA12"/>
          <cell r="CB12"/>
          <cell r="CC12"/>
          <cell r="CD12">
            <v>3</v>
          </cell>
          <cell r="CE12">
            <v>5.333333333333333</v>
          </cell>
          <cell r="CF12">
            <v>10.333333333333332</v>
          </cell>
          <cell r="CG12">
            <v>152</v>
          </cell>
          <cell r="CH12">
            <v>120</v>
          </cell>
          <cell r="CI12">
            <v>144</v>
          </cell>
          <cell r="CJ12">
            <v>101</v>
          </cell>
          <cell r="CK12">
            <v>0</v>
          </cell>
          <cell r="CL12">
            <v>0</v>
          </cell>
          <cell r="CM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403.99999999999994</v>
          </cell>
        </row>
        <row r="13">
          <cell r="H13">
            <v>8</v>
          </cell>
          <cell r="I13" t="str">
            <v>C.S. I-3 TUPAC AMARU DE IQUITOS "Lic. Enf. JENNY ESTHER CARRASCO MONTAÑEZ"</v>
          </cell>
          <cell r="J13">
            <v>26</v>
          </cell>
          <cell r="K13">
            <v>13</v>
          </cell>
          <cell r="L13">
            <v>31</v>
          </cell>
          <cell r="M13">
            <v>43</v>
          </cell>
          <cell r="N13">
            <v>3</v>
          </cell>
          <cell r="O13"/>
          <cell r="P13"/>
          <cell r="Q13"/>
          <cell r="R13"/>
          <cell r="S13"/>
          <cell r="T13"/>
          <cell r="U13"/>
          <cell r="V13">
            <v>116</v>
          </cell>
          <cell r="W13">
            <v>109</v>
          </cell>
          <cell r="X13">
            <v>302</v>
          </cell>
          <cell r="Y13">
            <v>11</v>
          </cell>
          <cell r="Z13">
            <v>5</v>
          </cell>
          <cell r="AA13">
            <v>8</v>
          </cell>
          <cell r="AB13">
            <v>18</v>
          </cell>
          <cell r="AC13">
            <v>3</v>
          </cell>
          <cell r="AD13"/>
          <cell r="AE13"/>
          <cell r="AF13"/>
          <cell r="AG13"/>
          <cell r="AH13"/>
          <cell r="AI13"/>
          <cell r="AJ13"/>
          <cell r="AK13">
            <v>45</v>
          </cell>
          <cell r="AL13">
            <v>159</v>
          </cell>
          <cell r="AM13">
            <v>233</v>
          </cell>
          <cell r="AN13">
            <v>5</v>
          </cell>
          <cell r="AO13">
            <v>1</v>
          </cell>
          <cell r="AP13">
            <v>1</v>
          </cell>
          <cell r="AQ13">
            <v>2</v>
          </cell>
          <cell r="AR13">
            <v>1</v>
          </cell>
          <cell r="AS13"/>
          <cell r="AT13"/>
          <cell r="AU13"/>
          <cell r="AV13"/>
          <cell r="AW13"/>
          <cell r="AX13"/>
          <cell r="AY13"/>
          <cell r="AZ13">
            <v>10</v>
          </cell>
          <cell r="BA13">
            <v>4</v>
          </cell>
          <cell r="BB13">
            <v>18</v>
          </cell>
          <cell r="BC13">
            <v>0</v>
          </cell>
          <cell r="BD13">
            <v>0</v>
          </cell>
          <cell r="BE13">
            <v>0</v>
          </cell>
          <cell r="BF13">
            <v>0</v>
          </cell>
          <cell r="BG13">
            <v>0</v>
          </cell>
          <cell r="BH13"/>
          <cell r="BI13"/>
          <cell r="BJ13"/>
          <cell r="BK13"/>
          <cell r="BL13"/>
          <cell r="BM13"/>
          <cell r="BN13"/>
          <cell r="BO13">
            <v>0</v>
          </cell>
          <cell r="BP13">
            <v>0.66666666666666663</v>
          </cell>
          <cell r="BQ13">
            <v>0.66666666666666663</v>
          </cell>
          <cell r="BR13">
            <v>3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/>
          <cell r="BX13"/>
          <cell r="BY13"/>
          <cell r="BZ13"/>
          <cell r="CA13"/>
          <cell r="CB13"/>
          <cell r="CC13"/>
          <cell r="CD13">
            <v>3</v>
          </cell>
          <cell r="CE13">
            <v>5.333333333333333</v>
          </cell>
          <cell r="CF13">
            <v>8.3333333333333321</v>
          </cell>
          <cell r="CG13">
            <v>45</v>
          </cell>
          <cell r="CH13">
            <v>19</v>
          </cell>
          <cell r="CI13">
            <v>40</v>
          </cell>
          <cell r="CJ13">
            <v>63</v>
          </cell>
          <cell r="CK13">
            <v>7</v>
          </cell>
          <cell r="CL13">
            <v>0</v>
          </cell>
          <cell r="CM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278</v>
          </cell>
        </row>
        <row r="14">
          <cell r="H14">
            <v>9</v>
          </cell>
          <cell r="I14" t="str">
            <v>SAN ANTONIO DE IQUITOS</v>
          </cell>
          <cell r="J14">
            <v>4</v>
          </cell>
          <cell r="K14">
            <v>8</v>
          </cell>
          <cell r="L14">
            <v>13</v>
          </cell>
          <cell r="M14">
            <v>9</v>
          </cell>
          <cell r="N14">
            <v>0</v>
          </cell>
          <cell r="O14"/>
          <cell r="P14"/>
          <cell r="Q14"/>
          <cell r="R14"/>
          <cell r="S14"/>
          <cell r="T14"/>
          <cell r="U14"/>
          <cell r="V14">
            <v>34</v>
          </cell>
          <cell r="W14">
            <v>180</v>
          </cell>
          <cell r="X14">
            <v>236</v>
          </cell>
          <cell r="Y14">
            <v>9</v>
          </cell>
          <cell r="Z14">
            <v>17</v>
          </cell>
          <cell r="AA14">
            <v>24</v>
          </cell>
          <cell r="AB14">
            <v>35</v>
          </cell>
          <cell r="AC14">
            <v>2</v>
          </cell>
          <cell r="AD14"/>
          <cell r="AE14"/>
          <cell r="AF14"/>
          <cell r="AG14"/>
          <cell r="AH14"/>
          <cell r="AI14"/>
          <cell r="AJ14"/>
          <cell r="AK14">
            <v>87</v>
          </cell>
          <cell r="AL14">
            <v>203.66666666666666</v>
          </cell>
          <cell r="AM14">
            <v>351.66666666666663</v>
          </cell>
          <cell r="AN14">
            <v>0</v>
          </cell>
          <cell r="AO14">
            <v>1</v>
          </cell>
          <cell r="AP14">
            <v>3</v>
          </cell>
          <cell r="AQ14">
            <v>2</v>
          </cell>
          <cell r="AR14">
            <v>0</v>
          </cell>
          <cell r="AS14"/>
          <cell r="AT14"/>
          <cell r="AU14"/>
          <cell r="AV14"/>
          <cell r="AW14"/>
          <cell r="AX14"/>
          <cell r="AY14"/>
          <cell r="AZ14">
            <v>6</v>
          </cell>
          <cell r="BA14">
            <v>5</v>
          </cell>
          <cell r="BB14">
            <v>16</v>
          </cell>
          <cell r="BC14">
            <v>0</v>
          </cell>
          <cell r="BD14">
            <v>0</v>
          </cell>
          <cell r="BE14">
            <v>0</v>
          </cell>
          <cell r="BF14">
            <v>0</v>
          </cell>
          <cell r="BG14">
            <v>0</v>
          </cell>
          <cell r="BH14"/>
          <cell r="BI14"/>
          <cell r="BJ14"/>
          <cell r="BK14"/>
          <cell r="BL14"/>
          <cell r="BM14"/>
          <cell r="BN14"/>
          <cell r="BO14">
            <v>0</v>
          </cell>
          <cell r="BP14">
            <v>1.3333333333333333</v>
          </cell>
          <cell r="BQ14">
            <v>1.3333333333333333</v>
          </cell>
          <cell r="BR14">
            <v>0</v>
          </cell>
          <cell r="BS14">
            <v>2</v>
          </cell>
          <cell r="BT14">
            <v>0</v>
          </cell>
          <cell r="BU14">
            <v>1</v>
          </cell>
          <cell r="BV14">
            <v>0</v>
          </cell>
          <cell r="BW14"/>
          <cell r="BX14"/>
          <cell r="BY14"/>
          <cell r="BZ14"/>
          <cell r="CA14"/>
          <cell r="CB14"/>
          <cell r="CC14"/>
          <cell r="CD14">
            <v>3</v>
          </cell>
          <cell r="CE14">
            <v>5.333333333333333</v>
          </cell>
          <cell r="CF14">
            <v>9.3333333333333321</v>
          </cell>
          <cell r="CG14">
            <v>13</v>
          </cell>
          <cell r="CH14">
            <v>28</v>
          </cell>
          <cell r="CI14">
            <v>40</v>
          </cell>
          <cell r="CJ14">
            <v>47</v>
          </cell>
          <cell r="CK14">
            <v>2</v>
          </cell>
          <cell r="CL14">
            <v>0</v>
          </cell>
          <cell r="CM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395.33333333333326</v>
          </cell>
        </row>
        <row r="15">
          <cell r="H15">
            <v>10</v>
          </cell>
          <cell r="I15" t="str">
            <v>1RO. DE ENERO</v>
          </cell>
          <cell r="J15">
            <v>9</v>
          </cell>
          <cell r="K15">
            <v>7</v>
          </cell>
          <cell r="L15">
            <v>9</v>
          </cell>
          <cell r="M15">
            <v>17</v>
          </cell>
          <cell r="N15">
            <v>1</v>
          </cell>
          <cell r="O15"/>
          <cell r="P15"/>
          <cell r="Q15"/>
          <cell r="R15"/>
          <cell r="S15"/>
          <cell r="T15"/>
          <cell r="U15"/>
          <cell r="V15">
            <v>43</v>
          </cell>
          <cell r="W15">
            <v>314.66666666666669</v>
          </cell>
          <cell r="X15">
            <v>384.66666666666669</v>
          </cell>
          <cell r="Y15">
            <v>20</v>
          </cell>
          <cell r="Z15">
            <v>29</v>
          </cell>
          <cell r="AA15">
            <v>46</v>
          </cell>
          <cell r="AB15">
            <v>40</v>
          </cell>
          <cell r="AC15">
            <v>4</v>
          </cell>
          <cell r="AD15"/>
          <cell r="AE15"/>
          <cell r="AF15"/>
          <cell r="AG15"/>
          <cell r="AH15"/>
          <cell r="AI15"/>
          <cell r="AJ15"/>
          <cell r="AK15">
            <v>139</v>
          </cell>
          <cell r="AL15">
            <v>115</v>
          </cell>
          <cell r="AM15">
            <v>344</v>
          </cell>
          <cell r="AN15">
            <v>3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/>
          <cell r="AT15"/>
          <cell r="AU15"/>
          <cell r="AV15"/>
          <cell r="AW15"/>
          <cell r="AX15"/>
          <cell r="AY15"/>
          <cell r="AZ15">
            <v>3</v>
          </cell>
          <cell r="BA15">
            <v>7.333333333333333</v>
          </cell>
          <cell r="BB15">
            <v>10.333333333333332</v>
          </cell>
          <cell r="BC15">
            <v>0</v>
          </cell>
          <cell r="BD15">
            <v>0</v>
          </cell>
          <cell r="BE15">
            <v>0</v>
          </cell>
          <cell r="BF15">
            <v>0</v>
          </cell>
          <cell r="BG15">
            <v>0</v>
          </cell>
          <cell r="BH15"/>
          <cell r="BI15"/>
          <cell r="BJ15"/>
          <cell r="BK15"/>
          <cell r="BL15"/>
          <cell r="BM15"/>
          <cell r="BN15"/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/>
          <cell r="BX15"/>
          <cell r="BY15"/>
          <cell r="BZ15"/>
          <cell r="CA15"/>
          <cell r="CB15"/>
          <cell r="CC15"/>
          <cell r="CD15">
            <v>0</v>
          </cell>
          <cell r="CE15">
            <v>0.66666666666666663</v>
          </cell>
          <cell r="CF15">
            <v>0.66666666666666663</v>
          </cell>
          <cell r="CG15">
            <v>32</v>
          </cell>
          <cell r="CH15">
            <v>36</v>
          </cell>
          <cell r="CI15">
            <v>55</v>
          </cell>
          <cell r="CJ15">
            <v>57</v>
          </cell>
          <cell r="CK15">
            <v>5</v>
          </cell>
          <cell r="CL15">
            <v>0</v>
          </cell>
          <cell r="CM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437.66666666666669</v>
          </cell>
        </row>
        <row r="16">
          <cell r="H16">
            <v>11</v>
          </cell>
          <cell r="I16" t="str">
            <v>P.S. I-1 VARGAS GUERRA</v>
          </cell>
          <cell r="J16">
            <v>0</v>
          </cell>
          <cell r="K16">
            <v>1</v>
          </cell>
          <cell r="L16">
            <v>6</v>
          </cell>
          <cell r="M16">
            <v>12</v>
          </cell>
          <cell r="N16">
            <v>0</v>
          </cell>
          <cell r="O16"/>
          <cell r="P16"/>
          <cell r="Q16"/>
          <cell r="R16"/>
          <cell r="S16"/>
          <cell r="T16"/>
          <cell r="U16"/>
          <cell r="V16">
            <v>19</v>
          </cell>
          <cell r="W16">
            <v>44</v>
          </cell>
          <cell r="X16">
            <v>81</v>
          </cell>
          <cell r="Y16">
            <v>6</v>
          </cell>
          <cell r="Z16">
            <v>6</v>
          </cell>
          <cell r="AA16">
            <v>11</v>
          </cell>
          <cell r="AB16">
            <v>16</v>
          </cell>
          <cell r="AC16">
            <v>0</v>
          </cell>
          <cell r="AD16"/>
          <cell r="AE16"/>
          <cell r="AF16"/>
          <cell r="AG16"/>
          <cell r="AH16"/>
          <cell r="AI16"/>
          <cell r="AJ16"/>
          <cell r="AK16">
            <v>39</v>
          </cell>
          <cell r="AL16">
            <v>9.3333333333333339</v>
          </cell>
          <cell r="AM16">
            <v>75.333333333333329</v>
          </cell>
          <cell r="AN16">
            <v>0</v>
          </cell>
          <cell r="AO16">
            <v>0</v>
          </cell>
          <cell r="AP16">
            <v>1</v>
          </cell>
          <cell r="AQ16">
            <v>0</v>
          </cell>
          <cell r="AR16">
            <v>0</v>
          </cell>
          <cell r="AS16"/>
          <cell r="AT16"/>
          <cell r="AU16"/>
          <cell r="AV16"/>
          <cell r="AW16"/>
          <cell r="AX16"/>
          <cell r="AY16"/>
          <cell r="AZ16">
            <v>1</v>
          </cell>
          <cell r="BA16">
            <v>2</v>
          </cell>
          <cell r="BB16">
            <v>4</v>
          </cell>
          <cell r="BC16">
            <v>0</v>
          </cell>
          <cell r="BD16">
            <v>0</v>
          </cell>
          <cell r="BE16">
            <v>0</v>
          </cell>
          <cell r="BF16">
            <v>0</v>
          </cell>
          <cell r="BG16">
            <v>0</v>
          </cell>
          <cell r="BH16"/>
          <cell r="BI16"/>
          <cell r="BJ16"/>
          <cell r="BK16"/>
          <cell r="BL16"/>
          <cell r="BM16"/>
          <cell r="BN16"/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1</v>
          </cell>
          <cell r="BT16">
            <v>0</v>
          </cell>
          <cell r="BU16">
            <v>0</v>
          </cell>
          <cell r="BV16">
            <v>0</v>
          </cell>
          <cell r="BW16"/>
          <cell r="BX16"/>
          <cell r="BY16"/>
          <cell r="BZ16"/>
          <cell r="CA16"/>
          <cell r="CB16"/>
          <cell r="CC16"/>
          <cell r="CD16">
            <v>1</v>
          </cell>
          <cell r="CE16">
            <v>0.66666666666666663</v>
          </cell>
          <cell r="CF16">
            <v>1.6666666666666665</v>
          </cell>
          <cell r="CG16">
            <v>6</v>
          </cell>
          <cell r="CH16">
            <v>8</v>
          </cell>
          <cell r="CI16">
            <v>18</v>
          </cell>
          <cell r="CJ16">
            <v>28</v>
          </cell>
          <cell r="CK16">
            <v>0</v>
          </cell>
          <cell r="CL16">
            <v>0</v>
          </cell>
          <cell r="CM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56</v>
          </cell>
        </row>
        <row r="17">
          <cell r="H17">
            <v>12</v>
          </cell>
          <cell r="I17" t="str">
            <v>MANACAMIRI</v>
          </cell>
          <cell r="J17">
            <v>5</v>
          </cell>
          <cell r="K17">
            <v>10</v>
          </cell>
          <cell r="L17">
            <v>2</v>
          </cell>
          <cell r="M17">
            <v>4</v>
          </cell>
          <cell r="N17">
            <v>0</v>
          </cell>
          <cell r="O17"/>
          <cell r="P17"/>
          <cell r="Q17"/>
          <cell r="R17"/>
          <cell r="S17"/>
          <cell r="T17"/>
          <cell r="U17"/>
          <cell r="V17">
            <v>21</v>
          </cell>
          <cell r="W17" t="str">
            <v>0</v>
          </cell>
          <cell r="X17">
            <v>27</v>
          </cell>
          <cell r="Y17">
            <v>1</v>
          </cell>
          <cell r="Z17">
            <v>0</v>
          </cell>
          <cell r="AA17">
            <v>1</v>
          </cell>
          <cell r="AB17">
            <v>0</v>
          </cell>
          <cell r="AC17">
            <v>0</v>
          </cell>
          <cell r="AD17"/>
          <cell r="AE17"/>
          <cell r="AF17"/>
          <cell r="AG17"/>
          <cell r="AH17"/>
          <cell r="AI17"/>
          <cell r="AJ17"/>
          <cell r="AK17">
            <v>2</v>
          </cell>
          <cell r="AL17" t="str">
            <v>0</v>
          </cell>
          <cell r="AM17">
            <v>3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/>
          <cell r="AT17"/>
          <cell r="AU17"/>
          <cell r="AV17"/>
          <cell r="AW17"/>
          <cell r="AX17"/>
          <cell r="AY17"/>
          <cell r="AZ17">
            <v>0</v>
          </cell>
          <cell r="BA17" t="str">
            <v>0</v>
          </cell>
          <cell r="BB17">
            <v>0</v>
          </cell>
          <cell r="BC17">
            <v>0</v>
          </cell>
          <cell r="BD17">
            <v>0</v>
          </cell>
          <cell r="BE17">
            <v>0</v>
          </cell>
          <cell r="BF17">
            <v>0</v>
          </cell>
          <cell r="BG17">
            <v>0</v>
          </cell>
          <cell r="BH17"/>
          <cell r="BI17"/>
          <cell r="BJ17"/>
          <cell r="BK17"/>
          <cell r="BL17"/>
          <cell r="BM17"/>
          <cell r="BN17"/>
          <cell r="BO17">
            <v>0</v>
          </cell>
          <cell r="BP17" t="str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/>
          <cell r="BX17"/>
          <cell r="BY17"/>
          <cell r="BZ17"/>
          <cell r="CA17"/>
          <cell r="CB17"/>
          <cell r="CC17"/>
          <cell r="CD17">
            <v>0</v>
          </cell>
          <cell r="CE17" t="str">
            <v>0</v>
          </cell>
          <cell r="CF17">
            <v>0</v>
          </cell>
          <cell r="CG17">
            <v>6</v>
          </cell>
          <cell r="CH17">
            <v>10</v>
          </cell>
          <cell r="CI17">
            <v>3</v>
          </cell>
          <cell r="CJ17">
            <v>4</v>
          </cell>
          <cell r="CK17">
            <v>0</v>
          </cell>
          <cell r="CL17">
            <v>0</v>
          </cell>
          <cell r="CM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</row>
        <row r="18">
          <cell r="H18">
            <v>13</v>
          </cell>
          <cell r="I18" t="str">
            <v>P.S I-2 MAYNAS</v>
          </cell>
          <cell r="J18">
            <v>12</v>
          </cell>
          <cell r="K18">
            <v>3</v>
          </cell>
          <cell r="L18">
            <v>6</v>
          </cell>
          <cell r="M18">
            <v>6</v>
          </cell>
          <cell r="N18">
            <v>0</v>
          </cell>
          <cell r="O18"/>
          <cell r="P18"/>
          <cell r="Q18"/>
          <cell r="R18"/>
          <cell r="S18"/>
          <cell r="T18"/>
          <cell r="U18"/>
          <cell r="V18">
            <v>27</v>
          </cell>
          <cell r="W18">
            <v>135</v>
          </cell>
          <cell r="X18">
            <v>174</v>
          </cell>
          <cell r="Y18">
            <v>29</v>
          </cell>
          <cell r="Z18">
            <v>23</v>
          </cell>
          <cell r="AA18">
            <v>33</v>
          </cell>
          <cell r="AB18">
            <v>35</v>
          </cell>
          <cell r="AC18">
            <v>2</v>
          </cell>
          <cell r="AD18"/>
          <cell r="AE18"/>
          <cell r="AF18"/>
          <cell r="AG18"/>
          <cell r="AH18"/>
          <cell r="AI18"/>
          <cell r="AJ18"/>
          <cell r="AK18">
            <v>122</v>
          </cell>
          <cell r="AL18">
            <v>171</v>
          </cell>
          <cell r="AM18">
            <v>363</v>
          </cell>
          <cell r="AN18">
            <v>0</v>
          </cell>
          <cell r="AO18">
            <v>1</v>
          </cell>
          <cell r="AP18">
            <v>0</v>
          </cell>
          <cell r="AQ18">
            <v>0</v>
          </cell>
          <cell r="AR18">
            <v>0</v>
          </cell>
          <cell r="AS18"/>
          <cell r="AT18"/>
          <cell r="AU18"/>
          <cell r="AV18"/>
          <cell r="AW18"/>
          <cell r="AX18"/>
          <cell r="AY18"/>
          <cell r="AZ18">
            <v>1</v>
          </cell>
          <cell r="BA18">
            <v>3</v>
          </cell>
          <cell r="BB18">
            <v>4</v>
          </cell>
          <cell r="BC18">
            <v>0</v>
          </cell>
          <cell r="BD18">
            <v>0</v>
          </cell>
          <cell r="BE18">
            <v>0</v>
          </cell>
          <cell r="BF18">
            <v>0</v>
          </cell>
          <cell r="BG18">
            <v>0</v>
          </cell>
          <cell r="BH18"/>
          <cell r="BI18"/>
          <cell r="BJ18"/>
          <cell r="BK18"/>
          <cell r="BL18"/>
          <cell r="BM18"/>
          <cell r="BN18"/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/>
          <cell r="BX18"/>
          <cell r="BY18"/>
          <cell r="BZ18"/>
          <cell r="CA18"/>
          <cell r="CB18"/>
          <cell r="CC18"/>
          <cell r="CD18">
            <v>0</v>
          </cell>
          <cell r="CE18">
            <v>2.6666666666666665</v>
          </cell>
          <cell r="CF18">
            <v>2.6666666666666665</v>
          </cell>
          <cell r="CG18">
            <v>41</v>
          </cell>
          <cell r="CH18">
            <v>27</v>
          </cell>
          <cell r="CI18">
            <v>39</v>
          </cell>
          <cell r="CJ18">
            <v>41</v>
          </cell>
          <cell r="CK18">
            <v>2</v>
          </cell>
          <cell r="CL18">
            <v>0</v>
          </cell>
          <cell r="CM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311.66666666666669</v>
          </cell>
        </row>
        <row r="19">
          <cell r="H19">
            <v>14</v>
          </cell>
          <cell r="I19" t="str">
            <v>FERNANDO LORES</v>
          </cell>
          <cell r="J19">
            <v>1</v>
          </cell>
          <cell r="K19">
            <v>12</v>
          </cell>
          <cell r="L19">
            <v>10</v>
          </cell>
          <cell r="M19">
            <v>11</v>
          </cell>
          <cell r="N19">
            <v>2</v>
          </cell>
          <cell r="O19"/>
          <cell r="P19"/>
          <cell r="Q19"/>
          <cell r="R19"/>
          <cell r="S19"/>
          <cell r="T19"/>
          <cell r="U19"/>
          <cell r="V19">
            <v>36</v>
          </cell>
          <cell r="W19">
            <v>68.333333333333329</v>
          </cell>
          <cell r="X19">
            <v>127.33333333333333</v>
          </cell>
          <cell r="Y19">
            <v>2</v>
          </cell>
          <cell r="Z19">
            <v>0</v>
          </cell>
          <cell r="AA19">
            <v>2</v>
          </cell>
          <cell r="AB19">
            <v>5</v>
          </cell>
          <cell r="AC19">
            <v>1</v>
          </cell>
          <cell r="AD19"/>
          <cell r="AE19"/>
          <cell r="AF19"/>
          <cell r="AG19"/>
          <cell r="AH19"/>
          <cell r="AI19"/>
          <cell r="AJ19"/>
          <cell r="AK19">
            <v>10</v>
          </cell>
          <cell r="AL19">
            <v>41.666666666666664</v>
          </cell>
          <cell r="AM19">
            <v>59.666666666666664</v>
          </cell>
          <cell r="AN19">
            <v>0</v>
          </cell>
          <cell r="AO19">
            <v>0</v>
          </cell>
          <cell r="AP19">
            <v>1</v>
          </cell>
          <cell r="AQ19">
            <v>0</v>
          </cell>
          <cell r="AR19">
            <v>0</v>
          </cell>
          <cell r="AS19"/>
          <cell r="AT19"/>
          <cell r="AU19"/>
          <cell r="AV19"/>
          <cell r="AW19"/>
          <cell r="AX19"/>
          <cell r="AY19"/>
          <cell r="AZ19">
            <v>1</v>
          </cell>
          <cell r="BA19">
            <v>1</v>
          </cell>
          <cell r="BB19">
            <v>3</v>
          </cell>
          <cell r="BC19">
            <v>0</v>
          </cell>
          <cell r="BD19">
            <v>0</v>
          </cell>
          <cell r="BE19">
            <v>0</v>
          </cell>
          <cell r="BF19">
            <v>0</v>
          </cell>
          <cell r="BG19">
            <v>0</v>
          </cell>
          <cell r="BH19"/>
          <cell r="BI19"/>
          <cell r="BJ19"/>
          <cell r="BK19"/>
          <cell r="BL19"/>
          <cell r="BM19"/>
          <cell r="BN19"/>
          <cell r="BO19">
            <v>0</v>
          </cell>
          <cell r="BP19">
            <v>0.33333333333333331</v>
          </cell>
          <cell r="BQ19">
            <v>0.33333333333333331</v>
          </cell>
          <cell r="BR19">
            <v>1</v>
          </cell>
          <cell r="BS19">
            <v>4</v>
          </cell>
          <cell r="BT19">
            <v>7</v>
          </cell>
          <cell r="BU19">
            <v>0</v>
          </cell>
          <cell r="BV19">
            <v>0</v>
          </cell>
          <cell r="BW19"/>
          <cell r="BX19"/>
          <cell r="BY19"/>
          <cell r="BZ19"/>
          <cell r="CA19"/>
          <cell r="CB19"/>
          <cell r="CC19"/>
          <cell r="CD19">
            <v>12</v>
          </cell>
          <cell r="CE19">
            <v>5.333333333333333</v>
          </cell>
          <cell r="CF19">
            <v>24.333333333333332</v>
          </cell>
          <cell r="CG19">
            <v>4</v>
          </cell>
          <cell r="CH19">
            <v>16</v>
          </cell>
          <cell r="CI19">
            <v>20</v>
          </cell>
          <cell r="CJ19">
            <v>16</v>
          </cell>
          <cell r="CK19">
            <v>3</v>
          </cell>
          <cell r="CL19">
            <v>0</v>
          </cell>
          <cell r="CM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116.66666666666666</v>
          </cell>
        </row>
        <row r="20">
          <cell r="H20">
            <v>15</v>
          </cell>
          <cell r="I20" t="str">
            <v>P.S. I-2 PORVENIR DE IQUITOS</v>
          </cell>
          <cell r="J20">
            <v>2</v>
          </cell>
          <cell r="K20">
            <v>10</v>
          </cell>
          <cell r="L20">
            <v>14</v>
          </cell>
          <cell r="M20">
            <v>10</v>
          </cell>
          <cell r="N20">
            <v>0</v>
          </cell>
          <cell r="O20"/>
          <cell r="P20"/>
          <cell r="Q20"/>
          <cell r="R20"/>
          <cell r="S20"/>
          <cell r="T20"/>
          <cell r="U20"/>
          <cell r="V20">
            <v>36</v>
          </cell>
          <cell r="W20">
            <v>210</v>
          </cell>
          <cell r="X20">
            <v>270</v>
          </cell>
          <cell r="Y20">
            <v>0</v>
          </cell>
          <cell r="Z20">
            <v>5</v>
          </cell>
          <cell r="AA20">
            <v>3</v>
          </cell>
          <cell r="AB20">
            <v>1</v>
          </cell>
          <cell r="AC20">
            <v>0</v>
          </cell>
          <cell r="AD20"/>
          <cell r="AE20"/>
          <cell r="AF20"/>
          <cell r="AG20"/>
          <cell r="AH20"/>
          <cell r="AI20"/>
          <cell r="AJ20"/>
          <cell r="AK20">
            <v>9</v>
          </cell>
          <cell r="AL20">
            <v>47</v>
          </cell>
          <cell r="AM20">
            <v>60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/>
          <cell r="AT20"/>
          <cell r="AU20"/>
          <cell r="AV20"/>
          <cell r="AW20"/>
          <cell r="AX20"/>
          <cell r="AY20"/>
          <cell r="AZ20">
            <v>0</v>
          </cell>
          <cell r="BA20">
            <v>3.6666666666666665</v>
          </cell>
          <cell r="BB20">
            <v>3.6666666666666665</v>
          </cell>
          <cell r="BC20">
            <v>0</v>
          </cell>
          <cell r="BD20">
            <v>0</v>
          </cell>
          <cell r="BE20">
            <v>0</v>
          </cell>
          <cell r="BF20">
            <v>0</v>
          </cell>
          <cell r="BG20">
            <v>0</v>
          </cell>
          <cell r="BH20"/>
          <cell r="BI20"/>
          <cell r="BJ20"/>
          <cell r="BK20"/>
          <cell r="BL20"/>
          <cell r="BM20"/>
          <cell r="BN20"/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3</v>
          </cell>
          <cell r="BT20">
            <v>0</v>
          </cell>
          <cell r="BU20">
            <v>0</v>
          </cell>
          <cell r="BV20">
            <v>0</v>
          </cell>
          <cell r="BW20"/>
          <cell r="BX20"/>
          <cell r="BY20"/>
          <cell r="BZ20"/>
          <cell r="CA20"/>
          <cell r="CB20"/>
          <cell r="CC20"/>
          <cell r="CD20">
            <v>3</v>
          </cell>
          <cell r="CE20">
            <v>12</v>
          </cell>
          <cell r="CF20">
            <v>15</v>
          </cell>
          <cell r="CG20">
            <v>2</v>
          </cell>
          <cell r="CH20">
            <v>18</v>
          </cell>
          <cell r="CI20">
            <v>17</v>
          </cell>
          <cell r="CJ20">
            <v>11</v>
          </cell>
          <cell r="CK20">
            <v>0</v>
          </cell>
          <cell r="CL20">
            <v>0</v>
          </cell>
          <cell r="CM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272.66666666666669</v>
          </cell>
        </row>
        <row r="21">
          <cell r="H21">
            <v>16</v>
          </cell>
          <cell r="I21" t="str">
            <v>BELLAVISTA NANAY</v>
          </cell>
          <cell r="J21">
            <v>86</v>
          </cell>
          <cell r="K21">
            <v>72</v>
          </cell>
          <cell r="L21">
            <v>46</v>
          </cell>
          <cell r="M21">
            <v>89</v>
          </cell>
          <cell r="N21">
            <v>0</v>
          </cell>
          <cell r="O21"/>
          <cell r="P21"/>
          <cell r="Q21"/>
          <cell r="R21"/>
          <cell r="S21"/>
          <cell r="T21"/>
          <cell r="U21"/>
          <cell r="V21">
            <v>293</v>
          </cell>
          <cell r="W21">
            <v>420.66666666666669</v>
          </cell>
          <cell r="X21">
            <v>848.66666666666674</v>
          </cell>
          <cell r="Y21">
            <v>178</v>
          </cell>
          <cell r="Z21">
            <v>138</v>
          </cell>
          <cell r="AA21">
            <v>166</v>
          </cell>
          <cell r="AB21">
            <v>152</v>
          </cell>
          <cell r="AC21">
            <v>0</v>
          </cell>
          <cell r="AD21"/>
          <cell r="AE21"/>
          <cell r="AF21"/>
          <cell r="AG21"/>
          <cell r="AH21"/>
          <cell r="AI21"/>
          <cell r="AJ21"/>
          <cell r="AK21">
            <v>634</v>
          </cell>
          <cell r="AL21">
            <v>424.33333333333331</v>
          </cell>
          <cell r="AM21">
            <v>1376.3333333333333</v>
          </cell>
          <cell r="AN21">
            <v>2</v>
          </cell>
          <cell r="AO21">
            <v>2</v>
          </cell>
          <cell r="AP21">
            <v>3</v>
          </cell>
          <cell r="AQ21">
            <v>1</v>
          </cell>
          <cell r="AR21">
            <v>0</v>
          </cell>
          <cell r="AS21"/>
          <cell r="AT21"/>
          <cell r="AU21"/>
          <cell r="AV21"/>
          <cell r="AW21"/>
          <cell r="AX21"/>
          <cell r="AY21"/>
          <cell r="AZ21">
            <v>8</v>
          </cell>
          <cell r="BA21">
            <v>20</v>
          </cell>
          <cell r="BB21">
            <v>32</v>
          </cell>
          <cell r="BC21">
            <v>0</v>
          </cell>
          <cell r="BD21">
            <v>0</v>
          </cell>
          <cell r="BE21">
            <v>0</v>
          </cell>
          <cell r="BF21">
            <v>0</v>
          </cell>
          <cell r="BG21">
            <v>0</v>
          </cell>
          <cell r="BH21"/>
          <cell r="BI21"/>
          <cell r="BJ21"/>
          <cell r="BK21"/>
          <cell r="BL21"/>
          <cell r="BM21"/>
          <cell r="BN21"/>
          <cell r="BO21">
            <v>0</v>
          </cell>
          <cell r="BP21">
            <v>0.33333333333333331</v>
          </cell>
          <cell r="BQ21">
            <v>0.33333333333333331</v>
          </cell>
          <cell r="BR21">
            <v>14</v>
          </cell>
          <cell r="BS21">
            <v>9</v>
          </cell>
          <cell r="BT21">
            <v>12</v>
          </cell>
          <cell r="BU21">
            <v>20</v>
          </cell>
          <cell r="BV21">
            <v>0</v>
          </cell>
          <cell r="BW21"/>
          <cell r="BX21"/>
          <cell r="BY21"/>
          <cell r="BZ21"/>
          <cell r="CA21"/>
          <cell r="CB21"/>
          <cell r="CC21"/>
          <cell r="CD21">
            <v>55</v>
          </cell>
          <cell r="CE21">
            <v>45.333333333333336</v>
          </cell>
          <cell r="CF21">
            <v>132.33333333333334</v>
          </cell>
          <cell r="CG21">
            <v>280</v>
          </cell>
          <cell r="CH21">
            <v>221</v>
          </cell>
          <cell r="CI21">
            <v>227</v>
          </cell>
          <cell r="CJ21">
            <v>262</v>
          </cell>
          <cell r="CK21">
            <v>0</v>
          </cell>
          <cell r="CL21">
            <v>0</v>
          </cell>
          <cell r="CM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910.66666666666674</v>
          </cell>
        </row>
        <row r="22">
          <cell r="H22">
            <v>17</v>
          </cell>
          <cell r="I22" t="str">
            <v>P.S. PADRE COCHA</v>
          </cell>
          <cell r="J22">
            <v>1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/>
          <cell r="P22"/>
          <cell r="Q22"/>
          <cell r="R22"/>
          <cell r="S22"/>
          <cell r="T22"/>
          <cell r="U22"/>
          <cell r="V22">
            <v>1</v>
          </cell>
          <cell r="W22">
            <v>45</v>
          </cell>
          <cell r="X22">
            <v>46</v>
          </cell>
          <cell r="Y22">
            <v>6</v>
          </cell>
          <cell r="Z22">
            <v>10</v>
          </cell>
          <cell r="AA22">
            <v>22</v>
          </cell>
          <cell r="AB22">
            <v>21</v>
          </cell>
          <cell r="AC22">
            <v>0</v>
          </cell>
          <cell r="AD22"/>
          <cell r="AE22"/>
          <cell r="AF22"/>
          <cell r="AG22"/>
          <cell r="AH22"/>
          <cell r="AI22"/>
          <cell r="AJ22"/>
          <cell r="AK22">
            <v>59</v>
          </cell>
          <cell r="AL22">
            <v>90.666666666666671</v>
          </cell>
          <cell r="AM22">
            <v>192.66666666666669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/>
          <cell r="AT22"/>
          <cell r="AU22"/>
          <cell r="AV22"/>
          <cell r="AW22"/>
          <cell r="AX22"/>
          <cell r="AY22"/>
          <cell r="AZ22">
            <v>0</v>
          </cell>
          <cell r="BA22">
            <v>2</v>
          </cell>
          <cell r="BB22">
            <v>2</v>
          </cell>
          <cell r="BC22">
            <v>0</v>
          </cell>
          <cell r="BD22">
            <v>0</v>
          </cell>
          <cell r="BE22">
            <v>0</v>
          </cell>
          <cell r="BF22">
            <v>0</v>
          </cell>
          <cell r="BG22">
            <v>0</v>
          </cell>
          <cell r="BH22"/>
          <cell r="BI22"/>
          <cell r="BJ22"/>
          <cell r="BK22"/>
          <cell r="BL22"/>
          <cell r="BM22"/>
          <cell r="BN22"/>
          <cell r="BO22">
            <v>0</v>
          </cell>
          <cell r="BP22">
            <v>0.66666666666666663</v>
          </cell>
          <cell r="BQ22">
            <v>0.66666666666666663</v>
          </cell>
          <cell r="BR22">
            <v>0</v>
          </cell>
          <cell r="BS22">
            <v>2</v>
          </cell>
          <cell r="BT22">
            <v>1</v>
          </cell>
          <cell r="BU22">
            <v>0</v>
          </cell>
          <cell r="BV22">
            <v>0</v>
          </cell>
          <cell r="BW22"/>
          <cell r="BX22"/>
          <cell r="BY22"/>
          <cell r="BZ22"/>
          <cell r="CA22"/>
          <cell r="CB22"/>
          <cell r="CC22"/>
          <cell r="CD22">
            <v>3</v>
          </cell>
          <cell r="CE22">
            <v>1</v>
          </cell>
          <cell r="CF22">
            <v>5</v>
          </cell>
          <cell r="CG22">
            <v>7</v>
          </cell>
          <cell r="CH22">
            <v>12</v>
          </cell>
          <cell r="CI22">
            <v>23</v>
          </cell>
          <cell r="CJ22">
            <v>21</v>
          </cell>
          <cell r="CK22">
            <v>0</v>
          </cell>
          <cell r="CL22">
            <v>0</v>
          </cell>
          <cell r="CM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139.33333333333334</v>
          </cell>
        </row>
        <row r="23">
          <cell r="H23">
            <v>18</v>
          </cell>
          <cell r="I23" t="str">
            <v>BARRIO FLORIDO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/>
          <cell r="P23"/>
          <cell r="Q23"/>
          <cell r="R23"/>
          <cell r="S23"/>
          <cell r="T23"/>
          <cell r="U23"/>
          <cell r="V23">
            <v>0</v>
          </cell>
          <cell r="W23">
            <v>21.333333333333332</v>
          </cell>
          <cell r="X23">
            <v>21.333333333333332</v>
          </cell>
          <cell r="Y23">
            <v>1</v>
          </cell>
          <cell r="Z23">
            <v>0</v>
          </cell>
          <cell r="AA23">
            <v>3</v>
          </cell>
          <cell r="AB23">
            <v>3</v>
          </cell>
          <cell r="AC23">
            <v>0</v>
          </cell>
          <cell r="AD23"/>
          <cell r="AE23"/>
          <cell r="AF23"/>
          <cell r="AG23"/>
          <cell r="AH23"/>
          <cell r="AI23"/>
          <cell r="AJ23"/>
          <cell r="AK23">
            <v>7</v>
          </cell>
          <cell r="AL23">
            <v>93.333333333333329</v>
          </cell>
          <cell r="AM23">
            <v>106.33333333333333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/>
          <cell r="AT23"/>
          <cell r="AU23"/>
          <cell r="AV23"/>
          <cell r="AW23"/>
          <cell r="AX23"/>
          <cell r="AY23"/>
          <cell r="AZ23">
            <v>0</v>
          </cell>
          <cell r="BA23">
            <v>0.66666666666666663</v>
          </cell>
          <cell r="BB23">
            <v>0.66666666666666663</v>
          </cell>
          <cell r="BC23">
            <v>0</v>
          </cell>
          <cell r="BD23">
            <v>0</v>
          </cell>
          <cell r="BE23">
            <v>0</v>
          </cell>
          <cell r="BF23">
            <v>0</v>
          </cell>
          <cell r="BG23">
            <v>0</v>
          </cell>
          <cell r="BH23"/>
          <cell r="BI23"/>
          <cell r="BJ23"/>
          <cell r="BK23"/>
          <cell r="BL23"/>
          <cell r="BM23"/>
          <cell r="BN23"/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3</v>
          </cell>
          <cell r="BT23">
            <v>2</v>
          </cell>
          <cell r="BU23">
            <v>1</v>
          </cell>
          <cell r="BV23">
            <v>0</v>
          </cell>
          <cell r="BW23"/>
          <cell r="BX23"/>
          <cell r="BY23"/>
          <cell r="BZ23"/>
          <cell r="CA23"/>
          <cell r="CB23"/>
          <cell r="CC23"/>
          <cell r="CD23">
            <v>6</v>
          </cell>
          <cell r="CE23">
            <v>0.33333333333333331</v>
          </cell>
          <cell r="CF23">
            <v>9.3333333333333339</v>
          </cell>
          <cell r="CG23">
            <v>1</v>
          </cell>
          <cell r="CH23">
            <v>3</v>
          </cell>
          <cell r="CI23">
            <v>5</v>
          </cell>
          <cell r="CJ23">
            <v>4</v>
          </cell>
          <cell r="CK23">
            <v>0</v>
          </cell>
          <cell r="CL23">
            <v>0</v>
          </cell>
          <cell r="CM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115.66666666666666</v>
          </cell>
        </row>
        <row r="24">
          <cell r="H24">
            <v>19</v>
          </cell>
          <cell r="I24" t="str">
            <v>SANTA MARIA DEL OJEAL</v>
          </cell>
          <cell r="J24">
            <v>0</v>
          </cell>
          <cell r="K24">
            <v>0</v>
          </cell>
          <cell r="L24">
            <v>3</v>
          </cell>
          <cell r="M24">
            <v>1</v>
          </cell>
          <cell r="N24">
            <v>0</v>
          </cell>
          <cell r="O24"/>
          <cell r="P24"/>
          <cell r="Q24"/>
          <cell r="R24"/>
          <cell r="S24"/>
          <cell r="T24"/>
          <cell r="U24"/>
          <cell r="V24">
            <v>4</v>
          </cell>
          <cell r="W24">
            <v>17.666666666666668</v>
          </cell>
          <cell r="X24">
            <v>25.666666666666668</v>
          </cell>
          <cell r="Y24">
            <v>3</v>
          </cell>
          <cell r="Z24">
            <v>2</v>
          </cell>
          <cell r="AA24">
            <v>9</v>
          </cell>
          <cell r="AB24">
            <v>6</v>
          </cell>
          <cell r="AC24">
            <v>0</v>
          </cell>
          <cell r="AD24"/>
          <cell r="AE24"/>
          <cell r="AF24"/>
          <cell r="AG24"/>
          <cell r="AH24"/>
          <cell r="AI24"/>
          <cell r="AJ24"/>
          <cell r="AK24">
            <v>20</v>
          </cell>
          <cell r="AL24">
            <v>19.333333333333332</v>
          </cell>
          <cell r="AM24">
            <v>54.333333333333329</v>
          </cell>
          <cell r="AN24">
            <v>0</v>
          </cell>
          <cell r="AO24">
            <v>0</v>
          </cell>
          <cell r="AP24">
            <v>0</v>
          </cell>
          <cell r="AQ24">
            <v>1</v>
          </cell>
          <cell r="AR24">
            <v>0</v>
          </cell>
          <cell r="AS24"/>
          <cell r="AT24"/>
          <cell r="AU24"/>
          <cell r="AV24"/>
          <cell r="AW24"/>
          <cell r="AX24"/>
          <cell r="AY24"/>
          <cell r="AZ24">
            <v>1</v>
          </cell>
          <cell r="BA24">
            <v>0.33333333333333331</v>
          </cell>
          <cell r="BB24">
            <v>2.3333333333333335</v>
          </cell>
          <cell r="BC24">
            <v>0</v>
          </cell>
          <cell r="BD24">
            <v>0</v>
          </cell>
          <cell r="BE24">
            <v>0</v>
          </cell>
          <cell r="BF24">
            <v>0</v>
          </cell>
          <cell r="BG24">
            <v>0</v>
          </cell>
          <cell r="BH24"/>
          <cell r="BI24"/>
          <cell r="BJ24"/>
          <cell r="BK24"/>
          <cell r="BL24"/>
          <cell r="BM24"/>
          <cell r="BN24"/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/>
          <cell r="BX24"/>
          <cell r="BY24"/>
          <cell r="BZ24"/>
          <cell r="CA24"/>
          <cell r="CB24"/>
          <cell r="CC24"/>
          <cell r="CD24">
            <v>0</v>
          </cell>
          <cell r="CE24">
            <v>0.33333333333333331</v>
          </cell>
          <cell r="CF24">
            <v>0.33333333333333331</v>
          </cell>
          <cell r="CG24">
            <v>3</v>
          </cell>
          <cell r="CH24">
            <v>2</v>
          </cell>
          <cell r="CI24">
            <v>12</v>
          </cell>
          <cell r="CJ24">
            <v>8</v>
          </cell>
          <cell r="CK24">
            <v>0</v>
          </cell>
          <cell r="CL24">
            <v>0</v>
          </cell>
          <cell r="CM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37.666666666666671</v>
          </cell>
        </row>
        <row r="25">
          <cell r="H25">
            <v>20</v>
          </cell>
          <cell r="I25" t="str">
            <v>SANTA CLARA DEL OJEAL</v>
          </cell>
          <cell r="J25">
            <v>4</v>
          </cell>
          <cell r="K25">
            <v>1</v>
          </cell>
          <cell r="L25">
            <v>3</v>
          </cell>
          <cell r="M25">
            <v>2</v>
          </cell>
          <cell r="N25">
            <v>0</v>
          </cell>
          <cell r="O25"/>
          <cell r="P25"/>
          <cell r="Q25"/>
          <cell r="R25"/>
          <cell r="S25"/>
          <cell r="T25"/>
          <cell r="U25"/>
          <cell r="V25">
            <v>10</v>
          </cell>
          <cell r="W25">
            <v>14</v>
          </cell>
          <cell r="X25">
            <v>29</v>
          </cell>
          <cell r="Y25">
            <v>1</v>
          </cell>
          <cell r="Z25">
            <v>4</v>
          </cell>
          <cell r="AA25">
            <v>3</v>
          </cell>
          <cell r="AB25">
            <v>11</v>
          </cell>
          <cell r="AC25">
            <v>0</v>
          </cell>
          <cell r="AD25"/>
          <cell r="AE25"/>
          <cell r="AF25"/>
          <cell r="AG25"/>
          <cell r="AH25"/>
          <cell r="AI25"/>
          <cell r="AJ25"/>
          <cell r="AK25">
            <v>19</v>
          </cell>
          <cell r="AL25">
            <v>26.333333333333332</v>
          </cell>
          <cell r="AM25">
            <v>59.333333333333329</v>
          </cell>
          <cell r="AN25">
            <v>0</v>
          </cell>
          <cell r="AO25">
            <v>0</v>
          </cell>
          <cell r="AP25">
            <v>3</v>
          </cell>
          <cell r="AQ25">
            <v>1</v>
          </cell>
          <cell r="AR25">
            <v>0</v>
          </cell>
          <cell r="AS25"/>
          <cell r="AT25"/>
          <cell r="AU25"/>
          <cell r="AV25"/>
          <cell r="AW25"/>
          <cell r="AX25"/>
          <cell r="AY25"/>
          <cell r="AZ25">
            <v>4</v>
          </cell>
          <cell r="BA25">
            <v>0.33333333333333331</v>
          </cell>
          <cell r="BB25">
            <v>8.3333333333333339</v>
          </cell>
          <cell r="BC25">
            <v>0</v>
          </cell>
          <cell r="BD25">
            <v>0</v>
          </cell>
          <cell r="BE25">
            <v>0</v>
          </cell>
          <cell r="BF25">
            <v>0</v>
          </cell>
          <cell r="BG25">
            <v>0</v>
          </cell>
          <cell r="BH25"/>
          <cell r="BI25"/>
          <cell r="BJ25"/>
          <cell r="BK25"/>
          <cell r="BL25"/>
          <cell r="BM25"/>
          <cell r="BN25"/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1</v>
          </cell>
          <cell r="BU25">
            <v>0</v>
          </cell>
          <cell r="BV25">
            <v>0</v>
          </cell>
          <cell r="BW25"/>
          <cell r="BX25"/>
          <cell r="BY25"/>
          <cell r="BZ25"/>
          <cell r="CA25"/>
          <cell r="CB25"/>
          <cell r="CC25"/>
          <cell r="CD25">
            <v>1</v>
          </cell>
          <cell r="CE25">
            <v>0</v>
          </cell>
          <cell r="CF25">
            <v>2</v>
          </cell>
          <cell r="CG25">
            <v>5</v>
          </cell>
          <cell r="CH25">
            <v>5</v>
          </cell>
          <cell r="CI25">
            <v>10</v>
          </cell>
          <cell r="CJ25">
            <v>14</v>
          </cell>
          <cell r="CK25">
            <v>0</v>
          </cell>
          <cell r="CL25">
            <v>0</v>
          </cell>
          <cell r="CM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40.666666666666664</v>
          </cell>
        </row>
        <row r="26">
          <cell r="H26">
            <v>21</v>
          </cell>
          <cell r="I26" t="str">
            <v>SARGENTO LORES</v>
          </cell>
          <cell r="J26">
            <v>0</v>
          </cell>
          <cell r="K26">
            <v>1</v>
          </cell>
          <cell r="L26">
            <v>0</v>
          </cell>
          <cell r="M26">
            <v>0</v>
          </cell>
          <cell r="N26">
            <v>0</v>
          </cell>
          <cell r="O26"/>
          <cell r="P26"/>
          <cell r="Q26"/>
          <cell r="R26"/>
          <cell r="S26"/>
          <cell r="T26"/>
          <cell r="U26"/>
          <cell r="V26">
            <v>1</v>
          </cell>
          <cell r="W26">
            <v>9.6666666666666661</v>
          </cell>
          <cell r="X26">
            <v>10.666666666666666</v>
          </cell>
          <cell r="Y26">
            <v>1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/>
          <cell r="AE26"/>
          <cell r="AF26"/>
          <cell r="AG26"/>
          <cell r="AH26"/>
          <cell r="AI26"/>
          <cell r="AJ26"/>
          <cell r="AK26">
            <v>1</v>
          </cell>
          <cell r="AL26">
            <v>40</v>
          </cell>
          <cell r="AM26">
            <v>41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/>
          <cell r="AT26"/>
          <cell r="AU26"/>
          <cell r="AV26"/>
          <cell r="AW26"/>
          <cell r="AX26"/>
          <cell r="AY26"/>
          <cell r="AZ26">
            <v>0</v>
          </cell>
          <cell r="BA26">
            <v>0</v>
          </cell>
          <cell r="BB26">
            <v>0</v>
          </cell>
          <cell r="BC26">
            <v>0</v>
          </cell>
          <cell r="BD26">
            <v>0</v>
          </cell>
          <cell r="BE26">
            <v>0</v>
          </cell>
          <cell r="BF26">
            <v>0</v>
          </cell>
          <cell r="BG26">
            <v>0</v>
          </cell>
          <cell r="BH26"/>
          <cell r="BI26"/>
          <cell r="BJ26"/>
          <cell r="BK26"/>
          <cell r="BL26"/>
          <cell r="BM26"/>
          <cell r="BN26"/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/>
          <cell r="BX26"/>
          <cell r="BY26"/>
          <cell r="BZ26"/>
          <cell r="CA26"/>
          <cell r="CB26"/>
          <cell r="CC26"/>
          <cell r="CD26">
            <v>0</v>
          </cell>
          <cell r="CE26">
            <v>0.33333333333333331</v>
          </cell>
          <cell r="CF26">
            <v>0.33333333333333331</v>
          </cell>
          <cell r="CG26">
            <v>1</v>
          </cell>
          <cell r="CH26">
            <v>1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M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50</v>
          </cell>
        </row>
        <row r="27">
          <cell r="H27">
            <v>22</v>
          </cell>
          <cell r="I27" t="str">
            <v>P.S. I-1 PICURO YACU</v>
          </cell>
          <cell r="J27">
            <v>1</v>
          </cell>
          <cell r="K27">
            <v>2</v>
          </cell>
          <cell r="L27">
            <v>1</v>
          </cell>
          <cell r="M27">
            <v>0</v>
          </cell>
          <cell r="N27">
            <v>0</v>
          </cell>
          <cell r="O27"/>
          <cell r="P27"/>
          <cell r="Q27"/>
          <cell r="R27"/>
          <cell r="S27"/>
          <cell r="T27"/>
          <cell r="U27"/>
          <cell r="V27">
            <v>4</v>
          </cell>
          <cell r="W27">
            <v>13.333333333333334</v>
          </cell>
          <cell r="X27">
            <v>18.333333333333336</v>
          </cell>
          <cell r="Y27">
            <v>0</v>
          </cell>
          <cell r="Z27">
            <v>1</v>
          </cell>
          <cell r="AA27">
            <v>1</v>
          </cell>
          <cell r="AB27">
            <v>4</v>
          </cell>
          <cell r="AC27">
            <v>0</v>
          </cell>
          <cell r="AD27"/>
          <cell r="AE27"/>
          <cell r="AF27"/>
          <cell r="AG27"/>
          <cell r="AH27"/>
          <cell r="AI27"/>
          <cell r="AJ27"/>
          <cell r="AK27">
            <v>6</v>
          </cell>
          <cell r="AL27">
            <v>19.666666666666668</v>
          </cell>
          <cell r="AM27">
            <v>30.666666666666668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/>
          <cell r="AT27"/>
          <cell r="AU27"/>
          <cell r="AV27"/>
          <cell r="AW27"/>
          <cell r="AX27"/>
          <cell r="AY27"/>
          <cell r="AZ27">
            <v>0</v>
          </cell>
          <cell r="BA27">
            <v>1.6666666666666667</v>
          </cell>
          <cell r="BB27">
            <v>1.6666666666666667</v>
          </cell>
          <cell r="BC27">
            <v>0</v>
          </cell>
          <cell r="BD27">
            <v>0</v>
          </cell>
          <cell r="BE27">
            <v>0</v>
          </cell>
          <cell r="BF27">
            <v>0</v>
          </cell>
          <cell r="BG27">
            <v>0</v>
          </cell>
          <cell r="BH27"/>
          <cell r="BI27"/>
          <cell r="BJ27"/>
          <cell r="BK27"/>
          <cell r="BL27"/>
          <cell r="BM27"/>
          <cell r="BN27"/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/>
          <cell r="BX27"/>
          <cell r="BY27"/>
          <cell r="BZ27"/>
          <cell r="CA27"/>
          <cell r="CB27"/>
          <cell r="CC27"/>
          <cell r="CD27">
            <v>0</v>
          </cell>
          <cell r="CE27">
            <v>0</v>
          </cell>
          <cell r="CF27">
            <v>0</v>
          </cell>
          <cell r="CG27">
            <v>1</v>
          </cell>
          <cell r="CH27">
            <v>3</v>
          </cell>
          <cell r="CI27">
            <v>2</v>
          </cell>
          <cell r="CJ27">
            <v>4</v>
          </cell>
          <cell r="CK27">
            <v>0</v>
          </cell>
          <cell r="CL27">
            <v>0</v>
          </cell>
          <cell r="CM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34.666666666666664</v>
          </cell>
        </row>
        <row r="28">
          <cell r="H28">
            <v>23</v>
          </cell>
          <cell r="I28" t="str">
            <v>C.S. I-3 9 DE OCTUBRE</v>
          </cell>
          <cell r="J28">
            <v>55</v>
          </cell>
          <cell r="K28">
            <v>43</v>
          </cell>
          <cell r="L28">
            <v>28</v>
          </cell>
          <cell r="M28">
            <v>18</v>
          </cell>
          <cell r="N28">
            <v>0</v>
          </cell>
          <cell r="O28"/>
          <cell r="P28"/>
          <cell r="Q28"/>
          <cell r="R28"/>
          <cell r="S28"/>
          <cell r="T28"/>
          <cell r="U28"/>
          <cell r="V28">
            <v>144</v>
          </cell>
          <cell r="W28">
            <v>378</v>
          </cell>
          <cell r="X28">
            <v>568</v>
          </cell>
          <cell r="Y28">
            <v>54</v>
          </cell>
          <cell r="Z28">
            <v>19</v>
          </cell>
          <cell r="AA28">
            <v>23</v>
          </cell>
          <cell r="AB28">
            <v>28</v>
          </cell>
          <cell r="AC28">
            <v>0</v>
          </cell>
          <cell r="AD28"/>
          <cell r="AE28"/>
          <cell r="AF28"/>
          <cell r="AG28"/>
          <cell r="AH28"/>
          <cell r="AI28"/>
          <cell r="AJ28"/>
          <cell r="AK28">
            <v>124</v>
          </cell>
          <cell r="AL28">
            <v>190</v>
          </cell>
          <cell r="AM28">
            <v>365</v>
          </cell>
          <cell r="AN28">
            <v>0</v>
          </cell>
          <cell r="AO28">
            <v>0</v>
          </cell>
          <cell r="AP28">
            <v>1</v>
          </cell>
          <cell r="AQ28">
            <v>2</v>
          </cell>
          <cell r="AR28">
            <v>0</v>
          </cell>
          <cell r="AS28"/>
          <cell r="AT28"/>
          <cell r="AU28"/>
          <cell r="AV28"/>
          <cell r="AW28"/>
          <cell r="AX28"/>
          <cell r="AY28"/>
          <cell r="AZ28">
            <v>3</v>
          </cell>
          <cell r="BA28">
            <v>5.333333333333333</v>
          </cell>
          <cell r="BB28">
            <v>11.333333333333332</v>
          </cell>
          <cell r="BC28">
            <v>0</v>
          </cell>
          <cell r="BD28">
            <v>0</v>
          </cell>
          <cell r="BE28">
            <v>0</v>
          </cell>
          <cell r="BF28">
            <v>0</v>
          </cell>
          <cell r="BG28">
            <v>0</v>
          </cell>
          <cell r="BH28"/>
          <cell r="BI28"/>
          <cell r="BJ28"/>
          <cell r="BK28"/>
          <cell r="BL28"/>
          <cell r="BM28"/>
          <cell r="BN28"/>
          <cell r="BO28">
            <v>0</v>
          </cell>
          <cell r="BP28">
            <v>0.33333333333333331</v>
          </cell>
          <cell r="BQ28">
            <v>0.33333333333333331</v>
          </cell>
          <cell r="BR28">
            <v>3</v>
          </cell>
          <cell r="BS28">
            <v>2</v>
          </cell>
          <cell r="BT28">
            <v>4</v>
          </cell>
          <cell r="BU28">
            <v>2</v>
          </cell>
          <cell r="BV28">
            <v>0</v>
          </cell>
          <cell r="BW28"/>
          <cell r="BX28"/>
          <cell r="BY28"/>
          <cell r="BZ28"/>
          <cell r="CA28"/>
          <cell r="CB28"/>
          <cell r="CC28"/>
          <cell r="CD28">
            <v>11</v>
          </cell>
          <cell r="CE28">
            <v>7.333333333333333</v>
          </cell>
          <cell r="CF28">
            <v>24.333333333333332</v>
          </cell>
          <cell r="CG28">
            <v>112</v>
          </cell>
          <cell r="CH28">
            <v>64</v>
          </cell>
          <cell r="CI28">
            <v>56</v>
          </cell>
          <cell r="CJ28">
            <v>50</v>
          </cell>
          <cell r="CK28">
            <v>0</v>
          </cell>
          <cell r="CL28">
            <v>0</v>
          </cell>
          <cell r="CM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581.00000000000011</v>
          </cell>
        </row>
        <row r="29">
          <cell r="H29">
            <v>24</v>
          </cell>
          <cell r="I29" t="str">
            <v>CARDOZO</v>
          </cell>
          <cell r="J29">
            <v>6</v>
          </cell>
          <cell r="K29">
            <v>9</v>
          </cell>
          <cell r="L29">
            <v>23</v>
          </cell>
          <cell r="M29">
            <v>13</v>
          </cell>
          <cell r="N29">
            <v>0</v>
          </cell>
          <cell r="O29"/>
          <cell r="P29"/>
          <cell r="Q29"/>
          <cell r="R29"/>
          <cell r="S29"/>
          <cell r="T29"/>
          <cell r="U29"/>
          <cell r="V29">
            <v>51</v>
          </cell>
          <cell r="W29">
            <v>166.33333333333334</v>
          </cell>
          <cell r="X29">
            <v>253.33333333333334</v>
          </cell>
          <cell r="Y29">
            <v>10</v>
          </cell>
          <cell r="Z29">
            <v>11</v>
          </cell>
          <cell r="AA29">
            <v>18</v>
          </cell>
          <cell r="AB29">
            <v>53</v>
          </cell>
          <cell r="AC29">
            <v>8</v>
          </cell>
          <cell r="AD29"/>
          <cell r="AE29"/>
          <cell r="AF29"/>
          <cell r="AG29"/>
          <cell r="AH29"/>
          <cell r="AI29"/>
          <cell r="AJ29"/>
          <cell r="AK29">
            <v>100</v>
          </cell>
          <cell r="AL29">
            <v>239</v>
          </cell>
          <cell r="AM29">
            <v>418</v>
          </cell>
          <cell r="AN29">
            <v>2</v>
          </cell>
          <cell r="AO29">
            <v>0</v>
          </cell>
          <cell r="AP29">
            <v>1</v>
          </cell>
          <cell r="AQ29">
            <v>0</v>
          </cell>
          <cell r="AR29">
            <v>0</v>
          </cell>
          <cell r="AS29"/>
          <cell r="AT29"/>
          <cell r="AU29"/>
          <cell r="AV29"/>
          <cell r="AW29"/>
          <cell r="AX29"/>
          <cell r="AY29"/>
          <cell r="AZ29">
            <v>3</v>
          </cell>
          <cell r="BA29">
            <v>8</v>
          </cell>
          <cell r="BB29">
            <v>12</v>
          </cell>
          <cell r="BC29">
            <v>0</v>
          </cell>
          <cell r="BD29">
            <v>0</v>
          </cell>
          <cell r="BE29">
            <v>0</v>
          </cell>
          <cell r="BF29">
            <v>0</v>
          </cell>
          <cell r="BG29">
            <v>0</v>
          </cell>
          <cell r="BH29"/>
          <cell r="BI29"/>
          <cell r="BJ29"/>
          <cell r="BK29"/>
          <cell r="BL29"/>
          <cell r="BM29"/>
          <cell r="BN29"/>
          <cell r="BO29">
            <v>0</v>
          </cell>
          <cell r="BP29">
            <v>0</v>
          </cell>
          <cell r="BQ29">
            <v>0</v>
          </cell>
          <cell r="BR29">
            <v>2</v>
          </cell>
          <cell r="BS29">
            <v>1</v>
          </cell>
          <cell r="BT29">
            <v>0</v>
          </cell>
          <cell r="BU29">
            <v>0</v>
          </cell>
          <cell r="BV29">
            <v>0</v>
          </cell>
          <cell r="BW29"/>
          <cell r="BX29"/>
          <cell r="BY29"/>
          <cell r="BZ29"/>
          <cell r="CA29"/>
          <cell r="CB29"/>
          <cell r="CC29"/>
          <cell r="CD29">
            <v>3</v>
          </cell>
          <cell r="CE29">
            <v>3.6666666666666665</v>
          </cell>
          <cell r="CF29">
            <v>6.6666666666666661</v>
          </cell>
          <cell r="CG29">
            <v>20</v>
          </cell>
          <cell r="CH29">
            <v>21</v>
          </cell>
          <cell r="CI29">
            <v>42</v>
          </cell>
          <cell r="CJ29">
            <v>66</v>
          </cell>
          <cell r="CK29">
            <v>8</v>
          </cell>
          <cell r="CL29">
            <v>0</v>
          </cell>
          <cell r="CM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417.00000000000006</v>
          </cell>
        </row>
        <row r="30">
          <cell r="H30">
            <v>25</v>
          </cell>
          <cell r="I30" t="str">
            <v>SAN JUAN DE MIRAFLORES</v>
          </cell>
          <cell r="J30">
            <v>38</v>
          </cell>
          <cell r="K30">
            <v>42</v>
          </cell>
          <cell r="L30">
            <v>41</v>
          </cell>
          <cell r="M30">
            <v>67</v>
          </cell>
          <cell r="N30">
            <v>10</v>
          </cell>
          <cell r="O30"/>
          <cell r="P30"/>
          <cell r="Q30"/>
          <cell r="R30"/>
          <cell r="S30"/>
          <cell r="T30"/>
          <cell r="U30"/>
          <cell r="V30">
            <v>198</v>
          </cell>
          <cell r="W30">
            <v>217.66666666666666</v>
          </cell>
          <cell r="X30">
            <v>533.66666666666663</v>
          </cell>
          <cell r="Y30">
            <v>39</v>
          </cell>
          <cell r="Z30">
            <v>39</v>
          </cell>
          <cell r="AA30">
            <v>93</v>
          </cell>
          <cell r="AB30">
            <v>82</v>
          </cell>
          <cell r="AC30">
            <v>18</v>
          </cell>
          <cell r="AD30"/>
          <cell r="AE30"/>
          <cell r="AF30"/>
          <cell r="AG30"/>
          <cell r="AH30"/>
          <cell r="AI30"/>
          <cell r="AJ30"/>
          <cell r="AK30">
            <v>271</v>
          </cell>
          <cell r="AL30">
            <v>201</v>
          </cell>
          <cell r="AM30">
            <v>665</v>
          </cell>
          <cell r="AN30">
            <v>0</v>
          </cell>
          <cell r="AO30">
            <v>0</v>
          </cell>
          <cell r="AP30">
            <v>3</v>
          </cell>
          <cell r="AQ30">
            <v>2</v>
          </cell>
          <cell r="AR30">
            <v>0</v>
          </cell>
          <cell r="AS30"/>
          <cell r="AT30"/>
          <cell r="AU30"/>
          <cell r="AV30"/>
          <cell r="AW30"/>
          <cell r="AX30"/>
          <cell r="AY30"/>
          <cell r="AZ30">
            <v>5</v>
          </cell>
          <cell r="BA30">
            <v>4.333333333333333</v>
          </cell>
          <cell r="BB30">
            <v>14.333333333333332</v>
          </cell>
          <cell r="BC30">
            <v>0</v>
          </cell>
          <cell r="BD30">
            <v>0</v>
          </cell>
          <cell r="BE30">
            <v>0</v>
          </cell>
          <cell r="BF30">
            <v>0</v>
          </cell>
          <cell r="BG30">
            <v>0</v>
          </cell>
          <cell r="BH30"/>
          <cell r="BI30"/>
          <cell r="BJ30"/>
          <cell r="BK30"/>
          <cell r="BL30"/>
          <cell r="BM30"/>
          <cell r="BN30"/>
          <cell r="BO30">
            <v>0</v>
          </cell>
          <cell r="BP30">
            <v>0</v>
          </cell>
          <cell r="BQ30">
            <v>0</v>
          </cell>
          <cell r="BR30">
            <v>9</v>
          </cell>
          <cell r="BS30">
            <v>7</v>
          </cell>
          <cell r="BT30">
            <v>8</v>
          </cell>
          <cell r="BU30">
            <v>7</v>
          </cell>
          <cell r="BV30">
            <v>2</v>
          </cell>
          <cell r="BW30"/>
          <cell r="BX30"/>
          <cell r="BY30"/>
          <cell r="BZ30"/>
          <cell r="CA30"/>
          <cell r="CB30"/>
          <cell r="CC30"/>
          <cell r="CD30">
            <v>33</v>
          </cell>
          <cell r="CE30">
            <v>9.6666666666666661</v>
          </cell>
          <cell r="CF30">
            <v>59.666666666666664</v>
          </cell>
          <cell r="CG30">
            <v>86</v>
          </cell>
          <cell r="CH30">
            <v>88</v>
          </cell>
          <cell r="CI30">
            <v>145</v>
          </cell>
          <cell r="CJ30">
            <v>158</v>
          </cell>
          <cell r="CK30">
            <v>30</v>
          </cell>
          <cell r="CL30">
            <v>0</v>
          </cell>
          <cell r="CM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432.66666666666663</v>
          </cell>
        </row>
        <row r="31">
          <cell r="H31">
            <v>26</v>
          </cell>
          <cell r="I31" t="str">
            <v>PROGRESO DE SAN JUAN BAUTISTA</v>
          </cell>
          <cell r="J31">
            <v>10</v>
          </cell>
          <cell r="K31">
            <v>11</v>
          </cell>
          <cell r="L31">
            <v>15</v>
          </cell>
          <cell r="M31">
            <v>16</v>
          </cell>
          <cell r="N31">
            <v>6</v>
          </cell>
          <cell r="O31"/>
          <cell r="P31"/>
          <cell r="Q31"/>
          <cell r="R31"/>
          <cell r="S31"/>
          <cell r="T31"/>
          <cell r="U31"/>
          <cell r="V31">
            <v>58</v>
          </cell>
          <cell r="W31">
            <v>88.333333333333329</v>
          </cell>
          <cell r="X31">
            <v>183.33333333333331</v>
          </cell>
          <cell r="Y31">
            <v>30</v>
          </cell>
          <cell r="Z31">
            <v>23</v>
          </cell>
          <cell r="AA31">
            <v>52</v>
          </cell>
          <cell r="AB31">
            <v>41</v>
          </cell>
          <cell r="AC31">
            <v>6</v>
          </cell>
          <cell r="AD31"/>
          <cell r="AE31"/>
          <cell r="AF31"/>
          <cell r="AG31"/>
          <cell r="AH31"/>
          <cell r="AI31"/>
          <cell r="AJ31"/>
          <cell r="AK31">
            <v>152</v>
          </cell>
          <cell r="AL31">
            <v>193.66666666666666</v>
          </cell>
          <cell r="AM31">
            <v>444.66666666666663</v>
          </cell>
          <cell r="AN31">
            <v>0</v>
          </cell>
          <cell r="AO31">
            <v>1</v>
          </cell>
          <cell r="AP31">
            <v>0</v>
          </cell>
          <cell r="AQ31">
            <v>2</v>
          </cell>
          <cell r="AR31">
            <v>1</v>
          </cell>
          <cell r="AS31"/>
          <cell r="AT31"/>
          <cell r="AU31"/>
          <cell r="AV31"/>
          <cell r="AW31"/>
          <cell r="AX31"/>
          <cell r="AY31"/>
          <cell r="AZ31">
            <v>4</v>
          </cell>
          <cell r="BA31">
            <v>3.3333333333333335</v>
          </cell>
          <cell r="BB31">
            <v>10.333333333333334</v>
          </cell>
          <cell r="BC31">
            <v>0</v>
          </cell>
          <cell r="BD31">
            <v>0</v>
          </cell>
          <cell r="BE31">
            <v>0</v>
          </cell>
          <cell r="BF31">
            <v>0</v>
          </cell>
          <cell r="BG31">
            <v>0</v>
          </cell>
          <cell r="BH31"/>
          <cell r="BI31"/>
          <cell r="BJ31"/>
          <cell r="BK31"/>
          <cell r="BL31"/>
          <cell r="BM31"/>
          <cell r="BN31"/>
          <cell r="BO31">
            <v>0</v>
          </cell>
          <cell r="BP31">
            <v>0.33333333333333331</v>
          </cell>
          <cell r="BQ31">
            <v>0.33333333333333331</v>
          </cell>
          <cell r="BR31">
            <v>0</v>
          </cell>
          <cell r="BS31">
            <v>0</v>
          </cell>
          <cell r="BT31">
            <v>1</v>
          </cell>
          <cell r="BU31">
            <v>0</v>
          </cell>
          <cell r="BV31">
            <v>0</v>
          </cell>
          <cell r="BW31"/>
          <cell r="BX31"/>
          <cell r="BY31"/>
          <cell r="BZ31"/>
          <cell r="CA31"/>
          <cell r="CB31"/>
          <cell r="CC31"/>
          <cell r="CD31">
            <v>1</v>
          </cell>
          <cell r="CE31">
            <v>0.33333333333333331</v>
          </cell>
          <cell r="CF31">
            <v>2.3333333333333335</v>
          </cell>
          <cell r="CG31">
            <v>40</v>
          </cell>
          <cell r="CH31">
            <v>35</v>
          </cell>
          <cell r="CI31">
            <v>68</v>
          </cell>
          <cell r="CJ31">
            <v>59</v>
          </cell>
          <cell r="CK31">
            <v>13</v>
          </cell>
          <cell r="CL31">
            <v>0</v>
          </cell>
          <cell r="CM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285.99999999999994</v>
          </cell>
        </row>
        <row r="32">
          <cell r="H32">
            <v>27</v>
          </cell>
          <cell r="I32" t="str">
            <v>AMERICA DE SAN JUAN BAUTISTA</v>
          </cell>
          <cell r="J32">
            <v>24</v>
          </cell>
          <cell r="K32">
            <v>42</v>
          </cell>
          <cell r="L32">
            <v>19</v>
          </cell>
          <cell r="M32">
            <v>23</v>
          </cell>
          <cell r="N32">
            <v>1</v>
          </cell>
          <cell r="O32"/>
          <cell r="P32"/>
          <cell r="Q32"/>
          <cell r="R32"/>
          <cell r="S32"/>
          <cell r="T32"/>
          <cell r="U32"/>
          <cell r="V32">
            <v>109</v>
          </cell>
          <cell r="W32">
            <v>215.33333333333334</v>
          </cell>
          <cell r="X32">
            <v>367.33333333333337</v>
          </cell>
          <cell r="Y32">
            <v>14</v>
          </cell>
          <cell r="Z32">
            <v>16</v>
          </cell>
          <cell r="AA32">
            <v>18</v>
          </cell>
          <cell r="AB32">
            <v>20</v>
          </cell>
          <cell r="AC32">
            <v>0</v>
          </cell>
          <cell r="AD32"/>
          <cell r="AE32"/>
          <cell r="AF32"/>
          <cell r="AG32"/>
          <cell r="AH32"/>
          <cell r="AI32"/>
          <cell r="AJ32"/>
          <cell r="AK32">
            <v>68</v>
          </cell>
          <cell r="AL32">
            <v>83.666666666666671</v>
          </cell>
          <cell r="AM32">
            <v>189.66666666666669</v>
          </cell>
          <cell r="AN32">
            <v>2</v>
          </cell>
          <cell r="AO32">
            <v>1</v>
          </cell>
          <cell r="AP32">
            <v>1</v>
          </cell>
          <cell r="AQ32">
            <v>4</v>
          </cell>
          <cell r="AR32">
            <v>0</v>
          </cell>
          <cell r="AS32"/>
          <cell r="AT32"/>
          <cell r="AU32"/>
          <cell r="AV32"/>
          <cell r="AW32"/>
          <cell r="AX32"/>
          <cell r="AY32"/>
          <cell r="AZ32">
            <v>8</v>
          </cell>
          <cell r="BA32">
            <v>5.333333333333333</v>
          </cell>
          <cell r="BB32">
            <v>18.333333333333332</v>
          </cell>
          <cell r="BC32">
            <v>0</v>
          </cell>
          <cell r="BD32">
            <v>0</v>
          </cell>
          <cell r="BE32">
            <v>0</v>
          </cell>
          <cell r="BF32">
            <v>1</v>
          </cell>
          <cell r="BG32">
            <v>0</v>
          </cell>
          <cell r="BH32"/>
          <cell r="BI32"/>
          <cell r="BJ32"/>
          <cell r="BK32"/>
          <cell r="BL32"/>
          <cell r="BM32"/>
          <cell r="BN32"/>
          <cell r="BO32">
            <v>1</v>
          </cell>
          <cell r="BP32">
            <v>0.33333333333333331</v>
          </cell>
          <cell r="BQ32">
            <v>2.3333333333333335</v>
          </cell>
          <cell r="BR32">
            <v>1</v>
          </cell>
          <cell r="BS32">
            <v>3</v>
          </cell>
          <cell r="BT32">
            <v>2</v>
          </cell>
          <cell r="BU32">
            <v>3</v>
          </cell>
          <cell r="BV32">
            <v>0</v>
          </cell>
          <cell r="BW32"/>
          <cell r="BX32"/>
          <cell r="BY32"/>
          <cell r="BZ32"/>
          <cell r="CA32"/>
          <cell r="CB32"/>
          <cell r="CC32"/>
          <cell r="CD32">
            <v>9</v>
          </cell>
          <cell r="CE32">
            <v>4.333333333333333</v>
          </cell>
          <cell r="CF32">
            <v>18.333333333333332</v>
          </cell>
          <cell r="CG32">
            <v>41</v>
          </cell>
          <cell r="CH32">
            <v>62</v>
          </cell>
          <cell r="CI32">
            <v>40</v>
          </cell>
          <cell r="CJ32">
            <v>51</v>
          </cell>
          <cell r="CK32">
            <v>1</v>
          </cell>
          <cell r="CL32">
            <v>0</v>
          </cell>
          <cell r="CM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308.99999999999994</v>
          </cell>
        </row>
        <row r="33">
          <cell r="H33">
            <v>28</v>
          </cell>
          <cell r="I33" t="str">
            <v>RUMOCOCHA</v>
          </cell>
          <cell r="J33">
            <v>1</v>
          </cell>
          <cell r="K33">
            <v>6</v>
          </cell>
          <cell r="L33">
            <v>1</v>
          </cell>
          <cell r="M33">
            <v>1</v>
          </cell>
          <cell r="N33">
            <v>1</v>
          </cell>
          <cell r="O33"/>
          <cell r="P33"/>
          <cell r="Q33"/>
          <cell r="R33"/>
          <cell r="S33"/>
          <cell r="T33"/>
          <cell r="U33"/>
          <cell r="V33">
            <v>10</v>
          </cell>
          <cell r="W33">
            <v>9</v>
          </cell>
          <cell r="X33">
            <v>22</v>
          </cell>
          <cell r="Y33">
            <v>10</v>
          </cell>
          <cell r="Z33">
            <v>13</v>
          </cell>
          <cell r="AA33">
            <v>26</v>
          </cell>
          <cell r="AB33">
            <v>14</v>
          </cell>
          <cell r="AC33">
            <v>4</v>
          </cell>
          <cell r="AD33"/>
          <cell r="AE33"/>
          <cell r="AF33"/>
          <cell r="AG33"/>
          <cell r="AH33"/>
          <cell r="AI33"/>
          <cell r="AJ33"/>
          <cell r="AK33">
            <v>67</v>
          </cell>
          <cell r="AL33">
            <v>38.333333333333336</v>
          </cell>
          <cell r="AM33">
            <v>149.33333333333334</v>
          </cell>
          <cell r="AN33">
            <v>1</v>
          </cell>
          <cell r="AO33">
            <v>1</v>
          </cell>
          <cell r="AP33">
            <v>1</v>
          </cell>
          <cell r="AQ33">
            <v>0</v>
          </cell>
          <cell r="AR33">
            <v>0</v>
          </cell>
          <cell r="AS33"/>
          <cell r="AT33"/>
          <cell r="AU33"/>
          <cell r="AV33"/>
          <cell r="AW33"/>
          <cell r="AX33"/>
          <cell r="AY33"/>
          <cell r="AZ33">
            <v>3</v>
          </cell>
          <cell r="BA33">
            <v>0.66666666666666663</v>
          </cell>
          <cell r="BB33">
            <v>4.666666666666667</v>
          </cell>
          <cell r="BC33">
            <v>0</v>
          </cell>
          <cell r="BD33">
            <v>0</v>
          </cell>
          <cell r="BE33">
            <v>0</v>
          </cell>
          <cell r="BF33">
            <v>0</v>
          </cell>
          <cell r="BG33">
            <v>0</v>
          </cell>
          <cell r="BH33"/>
          <cell r="BI33"/>
          <cell r="BJ33"/>
          <cell r="BK33"/>
          <cell r="BL33"/>
          <cell r="BM33"/>
          <cell r="BN33"/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4</v>
          </cell>
          <cell r="BT33">
            <v>0</v>
          </cell>
          <cell r="BU33">
            <v>0</v>
          </cell>
          <cell r="BV33">
            <v>0</v>
          </cell>
          <cell r="BW33"/>
          <cell r="BX33"/>
          <cell r="BY33"/>
          <cell r="BZ33"/>
          <cell r="CA33"/>
          <cell r="CB33"/>
          <cell r="CC33"/>
          <cell r="CD33">
            <v>4</v>
          </cell>
          <cell r="CE33">
            <v>0.33333333333333331</v>
          </cell>
          <cell r="CF33">
            <v>4.333333333333333</v>
          </cell>
          <cell r="CG33">
            <v>12</v>
          </cell>
          <cell r="CH33">
            <v>24</v>
          </cell>
          <cell r="CI33">
            <v>28</v>
          </cell>
          <cell r="CJ33">
            <v>15</v>
          </cell>
          <cell r="CK33">
            <v>5</v>
          </cell>
          <cell r="CL33">
            <v>0</v>
          </cell>
          <cell r="CM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48.333333333333336</v>
          </cell>
        </row>
        <row r="34">
          <cell r="H34">
            <v>29</v>
          </cell>
          <cell r="I34" t="str">
            <v>SANTA CLARA DE NANAY</v>
          </cell>
          <cell r="J34">
            <v>8</v>
          </cell>
          <cell r="K34">
            <v>8</v>
          </cell>
          <cell r="L34">
            <v>8</v>
          </cell>
          <cell r="M34">
            <v>17</v>
          </cell>
          <cell r="N34">
            <v>0</v>
          </cell>
          <cell r="O34"/>
          <cell r="P34"/>
          <cell r="Q34"/>
          <cell r="R34"/>
          <cell r="S34"/>
          <cell r="T34"/>
          <cell r="U34"/>
          <cell r="V34">
            <v>41</v>
          </cell>
          <cell r="W34">
            <v>47</v>
          </cell>
          <cell r="X34">
            <v>113</v>
          </cell>
          <cell r="Y34">
            <v>22</v>
          </cell>
          <cell r="Z34">
            <v>36</v>
          </cell>
          <cell r="AA34">
            <v>32</v>
          </cell>
          <cell r="AB34">
            <v>53</v>
          </cell>
          <cell r="AC34">
            <v>13</v>
          </cell>
          <cell r="AD34"/>
          <cell r="AE34"/>
          <cell r="AF34"/>
          <cell r="AG34"/>
          <cell r="AH34"/>
          <cell r="AI34"/>
          <cell r="AJ34"/>
          <cell r="AK34">
            <v>156</v>
          </cell>
          <cell r="AL34">
            <v>74</v>
          </cell>
          <cell r="AM34">
            <v>328</v>
          </cell>
          <cell r="AN34">
            <v>0</v>
          </cell>
          <cell r="AO34">
            <v>1</v>
          </cell>
          <cell r="AP34">
            <v>0</v>
          </cell>
          <cell r="AQ34">
            <v>0</v>
          </cell>
          <cell r="AR34">
            <v>0</v>
          </cell>
          <cell r="AS34"/>
          <cell r="AT34"/>
          <cell r="AU34"/>
          <cell r="AV34"/>
          <cell r="AW34"/>
          <cell r="AX34"/>
          <cell r="AY34"/>
          <cell r="AZ34">
            <v>1</v>
          </cell>
          <cell r="BA34">
            <v>3</v>
          </cell>
          <cell r="BB34">
            <v>4</v>
          </cell>
          <cell r="BC34">
            <v>0</v>
          </cell>
          <cell r="BD34">
            <v>0</v>
          </cell>
          <cell r="BE34">
            <v>0</v>
          </cell>
          <cell r="BF34">
            <v>0</v>
          </cell>
          <cell r="BG34">
            <v>0</v>
          </cell>
          <cell r="BH34"/>
          <cell r="BI34"/>
          <cell r="BJ34"/>
          <cell r="BK34"/>
          <cell r="BL34"/>
          <cell r="BM34"/>
          <cell r="BN34"/>
          <cell r="BO34">
            <v>0</v>
          </cell>
          <cell r="BP34">
            <v>0.33333333333333331</v>
          </cell>
          <cell r="BQ34">
            <v>0.33333333333333331</v>
          </cell>
          <cell r="BR34">
            <v>1</v>
          </cell>
          <cell r="BS34">
            <v>0</v>
          </cell>
          <cell r="BT34">
            <v>1</v>
          </cell>
          <cell r="BU34">
            <v>1</v>
          </cell>
          <cell r="BV34">
            <v>0</v>
          </cell>
          <cell r="BW34"/>
          <cell r="BX34"/>
          <cell r="BY34"/>
          <cell r="BZ34"/>
          <cell r="CA34"/>
          <cell r="CB34"/>
          <cell r="CC34"/>
          <cell r="CD34">
            <v>3</v>
          </cell>
          <cell r="CE34">
            <v>3.6666666666666665</v>
          </cell>
          <cell r="CF34">
            <v>8.6666666666666661</v>
          </cell>
          <cell r="CG34">
            <v>31</v>
          </cell>
          <cell r="CH34">
            <v>45</v>
          </cell>
          <cell r="CI34">
            <v>41</v>
          </cell>
          <cell r="CJ34">
            <v>71</v>
          </cell>
          <cell r="CK34">
            <v>13</v>
          </cell>
          <cell r="CL34">
            <v>0</v>
          </cell>
          <cell r="CM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128</v>
          </cell>
        </row>
        <row r="35">
          <cell r="H35">
            <v>30</v>
          </cell>
          <cell r="I35" t="str">
            <v>SANTO TOMAS DE SAN JUAN DE BAUTISTA</v>
          </cell>
          <cell r="J35">
            <v>3</v>
          </cell>
          <cell r="K35">
            <v>0</v>
          </cell>
          <cell r="L35">
            <v>1</v>
          </cell>
          <cell r="M35">
            <v>0</v>
          </cell>
          <cell r="N35">
            <v>0</v>
          </cell>
          <cell r="O35"/>
          <cell r="P35"/>
          <cell r="Q35"/>
          <cell r="R35"/>
          <cell r="S35"/>
          <cell r="T35"/>
          <cell r="U35"/>
          <cell r="V35">
            <v>4</v>
          </cell>
          <cell r="W35">
            <v>101.66666666666667</v>
          </cell>
          <cell r="X35">
            <v>106.66666666666667</v>
          </cell>
          <cell r="Y35">
            <v>7</v>
          </cell>
          <cell r="Z35">
            <v>3</v>
          </cell>
          <cell r="AA35">
            <v>14</v>
          </cell>
          <cell r="AB35">
            <v>14</v>
          </cell>
          <cell r="AC35">
            <v>3</v>
          </cell>
          <cell r="AD35"/>
          <cell r="AE35"/>
          <cell r="AF35"/>
          <cell r="AG35"/>
          <cell r="AH35"/>
          <cell r="AI35"/>
          <cell r="AJ35"/>
          <cell r="AK35">
            <v>41</v>
          </cell>
          <cell r="AL35">
            <v>102.33333333333333</v>
          </cell>
          <cell r="AM35">
            <v>174.33333333333331</v>
          </cell>
          <cell r="AN35">
            <v>1</v>
          </cell>
          <cell r="AO35">
            <v>0</v>
          </cell>
          <cell r="AP35">
            <v>3</v>
          </cell>
          <cell r="AQ35">
            <v>0</v>
          </cell>
          <cell r="AR35">
            <v>0</v>
          </cell>
          <cell r="AS35"/>
          <cell r="AT35"/>
          <cell r="AU35"/>
          <cell r="AV35"/>
          <cell r="AW35"/>
          <cell r="AX35"/>
          <cell r="AY35"/>
          <cell r="AZ35">
            <v>4</v>
          </cell>
          <cell r="BA35">
            <v>5.333333333333333</v>
          </cell>
          <cell r="BB35">
            <v>12.333333333333332</v>
          </cell>
          <cell r="BC35">
            <v>0</v>
          </cell>
          <cell r="BD35">
            <v>0</v>
          </cell>
          <cell r="BE35">
            <v>0</v>
          </cell>
          <cell r="BF35">
            <v>0</v>
          </cell>
          <cell r="BG35">
            <v>0</v>
          </cell>
          <cell r="BH35"/>
          <cell r="BI35"/>
          <cell r="BJ35"/>
          <cell r="BK35"/>
          <cell r="BL35"/>
          <cell r="BM35"/>
          <cell r="BN35"/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3</v>
          </cell>
          <cell r="BU35">
            <v>1</v>
          </cell>
          <cell r="BV35">
            <v>1</v>
          </cell>
          <cell r="BW35"/>
          <cell r="BX35"/>
          <cell r="BY35"/>
          <cell r="BZ35"/>
          <cell r="CA35"/>
          <cell r="CB35"/>
          <cell r="CC35"/>
          <cell r="CD35">
            <v>5</v>
          </cell>
          <cell r="CE35">
            <v>5</v>
          </cell>
          <cell r="CF35">
            <v>15</v>
          </cell>
          <cell r="CG35">
            <v>11</v>
          </cell>
          <cell r="CH35">
            <v>3</v>
          </cell>
          <cell r="CI35">
            <v>21</v>
          </cell>
          <cell r="CJ35">
            <v>15</v>
          </cell>
          <cell r="CK35">
            <v>4</v>
          </cell>
          <cell r="CL35">
            <v>0</v>
          </cell>
          <cell r="CM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214.33333333333334</v>
          </cell>
        </row>
        <row r="36">
          <cell r="H36">
            <v>31</v>
          </cell>
          <cell r="I36" t="str">
            <v>ZUNGAROCOCHA</v>
          </cell>
          <cell r="J36">
            <v>0</v>
          </cell>
          <cell r="K36">
            <v>0</v>
          </cell>
          <cell r="L36">
            <v>1</v>
          </cell>
          <cell r="M36">
            <v>0</v>
          </cell>
          <cell r="N36">
            <v>0</v>
          </cell>
          <cell r="O36"/>
          <cell r="P36"/>
          <cell r="Q36"/>
          <cell r="R36"/>
          <cell r="S36"/>
          <cell r="T36"/>
          <cell r="U36"/>
          <cell r="V36">
            <v>1</v>
          </cell>
          <cell r="W36">
            <v>35.333333333333336</v>
          </cell>
          <cell r="X36">
            <v>37.333333333333336</v>
          </cell>
          <cell r="Y36">
            <v>0</v>
          </cell>
          <cell r="Z36">
            <v>0</v>
          </cell>
          <cell r="AA36">
            <v>1</v>
          </cell>
          <cell r="AB36">
            <v>4</v>
          </cell>
          <cell r="AC36">
            <v>1</v>
          </cell>
          <cell r="AD36"/>
          <cell r="AE36"/>
          <cell r="AF36"/>
          <cell r="AG36"/>
          <cell r="AH36"/>
          <cell r="AI36"/>
          <cell r="AJ36"/>
          <cell r="AK36">
            <v>6</v>
          </cell>
          <cell r="AL36">
            <v>248.33333333333334</v>
          </cell>
          <cell r="AM36">
            <v>260.33333333333337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/>
          <cell r="AT36"/>
          <cell r="AU36"/>
          <cell r="AV36"/>
          <cell r="AW36"/>
          <cell r="AX36"/>
          <cell r="AY36"/>
          <cell r="AZ36">
            <v>0</v>
          </cell>
          <cell r="BA36">
            <v>3.3333333333333335</v>
          </cell>
          <cell r="BB36">
            <v>3.3333333333333335</v>
          </cell>
          <cell r="BC36">
            <v>0</v>
          </cell>
          <cell r="BD36">
            <v>0</v>
          </cell>
          <cell r="BE36">
            <v>0</v>
          </cell>
          <cell r="BF36">
            <v>0</v>
          </cell>
          <cell r="BG36">
            <v>0</v>
          </cell>
          <cell r="BH36"/>
          <cell r="BI36"/>
          <cell r="BJ36"/>
          <cell r="BK36"/>
          <cell r="BL36"/>
          <cell r="BM36"/>
          <cell r="BN36"/>
          <cell r="BO36">
            <v>0</v>
          </cell>
          <cell r="BP36">
            <v>0.66666666666666663</v>
          </cell>
          <cell r="BQ36">
            <v>0.66666666666666663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/>
          <cell r="BX36"/>
          <cell r="BY36"/>
          <cell r="BZ36"/>
          <cell r="CA36"/>
          <cell r="CB36"/>
          <cell r="CC36"/>
          <cell r="CD36">
            <v>0</v>
          </cell>
          <cell r="CE36">
            <v>0.33333333333333331</v>
          </cell>
          <cell r="CF36">
            <v>0.33333333333333331</v>
          </cell>
          <cell r="CG36">
            <v>0</v>
          </cell>
          <cell r="CH36">
            <v>0</v>
          </cell>
          <cell r="CI36">
            <v>2</v>
          </cell>
          <cell r="CJ36">
            <v>4</v>
          </cell>
          <cell r="CK36">
            <v>1</v>
          </cell>
          <cell r="CL36">
            <v>0</v>
          </cell>
          <cell r="CM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288</v>
          </cell>
        </row>
        <row r="37">
          <cell r="H37">
            <v>32</v>
          </cell>
          <cell r="I37" t="str">
            <v>QUISTOCOCHA</v>
          </cell>
          <cell r="J37">
            <v>4</v>
          </cell>
          <cell r="K37">
            <v>18</v>
          </cell>
          <cell r="L37">
            <v>17</v>
          </cell>
          <cell r="M37">
            <v>8</v>
          </cell>
          <cell r="N37">
            <v>0</v>
          </cell>
          <cell r="O37"/>
          <cell r="P37"/>
          <cell r="Q37"/>
          <cell r="R37"/>
          <cell r="S37"/>
          <cell r="T37"/>
          <cell r="U37"/>
          <cell r="V37">
            <v>47</v>
          </cell>
          <cell r="W37">
            <v>103</v>
          </cell>
          <cell r="X37">
            <v>175</v>
          </cell>
          <cell r="Y37">
            <v>10</v>
          </cell>
          <cell r="Z37">
            <v>7</v>
          </cell>
          <cell r="AA37">
            <v>36</v>
          </cell>
          <cell r="AB37">
            <v>34</v>
          </cell>
          <cell r="AC37">
            <v>0</v>
          </cell>
          <cell r="AD37"/>
          <cell r="AE37"/>
          <cell r="AF37"/>
          <cell r="AG37"/>
          <cell r="AH37"/>
          <cell r="AI37"/>
          <cell r="AJ37"/>
          <cell r="AK37">
            <v>87</v>
          </cell>
          <cell r="AL37">
            <v>57.333333333333336</v>
          </cell>
          <cell r="AM37">
            <v>214.33333333333334</v>
          </cell>
          <cell r="AN37">
            <v>0</v>
          </cell>
          <cell r="AO37">
            <v>1</v>
          </cell>
          <cell r="AP37">
            <v>1</v>
          </cell>
          <cell r="AQ37">
            <v>0</v>
          </cell>
          <cell r="AR37">
            <v>0</v>
          </cell>
          <cell r="AS37"/>
          <cell r="AT37"/>
          <cell r="AU37"/>
          <cell r="AV37"/>
          <cell r="AW37"/>
          <cell r="AX37"/>
          <cell r="AY37"/>
          <cell r="AZ37">
            <v>2</v>
          </cell>
          <cell r="BA37">
            <v>2</v>
          </cell>
          <cell r="BB37">
            <v>5</v>
          </cell>
          <cell r="BC37">
            <v>0</v>
          </cell>
          <cell r="BD37">
            <v>0</v>
          </cell>
          <cell r="BE37">
            <v>0</v>
          </cell>
          <cell r="BF37">
            <v>0</v>
          </cell>
          <cell r="BG37">
            <v>0</v>
          </cell>
          <cell r="BH37"/>
          <cell r="BI37"/>
          <cell r="BJ37"/>
          <cell r="BK37"/>
          <cell r="BL37"/>
          <cell r="BM37"/>
          <cell r="BN37"/>
          <cell r="BO37">
            <v>0</v>
          </cell>
          <cell r="BP37">
            <v>0</v>
          </cell>
          <cell r="BQ37">
            <v>0</v>
          </cell>
          <cell r="BR37">
            <v>5</v>
          </cell>
          <cell r="BS37">
            <v>7</v>
          </cell>
          <cell r="BT37">
            <v>8</v>
          </cell>
          <cell r="BU37">
            <v>3</v>
          </cell>
          <cell r="BV37">
            <v>0</v>
          </cell>
          <cell r="BW37"/>
          <cell r="BX37"/>
          <cell r="BY37"/>
          <cell r="BZ37"/>
          <cell r="CA37"/>
          <cell r="CB37"/>
          <cell r="CC37"/>
          <cell r="CD37">
            <v>23</v>
          </cell>
          <cell r="CE37">
            <v>9</v>
          </cell>
          <cell r="CF37">
            <v>43</v>
          </cell>
          <cell r="CG37">
            <v>19</v>
          </cell>
          <cell r="CH37">
            <v>33</v>
          </cell>
          <cell r="CI37">
            <v>62</v>
          </cell>
          <cell r="CJ37">
            <v>45</v>
          </cell>
          <cell r="CK37">
            <v>0</v>
          </cell>
          <cell r="CL37">
            <v>0</v>
          </cell>
          <cell r="CM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171.33333333333334</v>
          </cell>
        </row>
        <row r="38">
          <cell r="H38">
            <v>33</v>
          </cell>
          <cell r="I38" t="str">
            <v>ASOCIACION DE COMUNIDAD LOCAL DE ADMINISTRACION DE SALUD "EL PAUJIL"</v>
          </cell>
          <cell r="J38">
            <v>6</v>
          </cell>
          <cell r="K38">
            <v>3</v>
          </cell>
          <cell r="L38">
            <v>1</v>
          </cell>
          <cell r="M38">
            <v>0</v>
          </cell>
          <cell r="N38">
            <v>0</v>
          </cell>
          <cell r="O38"/>
          <cell r="P38"/>
          <cell r="Q38"/>
          <cell r="R38"/>
          <cell r="S38"/>
          <cell r="T38"/>
          <cell r="U38"/>
          <cell r="V38">
            <v>10</v>
          </cell>
          <cell r="W38">
            <v>13.666666666666666</v>
          </cell>
          <cell r="X38">
            <v>24.666666666666664</v>
          </cell>
          <cell r="Y38">
            <v>7</v>
          </cell>
          <cell r="Z38">
            <v>3</v>
          </cell>
          <cell r="AA38">
            <v>0</v>
          </cell>
          <cell r="AB38">
            <v>0</v>
          </cell>
          <cell r="AC38">
            <v>0</v>
          </cell>
          <cell r="AD38"/>
          <cell r="AE38"/>
          <cell r="AF38"/>
          <cell r="AG38"/>
          <cell r="AH38"/>
          <cell r="AI38"/>
          <cell r="AJ38"/>
          <cell r="AK38">
            <v>10</v>
          </cell>
          <cell r="AL38">
            <v>10</v>
          </cell>
          <cell r="AM38">
            <v>20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/>
          <cell r="AT38"/>
          <cell r="AU38"/>
          <cell r="AV38"/>
          <cell r="AW38"/>
          <cell r="AX38"/>
          <cell r="AY38"/>
          <cell r="AZ38">
            <v>0</v>
          </cell>
          <cell r="BA38">
            <v>0</v>
          </cell>
          <cell r="BB38">
            <v>0</v>
          </cell>
          <cell r="BC38">
            <v>0</v>
          </cell>
          <cell r="BD38">
            <v>0</v>
          </cell>
          <cell r="BE38">
            <v>0</v>
          </cell>
          <cell r="BF38">
            <v>0</v>
          </cell>
          <cell r="BG38">
            <v>0</v>
          </cell>
          <cell r="BH38"/>
          <cell r="BI38"/>
          <cell r="BJ38"/>
          <cell r="BK38"/>
          <cell r="BL38"/>
          <cell r="BM38"/>
          <cell r="BN38"/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/>
          <cell r="BX38"/>
          <cell r="BY38"/>
          <cell r="BZ38"/>
          <cell r="CA38"/>
          <cell r="CB38"/>
          <cell r="CC38"/>
          <cell r="CD38">
            <v>0</v>
          </cell>
          <cell r="CE38">
            <v>0.66666666666666663</v>
          </cell>
          <cell r="CF38">
            <v>0.66666666666666663</v>
          </cell>
          <cell r="CG38">
            <v>13</v>
          </cell>
          <cell r="CH38">
            <v>6</v>
          </cell>
          <cell r="CI38">
            <v>1</v>
          </cell>
          <cell r="CJ38">
            <v>0</v>
          </cell>
          <cell r="CK38">
            <v>0</v>
          </cell>
          <cell r="CL38">
            <v>0</v>
          </cell>
          <cell r="CM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24.333333333333332</v>
          </cell>
        </row>
        <row r="39">
          <cell r="H39">
            <v>34</v>
          </cell>
          <cell r="I39" t="str">
            <v>MORALILLO</v>
          </cell>
          <cell r="J39">
            <v>0</v>
          </cell>
          <cell r="K39">
            <v>0</v>
          </cell>
          <cell r="L39">
            <v>0</v>
          </cell>
          <cell r="M39">
            <v>1</v>
          </cell>
          <cell r="N39">
            <v>0</v>
          </cell>
          <cell r="O39"/>
          <cell r="P39"/>
          <cell r="Q39"/>
          <cell r="R39"/>
          <cell r="S39"/>
          <cell r="T39"/>
          <cell r="U39"/>
          <cell r="V39">
            <v>1</v>
          </cell>
          <cell r="W39">
            <v>1.6666666666666667</v>
          </cell>
          <cell r="X39">
            <v>3.666666666666667</v>
          </cell>
          <cell r="Y39">
            <v>0</v>
          </cell>
          <cell r="Z39">
            <v>0</v>
          </cell>
          <cell r="AA39">
            <v>0</v>
          </cell>
          <cell r="AB39">
            <v>2</v>
          </cell>
          <cell r="AC39">
            <v>0</v>
          </cell>
          <cell r="AD39"/>
          <cell r="AE39"/>
          <cell r="AF39"/>
          <cell r="AG39"/>
          <cell r="AH39"/>
          <cell r="AI39"/>
          <cell r="AJ39"/>
          <cell r="AK39">
            <v>2</v>
          </cell>
          <cell r="AL39">
            <v>7.333333333333333</v>
          </cell>
          <cell r="AM39">
            <v>11.333333333333332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/>
          <cell r="AT39"/>
          <cell r="AU39"/>
          <cell r="AV39"/>
          <cell r="AW39"/>
          <cell r="AX39"/>
          <cell r="AY39"/>
          <cell r="AZ39">
            <v>0</v>
          </cell>
          <cell r="BA39">
            <v>0</v>
          </cell>
          <cell r="BB39">
            <v>0</v>
          </cell>
          <cell r="BC39">
            <v>0</v>
          </cell>
          <cell r="BD39">
            <v>0</v>
          </cell>
          <cell r="BE39">
            <v>0</v>
          </cell>
          <cell r="BF39">
            <v>0</v>
          </cell>
          <cell r="BG39">
            <v>0</v>
          </cell>
          <cell r="BH39"/>
          <cell r="BI39"/>
          <cell r="BJ39"/>
          <cell r="BK39"/>
          <cell r="BL39"/>
          <cell r="BM39"/>
          <cell r="BN39"/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/>
          <cell r="BX39"/>
          <cell r="BY39"/>
          <cell r="BZ39"/>
          <cell r="CA39"/>
          <cell r="CB39"/>
          <cell r="CC39"/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3</v>
          </cell>
          <cell r="CK39">
            <v>0</v>
          </cell>
          <cell r="CL39">
            <v>0</v>
          </cell>
          <cell r="CM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9</v>
          </cell>
        </row>
        <row r="40">
          <cell r="H40">
            <v>35</v>
          </cell>
          <cell r="I40" t="str">
            <v>P.S. I-1 VARILLAL</v>
          </cell>
          <cell r="J40">
            <v>2</v>
          </cell>
          <cell r="K40">
            <v>6</v>
          </cell>
          <cell r="L40">
            <v>2</v>
          </cell>
          <cell r="M40">
            <v>0</v>
          </cell>
          <cell r="N40">
            <v>0</v>
          </cell>
          <cell r="O40"/>
          <cell r="P40"/>
          <cell r="Q40"/>
          <cell r="R40"/>
          <cell r="S40"/>
          <cell r="T40"/>
          <cell r="U40"/>
          <cell r="V40">
            <v>10</v>
          </cell>
          <cell r="W40">
            <v>33.666666666666664</v>
          </cell>
          <cell r="X40">
            <v>45.666666666666664</v>
          </cell>
          <cell r="Y40">
            <v>0</v>
          </cell>
          <cell r="Z40">
            <v>6</v>
          </cell>
          <cell r="AA40">
            <v>11</v>
          </cell>
          <cell r="AB40">
            <v>1</v>
          </cell>
          <cell r="AC40">
            <v>0</v>
          </cell>
          <cell r="AD40"/>
          <cell r="AE40"/>
          <cell r="AF40"/>
          <cell r="AG40"/>
          <cell r="AH40"/>
          <cell r="AI40"/>
          <cell r="AJ40"/>
          <cell r="AK40">
            <v>18</v>
          </cell>
          <cell r="AL40">
            <v>91</v>
          </cell>
          <cell r="AM40">
            <v>121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/>
          <cell r="AT40"/>
          <cell r="AU40"/>
          <cell r="AV40"/>
          <cell r="AW40"/>
          <cell r="AX40"/>
          <cell r="AY40"/>
          <cell r="AZ40">
            <v>0</v>
          </cell>
          <cell r="BA40">
            <v>0.33333333333333331</v>
          </cell>
          <cell r="BB40">
            <v>0.33333333333333331</v>
          </cell>
          <cell r="BC40">
            <v>0</v>
          </cell>
          <cell r="BD40">
            <v>0</v>
          </cell>
          <cell r="BE40">
            <v>0</v>
          </cell>
          <cell r="BF40">
            <v>0</v>
          </cell>
          <cell r="BG40">
            <v>0</v>
          </cell>
          <cell r="BH40"/>
          <cell r="BI40"/>
          <cell r="BJ40"/>
          <cell r="BK40"/>
          <cell r="BL40"/>
          <cell r="BM40"/>
          <cell r="BN40"/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/>
          <cell r="BX40"/>
          <cell r="BY40"/>
          <cell r="BZ40"/>
          <cell r="CA40"/>
          <cell r="CB40"/>
          <cell r="CC40"/>
          <cell r="CD40">
            <v>0</v>
          </cell>
          <cell r="CE40">
            <v>0.33333333333333331</v>
          </cell>
          <cell r="CF40">
            <v>0.33333333333333331</v>
          </cell>
          <cell r="CG40">
            <v>2</v>
          </cell>
          <cell r="CH40">
            <v>12</v>
          </cell>
          <cell r="CI40">
            <v>13</v>
          </cell>
          <cell r="CJ40">
            <v>1</v>
          </cell>
          <cell r="CK40">
            <v>0</v>
          </cell>
          <cell r="CL40">
            <v>0</v>
          </cell>
          <cell r="CM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125.33333333333331</v>
          </cell>
        </row>
        <row r="41">
          <cell r="H41">
            <v>36</v>
          </cell>
          <cell r="I41" t="str">
            <v>SAN PABLO DE CUYANA</v>
          </cell>
          <cell r="J41">
            <v>21</v>
          </cell>
          <cell r="K41">
            <v>16</v>
          </cell>
          <cell r="L41">
            <v>3</v>
          </cell>
          <cell r="M41">
            <v>12</v>
          </cell>
          <cell r="N41">
            <v>0</v>
          </cell>
          <cell r="O41"/>
          <cell r="P41"/>
          <cell r="Q41"/>
          <cell r="R41"/>
          <cell r="S41"/>
          <cell r="T41"/>
          <cell r="U41"/>
          <cell r="V41">
            <v>52</v>
          </cell>
          <cell r="W41">
            <v>78.666666666666671</v>
          </cell>
          <cell r="X41">
            <v>145.66666666666669</v>
          </cell>
          <cell r="Y41">
            <v>1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/>
          <cell r="AE41"/>
          <cell r="AF41"/>
          <cell r="AG41"/>
          <cell r="AH41"/>
          <cell r="AI41"/>
          <cell r="AJ41"/>
          <cell r="AK41">
            <v>1</v>
          </cell>
          <cell r="AL41">
            <v>4.666666666666667</v>
          </cell>
          <cell r="AM41">
            <v>5.666666666666667</v>
          </cell>
          <cell r="AN41">
            <v>0</v>
          </cell>
          <cell r="AO41">
            <v>0</v>
          </cell>
          <cell r="AP41">
            <v>1</v>
          </cell>
          <cell r="AQ41">
            <v>0</v>
          </cell>
          <cell r="AR41">
            <v>0</v>
          </cell>
          <cell r="AS41"/>
          <cell r="AT41"/>
          <cell r="AU41"/>
          <cell r="AV41"/>
          <cell r="AW41"/>
          <cell r="AX41"/>
          <cell r="AY41"/>
          <cell r="AZ41">
            <v>1</v>
          </cell>
          <cell r="BA41">
            <v>1</v>
          </cell>
          <cell r="BB41">
            <v>3</v>
          </cell>
          <cell r="BC41">
            <v>0</v>
          </cell>
          <cell r="BD41">
            <v>0</v>
          </cell>
          <cell r="BE41">
            <v>0</v>
          </cell>
          <cell r="BF41">
            <v>0</v>
          </cell>
          <cell r="BG41">
            <v>0</v>
          </cell>
          <cell r="BH41"/>
          <cell r="BI41"/>
          <cell r="BJ41"/>
          <cell r="BK41"/>
          <cell r="BL41"/>
          <cell r="BM41"/>
          <cell r="BN41"/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/>
          <cell r="BX41"/>
          <cell r="BY41"/>
          <cell r="BZ41"/>
          <cell r="CA41"/>
          <cell r="CB41"/>
          <cell r="CC41"/>
          <cell r="CD41">
            <v>0</v>
          </cell>
          <cell r="CE41">
            <v>0.66666666666666663</v>
          </cell>
          <cell r="CF41">
            <v>0.66666666666666663</v>
          </cell>
          <cell r="CG41">
            <v>22</v>
          </cell>
          <cell r="CH41">
            <v>16</v>
          </cell>
          <cell r="CI41">
            <v>4</v>
          </cell>
          <cell r="CJ41">
            <v>12</v>
          </cell>
          <cell r="CK41">
            <v>0</v>
          </cell>
          <cell r="CL41">
            <v>0</v>
          </cell>
          <cell r="CM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85.000000000000014</v>
          </cell>
        </row>
        <row r="42">
          <cell r="H42">
            <v>37</v>
          </cell>
          <cell r="I42" t="str">
            <v>TAMSHIYACU</v>
          </cell>
          <cell r="J42">
            <v>17</v>
          </cell>
          <cell r="K42">
            <v>19</v>
          </cell>
          <cell r="L42">
            <v>34</v>
          </cell>
          <cell r="M42">
            <v>28</v>
          </cell>
          <cell r="N42">
            <v>0</v>
          </cell>
          <cell r="O42"/>
          <cell r="P42"/>
          <cell r="Q42"/>
          <cell r="R42"/>
          <cell r="S42"/>
          <cell r="T42"/>
          <cell r="U42"/>
          <cell r="V42">
            <v>98</v>
          </cell>
          <cell r="W42">
            <v>152</v>
          </cell>
          <cell r="X42">
            <v>312</v>
          </cell>
          <cell r="Y42">
            <v>17</v>
          </cell>
          <cell r="Z42">
            <v>15</v>
          </cell>
          <cell r="AA42">
            <v>17</v>
          </cell>
          <cell r="AB42">
            <v>16</v>
          </cell>
          <cell r="AC42">
            <v>0</v>
          </cell>
          <cell r="AD42"/>
          <cell r="AE42"/>
          <cell r="AF42"/>
          <cell r="AG42"/>
          <cell r="AH42"/>
          <cell r="AI42"/>
          <cell r="AJ42"/>
          <cell r="AK42">
            <v>65</v>
          </cell>
          <cell r="AL42">
            <v>118.33333333333333</v>
          </cell>
          <cell r="AM42">
            <v>216.33333333333331</v>
          </cell>
          <cell r="AN42">
            <v>0</v>
          </cell>
          <cell r="AO42">
            <v>1</v>
          </cell>
          <cell r="AP42">
            <v>0</v>
          </cell>
          <cell r="AQ42">
            <v>1</v>
          </cell>
          <cell r="AR42">
            <v>0</v>
          </cell>
          <cell r="AS42"/>
          <cell r="AT42"/>
          <cell r="AU42"/>
          <cell r="AV42"/>
          <cell r="AW42"/>
          <cell r="AX42"/>
          <cell r="AY42"/>
          <cell r="AZ42">
            <v>2</v>
          </cell>
          <cell r="BA42">
            <v>6</v>
          </cell>
          <cell r="BB42">
            <v>9</v>
          </cell>
          <cell r="BC42">
            <v>0</v>
          </cell>
          <cell r="BD42">
            <v>0</v>
          </cell>
          <cell r="BE42">
            <v>0</v>
          </cell>
          <cell r="BF42">
            <v>0</v>
          </cell>
          <cell r="BG42">
            <v>0</v>
          </cell>
          <cell r="BH42"/>
          <cell r="BI42"/>
          <cell r="BJ42"/>
          <cell r="BK42"/>
          <cell r="BL42"/>
          <cell r="BM42"/>
          <cell r="BN42"/>
          <cell r="BO42">
            <v>0</v>
          </cell>
          <cell r="BP42">
            <v>0.66666666666666663</v>
          </cell>
          <cell r="BQ42">
            <v>0.66666666666666663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/>
          <cell r="BX42"/>
          <cell r="BY42"/>
          <cell r="BZ42"/>
          <cell r="CA42"/>
          <cell r="CB42"/>
          <cell r="CC42"/>
          <cell r="CD42">
            <v>0</v>
          </cell>
          <cell r="CE42">
            <v>50.333333333333336</v>
          </cell>
          <cell r="CF42">
            <v>50.333333333333336</v>
          </cell>
          <cell r="CG42">
            <v>34</v>
          </cell>
          <cell r="CH42">
            <v>35</v>
          </cell>
          <cell r="CI42">
            <v>51</v>
          </cell>
          <cell r="CJ42">
            <v>45</v>
          </cell>
          <cell r="CK42">
            <v>0</v>
          </cell>
          <cell r="CL42">
            <v>0</v>
          </cell>
          <cell r="CM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327.33333333333331</v>
          </cell>
        </row>
        <row r="43">
          <cell r="H43">
            <v>38</v>
          </cell>
          <cell r="I43" t="str">
            <v>SANTA ANA DE MUYUY</v>
          </cell>
          <cell r="J43">
            <v>2</v>
          </cell>
          <cell r="K43">
            <v>0</v>
          </cell>
          <cell r="L43">
            <v>0</v>
          </cell>
          <cell r="M43">
            <v>3</v>
          </cell>
          <cell r="N43">
            <v>0</v>
          </cell>
          <cell r="O43"/>
          <cell r="P43"/>
          <cell r="Q43"/>
          <cell r="R43"/>
          <cell r="S43"/>
          <cell r="T43"/>
          <cell r="U43"/>
          <cell r="V43">
            <v>5</v>
          </cell>
          <cell r="W43">
            <v>8.3333333333333339</v>
          </cell>
          <cell r="X43">
            <v>16.333333333333336</v>
          </cell>
          <cell r="Y43">
            <v>2</v>
          </cell>
          <cell r="Z43">
            <v>4</v>
          </cell>
          <cell r="AA43">
            <v>1</v>
          </cell>
          <cell r="AB43">
            <v>0</v>
          </cell>
          <cell r="AC43">
            <v>0</v>
          </cell>
          <cell r="AD43"/>
          <cell r="AE43"/>
          <cell r="AF43"/>
          <cell r="AG43"/>
          <cell r="AH43"/>
          <cell r="AI43"/>
          <cell r="AJ43"/>
          <cell r="AK43">
            <v>7</v>
          </cell>
          <cell r="AL43">
            <v>16</v>
          </cell>
          <cell r="AM43">
            <v>24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/>
          <cell r="AT43"/>
          <cell r="AU43"/>
          <cell r="AV43"/>
          <cell r="AW43"/>
          <cell r="AX43"/>
          <cell r="AY43"/>
          <cell r="AZ43">
            <v>0</v>
          </cell>
          <cell r="BA43">
            <v>0.66666666666666663</v>
          </cell>
          <cell r="BB43">
            <v>0.66666666666666663</v>
          </cell>
          <cell r="BC43">
            <v>0</v>
          </cell>
          <cell r="BD43">
            <v>0</v>
          </cell>
          <cell r="BE43">
            <v>0</v>
          </cell>
          <cell r="BF43">
            <v>0</v>
          </cell>
          <cell r="BG43">
            <v>0</v>
          </cell>
          <cell r="BH43"/>
          <cell r="BI43"/>
          <cell r="BJ43"/>
          <cell r="BK43"/>
          <cell r="BL43"/>
          <cell r="BM43"/>
          <cell r="BN43"/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/>
          <cell r="BX43"/>
          <cell r="BY43"/>
          <cell r="BZ43"/>
          <cell r="CA43"/>
          <cell r="CB43"/>
          <cell r="CC43"/>
          <cell r="CD43">
            <v>0</v>
          </cell>
          <cell r="CE43">
            <v>0</v>
          </cell>
          <cell r="CF43">
            <v>0</v>
          </cell>
          <cell r="CG43">
            <v>4</v>
          </cell>
          <cell r="CH43">
            <v>4</v>
          </cell>
          <cell r="CI43">
            <v>1</v>
          </cell>
          <cell r="CJ43">
            <v>3</v>
          </cell>
          <cell r="CK43">
            <v>0</v>
          </cell>
          <cell r="CL43">
            <v>0</v>
          </cell>
          <cell r="CM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25.000000000000004</v>
          </cell>
        </row>
        <row r="44">
          <cell r="H44">
            <v>39</v>
          </cell>
          <cell r="I44" t="str">
            <v>DOS DE MAYO DE FERNANDO LORES</v>
          </cell>
          <cell r="J44">
            <v>0</v>
          </cell>
          <cell r="K44">
            <v>0</v>
          </cell>
          <cell r="L44">
            <v>2</v>
          </cell>
          <cell r="M44">
            <v>3</v>
          </cell>
          <cell r="N44">
            <v>0</v>
          </cell>
          <cell r="O44"/>
          <cell r="P44"/>
          <cell r="Q44"/>
          <cell r="R44"/>
          <cell r="S44"/>
          <cell r="T44"/>
          <cell r="U44"/>
          <cell r="V44">
            <v>5</v>
          </cell>
          <cell r="W44">
            <v>21.333333333333332</v>
          </cell>
          <cell r="X44">
            <v>31.333333333333332</v>
          </cell>
          <cell r="Y44">
            <v>1</v>
          </cell>
          <cell r="Z44">
            <v>0</v>
          </cell>
          <cell r="AA44">
            <v>3</v>
          </cell>
          <cell r="AB44">
            <v>2</v>
          </cell>
          <cell r="AC44">
            <v>0</v>
          </cell>
          <cell r="AD44"/>
          <cell r="AE44"/>
          <cell r="AF44"/>
          <cell r="AG44"/>
          <cell r="AH44"/>
          <cell r="AI44"/>
          <cell r="AJ44"/>
          <cell r="AK44">
            <v>6</v>
          </cell>
          <cell r="AL44">
            <v>8</v>
          </cell>
          <cell r="AM44">
            <v>19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/>
          <cell r="AT44"/>
          <cell r="AU44"/>
          <cell r="AV44"/>
          <cell r="AW44"/>
          <cell r="AX44"/>
          <cell r="AY44"/>
          <cell r="AZ44">
            <v>0</v>
          </cell>
          <cell r="BA44">
            <v>0.33333333333333331</v>
          </cell>
          <cell r="BB44">
            <v>0.33333333333333331</v>
          </cell>
          <cell r="BC44">
            <v>0</v>
          </cell>
          <cell r="BD44">
            <v>0</v>
          </cell>
          <cell r="BE44">
            <v>0</v>
          </cell>
          <cell r="BF44">
            <v>0</v>
          </cell>
          <cell r="BG44">
            <v>0</v>
          </cell>
          <cell r="BH44"/>
          <cell r="BI44"/>
          <cell r="BJ44"/>
          <cell r="BK44"/>
          <cell r="BL44"/>
          <cell r="BM44"/>
          <cell r="BN44"/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1</v>
          </cell>
          <cell r="BU44">
            <v>0</v>
          </cell>
          <cell r="BV44">
            <v>0</v>
          </cell>
          <cell r="BW44"/>
          <cell r="BX44"/>
          <cell r="BY44"/>
          <cell r="BZ44"/>
          <cell r="CA44"/>
          <cell r="CB44"/>
          <cell r="CC44"/>
          <cell r="CD44">
            <v>1</v>
          </cell>
          <cell r="CE44">
            <v>2.6666666666666665</v>
          </cell>
          <cell r="CF44">
            <v>4.6666666666666661</v>
          </cell>
          <cell r="CG44">
            <v>1</v>
          </cell>
          <cell r="CH44">
            <v>0</v>
          </cell>
          <cell r="CI44">
            <v>6</v>
          </cell>
          <cell r="CJ44">
            <v>5</v>
          </cell>
          <cell r="CK44">
            <v>0</v>
          </cell>
          <cell r="CL44">
            <v>0</v>
          </cell>
          <cell r="CM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32.333333333333329</v>
          </cell>
        </row>
        <row r="45">
          <cell r="H45">
            <v>40</v>
          </cell>
          <cell r="I45" t="str">
            <v>AUCAYO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/>
          <cell r="P45"/>
          <cell r="Q45"/>
          <cell r="R45"/>
          <cell r="S45"/>
          <cell r="T45"/>
          <cell r="U45"/>
          <cell r="V45">
            <v>0</v>
          </cell>
          <cell r="W45">
            <v>12.666666666666666</v>
          </cell>
          <cell r="X45">
            <v>12.666666666666666</v>
          </cell>
          <cell r="Y45">
            <v>6</v>
          </cell>
          <cell r="Z45">
            <v>3</v>
          </cell>
          <cell r="AA45">
            <v>10</v>
          </cell>
          <cell r="AB45">
            <v>6</v>
          </cell>
          <cell r="AC45">
            <v>0</v>
          </cell>
          <cell r="AD45"/>
          <cell r="AE45"/>
          <cell r="AF45"/>
          <cell r="AG45"/>
          <cell r="AH45"/>
          <cell r="AI45"/>
          <cell r="AJ45"/>
          <cell r="AK45">
            <v>25</v>
          </cell>
          <cell r="AL45">
            <v>40.333333333333336</v>
          </cell>
          <cell r="AM45">
            <v>81.333333333333343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/>
          <cell r="AT45"/>
          <cell r="AU45"/>
          <cell r="AV45"/>
          <cell r="AW45"/>
          <cell r="AX45"/>
          <cell r="AY45"/>
          <cell r="AZ45">
            <v>0</v>
          </cell>
          <cell r="BA45">
            <v>1</v>
          </cell>
          <cell r="BB45">
            <v>1</v>
          </cell>
          <cell r="BC45">
            <v>0</v>
          </cell>
          <cell r="BD45">
            <v>0</v>
          </cell>
          <cell r="BE45">
            <v>0</v>
          </cell>
          <cell r="BF45">
            <v>0</v>
          </cell>
          <cell r="BG45">
            <v>0</v>
          </cell>
          <cell r="BH45"/>
          <cell r="BI45"/>
          <cell r="BJ45"/>
          <cell r="BK45"/>
          <cell r="BL45"/>
          <cell r="BM45"/>
          <cell r="BN45"/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1</v>
          </cell>
          <cell r="BV45">
            <v>0</v>
          </cell>
          <cell r="BW45"/>
          <cell r="BX45"/>
          <cell r="BY45"/>
          <cell r="BZ45"/>
          <cell r="CA45"/>
          <cell r="CB45"/>
          <cell r="CC45"/>
          <cell r="CD45">
            <v>1</v>
          </cell>
          <cell r="CE45">
            <v>1</v>
          </cell>
          <cell r="CF45">
            <v>3</v>
          </cell>
          <cell r="CG45">
            <v>6</v>
          </cell>
          <cell r="CH45">
            <v>3</v>
          </cell>
          <cell r="CI45">
            <v>10</v>
          </cell>
          <cell r="CJ45">
            <v>7</v>
          </cell>
          <cell r="CK45">
            <v>0</v>
          </cell>
          <cell r="CL45">
            <v>0</v>
          </cell>
          <cell r="CM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55</v>
          </cell>
        </row>
        <row r="46">
          <cell r="H46">
            <v>41</v>
          </cell>
          <cell r="I46" t="str">
            <v>ESPERANZA TAHUAYO</v>
          </cell>
          <cell r="J46">
            <v>5</v>
          </cell>
          <cell r="K46">
            <v>3</v>
          </cell>
          <cell r="L46">
            <v>4</v>
          </cell>
          <cell r="M46">
            <v>1</v>
          </cell>
          <cell r="N46">
            <v>0</v>
          </cell>
          <cell r="O46"/>
          <cell r="P46"/>
          <cell r="Q46"/>
          <cell r="R46"/>
          <cell r="S46"/>
          <cell r="T46"/>
          <cell r="U46"/>
          <cell r="V46">
            <v>13</v>
          </cell>
          <cell r="W46">
            <v>88.333333333333329</v>
          </cell>
          <cell r="X46">
            <v>106.33333333333333</v>
          </cell>
          <cell r="Y46">
            <v>0</v>
          </cell>
          <cell r="Z46">
            <v>2</v>
          </cell>
          <cell r="AA46">
            <v>0</v>
          </cell>
          <cell r="AB46">
            <v>5</v>
          </cell>
          <cell r="AC46">
            <v>0</v>
          </cell>
          <cell r="AD46"/>
          <cell r="AE46"/>
          <cell r="AF46"/>
          <cell r="AG46"/>
          <cell r="AH46"/>
          <cell r="AI46"/>
          <cell r="AJ46"/>
          <cell r="AK46">
            <v>7</v>
          </cell>
          <cell r="AL46">
            <v>14.666666666666666</v>
          </cell>
          <cell r="AM46">
            <v>26.666666666666664</v>
          </cell>
          <cell r="AN46">
            <v>0</v>
          </cell>
          <cell r="AO46">
            <v>2</v>
          </cell>
          <cell r="AP46">
            <v>0</v>
          </cell>
          <cell r="AQ46">
            <v>0</v>
          </cell>
          <cell r="AR46">
            <v>0</v>
          </cell>
          <cell r="AS46"/>
          <cell r="AT46"/>
          <cell r="AU46"/>
          <cell r="AV46"/>
          <cell r="AW46"/>
          <cell r="AX46"/>
          <cell r="AY46"/>
          <cell r="AZ46">
            <v>2</v>
          </cell>
          <cell r="BA46">
            <v>2.3333333333333335</v>
          </cell>
          <cell r="BB46">
            <v>4.3333333333333339</v>
          </cell>
          <cell r="BC46">
            <v>0</v>
          </cell>
          <cell r="BD46">
            <v>0</v>
          </cell>
          <cell r="BE46">
            <v>0</v>
          </cell>
          <cell r="BF46">
            <v>0</v>
          </cell>
          <cell r="BG46">
            <v>0</v>
          </cell>
          <cell r="BH46"/>
          <cell r="BI46"/>
          <cell r="BJ46"/>
          <cell r="BK46"/>
          <cell r="BL46"/>
          <cell r="BM46"/>
          <cell r="BN46"/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/>
          <cell r="BX46"/>
          <cell r="BY46"/>
          <cell r="BZ46"/>
          <cell r="CA46"/>
          <cell r="CB46"/>
          <cell r="CC46"/>
          <cell r="CD46">
            <v>0</v>
          </cell>
          <cell r="CE46">
            <v>1</v>
          </cell>
          <cell r="CF46">
            <v>1</v>
          </cell>
          <cell r="CG46">
            <v>5</v>
          </cell>
          <cell r="CH46">
            <v>7</v>
          </cell>
          <cell r="CI46">
            <v>4</v>
          </cell>
          <cell r="CJ46">
            <v>6</v>
          </cell>
          <cell r="CK46">
            <v>0</v>
          </cell>
          <cell r="CL46">
            <v>0</v>
          </cell>
          <cell r="CM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106.33333333333333</v>
          </cell>
        </row>
        <row r="47">
          <cell r="H47">
            <v>42</v>
          </cell>
          <cell r="I47" t="str">
            <v>MANGUA DE FERNANDO LORES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/>
          <cell r="P47"/>
          <cell r="Q47"/>
          <cell r="R47"/>
          <cell r="S47"/>
          <cell r="T47"/>
          <cell r="U47"/>
          <cell r="V47">
            <v>0</v>
          </cell>
          <cell r="W47">
            <v>0.33333333333333331</v>
          </cell>
          <cell r="X47">
            <v>0.33333333333333331</v>
          </cell>
          <cell r="Y47">
            <v>0</v>
          </cell>
          <cell r="Z47">
            <v>0</v>
          </cell>
          <cell r="AA47">
            <v>3</v>
          </cell>
          <cell r="AB47">
            <v>0</v>
          </cell>
          <cell r="AC47">
            <v>0</v>
          </cell>
          <cell r="AD47"/>
          <cell r="AE47"/>
          <cell r="AF47"/>
          <cell r="AG47"/>
          <cell r="AH47"/>
          <cell r="AI47"/>
          <cell r="AJ47"/>
          <cell r="AK47">
            <v>3</v>
          </cell>
          <cell r="AL47">
            <v>10</v>
          </cell>
          <cell r="AM47">
            <v>16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/>
          <cell r="AT47"/>
          <cell r="AU47"/>
          <cell r="AV47"/>
          <cell r="AW47"/>
          <cell r="AX47"/>
          <cell r="AY47"/>
          <cell r="AZ47">
            <v>0</v>
          </cell>
          <cell r="BA47">
            <v>0</v>
          </cell>
          <cell r="BB47">
            <v>0</v>
          </cell>
          <cell r="BC47">
            <v>0</v>
          </cell>
          <cell r="BD47">
            <v>0</v>
          </cell>
          <cell r="BE47">
            <v>0</v>
          </cell>
          <cell r="BF47">
            <v>0</v>
          </cell>
          <cell r="BG47">
            <v>0</v>
          </cell>
          <cell r="BH47"/>
          <cell r="BI47"/>
          <cell r="BJ47"/>
          <cell r="BK47"/>
          <cell r="BL47"/>
          <cell r="BM47"/>
          <cell r="BN47"/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/>
          <cell r="BX47"/>
          <cell r="BY47"/>
          <cell r="BZ47"/>
          <cell r="CA47"/>
          <cell r="CB47"/>
          <cell r="CC47"/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3</v>
          </cell>
          <cell r="CJ47">
            <v>0</v>
          </cell>
          <cell r="CK47">
            <v>0</v>
          </cell>
          <cell r="CL47">
            <v>0</v>
          </cell>
          <cell r="CM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10.333333333333334</v>
          </cell>
        </row>
        <row r="48">
          <cell r="H48">
            <v>43</v>
          </cell>
          <cell r="I48" t="str">
            <v>NUEVO PROGRESO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/>
          <cell r="P48"/>
          <cell r="Q48"/>
          <cell r="R48"/>
          <cell r="S48"/>
          <cell r="T48"/>
          <cell r="U48"/>
          <cell r="V48">
            <v>0</v>
          </cell>
          <cell r="W48">
            <v>4.333333333333333</v>
          </cell>
          <cell r="X48">
            <v>4.333333333333333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/>
          <cell r="AE48"/>
          <cell r="AF48"/>
          <cell r="AG48"/>
          <cell r="AH48"/>
          <cell r="AI48"/>
          <cell r="AJ48"/>
          <cell r="AK48">
            <v>0</v>
          </cell>
          <cell r="AL48">
            <v>67.333333333333329</v>
          </cell>
          <cell r="AM48">
            <v>67.333333333333329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/>
          <cell r="AT48"/>
          <cell r="AU48"/>
          <cell r="AV48"/>
          <cell r="AW48"/>
          <cell r="AX48"/>
          <cell r="AY48"/>
          <cell r="AZ48">
            <v>0</v>
          </cell>
          <cell r="BA48">
            <v>0</v>
          </cell>
          <cell r="BB48">
            <v>0</v>
          </cell>
          <cell r="BC48">
            <v>0</v>
          </cell>
          <cell r="BD48">
            <v>0</v>
          </cell>
          <cell r="BE48">
            <v>0</v>
          </cell>
          <cell r="BF48">
            <v>0</v>
          </cell>
          <cell r="BG48">
            <v>0</v>
          </cell>
          <cell r="BH48"/>
          <cell r="BI48"/>
          <cell r="BJ48"/>
          <cell r="BK48"/>
          <cell r="BL48"/>
          <cell r="BM48"/>
          <cell r="BN48"/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/>
          <cell r="BX48"/>
          <cell r="BY48"/>
          <cell r="BZ48"/>
          <cell r="CA48"/>
          <cell r="CB48"/>
          <cell r="CC48"/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M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71.666666666666657</v>
          </cell>
        </row>
        <row r="49">
          <cell r="H49">
            <v>45</v>
          </cell>
          <cell r="I49" t="str">
            <v>YACAPANA I ZONA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/>
          <cell r="P49"/>
          <cell r="Q49"/>
          <cell r="R49"/>
          <cell r="S49"/>
          <cell r="T49"/>
          <cell r="U49"/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1</v>
          </cell>
          <cell r="AB49">
            <v>0</v>
          </cell>
          <cell r="AC49">
            <v>0</v>
          </cell>
          <cell r="AD49"/>
          <cell r="AE49"/>
          <cell r="AF49"/>
          <cell r="AG49"/>
          <cell r="AH49"/>
          <cell r="AI49"/>
          <cell r="AJ49"/>
          <cell r="AK49">
            <v>1</v>
          </cell>
          <cell r="AL49">
            <v>25.666666666666668</v>
          </cell>
          <cell r="AM49">
            <v>27.666666666666668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/>
          <cell r="AT49"/>
          <cell r="AU49"/>
          <cell r="AV49"/>
          <cell r="AW49"/>
          <cell r="AX49"/>
          <cell r="AY49"/>
          <cell r="AZ49">
            <v>0</v>
          </cell>
          <cell r="BA49">
            <v>0</v>
          </cell>
          <cell r="BB49">
            <v>0</v>
          </cell>
          <cell r="BC49">
            <v>0</v>
          </cell>
          <cell r="BD49">
            <v>0</v>
          </cell>
          <cell r="BE49">
            <v>0</v>
          </cell>
          <cell r="BF49">
            <v>0</v>
          </cell>
          <cell r="BG49">
            <v>0</v>
          </cell>
          <cell r="BH49"/>
          <cell r="BI49"/>
          <cell r="BJ49"/>
          <cell r="BK49"/>
          <cell r="BL49"/>
          <cell r="BM49"/>
          <cell r="BN49"/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/>
          <cell r="BX49"/>
          <cell r="BY49"/>
          <cell r="BZ49"/>
          <cell r="CA49"/>
          <cell r="CB49"/>
          <cell r="CC49"/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1</v>
          </cell>
          <cell r="CJ49">
            <v>0</v>
          </cell>
          <cell r="CK49">
            <v>0</v>
          </cell>
          <cell r="CL49">
            <v>0</v>
          </cell>
          <cell r="CM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25.666666666666668</v>
          </cell>
        </row>
        <row r="50">
          <cell r="H50">
            <v>46</v>
          </cell>
          <cell r="I50" t="str">
            <v>NUEVO VALENTIN</v>
          </cell>
          <cell r="J50">
            <v>0</v>
          </cell>
          <cell r="K50">
            <v>1</v>
          </cell>
          <cell r="L50">
            <v>1</v>
          </cell>
          <cell r="M50">
            <v>0</v>
          </cell>
          <cell r="N50">
            <v>0</v>
          </cell>
          <cell r="O50"/>
          <cell r="P50"/>
          <cell r="Q50"/>
          <cell r="R50"/>
          <cell r="S50"/>
          <cell r="T50"/>
          <cell r="U50"/>
          <cell r="V50">
            <v>2</v>
          </cell>
          <cell r="W50">
            <v>3.3333333333333335</v>
          </cell>
          <cell r="X50">
            <v>6.3333333333333339</v>
          </cell>
          <cell r="Y50">
            <v>4</v>
          </cell>
          <cell r="Z50">
            <v>0</v>
          </cell>
          <cell r="AA50">
            <v>0</v>
          </cell>
          <cell r="AB50">
            <v>1</v>
          </cell>
          <cell r="AC50">
            <v>0</v>
          </cell>
          <cell r="AD50"/>
          <cell r="AE50"/>
          <cell r="AF50"/>
          <cell r="AG50"/>
          <cell r="AH50"/>
          <cell r="AI50"/>
          <cell r="AJ50"/>
          <cell r="AK50">
            <v>5</v>
          </cell>
          <cell r="AL50">
            <v>47.666666666666664</v>
          </cell>
          <cell r="AM50">
            <v>53.666666666666664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/>
          <cell r="AT50"/>
          <cell r="AU50"/>
          <cell r="AV50"/>
          <cell r="AW50"/>
          <cell r="AX50"/>
          <cell r="AY50"/>
          <cell r="AZ50">
            <v>0</v>
          </cell>
          <cell r="BA50">
            <v>0.33333333333333331</v>
          </cell>
          <cell r="BB50">
            <v>0.33333333333333331</v>
          </cell>
          <cell r="BC50">
            <v>0</v>
          </cell>
          <cell r="BD50">
            <v>0</v>
          </cell>
          <cell r="BE50">
            <v>0</v>
          </cell>
          <cell r="BF50">
            <v>0</v>
          </cell>
          <cell r="BG50">
            <v>0</v>
          </cell>
          <cell r="BH50"/>
          <cell r="BI50"/>
          <cell r="BJ50"/>
          <cell r="BK50"/>
          <cell r="BL50"/>
          <cell r="BM50"/>
          <cell r="BN50"/>
          <cell r="BO50">
            <v>0</v>
          </cell>
          <cell r="BP50">
            <v>0</v>
          </cell>
          <cell r="BQ50">
            <v>0</v>
          </cell>
          <cell r="BR50">
            <v>0</v>
          </cell>
          <cell r="BS50">
            <v>0</v>
          </cell>
          <cell r="BT50">
            <v>0</v>
          </cell>
          <cell r="BU50">
            <v>0</v>
          </cell>
          <cell r="BV50">
            <v>0</v>
          </cell>
          <cell r="BW50"/>
          <cell r="BX50"/>
          <cell r="BY50"/>
          <cell r="BZ50"/>
          <cell r="CA50"/>
          <cell r="CB50"/>
          <cell r="CC50"/>
          <cell r="CD50">
            <v>0</v>
          </cell>
          <cell r="CE50">
            <v>0</v>
          </cell>
          <cell r="CF50">
            <v>0</v>
          </cell>
          <cell r="CG50">
            <v>4</v>
          </cell>
          <cell r="CH50">
            <v>1</v>
          </cell>
          <cell r="CI50">
            <v>1</v>
          </cell>
          <cell r="CJ50">
            <v>1</v>
          </cell>
          <cell r="CK50">
            <v>0</v>
          </cell>
          <cell r="CL50">
            <v>0</v>
          </cell>
          <cell r="CM50">
            <v>0</v>
          </cell>
          <cell r="CN50">
            <v>0</v>
          </cell>
          <cell r="CO50">
            <v>0</v>
          </cell>
          <cell r="CP50">
            <v>0</v>
          </cell>
          <cell r="CQ50">
            <v>0</v>
          </cell>
          <cell r="CR50">
            <v>0</v>
          </cell>
          <cell r="CS50">
            <v>51.333333333333336</v>
          </cell>
        </row>
        <row r="51">
          <cell r="H51">
            <v>47</v>
          </cell>
          <cell r="I51" t="str">
            <v>SAN SALVADOR DE OMAGUAS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/>
          <cell r="P51"/>
          <cell r="Q51"/>
          <cell r="R51"/>
          <cell r="S51"/>
          <cell r="T51"/>
          <cell r="U51"/>
          <cell r="V51">
            <v>0</v>
          </cell>
          <cell r="W51">
            <v>0.66666666666666663</v>
          </cell>
          <cell r="X51">
            <v>0.66666666666666663</v>
          </cell>
          <cell r="Y51">
            <v>0</v>
          </cell>
          <cell r="Z51">
            <v>0</v>
          </cell>
          <cell r="AA51">
            <v>1</v>
          </cell>
          <cell r="AB51">
            <v>0</v>
          </cell>
          <cell r="AC51">
            <v>0</v>
          </cell>
          <cell r="AD51"/>
          <cell r="AE51"/>
          <cell r="AF51"/>
          <cell r="AG51"/>
          <cell r="AH51"/>
          <cell r="AI51"/>
          <cell r="AJ51"/>
          <cell r="AK51">
            <v>1</v>
          </cell>
          <cell r="AL51">
            <v>34</v>
          </cell>
          <cell r="AM51">
            <v>36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/>
          <cell r="AT51"/>
          <cell r="AU51"/>
          <cell r="AV51"/>
          <cell r="AW51"/>
          <cell r="AX51"/>
          <cell r="AY51"/>
          <cell r="AZ51">
            <v>0</v>
          </cell>
          <cell r="BA51">
            <v>0.33333333333333331</v>
          </cell>
          <cell r="BB51">
            <v>0.33333333333333331</v>
          </cell>
          <cell r="BC51">
            <v>0</v>
          </cell>
          <cell r="BD51">
            <v>0</v>
          </cell>
          <cell r="BE51">
            <v>0</v>
          </cell>
          <cell r="BF51">
            <v>0</v>
          </cell>
          <cell r="BG51">
            <v>0</v>
          </cell>
          <cell r="BH51"/>
          <cell r="BI51"/>
          <cell r="BJ51"/>
          <cell r="BK51"/>
          <cell r="BL51"/>
          <cell r="BM51"/>
          <cell r="BN51"/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/>
          <cell r="BX51"/>
          <cell r="BY51"/>
          <cell r="BZ51"/>
          <cell r="CA51"/>
          <cell r="CB51"/>
          <cell r="CC51"/>
          <cell r="CD51">
            <v>0</v>
          </cell>
          <cell r="CE51">
            <v>0</v>
          </cell>
          <cell r="CF51">
            <v>0</v>
          </cell>
          <cell r="CG51">
            <v>0</v>
          </cell>
          <cell r="CH51">
            <v>0</v>
          </cell>
          <cell r="CI51">
            <v>1</v>
          </cell>
          <cell r="CJ51">
            <v>0</v>
          </cell>
          <cell r="CK51">
            <v>0</v>
          </cell>
          <cell r="CL51">
            <v>0</v>
          </cell>
          <cell r="CM51">
            <v>0</v>
          </cell>
          <cell r="CN51">
            <v>0</v>
          </cell>
          <cell r="CO51">
            <v>0</v>
          </cell>
          <cell r="CP51">
            <v>0</v>
          </cell>
          <cell r="CQ51">
            <v>0</v>
          </cell>
          <cell r="CR51">
            <v>0</v>
          </cell>
          <cell r="CS51">
            <v>35</v>
          </cell>
        </row>
        <row r="52">
          <cell r="H52">
            <v>48</v>
          </cell>
          <cell r="I52" t="str">
            <v>MUNICHS - RIO ITAYA</v>
          </cell>
          <cell r="J52">
            <v>2</v>
          </cell>
          <cell r="K52">
            <v>5</v>
          </cell>
          <cell r="L52">
            <v>0</v>
          </cell>
          <cell r="M52">
            <v>0</v>
          </cell>
          <cell r="N52">
            <v>0</v>
          </cell>
          <cell r="O52"/>
          <cell r="P52"/>
          <cell r="Q52"/>
          <cell r="R52"/>
          <cell r="S52"/>
          <cell r="T52"/>
          <cell r="U52"/>
          <cell r="V52">
            <v>7</v>
          </cell>
          <cell r="W52">
            <v>32.333333333333336</v>
          </cell>
          <cell r="X52">
            <v>39.333333333333336</v>
          </cell>
          <cell r="Y52">
            <v>1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/>
          <cell r="AE52"/>
          <cell r="AF52"/>
          <cell r="AG52"/>
          <cell r="AH52"/>
          <cell r="AI52"/>
          <cell r="AJ52"/>
          <cell r="AK52">
            <v>1</v>
          </cell>
          <cell r="AL52">
            <v>8.6666666666666661</v>
          </cell>
          <cell r="AM52">
            <v>9.6666666666666661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/>
          <cell r="AT52"/>
          <cell r="AU52"/>
          <cell r="AV52"/>
          <cell r="AW52"/>
          <cell r="AX52"/>
          <cell r="AY52"/>
          <cell r="AZ52">
            <v>0</v>
          </cell>
          <cell r="BA52">
            <v>1</v>
          </cell>
          <cell r="BB52">
            <v>1</v>
          </cell>
          <cell r="BC52">
            <v>0</v>
          </cell>
          <cell r="BD52">
            <v>0</v>
          </cell>
          <cell r="BE52">
            <v>0</v>
          </cell>
          <cell r="BF52">
            <v>0</v>
          </cell>
          <cell r="BG52">
            <v>0</v>
          </cell>
          <cell r="BH52"/>
          <cell r="BI52"/>
          <cell r="BJ52"/>
          <cell r="BK52"/>
          <cell r="BL52"/>
          <cell r="BM52"/>
          <cell r="BN52"/>
          <cell r="BO52">
            <v>0</v>
          </cell>
          <cell r="BP52">
            <v>0</v>
          </cell>
          <cell r="BQ52">
            <v>0</v>
          </cell>
          <cell r="BR52">
            <v>0</v>
          </cell>
          <cell r="BS52">
            <v>0</v>
          </cell>
          <cell r="BT52">
            <v>0</v>
          </cell>
          <cell r="BU52">
            <v>0</v>
          </cell>
          <cell r="BV52">
            <v>0</v>
          </cell>
          <cell r="BW52"/>
          <cell r="BX52"/>
          <cell r="BY52"/>
          <cell r="BZ52"/>
          <cell r="CA52"/>
          <cell r="CB52"/>
          <cell r="CC52"/>
          <cell r="CD52">
            <v>0</v>
          </cell>
          <cell r="CE52">
            <v>0</v>
          </cell>
          <cell r="CF52">
            <v>0</v>
          </cell>
          <cell r="CG52">
            <v>3</v>
          </cell>
          <cell r="CH52">
            <v>5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M52">
            <v>0</v>
          </cell>
          <cell r="CN52">
            <v>0</v>
          </cell>
          <cell r="CO52">
            <v>0</v>
          </cell>
          <cell r="CP52">
            <v>0</v>
          </cell>
          <cell r="CQ52">
            <v>0</v>
          </cell>
          <cell r="CR52">
            <v>0</v>
          </cell>
          <cell r="CS52">
            <v>42</v>
          </cell>
        </row>
        <row r="53">
          <cell r="H53">
            <v>49</v>
          </cell>
          <cell r="I53" t="str">
            <v>SAN ANTONIO - RIO ITAYA</v>
          </cell>
          <cell r="J53">
            <v>0</v>
          </cell>
          <cell r="K53">
            <v>2</v>
          </cell>
          <cell r="L53">
            <v>0</v>
          </cell>
          <cell r="M53">
            <v>0</v>
          </cell>
          <cell r="N53">
            <v>0</v>
          </cell>
          <cell r="O53"/>
          <cell r="P53"/>
          <cell r="Q53"/>
          <cell r="R53"/>
          <cell r="S53"/>
          <cell r="T53"/>
          <cell r="U53"/>
          <cell r="V53">
            <v>2</v>
          </cell>
          <cell r="W53">
            <v>9</v>
          </cell>
          <cell r="X53">
            <v>11</v>
          </cell>
          <cell r="Y53">
            <v>4</v>
          </cell>
          <cell r="Z53">
            <v>1</v>
          </cell>
          <cell r="AA53">
            <v>4</v>
          </cell>
          <cell r="AB53">
            <v>3</v>
          </cell>
          <cell r="AC53">
            <v>0</v>
          </cell>
          <cell r="AD53"/>
          <cell r="AE53"/>
          <cell r="AF53"/>
          <cell r="AG53"/>
          <cell r="AH53"/>
          <cell r="AI53"/>
          <cell r="AJ53"/>
          <cell r="AK53">
            <v>12</v>
          </cell>
          <cell r="AL53">
            <v>21.333333333333332</v>
          </cell>
          <cell r="AM53">
            <v>40.333333333333329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/>
          <cell r="AT53"/>
          <cell r="AU53"/>
          <cell r="AV53"/>
          <cell r="AW53"/>
          <cell r="AX53"/>
          <cell r="AY53"/>
          <cell r="AZ53">
            <v>0</v>
          </cell>
          <cell r="BA53">
            <v>0.33333333333333331</v>
          </cell>
          <cell r="BB53">
            <v>0.33333333333333331</v>
          </cell>
          <cell r="BC53">
            <v>0</v>
          </cell>
          <cell r="BD53">
            <v>0</v>
          </cell>
          <cell r="BE53">
            <v>0</v>
          </cell>
          <cell r="BF53">
            <v>0</v>
          </cell>
          <cell r="BG53">
            <v>0</v>
          </cell>
          <cell r="BH53"/>
          <cell r="BI53"/>
          <cell r="BJ53"/>
          <cell r="BK53"/>
          <cell r="BL53"/>
          <cell r="BM53"/>
          <cell r="BN53"/>
          <cell r="BO53">
            <v>0</v>
          </cell>
          <cell r="BP53">
            <v>0</v>
          </cell>
          <cell r="BQ53">
            <v>0</v>
          </cell>
          <cell r="BR53">
            <v>0</v>
          </cell>
          <cell r="BS53">
            <v>0</v>
          </cell>
          <cell r="BT53">
            <v>0</v>
          </cell>
          <cell r="BU53">
            <v>0</v>
          </cell>
          <cell r="BV53">
            <v>0</v>
          </cell>
          <cell r="BW53"/>
          <cell r="BX53"/>
          <cell r="BY53"/>
          <cell r="BZ53"/>
          <cell r="CA53"/>
          <cell r="CB53"/>
          <cell r="CC53"/>
          <cell r="CD53">
            <v>0</v>
          </cell>
          <cell r="CE53">
            <v>0.33333333333333331</v>
          </cell>
          <cell r="CF53">
            <v>0.33333333333333331</v>
          </cell>
          <cell r="CG53">
            <v>4</v>
          </cell>
          <cell r="CH53">
            <v>3</v>
          </cell>
          <cell r="CI53">
            <v>4</v>
          </cell>
          <cell r="CJ53">
            <v>3</v>
          </cell>
          <cell r="CK53">
            <v>0</v>
          </cell>
          <cell r="CL53">
            <v>0</v>
          </cell>
          <cell r="CM53">
            <v>0</v>
          </cell>
          <cell r="CN53">
            <v>0</v>
          </cell>
          <cell r="CO53">
            <v>0</v>
          </cell>
          <cell r="CP53">
            <v>0</v>
          </cell>
          <cell r="CQ53">
            <v>0</v>
          </cell>
          <cell r="CR53">
            <v>0</v>
          </cell>
          <cell r="CS53">
            <v>30.999999999999996</v>
          </cell>
        </row>
        <row r="54">
          <cell r="H54">
            <v>50</v>
          </cell>
          <cell r="I54" t="str">
            <v>CABO PANTOJA - RÍO AMAZONAS</v>
          </cell>
          <cell r="J54">
            <v>1</v>
          </cell>
          <cell r="K54">
            <v>0</v>
          </cell>
          <cell r="L54">
            <v>1</v>
          </cell>
          <cell r="M54">
            <v>0</v>
          </cell>
          <cell r="N54">
            <v>0</v>
          </cell>
          <cell r="O54"/>
          <cell r="P54"/>
          <cell r="Q54"/>
          <cell r="R54"/>
          <cell r="S54"/>
          <cell r="T54"/>
          <cell r="U54"/>
          <cell r="V54">
            <v>2</v>
          </cell>
          <cell r="W54">
            <v>20</v>
          </cell>
          <cell r="X54">
            <v>23</v>
          </cell>
          <cell r="Y54">
            <v>9</v>
          </cell>
          <cell r="Z54">
            <v>4</v>
          </cell>
          <cell r="AA54">
            <v>7</v>
          </cell>
          <cell r="AB54">
            <v>3</v>
          </cell>
          <cell r="AC54">
            <v>0</v>
          </cell>
          <cell r="AD54"/>
          <cell r="AE54"/>
          <cell r="AF54"/>
          <cell r="AG54"/>
          <cell r="AH54"/>
          <cell r="AI54"/>
          <cell r="AJ54"/>
          <cell r="AK54">
            <v>23</v>
          </cell>
          <cell r="AL54">
            <v>15.666666666666666</v>
          </cell>
          <cell r="AM54">
            <v>48.666666666666664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/>
          <cell r="AT54"/>
          <cell r="AU54"/>
          <cell r="AV54"/>
          <cell r="AW54"/>
          <cell r="AX54"/>
          <cell r="AY54"/>
          <cell r="AZ54">
            <v>0</v>
          </cell>
          <cell r="BA54">
            <v>1.3333333333333333</v>
          </cell>
          <cell r="BB54">
            <v>1.3333333333333333</v>
          </cell>
          <cell r="BC54">
            <v>0</v>
          </cell>
          <cell r="BD54">
            <v>0</v>
          </cell>
          <cell r="BE54">
            <v>0</v>
          </cell>
          <cell r="BF54">
            <v>0</v>
          </cell>
          <cell r="BG54">
            <v>0</v>
          </cell>
          <cell r="BH54"/>
          <cell r="BI54"/>
          <cell r="BJ54"/>
          <cell r="BK54"/>
          <cell r="BL54"/>
          <cell r="BM54"/>
          <cell r="BN54"/>
          <cell r="BO54">
            <v>0</v>
          </cell>
          <cell r="BP54">
            <v>0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/>
          <cell r="BX54"/>
          <cell r="BY54"/>
          <cell r="BZ54"/>
          <cell r="CA54"/>
          <cell r="CB54"/>
          <cell r="CC54"/>
          <cell r="CD54">
            <v>0</v>
          </cell>
          <cell r="CE54">
            <v>0</v>
          </cell>
          <cell r="CF54">
            <v>0</v>
          </cell>
          <cell r="CG54">
            <v>10</v>
          </cell>
          <cell r="CH54">
            <v>4</v>
          </cell>
          <cell r="CI54">
            <v>8</v>
          </cell>
          <cell r="CJ54">
            <v>3</v>
          </cell>
          <cell r="CK54">
            <v>0</v>
          </cell>
          <cell r="CL54">
            <v>0</v>
          </cell>
          <cell r="CM54">
            <v>0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37</v>
          </cell>
        </row>
        <row r="55">
          <cell r="H55">
            <v>51</v>
          </cell>
          <cell r="I55" t="str">
            <v>6 DE OCTUBRE</v>
          </cell>
          <cell r="J55">
            <v>14</v>
          </cell>
          <cell r="K55">
            <v>8</v>
          </cell>
          <cell r="L55">
            <v>16</v>
          </cell>
          <cell r="M55">
            <v>14</v>
          </cell>
          <cell r="N55">
            <v>1</v>
          </cell>
          <cell r="O55"/>
          <cell r="P55"/>
          <cell r="Q55"/>
          <cell r="R55"/>
          <cell r="S55"/>
          <cell r="T55"/>
          <cell r="U55"/>
          <cell r="V55">
            <v>53</v>
          </cell>
          <cell r="W55">
            <v>192.33333333333334</v>
          </cell>
          <cell r="X55">
            <v>276.33333333333337</v>
          </cell>
          <cell r="Y55">
            <v>15</v>
          </cell>
          <cell r="Z55">
            <v>19</v>
          </cell>
          <cell r="AA55">
            <v>33</v>
          </cell>
          <cell r="AB55">
            <v>26</v>
          </cell>
          <cell r="AC55">
            <v>0</v>
          </cell>
          <cell r="AD55"/>
          <cell r="AE55"/>
          <cell r="AF55"/>
          <cell r="AG55"/>
          <cell r="AH55"/>
          <cell r="AI55"/>
          <cell r="AJ55"/>
          <cell r="AK55">
            <v>93</v>
          </cell>
          <cell r="AL55">
            <v>166</v>
          </cell>
          <cell r="AM55">
            <v>318</v>
          </cell>
          <cell r="AN55">
            <v>1</v>
          </cell>
          <cell r="AO55">
            <v>0</v>
          </cell>
          <cell r="AP55">
            <v>1</v>
          </cell>
          <cell r="AQ55">
            <v>1</v>
          </cell>
          <cell r="AR55">
            <v>0</v>
          </cell>
          <cell r="AS55"/>
          <cell r="AT55"/>
          <cell r="AU55"/>
          <cell r="AV55"/>
          <cell r="AW55"/>
          <cell r="AX55"/>
          <cell r="AY55"/>
          <cell r="AZ55">
            <v>3</v>
          </cell>
          <cell r="BA55">
            <v>6.666666666666667</v>
          </cell>
          <cell r="BB55">
            <v>11.666666666666668</v>
          </cell>
          <cell r="BC55">
            <v>0</v>
          </cell>
          <cell r="BD55">
            <v>0</v>
          </cell>
          <cell r="BE55">
            <v>0</v>
          </cell>
          <cell r="BF55">
            <v>0</v>
          </cell>
          <cell r="BG55">
            <v>0</v>
          </cell>
          <cell r="BH55"/>
          <cell r="BI55"/>
          <cell r="BJ55"/>
          <cell r="BK55"/>
          <cell r="BL55"/>
          <cell r="BM55"/>
          <cell r="BN55"/>
          <cell r="BO55">
            <v>0</v>
          </cell>
          <cell r="BP55">
            <v>0</v>
          </cell>
          <cell r="BQ55">
            <v>0</v>
          </cell>
          <cell r="BR55">
            <v>0</v>
          </cell>
          <cell r="BS55">
            <v>0</v>
          </cell>
          <cell r="BT55">
            <v>0</v>
          </cell>
          <cell r="BU55">
            <v>0</v>
          </cell>
          <cell r="BV55">
            <v>0</v>
          </cell>
          <cell r="BW55"/>
          <cell r="BX55"/>
          <cell r="BY55"/>
          <cell r="BZ55"/>
          <cell r="CA55"/>
          <cell r="CB55"/>
          <cell r="CC55"/>
          <cell r="CD55">
            <v>0</v>
          </cell>
          <cell r="CE55">
            <v>5</v>
          </cell>
          <cell r="CF55">
            <v>5</v>
          </cell>
          <cell r="CG55">
            <v>30</v>
          </cell>
          <cell r="CH55">
            <v>27</v>
          </cell>
          <cell r="CI55">
            <v>50</v>
          </cell>
          <cell r="CJ55">
            <v>41</v>
          </cell>
          <cell r="CK55">
            <v>1</v>
          </cell>
          <cell r="CL55">
            <v>0</v>
          </cell>
          <cell r="CM55">
            <v>0</v>
          </cell>
          <cell r="CN55">
            <v>0</v>
          </cell>
          <cell r="CO55">
            <v>0</v>
          </cell>
          <cell r="CP55">
            <v>0</v>
          </cell>
          <cell r="CQ55">
            <v>0</v>
          </cell>
          <cell r="CR55">
            <v>0</v>
          </cell>
          <cell r="CS55">
            <v>370.00000000000006</v>
          </cell>
        </row>
        <row r="56">
          <cell r="H56">
            <v>52</v>
          </cell>
          <cell r="I56" t="str">
            <v>SOLEDAD DE VILLA BELEN</v>
          </cell>
          <cell r="J56">
            <v>1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/>
          <cell r="P56"/>
          <cell r="Q56"/>
          <cell r="R56"/>
          <cell r="S56"/>
          <cell r="T56"/>
          <cell r="U56"/>
          <cell r="V56">
            <v>1</v>
          </cell>
          <cell r="W56">
            <v>9</v>
          </cell>
          <cell r="X56">
            <v>10</v>
          </cell>
          <cell r="Y56">
            <v>0</v>
          </cell>
          <cell r="Z56">
            <v>3</v>
          </cell>
          <cell r="AA56">
            <v>2</v>
          </cell>
          <cell r="AB56">
            <v>1</v>
          </cell>
          <cell r="AC56">
            <v>0</v>
          </cell>
          <cell r="AD56"/>
          <cell r="AE56"/>
          <cell r="AF56"/>
          <cell r="AG56"/>
          <cell r="AH56"/>
          <cell r="AI56"/>
          <cell r="AJ56"/>
          <cell r="AK56">
            <v>6</v>
          </cell>
          <cell r="AL56">
            <v>17.666666666666668</v>
          </cell>
          <cell r="AM56">
            <v>26.666666666666668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/>
          <cell r="AT56"/>
          <cell r="AU56"/>
          <cell r="AV56"/>
          <cell r="AW56"/>
          <cell r="AX56"/>
          <cell r="AY56"/>
          <cell r="AZ56">
            <v>0</v>
          </cell>
          <cell r="BA56">
            <v>0.33333333333333331</v>
          </cell>
          <cell r="BB56">
            <v>0.33333333333333331</v>
          </cell>
          <cell r="BC56">
            <v>0</v>
          </cell>
          <cell r="BD56">
            <v>0</v>
          </cell>
          <cell r="BE56">
            <v>0</v>
          </cell>
          <cell r="BF56">
            <v>0</v>
          </cell>
          <cell r="BG56">
            <v>0</v>
          </cell>
          <cell r="BH56"/>
          <cell r="BI56"/>
          <cell r="BJ56"/>
          <cell r="BK56"/>
          <cell r="BL56"/>
          <cell r="BM56"/>
          <cell r="BN56"/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0</v>
          </cell>
          <cell r="BU56">
            <v>0</v>
          </cell>
          <cell r="BV56">
            <v>0</v>
          </cell>
          <cell r="BW56"/>
          <cell r="BX56"/>
          <cell r="BY56"/>
          <cell r="BZ56"/>
          <cell r="CA56"/>
          <cell r="CB56"/>
          <cell r="CC56"/>
          <cell r="CD56">
            <v>0</v>
          </cell>
          <cell r="CE56">
            <v>2</v>
          </cell>
          <cell r="CF56">
            <v>2</v>
          </cell>
          <cell r="CG56">
            <v>1</v>
          </cell>
          <cell r="CH56">
            <v>3</v>
          </cell>
          <cell r="CI56">
            <v>2</v>
          </cell>
          <cell r="CJ56">
            <v>1</v>
          </cell>
          <cell r="CK56">
            <v>0</v>
          </cell>
          <cell r="CL56">
            <v>0</v>
          </cell>
          <cell r="CM56">
            <v>0</v>
          </cell>
          <cell r="CN56">
            <v>0</v>
          </cell>
          <cell r="CO56">
            <v>0</v>
          </cell>
          <cell r="CP56">
            <v>0</v>
          </cell>
          <cell r="CQ56">
            <v>0</v>
          </cell>
          <cell r="CR56">
            <v>0</v>
          </cell>
          <cell r="CS56">
            <v>29</v>
          </cell>
        </row>
        <row r="57">
          <cell r="H57">
            <v>53</v>
          </cell>
          <cell r="I57" t="str">
            <v>ANGAMOS</v>
          </cell>
          <cell r="J57">
            <v>3</v>
          </cell>
          <cell r="K57">
            <v>3</v>
          </cell>
          <cell r="L57">
            <v>8</v>
          </cell>
          <cell r="M57">
            <v>1</v>
          </cell>
          <cell r="N57">
            <v>0</v>
          </cell>
          <cell r="O57"/>
          <cell r="P57"/>
          <cell r="Q57"/>
          <cell r="R57"/>
          <cell r="S57"/>
          <cell r="T57"/>
          <cell r="U57"/>
          <cell r="V57">
            <v>15</v>
          </cell>
          <cell r="W57">
            <v>70.666666666666671</v>
          </cell>
          <cell r="X57">
            <v>94.666666666666671</v>
          </cell>
          <cell r="Y57">
            <v>28</v>
          </cell>
          <cell r="Z57">
            <v>15</v>
          </cell>
          <cell r="AA57">
            <v>58</v>
          </cell>
          <cell r="AB57">
            <v>40</v>
          </cell>
          <cell r="AC57">
            <v>0</v>
          </cell>
          <cell r="AD57"/>
          <cell r="AE57"/>
          <cell r="AF57"/>
          <cell r="AG57"/>
          <cell r="AH57"/>
          <cell r="AI57"/>
          <cell r="AJ57"/>
          <cell r="AK57">
            <v>141</v>
          </cell>
          <cell r="AL57">
            <v>263</v>
          </cell>
          <cell r="AM57">
            <v>502</v>
          </cell>
          <cell r="AN57">
            <v>0</v>
          </cell>
          <cell r="AO57">
            <v>0</v>
          </cell>
          <cell r="AP57">
            <v>1</v>
          </cell>
          <cell r="AQ57">
            <v>0</v>
          </cell>
          <cell r="AR57">
            <v>0</v>
          </cell>
          <cell r="AS57"/>
          <cell r="AT57"/>
          <cell r="AU57"/>
          <cell r="AV57"/>
          <cell r="AW57"/>
          <cell r="AX57"/>
          <cell r="AY57"/>
          <cell r="AZ57">
            <v>1</v>
          </cell>
          <cell r="BA57">
            <v>2.6666666666666665</v>
          </cell>
          <cell r="BB57">
            <v>4.6666666666666661</v>
          </cell>
          <cell r="BC57">
            <v>0</v>
          </cell>
          <cell r="BD57">
            <v>0</v>
          </cell>
          <cell r="BE57">
            <v>0</v>
          </cell>
          <cell r="BF57">
            <v>0</v>
          </cell>
          <cell r="BG57">
            <v>0</v>
          </cell>
          <cell r="BH57"/>
          <cell r="BI57"/>
          <cell r="BJ57"/>
          <cell r="BK57"/>
          <cell r="BL57"/>
          <cell r="BM57"/>
          <cell r="BN57"/>
          <cell r="BO57">
            <v>0</v>
          </cell>
          <cell r="BP57">
            <v>0.33333333333333331</v>
          </cell>
          <cell r="BQ57">
            <v>0.33333333333333331</v>
          </cell>
          <cell r="BR57">
            <v>3</v>
          </cell>
          <cell r="BS57">
            <v>1</v>
          </cell>
          <cell r="BT57">
            <v>7</v>
          </cell>
          <cell r="BU57">
            <v>8</v>
          </cell>
          <cell r="BV57">
            <v>0</v>
          </cell>
          <cell r="BW57"/>
          <cell r="BX57"/>
          <cell r="BY57"/>
          <cell r="BZ57"/>
          <cell r="CA57"/>
          <cell r="CB57"/>
          <cell r="CC57"/>
          <cell r="CD57">
            <v>19</v>
          </cell>
          <cell r="CE57">
            <v>24</v>
          </cell>
          <cell r="CF57">
            <v>58</v>
          </cell>
          <cell r="CG57">
            <v>34</v>
          </cell>
          <cell r="CH57">
            <v>19</v>
          </cell>
          <cell r="CI57">
            <v>74</v>
          </cell>
          <cell r="CJ57">
            <v>49</v>
          </cell>
          <cell r="CK57">
            <v>0</v>
          </cell>
          <cell r="CL57">
            <v>0</v>
          </cell>
          <cell r="CM57">
            <v>0</v>
          </cell>
          <cell r="CN57">
            <v>0</v>
          </cell>
          <cell r="CO57">
            <v>0</v>
          </cell>
          <cell r="CP57">
            <v>0</v>
          </cell>
          <cell r="CQ57">
            <v>0</v>
          </cell>
          <cell r="CR57">
            <v>0</v>
          </cell>
          <cell r="CS57">
            <v>360.66666666666669</v>
          </cell>
        </row>
        <row r="58">
          <cell r="H58">
            <v>54</v>
          </cell>
          <cell r="I58" t="str">
            <v>INDIANA</v>
          </cell>
          <cell r="J58">
            <v>0</v>
          </cell>
          <cell r="K58">
            <v>4</v>
          </cell>
          <cell r="L58">
            <v>2</v>
          </cell>
          <cell r="M58">
            <v>0</v>
          </cell>
          <cell r="N58">
            <v>0</v>
          </cell>
          <cell r="O58"/>
          <cell r="P58"/>
          <cell r="Q58"/>
          <cell r="R58"/>
          <cell r="S58"/>
          <cell r="T58"/>
          <cell r="U58"/>
          <cell r="V58">
            <v>6</v>
          </cell>
          <cell r="W58">
            <v>68.666666666666671</v>
          </cell>
          <cell r="X58">
            <v>76.666666666666671</v>
          </cell>
          <cell r="Y58">
            <v>0</v>
          </cell>
          <cell r="Z58">
            <v>2</v>
          </cell>
          <cell r="AA58">
            <v>3</v>
          </cell>
          <cell r="AB58">
            <v>1</v>
          </cell>
          <cell r="AC58">
            <v>0</v>
          </cell>
          <cell r="AD58"/>
          <cell r="AE58"/>
          <cell r="AF58"/>
          <cell r="AG58"/>
          <cell r="AH58"/>
          <cell r="AI58"/>
          <cell r="AJ58"/>
          <cell r="AK58">
            <v>6</v>
          </cell>
          <cell r="AL58">
            <v>197</v>
          </cell>
          <cell r="AM58">
            <v>207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/>
          <cell r="AT58"/>
          <cell r="AU58"/>
          <cell r="AV58"/>
          <cell r="AW58"/>
          <cell r="AX58"/>
          <cell r="AY58"/>
          <cell r="AZ58">
            <v>0</v>
          </cell>
          <cell r="BA58">
            <v>3.6666666666666665</v>
          </cell>
          <cell r="BB58">
            <v>3.6666666666666665</v>
          </cell>
          <cell r="BC58">
            <v>0</v>
          </cell>
          <cell r="BD58">
            <v>0</v>
          </cell>
          <cell r="BE58">
            <v>0</v>
          </cell>
          <cell r="BF58">
            <v>0</v>
          </cell>
          <cell r="BG58">
            <v>0</v>
          </cell>
          <cell r="BH58"/>
          <cell r="BI58"/>
          <cell r="BJ58"/>
          <cell r="BK58"/>
          <cell r="BL58"/>
          <cell r="BM58"/>
          <cell r="BN58"/>
          <cell r="BO58">
            <v>0</v>
          </cell>
          <cell r="BP58">
            <v>0.33333333333333331</v>
          </cell>
          <cell r="BQ58">
            <v>0.33333333333333331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/>
          <cell r="BX58"/>
          <cell r="BY58"/>
          <cell r="BZ58"/>
          <cell r="CA58"/>
          <cell r="CB58"/>
          <cell r="CC58"/>
          <cell r="CD58">
            <v>0</v>
          </cell>
          <cell r="CE58">
            <v>15.666666666666666</v>
          </cell>
          <cell r="CF58">
            <v>15.666666666666666</v>
          </cell>
          <cell r="CG58">
            <v>0</v>
          </cell>
          <cell r="CH58">
            <v>6</v>
          </cell>
          <cell r="CI58">
            <v>5</v>
          </cell>
          <cell r="CJ58">
            <v>1</v>
          </cell>
          <cell r="CK58">
            <v>0</v>
          </cell>
          <cell r="CL58">
            <v>0</v>
          </cell>
          <cell r="CM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285.33333333333337</v>
          </cell>
        </row>
        <row r="59">
          <cell r="H59">
            <v>55</v>
          </cell>
          <cell r="I59" t="str">
            <v>MANITI I ZONA</v>
          </cell>
          <cell r="J59">
            <v>1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/>
          <cell r="P59"/>
          <cell r="Q59"/>
          <cell r="R59"/>
          <cell r="S59"/>
          <cell r="T59"/>
          <cell r="U59"/>
          <cell r="V59">
            <v>1</v>
          </cell>
          <cell r="W59">
            <v>26.333333333333332</v>
          </cell>
          <cell r="X59">
            <v>27.333333333333332</v>
          </cell>
          <cell r="Y59">
            <v>3</v>
          </cell>
          <cell r="Z59">
            <v>2</v>
          </cell>
          <cell r="AA59">
            <v>6</v>
          </cell>
          <cell r="AB59">
            <v>7</v>
          </cell>
          <cell r="AC59">
            <v>0</v>
          </cell>
          <cell r="AD59"/>
          <cell r="AE59"/>
          <cell r="AF59"/>
          <cell r="AG59"/>
          <cell r="AH59"/>
          <cell r="AI59"/>
          <cell r="AJ59"/>
          <cell r="AK59">
            <v>18</v>
          </cell>
          <cell r="AL59">
            <v>71</v>
          </cell>
          <cell r="AM59">
            <v>102</v>
          </cell>
          <cell r="AN59">
            <v>0</v>
          </cell>
          <cell r="AO59">
            <v>0</v>
          </cell>
          <cell r="AP59">
            <v>1</v>
          </cell>
          <cell r="AQ59">
            <v>0</v>
          </cell>
          <cell r="AR59">
            <v>0</v>
          </cell>
          <cell r="AS59"/>
          <cell r="AT59"/>
          <cell r="AU59"/>
          <cell r="AV59"/>
          <cell r="AW59"/>
          <cell r="AX59"/>
          <cell r="AY59"/>
          <cell r="AZ59">
            <v>1</v>
          </cell>
          <cell r="BA59">
            <v>1.6666666666666667</v>
          </cell>
          <cell r="BB59">
            <v>3.666666666666667</v>
          </cell>
          <cell r="BC59">
            <v>0</v>
          </cell>
          <cell r="BD59">
            <v>0</v>
          </cell>
          <cell r="BE59">
            <v>0</v>
          </cell>
          <cell r="BF59">
            <v>0</v>
          </cell>
          <cell r="BG59">
            <v>0</v>
          </cell>
          <cell r="BH59"/>
          <cell r="BI59"/>
          <cell r="BJ59"/>
          <cell r="BK59"/>
          <cell r="BL59"/>
          <cell r="BM59"/>
          <cell r="BN59"/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/>
          <cell r="BX59"/>
          <cell r="BY59"/>
          <cell r="BZ59"/>
          <cell r="CA59"/>
          <cell r="CB59"/>
          <cell r="CC59"/>
          <cell r="CD59">
            <v>0</v>
          </cell>
          <cell r="CE59">
            <v>0</v>
          </cell>
          <cell r="CF59">
            <v>0</v>
          </cell>
          <cell r="CG59">
            <v>4</v>
          </cell>
          <cell r="CH59">
            <v>2</v>
          </cell>
          <cell r="CI59">
            <v>7</v>
          </cell>
          <cell r="CJ59">
            <v>7</v>
          </cell>
          <cell r="CK59">
            <v>0</v>
          </cell>
          <cell r="CL59">
            <v>0</v>
          </cell>
          <cell r="CM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99</v>
          </cell>
        </row>
        <row r="60">
          <cell r="H60">
            <v>56</v>
          </cell>
          <cell r="I60" t="str">
            <v>SANTA CECILIA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/>
          <cell r="P60"/>
          <cell r="Q60"/>
          <cell r="R60"/>
          <cell r="S60"/>
          <cell r="T60"/>
          <cell r="U60"/>
          <cell r="V60">
            <v>0</v>
          </cell>
          <cell r="W60">
            <v>19</v>
          </cell>
          <cell r="X60">
            <v>19</v>
          </cell>
          <cell r="Y60">
            <v>2</v>
          </cell>
          <cell r="Z60">
            <v>1</v>
          </cell>
          <cell r="AA60">
            <v>9</v>
          </cell>
          <cell r="AB60">
            <v>10</v>
          </cell>
          <cell r="AC60">
            <v>0</v>
          </cell>
          <cell r="AD60"/>
          <cell r="AE60"/>
          <cell r="AF60"/>
          <cell r="AG60"/>
          <cell r="AH60"/>
          <cell r="AI60"/>
          <cell r="AJ60"/>
          <cell r="AK60">
            <v>22</v>
          </cell>
          <cell r="AL60">
            <v>39.666666666666664</v>
          </cell>
          <cell r="AM60">
            <v>80.666666666666657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/>
          <cell r="AT60"/>
          <cell r="AU60"/>
          <cell r="AV60"/>
          <cell r="AW60"/>
          <cell r="AX60"/>
          <cell r="AY60"/>
          <cell r="AZ60">
            <v>0</v>
          </cell>
          <cell r="BA60">
            <v>0.33333333333333331</v>
          </cell>
          <cell r="BB60">
            <v>0.33333333333333331</v>
          </cell>
          <cell r="BC60">
            <v>0</v>
          </cell>
          <cell r="BD60">
            <v>0</v>
          </cell>
          <cell r="BE60">
            <v>0</v>
          </cell>
          <cell r="BF60">
            <v>0</v>
          </cell>
          <cell r="BG60">
            <v>0</v>
          </cell>
          <cell r="BH60"/>
          <cell r="BI60"/>
          <cell r="BJ60"/>
          <cell r="BK60"/>
          <cell r="BL60"/>
          <cell r="BM60"/>
          <cell r="BN60"/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/>
          <cell r="BX60"/>
          <cell r="BY60"/>
          <cell r="BZ60"/>
          <cell r="CA60"/>
          <cell r="CB60"/>
          <cell r="CC60"/>
          <cell r="CD60">
            <v>0</v>
          </cell>
          <cell r="CE60">
            <v>0.66666666666666663</v>
          </cell>
          <cell r="CF60">
            <v>0.66666666666666663</v>
          </cell>
          <cell r="CG60">
            <v>2</v>
          </cell>
          <cell r="CH60">
            <v>1</v>
          </cell>
          <cell r="CI60">
            <v>9</v>
          </cell>
          <cell r="CJ60">
            <v>10</v>
          </cell>
          <cell r="CK60">
            <v>0</v>
          </cell>
          <cell r="CL60">
            <v>0</v>
          </cell>
          <cell r="CM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59.666666666666664</v>
          </cell>
        </row>
        <row r="61">
          <cell r="H61">
            <v>57</v>
          </cell>
          <cell r="I61" t="str">
            <v>YANAYACU BOMBONAJE</v>
          </cell>
          <cell r="J61">
            <v>2</v>
          </cell>
          <cell r="K61">
            <v>0</v>
          </cell>
          <cell r="L61">
            <v>4</v>
          </cell>
          <cell r="M61">
            <v>0</v>
          </cell>
          <cell r="N61">
            <v>0</v>
          </cell>
          <cell r="O61"/>
          <cell r="P61"/>
          <cell r="Q61"/>
          <cell r="R61"/>
          <cell r="S61"/>
          <cell r="T61"/>
          <cell r="U61"/>
          <cell r="V61">
            <v>6</v>
          </cell>
          <cell r="W61">
            <v>35.666666666666664</v>
          </cell>
          <cell r="X61">
            <v>45.666666666666664</v>
          </cell>
          <cell r="Y61">
            <v>9</v>
          </cell>
          <cell r="Z61">
            <v>0</v>
          </cell>
          <cell r="AA61">
            <v>15</v>
          </cell>
          <cell r="AB61">
            <v>0</v>
          </cell>
          <cell r="AC61">
            <v>0</v>
          </cell>
          <cell r="AD61"/>
          <cell r="AE61"/>
          <cell r="AF61"/>
          <cell r="AG61"/>
          <cell r="AH61"/>
          <cell r="AI61"/>
          <cell r="AJ61"/>
          <cell r="AK61">
            <v>24</v>
          </cell>
          <cell r="AL61">
            <v>44.666666666666664</v>
          </cell>
          <cell r="AM61">
            <v>83.666666666666657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/>
          <cell r="AT61"/>
          <cell r="AU61"/>
          <cell r="AV61"/>
          <cell r="AW61"/>
          <cell r="AX61"/>
          <cell r="AY61"/>
          <cell r="AZ61">
            <v>0</v>
          </cell>
          <cell r="BA61">
            <v>0</v>
          </cell>
          <cell r="BB61">
            <v>0</v>
          </cell>
          <cell r="BC61">
            <v>0</v>
          </cell>
          <cell r="BD61">
            <v>0</v>
          </cell>
          <cell r="BE61">
            <v>0</v>
          </cell>
          <cell r="BF61">
            <v>0</v>
          </cell>
          <cell r="BG61">
            <v>0</v>
          </cell>
          <cell r="BH61"/>
          <cell r="BI61"/>
          <cell r="BJ61"/>
          <cell r="BK61"/>
          <cell r="BL61"/>
          <cell r="BM61"/>
          <cell r="BN61"/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/>
          <cell r="BX61"/>
          <cell r="BY61"/>
          <cell r="BZ61"/>
          <cell r="CA61"/>
          <cell r="CB61"/>
          <cell r="CC61"/>
          <cell r="CD61">
            <v>0</v>
          </cell>
          <cell r="CE61">
            <v>0</v>
          </cell>
          <cell r="CF61">
            <v>0</v>
          </cell>
          <cell r="CG61">
            <v>11</v>
          </cell>
          <cell r="CH61">
            <v>0</v>
          </cell>
          <cell r="CI61">
            <v>19</v>
          </cell>
          <cell r="CJ61">
            <v>0</v>
          </cell>
          <cell r="CK61">
            <v>0</v>
          </cell>
          <cell r="CL61">
            <v>0</v>
          </cell>
          <cell r="CM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80.333333333333329</v>
          </cell>
        </row>
        <row r="62">
          <cell r="H62">
            <v>58</v>
          </cell>
          <cell r="I62" t="str">
            <v>VAINILLA</v>
          </cell>
          <cell r="J62">
            <v>6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/>
          <cell r="P62"/>
          <cell r="Q62"/>
          <cell r="R62"/>
          <cell r="S62"/>
          <cell r="T62"/>
          <cell r="U62"/>
          <cell r="V62">
            <v>6</v>
          </cell>
          <cell r="W62">
            <v>13.666666666666666</v>
          </cell>
          <cell r="X62">
            <v>19.666666666666664</v>
          </cell>
          <cell r="Y62">
            <v>7</v>
          </cell>
          <cell r="Z62">
            <v>1</v>
          </cell>
          <cell r="AA62">
            <v>8</v>
          </cell>
          <cell r="AB62">
            <v>1</v>
          </cell>
          <cell r="AC62">
            <v>0</v>
          </cell>
          <cell r="AD62"/>
          <cell r="AE62"/>
          <cell r="AF62"/>
          <cell r="AG62"/>
          <cell r="AH62"/>
          <cell r="AI62"/>
          <cell r="AJ62"/>
          <cell r="AK62">
            <v>17</v>
          </cell>
          <cell r="AL62">
            <v>59</v>
          </cell>
          <cell r="AM62">
            <v>85</v>
          </cell>
          <cell r="AN62">
            <v>1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/>
          <cell r="AT62"/>
          <cell r="AU62"/>
          <cell r="AV62"/>
          <cell r="AW62"/>
          <cell r="AX62"/>
          <cell r="AY62"/>
          <cell r="AZ62">
            <v>1</v>
          </cell>
          <cell r="BA62">
            <v>0</v>
          </cell>
          <cell r="BB62">
            <v>1</v>
          </cell>
          <cell r="BC62">
            <v>0</v>
          </cell>
          <cell r="BD62">
            <v>0</v>
          </cell>
          <cell r="BE62">
            <v>0</v>
          </cell>
          <cell r="BF62">
            <v>0</v>
          </cell>
          <cell r="BG62">
            <v>0</v>
          </cell>
          <cell r="BH62"/>
          <cell r="BI62"/>
          <cell r="BJ62"/>
          <cell r="BK62"/>
          <cell r="BL62"/>
          <cell r="BM62"/>
          <cell r="BN62"/>
          <cell r="BO62">
            <v>0</v>
          </cell>
          <cell r="BP62">
            <v>0</v>
          </cell>
          <cell r="BQ62">
            <v>0</v>
          </cell>
          <cell r="BR62">
            <v>0</v>
          </cell>
          <cell r="BS62">
            <v>0</v>
          </cell>
          <cell r="BT62">
            <v>0</v>
          </cell>
          <cell r="BU62">
            <v>0</v>
          </cell>
          <cell r="BV62">
            <v>0</v>
          </cell>
          <cell r="BW62"/>
          <cell r="BX62"/>
          <cell r="BY62"/>
          <cell r="BZ62"/>
          <cell r="CA62"/>
          <cell r="CB62"/>
          <cell r="CC62"/>
          <cell r="CD62">
            <v>0</v>
          </cell>
          <cell r="CE62">
            <v>0</v>
          </cell>
          <cell r="CF62">
            <v>0</v>
          </cell>
          <cell r="CG62">
            <v>14</v>
          </cell>
          <cell r="CH62">
            <v>1</v>
          </cell>
          <cell r="CI62">
            <v>8</v>
          </cell>
          <cell r="CJ62">
            <v>1</v>
          </cell>
          <cell r="CK62">
            <v>0</v>
          </cell>
          <cell r="CL62">
            <v>0</v>
          </cell>
          <cell r="CM62">
            <v>0</v>
          </cell>
          <cell r="CN62">
            <v>0</v>
          </cell>
          <cell r="CO62">
            <v>0</v>
          </cell>
          <cell r="CP62">
            <v>0</v>
          </cell>
          <cell r="CQ62">
            <v>0</v>
          </cell>
          <cell r="CR62">
            <v>0</v>
          </cell>
          <cell r="CS62">
            <v>72.666666666666671</v>
          </cell>
        </row>
        <row r="63">
          <cell r="H63">
            <v>59</v>
          </cell>
          <cell r="I63" t="str">
            <v>SINCHICUY</v>
          </cell>
          <cell r="J63">
            <v>2</v>
          </cell>
          <cell r="K63">
            <v>0</v>
          </cell>
          <cell r="L63">
            <v>2</v>
          </cell>
          <cell r="M63">
            <v>5</v>
          </cell>
          <cell r="N63">
            <v>0</v>
          </cell>
          <cell r="O63"/>
          <cell r="P63"/>
          <cell r="Q63"/>
          <cell r="R63"/>
          <cell r="S63"/>
          <cell r="T63"/>
          <cell r="U63"/>
          <cell r="V63">
            <v>9</v>
          </cell>
          <cell r="W63">
            <v>33</v>
          </cell>
          <cell r="X63">
            <v>49</v>
          </cell>
          <cell r="Y63">
            <v>0</v>
          </cell>
          <cell r="Z63">
            <v>0</v>
          </cell>
          <cell r="AA63">
            <v>1</v>
          </cell>
          <cell r="AB63">
            <v>0</v>
          </cell>
          <cell r="AC63">
            <v>0</v>
          </cell>
          <cell r="AD63"/>
          <cell r="AE63"/>
          <cell r="AF63"/>
          <cell r="AG63"/>
          <cell r="AH63"/>
          <cell r="AI63"/>
          <cell r="AJ63"/>
          <cell r="AK63">
            <v>1</v>
          </cell>
          <cell r="AL63">
            <v>16</v>
          </cell>
          <cell r="AM63">
            <v>18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/>
          <cell r="AT63"/>
          <cell r="AU63"/>
          <cell r="AV63"/>
          <cell r="AW63"/>
          <cell r="AX63"/>
          <cell r="AY63"/>
          <cell r="AZ63">
            <v>0</v>
          </cell>
          <cell r="BA63">
            <v>0</v>
          </cell>
          <cell r="BB63">
            <v>0</v>
          </cell>
          <cell r="BC63">
            <v>0</v>
          </cell>
          <cell r="BD63">
            <v>0</v>
          </cell>
          <cell r="BE63">
            <v>0</v>
          </cell>
          <cell r="BF63">
            <v>0</v>
          </cell>
          <cell r="BG63">
            <v>0</v>
          </cell>
          <cell r="BH63"/>
          <cell r="BI63"/>
          <cell r="BJ63"/>
          <cell r="BK63"/>
          <cell r="BL63"/>
          <cell r="BM63"/>
          <cell r="BN63"/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/>
          <cell r="BX63"/>
          <cell r="BY63"/>
          <cell r="BZ63"/>
          <cell r="CA63"/>
          <cell r="CB63"/>
          <cell r="CC63"/>
          <cell r="CD63">
            <v>0</v>
          </cell>
          <cell r="CE63">
            <v>0</v>
          </cell>
          <cell r="CF63">
            <v>0</v>
          </cell>
          <cell r="CG63">
            <v>2</v>
          </cell>
          <cell r="CH63">
            <v>0</v>
          </cell>
          <cell r="CI63">
            <v>3</v>
          </cell>
          <cell r="CJ63">
            <v>5</v>
          </cell>
          <cell r="CK63">
            <v>0</v>
          </cell>
          <cell r="CL63">
            <v>0</v>
          </cell>
          <cell r="CM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49</v>
          </cell>
        </row>
        <row r="64">
          <cell r="H64">
            <v>60</v>
          </cell>
          <cell r="I64" t="str">
            <v>FRANCISCO DE ORELLANA</v>
          </cell>
          <cell r="J64">
            <v>4</v>
          </cell>
          <cell r="K64">
            <v>6</v>
          </cell>
          <cell r="L64">
            <v>4</v>
          </cell>
          <cell r="M64">
            <v>1</v>
          </cell>
          <cell r="N64">
            <v>0</v>
          </cell>
          <cell r="O64"/>
          <cell r="P64"/>
          <cell r="Q64"/>
          <cell r="R64"/>
          <cell r="S64"/>
          <cell r="T64"/>
          <cell r="U64"/>
          <cell r="V64">
            <v>15</v>
          </cell>
          <cell r="W64">
            <v>122.66666666666667</v>
          </cell>
          <cell r="X64">
            <v>142.66666666666669</v>
          </cell>
          <cell r="Y64">
            <v>2</v>
          </cell>
          <cell r="Z64">
            <v>2</v>
          </cell>
          <cell r="AA64">
            <v>3</v>
          </cell>
          <cell r="AB64">
            <v>6</v>
          </cell>
          <cell r="AC64">
            <v>0</v>
          </cell>
          <cell r="AD64"/>
          <cell r="AE64"/>
          <cell r="AF64"/>
          <cell r="AG64"/>
          <cell r="AH64"/>
          <cell r="AI64"/>
          <cell r="AJ64"/>
          <cell r="AK64">
            <v>13</v>
          </cell>
          <cell r="AL64">
            <v>95</v>
          </cell>
          <cell r="AM64">
            <v>117</v>
          </cell>
          <cell r="AN64">
            <v>1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/>
          <cell r="AT64"/>
          <cell r="AU64"/>
          <cell r="AV64"/>
          <cell r="AW64"/>
          <cell r="AX64"/>
          <cell r="AY64"/>
          <cell r="AZ64">
            <v>1</v>
          </cell>
          <cell r="BA64">
            <v>1.3333333333333333</v>
          </cell>
          <cell r="BB64">
            <v>2.333333333333333</v>
          </cell>
          <cell r="BC64">
            <v>0</v>
          </cell>
          <cell r="BD64">
            <v>0</v>
          </cell>
          <cell r="BE64">
            <v>0</v>
          </cell>
          <cell r="BF64">
            <v>0</v>
          </cell>
          <cell r="BG64">
            <v>0</v>
          </cell>
          <cell r="BH64"/>
          <cell r="BI64"/>
          <cell r="BJ64"/>
          <cell r="BK64"/>
          <cell r="BL64"/>
          <cell r="BM64"/>
          <cell r="BN64"/>
          <cell r="BO64">
            <v>0</v>
          </cell>
          <cell r="BP64">
            <v>0.33333333333333331</v>
          </cell>
          <cell r="BQ64">
            <v>0.33333333333333331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0</v>
          </cell>
          <cell r="BW64"/>
          <cell r="BX64"/>
          <cell r="BY64"/>
          <cell r="BZ64"/>
          <cell r="CA64"/>
          <cell r="CB64"/>
          <cell r="CC64"/>
          <cell r="CD64">
            <v>0</v>
          </cell>
          <cell r="CE64">
            <v>3</v>
          </cell>
          <cell r="CF64">
            <v>3</v>
          </cell>
          <cell r="CG64">
            <v>7</v>
          </cell>
          <cell r="CH64">
            <v>8</v>
          </cell>
          <cell r="CI64">
            <v>7</v>
          </cell>
          <cell r="CJ64">
            <v>7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0</v>
          </cell>
          <cell r="CQ64">
            <v>0</v>
          </cell>
          <cell r="CR64">
            <v>0</v>
          </cell>
          <cell r="CS64">
            <v>222.33333333333337</v>
          </cell>
        </row>
        <row r="65">
          <cell r="H65">
            <v>61</v>
          </cell>
          <cell r="I65" t="str">
            <v>SANTA MARIA DE MARUPA</v>
          </cell>
          <cell r="J65">
            <v>0</v>
          </cell>
          <cell r="K65">
            <v>3</v>
          </cell>
          <cell r="L65">
            <v>2</v>
          </cell>
          <cell r="M65">
            <v>0</v>
          </cell>
          <cell r="N65">
            <v>0</v>
          </cell>
          <cell r="O65"/>
          <cell r="P65"/>
          <cell r="Q65"/>
          <cell r="R65"/>
          <cell r="S65"/>
          <cell r="T65"/>
          <cell r="U65"/>
          <cell r="V65">
            <v>5</v>
          </cell>
          <cell r="W65">
            <v>4</v>
          </cell>
          <cell r="X65">
            <v>11</v>
          </cell>
          <cell r="Y65">
            <v>6</v>
          </cell>
          <cell r="Z65">
            <v>2</v>
          </cell>
          <cell r="AA65">
            <v>7</v>
          </cell>
          <cell r="AB65">
            <v>3</v>
          </cell>
          <cell r="AC65">
            <v>0</v>
          </cell>
          <cell r="AD65"/>
          <cell r="AE65"/>
          <cell r="AF65"/>
          <cell r="AG65"/>
          <cell r="AH65"/>
          <cell r="AI65"/>
          <cell r="AJ65"/>
          <cell r="AK65">
            <v>18</v>
          </cell>
          <cell r="AL65">
            <v>27.666666666666668</v>
          </cell>
          <cell r="AM65">
            <v>55.666666666666671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/>
          <cell r="AT65"/>
          <cell r="AU65"/>
          <cell r="AV65"/>
          <cell r="AW65"/>
          <cell r="AX65"/>
          <cell r="AY65"/>
          <cell r="AZ65">
            <v>0</v>
          </cell>
          <cell r="BA65">
            <v>0.33333333333333331</v>
          </cell>
          <cell r="BB65">
            <v>0.33333333333333331</v>
          </cell>
          <cell r="BC65">
            <v>0</v>
          </cell>
          <cell r="BD65">
            <v>0</v>
          </cell>
          <cell r="BE65">
            <v>0</v>
          </cell>
          <cell r="BF65">
            <v>0</v>
          </cell>
          <cell r="BG65">
            <v>0</v>
          </cell>
          <cell r="BH65"/>
          <cell r="BI65"/>
          <cell r="BJ65"/>
          <cell r="BK65"/>
          <cell r="BL65"/>
          <cell r="BM65"/>
          <cell r="BN65"/>
          <cell r="BO65">
            <v>0</v>
          </cell>
          <cell r="BP65">
            <v>0</v>
          </cell>
          <cell r="BQ65">
            <v>0</v>
          </cell>
          <cell r="BR65">
            <v>0</v>
          </cell>
          <cell r="BS65">
            <v>0</v>
          </cell>
          <cell r="BT65">
            <v>0</v>
          </cell>
          <cell r="BU65">
            <v>0</v>
          </cell>
          <cell r="BV65">
            <v>0</v>
          </cell>
          <cell r="BW65"/>
          <cell r="BX65"/>
          <cell r="BY65"/>
          <cell r="BZ65"/>
          <cell r="CA65"/>
          <cell r="CB65"/>
          <cell r="CC65"/>
          <cell r="CD65">
            <v>0</v>
          </cell>
          <cell r="CE65">
            <v>0.33333333333333331</v>
          </cell>
          <cell r="CF65">
            <v>0.33333333333333331</v>
          </cell>
          <cell r="CG65">
            <v>6</v>
          </cell>
          <cell r="CH65">
            <v>5</v>
          </cell>
          <cell r="CI65">
            <v>9</v>
          </cell>
          <cell r="CJ65">
            <v>3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0</v>
          </cell>
          <cell r="CQ65">
            <v>0</v>
          </cell>
          <cell r="CR65">
            <v>0</v>
          </cell>
          <cell r="CS65">
            <v>32.333333333333336</v>
          </cell>
        </row>
        <row r="66">
          <cell r="H66">
            <v>62</v>
          </cell>
          <cell r="I66" t="str">
            <v>ORAN</v>
          </cell>
          <cell r="J66">
            <v>14</v>
          </cell>
          <cell r="K66">
            <v>13</v>
          </cell>
          <cell r="L66">
            <v>7</v>
          </cell>
          <cell r="M66">
            <v>16</v>
          </cell>
          <cell r="N66">
            <v>0</v>
          </cell>
          <cell r="O66"/>
          <cell r="P66"/>
          <cell r="Q66"/>
          <cell r="R66"/>
          <cell r="S66"/>
          <cell r="T66"/>
          <cell r="U66"/>
          <cell r="V66">
            <v>50</v>
          </cell>
          <cell r="W66">
            <v>39.333333333333336</v>
          </cell>
          <cell r="X66">
            <v>112.33333333333334</v>
          </cell>
          <cell r="Y66">
            <v>12</v>
          </cell>
          <cell r="Z66">
            <v>5</v>
          </cell>
          <cell r="AA66">
            <v>17</v>
          </cell>
          <cell r="AB66">
            <v>7</v>
          </cell>
          <cell r="AC66">
            <v>0</v>
          </cell>
          <cell r="AD66"/>
          <cell r="AE66"/>
          <cell r="AF66"/>
          <cell r="AG66"/>
          <cell r="AH66"/>
          <cell r="AI66"/>
          <cell r="AJ66"/>
          <cell r="AK66">
            <v>41</v>
          </cell>
          <cell r="AL66">
            <v>77.666666666666671</v>
          </cell>
          <cell r="AM66">
            <v>142.66666666666669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/>
          <cell r="AT66"/>
          <cell r="AU66"/>
          <cell r="AV66"/>
          <cell r="AW66"/>
          <cell r="AX66"/>
          <cell r="AY66"/>
          <cell r="AZ66">
            <v>0</v>
          </cell>
          <cell r="BA66">
            <v>0.66666666666666663</v>
          </cell>
          <cell r="BB66">
            <v>0.66666666666666663</v>
          </cell>
          <cell r="BC66">
            <v>0</v>
          </cell>
          <cell r="BD66">
            <v>0</v>
          </cell>
          <cell r="BE66">
            <v>0</v>
          </cell>
          <cell r="BF66">
            <v>1</v>
          </cell>
          <cell r="BG66">
            <v>0</v>
          </cell>
          <cell r="BH66"/>
          <cell r="BI66"/>
          <cell r="BJ66"/>
          <cell r="BK66"/>
          <cell r="BL66"/>
          <cell r="BM66"/>
          <cell r="BN66"/>
          <cell r="BO66">
            <v>1</v>
          </cell>
          <cell r="BP66">
            <v>0</v>
          </cell>
          <cell r="BQ66">
            <v>2</v>
          </cell>
          <cell r="BR66">
            <v>0</v>
          </cell>
          <cell r="BS66">
            <v>0</v>
          </cell>
          <cell r="BT66">
            <v>0</v>
          </cell>
          <cell r="BU66">
            <v>2</v>
          </cell>
          <cell r="BV66">
            <v>0</v>
          </cell>
          <cell r="BW66"/>
          <cell r="BX66"/>
          <cell r="BY66"/>
          <cell r="BZ66"/>
          <cell r="CA66"/>
          <cell r="CB66"/>
          <cell r="CC66"/>
          <cell r="CD66">
            <v>2</v>
          </cell>
          <cell r="CE66">
            <v>0.66666666666666663</v>
          </cell>
          <cell r="CF66">
            <v>4.666666666666667</v>
          </cell>
          <cell r="CG66">
            <v>26</v>
          </cell>
          <cell r="CH66">
            <v>18</v>
          </cell>
          <cell r="CI66">
            <v>24</v>
          </cell>
          <cell r="CJ66">
            <v>26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0</v>
          </cell>
          <cell r="CQ66">
            <v>0</v>
          </cell>
          <cell r="CR66">
            <v>0</v>
          </cell>
          <cell r="CS66">
            <v>118.33333333333334</v>
          </cell>
        </row>
        <row r="67">
          <cell r="H67">
            <v>63</v>
          </cell>
          <cell r="I67" t="str">
            <v>YANASHI</v>
          </cell>
          <cell r="J67">
            <v>2</v>
          </cell>
          <cell r="K67">
            <v>2</v>
          </cell>
          <cell r="L67">
            <v>3</v>
          </cell>
          <cell r="M67">
            <v>8</v>
          </cell>
          <cell r="N67">
            <v>0</v>
          </cell>
          <cell r="O67"/>
          <cell r="P67"/>
          <cell r="Q67"/>
          <cell r="R67"/>
          <cell r="S67"/>
          <cell r="T67"/>
          <cell r="U67"/>
          <cell r="V67">
            <v>15</v>
          </cell>
          <cell r="W67">
            <v>9.6666666666666661</v>
          </cell>
          <cell r="X67">
            <v>35.666666666666664</v>
          </cell>
          <cell r="Y67">
            <v>11</v>
          </cell>
          <cell r="Z67">
            <v>13</v>
          </cell>
          <cell r="AA67">
            <v>12</v>
          </cell>
          <cell r="AB67">
            <v>22</v>
          </cell>
          <cell r="AC67">
            <v>0</v>
          </cell>
          <cell r="AD67"/>
          <cell r="AE67"/>
          <cell r="AF67"/>
          <cell r="AG67"/>
          <cell r="AH67"/>
          <cell r="AI67"/>
          <cell r="AJ67"/>
          <cell r="AK67">
            <v>58</v>
          </cell>
          <cell r="AL67">
            <v>51.666666666666664</v>
          </cell>
          <cell r="AM67">
            <v>143.66666666666666</v>
          </cell>
          <cell r="AN67">
            <v>0</v>
          </cell>
          <cell r="AO67">
            <v>1</v>
          </cell>
          <cell r="AP67">
            <v>0</v>
          </cell>
          <cell r="AQ67">
            <v>0</v>
          </cell>
          <cell r="AR67">
            <v>0</v>
          </cell>
          <cell r="AS67"/>
          <cell r="AT67"/>
          <cell r="AU67"/>
          <cell r="AV67"/>
          <cell r="AW67"/>
          <cell r="AX67"/>
          <cell r="AY67"/>
          <cell r="AZ67">
            <v>1</v>
          </cell>
          <cell r="BA67">
            <v>1</v>
          </cell>
          <cell r="BB67">
            <v>2</v>
          </cell>
          <cell r="BC67">
            <v>0</v>
          </cell>
          <cell r="BD67">
            <v>0</v>
          </cell>
          <cell r="BE67">
            <v>0</v>
          </cell>
          <cell r="BF67">
            <v>0</v>
          </cell>
          <cell r="BG67">
            <v>0</v>
          </cell>
          <cell r="BH67"/>
          <cell r="BI67"/>
          <cell r="BJ67"/>
          <cell r="BK67"/>
          <cell r="BL67"/>
          <cell r="BM67"/>
          <cell r="BN67"/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/>
          <cell r="BX67"/>
          <cell r="BY67"/>
          <cell r="BZ67"/>
          <cell r="CA67"/>
          <cell r="CB67"/>
          <cell r="CC67"/>
          <cell r="CD67">
            <v>0</v>
          </cell>
          <cell r="CE67">
            <v>1.3333333333333333</v>
          </cell>
          <cell r="CF67">
            <v>1.3333333333333333</v>
          </cell>
          <cell r="CG67">
            <v>13</v>
          </cell>
          <cell r="CH67">
            <v>16</v>
          </cell>
          <cell r="CI67">
            <v>15</v>
          </cell>
          <cell r="CJ67">
            <v>30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63.666666666666664</v>
          </cell>
        </row>
        <row r="68">
          <cell r="H68">
            <v>64</v>
          </cell>
          <cell r="I68" t="str">
            <v>IPRESS I-3 MAZAN</v>
          </cell>
          <cell r="J68">
            <v>26</v>
          </cell>
          <cell r="K68">
            <v>26</v>
          </cell>
          <cell r="L68">
            <v>51</v>
          </cell>
          <cell r="M68">
            <v>56</v>
          </cell>
          <cell r="N68">
            <v>0</v>
          </cell>
          <cell r="O68"/>
          <cell r="P68"/>
          <cell r="Q68"/>
          <cell r="R68"/>
          <cell r="S68"/>
          <cell r="T68"/>
          <cell r="U68"/>
          <cell r="V68">
            <v>159</v>
          </cell>
          <cell r="W68">
            <v>255.66666666666666</v>
          </cell>
          <cell r="X68">
            <v>521.66666666666663</v>
          </cell>
          <cell r="Y68">
            <v>8</v>
          </cell>
          <cell r="Z68">
            <v>7</v>
          </cell>
          <cell r="AA68">
            <v>22</v>
          </cell>
          <cell r="AB68">
            <v>23</v>
          </cell>
          <cell r="AC68">
            <v>0</v>
          </cell>
          <cell r="AD68"/>
          <cell r="AE68"/>
          <cell r="AF68"/>
          <cell r="AG68"/>
          <cell r="AH68"/>
          <cell r="AI68"/>
          <cell r="AJ68"/>
          <cell r="AK68">
            <v>60</v>
          </cell>
          <cell r="AL68">
            <v>111</v>
          </cell>
          <cell r="AM68">
            <v>216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/>
          <cell r="AT68"/>
          <cell r="AU68"/>
          <cell r="AV68"/>
          <cell r="AW68"/>
          <cell r="AX68"/>
          <cell r="AY68"/>
          <cell r="AZ68">
            <v>0</v>
          </cell>
          <cell r="BA68">
            <v>4</v>
          </cell>
          <cell r="BB68">
            <v>4</v>
          </cell>
          <cell r="BC68">
            <v>0</v>
          </cell>
          <cell r="BD68">
            <v>0</v>
          </cell>
          <cell r="BE68">
            <v>0</v>
          </cell>
          <cell r="BF68">
            <v>0</v>
          </cell>
          <cell r="BG68">
            <v>0</v>
          </cell>
          <cell r="BH68"/>
          <cell r="BI68"/>
          <cell r="BJ68"/>
          <cell r="BK68"/>
          <cell r="BL68"/>
          <cell r="BM68"/>
          <cell r="BN68"/>
          <cell r="BO68">
            <v>0</v>
          </cell>
          <cell r="BP68">
            <v>0.33333333333333331</v>
          </cell>
          <cell r="BQ68">
            <v>0.33333333333333331</v>
          </cell>
          <cell r="BR68">
            <v>0</v>
          </cell>
          <cell r="BS68">
            <v>1</v>
          </cell>
          <cell r="BT68">
            <v>6</v>
          </cell>
          <cell r="BU68">
            <v>2</v>
          </cell>
          <cell r="BV68">
            <v>0</v>
          </cell>
          <cell r="BW68"/>
          <cell r="BX68"/>
          <cell r="BY68"/>
          <cell r="BZ68"/>
          <cell r="CA68"/>
          <cell r="CB68"/>
          <cell r="CC68"/>
          <cell r="CD68">
            <v>9</v>
          </cell>
          <cell r="CE68">
            <v>11</v>
          </cell>
          <cell r="CF68">
            <v>28</v>
          </cell>
          <cell r="CG68">
            <v>34</v>
          </cell>
          <cell r="CH68">
            <v>34</v>
          </cell>
          <cell r="CI68">
            <v>79</v>
          </cell>
          <cell r="CJ68">
            <v>81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381.99999999999994</v>
          </cell>
        </row>
        <row r="69">
          <cell r="H69">
            <v>65</v>
          </cell>
          <cell r="I69" t="str">
            <v>TAMANCO</v>
          </cell>
          <cell r="J69">
            <v>4</v>
          </cell>
          <cell r="K69">
            <v>1</v>
          </cell>
          <cell r="L69">
            <v>2</v>
          </cell>
          <cell r="M69">
            <v>3</v>
          </cell>
          <cell r="N69">
            <v>0</v>
          </cell>
          <cell r="O69"/>
          <cell r="P69"/>
          <cell r="Q69"/>
          <cell r="R69"/>
          <cell r="S69"/>
          <cell r="T69"/>
          <cell r="U69"/>
          <cell r="V69">
            <v>10</v>
          </cell>
          <cell r="W69">
            <v>59</v>
          </cell>
          <cell r="X69">
            <v>74</v>
          </cell>
          <cell r="Y69">
            <v>0</v>
          </cell>
          <cell r="Z69">
            <v>0</v>
          </cell>
          <cell r="AA69">
            <v>0</v>
          </cell>
          <cell r="AB69">
            <v>23</v>
          </cell>
          <cell r="AC69">
            <v>0</v>
          </cell>
          <cell r="AD69"/>
          <cell r="AE69"/>
          <cell r="AF69"/>
          <cell r="AG69"/>
          <cell r="AH69"/>
          <cell r="AI69"/>
          <cell r="AJ69"/>
          <cell r="AK69">
            <v>23</v>
          </cell>
          <cell r="AL69">
            <v>51.333333333333336</v>
          </cell>
          <cell r="AM69">
            <v>97.333333333333343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/>
          <cell r="AT69"/>
          <cell r="AU69"/>
          <cell r="AV69"/>
          <cell r="AW69"/>
          <cell r="AX69"/>
          <cell r="AY69"/>
          <cell r="AZ69">
            <v>0</v>
          </cell>
          <cell r="BA69">
            <v>1</v>
          </cell>
          <cell r="BB69">
            <v>1</v>
          </cell>
          <cell r="BC69">
            <v>0</v>
          </cell>
          <cell r="BD69">
            <v>0</v>
          </cell>
          <cell r="BE69">
            <v>0</v>
          </cell>
          <cell r="BF69">
            <v>0</v>
          </cell>
          <cell r="BG69">
            <v>0</v>
          </cell>
          <cell r="BH69"/>
          <cell r="BI69"/>
          <cell r="BJ69"/>
          <cell r="BK69"/>
          <cell r="BL69"/>
          <cell r="BM69"/>
          <cell r="BN69"/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/>
          <cell r="BX69"/>
          <cell r="BY69"/>
          <cell r="BZ69"/>
          <cell r="CA69"/>
          <cell r="CB69"/>
          <cell r="CC69"/>
          <cell r="CD69">
            <v>0</v>
          </cell>
          <cell r="CE69">
            <v>1.3333333333333333</v>
          </cell>
          <cell r="CF69">
            <v>1.3333333333333333</v>
          </cell>
          <cell r="CG69">
            <v>4</v>
          </cell>
          <cell r="CH69">
            <v>1</v>
          </cell>
          <cell r="CI69">
            <v>2</v>
          </cell>
          <cell r="CJ69">
            <v>26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112.66666666666667</v>
          </cell>
        </row>
        <row r="70">
          <cell r="H70">
            <v>66</v>
          </cell>
          <cell r="I70" t="str">
            <v>HOSPITAL II-1 SANTA CLOTILDE</v>
          </cell>
          <cell r="J70">
            <v>5</v>
          </cell>
          <cell r="K70">
            <v>1</v>
          </cell>
          <cell r="L70">
            <v>6</v>
          </cell>
          <cell r="M70">
            <v>5</v>
          </cell>
          <cell r="N70">
            <v>0</v>
          </cell>
          <cell r="O70"/>
          <cell r="P70"/>
          <cell r="Q70"/>
          <cell r="R70"/>
          <cell r="S70"/>
          <cell r="T70"/>
          <cell r="U70"/>
          <cell r="V70">
            <v>17</v>
          </cell>
          <cell r="W70">
            <v>108</v>
          </cell>
          <cell r="X70">
            <v>136</v>
          </cell>
          <cell r="Y70">
            <v>19</v>
          </cell>
          <cell r="Z70">
            <v>5</v>
          </cell>
          <cell r="AA70">
            <v>35</v>
          </cell>
          <cell r="AB70">
            <v>44</v>
          </cell>
          <cell r="AC70">
            <v>0</v>
          </cell>
          <cell r="AD70"/>
          <cell r="AE70"/>
          <cell r="AF70"/>
          <cell r="AG70"/>
          <cell r="AH70"/>
          <cell r="AI70"/>
          <cell r="AJ70"/>
          <cell r="AK70">
            <v>103</v>
          </cell>
          <cell r="AL70">
            <v>251.66666666666666</v>
          </cell>
          <cell r="AM70">
            <v>433.66666666666663</v>
          </cell>
          <cell r="AN70">
            <v>6</v>
          </cell>
          <cell r="AO70">
            <v>3</v>
          </cell>
          <cell r="AP70">
            <v>3</v>
          </cell>
          <cell r="AQ70">
            <v>11</v>
          </cell>
          <cell r="AR70">
            <v>0</v>
          </cell>
          <cell r="AS70"/>
          <cell r="AT70"/>
          <cell r="AU70"/>
          <cell r="AV70"/>
          <cell r="AW70"/>
          <cell r="AX70"/>
          <cell r="AY70"/>
          <cell r="AZ70">
            <v>23</v>
          </cell>
          <cell r="BA70">
            <v>14</v>
          </cell>
          <cell r="BB70">
            <v>51</v>
          </cell>
          <cell r="BC70">
            <v>0</v>
          </cell>
          <cell r="BD70">
            <v>0</v>
          </cell>
          <cell r="BE70">
            <v>0</v>
          </cell>
          <cell r="BF70">
            <v>0</v>
          </cell>
          <cell r="BG70">
            <v>0</v>
          </cell>
          <cell r="BH70"/>
          <cell r="BI70"/>
          <cell r="BJ70"/>
          <cell r="BK70"/>
          <cell r="BL70"/>
          <cell r="BM70"/>
          <cell r="BN70"/>
          <cell r="BO70">
            <v>0</v>
          </cell>
          <cell r="BP70">
            <v>0.33333333333333331</v>
          </cell>
          <cell r="BQ70">
            <v>0.33333333333333331</v>
          </cell>
          <cell r="BR70">
            <v>4</v>
          </cell>
          <cell r="BS70">
            <v>1</v>
          </cell>
          <cell r="BT70">
            <v>1</v>
          </cell>
          <cell r="BU70">
            <v>0</v>
          </cell>
          <cell r="BV70">
            <v>0</v>
          </cell>
          <cell r="BW70"/>
          <cell r="BX70"/>
          <cell r="BY70"/>
          <cell r="BZ70"/>
          <cell r="CA70"/>
          <cell r="CB70"/>
          <cell r="CC70"/>
          <cell r="CD70">
            <v>6</v>
          </cell>
          <cell r="CE70">
            <v>45.333333333333336</v>
          </cell>
          <cell r="CF70">
            <v>52.333333333333336</v>
          </cell>
          <cell r="CG70">
            <v>34</v>
          </cell>
          <cell r="CH70">
            <v>10</v>
          </cell>
          <cell r="CI70">
            <v>45</v>
          </cell>
          <cell r="CJ70">
            <v>60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419.33333333333326</v>
          </cell>
        </row>
        <row r="71">
          <cell r="H71">
            <v>67</v>
          </cell>
          <cell r="I71" t="str">
            <v>P.S. I-1 NUEVA LIBERTAD O TUTAPISHCO</v>
          </cell>
          <cell r="J71">
            <v>1</v>
          </cell>
          <cell r="K71">
            <v>2</v>
          </cell>
          <cell r="L71">
            <v>4</v>
          </cell>
          <cell r="M71">
            <v>1</v>
          </cell>
          <cell r="N71">
            <v>0</v>
          </cell>
          <cell r="O71"/>
          <cell r="P71"/>
          <cell r="Q71"/>
          <cell r="R71"/>
          <cell r="S71"/>
          <cell r="T71"/>
          <cell r="U71"/>
          <cell r="V71">
            <v>8</v>
          </cell>
          <cell r="W71">
            <v>87.333333333333329</v>
          </cell>
          <cell r="X71">
            <v>100.33333333333333</v>
          </cell>
          <cell r="Y71">
            <v>6</v>
          </cell>
          <cell r="Z71">
            <v>3</v>
          </cell>
          <cell r="AA71">
            <v>2</v>
          </cell>
          <cell r="AB71">
            <v>7</v>
          </cell>
          <cell r="AC71">
            <v>0</v>
          </cell>
          <cell r="AD71"/>
          <cell r="AE71"/>
          <cell r="AF71"/>
          <cell r="AG71"/>
          <cell r="AH71"/>
          <cell r="AI71"/>
          <cell r="AJ71"/>
          <cell r="AK71">
            <v>18</v>
          </cell>
          <cell r="AL71">
            <v>19.666666666666668</v>
          </cell>
          <cell r="AM71">
            <v>46.666666666666671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/>
          <cell r="AT71"/>
          <cell r="AU71"/>
          <cell r="AV71"/>
          <cell r="AW71"/>
          <cell r="AX71"/>
          <cell r="AY71"/>
          <cell r="AZ71">
            <v>0</v>
          </cell>
          <cell r="BA71">
            <v>10</v>
          </cell>
          <cell r="BB71">
            <v>10</v>
          </cell>
          <cell r="BC71">
            <v>0</v>
          </cell>
          <cell r="BD71">
            <v>0</v>
          </cell>
          <cell r="BE71">
            <v>0</v>
          </cell>
          <cell r="BF71">
            <v>0</v>
          </cell>
          <cell r="BG71">
            <v>0</v>
          </cell>
          <cell r="BH71"/>
          <cell r="BI71"/>
          <cell r="BJ71"/>
          <cell r="BK71"/>
          <cell r="BL71"/>
          <cell r="BM71"/>
          <cell r="BN71"/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/>
          <cell r="BX71"/>
          <cell r="BY71"/>
          <cell r="BZ71"/>
          <cell r="CA71"/>
          <cell r="CB71"/>
          <cell r="CC71"/>
          <cell r="CD71">
            <v>0</v>
          </cell>
          <cell r="CE71">
            <v>6</v>
          </cell>
          <cell r="CF71">
            <v>6</v>
          </cell>
          <cell r="CG71">
            <v>7</v>
          </cell>
          <cell r="CH71">
            <v>5</v>
          </cell>
          <cell r="CI71">
            <v>6</v>
          </cell>
          <cell r="CJ71">
            <v>8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123</v>
          </cell>
        </row>
        <row r="72">
          <cell r="H72">
            <v>68</v>
          </cell>
          <cell r="I72" t="str">
            <v>NEGRO URCO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/>
          <cell r="P72"/>
          <cell r="Q72"/>
          <cell r="R72"/>
          <cell r="S72"/>
          <cell r="T72"/>
          <cell r="U72"/>
          <cell r="V72">
            <v>0</v>
          </cell>
          <cell r="W72">
            <v>23</v>
          </cell>
          <cell r="X72">
            <v>23</v>
          </cell>
          <cell r="Y72">
            <v>1</v>
          </cell>
          <cell r="Z72">
            <v>0</v>
          </cell>
          <cell r="AA72">
            <v>0</v>
          </cell>
          <cell r="AB72">
            <v>30</v>
          </cell>
          <cell r="AC72">
            <v>0</v>
          </cell>
          <cell r="AD72"/>
          <cell r="AE72"/>
          <cell r="AF72"/>
          <cell r="AG72"/>
          <cell r="AH72"/>
          <cell r="AI72"/>
          <cell r="AJ72"/>
          <cell r="AK72">
            <v>31</v>
          </cell>
          <cell r="AL72">
            <v>37.333333333333336</v>
          </cell>
          <cell r="AM72">
            <v>98.333333333333343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/>
          <cell r="AT72"/>
          <cell r="AU72"/>
          <cell r="AV72"/>
          <cell r="AW72"/>
          <cell r="AX72"/>
          <cell r="AY72"/>
          <cell r="AZ72">
            <v>0</v>
          </cell>
          <cell r="BA72">
            <v>2</v>
          </cell>
          <cell r="BB72">
            <v>2</v>
          </cell>
          <cell r="BC72">
            <v>0</v>
          </cell>
          <cell r="BD72">
            <v>0</v>
          </cell>
          <cell r="BE72">
            <v>0</v>
          </cell>
          <cell r="BF72">
            <v>0</v>
          </cell>
          <cell r="BG72">
            <v>0</v>
          </cell>
          <cell r="BH72"/>
          <cell r="BI72"/>
          <cell r="BJ72"/>
          <cell r="BK72"/>
          <cell r="BL72"/>
          <cell r="BM72"/>
          <cell r="BN72"/>
          <cell r="BO72">
            <v>0</v>
          </cell>
          <cell r="BP72">
            <v>0</v>
          </cell>
          <cell r="BQ72">
            <v>0</v>
          </cell>
          <cell r="BR72">
            <v>1</v>
          </cell>
          <cell r="BS72">
            <v>1</v>
          </cell>
          <cell r="BT72">
            <v>0</v>
          </cell>
          <cell r="BU72">
            <v>0</v>
          </cell>
          <cell r="BV72">
            <v>0</v>
          </cell>
          <cell r="BW72"/>
          <cell r="BX72"/>
          <cell r="BY72"/>
          <cell r="BZ72"/>
          <cell r="CA72"/>
          <cell r="CB72"/>
          <cell r="CC72"/>
          <cell r="CD72">
            <v>2</v>
          </cell>
          <cell r="CE72">
            <v>3</v>
          </cell>
          <cell r="CF72">
            <v>5</v>
          </cell>
          <cell r="CG72">
            <v>2</v>
          </cell>
          <cell r="CH72">
            <v>1</v>
          </cell>
          <cell r="CI72">
            <v>0</v>
          </cell>
          <cell r="CJ72">
            <v>30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65.333333333333343</v>
          </cell>
        </row>
        <row r="73">
          <cell r="H73">
            <v>69</v>
          </cell>
          <cell r="I73" t="str">
            <v>TACSHA CURARAY</v>
          </cell>
          <cell r="J73">
            <v>0</v>
          </cell>
          <cell r="K73">
            <v>0</v>
          </cell>
          <cell r="L73">
            <v>8</v>
          </cell>
          <cell r="M73">
            <v>8</v>
          </cell>
          <cell r="N73">
            <v>0</v>
          </cell>
          <cell r="O73"/>
          <cell r="P73"/>
          <cell r="Q73"/>
          <cell r="R73"/>
          <cell r="S73"/>
          <cell r="T73"/>
          <cell r="U73"/>
          <cell r="V73">
            <v>16</v>
          </cell>
          <cell r="W73">
            <v>108</v>
          </cell>
          <cell r="X73">
            <v>140</v>
          </cell>
          <cell r="Y73">
            <v>2</v>
          </cell>
          <cell r="Z73">
            <v>3</v>
          </cell>
          <cell r="AA73">
            <v>3</v>
          </cell>
          <cell r="AB73">
            <v>9</v>
          </cell>
          <cell r="AC73">
            <v>0</v>
          </cell>
          <cell r="AD73"/>
          <cell r="AE73"/>
          <cell r="AF73"/>
          <cell r="AG73"/>
          <cell r="AH73"/>
          <cell r="AI73"/>
          <cell r="AJ73"/>
          <cell r="AK73">
            <v>17</v>
          </cell>
          <cell r="AL73">
            <v>38.666666666666664</v>
          </cell>
          <cell r="AM73">
            <v>67.666666666666657</v>
          </cell>
          <cell r="AN73">
            <v>1</v>
          </cell>
          <cell r="AO73">
            <v>1</v>
          </cell>
          <cell r="AP73">
            <v>0</v>
          </cell>
          <cell r="AQ73">
            <v>0</v>
          </cell>
          <cell r="AR73">
            <v>0</v>
          </cell>
          <cell r="AS73"/>
          <cell r="AT73"/>
          <cell r="AU73"/>
          <cell r="AV73"/>
          <cell r="AW73"/>
          <cell r="AX73"/>
          <cell r="AY73"/>
          <cell r="AZ73">
            <v>2</v>
          </cell>
          <cell r="BA73">
            <v>1.6666666666666667</v>
          </cell>
          <cell r="BB73">
            <v>3.666666666666667</v>
          </cell>
          <cell r="BC73">
            <v>0</v>
          </cell>
          <cell r="BD73">
            <v>0</v>
          </cell>
          <cell r="BE73">
            <v>0</v>
          </cell>
          <cell r="BF73">
            <v>0</v>
          </cell>
          <cell r="BG73">
            <v>0</v>
          </cell>
          <cell r="BH73"/>
          <cell r="BI73"/>
          <cell r="BJ73"/>
          <cell r="BK73"/>
          <cell r="BL73"/>
          <cell r="BM73"/>
          <cell r="BN73"/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3</v>
          </cell>
          <cell r="BT73">
            <v>1</v>
          </cell>
          <cell r="BU73">
            <v>3</v>
          </cell>
          <cell r="BV73">
            <v>0</v>
          </cell>
          <cell r="BW73"/>
          <cell r="BX73"/>
          <cell r="BY73"/>
          <cell r="BZ73"/>
          <cell r="CA73"/>
          <cell r="CB73"/>
          <cell r="CC73"/>
          <cell r="CD73">
            <v>7</v>
          </cell>
          <cell r="CE73">
            <v>14.333333333333334</v>
          </cell>
          <cell r="CF73">
            <v>25.333333333333336</v>
          </cell>
          <cell r="CG73">
            <v>3</v>
          </cell>
          <cell r="CH73">
            <v>7</v>
          </cell>
          <cell r="CI73">
            <v>12</v>
          </cell>
          <cell r="CJ73">
            <v>20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162.66666666666666</v>
          </cell>
        </row>
        <row r="74">
          <cell r="H74">
            <v>70</v>
          </cell>
          <cell r="I74" t="str">
            <v>CAMPO SERIO</v>
          </cell>
          <cell r="J74">
            <v>1</v>
          </cell>
          <cell r="K74">
            <v>3</v>
          </cell>
          <cell r="L74">
            <v>6</v>
          </cell>
          <cell r="M74">
            <v>2</v>
          </cell>
          <cell r="N74">
            <v>0</v>
          </cell>
          <cell r="O74"/>
          <cell r="P74"/>
          <cell r="Q74"/>
          <cell r="R74"/>
          <cell r="S74"/>
          <cell r="T74"/>
          <cell r="U74"/>
          <cell r="V74">
            <v>12</v>
          </cell>
          <cell r="W74">
            <v>69.666666666666671</v>
          </cell>
          <cell r="X74">
            <v>89.666666666666671</v>
          </cell>
          <cell r="Y74">
            <v>1</v>
          </cell>
          <cell r="Z74">
            <v>1</v>
          </cell>
          <cell r="AA74">
            <v>26</v>
          </cell>
          <cell r="AB74">
            <v>2</v>
          </cell>
          <cell r="AC74">
            <v>0</v>
          </cell>
          <cell r="AD74"/>
          <cell r="AE74"/>
          <cell r="AF74"/>
          <cell r="AG74"/>
          <cell r="AH74"/>
          <cell r="AI74"/>
          <cell r="AJ74"/>
          <cell r="AK74">
            <v>30</v>
          </cell>
          <cell r="AL74">
            <v>30</v>
          </cell>
          <cell r="AM74">
            <v>88</v>
          </cell>
          <cell r="AN74">
            <v>0</v>
          </cell>
          <cell r="AO74">
            <v>0</v>
          </cell>
          <cell r="AP74">
            <v>1</v>
          </cell>
          <cell r="AQ74">
            <v>0</v>
          </cell>
          <cell r="AR74">
            <v>0</v>
          </cell>
          <cell r="AS74"/>
          <cell r="AT74"/>
          <cell r="AU74"/>
          <cell r="AV74"/>
          <cell r="AW74"/>
          <cell r="AX74"/>
          <cell r="AY74"/>
          <cell r="AZ74">
            <v>1</v>
          </cell>
          <cell r="BA74">
            <v>2.3333333333333335</v>
          </cell>
          <cell r="BB74">
            <v>4.3333333333333339</v>
          </cell>
          <cell r="BC74">
            <v>0</v>
          </cell>
          <cell r="BD74">
            <v>0</v>
          </cell>
          <cell r="BE74">
            <v>0</v>
          </cell>
          <cell r="BF74">
            <v>0</v>
          </cell>
          <cell r="BG74">
            <v>0</v>
          </cell>
          <cell r="BH74"/>
          <cell r="BI74"/>
          <cell r="BJ74"/>
          <cell r="BK74"/>
          <cell r="BL74"/>
          <cell r="BM74"/>
          <cell r="BN74"/>
          <cell r="BO74">
            <v>0</v>
          </cell>
          <cell r="BP74">
            <v>0.33333333333333331</v>
          </cell>
          <cell r="BQ74">
            <v>0.33333333333333331</v>
          </cell>
          <cell r="BR74">
            <v>0</v>
          </cell>
          <cell r="BS74">
            <v>0</v>
          </cell>
          <cell r="BT74">
            <v>1</v>
          </cell>
          <cell r="BU74">
            <v>0</v>
          </cell>
          <cell r="BV74">
            <v>0</v>
          </cell>
          <cell r="BW74"/>
          <cell r="BX74"/>
          <cell r="BY74"/>
          <cell r="BZ74"/>
          <cell r="CA74"/>
          <cell r="CB74"/>
          <cell r="CC74"/>
          <cell r="CD74">
            <v>1</v>
          </cell>
          <cell r="CE74">
            <v>0</v>
          </cell>
          <cell r="CF74">
            <v>2</v>
          </cell>
          <cell r="CG74">
            <v>2</v>
          </cell>
          <cell r="CH74">
            <v>4</v>
          </cell>
          <cell r="CI74">
            <v>34</v>
          </cell>
          <cell r="CJ74">
            <v>4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102.33333333333333</v>
          </cell>
        </row>
        <row r="75">
          <cell r="H75">
            <v>71</v>
          </cell>
          <cell r="I75" t="str">
            <v>ANGOTEROS</v>
          </cell>
          <cell r="J75">
            <v>1</v>
          </cell>
          <cell r="K75">
            <v>4</v>
          </cell>
          <cell r="L75">
            <v>4</v>
          </cell>
          <cell r="M75">
            <v>3</v>
          </cell>
          <cell r="N75">
            <v>0</v>
          </cell>
          <cell r="O75"/>
          <cell r="P75"/>
          <cell r="Q75"/>
          <cell r="R75"/>
          <cell r="S75"/>
          <cell r="T75"/>
          <cell r="U75"/>
          <cell r="V75">
            <v>12</v>
          </cell>
          <cell r="W75">
            <v>57.666666666666664</v>
          </cell>
          <cell r="X75">
            <v>76.666666666666657</v>
          </cell>
          <cell r="Y75">
            <v>2</v>
          </cell>
          <cell r="Z75">
            <v>4</v>
          </cell>
          <cell r="AA75">
            <v>26</v>
          </cell>
          <cell r="AB75">
            <v>8</v>
          </cell>
          <cell r="AC75">
            <v>0</v>
          </cell>
          <cell r="AD75"/>
          <cell r="AE75"/>
          <cell r="AF75"/>
          <cell r="AG75"/>
          <cell r="AH75"/>
          <cell r="AI75"/>
          <cell r="AJ75"/>
          <cell r="AK75">
            <v>40</v>
          </cell>
          <cell r="AL75">
            <v>59.333333333333336</v>
          </cell>
          <cell r="AM75">
            <v>133.33333333333334</v>
          </cell>
          <cell r="AN75">
            <v>0</v>
          </cell>
          <cell r="AO75">
            <v>1</v>
          </cell>
          <cell r="AP75">
            <v>0</v>
          </cell>
          <cell r="AQ75">
            <v>0</v>
          </cell>
          <cell r="AR75">
            <v>0</v>
          </cell>
          <cell r="AS75"/>
          <cell r="AT75"/>
          <cell r="AU75"/>
          <cell r="AV75"/>
          <cell r="AW75"/>
          <cell r="AX75"/>
          <cell r="AY75"/>
          <cell r="AZ75">
            <v>1</v>
          </cell>
          <cell r="BA75">
            <v>1.6666666666666667</v>
          </cell>
          <cell r="BB75">
            <v>2.666666666666667</v>
          </cell>
          <cell r="BC75">
            <v>0</v>
          </cell>
          <cell r="BD75">
            <v>0</v>
          </cell>
          <cell r="BE75">
            <v>0</v>
          </cell>
          <cell r="BF75">
            <v>0</v>
          </cell>
          <cell r="BG75">
            <v>0</v>
          </cell>
          <cell r="BH75"/>
          <cell r="BI75"/>
          <cell r="BJ75"/>
          <cell r="BK75"/>
          <cell r="BL75"/>
          <cell r="BM75"/>
          <cell r="BN75"/>
          <cell r="BO75">
            <v>0</v>
          </cell>
          <cell r="BP75">
            <v>0.33333333333333331</v>
          </cell>
          <cell r="BQ75">
            <v>0.33333333333333331</v>
          </cell>
          <cell r="BR75">
            <v>0</v>
          </cell>
          <cell r="BS75">
            <v>3</v>
          </cell>
          <cell r="BT75">
            <v>3</v>
          </cell>
          <cell r="BU75">
            <v>2</v>
          </cell>
          <cell r="BV75">
            <v>0</v>
          </cell>
          <cell r="BW75"/>
          <cell r="BX75"/>
          <cell r="BY75"/>
          <cell r="BZ75"/>
          <cell r="CA75"/>
          <cell r="CB75"/>
          <cell r="CC75"/>
          <cell r="CD75">
            <v>8</v>
          </cell>
          <cell r="CE75">
            <v>5.333333333333333</v>
          </cell>
          <cell r="CF75">
            <v>18.333333333333332</v>
          </cell>
          <cell r="CG75">
            <v>3</v>
          </cell>
          <cell r="CH75">
            <v>12</v>
          </cell>
          <cell r="CI75">
            <v>33</v>
          </cell>
          <cell r="CJ75">
            <v>13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124.33333333333333</v>
          </cell>
        </row>
        <row r="76">
          <cell r="H76">
            <v>72</v>
          </cell>
          <cell r="I76" t="str">
            <v>TEMPESTAD</v>
          </cell>
          <cell r="J76">
            <v>2</v>
          </cell>
          <cell r="K76">
            <v>0</v>
          </cell>
          <cell r="L76">
            <v>4</v>
          </cell>
          <cell r="M76">
            <v>1</v>
          </cell>
          <cell r="N76">
            <v>0</v>
          </cell>
          <cell r="O76"/>
          <cell r="P76"/>
          <cell r="Q76"/>
          <cell r="R76"/>
          <cell r="S76"/>
          <cell r="T76"/>
          <cell r="U76"/>
          <cell r="V76">
            <v>7</v>
          </cell>
          <cell r="W76">
            <v>182.66666666666666</v>
          </cell>
          <cell r="X76">
            <v>194.66666666666666</v>
          </cell>
          <cell r="Y76">
            <v>2</v>
          </cell>
          <cell r="Z76">
            <v>0</v>
          </cell>
          <cell r="AA76">
            <v>10</v>
          </cell>
          <cell r="AB76">
            <v>4</v>
          </cell>
          <cell r="AC76">
            <v>0</v>
          </cell>
          <cell r="AD76"/>
          <cell r="AE76"/>
          <cell r="AF76"/>
          <cell r="AG76"/>
          <cell r="AH76"/>
          <cell r="AI76"/>
          <cell r="AJ76"/>
          <cell r="AK76">
            <v>16</v>
          </cell>
          <cell r="AL76">
            <v>67.333333333333329</v>
          </cell>
          <cell r="AM76">
            <v>97.333333333333329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/>
          <cell r="AT76"/>
          <cell r="AU76"/>
          <cell r="AV76"/>
          <cell r="AW76"/>
          <cell r="AX76"/>
          <cell r="AY76"/>
          <cell r="AZ76">
            <v>0</v>
          </cell>
          <cell r="BA76">
            <v>0.33333333333333331</v>
          </cell>
          <cell r="BB76">
            <v>0.33333333333333331</v>
          </cell>
          <cell r="BC76">
            <v>0</v>
          </cell>
          <cell r="BD76">
            <v>0</v>
          </cell>
          <cell r="BE76">
            <v>0</v>
          </cell>
          <cell r="BF76">
            <v>0</v>
          </cell>
          <cell r="BG76">
            <v>0</v>
          </cell>
          <cell r="BH76"/>
          <cell r="BI76"/>
          <cell r="BJ76"/>
          <cell r="BK76"/>
          <cell r="BL76"/>
          <cell r="BM76"/>
          <cell r="BN76"/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0</v>
          </cell>
          <cell r="BT76">
            <v>0</v>
          </cell>
          <cell r="BU76">
            <v>0</v>
          </cell>
          <cell r="BV76">
            <v>0</v>
          </cell>
          <cell r="BW76"/>
          <cell r="BX76"/>
          <cell r="BY76"/>
          <cell r="BZ76"/>
          <cell r="CA76"/>
          <cell r="CB76"/>
          <cell r="CC76"/>
          <cell r="CD76">
            <v>0</v>
          </cell>
          <cell r="CE76">
            <v>0.33333333333333331</v>
          </cell>
          <cell r="CF76">
            <v>0.33333333333333331</v>
          </cell>
          <cell r="CG76">
            <v>4</v>
          </cell>
          <cell r="CH76">
            <v>0</v>
          </cell>
          <cell r="CI76">
            <v>14</v>
          </cell>
          <cell r="CJ76">
            <v>5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250.66666666666669</v>
          </cell>
        </row>
        <row r="77">
          <cell r="H77">
            <v>74</v>
          </cell>
          <cell r="I77" t="str">
            <v>P.S. I-2 MCABO PANTOJA DE TORRES CAUSANA</v>
          </cell>
          <cell r="J77">
            <v>0</v>
          </cell>
          <cell r="K77">
            <v>0</v>
          </cell>
          <cell r="L77">
            <v>1</v>
          </cell>
          <cell r="M77">
            <v>0</v>
          </cell>
          <cell r="N77">
            <v>0</v>
          </cell>
          <cell r="O77"/>
          <cell r="P77"/>
          <cell r="Q77"/>
          <cell r="R77"/>
          <cell r="S77"/>
          <cell r="T77"/>
          <cell r="U77"/>
          <cell r="V77">
            <v>1</v>
          </cell>
          <cell r="W77">
            <v>26.333333333333332</v>
          </cell>
          <cell r="X77">
            <v>28.333333333333332</v>
          </cell>
          <cell r="Y77">
            <v>1</v>
          </cell>
          <cell r="Z77">
            <v>2</v>
          </cell>
          <cell r="AA77">
            <v>5</v>
          </cell>
          <cell r="AB77">
            <v>2</v>
          </cell>
          <cell r="AC77">
            <v>0</v>
          </cell>
          <cell r="AD77"/>
          <cell r="AE77"/>
          <cell r="AF77"/>
          <cell r="AG77"/>
          <cell r="AH77"/>
          <cell r="AI77"/>
          <cell r="AJ77"/>
          <cell r="AK77">
            <v>10</v>
          </cell>
          <cell r="AL77">
            <v>55</v>
          </cell>
          <cell r="AM77">
            <v>72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/>
          <cell r="AT77"/>
          <cell r="AU77"/>
          <cell r="AV77"/>
          <cell r="AW77"/>
          <cell r="AX77"/>
          <cell r="AY77"/>
          <cell r="AZ77">
            <v>0</v>
          </cell>
          <cell r="BA77">
            <v>0.66666666666666663</v>
          </cell>
          <cell r="BB77">
            <v>0.66666666666666663</v>
          </cell>
          <cell r="BC77">
            <v>0</v>
          </cell>
          <cell r="BD77">
            <v>0</v>
          </cell>
          <cell r="BE77">
            <v>0</v>
          </cell>
          <cell r="BF77">
            <v>0</v>
          </cell>
          <cell r="BG77">
            <v>0</v>
          </cell>
          <cell r="BH77"/>
          <cell r="BI77"/>
          <cell r="BJ77"/>
          <cell r="BK77"/>
          <cell r="BL77"/>
          <cell r="BM77"/>
          <cell r="BN77"/>
          <cell r="BO77">
            <v>0</v>
          </cell>
          <cell r="BP77">
            <v>0</v>
          </cell>
          <cell r="BQ77">
            <v>0</v>
          </cell>
          <cell r="BR77">
            <v>0</v>
          </cell>
          <cell r="BS77">
            <v>0</v>
          </cell>
          <cell r="BT77">
            <v>3</v>
          </cell>
          <cell r="BU77">
            <v>0</v>
          </cell>
          <cell r="BV77">
            <v>0</v>
          </cell>
          <cell r="BW77"/>
          <cell r="BX77"/>
          <cell r="BY77"/>
          <cell r="BZ77"/>
          <cell r="CA77"/>
          <cell r="CB77"/>
          <cell r="CC77"/>
          <cell r="CD77">
            <v>3</v>
          </cell>
          <cell r="CE77">
            <v>1.3333333333333333</v>
          </cell>
          <cell r="CF77">
            <v>7.333333333333333</v>
          </cell>
          <cell r="CG77">
            <v>1</v>
          </cell>
          <cell r="CH77">
            <v>2</v>
          </cell>
          <cell r="CI77">
            <v>9</v>
          </cell>
          <cell r="CJ77">
            <v>2</v>
          </cell>
          <cell r="CK77">
            <v>0</v>
          </cell>
          <cell r="CL77">
            <v>0</v>
          </cell>
          <cell r="CM77">
            <v>0</v>
          </cell>
          <cell r="CN77">
            <v>0</v>
          </cell>
          <cell r="CO77">
            <v>0</v>
          </cell>
          <cell r="CP77">
            <v>0</v>
          </cell>
          <cell r="CQ77">
            <v>0</v>
          </cell>
          <cell r="CR77">
            <v>0</v>
          </cell>
          <cell r="CS77">
            <v>83.333333333333329</v>
          </cell>
        </row>
        <row r="78">
          <cell r="H78">
            <v>75</v>
          </cell>
          <cell r="I78" t="str">
            <v>TORRES CAUSANA</v>
          </cell>
          <cell r="J78">
            <v>0</v>
          </cell>
          <cell r="K78">
            <v>0</v>
          </cell>
          <cell r="L78">
            <v>0</v>
          </cell>
          <cell r="M78">
            <v>1</v>
          </cell>
          <cell r="N78">
            <v>0</v>
          </cell>
          <cell r="O78"/>
          <cell r="P78"/>
          <cell r="Q78"/>
          <cell r="R78"/>
          <cell r="S78"/>
          <cell r="T78"/>
          <cell r="U78"/>
          <cell r="V78">
            <v>1</v>
          </cell>
          <cell r="W78">
            <v>53.666666666666664</v>
          </cell>
          <cell r="X78">
            <v>55.666666666666664</v>
          </cell>
          <cell r="Y78">
            <v>4</v>
          </cell>
          <cell r="Z78">
            <v>2</v>
          </cell>
          <cell r="AA78">
            <v>37</v>
          </cell>
          <cell r="AB78">
            <v>5</v>
          </cell>
          <cell r="AC78">
            <v>0</v>
          </cell>
          <cell r="AD78"/>
          <cell r="AE78"/>
          <cell r="AF78"/>
          <cell r="AG78"/>
          <cell r="AH78"/>
          <cell r="AI78"/>
          <cell r="AJ78"/>
          <cell r="AK78">
            <v>48</v>
          </cell>
          <cell r="AL78">
            <v>22.333333333333332</v>
          </cell>
          <cell r="AM78">
            <v>112.33333333333333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/>
          <cell r="AT78"/>
          <cell r="AU78"/>
          <cell r="AV78"/>
          <cell r="AW78"/>
          <cell r="AX78"/>
          <cell r="AY78"/>
          <cell r="AZ78">
            <v>0</v>
          </cell>
          <cell r="BA78">
            <v>0</v>
          </cell>
          <cell r="BB78">
            <v>0</v>
          </cell>
          <cell r="BC78">
            <v>0</v>
          </cell>
          <cell r="BD78">
            <v>0</v>
          </cell>
          <cell r="BE78">
            <v>0</v>
          </cell>
          <cell r="BF78">
            <v>0</v>
          </cell>
          <cell r="BG78">
            <v>0</v>
          </cell>
          <cell r="BH78"/>
          <cell r="BI78"/>
          <cell r="BJ78"/>
          <cell r="BK78"/>
          <cell r="BL78"/>
          <cell r="BM78"/>
          <cell r="BN78"/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1</v>
          </cell>
          <cell r="BU78">
            <v>0</v>
          </cell>
          <cell r="BV78">
            <v>0</v>
          </cell>
          <cell r="BW78"/>
          <cell r="BX78"/>
          <cell r="BY78"/>
          <cell r="BZ78"/>
          <cell r="CA78"/>
          <cell r="CB78"/>
          <cell r="CC78"/>
          <cell r="CD78">
            <v>1</v>
          </cell>
          <cell r="CE78">
            <v>0.66666666666666663</v>
          </cell>
          <cell r="CF78">
            <v>2.6666666666666665</v>
          </cell>
          <cell r="CG78">
            <v>4</v>
          </cell>
          <cell r="CH78">
            <v>2</v>
          </cell>
          <cell r="CI78">
            <v>38</v>
          </cell>
          <cell r="CJ78">
            <v>6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76.666666666666671</v>
          </cell>
        </row>
        <row r="79">
          <cell r="H79">
            <v>76</v>
          </cell>
          <cell r="I79" t="str">
            <v>SAN ANTONIO DE CACAO</v>
          </cell>
          <cell r="J79">
            <v>11</v>
          </cell>
          <cell r="K79">
            <v>15</v>
          </cell>
          <cell r="L79">
            <v>17</v>
          </cell>
          <cell r="M79">
            <v>19</v>
          </cell>
          <cell r="N79">
            <v>0</v>
          </cell>
          <cell r="O79"/>
          <cell r="P79"/>
          <cell r="Q79"/>
          <cell r="R79"/>
          <cell r="S79"/>
          <cell r="T79"/>
          <cell r="U79"/>
          <cell r="V79">
            <v>62</v>
          </cell>
          <cell r="W79">
            <v>189.66666666666666</v>
          </cell>
          <cell r="X79">
            <v>287.66666666666663</v>
          </cell>
          <cell r="Y79">
            <v>10</v>
          </cell>
          <cell r="Z79">
            <v>8</v>
          </cell>
          <cell r="AA79">
            <v>10</v>
          </cell>
          <cell r="AB79">
            <v>3</v>
          </cell>
          <cell r="AC79">
            <v>0</v>
          </cell>
          <cell r="AD79"/>
          <cell r="AE79"/>
          <cell r="AF79"/>
          <cell r="AG79"/>
          <cell r="AH79"/>
          <cell r="AI79"/>
          <cell r="AJ79"/>
          <cell r="AK79">
            <v>31</v>
          </cell>
          <cell r="AL79">
            <v>80.666666666666671</v>
          </cell>
          <cell r="AM79">
            <v>124.66666666666667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/>
          <cell r="AT79"/>
          <cell r="AU79"/>
          <cell r="AV79"/>
          <cell r="AW79"/>
          <cell r="AX79"/>
          <cell r="AY79"/>
          <cell r="AZ79">
            <v>0</v>
          </cell>
          <cell r="BA79">
            <v>7.666666666666667</v>
          </cell>
          <cell r="BB79">
            <v>7.666666666666667</v>
          </cell>
          <cell r="BC79">
            <v>0</v>
          </cell>
          <cell r="BD79">
            <v>0</v>
          </cell>
          <cell r="BE79">
            <v>0</v>
          </cell>
          <cell r="BF79">
            <v>0</v>
          </cell>
          <cell r="BG79">
            <v>0</v>
          </cell>
          <cell r="BH79"/>
          <cell r="BI79"/>
          <cell r="BJ79"/>
          <cell r="BK79"/>
          <cell r="BL79"/>
          <cell r="BM79"/>
          <cell r="BN79"/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/>
          <cell r="BX79"/>
          <cell r="BY79"/>
          <cell r="BZ79"/>
          <cell r="CA79"/>
          <cell r="CB79"/>
          <cell r="CC79"/>
          <cell r="CD79">
            <v>0</v>
          </cell>
          <cell r="CE79">
            <v>0</v>
          </cell>
          <cell r="CF79">
            <v>0</v>
          </cell>
          <cell r="CG79">
            <v>21</v>
          </cell>
          <cell r="CH79">
            <v>23</v>
          </cell>
          <cell r="CI79">
            <v>27</v>
          </cell>
          <cell r="CJ79">
            <v>22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278</v>
          </cell>
        </row>
        <row r="80">
          <cell r="H80">
            <v>77</v>
          </cell>
          <cell r="I80" t="str">
            <v>C.S. I-3 EL ESTRECHO</v>
          </cell>
          <cell r="J80">
            <v>1</v>
          </cell>
          <cell r="K80">
            <v>1</v>
          </cell>
          <cell r="L80">
            <v>1</v>
          </cell>
          <cell r="M80">
            <v>0</v>
          </cell>
          <cell r="N80">
            <v>0</v>
          </cell>
          <cell r="O80"/>
          <cell r="P80"/>
          <cell r="Q80"/>
          <cell r="R80"/>
          <cell r="S80"/>
          <cell r="T80"/>
          <cell r="U80"/>
          <cell r="V80">
            <v>3</v>
          </cell>
          <cell r="W80">
            <v>58.666666666666664</v>
          </cell>
          <cell r="X80">
            <v>62.666666666666664</v>
          </cell>
          <cell r="Y80">
            <v>25</v>
          </cell>
          <cell r="Z80">
            <v>7</v>
          </cell>
          <cell r="AA80">
            <v>29</v>
          </cell>
          <cell r="AB80">
            <v>20</v>
          </cell>
          <cell r="AC80">
            <v>0</v>
          </cell>
          <cell r="AD80"/>
          <cell r="AE80"/>
          <cell r="AF80"/>
          <cell r="AG80"/>
          <cell r="AH80"/>
          <cell r="AI80"/>
          <cell r="AJ80"/>
          <cell r="AK80">
            <v>81</v>
          </cell>
          <cell r="AL80">
            <v>317.33333333333331</v>
          </cell>
          <cell r="AM80">
            <v>447.33333333333331</v>
          </cell>
          <cell r="AN80">
            <v>0</v>
          </cell>
          <cell r="AO80">
            <v>0</v>
          </cell>
          <cell r="AP80">
            <v>0</v>
          </cell>
          <cell r="AQ80">
            <v>2</v>
          </cell>
          <cell r="AR80">
            <v>0</v>
          </cell>
          <cell r="AS80"/>
          <cell r="AT80"/>
          <cell r="AU80"/>
          <cell r="AV80"/>
          <cell r="AW80"/>
          <cell r="AX80"/>
          <cell r="AY80"/>
          <cell r="AZ80">
            <v>2</v>
          </cell>
          <cell r="BA80">
            <v>3.3333333333333335</v>
          </cell>
          <cell r="BB80">
            <v>7.3333333333333339</v>
          </cell>
          <cell r="BC80">
            <v>0</v>
          </cell>
          <cell r="BD80">
            <v>0</v>
          </cell>
          <cell r="BE80">
            <v>0</v>
          </cell>
          <cell r="BF80">
            <v>0</v>
          </cell>
          <cell r="BG80">
            <v>0</v>
          </cell>
          <cell r="BH80"/>
          <cell r="BI80"/>
          <cell r="BJ80"/>
          <cell r="BK80"/>
          <cell r="BL80"/>
          <cell r="BM80"/>
          <cell r="BN80"/>
          <cell r="BO80">
            <v>0</v>
          </cell>
          <cell r="BP80">
            <v>0.33333333333333331</v>
          </cell>
          <cell r="BQ80">
            <v>0.33333333333333331</v>
          </cell>
          <cell r="BR80">
            <v>2</v>
          </cell>
          <cell r="BS80">
            <v>0</v>
          </cell>
          <cell r="BT80">
            <v>1</v>
          </cell>
          <cell r="BU80">
            <v>0</v>
          </cell>
          <cell r="BV80">
            <v>0</v>
          </cell>
          <cell r="BW80"/>
          <cell r="BX80"/>
          <cell r="BY80"/>
          <cell r="BZ80"/>
          <cell r="CA80"/>
          <cell r="CB80"/>
          <cell r="CC80"/>
          <cell r="CD80">
            <v>3</v>
          </cell>
          <cell r="CE80">
            <v>3.3333333333333335</v>
          </cell>
          <cell r="CF80">
            <v>7.3333333333333339</v>
          </cell>
          <cell r="CG80">
            <v>28</v>
          </cell>
          <cell r="CH80">
            <v>8</v>
          </cell>
          <cell r="CI80">
            <v>31</v>
          </cell>
          <cell r="CJ80">
            <v>22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382.99999999999994</v>
          </cell>
        </row>
        <row r="81">
          <cell r="H81">
            <v>78</v>
          </cell>
          <cell r="I81" t="str">
            <v>EL ALAMO</v>
          </cell>
          <cell r="J81">
            <v>1</v>
          </cell>
          <cell r="K81">
            <v>0</v>
          </cell>
          <cell r="L81">
            <v>1</v>
          </cell>
          <cell r="M81">
            <v>0</v>
          </cell>
          <cell r="N81">
            <v>0</v>
          </cell>
          <cell r="O81"/>
          <cell r="P81"/>
          <cell r="Q81"/>
          <cell r="R81"/>
          <cell r="S81"/>
          <cell r="T81"/>
          <cell r="U81"/>
          <cell r="V81">
            <v>2</v>
          </cell>
          <cell r="W81">
            <v>14.666666666666666</v>
          </cell>
          <cell r="X81">
            <v>17.666666666666664</v>
          </cell>
          <cell r="Y81">
            <v>2</v>
          </cell>
          <cell r="Z81">
            <v>1</v>
          </cell>
          <cell r="AA81">
            <v>7</v>
          </cell>
          <cell r="AB81">
            <v>8</v>
          </cell>
          <cell r="AC81">
            <v>0</v>
          </cell>
          <cell r="AD81"/>
          <cell r="AE81"/>
          <cell r="AF81"/>
          <cell r="AG81"/>
          <cell r="AH81"/>
          <cell r="AI81"/>
          <cell r="AJ81"/>
          <cell r="AK81">
            <v>18</v>
          </cell>
          <cell r="AL81">
            <v>25.666666666666668</v>
          </cell>
          <cell r="AM81">
            <v>58.666666666666671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/>
          <cell r="AT81"/>
          <cell r="AU81"/>
          <cell r="AV81"/>
          <cell r="AW81"/>
          <cell r="AX81"/>
          <cell r="AY81"/>
          <cell r="AZ81">
            <v>0</v>
          </cell>
          <cell r="BA81">
            <v>0</v>
          </cell>
          <cell r="BB81">
            <v>0</v>
          </cell>
          <cell r="BC81">
            <v>0</v>
          </cell>
          <cell r="BD81">
            <v>0</v>
          </cell>
          <cell r="BE81">
            <v>0</v>
          </cell>
          <cell r="BF81">
            <v>0</v>
          </cell>
          <cell r="BG81">
            <v>0</v>
          </cell>
          <cell r="BH81"/>
          <cell r="BI81"/>
          <cell r="BJ81"/>
          <cell r="BK81"/>
          <cell r="BL81"/>
          <cell r="BM81"/>
          <cell r="BN81"/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/>
          <cell r="BX81"/>
          <cell r="BY81"/>
          <cell r="BZ81"/>
          <cell r="CA81"/>
          <cell r="CB81"/>
          <cell r="CC81"/>
          <cell r="CD81">
            <v>0</v>
          </cell>
          <cell r="CE81">
            <v>0</v>
          </cell>
          <cell r="CF81">
            <v>0</v>
          </cell>
          <cell r="CG81">
            <v>3</v>
          </cell>
          <cell r="CH81">
            <v>1</v>
          </cell>
          <cell r="CI81">
            <v>8</v>
          </cell>
          <cell r="CJ81">
            <v>8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40.333333333333336</v>
          </cell>
        </row>
        <row r="82">
          <cell r="H82">
            <v>79</v>
          </cell>
          <cell r="I82" t="str">
            <v>P.S. I-1 HUAPAPA</v>
          </cell>
          <cell r="J82">
            <v>2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/>
          <cell r="P82"/>
          <cell r="Q82"/>
          <cell r="R82"/>
          <cell r="S82"/>
          <cell r="T82"/>
          <cell r="U82"/>
          <cell r="V82">
            <v>2</v>
          </cell>
          <cell r="W82">
            <v>42.666666666666664</v>
          </cell>
          <cell r="X82">
            <v>44.666666666666664</v>
          </cell>
          <cell r="Y82">
            <v>12</v>
          </cell>
          <cell r="Z82">
            <v>6</v>
          </cell>
          <cell r="AA82">
            <v>4</v>
          </cell>
          <cell r="AB82">
            <v>19</v>
          </cell>
          <cell r="AC82">
            <v>0</v>
          </cell>
          <cell r="AD82"/>
          <cell r="AE82"/>
          <cell r="AF82"/>
          <cell r="AG82"/>
          <cell r="AH82"/>
          <cell r="AI82"/>
          <cell r="AJ82"/>
          <cell r="AK82">
            <v>41</v>
          </cell>
          <cell r="AL82">
            <v>56.666666666666664</v>
          </cell>
          <cell r="AM82">
            <v>120.66666666666666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/>
          <cell r="AT82"/>
          <cell r="AU82"/>
          <cell r="AV82"/>
          <cell r="AW82"/>
          <cell r="AX82"/>
          <cell r="AY82"/>
          <cell r="AZ82">
            <v>0</v>
          </cell>
          <cell r="BA82">
            <v>0.66666666666666663</v>
          </cell>
          <cell r="BB82">
            <v>0.66666666666666663</v>
          </cell>
          <cell r="BC82">
            <v>0</v>
          </cell>
          <cell r="BD82">
            <v>0</v>
          </cell>
          <cell r="BE82">
            <v>0</v>
          </cell>
          <cell r="BF82">
            <v>0</v>
          </cell>
          <cell r="BG82">
            <v>0</v>
          </cell>
          <cell r="BH82"/>
          <cell r="BI82"/>
          <cell r="BJ82"/>
          <cell r="BK82"/>
          <cell r="BL82"/>
          <cell r="BM82"/>
          <cell r="BN82"/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/>
          <cell r="BX82"/>
          <cell r="BY82"/>
          <cell r="BZ82"/>
          <cell r="CA82"/>
          <cell r="CB82"/>
          <cell r="CC82"/>
          <cell r="CD82">
            <v>0</v>
          </cell>
          <cell r="CE82">
            <v>0</v>
          </cell>
          <cell r="CF82">
            <v>0</v>
          </cell>
          <cell r="CG82">
            <v>14</v>
          </cell>
          <cell r="CH82">
            <v>6</v>
          </cell>
          <cell r="CI82">
            <v>4</v>
          </cell>
          <cell r="CJ82">
            <v>19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100</v>
          </cell>
        </row>
        <row r="83">
          <cell r="H83">
            <v>80</v>
          </cell>
          <cell r="I83" t="str">
            <v>REMANSO</v>
          </cell>
          <cell r="J83">
            <v>5</v>
          </cell>
          <cell r="K83">
            <v>0</v>
          </cell>
          <cell r="L83">
            <v>0</v>
          </cell>
          <cell r="M83">
            <v>1</v>
          </cell>
          <cell r="N83">
            <v>0</v>
          </cell>
          <cell r="O83"/>
          <cell r="P83"/>
          <cell r="Q83"/>
          <cell r="R83"/>
          <cell r="S83"/>
          <cell r="T83"/>
          <cell r="U83"/>
          <cell r="V83">
            <v>6</v>
          </cell>
          <cell r="W83">
            <v>6.666666666666667</v>
          </cell>
          <cell r="X83">
            <v>13.666666666666668</v>
          </cell>
          <cell r="Y83">
            <v>6</v>
          </cell>
          <cell r="Z83">
            <v>0</v>
          </cell>
          <cell r="AA83">
            <v>0</v>
          </cell>
          <cell r="AB83">
            <v>5</v>
          </cell>
          <cell r="AC83">
            <v>0</v>
          </cell>
          <cell r="AD83"/>
          <cell r="AE83"/>
          <cell r="AF83"/>
          <cell r="AG83"/>
          <cell r="AH83"/>
          <cell r="AI83"/>
          <cell r="AJ83"/>
          <cell r="AK83">
            <v>11</v>
          </cell>
          <cell r="AL83">
            <v>19</v>
          </cell>
          <cell r="AM83">
            <v>35</v>
          </cell>
          <cell r="AN83">
            <v>0</v>
          </cell>
          <cell r="AO83">
            <v>0</v>
          </cell>
          <cell r="AP83">
            <v>0</v>
          </cell>
          <cell r="AQ83">
            <v>1</v>
          </cell>
          <cell r="AR83">
            <v>0</v>
          </cell>
          <cell r="AS83"/>
          <cell r="AT83"/>
          <cell r="AU83"/>
          <cell r="AV83"/>
          <cell r="AW83"/>
          <cell r="AX83"/>
          <cell r="AY83"/>
          <cell r="AZ83">
            <v>1</v>
          </cell>
          <cell r="BA83">
            <v>1.3333333333333333</v>
          </cell>
          <cell r="BB83">
            <v>3.333333333333333</v>
          </cell>
          <cell r="BC83">
            <v>0</v>
          </cell>
          <cell r="BD83">
            <v>0</v>
          </cell>
          <cell r="BE83">
            <v>0</v>
          </cell>
          <cell r="BF83">
            <v>0</v>
          </cell>
          <cell r="BG83">
            <v>0</v>
          </cell>
          <cell r="BH83"/>
          <cell r="BI83"/>
          <cell r="BJ83"/>
          <cell r="BK83"/>
          <cell r="BL83"/>
          <cell r="BM83"/>
          <cell r="BN83"/>
          <cell r="BO83">
            <v>0</v>
          </cell>
          <cell r="BP83">
            <v>0</v>
          </cell>
          <cell r="BQ83">
            <v>0</v>
          </cell>
          <cell r="BR83">
            <v>1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/>
          <cell r="BX83"/>
          <cell r="BY83"/>
          <cell r="BZ83"/>
          <cell r="CA83"/>
          <cell r="CB83"/>
          <cell r="CC83"/>
          <cell r="CD83">
            <v>1</v>
          </cell>
          <cell r="CE83">
            <v>3</v>
          </cell>
          <cell r="CF83">
            <v>4</v>
          </cell>
          <cell r="CG83">
            <v>12</v>
          </cell>
          <cell r="CH83">
            <v>0</v>
          </cell>
          <cell r="CI83">
            <v>0</v>
          </cell>
          <cell r="CJ83">
            <v>7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30</v>
          </cell>
        </row>
        <row r="84">
          <cell r="H84">
            <v>81</v>
          </cell>
          <cell r="I84" t="str">
            <v>BETANIA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/>
          <cell r="P84"/>
          <cell r="Q84"/>
          <cell r="R84"/>
          <cell r="S84"/>
          <cell r="T84"/>
          <cell r="U84"/>
          <cell r="V84">
            <v>0</v>
          </cell>
          <cell r="W84">
            <v>4.333333333333333</v>
          </cell>
          <cell r="X84">
            <v>4.333333333333333</v>
          </cell>
          <cell r="Y84">
            <v>0</v>
          </cell>
          <cell r="Z84">
            <v>0</v>
          </cell>
          <cell r="AA84">
            <v>0</v>
          </cell>
          <cell r="AB84">
            <v>4</v>
          </cell>
          <cell r="AC84">
            <v>0</v>
          </cell>
          <cell r="AD84"/>
          <cell r="AE84"/>
          <cell r="AF84"/>
          <cell r="AG84"/>
          <cell r="AH84"/>
          <cell r="AI84"/>
          <cell r="AJ84"/>
          <cell r="AK84">
            <v>4</v>
          </cell>
          <cell r="AL84">
            <v>20.666666666666668</v>
          </cell>
          <cell r="AM84">
            <v>28.666666666666668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/>
          <cell r="AT84"/>
          <cell r="AU84"/>
          <cell r="AV84"/>
          <cell r="AW84"/>
          <cell r="AX84"/>
          <cell r="AY84"/>
          <cell r="AZ84">
            <v>0</v>
          </cell>
          <cell r="BA84">
            <v>0</v>
          </cell>
          <cell r="BB84">
            <v>0</v>
          </cell>
          <cell r="BC84">
            <v>0</v>
          </cell>
          <cell r="BD84">
            <v>0</v>
          </cell>
          <cell r="BE84">
            <v>0</v>
          </cell>
          <cell r="BF84">
            <v>0</v>
          </cell>
          <cell r="BG84">
            <v>0</v>
          </cell>
          <cell r="BH84"/>
          <cell r="BI84"/>
          <cell r="BJ84"/>
          <cell r="BK84"/>
          <cell r="BL84"/>
          <cell r="BM84"/>
          <cell r="BN84"/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/>
          <cell r="BX84"/>
          <cell r="BY84"/>
          <cell r="BZ84"/>
          <cell r="CA84"/>
          <cell r="CB84"/>
          <cell r="CC84"/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4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25</v>
          </cell>
        </row>
        <row r="85">
          <cell r="H85">
            <v>82</v>
          </cell>
          <cell r="I85" t="str">
            <v>LA FLORIDA</v>
          </cell>
          <cell r="J85">
            <v>1</v>
          </cell>
          <cell r="K85">
            <v>0</v>
          </cell>
          <cell r="L85">
            <v>0</v>
          </cell>
          <cell r="M85">
            <v>1</v>
          </cell>
          <cell r="N85">
            <v>0</v>
          </cell>
          <cell r="O85"/>
          <cell r="P85"/>
          <cell r="Q85"/>
          <cell r="R85"/>
          <cell r="S85"/>
          <cell r="T85"/>
          <cell r="U85"/>
          <cell r="V85">
            <v>2</v>
          </cell>
          <cell r="W85">
            <v>2.3333333333333335</v>
          </cell>
          <cell r="X85">
            <v>5.3333333333333339</v>
          </cell>
          <cell r="Y85">
            <v>6</v>
          </cell>
          <cell r="Z85">
            <v>0</v>
          </cell>
          <cell r="AA85">
            <v>0</v>
          </cell>
          <cell r="AB85">
            <v>1</v>
          </cell>
          <cell r="AC85">
            <v>0</v>
          </cell>
          <cell r="AD85"/>
          <cell r="AE85"/>
          <cell r="AF85"/>
          <cell r="AG85"/>
          <cell r="AH85"/>
          <cell r="AI85"/>
          <cell r="AJ85"/>
          <cell r="AK85">
            <v>7</v>
          </cell>
          <cell r="AL85">
            <v>26.333333333333332</v>
          </cell>
          <cell r="AM85">
            <v>34.333333333333329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/>
          <cell r="AT85"/>
          <cell r="AU85"/>
          <cell r="AV85"/>
          <cell r="AW85"/>
          <cell r="AX85"/>
          <cell r="AY85"/>
          <cell r="AZ85">
            <v>0</v>
          </cell>
          <cell r="BA85">
            <v>0.33333333333333331</v>
          </cell>
          <cell r="BB85">
            <v>0.33333333333333331</v>
          </cell>
          <cell r="BC85">
            <v>0</v>
          </cell>
          <cell r="BD85">
            <v>0</v>
          </cell>
          <cell r="BE85">
            <v>0</v>
          </cell>
          <cell r="BF85">
            <v>0</v>
          </cell>
          <cell r="BG85">
            <v>0</v>
          </cell>
          <cell r="BH85"/>
          <cell r="BI85"/>
          <cell r="BJ85"/>
          <cell r="BK85"/>
          <cell r="BL85"/>
          <cell r="BM85"/>
          <cell r="BN85"/>
          <cell r="BO85">
            <v>0</v>
          </cell>
          <cell r="BP85">
            <v>0</v>
          </cell>
          <cell r="BQ85">
            <v>0</v>
          </cell>
          <cell r="BR85">
            <v>0</v>
          </cell>
          <cell r="BS85">
            <v>0</v>
          </cell>
          <cell r="BT85">
            <v>0</v>
          </cell>
          <cell r="BU85">
            <v>0</v>
          </cell>
          <cell r="BV85">
            <v>0</v>
          </cell>
          <cell r="BW85"/>
          <cell r="BX85"/>
          <cell r="BY85"/>
          <cell r="BZ85"/>
          <cell r="CA85"/>
          <cell r="CB85"/>
          <cell r="CC85"/>
          <cell r="CD85">
            <v>0</v>
          </cell>
          <cell r="CE85">
            <v>0.66666666666666663</v>
          </cell>
          <cell r="CF85">
            <v>0.66666666666666663</v>
          </cell>
          <cell r="CG85">
            <v>7</v>
          </cell>
          <cell r="CH85">
            <v>0</v>
          </cell>
          <cell r="CI85">
            <v>0</v>
          </cell>
          <cell r="CJ85">
            <v>2</v>
          </cell>
          <cell r="CK85">
            <v>0</v>
          </cell>
          <cell r="CL85">
            <v>0</v>
          </cell>
          <cell r="CM85">
            <v>0</v>
          </cell>
          <cell r="CN85">
            <v>0</v>
          </cell>
          <cell r="CO85">
            <v>0</v>
          </cell>
          <cell r="CP85">
            <v>0</v>
          </cell>
          <cell r="CQ85">
            <v>0</v>
          </cell>
          <cell r="CR85">
            <v>0</v>
          </cell>
          <cell r="CS85">
            <v>29.666666666666664</v>
          </cell>
        </row>
        <row r="86">
          <cell r="H86">
            <v>83</v>
          </cell>
          <cell r="I86" t="str">
            <v>SAN PEDRO DE TOTOYA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/>
          <cell r="P86"/>
          <cell r="Q86"/>
          <cell r="R86"/>
          <cell r="S86"/>
          <cell r="T86"/>
          <cell r="U86"/>
          <cell r="V86">
            <v>0</v>
          </cell>
          <cell r="W86">
            <v>0.66666666666666663</v>
          </cell>
          <cell r="X86">
            <v>0.66666666666666663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/>
          <cell r="AE86"/>
          <cell r="AF86"/>
          <cell r="AG86"/>
          <cell r="AH86"/>
          <cell r="AI86"/>
          <cell r="AJ86"/>
          <cell r="AK86">
            <v>0</v>
          </cell>
          <cell r="AL86">
            <v>2.6666666666666665</v>
          </cell>
          <cell r="AM86">
            <v>2.6666666666666665</v>
          </cell>
          <cell r="AN86">
            <v>0</v>
          </cell>
          <cell r="AO86">
            <v>0</v>
          </cell>
          <cell r="AP86">
            <v>0</v>
          </cell>
          <cell r="AQ86">
            <v>0</v>
          </cell>
          <cell r="AR86">
            <v>0</v>
          </cell>
          <cell r="AS86"/>
          <cell r="AT86"/>
          <cell r="AU86"/>
          <cell r="AV86"/>
          <cell r="AW86"/>
          <cell r="AX86"/>
          <cell r="AY86"/>
          <cell r="AZ86">
            <v>0</v>
          </cell>
          <cell r="BA86">
            <v>0</v>
          </cell>
          <cell r="BB86">
            <v>0</v>
          </cell>
          <cell r="BC86">
            <v>0</v>
          </cell>
          <cell r="BD86">
            <v>0</v>
          </cell>
          <cell r="BE86">
            <v>0</v>
          </cell>
          <cell r="BF86">
            <v>0</v>
          </cell>
          <cell r="BG86">
            <v>0</v>
          </cell>
          <cell r="BH86"/>
          <cell r="BI86"/>
          <cell r="BJ86"/>
          <cell r="BK86"/>
          <cell r="BL86"/>
          <cell r="BM86"/>
          <cell r="BN86"/>
          <cell r="BO86">
            <v>0</v>
          </cell>
          <cell r="BP86">
            <v>0</v>
          </cell>
          <cell r="BQ86">
            <v>0</v>
          </cell>
          <cell r="BR86">
            <v>0</v>
          </cell>
          <cell r="BS86">
            <v>0</v>
          </cell>
          <cell r="BT86">
            <v>0</v>
          </cell>
          <cell r="BU86">
            <v>0</v>
          </cell>
          <cell r="BV86">
            <v>0</v>
          </cell>
          <cell r="BW86"/>
          <cell r="BX86"/>
          <cell r="BY86"/>
          <cell r="BZ86"/>
          <cell r="CA86"/>
          <cell r="CB86"/>
          <cell r="CC86"/>
          <cell r="CD86">
            <v>0</v>
          </cell>
          <cell r="CE86">
            <v>0</v>
          </cell>
          <cell r="CF86">
            <v>0</v>
          </cell>
          <cell r="CG86">
            <v>0</v>
          </cell>
          <cell r="CH86">
            <v>0</v>
          </cell>
          <cell r="CI86">
            <v>0</v>
          </cell>
          <cell r="CJ86">
            <v>0</v>
          </cell>
          <cell r="CK86">
            <v>0</v>
          </cell>
          <cell r="CL86">
            <v>0</v>
          </cell>
          <cell r="CM86">
            <v>0</v>
          </cell>
          <cell r="CN86">
            <v>0</v>
          </cell>
          <cell r="CO86">
            <v>0</v>
          </cell>
          <cell r="CP86">
            <v>0</v>
          </cell>
          <cell r="CQ86">
            <v>0</v>
          </cell>
          <cell r="CR86">
            <v>0</v>
          </cell>
          <cell r="CS86">
            <v>3.333333333333333</v>
          </cell>
        </row>
        <row r="87">
          <cell r="H87">
            <v>84</v>
          </cell>
          <cell r="I87" t="str">
            <v>FLOR DE AGOSTO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/>
          <cell r="P87"/>
          <cell r="Q87"/>
          <cell r="R87"/>
          <cell r="S87"/>
          <cell r="T87"/>
          <cell r="U87"/>
          <cell r="V87">
            <v>0</v>
          </cell>
          <cell r="W87">
            <v>0.66666666666666663</v>
          </cell>
          <cell r="X87">
            <v>0.66666666666666663</v>
          </cell>
          <cell r="Y87">
            <v>7</v>
          </cell>
          <cell r="Z87">
            <v>2</v>
          </cell>
          <cell r="AA87">
            <v>5</v>
          </cell>
          <cell r="AB87">
            <v>1</v>
          </cell>
          <cell r="AC87">
            <v>0</v>
          </cell>
          <cell r="AD87"/>
          <cell r="AE87"/>
          <cell r="AF87"/>
          <cell r="AG87"/>
          <cell r="AH87"/>
          <cell r="AI87"/>
          <cell r="AJ87"/>
          <cell r="AK87">
            <v>15</v>
          </cell>
          <cell r="AL87">
            <v>19</v>
          </cell>
          <cell r="AM87">
            <v>40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/>
          <cell r="AT87"/>
          <cell r="AU87"/>
          <cell r="AV87"/>
          <cell r="AW87"/>
          <cell r="AX87"/>
          <cell r="AY87"/>
          <cell r="AZ87">
            <v>0</v>
          </cell>
          <cell r="BA87">
            <v>0</v>
          </cell>
          <cell r="BB87">
            <v>0</v>
          </cell>
          <cell r="BC87">
            <v>0</v>
          </cell>
          <cell r="BD87">
            <v>0</v>
          </cell>
          <cell r="BE87">
            <v>0</v>
          </cell>
          <cell r="BF87">
            <v>0</v>
          </cell>
          <cell r="BG87">
            <v>0</v>
          </cell>
          <cell r="BH87"/>
          <cell r="BI87"/>
          <cell r="BJ87"/>
          <cell r="BK87"/>
          <cell r="BL87"/>
          <cell r="BM87"/>
          <cell r="BN87"/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/>
          <cell r="BX87"/>
          <cell r="BY87"/>
          <cell r="BZ87"/>
          <cell r="CA87"/>
          <cell r="CB87"/>
          <cell r="CC87"/>
          <cell r="CD87">
            <v>0</v>
          </cell>
          <cell r="CE87">
            <v>1</v>
          </cell>
          <cell r="CF87">
            <v>1</v>
          </cell>
          <cell r="CG87">
            <v>7</v>
          </cell>
          <cell r="CH87">
            <v>2</v>
          </cell>
          <cell r="CI87">
            <v>5</v>
          </cell>
          <cell r="CJ87">
            <v>1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20.666666666666668</v>
          </cell>
        </row>
        <row r="88">
          <cell r="H88">
            <v>85</v>
          </cell>
          <cell r="I88" t="str">
            <v>IPRESS I-1 SAN FRANCISCO DE ERE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/>
          <cell r="P88"/>
          <cell r="Q88"/>
          <cell r="R88"/>
          <cell r="S88"/>
          <cell r="T88"/>
          <cell r="U88"/>
          <cell r="V88">
            <v>0</v>
          </cell>
          <cell r="W88">
            <v>1.3333333333333333</v>
          </cell>
          <cell r="X88">
            <v>1.3333333333333333</v>
          </cell>
          <cell r="Y88">
            <v>1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/>
          <cell r="AE88"/>
          <cell r="AF88"/>
          <cell r="AG88"/>
          <cell r="AH88"/>
          <cell r="AI88"/>
          <cell r="AJ88"/>
          <cell r="AK88">
            <v>1</v>
          </cell>
          <cell r="AL88">
            <v>13.333333333333334</v>
          </cell>
          <cell r="AM88">
            <v>14.333333333333334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/>
          <cell r="AT88"/>
          <cell r="AU88"/>
          <cell r="AV88"/>
          <cell r="AW88"/>
          <cell r="AX88"/>
          <cell r="AY88"/>
          <cell r="AZ88">
            <v>0</v>
          </cell>
          <cell r="BA88">
            <v>0.33333333333333331</v>
          </cell>
          <cell r="BB88">
            <v>0.33333333333333331</v>
          </cell>
          <cell r="BC88">
            <v>0</v>
          </cell>
          <cell r="BD88">
            <v>0</v>
          </cell>
          <cell r="BE88">
            <v>0</v>
          </cell>
          <cell r="BF88">
            <v>0</v>
          </cell>
          <cell r="BG88">
            <v>0</v>
          </cell>
          <cell r="BH88"/>
          <cell r="BI88"/>
          <cell r="BJ88"/>
          <cell r="BK88"/>
          <cell r="BL88"/>
          <cell r="BM88"/>
          <cell r="BN88"/>
          <cell r="BO88">
            <v>0</v>
          </cell>
          <cell r="BP88">
            <v>0</v>
          </cell>
          <cell r="BQ88">
            <v>0</v>
          </cell>
          <cell r="BR88">
            <v>0</v>
          </cell>
          <cell r="BS88">
            <v>0</v>
          </cell>
          <cell r="BT88">
            <v>0</v>
          </cell>
          <cell r="BU88">
            <v>0</v>
          </cell>
          <cell r="BV88">
            <v>0</v>
          </cell>
          <cell r="BW88"/>
          <cell r="BX88"/>
          <cell r="BY88"/>
          <cell r="BZ88"/>
          <cell r="CA88"/>
          <cell r="CB88"/>
          <cell r="CC88"/>
          <cell r="CD88">
            <v>0</v>
          </cell>
          <cell r="CE88">
            <v>1</v>
          </cell>
          <cell r="CF88">
            <v>1</v>
          </cell>
          <cell r="CG88">
            <v>1</v>
          </cell>
          <cell r="CH88">
            <v>0</v>
          </cell>
          <cell r="CI88">
            <v>0</v>
          </cell>
          <cell r="CJ88">
            <v>0</v>
          </cell>
          <cell r="CK88">
            <v>0</v>
          </cell>
          <cell r="CL88">
            <v>0</v>
          </cell>
          <cell r="CM88">
            <v>0</v>
          </cell>
          <cell r="CN88">
            <v>0</v>
          </cell>
          <cell r="CO88">
            <v>0</v>
          </cell>
          <cell r="CP88">
            <v>0</v>
          </cell>
          <cell r="CQ88">
            <v>0</v>
          </cell>
          <cell r="CR88">
            <v>0</v>
          </cell>
          <cell r="CS88">
            <v>16</v>
          </cell>
        </row>
        <row r="89">
          <cell r="H89">
            <v>86</v>
          </cell>
          <cell r="I89" t="str">
            <v>SANTA MERCEDES</v>
          </cell>
          <cell r="J89">
            <v>1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/>
          <cell r="P89"/>
          <cell r="Q89"/>
          <cell r="R89"/>
          <cell r="S89"/>
          <cell r="T89"/>
          <cell r="U89"/>
          <cell r="V89">
            <v>1</v>
          </cell>
          <cell r="W89">
            <v>10.666666666666666</v>
          </cell>
          <cell r="X89">
            <v>11.666666666666666</v>
          </cell>
          <cell r="Y89">
            <v>8</v>
          </cell>
          <cell r="Z89">
            <v>4</v>
          </cell>
          <cell r="AA89">
            <v>2</v>
          </cell>
          <cell r="AB89">
            <v>7</v>
          </cell>
          <cell r="AC89">
            <v>0</v>
          </cell>
          <cell r="AD89"/>
          <cell r="AE89"/>
          <cell r="AF89"/>
          <cell r="AG89"/>
          <cell r="AH89"/>
          <cell r="AI89"/>
          <cell r="AJ89"/>
          <cell r="AK89">
            <v>21</v>
          </cell>
          <cell r="AL89">
            <v>28.666666666666668</v>
          </cell>
          <cell r="AM89">
            <v>58.666666666666671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/>
          <cell r="AT89"/>
          <cell r="AU89"/>
          <cell r="AV89"/>
          <cell r="AW89"/>
          <cell r="AX89"/>
          <cell r="AY89"/>
          <cell r="AZ89">
            <v>0</v>
          </cell>
          <cell r="BA89">
            <v>0.33333333333333331</v>
          </cell>
          <cell r="BB89">
            <v>0.33333333333333331</v>
          </cell>
          <cell r="BC89">
            <v>0</v>
          </cell>
          <cell r="BD89">
            <v>0</v>
          </cell>
          <cell r="BE89">
            <v>0</v>
          </cell>
          <cell r="BF89">
            <v>0</v>
          </cell>
          <cell r="BG89">
            <v>0</v>
          </cell>
          <cell r="BH89"/>
          <cell r="BI89"/>
          <cell r="BJ89"/>
          <cell r="BK89"/>
          <cell r="BL89"/>
          <cell r="BM89"/>
          <cell r="BN89"/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/>
          <cell r="BX89"/>
          <cell r="BY89"/>
          <cell r="BZ89"/>
          <cell r="CA89"/>
          <cell r="CB89"/>
          <cell r="CC89"/>
          <cell r="CD89">
            <v>0</v>
          </cell>
          <cell r="CE89">
            <v>1</v>
          </cell>
          <cell r="CF89">
            <v>1</v>
          </cell>
          <cell r="CG89">
            <v>9</v>
          </cell>
          <cell r="CH89">
            <v>4</v>
          </cell>
          <cell r="CI89">
            <v>2</v>
          </cell>
          <cell r="CJ89">
            <v>7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40.666666666666671</v>
          </cell>
        </row>
        <row r="90">
          <cell r="H90">
            <v>87</v>
          </cell>
          <cell r="I90" t="str">
            <v>BELLAVISTA DE TENIENTE MANUEL CLAVERO</v>
          </cell>
          <cell r="J90">
            <v>0</v>
          </cell>
          <cell r="K90">
            <v>0</v>
          </cell>
          <cell r="L90">
            <v>2</v>
          </cell>
          <cell r="M90">
            <v>0</v>
          </cell>
          <cell r="N90">
            <v>0</v>
          </cell>
          <cell r="O90"/>
          <cell r="P90"/>
          <cell r="Q90"/>
          <cell r="R90"/>
          <cell r="S90"/>
          <cell r="T90"/>
          <cell r="U90"/>
          <cell r="V90">
            <v>2</v>
          </cell>
          <cell r="W90">
            <v>3</v>
          </cell>
          <cell r="X90">
            <v>7</v>
          </cell>
          <cell r="Y90">
            <v>6</v>
          </cell>
          <cell r="Z90">
            <v>5</v>
          </cell>
          <cell r="AA90">
            <v>7</v>
          </cell>
          <cell r="AB90">
            <v>1</v>
          </cell>
          <cell r="AC90">
            <v>0</v>
          </cell>
          <cell r="AD90"/>
          <cell r="AE90"/>
          <cell r="AF90"/>
          <cell r="AG90"/>
          <cell r="AH90"/>
          <cell r="AI90"/>
          <cell r="AJ90"/>
          <cell r="AK90">
            <v>19</v>
          </cell>
          <cell r="AL90">
            <v>46.666666666666664</v>
          </cell>
          <cell r="AM90">
            <v>73.666666666666657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/>
          <cell r="AT90"/>
          <cell r="AU90"/>
          <cell r="AV90"/>
          <cell r="AW90"/>
          <cell r="AX90"/>
          <cell r="AY90"/>
          <cell r="AZ90">
            <v>0</v>
          </cell>
          <cell r="BA90">
            <v>0.66666666666666663</v>
          </cell>
          <cell r="BB90">
            <v>0.66666666666666663</v>
          </cell>
          <cell r="BC90">
            <v>0</v>
          </cell>
          <cell r="BD90">
            <v>0</v>
          </cell>
          <cell r="BE90">
            <v>0</v>
          </cell>
          <cell r="BF90">
            <v>0</v>
          </cell>
          <cell r="BG90">
            <v>0</v>
          </cell>
          <cell r="BH90"/>
          <cell r="BI90"/>
          <cell r="BJ90"/>
          <cell r="BK90"/>
          <cell r="BL90"/>
          <cell r="BM90"/>
          <cell r="BN90"/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/>
          <cell r="BX90"/>
          <cell r="BY90"/>
          <cell r="BZ90"/>
          <cell r="CA90"/>
          <cell r="CB90"/>
          <cell r="CC90"/>
          <cell r="CD90">
            <v>0</v>
          </cell>
          <cell r="CE90">
            <v>0.66666666666666663</v>
          </cell>
          <cell r="CF90">
            <v>0.66666666666666663</v>
          </cell>
          <cell r="CG90">
            <v>6</v>
          </cell>
          <cell r="CH90">
            <v>5</v>
          </cell>
          <cell r="CI90">
            <v>9</v>
          </cell>
          <cell r="CJ90">
            <v>1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50.999999999999993</v>
          </cell>
        </row>
        <row r="91">
          <cell r="H91">
            <v>88</v>
          </cell>
          <cell r="I91" t="str">
            <v>P.S I-2 SOPLIN VARGAS</v>
          </cell>
          <cell r="J91">
            <v>3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/>
          <cell r="P91"/>
          <cell r="Q91"/>
          <cell r="R91"/>
          <cell r="S91"/>
          <cell r="T91"/>
          <cell r="U91"/>
          <cell r="V91">
            <v>3</v>
          </cell>
          <cell r="W91">
            <v>19</v>
          </cell>
          <cell r="X91">
            <v>22</v>
          </cell>
          <cell r="Y91">
            <v>4</v>
          </cell>
          <cell r="Z91">
            <v>1</v>
          </cell>
          <cell r="AA91">
            <v>1</v>
          </cell>
          <cell r="AB91">
            <v>0</v>
          </cell>
          <cell r="AC91">
            <v>0</v>
          </cell>
          <cell r="AD91"/>
          <cell r="AE91"/>
          <cell r="AF91"/>
          <cell r="AG91"/>
          <cell r="AH91"/>
          <cell r="AI91"/>
          <cell r="AJ91"/>
          <cell r="AK91">
            <v>6</v>
          </cell>
          <cell r="AL91">
            <v>37.333333333333336</v>
          </cell>
          <cell r="AM91">
            <v>44.333333333333336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/>
          <cell r="AT91"/>
          <cell r="AU91"/>
          <cell r="AV91"/>
          <cell r="AW91"/>
          <cell r="AX91"/>
          <cell r="AY91"/>
          <cell r="AZ91">
            <v>0</v>
          </cell>
          <cell r="BA91">
            <v>0</v>
          </cell>
          <cell r="BB91">
            <v>0</v>
          </cell>
          <cell r="BC91">
            <v>0</v>
          </cell>
          <cell r="BD91">
            <v>0</v>
          </cell>
          <cell r="BE91">
            <v>0</v>
          </cell>
          <cell r="BF91">
            <v>0</v>
          </cell>
          <cell r="BG91">
            <v>0</v>
          </cell>
          <cell r="BH91"/>
          <cell r="BI91"/>
          <cell r="BJ91"/>
          <cell r="BK91"/>
          <cell r="BL91"/>
          <cell r="BM91"/>
          <cell r="BN91"/>
          <cell r="BO91">
            <v>0</v>
          </cell>
          <cell r="BP91">
            <v>0</v>
          </cell>
          <cell r="BQ91">
            <v>0</v>
          </cell>
          <cell r="BR91">
            <v>1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/>
          <cell r="BX91"/>
          <cell r="BY91"/>
          <cell r="BZ91"/>
          <cell r="CA91"/>
          <cell r="CB91"/>
          <cell r="CC91"/>
          <cell r="CD91">
            <v>1</v>
          </cell>
          <cell r="CE91">
            <v>2</v>
          </cell>
          <cell r="CF91">
            <v>3</v>
          </cell>
          <cell r="CG91">
            <v>8</v>
          </cell>
          <cell r="CH91">
            <v>1</v>
          </cell>
          <cell r="CI91">
            <v>1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58.333333333333336</v>
          </cell>
        </row>
        <row r="92">
          <cell r="H92">
            <v>89</v>
          </cell>
          <cell r="I92" t="str">
            <v>TRES FRONTERAS</v>
          </cell>
          <cell r="J92">
            <v>0</v>
          </cell>
          <cell r="K92">
            <v>0</v>
          </cell>
          <cell r="L92">
            <v>0</v>
          </cell>
          <cell r="M92">
            <v>1</v>
          </cell>
          <cell r="N92">
            <v>0</v>
          </cell>
          <cell r="O92"/>
          <cell r="P92"/>
          <cell r="Q92"/>
          <cell r="R92"/>
          <cell r="S92"/>
          <cell r="T92"/>
          <cell r="U92"/>
          <cell r="V92">
            <v>1</v>
          </cell>
          <cell r="W92">
            <v>1.6666666666666667</v>
          </cell>
          <cell r="X92">
            <v>3.666666666666667</v>
          </cell>
          <cell r="Y92">
            <v>0</v>
          </cell>
          <cell r="Z92">
            <v>0</v>
          </cell>
          <cell r="AA92">
            <v>0</v>
          </cell>
          <cell r="AB92">
            <v>4</v>
          </cell>
          <cell r="AC92">
            <v>0</v>
          </cell>
          <cell r="AD92"/>
          <cell r="AE92"/>
          <cell r="AF92"/>
          <cell r="AG92"/>
          <cell r="AH92"/>
          <cell r="AI92"/>
          <cell r="AJ92"/>
          <cell r="AK92">
            <v>4</v>
          </cell>
          <cell r="AL92">
            <v>5.333333333333333</v>
          </cell>
          <cell r="AM92">
            <v>13.333333333333332</v>
          </cell>
          <cell r="AN92">
            <v>0</v>
          </cell>
          <cell r="AO92">
            <v>0</v>
          </cell>
          <cell r="AP92">
            <v>1</v>
          </cell>
          <cell r="AQ92">
            <v>0</v>
          </cell>
          <cell r="AR92">
            <v>0</v>
          </cell>
          <cell r="AS92"/>
          <cell r="AT92"/>
          <cell r="AU92"/>
          <cell r="AV92"/>
          <cell r="AW92"/>
          <cell r="AX92"/>
          <cell r="AY92"/>
          <cell r="AZ92">
            <v>1</v>
          </cell>
          <cell r="BA92">
            <v>0.33333333333333331</v>
          </cell>
          <cell r="BB92">
            <v>2.3333333333333335</v>
          </cell>
          <cell r="BC92">
            <v>0</v>
          </cell>
          <cell r="BD92">
            <v>0</v>
          </cell>
          <cell r="BE92">
            <v>0</v>
          </cell>
          <cell r="BF92">
            <v>0</v>
          </cell>
          <cell r="BG92">
            <v>0</v>
          </cell>
          <cell r="BH92"/>
          <cell r="BI92"/>
          <cell r="BJ92"/>
          <cell r="BK92"/>
          <cell r="BL92"/>
          <cell r="BM92"/>
          <cell r="BN92"/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/>
          <cell r="BX92"/>
          <cell r="BY92"/>
          <cell r="BZ92"/>
          <cell r="CA92"/>
          <cell r="CB92"/>
          <cell r="CC92"/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1</v>
          </cell>
          <cell r="CJ92">
            <v>5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7.333333333333333</v>
          </cell>
        </row>
        <row r="93">
          <cell r="H93">
            <v>90</v>
          </cell>
          <cell r="I93" t="str">
            <v>NUEVA ESPERANZA DE TENIENTE MANUEL CLAVERO</v>
          </cell>
          <cell r="J93">
            <v>6</v>
          </cell>
          <cell r="K93">
            <v>2</v>
          </cell>
          <cell r="L93">
            <v>12</v>
          </cell>
          <cell r="M93">
            <v>1</v>
          </cell>
          <cell r="N93">
            <v>0</v>
          </cell>
          <cell r="O93"/>
          <cell r="P93"/>
          <cell r="Q93"/>
          <cell r="R93"/>
          <cell r="S93"/>
          <cell r="T93"/>
          <cell r="U93"/>
          <cell r="V93">
            <v>21</v>
          </cell>
          <cell r="W93">
            <v>5</v>
          </cell>
          <cell r="X93">
            <v>39</v>
          </cell>
          <cell r="Y93">
            <v>3</v>
          </cell>
          <cell r="Z93">
            <v>0</v>
          </cell>
          <cell r="AA93">
            <v>4</v>
          </cell>
          <cell r="AB93">
            <v>0</v>
          </cell>
          <cell r="AC93">
            <v>0</v>
          </cell>
          <cell r="AD93"/>
          <cell r="AE93"/>
          <cell r="AF93"/>
          <cell r="AG93"/>
          <cell r="AH93"/>
          <cell r="AI93"/>
          <cell r="AJ93"/>
          <cell r="AK93">
            <v>7</v>
          </cell>
          <cell r="AL93">
            <v>29.333333333333332</v>
          </cell>
          <cell r="AM93">
            <v>40.333333333333329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/>
          <cell r="AT93"/>
          <cell r="AU93"/>
          <cell r="AV93"/>
          <cell r="AW93"/>
          <cell r="AX93"/>
          <cell r="AY93"/>
          <cell r="AZ93">
            <v>0</v>
          </cell>
          <cell r="BA93">
            <v>1</v>
          </cell>
          <cell r="BB93">
            <v>1</v>
          </cell>
          <cell r="BC93">
            <v>0</v>
          </cell>
          <cell r="BD93">
            <v>0</v>
          </cell>
          <cell r="BE93">
            <v>0</v>
          </cell>
          <cell r="BF93">
            <v>0</v>
          </cell>
          <cell r="BG93">
            <v>0</v>
          </cell>
          <cell r="BH93"/>
          <cell r="BI93"/>
          <cell r="BJ93"/>
          <cell r="BK93"/>
          <cell r="BL93"/>
          <cell r="BM93"/>
          <cell r="BN93"/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1</v>
          </cell>
          <cell r="BT93">
            <v>1</v>
          </cell>
          <cell r="BU93">
            <v>0</v>
          </cell>
          <cell r="BV93">
            <v>0</v>
          </cell>
          <cell r="BW93"/>
          <cell r="BX93"/>
          <cell r="BY93"/>
          <cell r="BZ93"/>
          <cell r="CA93"/>
          <cell r="CB93"/>
          <cell r="CC93"/>
          <cell r="CD93">
            <v>2</v>
          </cell>
          <cell r="CE93">
            <v>0.66666666666666663</v>
          </cell>
          <cell r="CF93">
            <v>3.6666666666666665</v>
          </cell>
          <cell r="CG93">
            <v>9</v>
          </cell>
          <cell r="CH93">
            <v>3</v>
          </cell>
          <cell r="CI93">
            <v>17</v>
          </cell>
          <cell r="CJ93">
            <v>1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35.999999999999993</v>
          </cell>
        </row>
        <row r="94">
          <cell r="H94">
            <v>91</v>
          </cell>
          <cell r="I94" t="str">
            <v>NAUTA - NUCLEO BASE</v>
          </cell>
          <cell r="J94">
            <v>4</v>
          </cell>
          <cell r="K94">
            <v>14</v>
          </cell>
          <cell r="L94">
            <v>43</v>
          </cell>
          <cell r="M94">
            <v>14</v>
          </cell>
          <cell r="N94">
            <v>0</v>
          </cell>
          <cell r="O94"/>
          <cell r="P94"/>
          <cell r="Q94"/>
          <cell r="R94"/>
          <cell r="S94"/>
          <cell r="T94"/>
          <cell r="U94"/>
          <cell r="V94">
            <v>75</v>
          </cell>
          <cell r="W94">
            <v>137</v>
          </cell>
          <cell r="X94">
            <v>269</v>
          </cell>
          <cell r="Y94">
            <v>14</v>
          </cell>
          <cell r="Z94">
            <v>27</v>
          </cell>
          <cell r="AA94">
            <v>80</v>
          </cell>
          <cell r="AB94">
            <v>26</v>
          </cell>
          <cell r="AC94">
            <v>0</v>
          </cell>
          <cell r="AD94"/>
          <cell r="AE94"/>
          <cell r="AF94"/>
          <cell r="AG94"/>
          <cell r="AH94"/>
          <cell r="AI94"/>
          <cell r="AJ94"/>
          <cell r="AK94">
            <v>147</v>
          </cell>
          <cell r="AL94">
            <v>150</v>
          </cell>
          <cell r="AM94">
            <v>403</v>
          </cell>
          <cell r="AN94">
            <v>1</v>
          </cell>
          <cell r="AO94">
            <v>0</v>
          </cell>
          <cell r="AP94">
            <v>3</v>
          </cell>
          <cell r="AQ94">
            <v>4</v>
          </cell>
          <cell r="AR94">
            <v>0</v>
          </cell>
          <cell r="AS94"/>
          <cell r="AT94"/>
          <cell r="AU94"/>
          <cell r="AV94"/>
          <cell r="AW94"/>
          <cell r="AX94"/>
          <cell r="AY94"/>
          <cell r="AZ94">
            <v>8</v>
          </cell>
          <cell r="BA94">
            <v>5</v>
          </cell>
          <cell r="BB94">
            <v>20</v>
          </cell>
          <cell r="BC94">
            <v>0</v>
          </cell>
          <cell r="BD94">
            <v>0</v>
          </cell>
          <cell r="BE94">
            <v>0</v>
          </cell>
          <cell r="BF94">
            <v>0</v>
          </cell>
          <cell r="BG94">
            <v>0</v>
          </cell>
          <cell r="BH94"/>
          <cell r="BI94"/>
          <cell r="BJ94"/>
          <cell r="BK94"/>
          <cell r="BL94"/>
          <cell r="BM94"/>
          <cell r="BN94"/>
          <cell r="BO94">
            <v>0</v>
          </cell>
          <cell r="BP94">
            <v>0.66666666666666663</v>
          </cell>
          <cell r="BQ94">
            <v>0.66666666666666663</v>
          </cell>
          <cell r="BR94">
            <v>9</v>
          </cell>
          <cell r="BS94">
            <v>13</v>
          </cell>
          <cell r="BT94">
            <v>36</v>
          </cell>
          <cell r="BU94">
            <v>11</v>
          </cell>
          <cell r="BV94">
            <v>0</v>
          </cell>
          <cell r="BW94"/>
          <cell r="BX94"/>
          <cell r="BY94"/>
          <cell r="BZ94"/>
          <cell r="CA94"/>
          <cell r="CB94"/>
          <cell r="CC94"/>
          <cell r="CD94">
            <v>69</v>
          </cell>
          <cell r="CE94">
            <v>16.666666666666668</v>
          </cell>
          <cell r="CF94">
            <v>132.66666666666666</v>
          </cell>
          <cell r="CG94">
            <v>28</v>
          </cell>
          <cell r="CH94">
            <v>54</v>
          </cell>
          <cell r="CI94">
            <v>162</v>
          </cell>
          <cell r="CJ94">
            <v>55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309.33333333333337</v>
          </cell>
        </row>
        <row r="95">
          <cell r="H95">
            <v>92</v>
          </cell>
          <cell r="I95" t="str">
            <v>SAN JOAQUIN DE OMAGUAS</v>
          </cell>
          <cell r="J95">
            <v>1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/>
          <cell r="P95"/>
          <cell r="Q95"/>
          <cell r="R95"/>
          <cell r="S95"/>
          <cell r="T95"/>
          <cell r="U95"/>
          <cell r="V95">
            <v>1</v>
          </cell>
          <cell r="W95">
            <v>30</v>
          </cell>
          <cell r="X95">
            <v>31</v>
          </cell>
          <cell r="Y95">
            <v>13</v>
          </cell>
          <cell r="Z95">
            <v>13</v>
          </cell>
          <cell r="AA95">
            <v>9</v>
          </cell>
          <cell r="AB95">
            <v>15</v>
          </cell>
          <cell r="AC95">
            <v>0</v>
          </cell>
          <cell r="AD95"/>
          <cell r="AE95"/>
          <cell r="AF95"/>
          <cell r="AG95"/>
          <cell r="AH95"/>
          <cell r="AI95"/>
          <cell r="AJ95"/>
          <cell r="AK95">
            <v>50</v>
          </cell>
          <cell r="AL95">
            <v>24.666666666666668</v>
          </cell>
          <cell r="AM95">
            <v>98.666666666666671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/>
          <cell r="AT95"/>
          <cell r="AU95"/>
          <cell r="AV95"/>
          <cell r="AW95"/>
          <cell r="AX95"/>
          <cell r="AY95"/>
          <cell r="AZ95">
            <v>0</v>
          </cell>
          <cell r="BA95">
            <v>0.66666666666666663</v>
          </cell>
          <cell r="BB95">
            <v>0.66666666666666663</v>
          </cell>
          <cell r="BC95">
            <v>0</v>
          </cell>
          <cell r="BD95">
            <v>0</v>
          </cell>
          <cell r="BE95">
            <v>0</v>
          </cell>
          <cell r="BF95">
            <v>0</v>
          </cell>
          <cell r="BG95">
            <v>0</v>
          </cell>
          <cell r="BH95"/>
          <cell r="BI95"/>
          <cell r="BJ95"/>
          <cell r="BK95"/>
          <cell r="BL95"/>
          <cell r="BM95"/>
          <cell r="BN95"/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/>
          <cell r="BX95"/>
          <cell r="BY95"/>
          <cell r="BZ95"/>
          <cell r="CA95"/>
          <cell r="CB95"/>
          <cell r="CC95"/>
          <cell r="CD95">
            <v>0</v>
          </cell>
          <cell r="CE95">
            <v>0</v>
          </cell>
          <cell r="CF95">
            <v>0</v>
          </cell>
          <cell r="CG95">
            <v>14</v>
          </cell>
          <cell r="CH95">
            <v>13</v>
          </cell>
          <cell r="CI95">
            <v>9</v>
          </cell>
          <cell r="CJ95">
            <v>15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55.333333333333336</v>
          </cell>
        </row>
        <row r="96">
          <cell r="H96">
            <v>93</v>
          </cell>
          <cell r="I96" t="str">
            <v>P.S. I-2 MIRAFLORES DENAUTA</v>
          </cell>
          <cell r="J96">
            <v>0</v>
          </cell>
          <cell r="K96">
            <v>2</v>
          </cell>
          <cell r="L96">
            <v>1</v>
          </cell>
          <cell r="M96">
            <v>0</v>
          </cell>
          <cell r="N96">
            <v>0</v>
          </cell>
          <cell r="O96"/>
          <cell r="P96"/>
          <cell r="Q96"/>
          <cell r="R96"/>
          <cell r="S96"/>
          <cell r="T96"/>
          <cell r="U96"/>
          <cell r="V96">
            <v>3</v>
          </cell>
          <cell r="W96">
            <v>90.333333333333329</v>
          </cell>
          <cell r="X96">
            <v>94.333333333333329</v>
          </cell>
          <cell r="Y96">
            <v>4</v>
          </cell>
          <cell r="Z96">
            <v>9</v>
          </cell>
          <cell r="AA96">
            <v>18</v>
          </cell>
          <cell r="AB96">
            <v>17</v>
          </cell>
          <cell r="AC96">
            <v>0</v>
          </cell>
          <cell r="AD96"/>
          <cell r="AE96"/>
          <cell r="AF96"/>
          <cell r="AG96"/>
          <cell r="AH96"/>
          <cell r="AI96"/>
          <cell r="AJ96"/>
          <cell r="AK96">
            <v>48</v>
          </cell>
          <cell r="AL96">
            <v>26</v>
          </cell>
          <cell r="AM96">
            <v>109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/>
          <cell r="AT96"/>
          <cell r="AU96"/>
          <cell r="AV96"/>
          <cell r="AW96"/>
          <cell r="AX96"/>
          <cell r="AY96"/>
          <cell r="AZ96">
            <v>0</v>
          </cell>
          <cell r="BA96">
            <v>0.33333333333333331</v>
          </cell>
          <cell r="BB96">
            <v>0.33333333333333331</v>
          </cell>
          <cell r="BC96">
            <v>0</v>
          </cell>
          <cell r="BD96">
            <v>0</v>
          </cell>
          <cell r="BE96">
            <v>0</v>
          </cell>
          <cell r="BF96">
            <v>0</v>
          </cell>
          <cell r="BG96">
            <v>0</v>
          </cell>
          <cell r="BH96"/>
          <cell r="BI96"/>
          <cell r="BJ96"/>
          <cell r="BK96"/>
          <cell r="BL96"/>
          <cell r="BM96"/>
          <cell r="BN96"/>
          <cell r="BO96">
            <v>0</v>
          </cell>
          <cell r="BP96">
            <v>0.33333333333333331</v>
          </cell>
          <cell r="BQ96">
            <v>0.33333333333333331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/>
          <cell r="BX96"/>
          <cell r="BY96"/>
          <cell r="BZ96"/>
          <cell r="CA96"/>
          <cell r="CB96"/>
          <cell r="CC96"/>
          <cell r="CD96">
            <v>0</v>
          </cell>
          <cell r="CE96">
            <v>19.333333333333332</v>
          </cell>
          <cell r="CF96">
            <v>19.333333333333332</v>
          </cell>
          <cell r="CG96">
            <v>4</v>
          </cell>
          <cell r="CH96">
            <v>11</v>
          </cell>
          <cell r="CI96">
            <v>19</v>
          </cell>
          <cell r="CJ96">
            <v>17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136.33333333333331</v>
          </cell>
        </row>
        <row r="97">
          <cell r="H97">
            <v>94</v>
          </cell>
          <cell r="I97" t="str">
            <v>PALIZADA</v>
          </cell>
          <cell r="J97">
            <v>1</v>
          </cell>
          <cell r="K97">
            <v>0</v>
          </cell>
          <cell r="L97">
            <v>1</v>
          </cell>
          <cell r="M97">
            <v>0</v>
          </cell>
          <cell r="N97">
            <v>0</v>
          </cell>
          <cell r="O97"/>
          <cell r="P97"/>
          <cell r="Q97"/>
          <cell r="R97"/>
          <cell r="S97"/>
          <cell r="T97"/>
          <cell r="U97"/>
          <cell r="V97">
            <v>2</v>
          </cell>
          <cell r="W97">
            <v>78</v>
          </cell>
          <cell r="X97">
            <v>81</v>
          </cell>
          <cell r="Y97">
            <v>2</v>
          </cell>
          <cell r="Z97">
            <v>3</v>
          </cell>
          <cell r="AA97">
            <v>8</v>
          </cell>
          <cell r="AB97">
            <v>0</v>
          </cell>
          <cell r="AC97">
            <v>0</v>
          </cell>
          <cell r="AD97"/>
          <cell r="AE97"/>
          <cell r="AF97"/>
          <cell r="AG97"/>
          <cell r="AH97"/>
          <cell r="AI97"/>
          <cell r="AJ97"/>
          <cell r="AK97">
            <v>13</v>
          </cell>
          <cell r="AL97">
            <v>29.666666666666668</v>
          </cell>
          <cell r="AM97">
            <v>50.666666666666671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/>
          <cell r="AT97"/>
          <cell r="AU97"/>
          <cell r="AV97"/>
          <cell r="AW97"/>
          <cell r="AX97"/>
          <cell r="AY97"/>
          <cell r="AZ97">
            <v>0</v>
          </cell>
          <cell r="BA97">
            <v>2.3333333333333335</v>
          </cell>
          <cell r="BB97">
            <v>2.3333333333333335</v>
          </cell>
          <cell r="BC97">
            <v>0</v>
          </cell>
          <cell r="BD97">
            <v>0</v>
          </cell>
          <cell r="BE97">
            <v>0</v>
          </cell>
          <cell r="BF97">
            <v>0</v>
          </cell>
          <cell r="BG97">
            <v>0</v>
          </cell>
          <cell r="BH97"/>
          <cell r="BI97"/>
          <cell r="BJ97"/>
          <cell r="BK97"/>
          <cell r="BL97"/>
          <cell r="BM97"/>
          <cell r="BN97"/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/>
          <cell r="BX97"/>
          <cell r="BY97"/>
          <cell r="BZ97"/>
          <cell r="CA97"/>
          <cell r="CB97"/>
          <cell r="CC97"/>
          <cell r="CD97">
            <v>0</v>
          </cell>
          <cell r="CE97">
            <v>0</v>
          </cell>
          <cell r="CF97">
            <v>0</v>
          </cell>
          <cell r="CG97">
            <v>3</v>
          </cell>
          <cell r="CH97">
            <v>3</v>
          </cell>
          <cell r="CI97">
            <v>9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110</v>
          </cell>
        </row>
        <row r="98">
          <cell r="H98">
            <v>95</v>
          </cell>
          <cell r="I98" t="str">
            <v>SANTA FE</v>
          </cell>
          <cell r="J98">
            <v>0</v>
          </cell>
          <cell r="K98">
            <v>2</v>
          </cell>
          <cell r="L98">
            <v>5</v>
          </cell>
          <cell r="M98">
            <v>3</v>
          </cell>
          <cell r="N98">
            <v>0</v>
          </cell>
          <cell r="O98"/>
          <cell r="P98"/>
          <cell r="Q98"/>
          <cell r="R98"/>
          <cell r="S98"/>
          <cell r="T98"/>
          <cell r="U98"/>
          <cell r="V98">
            <v>10</v>
          </cell>
          <cell r="W98">
            <v>46</v>
          </cell>
          <cell r="X98">
            <v>64</v>
          </cell>
          <cell r="Y98">
            <v>0</v>
          </cell>
          <cell r="Z98">
            <v>1</v>
          </cell>
          <cell r="AA98">
            <v>1</v>
          </cell>
          <cell r="AB98">
            <v>1</v>
          </cell>
          <cell r="AC98">
            <v>0</v>
          </cell>
          <cell r="AD98"/>
          <cell r="AE98"/>
          <cell r="AF98"/>
          <cell r="AG98"/>
          <cell r="AH98"/>
          <cell r="AI98"/>
          <cell r="AJ98"/>
          <cell r="AK98">
            <v>3</v>
          </cell>
          <cell r="AL98">
            <v>53</v>
          </cell>
          <cell r="AM98">
            <v>58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/>
          <cell r="AT98"/>
          <cell r="AU98"/>
          <cell r="AV98"/>
          <cell r="AW98"/>
          <cell r="AX98"/>
          <cell r="AY98"/>
          <cell r="AZ98">
            <v>0</v>
          </cell>
          <cell r="BA98">
            <v>0.33333333333333331</v>
          </cell>
          <cell r="BB98">
            <v>0.33333333333333331</v>
          </cell>
          <cell r="BC98">
            <v>0</v>
          </cell>
          <cell r="BD98">
            <v>0</v>
          </cell>
          <cell r="BE98">
            <v>0</v>
          </cell>
          <cell r="BF98">
            <v>0</v>
          </cell>
          <cell r="BG98">
            <v>0</v>
          </cell>
          <cell r="BH98"/>
          <cell r="BI98"/>
          <cell r="BJ98"/>
          <cell r="BK98"/>
          <cell r="BL98"/>
          <cell r="BM98"/>
          <cell r="BN98"/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/>
          <cell r="BX98"/>
          <cell r="BY98"/>
          <cell r="BZ98"/>
          <cell r="CA98"/>
          <cell r="CB98"/>
          <cell r="CC98"/>
          <cell r="CD98">
            <v>0</v>
          </cell>
          <cell r="CE98">
            <v>1.3333333333333333</v>
          </cell>
          <cell r="CF98">
            <v>1.3333333333333333</v>
          </cell>
          <cell r="CG98">
            <v>0</v>
          </cell>
          <cell r="CH98">
            <v>3</v>
          </cell>
          <cell r="CI98">
            <v>6</v>
          </cell>
          <cell r="CJ98">
            <v>4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100.66666666666666</v>
          </cell>
        </row>
        <row r="99">
          <cell r="H99">
            <v>96</v>
          </cell>
          <cell r="I99" t="str">
            <v>GRAU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/>
          <cell r="P99"/>
          <cell r="Q99"/>
          <cell r="R99"/>
          <cell r="S99"/>
          <cell r="T99"/>
          <cell r="U99"/>
          <cell r="V99">
            <v>0</v>
          </cell>
          <cell r="W99">
            <v>35.666666666666664</v>
          </cell>
          <cell r="X99">
            <v>35.666666666666664</v>
          </cell>
          <cell r="Y99">
            <v>1</v>
          </cell>
          <cell r="Z99">
            <v>2</v>
          </cell>
          <cell r="AA99">
            <v>0</v>
          </cell>
          <cell r="AB99">
            <v>1</v>
          </cell>
          <cell r="AC99">
            <v>3</v>
          </cell>
          <cell r="AD99"/>
          <cell r="AE99"/>
          <cell r="AF99"/>
          <cell r="AG99"/>
          <cell r="AH99"/>
          <cell r="AI99"/>
          <cell r="AJ99"/>
          <cell r="AK99">
            <v>7</v>
          </cell>
          <cell r="AL99">
            <v>18.333333333333332</v>
          </cell>
          <cell r="AM99">
            <v>29.333333333333332</v>
          </cell>
          <cell r="AN99">
            <v>0</v>
          </cell>
          <cell r="AO99">
            <v>0</v>
          </cell>
          <cell r="AP99">
            <v>0</v>
          </cell>
          <cell r="AQ99">
            <v>1</v>
          </cell>
          <cell r="AR99">
            <v>0</v>
          </cell>
          <cell r="AS99"/>
          <cell r="AT99"/>
          <cell r="AU99"/>
          <cell r="AV99"/>
          <cell r="AW99"/>
          <cell r="AX99"/>
          <cell r="AY99"/>
          <cell r="AZ99">
            <v>1</v>
          </cell>
          <cell r="BA99">
            <v>0.66666666666666663</v>
          </cell>
          <cell r="BB99">
            <v>2.6666666666666665</v>
          </cell>
          <cell r="BC99">
            <v>0</v>
          </cell>
          <cell r="BD99">
            <v>0</v>
          </cell>
          <cell r="BE99">
            <v>0</v>
          </cell>
          <cell r="BF99">
            <v>0</v>
          </cell>
          <cell r="BG99">
            <v>0</v>
          </cell>
          <cell r="BH99"/>
          <cell r="BI99"/>
          <cell r="BJ99"/>
          <cell r="BK99"/>
          <cell r="BL99"/>
          <cell r="BM99"/>
          <cell r="BN99"/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/>
          <cell r="BX99"/>
          <cell r="BY99"/>
          <cell r="BZ99"/>
          <cell r="CA99"/>
          <cell r="CB99"/>
          <cell r="CC99"/>
          <cell r="CD99">
            <v>0</v>
          </cell>
          <cell r="CE99">
            <v>2.3333333333333335</v>
          </cell>
          <cell r="CF99">
            <v>2.3333333333333335</v>
          </cell>
          <cell r="CG99">
            <v>1</v>
          </cell>
          <cell r="CH99">
            <v>2</v>
          </cell>
          <cell r="CI99">
            <v>0</v>
          </cell>
          <cell r="CJ99">
            <v>2</v>
          </cell>
          <cell r="CK99">
            <v>3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57</v>
          </cell>
        </row>
        <row r="100">
          <cell r="H100">
            <v>97</v>
          </cell>
          <cell r="I100" t="str">
            <v>IPRESS I-2 SAN REGIS</v>
          </cell>
          <cell r="J100">
            <v>2</v>
          </cell>
          <cell r="K100">
            <v>3</v>
          </cell>
          <cell r="L100">
            <v>0</v>
          </cell>
          <cell r="M100">
            <v>12</v>
          </cell>
          <cell r="N100">
            <v>0</v>
          </cell>
          <cell r="O100"/>
          <cell r="P100"/>
          <cell r="Q100"/>
          <cell r="R100"/>
          <cell r="S100"/>
          <cell r="T100"/>
          <cell r="U100"/>
          <cell r="V100">
            <v>17</v>
          </cell>
          <cell r="W100">
            <v>26</v>
          </cell>
          <cell r="X100">
            <v>55</v>
          </cell>
          <cell r="Y100">
            <v>5</v>
          </cell>
          <cell r="Z100">
            <v>2</v>
          </cell>
          <cell r="AA100">
            <v>2</v>
          </cell>
          <cell r="AB100">
            <v>6</v>
          </cell>
          <cell r="AC100">
            <v>0</v>
          </cell>
          <cell r="AD100"/>
          <cell r="AE100"/>
          <cell r="AF100"/>
          <cell r="AG100"/>
          <cell r="AH100"/>
          <cell r="AI100"/>
          <cell r="AJ100"/>
          <cell r="AK100">
            <v>15</v>
          </cell>
          <cell r="AL100">
            <v>36.333333333333336</v>
          </cell>
          <cell r="AM100">
            <v>59.333333333333336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/>
          <cell r="AT100"/>
          <cell r="AU100"/>
          <cell r="AV100"/>
          <cell r="AW100"/>
          <cell r="AX100"/>
          <cell r="AY100"/>
          <cell r="AZ100">
            <v>0</v>
          </cell>
          <cell r="BA100">
            <v>1.6666666666666667</v>
          </cell>
          <cell r="BB100">
            <v>1.6666666666666667</v>
          </cell>
          <cell r="BC100">
            <v>0</v>
          </cell>
          <cell r="BD100">
            <v>0</v>
          </cell>
          <cell r="BE100">
            <v>0</v>
          </cell>
          <cell r="BF100">
            <v>0</v>
          </cell>
          <cell r="BG100">
            <v>0</v>
          </cell>
          <cell r="BH100"/>
          <cell r="BI100"/>
          <cell r="BJ100"/>
          <cell r="BK100"/>
          <cell r="BL100"/>
          <cell r="BM100"/>
          <cell r="BN100"/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1</v>
          </cell>
          <cell r="BV100">
            <v>0</v>
          </cell>
          <cell r="BW100"/>
          <cell r="BX100"/>
          <cell r="BY100"/>
          <cell r="BZ100"/>
          <cell r="CA100"/>
          <cell r="CB100"/>
          <cell r="CC100"/>
          <cell r="CD100">
            <v>1</v>
          </cell>
          <cell r="CE100">
            <v>10.333333333333334</v>
          </cell>
          <cell r="CF100">
            <v>12.333333333333334</v>
          </cell>
          <cell r="CG100">
            <v>7</v>
          </cell>
          <cell r="CH100">
            <v>5</v>
          </cell>
          <cell r="CI100">
            <v>2</v>
          </cell>
          <cell r="CJ100">
            <v>19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74.333333333333329</v>
          </cell>
        </row>
        <row r="101">
          <cell r="H101">
            <v>98</v>
          </cell>
          <cell r="I101" t="str">
            <v>SANTA RITA DE CASTILLA</v>
          </cell>
          <cell r="J101">
            <v>10</v>
          </cell>
          <cell r="K101">
            <v>6</v>
          </cell>
          <cell r="L101">
            <v>7</v>
          </cell>
          <cell r="M101">
            <v>1</v>
          </cell>
          <cell r="N101">
            <v>0</v>
          </cell>
          <cell r="O101"/>
          <cell r="P101"/>
          <cell r="Q101"/>
          <cell r="R101"/>
          <cell r="S101"/>
          <cell r="T101"/>
          <cell r="U101"/>
          <cell r="V101">
            <v>24</v>
          </cell>
          <cell r="W101">
            <v>84.666666666666671</v>
          </cell>
          <cell r="X101">
            <v>116.66666666666667</v>
          </cell>
          <cell r="Y101">
            <v>21</v>
          </cell>
          <cell r="Z101">
            <v>16</v>
          </cell>
          <cell r="AA101">
            <v>5</v>
          </cell>
          <cell r="AB101">
            <v>4</v>
          </cell>
          <cell r="AC101">
            <v>0</v>
          </cell>
          <cell r="AD101"/>
          <cell r="AE101"/>
          <cell r="AF101"/>
          <cell r="AG101"/>
          <cell r="AH101"/>
          <cell r="AI101"/>
          <cell r="AJ101"/>
          <cell r="AK101">
            <v>46</v>
          </cell>
          <cell r="AL101">
            <v>43.666666666666664</v>
          </cell>
          <cell r="AM101">
            <v>98.666666666666657</v>
          </cell>
          <cell r="AN101">
            <v>0</v>
          </cell>
          <cell r="AO101">
            <v>1</v>
          </cell>
          <cell r="AP101">
            <v>0</v>
          </cell>
          <cell r="AQ101">
            <v>0</v>
          </cell>
          <cell r="AR101">
            <v>0</v>
          </cell>
          <cell r="AS101"/>
          <cell r="AT101"/>
          <cell r="AU101"/>
          <cell r="AV101"/>
          <cell r="AW101"/>
          <cell r="AX101"/>
          <cell r="AY101"/>
          <cell r="AZ101">
            <v>1</v>
          </cell>
          <cell r="BA101">
            <v>6.333333333333333</v>
          </cell>
          <cell r="BB101">
            <v>7.333333333333333</v>
          </cell>
          <cell r="BC101">
            <v>0</v>
          </cell>
          <cell r="BD101">
            <v>0</v>
          </cell>
          <cell r="BE101">
            <v>0</v>
          </cell>
          <cell r="BF101">
            <v>0</v>
          </cell>
          <cell r="BG101">
            <v>0</v>
          </cell>
          <cell r="BH101"/>
          <cell r="BI101"/>
          <cell r="BJ101"/>
          <cell r="BK101"/>
          <cell r="BL101"/>
          <cell r="BM101"/>
          <cell r="BN101"/>
          <cell r="BO101">
            <v>0</v>
          </cell>
          <cell r="BP101">
            <v>0.33333333333333331</v>
          </cell>
          <cell r="BQ101">
            <v>0.33333333333333331</v>
          </cell>
          <cell r="BR101">
            <v>1</v>
          </cell>
          <cell r="BS101">
            <v>0</v>
          </cell>
          <cell r="BT101">
            <v>1</v>
          </cell>
          <cell r="BU101">
            <v>0</v>
          </cell>
          <cell r="BV101">
            <v>0</v>
          </cell>
          <cell r="BW101"/>
          <cell r="BX101"/>
          <cell r="BY101"/>
          <cell r="BZ101"/>
          <cell r="CA101"/>
          <cell r="CB101"/>
          <cell r="CC101"/>
          <cell r="CD101">
            <v>2</v>
          </cell>
          <cell r="CE101">
            <v>10.666666666666666</v>
          </cell>
          <cell r="CF101">
            <v>13.666666666666666</v>
          </cell>
          <cell r="CG101">
            <v>32</v>
          </cell>
          <cell r="CH101">
            <v>23</v>
          </cell>
          <cell r="CI101">
            <v>13</v>
          </cell>
          <cell r="CJ101">
            <v>5</v>
          </cell>
          <cell r="CK101">
            <v>0</v>
          </cell>
          <cell r="CL101">
            <v>0</v>
          </cell>
          <cell r="CM101">
            <v>0</v>
          </cell>
          <cell r="CN101">
            <v>0</v>
          </cell>
          <cell r="CO101">
            <v>0</v>
          </cell>
          <cell r="CP101">
            <v>0</v>
          </cell>
          <cell r="CQ101">
            <v>0</v>
          </cell>
          <cell r="CR101">
            <v>0</v>
          </cell>
          <cell r="CS101">
            <v>145.66666666666669</v>
          </cell>
        </row>
        <row r="102">
          <cell r="H102">
            <v>99</v>
          </cell>
          <cell r="I102" t="str">
            <v>SANTA ISABEL DE YUMBATURO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/>
          <cell r="P102"/>
          <cell r="Q102"/>
          <cell r="R102"/>
          <cell r="S102"/>
          <cell r="T102"/>
          <cell r="U102"/>
          <cell r="V102">
            <v>0</v>
          </cell>
          <cell r="W102">
            <v>85.666666666666671</v>
          </cell>
          <cell r="X102">
            <v>85.666666666666671</v>
          </cell>
          <cell r="Y102">
            <v>2</v>
          </cell>
          <cell r="Z102">
            <v>0</v>
          </cell>
          <cell r="AA102">
            <v>1</v>
          </cell>
          <cell r="AB102">
            <v>0</v>
          </cell>
          <cell r="AC102">
            <v>0</v>
          </cell>
          <cell r="AD102"/>
          <cell r="AE102"/>
          <cell r="AF102"/>
          <cell r="AG102"/>
          <cell r="AH102"/>
          <cell r="AI102"/>
          <cell r="AJ102"/>
          <cell r="AK102">
            <v>3</v>
          </cell>
          <cell r="AL102">
            <v>11.333333333333334</v>
          </cell>
          <cell r="AM102">
            <v>15.333333333333334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/>
          <cell r="AT102"/>
          <cell r="AU102"/>
          <cell r="AV102"/>
          <cell r="AW102"/>
          <cell r="AX102"/>
          <cell r="AY102"/>
          <cell r="AZ102">
            <v>0</v>
          </cell>
          <cell r="BA102">
            <v>0.33333333333333331</v>
          </cell>
          <cell r="BB102">
            <v>0.33333333333333331</v>
          </cell>
          <cell r="BC102">
            <v>0</v>
          </cell>
          <cell r="BD102">
            <v>0</v>
          </cell>
          <cell r="BE102">
            <v>0</v>
          </cell>
          <cell r="BF102">
            <v>0</v>
          </cell>
          <cell r="BG102">
            <v>0</v>
          </cell>
          <cell r="BH102"/>
          <cell r="BI102"/>
          <cell r="BJ102"/>
          <cell r="BK102"/>
          <cell r="BL102"/>
          <cell r="BM102"/>
          <cell r="BN102"/>
          <cell r="BO102">
            <v>0</v>
          </cell>
          <cell r="BP102">
            <v>0</v>
          </cell>
          <cell r="BQ102">
            <v>0</v>
          </cell>
          <cell r="BR102">
            <v>0</v>
          </cell>
          <cell r="BS102">
            <v>0</v>
          </cell>
          <cell r="BT102">
            <v>0</v>
          </cell>
          <cell r="BU102">
            <v>0</v>
          </cell>
          <cell r="BV102">
            <v>0</v>
          </cell>
          <cell r="BW102"/>
          <cell r="BX102"/>
          <cell r="BY102"/>
          <cell r="BZ102"/>
          <cell r="CA102"/>
          <cell r="CB102"/>
          <cell r="CC102"/>
          <cell r="CD102">
            <v>0</v>
          </cell>
          <cell r="CE102">
            <v>0</v>
          </cell>
          <cell r="CF102">
            <v>0</v>
          </cell>
          <cell r="CG102">
            <v>2</v>
          </cell>
          <cell r="CH102">
            <v>0</v>
          </cell>
          <cell r="CI102">
            <v>1</v>
          </cell>
          <cell r="CJ102">
            <v>0</v>
          </cell>
          <cell r="CK102">
            <v>0</v>
          </cell>
          <cell r="CL102">
            <v>0</v>
          </cell>
          <cell r="CM102">
            <v>0</v>
          </cell>
          <cell r="CN102">
            <v>0</v>
          </cell>
          <cell r="CO102">
            <v>0</v>
          </cell>
          <cell r="CP102">
            <v>0</v>
          </cell>
          <cell r="CQ102">
            <v>0</v>
          </cell>
          <cell r="CR102">
            <v>0</v>
          </cell>
          <cell r="CS102">
            <v>97.333333333333329</v>
          </cell>
        </row>
        <row r="103">
          <cell r="H103">
            <v>100</v>
          </cell>
          <cell r="I103" t="str">
            <v>SANTA ROSA DE LAGARTO</v>
          </cell>
          <cell r="J103">
            <v>1</v>
          </cell>
          <cell r="K103">
            <v>2</v>
          </cell>
          <cell r="L103">
            <v>3</v>
          </cell>
          <cell r="M103">
            <v>2</v>
          </cell>
          <cell r="N103">
            <v>0</v>
          </cell>
          <cell r="O103"/>
          <cell r="P103"/>
          <cell r="Q103"/>
          <cell r="R103"/>
          <cell r="S103"/>
          <cell r="T103"/>
          <cell r="U103"/>
          <cell r="V103">
            <v>8</v>
          </cell>
          <cell r="W103">
            <v>53.666666666666664</v>
          </cell>
          <cell r="X103">
            <v>66.666666666666657</v>
          </cell>
          <cell r="Y103">
            <v>11</v>
          </cell>
          <cell r="Z103">
            <v>6</v>
          </cell>
          <cell r="AA103">
            <v>8</v>
          </cell>
          <cell r="AB103">
            <v>1</v>
          </cell>
          <cell r="AC103">
            <v>0</v>
          </cell>
          <cell r="AD103"/>
          <cell r="AE103"/>
          <cell r="AF103"/>
          <cell r="AG103"/>
          <cell r="AH103"/>
          <cell r="AI103"/>
          <cell r="AJ103"/>
          <cell r="AK103">
            <v>26</v>
          </cell>
          <cell r="AL103">
            <v>21</v>
          </cell>
          <cell r="AM103">
            <v>56</v>
          </cell>
          <cell r="AN103">
            <v>0</v>
          </cell>
          <cell r="AO103">
            <v>0</v>
          </cell>
          <cell r="AP103">
            <v>1</v>
          </cell>
          <cell r="AQ103">
            <v>0</v>
          </cell>
          <cell r="AR103">
            <v>0</v>
          </cell>
          <cell r="AS103"/>
          <cell r="AT103"/>
          <cell r="AU103"/>
          <cell r="AV103"/>
          <cell r="AW103"/>
          <cell r="AX103"/>
          <cell r="AY103"/>
          <cell r="AZ103">
            <v>1</v>
          </cell>
          <cell r="BA103">
            <v>1</v>
          </cell>
          <cell r="BB103">
            <v>3</v>
          </cell>
          <cell r="BC103">
            <v>0</v>
          </cell>
          <cell r="BD103">
            <v>0</v>
          </cell>
          <cell r="BE103">
            <v>0</v>
          </cell>
          <cell r="BF103">
            <v>0</v>
          </cell>
          <cell r="BG103">
            <v>0</v>
          </cell>
          <cell r="BH103"/>
          <cell r="BI103"/>
          <cell r="BJ103"/>
          <cell r="BK103"/>
          <cell r="BL103"/>
          <cell r="BM103"/>
          <cell r="BN103"/>
          <cell r="BO103">
            <v>0</v>
          </cell>
          <cell r="BP103">
            <v>0</v>
          </cell>
          <cell r="BQ103">
            <v>0</v>
          </cell>
          <cell r="BR103">
            <v>0</v>
          </cell>
          <cell r="BS103">
            <v>0</v>
          </cell>
          <cell r="BT103">
            <v>0</v>
          </cell>
          <cell r="BU103">
            <v>0</v>
          </cell>
          <cell r="BV103">
            <v>0</v>
          </cell>
          <cell r="BW103"/>
          <cell r="BX103"/>
          <cell r="BY103"/>
          <cell r="BZ103"/>
          <cell r="CA103"/>
          <cell r="CB103"/>
          <cell r="CC103"/>
          <cell r="CD103">
            <v>0</v>
          </cell>
          <cell r="CE103">
            <v>0.33333333333333331</v>
          </cell>
          <cell r="CF103">
            <v>0.33333333333333331</v>
          </cell>
          <cell r="CG103">
            <v>12</v>
          </cell>
          <cell r="CH103">
            <v>8</v>
          </cell>
          <cell r="CI103">
            <v>12</v>
          </cell>
          <cell r="CJ103">
            <v>3</v>
          </cell>
          <cell r="CK103">
            <v>0</v>
          </cell>
          <cell r="CL103">
            <v>0</v>
          </cell>
          <cell r="CM103">
            <v>0</v>
          </cell>
          <cell r="CN103">
            <v>0</v>
          </cell>
          <cell r="CO103">
            <v>0</v>
          </cell>
          <cell r="CP103">
            <v>0</v>
          </cell>
          <cell r="CQ103">
            <v>0</v>
          </cell>
          <cell r="CR103">
            <v>0</v>
          </cell>
          <cell r="CS103">
            <v>75.999999999999986</v>
          </cell>
        </row>
        <row r="104">
          <cell r="H104">
            <v>101</v>
          </cell>
          <cell r="I104" t="str">
            <v>INTUTO</v>
          </cell>
          <cell r="J104">
            <v>7</v>
          </cell>
          <cell r="K104">
            <v>7</v>
          </cell>
          <cell r="L104">
            <v>27</v>
          </cell>
          <cell r="M104">
            <v>6</v>
          </cell>
          <cell r="N104">
            <v>10</v>
          </cell>
          <cell r="O104"/>
          <cell r="P104"/>
          <cell r="Q104"/>
          <cell r="R104"/>
          <cell r="S104"/>
          <cell r="T104"/>
          <cell r="U104"/>
          <cell r="V104">
            <v>57</v>
          </cell>
          <cell r="W104">
            <v>146.33333333333334</v>
          </cell>
          <cell r="X104">
            <v>246.33333333333334</v>
          </cell>
          <cell r="Y104">
            <v>69</v>
          </cell>
          <cell r="Z104">
            <v>26</v>
          </cell>
          <cell r="AA104">
            <v>30</v>
          </cell>
          <cell r="AB104">
            <v>19</v>
          </cell>
          <cell r="AC104">
            <v>1</v>
          </cell>
          <cell r="AD104"/>
          <cell r="AE104"/>
          <cell r="AF104"/>
          <cell r="AG104"/>
          <cell r="AH104"/>
          <cell r="AI104"/>
          <cell r="AJ104"/>
          <cell r="AK104">
            <v>145</v>
          </cell>
          <cell r="AL104">
            <v>279.66666666666669</v>
          </cell>
          <cell r="AM104">
            <v>474.66666666666669</v>
          </cell>
          <cell r="AN104">
            <v>1</v>
          </cell>
          <cell r="AO104">
            <v>0</v>
          </cell>
          <cell r="AP104">
            <v>1</v>
          </cell>
          <cell r="AQ104">
            <v>1</v>
          </cell>
          <cell r="AR104">
            <v>0</v>
          </cell>
          <cell r="AS104"/>
          <cell r="AT104"/>
          <cell r="AU104"/>
          <cell r="AV104"/>
          <cell r="AW104"/>
          <cell r="AX104"/>
          <cell r="AY104"/>
          <cell r="AZ104">
            <v>3</v>
          </cell>
          <cell r="BA104">
            <v>1.6666666666666667</v>
          </cell>
          <cell r="BB104">
            <v>6.666666666666667</v>
          </cell>
          <cell r="BC104">
            <v>0</v>
          </cell>
          <cell r="BD104">
            <v>0</v>
          </cell>
          <cell r="BE104">
            <v>0</v>
          </cell>
          <cell r="BF104">
            <v>0</v>
          </cell>
          <cell r="BG104">
            <v>0</v>
          </cell>
          <cell r="BH104"/>
          <cell r="BI104"/>
          <cell r="BJ104"/>
          <cell r="BK104"/>
          <cell r="BL104"/>
          <cell r="BM104"/>
          <cell r="BN104"/>
          <cell r="BO104">
            <v>0</v>
          </cell>
          <cell r="BP104">
            <v>0.66666666666666663</v>
          </cell>
          <cell r="BQ104">
            <v>0.66666666666666663</v>
          </cell>
          <cell r="BR104">
            <v>1</v>
          </cell>
          <cell r="BS104">
            <v>3</v>
          </cell>
          <cell r="BT104">
            <v>12</v>
          </cell>
          <cell r="BU104">
            <v>0</v>
          </cell>
          <cell r="BV104">
            <v>3</v>
          </cell>
          <cell r="BW104"/>
          <cell r="BX104"/>
          <cell r="BY104"/>
          <cell r="BZ104"/>
          <cell r="CA104"/>
          <cell r="CB104"/>
          <cell r="CC104"/>
          <cell r="CD104">
            <v>19</v>
          </cell>
          <cell r="CE104">
            <v>9.6666666666666661</v>
          </cell>
          <cell r="CF104">
            <v>43.666666666666664</v>
          </cell>
          <cell r="CG104">
            <v>78</v>
          </cell>
          <cell r="CH104">
            <v>36</v>
          </cell>
          <cell r="CI104">
            <v>70</v>
          </cell>
          <cell r="CJ104">
            <v>26</v>
          </cell>
          <cell r="CK104">
            <v>14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438.00000000000006</v>
          </cell>
        </row>
        <row r="105">
          <cell r="H105">
            <v>102</v>
          </cell>
          <cell r="I105" t="str">
            <v>LIBERTAD DEL TIGRE</v>
          </cell>
          <cell r="J105">
            <v>2</v>
          </cell>
          <cell r="K105">
            <v>7</v>
          </cell>
          <cell r="L105">
            <v>1</v>
          </cell>
          <cell r="M105">
            <v>1</v>
          </cell>
          <cell r="N105">
            <v>0</v>
          </cell>
          <cell r="O105"/>
          <cell r="P105"/>
          <cell r="Q105"/>
          <cell r="R105"/>
          <cell r="S105"/>
          <cell r="T105"/>
          <cell r="U105"/>
          <cell r="V105">
            <v>11</v>
          </cell>
          <cell r="W105">
            <v>57</v>
          </cell>
          <cell r="X105">
            <v>70</v>
          </cell>
          <cell r="Y105">
            <v>8</v>
          </cell>
          <cell r="Z105">
            <v>10</v>
          </cell>
          <cell r="AA105">
            <v>11</v>
          </cell>
          <cell r="AB105">
            <v>1</v>
          </cell>
          <cell r="AC105">
            <v>0</v>
          </cell>
          <cell r="AD105"/>
          <cell r="AE105"/>
          <cell r="AF105"/>
          <cell r="AG105"/>
          <cell r="AH105"/>
          <cell r="AI105"/>
          <cell r="AJ105"/>
          <cell r="AK105">
            <v>30</v>
          </cell>
          <cell r="AL105">
            <v>149.66666666666666</v>
          </cell>
          <cell r="AM105">
            <v>191.66666666666666</v>
          </cell>
          <cell r="AN105">
            <v>0</v>
          </cell>
          <cell r="AO105">
            <v>0</v>
          </cell>
          <cell r="AP105">
            <v>0</v>
          </cell>
          <cell r="AQ105">
            <v>1</v>
          </cell>
          <cell r="AR105">
            <v>0</v>
          </cell>
          <cell r="AS105"/>
          <cell r="AT105"/>
          <cell r="AU105"/>
          <cell r="AV105"/>
          <cell r="AW105"/>
          <cell r="AX105"/>
          <cell r="AY105"/>
          <cell r="AZ105">
            <v>1</v>
          </cell>
          <cell r="BA105">
            <v>3.3333333333333335</v>
          </cell>
          <cell r="BB105">
            <v>5.3333333333333339</v>
          </cell>
          <cell r="BC105">
            <v>0</v>
          </cell>
          <cell r="BD105">
            <v>0</v>
          </cell>
          <cell r="BE105">
            <v>0</v>
          </cell>
          <cell r="BF105">
            <v>0</v>
          </cell>
          <cell r="BG105">
            <v>0</v>
          </cell>
          <cell r="BH105"/>
          <cell r="BI105"/>
          <cell r="BJ105"/>
          <cell r="BK105"/>
          <cell r="BL105"/>
          <cell r="BM105"/>
          <cell r="BN105"/>
          <cell r="BO105">
            <v>0</v>
          </cell>
          <cell r="BP105">
            <v>0</v>
          </cell>
          <cell r="BQ105">
            <v>0</v>
          </cell>
          <cell r="BR105">
            <v>0</v>
          </cell>
          <cell r="BS105">
            <v>8</v>
          </cell>
          <cell r="BT105">
            <v>0</v>
          </cell>
          <cell r="BU105">
            <v>1</v>
          </cell>
          <cell r="BV105">
            <v>0</v>
          </cell>
          <cell r="BW105"/>
          <cell r="BX105"/>
          <cell r="BY105"/>
          <cell r="BZ105"/>
          <cell r="CA105"/>
          <cell r="CB105"/>
          <cell r="CC105"/>
          <cell r="CD105">
            <v>9</v>
          </cell>
          <cell r="CE105">
            <v>4</v>
          </cell>
          <cell r="CF105">
            <v>14</v>
          </cell>
          <cell r="CG105">
            <v>10</v>
          </cell>
          <cell r="CH105">
            <v>25</v>
          </cell>
          <cell r="CI105">
            <v>12</v>
          </cell>
          <cell r="CJ105">
            <v>4</v>
          </cell>
          <cell r="CK105">
            <v>0</v>
          </cell>
          <cell r="CL105">
            <v>0</v>
          </cell>
          <cell r="CM105">
            <v>0</v>
          </cell>
          <cell r="CN105">
            <v>0</v>
          </cell>
          <cell r="CO105">
            <v>0</v>
          </cell>
          <cell r="CP105">
            <v>0</v>
          </cell>
          <cell r="CQ105">
            <v>0</v>
          </cell>
          <cell r="CR105">
            <v>0</v>
          </cell>
          <cell r="CS105">
            <v>214</v>
          </cell>
        </row>
        <row r="106">
          <cell r="H106">
            <v>103</v>
          </cell>
          <cell r="I106" t="str">
            <v>PAICHE PLAYA</v>
          </cell>
          <cell r="J106">
            <v>0</v>
          </cell>
          <cell r="K106">
            <v>1</v>
          </cell>
          <cell r="L106">
            <v>0</v>
          </cell>
          <cell r="M106">
            <v>0</v>
          </cell>
          <cell r="N106">
            <v>0</v>
          </cell>
          <cell r="O106"/>
          <cell r="P106"/>
          <cell r="Q106"/>
          <cell r="R106"/>
          <cell r="S106"/>
          <cell r="T106"/>
          <cell r="U106"/>
          <cell r="V106">
            <v>1</v>
          </cell>
          <cell r="W106">
            <v>7.666666666666667</v>
          </cell>
          <cell r="X106">
            <v>8.6666666666666679</v>
          </cell>
          <cell r="Y106">
            <v>2</v>
          </cell>
          <cell r="Z106">
            <v>6</v>
          </cell>
          <cell r="AA106">
            <v>0</v>
          </cell>
          <cell r="AB106">
            <v>0</v>
          </cell>
          <cell r="AC106">
            <v>0</v>
          </cell>
          <cell r="AD106"/>
          <cell r="AE106"/>
          <cell r="AF106"/>
          <cell r="AG106"/>
          <cell r="AH106"/>
          <cell r="AI106"/>
          <cell r="AJ106"/>
          <cell r="AK106">
            <v>8</v>
          </cell>
          <cell r="AL106">
            <v>8</v>
          </cell>
          <cell r="AM106">
            <v>16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/>
          <cell r="AT106"/>
          <cell r="AU106"/>
          <cell r="AV106"/>
          <cell r="AW106"/>
          <cell r="AX106"/>
          <cell r="AY106"/>
          <cell r="AZ106">
            <v>0</v>
          </cell>
          <cell r="BA106">
            <v>0</v>
          </cell>
          <cell r="BB106">
            <v>0</v>
          </cell>
          <cell r="BC106">
            <v>0</v>
          </cell>
          <cell r="BD106">
            <v>0</v>
          </cell>
          <cell r="BE106">
            <v>0</v>
          </cell>
          <cell r="BF106">
            <v>0</v>
          </cell>
          <cell r="BG106">
            <v>0</v>
          </cell>
          <cell r="BH106"/>
          <cell r="BI106"/>
          <cell r="BJ106"/>
          <cell r="BK106"/>
          <cell r="BL106"/>
          <cell r="BM106"/>
          <cell r="BN106"/>
          <cell r="BO106">
            <v>0</v>
          </cell>
          <cell r="BP106">
            <v>0</v>
          </cell>
          <cell r="BQ106">
            <v>0</v>
          </cell>
          <cell r="BR106">
            <v>0</v>
          </cell>
          <cell r="BS106">
            <v>0</v>
          </cell>
          <cell r="BT106">
            <v>1</v>
          </cell>
          <cell r="BU106">
            <v>0</v>
          </cell>
          <cell r="BV106">
            <v>0</v>
          </cell>
          <cell r="BW106"/>
          <cell r="BX106"/>
          <cell r="BY106"/>
          <cell r="BZ106"/>
          <cell r="CA106"/>
          <cell r="CB106"/>
          <cell r="CC106"/>
          <cell r="CD106">
            <v>1</v>
          </cell>
          <cell r="CE106">
            <v>0.33333333333333331</v>
          </cell>
          <cell r="CF106">
            <v>2.3333333333333335</v>
          </cell>
          <cell r="CG106">
            <v>2</v>
          </cell>
          <cell r="CH106">
            <v>7</v>
          </cell>
          <cell r="CI106">
            <v>1</v>
          </cell>
          <cell r="CJ106">
            <v>0</v>
          </cell>
          <cell r="CK106">
            <v>0</v>
          </cell>
          <cell r="CL106">
            <v>0</v>
          </cell>
          <cell r="CM106">
            <v>0</v>
          </cell>
          <cell r="CN106">
            <v>0</v>
          </cell>
          <cell r="CO106">
            <v>0</v>
          </cell>
          <cell r="CP106">
            <v>0</v>
          </cell>
          <cell r="CQ106">
            <v>0</v>
          </cell>
          <cell r="CR106">
            <v>0</v>
          </cell>
          <cell r="CS106">
            <v>16</v>
          </cell>
        </row>
        <row r="107">
          <cell r="H107">
            <v>104</v>
          </cell>
          <cell r="I107" t="str">
            <v>CENTRO DE SALUD 12 DE OCTUBRE</v>
          </cell>
          <cell r="J107">
            <v>0</v>
          </cell>
          <cell r="K107">
            <v>0</v>
          </cell>
          <cell r="L107">
            <v>0</v>
          </cell>
          <cell r="M107">
            <v>5</v>
          </cell>
          <cell r="N107">
            <v>0</v>
          </cell>
          <cell r="O107"/>
          <cell r="P107"/>
          <cell r="Q107"/>
          <cell r="R107"/>
          <cell r="S107"/>
          <cell r="T107"/>
          <cell r="U107"/>
          <cell r="V107">
            <v>5</v>
          </cell>
          <cell r="W107">
            <v>85.666666666666671</v>
          </cell>
          <cell r="X107">
            <v>95.666666666666671</v>
          </cell>
          <cell r="Y107">
            <v>0</v>
          </cell>
          <cell r="Z107">
            <v>0</v>
          </cell>
          <cell r="AA107">
            <v>0</v>
          </cell>
          <cell r="AB107">
            <v>18</v>
          </cell>
          <cell r="AC107">
            <v>0</v>
          </cell>
          <cell r="AD107"/>
          <cell r="AE107"/>
          <cell r="AF107"/>
          <cell r="AG107"/>
          <cell r="AH107"/>
          <cell r="AI107"/>
          <cell r="AJ107"/>
          <cell r="AK107">
            <v>18</v>
          </cell>
          <cell r="AL107">
            <v>152.33333333333334</v>
          </cell>
          <cell r="AM107">
            <v>188.33333333333334</v>
          </cell>
          <cell r="AN107">
            <v>0</v>
          </cell>
          <cell r="AO107">
            <v>0</v>
          </cell>
          <cell r="AP107">
            <v>0</v>
          </cell>
          <cell r="AQ107">
            <v>1</v>
          </cell>
          <cell r="AR107">
            <v>0</v>
          </cell>
          <cell r="AS107"/>
          <cell r="AT107"/>
          <cell r="AU107"/>
          <cell r="AV107"/>
          <cell r="AW107"/>
          <cell r="AX107"/>
          <cell r="AY107"/>
          <cell r="AZ107">
            <v>1</v>
          </cell>
          <cell r="BA107">
            <v>2.3333333333333335</v>
          </cell>
          <cell r="BB107">
            <v>4.3333333333333339</v>
          </cell>
          <cell r="BC107">
            <v>0</v>
          </cell>
          <cell r="BD107">
            <v>0</v>
          </cell>
          <cell r="BE107">
            <v>0</v>
          </cell>
          <cell r="BF107">
            <v>0</v>
          </cell>
          <cell r="BG107">
            <v>0</v>
          </cell>
          <cell r="BH107"/>
          <cell r="BI107"/>
          <cell r="BJ107"/>
          <cell r="BK107"/>
          <cell r="BL107"/>
          <cell r="BM107"/>
          <cell r="BN107"/>
          <cell r="BO107">
            <v>0</v>
          </cell>
          <cell r="BP107">
            <v>0</v>
          </cell>
          <cell r="BQ107">
            <v>0</v>
          </cell>
          <cell r="BR107">
            <v>0</v>
          </cell>
          <cell r="BS107">
            <v>0</v>
          </cell>
          <cell r="BT107">
            <v>0</v>
          </cell>
          <cell r="BU107">
            <v>0</v>
          </cell>
          <cell r="BV107">
            <v>0</v>
          </cell>
          <cell r="BW107"/>
          <cell r="BX107"/>
          <cell r="BY107"/>
          <cell r="BZ107"/>
          <cell r="CA107"/>
          <cell r="CB107"/>
          <cell r="CC107"/>
          <cell r="CD107">
            <v>0</v>
          </cell>
          <cell r="CE107">
            <v>0.66666666666666663</v>
          </cell>
          <cell r="CF107">
            <v>0.66666666666666663</v>
          </cell>
          <cell r="CG107">
            <v>0</v>
          </cell>
          <cell r="CH107">
            <v>0</v>
          </cell>
          <cell r="CI107">
            <v>0</v>
          </cell>
          <cell r="CJ107">
            <v>24</v>
          </cell>
          <cell r="CK107">
            <v>0</v>
          </cell>
          <cell r="CL107">
            <v>0</v>
          </cell>
          <cell r="CM107">
            <v>0</v>
          </cell>
          <cell r="CN107">
            <v>0</v>
          </cell>
          <cell r="CO107">
            <v>0</v>
          </cell>
          <cell r="CP107">
            <v>0</v>
          </cell>
          <cell r="CQ107">
            <v>0</v>
          </cell>
          <cell r="CR107">
            <v>0</v>
          </cell>
          <cell r="CS107">
            <v>241</v>
          </cell>
        </row>
        <row r="108">
          <cell r="H108">
            <v>105</v>
          </cell>
          <cell r="I108" t="str">
            <v>VILLA TROMPETEROS</v>
          </cell>
          <cell r="J108">
            <v>12</v>
          </cell>
          <cell r="K108">
            <v>9</v>
          </cell>
          <cell r="L108">
            <v>5</v>
          </cell>
          <cell r="M108">
            <v>24</v>
          </cell>
          <cell r="N108">
            <v>0</v>
          </cell>
          <cell r="O108"/>
          <cell r="P108"/>
          <cell r="Q108"/>
          <cell r="R108"/>
          <cell r="S108"/>
          <cell r="T108"/>
          <cell r="U108"/>
          <cell r="V108">
            <v>50</v>
          </cell>
          <cell r="W108">
            <v>126.66666666666667</v>
          </cell>
          <cell r="X108">
            <v>205.66666666666669</v>
          </cell>
          <cell r="Y108">
            <v>1</v>
          </cell>
          <cell r="Z108">
            <v>12</v>
          </cell>
          <cell r="AA108">
            <v>5</v>
          </cell>
          <cell r="AB108">
            <v>7</v>
          </cell>
          <cell r="AC108">
            <v>0</v>
          </cell>
          <cell r="AD108"/>
          <cell r="AE108"/>
          <cell r="AF108"/>
          <cell r="AG108"/>
          <cell r="AH108"/>
          <cell r="AI108"/>
          <cell r="AJ108"/>
          <cell r="AK108">
            <v>25</v>
          </cell>
          <cell r="AL108">
            <v>241</v>
          </cell>
          <cell r="AM108">
            <v>278</v>
          </cell>
          <cell r="AN108">
            <v>2</v>
          </cell>
          <cell r="AO108">
            <v>1</v>
          </cell>
          <cell r="AP108">
            <v>0</v>
          </cell>
          <cell r="AQ108">
            <v>1</v>
          </cell>
          <cell r="AR108">
            <v>0</v>
          </cell>
          <cell r="AS108"/>
          <cell r="AT108"/>
          <cell r="AU108"/>
          <cell r="AV108"/>
          <cell r="AW108"/>
          <cell r="AX108"/>
          <cell r="AY108"/>
          <cell r="AZ108">
            <v>4</v>
          </cell>
          <cell r="BA108">
            <v>4.666666666666667</v>
          </cell>
          <cell r="BB108">
            <v>9.6666666666666679</v>
          </cell>
          <cell r="BC108">
            <v>0</v>
          </cell>
          <cell r="BD108">
            <v>0</v>
          </cell>
          <cell r="BE108">
            <v>0</v>
          </cell>
          <cell r="BF108">
            <v>1</v>
          </cell>
          <cell r="BG108">
            <v>0</v>
          </cell>
          <cell r="BH108"/>
          <cell r="BI108"/>
          <cell r="BJ108"/>
          <cell r="BK108"/>
          <cell r="BL108"/>
          <cell r="BM108"/>
          <cell r="BN108"/>
          <cell r="BO108">
            <v>1</v>
          </cell>
          <cell r="BP108">
            <v>0</v>
          </cell>
          <cell r="BQ108">
            <v>2</v>
          </cell>
          <cell r="BR108">
            <v>1</v>
          </cell>
          <cell r="BS108">
            <v>0</v>
          </cell>
          <cell r="BT108">
            <v>0</v>
          </cell>
          <cell r="BU108">
            <v>0</v>
          </cell>
          <cell r="BV108">
            <v>0</v>
          </cell>
          <cell r="BW108"/>
          <cell r="BX108"/>
          <cell r="BY108"/>
          <cell r="BZ108"/>
          <cell r="CA108"/>
          <cell r="CB108"/>
          <cell r="CC108"/>
          <cell r="CD108">
            <v>1</v>
          </cell>
          <cell r="CE108">
            <v>7.666666666666667</v>
          </cell>
          <cell r="CF108">
            <v>8.6666666666666679</v>
          </cell>
          <cell r="CG108">
            <v>16</v>
          </cell>
          <cell r="CH108">
            <v>22</v>
          </cell>
          <cell r="CI108">
            <v>10</v>
          </cell>
          <cell r="CJ108">
            <v>33</v>
          </cell>
          <cell r="CK108">
            <v>0</v>
          </cell>
          <cell r="CL108">
            <v>0</v>
          </cell>
          <cell r="CM108">
            <v>0</v>
          </cell>
          <cell r="CN108">
            <v>0</v>
          </cell>
          <cell r="CO108">
            <v>0</v>
          </cell>
          <cell r="CP108">
            <v>0</v>
          </cell>
          <cell r="CQ108">
            <v>0</v>
          </cell>
          <cell r="CR108">
            <v>0</v>
          </cell>
          <cell r="CS108">
            <v>380.00000000000006</v>
          </cell>
        </row>
        <row r="109">
          <cell r="H109">
            <v>106</v>
          </cell>
          <cell r="I109" t="str">
            <v>P.S I-2 PAMPA HERMOSA DE TROMPETEROS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/>
          <cell r="P109"/>
          <cell r="Q109"/>
          <cell r="R109"/>
          <cell r="S109"/>
          <cell r="T109"/>
          <cell r="U109"/>
          <cell r="V109">
            <v>0</v>
          </cell>
          <cell r="W109">
            <v>41.666666666666664</v>
          </cell>
          <cell r="X109">
            <v>41.666666666666664</v>
          </cell>
          <cell r="Y109">
            <v>0</v>
          </cell>
          <cell r="Z109">
            <v>7</v>
          </cell>
          <cell r="AA109">
            <v>2</v>
          </cell>
          <cell r="AB109">
            <v>0</v>
          </cell>
          <cell r="AC109">
            <v>0</v>
          </cell>
          <cell r="AD109"/>
          <cell r="AE109"/>
          <cell r="AF109"/>
          <cell r="AG109"/>
          <cell r="AH109"/>
          <cell r="AI109"/>
          <cell r="AJ109"/>
          <cell r="AK109">
            <v>9</v>
          </cell>
          <cell r="AL109">
            <v>14.666666666666666</v>
          </cell>
          <cell r="AM109">
            <v>25.666666666666664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/>
          <cell r="AT109"/>
          <cell r="AU109"/>
          <cell r="AV109"/>
          <cell r="AW109"/>
          <cell r="AX109"/>
          <cell r="AY109"/>
          <cell r="AZ109">
            <v>0</v>
          </cell>
          <cell r="BA109">
            <v>0.33333333333333331</v>
          </cell>
          <cell r="BB109">
            <v>0.33333333333333331</v>
          </cell>
          <cell r="BC109">
            <v>0</v>
          </cell>
          <cell r="BD109">
            <v>0</v>
          </cell>
          <cell r="BE109">
            <v>0</v>
          </cell>
          <cell r="BF109">
            <v>0</v>
          </cell>
          <cell r="BG109">
            <v>0</v>
          </cell>
          <cell r="BH109"/>
          <cell r="BI109"/>
          <cell r="BJ109"/>
          <cell r="BK109"/>
          <cell r="BL109"/>
          <cell r="BM109"/>
          <cell r="BN109"/>
          <cell r="BO109">
            <v>0</v>
          </cell>
          <cell r="BP109">
            <v>0</v>
          </cell>
          <cell r="BQ109">
            <v>0</v>
          </cell>
          <cell r="BR109">
            <v>0</v>
          </cell>
          <cell r="BS109">
            <v>0</v>
          </cell>
          <cell r="BT109">
            <v>0</v>
          </cell>
          <cell r="BU109">
            <v>0</v>
          </cell>
          <cell r="BV109">
            <v>0</v>
          </cell>
          <cell r="BW109"/>
          <cell r="BX109"/>
          <cell r="BY109"/>
          <cell r="BZ109"/>
          <cell r="CA109"/>
          <cell r="CB109"/>
          <cell r="CC109"/>
          <cell r="CD109">
            <v>0</v>
          </cell>
          <cell r="CE109">
            <v>4.333333333333333</v>
          </cell>
          <cell r="CF109">
            <v>4.333333333333333</v>
          </cell>
          <cell r="CG109">
            <v>0</v>
          </cell>
          <cell r="CH109">
            <v>7</v>
          </cell>
          <cell r="CI109">
            <v>2</v>
          </cell>
          <cell r="CJ109">
            <v>0</v>
          </cell>
          <cell r="CK109">
            <v>0</v>
          </cell>
          <cell r="CL109">
            <v>0</v>
          </cell>
          <cell r="CM109">
            <v>0</v>
          </cell>
          <cell r="CN109">
            <v>0</v>
          </cell>
          <cell r="CO109">
            <v>0</v>
          </cell>
          <cell r="CP109">
            <v>0</v>
          </cell>
          <cell r="CQ109">
            <v>0</v>
          </cell>
          <cell r="CR109">
            <v>0</v>
          </cell>
          <cell r="CS109">
            <v>61</v>
          </cell>
        </row>
        <row r="110">
          <cell r="H110">
            <v>107</v>
          </cell>
          <cell r="I110" t="str">
            <v>P.S. I-1 NUEVA JERUSALEN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/>
          <cell r="P110"/>
          <cell r="Q110"/>
          <cell r="R110"/>
          <cell r="S110"/>
          <cell r="T110"/>
          <cell r="U110"/>
          <cell r="V110">
            <v>0</v>
          </cell>
          <cell r="W110">
            <v>12.333333333333334</v>
          </cell>
          <cell r="X110">
            <v>12.333333333333334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/>
          <cell r="AE110"/>
          <cell r="AF110"/>
          <cell r="AG110"/>
          <cell r="AH110"/>
          <cell r="AI110"/>
          <cell r="AJ110"/>
          <cell r="AK110">
            <v>0</v>
          </cell>
          <cell r="AL110">
            <v>17.333333333333332</v>
          </cell>
          <cell r="AM110">
            <v>17.333333333333332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/>
          <cell r="AT110"/>
          <cell r="AU110"/>
          <cell r="AV110"/>
          <cell r="AW110"/>
          <cell r="AX110"/>
          <cell r="AY110"/>
          <cell r="AZ110">
            <v>0</v>
          </cell>
          <cell r="BA110">
            <v>0.33333333333333331</v>
          </cell>
          <cell r="BB110">
            <v>0.33333333333333331</v>
          </cell>
          <cell r="BC110">
            <v>0</v>
          </cell>
          <cell r="BD110">
            <v>0</v>
          </cell>
          <cell r="BE110">
            <v>0</v>
          </cell>
          <cell r="BF110">
            <v>0</v>
          </cell>
          <cell r="BG110">
            <v>0</v>
          </cell>
          <cell r="BH110"/>
          <cell r="BI110"/>
          <cell r="BJ110"/>
          <cell r="BK110"/>
          <cell r="BL110"/>
          <cell r="BM110"/>
          <cell r="BN110"/>
          <cell r="BO110">
            <v>0</v>
          </cell>
          <cell r="BP110">
            <v>0</v>
          </cell>
          <cell r="BQ110">
            <v>0</v>
          </cell>
          <cell r="BR110">
            <v>0</v>
          </cell>
          <cell r="BS110">
            <v>0</v>
          </cell>
          <cell r="BT110">
            <v>0</v>
          </cell>
          <cell r="BU110">
            <v>0</v>
          </cell>
          <cell r="BV110">
            <v>0</v>
          </cell>
          <cell r="BW110"/>
          <cell r="BX110"/>
          <cell r="BY110"/>
          <cell r="BZ110"/>
          <cell r="CA110"/>
          <cell r="CB110"/>
          <cell r="CC110"/>
          <cell r="CD110">
            <v>0</v>
          </cell>
          <cell r="CE110">
            <v>9.3333333333333339</v>
          </cell>
          <cell r="CF110">
            <v>9.3333333333333339</v>
          </cell>
          <cell r="CG110">
            <v>0</v>
          </cell>
          <cell r="CH110">
            <v>0</v>
          </cell>
          <cell r="CI110">
            <v>0</v>
          </cell>
          <cell r="CJ110">
            <v>0</v>
          </cell>
          <cell r="CK110">
            <v>0</v>
          </cell>
          <cell r="CL110">
            <v>0</v>
          </cell>
          <cell r="CM110">
            <v>0</v>
          </cell>
          <cell r="CN110">
            <v>0</v>
          </cell>
          <cell r="CO110">
            <v>0</v>
          </cell>
          <cell r="CP110">
            <v>0</v>
          </cell>
          <cell r="CQ110">
            <v>0</v>
          </cell>
          <cell r="CR110">
            <v>0</v>
          </cell>
          <cell r="CS110">
            <v>39.333333333333329</v>
          </cell>
        </row>
        <row r="111">
          <cell r="H111">
            <v>108</v>
          </cell>
          <cell r="I111" t="str">
            <v>PROVIDENCIA</v>
          </cell>
          <cell r="J111">
            <v>1</v>
          </cell>
          <cell r="K111">
            <v>1</v>
          </cell>
          <cell r="L111">
            <v>5</v>
          </cell>
          <cell r="M111">
            <v>0</v>
          </cell>
          <cell r="N111">
            <v>0</v>
          </cell>
          <cell r="O111"/>
          <cell r="P111"/>
          <cell r="Q111"/>
          <cell r="R111"/>
          <cell r="S111"/>
          <cell r="T111"/>
          <cell r="U111"/>
          <cell r="V111">
            <v>7</v>
          </cell>
          <cell r="W111">
            <v>31.333333333333332</v>
          </cell>
          <cell r="X111">
            <v>43.333333333333329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/>
          <cell r="AE111"/>
          <cell r="AF111"/>
          <cell r="AG111"/>
          <cell r="AH111"/>
          <cell r="AI111"/>
          <cell r="AJ111"/>
          <cell r="AK111">
            <v>0</v>
          </cell>
          <cell r="AL111">
            <v>16.666666666666668</v>
          </cell>
          <cell r="AM111">
            <v>16.666666666666668</v>
          </cell>
          <cell r="AN111">
            <v>0</v>
          </cell>
          <cell r="AO111">
            <v>0</v>
          </cell>
          <cell r="AP111">
            <v>1</v>
          </cell>
          <cell r="AQ111">
            <v>0</v>
          </cell>
          <cell r="AR111">
            <v>0</v>
          </cell>
          <cell r="AS111"/>
          <cell r="AT111"/>
          <cell r="AU111"/>
          <cell r="AV111"/>
          <cell r="AW111"/>
          <cell r="AX111"/>
          <cell r="AY111"/>
          <cell r="AZ111">
            <v>1</v>
          </cell>
          <cell r="BA111">
            <v>0.33333333333333331</v>
          </cell>
          <cell r="BB111">
            <v>2.3333333333333335</v>
          </cell>
          <cell r="BC111">
            <v>0</v>
          </cell>
          <cell r="BD111">
            <v>0</v>
          </cell>
          <cell r="BE111">
            <v>0</v>
          </cell>
          <cell r="BF111">
            <v>0</v>
          </cell>
          <cell r="BG111">
            <v>0</v>
          </cell>
          <cell r="BH111"/>
          <cell r="BI111"/>
          <cell r="BJ111"/>
          <cell r="BK111"/>
          <cell r="BL111"/>
          <cell r="BM111"/>
          <cell r="BN111"/>
          <cell r="BO111">
            <v>0</v>
          </cell>
          <cell r="BP111">
            <v>0</v>
          </cell>
          <cell r="BQ111">
            <v>0</v>
          </cell>
          <cell r="BR111">
            <v>0</v>
          </cell>
          <cell r="BS111">
            <v>0</v>
          </cell>
          <cell r="BT111">
            <v>1</v>
          </cell>
          <cell r="BU111">
            <v>0</v>
          </cell>
          <cell r="BV111">
            <v>0</v>
          </cell>
          <cell r="BW111"/>
          <cell r="BX111"/>
          <cell r="BY111"/>
          <cell r="BZ111"/>
          <cell r="CA111"/>
          <cell r="CB111"/>
          <cell r="CC111"/>
          <cell r="CD111">
            <v>1</v>
          </cell>
          <cell r="CE111">
            <v>0</v>
          </cell>
          <cell r="CF111">
            <v>2</v>
          </cell>
          <cell r="CG111">
            <v>1</v>
          </cell>
          <cell r="CH111">
            <v>1</v>
          </cell>
          <cell r="CI111">
            <v>7</v>
          </cell>
          <cell r="CJ111">
            <v>0</v>
          </cell>
          <cell r="CK111">
            <v>0</v>
          </cell>
          <cell r="CL111">
            <v>0</v>
          </cell>
          <cell r="CM111">
            <v>0</v>
          </cell>
          <cell r="CN111">
            <v>0</v>
          </cell>
          <cell r="CO111">
            <v>0</v>
          </cell>
          <cell r="CP111">
            <v>0</v>
          </cell>
          <cell r="CQ111">
            <v>0</v>
          </cell>
          <cell r="CR111">
            <v>0</v>
          </cell>
          <cell r="CS111">
            <v>48.333333333333336</v>
          </cell>
        </row>
        <row r="112">
          <cell r="H112">
            <v>109</v>
          </cell>
          <cell r="I112" t="str">
            <v>MAYPUCO</v>
          </cell>
          <cell r="J112">
            <v>7</v>
          </cell>
          <cell r="K112">
            <v>4</v>
          </cell>
          <cell r="L112">
            <v>5</v>
          </cell>
          <cell r="M112">
            <v>1</v>
          </cell>
          <cell r="N112">
            <v>0</v>
          </cell>
          <cell r="O112"/>
          <cell r="P112"/>
          <cell r="Q112"/>
          <cell r="R112"/>
          <cell r="S112"/>
          <cell r="T112"/>
          <cell r="U112"/>
          <cell r="V112">
            <v>17</v>
          </cell>
          <cell r="W112">
            <v>116.66666666666667</v>
          </cell>
          <cell r="X112">
            <v>139.66666666666669</v>
          </cell>
          <cell r="Y112">
            <v>23</v>
          </cell>
          <cell r="Z112">
            <v>12</v>
          </cell>
          <cell r="AA112">
            <v>14</v>
          </cell>
          <cell r="AB112">
            <v>0</v>
          </cell>
          <cell r="AC112">
            <v>0</v>
          </cell>
          <cell r="AD112"/>
          <cell r="AE112"/>
          <cell r="AF112"/>
          <cell r="AG112"/>
          <cell r="AH112"/>
          <cell r="AI112"/>
          <cell r="AJ112"/>
          <cell r="AK112">
            <v>49</v>
          </cell>
          <cell r="AL112">
            <v>244.66666666666666</v>
          </cell>
          <cell r="AM112">
            <v>307.66666666666663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/>
          <cell r="AT112"/>
          <cell r="AU112"/>
          <cell r="AV112"/>
          <cell r="AW112"/>
          <cell r="AX112"/>
          <cell r="AY112"/>
          <cell r="AZ112">
            <v>0</v>
          </cell>
          <cell r="BA112">
            <v>3.6666666666666665</v>
          </cell>
          <cell r="BB112">
            <v>3.6666666666666665</v>
          </cell>
          <cell r="BC112">
            <v>0</v>
          </cell>
          <cell r="BD112">
            <v>0</v>
          </cell>
          <cell r="BE112">
            <v>0</v>
          </cell>
          <cell r="BF112">
            <v>0</v>
          </cell>
          <cell r="BG112">
            <v>0</v>
          </cell>
          <cell r="BH112"/>
          <cell r="BI112"/>
          <cell r="BJ112"/>
          <cell r="BK112"/>
          <cell r="BL112"/>
          <cell r="BM112"/>
          <cell r="BN112"/>
          <cell r="BO112">
            <v>0</v>
          </cell>
          <cell r="BP112">
            <v>0</v>
          </cell>
          <cell r="BQ112">
            <v>0</v>
          </cell>
          <cell r="BR112">
            <v>0</v>
          </cell>
          <cell r="BS112">
            <v>0</v>
          </cell>
          <cell r="BT112">
            <v>0</v>
          </cell>
          <cell r="BU112">
            <v>0</v>
          </cell>
          <cell r="BV112">
            <v>0</v>
          </cell>
          <cell r="BW112"/>
          <cell r="BX112"/>
          <cell r="BY112"/>
          <cell r="BZ112"/>
          <cell r="CA112"/>
          <cell r="CB112"/>
          <cell r="CC112"/>
          <cell r="CD112">
            <v>0</v>
          </cell>
          <cell r="CE112">
            <v>5</v>
          </cell>
          <cell r="CF112">
            <v>5</v>
          </cell>
          <cell r="CG112">
            <v>30</v>
          </cell>
          <cell r="CH112">
            <v>16</v>
          </cell>
          <cell r="CI112">
            <v>19</v>
          </cell>
          <cell r="CJ112">
            <v>1</v>
          </cell>
          <cell r="CK112">
            <v>0</v>
          </cell>
          <cell r="CL112">
            <v>0</v>
          </cell>
          <cell r="CM112">
            <v>0</v>
          </cell>
          <cell r="CN112">
            <v>0</v>
          </cell>
          <cell r="CO112">
            <v>0</v>
          </cell>
          <cell r="CP112">
            <v>0</v>
          </cell>
          <cell r="CQ112">
            <v>0</v>
          </cell>
          <cell r="CR112">
            <v>0</v>
          </cell>
          <cell r="CS112">
            <v>370</v>
          </cell>
        </row>
        <row r="113">
          <cell r="H113">
            <v>110</v>
          </cell>
          <cell r="I113" t="str">
            <v>NUEVA ESPERANZA DE URARINAS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/>
          <cell r="P113"/>
          <cell r="Q113"/>
          <cell r="R113"/>
          <cell r="S113"/>
          <cell r="T113"/>
          <cell r="U113"/>
          <cell r="V113">
            <v>0</v>
          </cell>
          <cell r="W113">
            <v>4.333333333333333</v>
          </cell>
          <cell r="X113">
            <v>4.333333333333333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/>
          <cell r="AE113"/>
          <cell r="AF113"/>
          <cell r="AG113"/>
          <cell r="AH113"/>
          <cell r="AI113"/>
          <cell r="AJ113"/>
          <cell r="AK113">
            <v>0</v>
          </cell>
          <cell r="AL113">
            <v>6</v>
          </cell>
          <cell r="AM113">
            <v>6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/>
          <cell r="AT113"/>
          <cell r="AU113"/>
          <cell r="AV113"/>
          <cell r="AW113"/>
          <cell r="AX113"/>
          <cell r="AY113"/>
          <cell r="AZ113">
            <v>0</v>
          </cell>
          <cell r="BA113">
            <v>0.66666666666666663</v>
          </cell>
          <cell r="BB113">
            <v>0.66666666666666663</v>
          </cell>
          <cell r="BC113">
            <v>0</v>
          </cell>
          <cell r="BD113">
            <v>0</v>
          </cell>
          <cell r="BE113">
            <v>0</v>
          </cell>
          <cell r="BF113">
            <v>0</v>
          </cell>
          <cell r="BG113">
            <v>0</v>
          </cell>
          <cell r="BH113"/>
          <cell r="BI113"/>
          <cell r="BJ113"/>
          <cell r="BK113"/>
          <cell r="BL113"/>
          <cell r="BM113"/>
          <cell r="BN113"/>
          <cell r="BO113">
            <v>0</v>
          </cell>
          <cell r="BP113">
            <v>0</v>
          </cell>
          <cell r="BQ113">
            <v>0</v>
          </cell>
          <cell r="BR113">
            <v>0</v>
          </cell>
          <cell r="BS113">
            <v>0</v>
          </cell>
          <cell r="BT113">
            <v>0</v>
          </cell>
          <cell r="BU113">
            <v>0</v>
          </cell>
          <cell r="BV113">
            <v>0</v>
          </cell>
          <cell r="BW113"/>
          <cell r="BX113"/>
          <cell r="BY113"/>
          <cell r="BZ113"/>
          <cell r="CA113"/>
          <cell r="CB113"/>
          <cell r="CC113"/>
          <cell r="CD113">
            <v>0</v>
          </cell>
          <cell r="CE113">
            <v>0</v>
          </cell>
          <cell r="CF113">
            <v>0</v>
          </cell>
          <cell r="CG113">
            <v>0</v>
          </cell>
          <cell r="CH113">
            <v>0</v>
          </cell>
          <cell r="CI113">
            <v>0</v>
          </cell>
          <cell r="CJ113">
            <v>0</v>
          </cell>
          <cell r="CK113">
            <v>0</v>
          </cell>
          <cell r="CL113">
            <v>0</v>
          </cell>
          <cell r="CM113">
            <v>0</v>
          </cell>
          <cell r="CN113">
            <v>0</v>
          </cell>
          <cell r="CO113">
            <v>0</v>
          </cell>
          <cell r="CP113">
            <v>0</v>
          </cell>
          <cell r="CQ113">
            <v>0</v>
          </cell>
          <cell r="CR113">
            <v>0</v>
          </cell>
          <cell r="CS113">
            <v>10.999999999999998</v>
          </cell>
        </row>
        <row r="114">
          <cell r="H114">
            <v>111</v>
          </cell>
          <cell r="I114" t="str">
            <v>CENTRO DE SALUD I-3 CONCORDIA</v>
          </cell>
          <cell r="J114">
            <v>0</v>
          </cell>
          <cell r="K114">
            <v>1</v>
          </cell>
          <cell r="L114">
            <v>1</v>
          </cell>
          <cell r="M114">
            <v>0</v>
          </cell>
          <cell r="N114">
            <v>0</v>
          </cell>
          <cell r="O114"/>
          <cell r="P114"/>
          <cell r="Q114"/>
          <cell r="R114"/>
          <cell r="S114"/>
          <cell r="T114"/>
          <cell r="U114"/>
          <cell r="V114">
            <v>2</v>
          </cell>
          <cell r="W114">
            <v>42</v>
          </cell>
          <cell r="X114">
            <v>45</v>
          </cell>
          <cell r="Y114">
            <v>35</v>
          </cell>
          <cell r="Z114">
            <v>20</v>
          </cell>
          <cell r="AA114">
            <v>36</v>
          </cell>
          <cell r="AB114">
            <v>47</v>
          </cell>
          <cell r="AC114">
            <v>0</v>
          </cell>
          <cell r="AD114"/>
          <cell r="AE114"/>
          <cell r="AF114"/>
          <cell r="AG114"/>
          <cell r="AH114"/>
          <cell r="AI114"/>
          <cell r="AJ114"/>
          <cell r="AK114">
            <v>138</v>
          </cell>
          <cell r="AL114">
            <v>37</v>
          </cell>
          <cell r="AM114">
            <v>258</v>
          </cell>
          <cell r="AN114">
            <v>1</v>
          </cell>
          <cell r="AO114">
            <v>0</v>
          </cell>
          <cell r="AP114">
            <v>2</v>
          </cell>
          <cell r="AQ114">
            <v>0</v>
          </cell>
          <cell r="AR114">
            <v>0</v>
          </cell>
          <cell r="AS114"/>
          <cell r="AT114"/>
          <cell r="AU114"/>
          <cell r="AV114"/>
          <cell r="AW114"/>
          <cell r="AX114"/>
          <cell r="AY114"/>
          <cell r="AZ114">
            <v>3</v>
          </cell>
          <cell r="BA114">
            <v>1</v>
          </cell>
          <cell r="BB114">
            <v>6</v>
          </cell>
          <cell r="BC114">
            <v>0</v>
          </cell>
          <cell r="BD114">
            <v>0</v>
          </cell>
          <cell r="BE114">
            <v>0</v>
          </cell>
          <cell r="BF114">
            <v>0</v>
          </cell>
          <cell r="BG114">
            <v>0</v>
          </cell>
          <cell r="BH114"/>
          <cell r="BI114"/>
          <cell r="BJ114"/>
          <cell r="BK114"/>
          <cell r="BL114"/>
          <cell r="BM114"/>
          <cell r="BN114"/>
          <cell r="BO114">
            <v>0</v>
          </cell>
          <cell r="BP114">
            <v>0</v>
          </cell>
          <cell r="BQ114">
            <v>0</v>
          </cell>
          <cell r="BR114">
            <v>0</v>
          </cell>
          <cell r="BS114">
            <v>0</v>
          </cell>
          <cell r="BT114">
            <v>0</v>
          </cell>
          <cell r="BU114">
            <v>0</v>
          </cell>
          <cell r="BV114">
            <v>0</v>
          </cell>
          <cell r="BW114"/>
          <cell r="BX114"/>
          <cell r="BY114"/>
          <cell r="BZ114"/>
          <cell r="CA114"/>
          <cell r="CB114"/>
          <cell r="CC114"/>
          <cell r="CD114">
            <v>0</v>
          </cell>
          <cell r="CE114">
            <v>1.3333333333333333</v>
          </cell>
          <cell r="CF114">
            <v>1.3333333333333333</v>
          </cell>
          <cell r="CG114">
            <v>36</v>
          </cell>
          <cell r="CH114">
            <v>21</v>
          </cell>
          <cell r="CI114">
            <v>39</v>
          </cell>
          <cell r="CJ114">
            <v>47</v>
          </cell>
          <cell r="CK114">
            <v>0</v>
          </cell>
          <cell r="CL114">
            <v>0</v>
          </cell>
          <cell r="CM114">
            <v>0</v>
          </cell>
          <cell r="CN114">
            <v>0</v>
          </cell>
          <cell r="CO114">
            <v>0</v>
          </cell>
          <cell r="CP114">
            <v>0</v>
          </cell>
          <cell r="CQ114">
            <v>0</v>
          </cell>
          <cell r="CR114">
            <v>0</v>
          </cell>
          <cell r="CS114">
            <v>81.333333333333329</v>
          </cell>
        </row>
        <row r="115">
          <cell r="H115">
            <v>112</v>
          </cell>
          <cell r="I115" t="str">
            <v>REFORMA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/>
          <cell r="P115"/>
          <cell r="Q115"/>
          <cell r="R115"/>
          <cell r="S115"/>
          <cell r="T115"/>
          <cell r="U115"/>
          <cell r="V115">
            <v>0</v>
          </cell>
          <cell r="W115">
            <v>11.666666666666666</v>
          </cell>
          <cell r="X115">
            <v>11.666666666666666</v>
          </cell>
          <cell r="Y115">
            <v>4</v>
          </cell>
          <cell r="Z115">
            <v>3</v>
          </cell>
          <cell r="AA115">
            <v>0</v>
          </cell>
          <cell r="AB115">
            <v>0</v>
          </cell>
          <cell r="AC115">
            <v>0</v>
          </cell>
          <cell r="AD115"/>
          <cell r="AE115"/>
          <cell r="AF115"/>
          <cell r="AG115"/>
          <cell r="AH115"/>
          <cell r="AI115"/>
          <cell r="AJ115"/>
          <cell r="AK115">
            <v>7</v>
          </cell>
          <cell r="AL115">
            <v>35</v>
          </cell>
          <cell r="AM115">
            <v>42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/>
          <cell r="AT115"/>
          <cell r="AU115"/>
          <cell r="AV115"/>
          <cell r="AW115"/>
          <cell r="AX115"/>
          <cell r="AY115"/>
          <cell r="AZ115">
            <v>0</v>
          </cell>
          <cell r="BA115">
            <v>1</v>
          </cell>
          <cell r="BB115">
            <v>1</v>
          </cell>
          <cell r="BC115">
            <v>0</v>
          </cell>
          <cell r="BD115">
            <v>0</v>
          </cell>
          <cell r="BE115">
            <v>0</v>
          </cell>
          <cell r="BF115">
            <v>0</v>
          </cell>
          <cell r="BG115">
            <v>0</v>
          </cell>
          <cell r="BH115"/>
          <cell r="BI115"/>
          <cell r="BJ115"/>
          <cell r="BK115"/>
          <cell r="BL115"/>
          <cell r="BM115"/>
          <cell r="BN115"/>
          <cell r="BO115">
            <v>0</v>
          </cell>
          <cell r="BP115">
            <v>0</v>
          </cell>
          <cell r="BQ115">
            <v>0</v>
          </cell>
          <cell r="BR115">
            <v>0</v>
          </cell>
          <cell r="BS115">
            <v>0</v>
          </cell>
          <cell r="BT115">
            <v>0</v>
          </cell>
          <cell r="BU115">
            <v>0</v>
          </cell>
          <cell r="BV115">
            <v>0</v>
          </cell>
          <cell r="BW115"/>
          <cell r="BX115"/>
          <cell r="BY115"/>
          <cell r="BZ115"/>
          <cell r="CA115"/>
          <cell r="CB115"/>
          <cell r="CC115"/>
          <cell r="CD115">
            <v>0</v>
          </cell>
          <cell r="CE115">
            <v>0</v>
          </cell>
          <cell r="CF115">
            <v>0</v>
          </cell>
          <cell r="CG115">
            <v>4</v>
          </cell>
          <cell r="CH115">
            <v>3</v>
          </cell>
          <cell r="CI115">
            <v>0</v>
          </cell>
          <cell r="CJ115">
            <v>0</v>
          </cell>
          <cell r="CK115">
            <v>0</v>
          </cell>
          <cell r="CL115">
            <v>0</v>
          </cell>
          <cell r="CM115">
            <v>0</v>
          </cell>
          <cell r="CN115">
            <v>0</v>
          </cell>
          <cell r="CO115">
            <v>0</v>
          </cell>
          <cell r="CP115">
            <v>0</v>
          </cell>
          <cell r="CQ115">
            <v>0</v>
          </cell>
          <cell r="CR115">
            <v>0</v>
          </cell>
          <cell r="CS115">
            <v>47.666666666666664</v>
          </cell>
        </row>
        <row r="116">
          <cell r="H116">
            <v>113</v>
          </cell>
          <cell r="I116" t="str">
            <v>CENTRO DE SALUD I-3 PEVAS</v>
          </cell>
          <cell r="J116">
            <v>25</v>
          </cell>
          <cell r="K116">
            <v>12</v>
          </cell>
          <cell r="L116">
            <v>44</v>
          </cell>
          <cell r="M116">
            <v>27</v>
          </cell>
          <cell r="N116">
            <v>0</v>
          </cell>
          <cell r="O116"/>
          <cell r="P116"/>
          <cell r="Q116"/>
          <cell r="R116"/>
          <cell r="S116"/>
          <cell r="T116"/>
          <cell r="U116"/>
          <cell r="V116">
            <v>108</v>
          </cell>
          <cell r="W116">
            <v>399</v>
          </cell>
          <cell r="X116">
            <v>578</v>
          </cell>
          <cell r="Y116">
            <v>21</v>
          </cell>
          <cell r="Z116">
            <v>4</v>
          </cell>
          <cell r="AA116">
            <v>5</v>
          </cell>
          <cell r="AB116">
            <v>12</v>
          </cell>
          <cell r="AC116">
            <v>0</v>
          </cell>
          <cell r="AD116"/>
          <cell r="AE116"/>
          <cell r="AF116"/>
          <cell r="AG116"/>
          <cell r="AH116"/>
          <cell r="AI116"/>
          <cell r="AJ116"/>
          <cell r="AK116">
            <v>42</v>
          </cell>
          <cell r="AL116">
            <v>284</v>
          </cell>
          <cell r="AM116">
            <v>343</v>
          </cell>
          <cell r="AN116">
            <v>2</v>
          </cell>
          <cell r="AO116">
            <v>0</v>
          </cell>
          <cell r="AP116">
            <v>0</v>
          </cell>
          <cell r="AQ116">
            <v>2</v>
          </cell>
          <cell r="AR116">
            <v>2</v>
          </cell>
          <cell r="AS116"/>
          <cell r="AT116"/>
          <cell r="AU116"/>
          <cell r="AV116"/>
          <cell r="AW116"/>
          <cell r="AX116"/>
          <cell r="AY116"/>
          <cell r="AZ116">
            <v>6</v>
          </cell>
          <cell r="BA116">
            <v>3</v>
          </cell>
          <cell r="BB116">
            <v>13</v>
          </cell>
          <cell r="BC116">
            <v>0</v>
          </cell>
          <cell r="BD116">
            <v>0</v>
          </cell>
          <cell r="BE116">
            <v>0</v>
          </cell>
          <cell r="BF116">
            <v>0</v>
          </cell>
          <cell r="BG116">
            <v>0</v>
          </cell>
          <cell r="BH116"/>
          <cell r="BI116"/>
          <cell r="BJ116"/>
          <cell r="BK116"/>
          <cell r="BL116"/>
          <cell r="BM116"/>
          <cell r="BN116"/>
          <cell r="BO116">
            <v>0</v>
          </cell>
          <cell r="BP116">
            <v>0.33333333333333331</v>
          </cell>
          <cell r="BQ116">
            <v>0.33333333333333331</v>
          </cell>
          <cell r="BR116">
            <v>1</v>
          </cell>
          <cell r="BS116">
            <v>2</v>
          </cell>
          <cell r="BT116">
            <v>0</v>
          </cell>
          <cell r="BU116">
            <v>1</v>
          </cell>
          <cell r="BV116">
            <v>0</v>
          </cell>
          <cell r="BW116"/>
          <cell r="BX116"/>
          <cell r="BY116"/>
          <cell r="BZ116"/>
          <cell r="CA116"/>
          <cell r="CB116"/>
          <cell r="CC116"/>
          <cell r="CD116">
            <v>4</v>
          </cell>
          <cell r="CE116">
            <v>40.333333333333336</v>
          </cell>
          <cell r="CF116">
            <v>45.333333333333336</v>
          </cell>
          <cell r="CG116">
            <v>49</v>
          </cell>
          <cell r="CH116">
            <v>18</v>
          </cell>
          <cell r="CI116">
            <v>49</v>
          </cell>
          <cell r="CJ116">
            <v>42</v>
          </cell>
          <cell r="CK116">
            <v>2</v>
          </cell>
          <cell r="CL116">
            <v>0</v>
          </cell>
          <cell r="CM116">
            <v>0</v>
          </cell>
          <cell r="CN116">
            <v>0</v>
          </cell>
          <cell r="CO116">
            <v>0</v>
          </cell>
          <cell r="CP116">
            <v>0</v>
          </cell>
          <cell r="CQ116">
            <v>0</v>
          </cell>
          <cell r="CR116">
            <v>0</v>
          </cell>
          <cell r="CS116">
            <v>726.66666666666674</v>
          </cell>
        </row>
        <row r="117">
          <cell r="H117">
            <v>114</v>
          </cell>
          <cell r="I117" t="str">
            <v>HUANTA</v>
          </cell>
          <cell r="J117">
            <v>0</v>
          </cell>
          <cell r="K117">
            <v>0</v>
          </cell>
          <cell r="L117">
            <v>1</v>
          </cell>
          <cell r="M117">
            <v>1</v>
          </cell>
          <cell r="N117">
            <v>0</v>
          </cell>
          <cell r="O117"/>
          <cell r="P117"/>
          <cell r="Q117"/>
          <cell r="R117"/>
          <cell r="S117"/>
          <cell r="T117"/>
          <cell r="U117"/>
          <cell r="V117">
            <v>2</v>
          </cell>
          <cell r="W117">
            <v>34.333333333333336</v>
          </cell>
          <cell r="X117">
            <v>38.333333333333336</v>
          </cell>
          <cell r="Y117">
            <v>0</v>
          </cell>
          <cell r="Z117">
            <v>0</v>
          </cell>
          <cell r="AA117">
            <v>7</v>
          </cell>
          <cell r="AB117">
            <v>3</v>
          </cell>
          <cell r="AC117">
            <v>0</v>
          </cell>
          <cell r="AD117"/>
          <cell r="AE117"/>
          <cell r="AF117"/>
          <cell r="AG117"/>
          <cell r="AH117"/>
          <cell r="AI117"/>
          <cell r="AJ117"/>
          <cell r="AK117">
            <v>10</v>
          </cell>
          <cell r="AL117">
            <v>32.333333333333336</v>
          </cell>
          <cell r="AM117">
            <v>52.333333333333336</v>
          </cell>
          <cell r="AN117">
            <v>0</v>
          </cell>
          <cell r="AO117">
            <v>0</v>
          </cell>
          <cell r="AP117">
            <v>1</v>
          </cell>
          <cell r="AQ117">
            <v>0</v>
          </cell>
          <cell r="AR117">
            <v>0</v>
          </cell>
          <cell r="AS117"/>
          <cell r="AT117"/>
          <cell r="AU117"/>
          <cell r="AV117"/>
          <cell r="AW117"/>
          <cell r="AX117"/>
          <cell r="AY117"/>
          <cell r="AZ117">
            <v>1</v>
          </cell>
          <cell r="BA117">
            <v>1</v>
          </cell>
          <cell r="BB117">
            <v>3</v>
          </cell>
          <cell r="BC117">
            <v>0</v>
          </cell>
          <cell r="BD117">
            <v>0</v>
          </cell>
          <cell r="BE117">
            <v>0</v>
          </cell>
          <cell r="BF117">
            <v>0</v>
          </cell>
          <cell r="BG117">
            <v>0</v>
          </cell>
          <cell r="BH117"/>
          <cell r="BI117"/>
          <cell r="BJ117"/>
          <cell r="BK117"/>
          <cell r="BL117"/>
          <cell r="BM117"/>
          <cell r="BN117"/>
          <cell r="BO117">
            <v>0</v>
          </cell>
          <cell r="BP117">
            <v>0</v>
          </cell>
          <cell r="BQ117">
            <v>0</v>
          </cell>
          <cell r="BR117">
            <v>0</v>
          </cell>
          <cell r="BS117">
            <v>0</v>
          </cell>
          <cell r="BT117">
            <v>0</v>
          </cell>
          <cell r="BU117">
            <v>0</v>
          </cell>
          <cell r="BV117">
            <v>0</v>
          </cell>
          <cell r="BW117"/>
          <cell r="BX117"/>
          <cell r="BY117"/>
          <cell r="BZ117"/>
          <cell r="CA117"/>
          <cell r="CB117"/>
          <cell r="CC117"/>
          <cell r="CD117">
            <v>0</v>
          </cell>
          <cell r="CE117">
            <v>0.66666666666666663</v>
          </cell>
          <cell r="CF117">
            <v>0.66666666666666663</v>
          </cell>
          <cell r="CG117">
            <v>0</v>
          </cell>
          <cell r="CH117">
            <v>0</v>
          </cell>
          <cell r="CI117">
            <v>9</v>
          </cell>
          <cell r="CJ117">
            <v>4</v>
          </cell>
          <cell r="CK117">
            <v>0</v>
          </cell>
          <cell r="CL117">
            <v>0</v>
          </cell>
          <cell r="CM117">
            <v>0</v>
          </cell>
          <cell r="CN117">
            <v>0</v>
          </cell>
          <cell r="CO117">
            <v>0</v>
          </cell>
          <cell r="CP117">
            <v>0</v>
          </cell>
          <cell r="CQ117">
            <v>0</v>
          </cell>
          <cell r="CR117">
            <v>0</v>
          </cell>
          <cell r="CS117">
            <v>68.333333333333343</v>
          </cell>
        </row>
        <row r="118">
          <cell r="H118">
            <v>115</v>
          </cell>
          <cell r="I118" t="str">
            <v>PUCAURQUILLO</v>
          </cell>
          <cell r="J118">
            <v>2</v>
          </cell>
          <cell r="K118">
            <v>1</v>
          </cell>
          <cell r="L118">
            <v>7</v>
          </cell>
          <cell r="M118">
            <v>4</v>
          </cell>
          <cell r="N118">
            <v>0</v>
          </cell>
          <cell r="O118"/>
          <cell r="P118"/>
          <cell r="Q118"/>
          <cell r="R118"/>
          <cell r="S118"/>
          <cell r="T118"/>
          <cell r="U118"/>
          <cell r="V118">
            <v>14</v>
          </cell>
          <cell r="W118">
            <v>65.666666666666671</v>
          </cell>
          <cell r="X118">
            <v>90.666666666666671</v>
          </cell>
          <cell r="Y118">
            <v>8</v>
          </cell>
          <cell r="Z118">
            <v>9</v>
          </cell>
          <cell r="AA118">
            <v>9</v>
          </cell>
          <cell r="AB118">
            <v>6</v>
          </cell>
          <cell r="AC118">
            <v>0</v>
          </cell>
          <cell r="AD118"/>
          <cell r="AE118"/>
          <cell r="AF118"/>
          <cell r="AG118"/>
          <cell r="AH118"/>
          <cell r="AI118"/>
          <cell r="AJ118"/>
          <cell r="AK118">
            <v>32</v>
          </cell>
          <cell r="AL118">
            <v>78</v>
          </cell>
          <cell r="AM118">
            <v>125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/>
          <cell r="AT118"/>
          <cell r="AU118"/>
          <cell r="AV118"/>
          <cell r="AW118"/>
          <cell r="AX118"/>
          <cell r="AY118"/>
          <cell r="AZ118">
            <v>0</v>
          </cell>
          <cell r="BA118">
            <v>1.3333333333333333</v>
          </cell>
          <cell r="BB118">
            <v>1.3333333333333333</v>
          </cell>
          <cell r="BC118">
            <v>0</v>
          </cell>
          <cell r="BD118">
            <v>0</v>
          </cell>
          <cell r="BE118">
            <v>0</v>
          </cell>
          <cell r="BF118">
            <v>0</v>
          </cell>
          <cell r="BG118">
            <v>0</v>
          </cell>
          <cell r="BH118"/>
          <cell r="BI118"/>
          <cell r="BJ118"/>
          <cell r="BK118"/>
          <cell r="BL118"/>
          <cell r="BM118"/>
          <cell r="BN118"/>
          <cell r="BO118">
            <v>0</v>
          </cell>
          <cell r="BP118">
            <v>0</v>
          </cell>
          <cell r="BQ118">
            <v>0</v>
          </cell>
          <cell r="BR118">
            <v>0</v>
          </cell>
          <cell r="BS118">
            <v>0</v>
          </cell>
          <cell r="BT118">
            <v>0</v>
          </cell>
          <cell r="BU118">
            <v>0</v>
          </cell>
          <cell r="BV118">
            <v>0</v>
          </cell>
          <cell r="BW118"/>
          <cell r="BX118"/>
          <cell r="BY118"/>
          <cell r="BZ118"/>
          <cell r="CA118"/>
          <cell r="CB118"/>
          <cell r="CC118"/>
          <cell r="CD118">
            <v>0</v>
          </cell>
          <cell r="CE118">
            <v>0</v>
          </cell>
          <cell r="CF118">
            <v>0</v>
          </cell>
          <cell r="CG118">
            <v>10</v>
          </cell>
          <cell r="CH118">
            <v>10</v>
          </cell>
          <cell r="CI118">
            <v>16</v>
          </cell>
          <cell r="CJ118">
            <v>10</v>
          </cell>
          <cell r="CK118">
            <v>0</v>
          </cell>
          <cell r="CL118">
            <v>0</v>
          </cell>
          <cell r="CM118">
            <v>0</v>
          </cell>
          <cell r="CN118">
            <v>0</v>
          </cell>
          <cell r="CO118">
            <v>0</v>
          </cell>
          <cell r="CP118">
            <v>0</v>
          </cell>
          <cell r="CQ118">
            <v>0</v>
          </cell>
          <cell r="CR118">
            <v>0</v>
          </cell>
          <cell r="CS118">
            <v>145.00000000000003</v>
          </cell>
        </row>
        <row r="119">
          <cell r="H119">
            <v>116</v>
          </cell>
          <cell r="I119" t="str">
            <v>BRILLO NUEVO</v>
          </cell>
          <cell r="J119">
            <v>4</v>
          </cell>
          <cell r="K119">
            <v>1</v>
          </cell>
          <cell r="L119">
            <v>3</v>
          </cell>
          <cell r="M119">
            <v>3</v>
          </cell>
          <cell r="N119">
            <v>0</v>
          </cell>
          <cell r="O119"/>
          <cell r="P119"/>
          <cell r="Q119"/>
          <cell r="R119"/>
          <cell r="S119"/>
          <cell r="T119"/>
          <cell r="U119"/>
          <cell r="V119">
            <v>11</v>
          </cell>
          <cell r="W119">
            <v>31</v>
          </cell>
          <cell r="X119">
            <v>48</v>
          </cell>
          <cell r="Y119">
            <v>15</v>
          </cell>
          <cell r="Z119">
            <v>1</v>
          </cell>
          <cell r="AA119">
            <v>4</v>
          </cell>
          <cell r="AB119">
            <v>5</v>
          </cell>
          <cell r="AC119">
            <v>0</v>
          </cell>
          <cell r="AD119"/>
          <cell r="AE119"/>
          <cell r="AF119"/>
          <cell r="AG119"/>
          <cell r="AH119"/>
          <cell r="AI119"/>
          <cell r="AJ119"/>
          <cell r="AK119">
            <v>25</v>
          </cell>
          <cell r="AL119">
            <v>85.333333333333329</v>
          </cell>
          <cell r="AM119">
            <v>119.33333333333333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/>
          <cell r="AT119"/>
          <cell r="AU119"/>
          <cell r="AV119"/>
          <cell r="AW119"/>
          <cell r="AX119"/>
          <cell r="AY119"/>
          <cell r="AZ119">
            <v>0</v>
          </cell>
          <cell r="BA119">
            <v>2</v>
          </cell>
          <cell r="BB119">
            <v>2</v>
          </cell>
          <cell r="BC119">
            <v>0</v>
          </cell>
          <cell r="BD119">
            <v>0</v>
          </cell>
          <cell r="BE119">
            <v>0</v>
          </cell>
          <cell r="BF119">
            <v>0</v>
          </cell>
          <cell r="BG119">
            <v>0</v>
          </cell>
          <cell r="BH119"/>
          <cell r="BI119"/>
          <cell r="BJ119"/>
          <cell r="BK119"/>
          <cell r="BL119"/>
          <cell r="BM119"/>
          <cell r="BN119"/>
          <cell r="BO119">
            <v>0</v>
          </cell>
          <cell r="BP119">
            <v>0</v>
          </cell>
          <cell r="BQ119">
            <v>0</v>
          </cell>
          <cell r="BR119">
            <v>0</v>
          </cell>
          <cell r="BS119">
            <v>0</v>
          </cell>
          <cell r="BT119">
            <v>0</v>
          </cell>
          <cell r="BU119">
            <v>0</v>
          </cell>
          <cell r="BV119">
            <v>0</v>
          </cell>
          <cell r="BW119"/>
          <cell r="BX119"/>
          <cell r="BY119"/>
          <cell r="BZ119"/>
          <cell r="CA119"/>
          <cell r="CB119"/>
          <cell r="CC119"/>
          <cell r="CD119">
            <v>0</v>
          </cell>
          <cell r="CE119">
            <v>0</v>
          </cell>
          <cell r="CF119">
            <v>0</v>
          </cell>
          <cell r="CG119">
            <v>19</v>
          </cell>
          <cell r="CH119">
            <v>2</v>
          </cell>
          <cell r="CI119">
            <v>7</v>
          </cell>
          <cell r="CJ119">
            <v>8</v>
          </cell>
          <cell r="CK119">
            <v>0</v>
          </cell>
          <cell r="CL119">
            <v>0</v>
          </cell>
          <cell r="CM119">
            <v>0</v>
          </cell>
          <cell r="CN119">
            <v>0</v>
          </cell>
          <cell r="CO119">
            <v>0</v>
          </cell>
          <cell r="CP119">
            <v>0</v>
          </cell>
          <cell r="CQ119">
            <v>0</v>
          </cell>
          <cell r="CR119">
            <v>0</v>
          </cell>
          <cell r="CS119">
            <v>118.33333333333333</v>
          </cell>
        </row>
        <row r="120">
          <cell r="H120">
            <v>117</v>
          </cell>
          <cell r="I120" t="str">
            <v>SAN FRANCISCO DE PEVAS</v>
          </cell>
          <cell r="J120">
            <v>6</v>
          </cell>
          <cell r="K120">
            <v>3</v>
          </cell>
          <cell r="L120">
            <v>12</v>
          </cell>
          <cell r="M120">
            <v>3</v>
          </cell>
          <cell r="N120">
            <v>0</v>
          </cell>
          <cell r="O120"/>
          <cell r="P120"/>
          <cell r="Q120"/>
          <cell r="R120"/>
          <cell r="S120"/>
          <cell r="T120"/>
          <cell r="U120"/>
          <cell r="V120">
            <v>24</v>
          </cell>
          <cell r="W120">
            <v>45.333333333333336</v>
          </cell>
          <cell r="X120">
            <v>84.333333333333343</v>
          </cell>
          <cell r="Y120">
            <v>8</v>
          </cell>
          <cell r="Z120">
            <v>3</v>
          </cell>
          <cell r="AA120">
            <v>12</v>
          </cell>
          <cell r="AB120">
            <v>2</v>
          </cell>
          <cell r="AC120">
            <v>0</v>
          </cell>
          <cell r="AD120"/>
          <cell r="AE120"/>
          <cell r="AF120"/>
          <cell r="AG120"/>
          <cell r="AH120"/>
          <cell r="AI120"/>
          <cell r="AJ120"/>
          <cell r="AK120">
            <v>25</v>
          </cell>
          <cell r="AL120">
            <v>63.666666666666664</v>
          </cell>
          <cell r="AM120">
            <v>102.66666666666666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/>
          <cell r="AT120"/>
          <cell r="AU120"/>
          <cell r="AV120"/>
          <cell r="AW120"/>
          <cell r="AX120"/>
          <cell r="AY120"/>
          <cell r="AZ120">
            <v>0</v>
          </cell>
          <cell r="BA120">
            <v>1.6666666666666667</v>
          </cell>
          <cell r="BB120">
            <v>1.6666666666666667</v>
          </cell>
          <cell r="BC120">
            <v>0</v>
          </cell>
          <cell r="BD120">
            <v>0</v>
          </cell>
          <cell r="BE120">
            <v>0</v>
          </cell>
          <cell r="BF120">
            <v>0</v>
          </cell>
          <cell r="BG120">
            <v>0</v>
          </cell>
          <cell r="BH120"/>
          <cell r="BI120"/>
          <cell r="BJ120"/>
          <cell r="BK120"/>
          <cell r="BL120"/>
          <cell r="BM120"/>
          <cell r="BN120"/>
          <cell r="BO120">
            <v>0</v>
          </cell>
          <cell r="BP120">
            <v>0</v>
          </cell>
          <cell r="BQ120">
            <v>0</v>
          </cell>
          <cell r="BR120">
            <v>0</v>
          </cell>
          <cell r="BS120">
            <v>0</v>
          </cell>
          <cell r="BT120">
            <v>0</v>
          </cell>
          <cell r="BU120">
            <v>0</v>
          </cell>
          <cell r="BV120">
            <v>0</v>
          </cell>
          <cell r="BW120"/>
          <cell r="BX120"/>
          <cell r="BY120"/>
          <cell r="BZ120"/>
          <cell r="CA120"/>
          <cell r="CB120"/>
          <cell r="CC120"/>
          <cell r="CD120">
            <v>0</v>
          </cell>
          <cell r="CE120">
            <v>2.3333333333333335</v>
          </cell>
          <cell r="CF120">
            <v>2.3333333333333335</v>
          </cell>
          <cell r="CG120">
            <v>14</v>
          </cell>
          <cell r="CH120">
            <v>6</v>
          </cell>
          <cell r="CI120">
            <v>24</v>
          </cell>
          <cell r="CJ120">
            <v>5</v>
          </cell>
          <cell r="CK120">
            <v>0</v>
          </cell>
          <cell r="CL120">
            <v>0</v>
          </cell>
          <cell r="CM120">
            <v>0</v>
          </cell>
          <cell r="CN120">
            <v>0</v>
          </cell>
          <cell r="CO120">
            <v>0</v>
          </cell>
          <cell r="CP120">
            <v>0</v>
          </cell>
          <cell r="CQ120">
            <v>0</v>
          </cell>
          <cell r="CR120">
            <v>0</v>
          </cell>
          <cell r="CS120">
            <v>113</v>
          </cell>
        </row>
        <row r="121">
          <cell r="H121">
            <v>118</v>
          </cell>
          <cell r="I121" t="str">
            <v>CABALLOCOCHA</v>
          </cell>
          <cell r="J121">
            <v>55</v>
          </cell>
          <cell r="K121">
            <v>42</v>
          </cell>
          <cell r="L121">
            <v>58</v>
          </cell>
          <cell r="M121">
            <v>60</v>
          </cell>
          <cell r="N121">
            <v>0</v>
          </cell>
          <cell r="O121"/>
          <cell r="P121"/>
          <cell r="Q121"/>
          <cell r="R121"/>
          <cell r="S121"/>
          <cell r="T121"/>
          <cell r="U121"/>
          <cell r="V121">
            <v>215</v>
          </cell>
          <cell r="W121">
            <v>200</v>
          </cell>
          <cell r="X121">
            <v>533</v>
          </cell>
          <cell r="Y121">
            <v>93</v>
          </cell>
          <cell r="Z121">
            <v>50</v>
          </cell>
          <cell r="AA121">
            <v>76</v>
          </cell>
          <cell r="AB121">
            <v>112</v>
          </cell>
          <cell r="AC121">
            <v>0</v>
          </cell>
          <cell r="AD121"/>
          <cell r="AE121"/>
          <cell r="AF121"/>
          <cell r="AG121"/>
          <cell r="AH121"/>
          <cell r="AI121"/>
          <cell r="AJ121"/>
          <cell r="AK121">
            <v>331</v>
          </cell>
          <cell r="AL121">
            <v>298</v>
          </cell>
          <cell r="AM121">
            <v>817</v>
          </cell>
          <cell r="AN121">
            <v>4</v>
          </cell>
          <cell r="AO121">
            <v>2</v>
          </cell>
          <cell r="AP121">
            <v>0</v>
          </cell>
          <cell r="AQ121">
            <v>3</v>
          </cell>
          <cell r="AR121">
            <v>0</v>
          </cell>
          <cell r="AS121"/>
          <cell r="AT121"/>
          <cell r="AU121"/>
          <cell r="AV121"/>
          <cell r="AW121"/>
          <cell r="AX121"/>
          <cell r="AY121"/>
          <cell r="AZ121">
            <v>9</v>
          </cell>
          <cell r="BA121">
            <v>3.6666666666666665</v>
          </cell>
          <cell r="BB121">
            <v>15.666666666666666</v>
          </cell>
          <cell r="BC121">
            <v>0</v>
          </cell>
          <cell r="BD121">
            <v>0</v>
          </cell>
          <cell r="BE121">
            <v>0</v>
          </cell>
          <cell r="BF121">
            <v>0</v>
          </cell>
          <cell r="BG121">
            <v>0</v>
          </cell>
          <cell r="BH121"/>
          <cell r="BI121"/>
          <cell r="BJ121"/>
          <cell r="BK121"/>
          <cell r="BL121"/>
          <cell r="BM121"/>
          <cell r="BN121"/>
          <cell r="BO121">
            <v>0</v>
          </cell>
          <cell r="BP121">
            <v>0</v>
          </cell>
          <cell r="BQ121">
            <v>0</v>
          </cell>
          <cell r="BR121">
            <v>6</v>
          </cell>
          <cell r="BS121">
            <v>9</v>
          </cell>
          <cell r="BT121">
            <v>7</v>
          </cell>
          <cell r="BU121">
            <v>16</v>
          </cell>
          <cell r="BV121">
            <v>0</v>
          </cell>
          <cell r="BW121"/>
          <cell r="BX121"/>
          <cell r="BY121"/>
          <cell r="BZ121"/>
          <cell r="CA121"/>
          <cell r="CB121"/>
          <cell r="CC121"/>
          <cell r="CD121">
            <v>38</v>
          </cell>
          <cell r="CE121">
            <v>20.666666666666668</v>
          </cell>
          <cell r="CF121">
            <v>81.666666666666671</v>
          </cell>
          <cell r="CG121">
            <v>158</v>
          </cell>
          <cell r="CH121">
            <v>103</v>
          </cell>
          <cell r="CI121">
            <v>141</v>
          </cell>
          <cell r="CJ121">
            <v>191</v>
          </cell>
          <cell r="CK121">
            <v>0</v>
          </cell>
          <cell r="CL121">
            <v>0</v>
          </cell>
          <cell r="CM121">
            <v>0</v>
          </cell>
          <cell r="CN121">
            <v>0</v>
          </cell>
          <cell r="CO121">
            <v>0</v>
          </cell>
          <cell r="CP121">
            <v>0</v>
          </cell>
          <cell r="CQ121">
            <v>0</v>
          </cell>
          <cell r="CR121">
            <v>0</v>
          </cell>
          <cell r="CS121">
            <v>522.33333333333337</v>
          </cell>
        </row>
        <row r="122">
          <cell r="H122">
            <v>119</v>
          </cell>
          <cell r="I122" t="str">
            <v>CHIMBOTE</v>
          </cell>
          <cell r="J122">
            <v>6</v>
          </cell>
          <cell r="K122">
            <v>6</v>
          </cell>
          <cell r="L122">
            <v>12</v>
          </cell>
          <cell r="M122">
            <v>5</v>
          </cell>
          <cell r="N122">
            <v>0</v>
          </cell>
          <cell r="O122"/>
          <cell r="P122"/>
          <cell r="Q122"/>
          <cell r="R122"/>
          <cell r="S122"/>
          <cell r="T122"/>
          <cell r="U122"/>
          <cell r="V122">
            <v>29</v>
          </cell>
          <cell r="W122">
            <v>95</v>
          </cell>
          <cell r="X122">
            <v>141</v>
          </cell>
          <cell r="Y122">
            <v>5</v>
          </cell>
          <cell r="Z122">
            <v>5</v>
          </cell>
          <cell r="AA122">
            <v>3</v>
          </cell>
          <cell r="AB122">
            <v>4</v>
          </cell>
          <cell r="AC122">
            <v>0</v>
          </cell>
          <cell r="AD122"/>
          <cell r="AE122"/>
          <cell r="AF122"/>
          <cell r="AG122"/>
          <cell r="AH122"/>
          <cell r="AI122"/>
          <cell r="AJ122"/>
          <cell r="AK122">
            <v>17</v>
          </cell>
          <cell r="AL122">
            <v>28.333333333333332</v>
          </cell>
          <cell r="AM122">
            <v>52.333333333333329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/>
          <cell r="AT122"/>
          <cell r="AU122"/>
          <cell r="AV122"/>
          <cell r="AW122"/>
          <cell r="AX122"/>
          <cell r="AY122"/>
          <cell r="AZ122">
            <v>0</v>
          </cell>
          <cell r="BA122">
            <v>1.6666666666666667</v>
          </cell>
          <cell r="BB122">
            <v>1.6666666666666667</v>
          </cell>
          <cell r="BC122">
            <v>0</v>
          </cell>
          <cell r="BD122">
            <v>0</v>
          </cell>
          <cell r="BE122">
            <v>0</v>
          </cell>
          <cell r="BF122">
            <v>0</v>
          </cell>
          <cell r="BG122">
            <v>0</v>
          </cell>
          <cell r="BH122"/>
          <cell r="BI122"/>
          <cell r="BJ122"/>
          <cell r="BK122"/>
          <cell r="BL122"/>
          <cell r="BM122"/>
          <cell r="BN122"/>
          <cell r="BO122">
            <v>0</v>
          </cell>
          <cell r="BP122">
            <v>0</v>
          </cell>
          <cell r="BQ122">
            <v>0</v>
          </cell>
          <cell r="BR122">
            <v>0</v>
          </cell>
          <cell r="BS122">
            <v>0</v>
          </cell>
          <cell r="BT122">
            <v>0</v>
          </cell>
          <cell r="BU122">
            <v>0</v>
          </cell>
          <cell r="BV122">
            <v>0</v>
          </cell>
          <cell r="BW122"/>
          <cell r="BX122"/>
          <cell r="BY122"/>
          <cell r="BZ122"/>
          <cell r="CA122"/>
          <cell r="CB122"/>
          <cell r="CC122"/>
          <cell r="CD122">
            <v>0</v>
          </cell>
          <cell r="CE122">
            <v>0</v>
          </cell>
          <cell r="CF122">
            <v>0</v>
          </cell>
          <cell r="CG122">
            <v>11</v>
          </cell>
          <cell r="CH122">
            <v>11</v>
          </cell>
          <cell r="CI122">
            <v>15</v>
          </cell>
          <cell r="CJ122">
            <v>9</v>
          </cell>
          <cell r="CK122">
            <v>0</v>
          </cell>
          <cell r="CL122">
            <v>0</v>
          </cell>
          <cell r="CM122">
            <v>0</v>
          </cell>
          <cell r="CN122">
            <v>0</v>
          </cell>
          <cell r="CO122">
            <v>0</v>
          </cell>
          <cell r="CP122">
            <v>0</v>
          </cell>
          <cell r="CQ122">
            <v>0</v>
          </cell>
          <cell r="CR122">
            <v>0</v>
          </cell>
          <cell r="CS122">
            <v>125</v>
          </cell>
        </row>
        <row r="123">
          <cell r="H123">
            <v>120</v>
          </cell>
          <cell r="I123" t="str">
            <v>ISLA DEL TIGRE</v>
          </cell>
          <cell r="J123">
            <v>1</v>
          </cell>
          <cell r="K123">
            <v>2</v>
          </cell>
          <cell r="L123">
            <v>1</v>
          </cell>
          <cell r="M123">
            <v>0</v>
          </cell>
          <cell r="N123">
            <v>0</v>
          </cell>
          <cell r="O123"/>
          <cell r="P123"/>
          <cell r="Q123"/>
          <cell r="R123"/>
          <cell r="S123"/>
          <cell r="T123"/>
          <cell r="U123"/>
          <cell r="V123">
            <v>4</v>
          </cell>
          <cell r="W123">
            <v>33.333333333333336</v>
          </cell>
          <cell r="X123">
            <v>38.333333333333336</v>
          </cell>
          <cell r="Y123">
            <v>16</v>
          </cell>
          <cell r="Z123">
            <v>5</v>
          </cell>
          <cell r="AA123">
            <v>3</v>
          </cell>
          <cell r="AB123">
            <v>3</v>
          </cell>
          <cell r="AC123">
            <v>0</v>
          </cell>
          <cell r="AD123"/>
          <cell r="AE123"/>
          <cell r="AF123"/>
          <cell r="AG123"/>
          <cell r="AH123"/>
          <cell r="AI123"/>
          <cell r="AJ123"/>
          <cell r="AK123">
            <v>27</v>
          </cell>
          <cell r="AL123">
            <v>125</v>
          </cell>
          <cell r="AM123">
            <v>158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/>
          <cell r="AT123"/>
          <cell r="AU123"/>
          <cell r="AV123"/>
          <cell r="AW123"/>
          <cell r="AX123"/>
          <cell r="AY123"/>
          <cell r="AZ123">
            <v>0</v>
          </cell>
          <cell r="BA123">
            <v>2</v>
          </cell>
          <cell r="BB123">
            <v>2</v>
          </cell>
          <cell r="BC123">
            <v>0</v>
          </cell>
          <cell r="BD123">
            <v>0</v>
          </cell>
          <cell r="BE123">
            <v>0</v>
          </cell>
          <cell r="BF123">
            <v>0</v>
          </cell>
          <cell r="BG123">
            <v>0</v>
          </cell>
          <cell r="BH123"/>
          <cell r="BI123"/>
          <cell r="BJ123"/>
          <cell r="BK123"/>
          <cell r="BL123"/>
          <cell r="BM123"/>
          <cell r="BN123"/>
          <cell r="BO123">
            <v>0</v>
          </cell>
          <cell r="BP123">
            <v>0</v>
          </cell>
          <cell r="BQ123">
            <v>0</v>
          </cell>
          <cell r="BR123">
            <v>0</v>
          </cell>
          <cell r="BS123">
            <v>0</v>
          </cell>
          <cell r="BT123">
            <v>0</v>
          </cell>
          <cell r="BU123">
            <v>0</v>
          </cell>
          <cell r="BV123">
            <v>0</v>
          </cell>
          <cell r="BW123"/>
          <cell r="BX123"/>
          <cell r="BY123"/>
          <cell r="BZ123"/>
          <cell r="CA123"/>
          <cell r="CB123"/>
          <cell r="CC123"/>
          <cell r="CD123">
            <v>0</v>
          </cell>
          <cell r="CE123">
            <v>0</v>
          </cell>
          <cell r="CF123">
            <v>0</v>
          </cell>
          <cell r="CG123">
            <v>17</v>
          </cell>
          <cell r="CH123">
            <v>7</v>
          </cell>
          <cell r="CI123">
            <v>4</v>
          </cell>
          <cell r="CJ123">
            <v>3</v>
          </cell>
          <cell r="CK123">
            <v>0</v>
          </cell>
          <cell r="CL123">
            <v>0</v>
          </cell>
          <cell r="CM123">
            <v>0</v>
          </cell>
          <cell r="CN123">
            <v>0</v>
          </cell>
          <cell r="CO123">
            <v>0</v>
          </cell>
          <cell r="CP123">
            <v>0</v>
          </cell>
          <cell r="CQ123">
            <v>0</v>
          </cell>
          <cell r="CR123">
            <v>0</v>
          </cell>
          <cell r="CS123">
            <v>160.33333333333334</v>
          </cell>
        </row>
        <row r="124">
          <cell r="H124">
            <v>121</v>
          </cell>
          <cell r="I124" t="str">
            <v>CUSHILLOCOCHA</v>
          </cell>
          <cell r="J124">
            <v>0</v>
          </cell>
          <cell r="K124">
            <v>5</v>
          </cell>
          <cell r="L124">
            <v>37</v>
          </cell>
          <cell r="M124">
            <v>34</v>
          </cell>
          <cell r="N124">
            <v>0</v>
          </cell>
          <cell r="O124"/>
          <cell r="P124"/>
          <cell r="Q124"/>
          <cell r="R124"/>
          <cell r="S124"/>
          <cell r="T124"/>
          <cell r="U124"/>
          <cell r="V124">
            <v>76</v>
          </cell>
          <cell r="W124">
            <v>106.66666666666667</v>
          </cell>
          <cell r="X124">
            <v>253.66666666666669</v>
          </cell>
          <cell r="Y124">
            <v>23</v>
          </cell>
          <cell r="Z124">
            <v>27</v>
          </cell>
          <cell r="AA124">
            <v>8</v>
          </cell>
          <cell r="AB124">
            <v>15</v>
          </cell>
          <cell r="AC124">
            <v>0</v>
          </cell>
          <cell r="AD124"/>
          <cell r="AE124"/>
          <cell r="AF124"/>
          <cell r="AG124"/>
          <cell r="AH124"/>
          <cell r="AI124"/>
          <cell r="AJ124"/>
          <cell r="AK124">
            <v>73</v>
          </cell>
          <cell r="AL124">
            <v>89.333333333333329</v>
          </cell>
          <cell r="AM124">
            <v>185.33333333333331</v>
          </cell>
          <cell r="AN124">
            <v>0</v>
          </cell>
          <cell r="AO124">
            <v>0</v>
          </cell>
          <cell r="AP124">
            <v>3</v>
          </cell>
          <cell r="AQ124">
            <v>0</v>
          </cell>
          <cell r="AR124">
            <v>0</v>
          </cell>
          <cell r="AS124"/>
          <cell r="AT124"/>
          <cell r="AU124"/>
          <cell r="AV124"/>
          <cell r="AW124"/>
          <cell r="AX124"/>
          <cell r="AY124"/>
          <cell r="AZ124">
            <v>3</v>
          </cell>
          <cell r="BA124">
            <v>3</v>
          </cell>
          <cell r="BB124">
            <v>9</v>
          </cell>
          <cell r="BC124">
            <v>0</v>
          </cell>
          <cell r="BD124">
            <v>0</v>
          </cell>
          <cell r="BE124">
            <v>0</v>
          </cell>
          <cell r="BF124">
            <v>0</v>
          </cell>
          <cell r="BG124">
            <v>0</v>
          </cell>
          <cell r="BH124"/>
          <cell r="BI124"/>
          <cell r="BJ124"/>
          <cell r="BK124"/>
          <cell r="BL124"/>
          <cell r="BM124"/>
          <cell r="BN124"/>
          <cell r="BO124">
            <v>0</v>
          </cell>
          <cell r="BP124">
            <v>0</v>
          </cell>
          <cell r="BQ124">
            <v>0</v>
          </cell>
          <cell r="BR124">
            <v>0</v>
          </cell>
          <cell r="BS124">
            <v>0</v>
          </cell>
          <cell r="BT124">
            <v>10</v>
          </cell>
          <cell r="BU124">
            <v>9</v>
          </cell>
          <cell r="BV124">
            <v>0</v>
          </cell>
          <cell r="BW124"/>
          <cell r="BX124"/>
          <cell r="BY124"/>
          <cell r="BZ124"/>
          <cell r="CA124"/>
          <cell r="CB124"/>
          <cell r="CC124"/>
          <cell r="CD124">
            <v>19</v>
          </cell>
          <cell r="CE124">
            <v>1.3333333333333333</v>
          </cell>
          <cell r="CF124">
            <v>39.333333333333336</v>
          </cell>
          <cell r="CG124">
            <v>23</v>
          </cell>
          <cell r="CH124">
            <v>32</v>
          </cell>
          <cell r="CI124">
            <v>58</v>
          </cell>
          <cell r="CJ124">
            <v>58</v>
          </cell>
          <cell r="CK124">
            <v>0</v>
          </cell>
          <cell r="CL124">
            <v>0</v>
          </cell>
          <cell r="CM124">
            <v>0</v>
          </cell>
          <cell r="CN124">
            <v>0</v>
          </cell>
          <cell r="CO124">
            <v>0</v>
          </cell>
          <cell r="CP124">
            <v>0</v>
          </cell>
          <cell r="CQ124">
            <v>0</v>
          </cell>
          <cell r="CR124">
            <v>0</v>
          </cell>
          <cell r="CS124">
            <v>200.33333333333334</v>
          </cell>
        </row>
        <row r="125">
          <cell r="H125">
            <v>122</v>
          </cell>
          <cell r="I125" t="str">
            <v>BELLAVISTA CALLARU</v>
          </cell>
          <cell r="J125">
            <v>0</v>
          </cell>
          <cell r="K125">
            <v>0</v>
          </cell>
          <cell r="L125">
            <v>13</v>
          </cell>
          <cell r="M125">
            <v>6</v>
          </cell>
          <cell r="N125">
            <v>0</v>
          </cell>
          <cell r="O125"/>
          <cell r="P125"/>
          <cell r="Q125"/>
          <cell r="R125"/>
          <cell r="S125"/>
          <cell r="T125"/>
          <cell r="U125"/>
          <cell r="V125">
            <v>19</v>
          </cell>
          <cell r="W125">
            <v>61</v>
          </cell>
          <cell r="X125">
            <v>99</v>
          </cell>
          <cell r="Y125">
            <v>0</v>
          </cell>
          <cell r="Z125">
            <v>0</v>
          </cell>
          <cell r="AA125">
            <v>13</v>
          </cell>
          <cell r="AB125">
            <v>2</v>
          </cell>
          <cell r="AC125">
            <v>0</v>
          </cell>
          <cell r="AD125"/>
          <cell r="AE125"/>
          <cell r="AF125"/>
          <cell r="AG125"/>
          <cell r="AH125"/>
          <cell r="AI125"/>
          <cell r="AJ125"/>
          <cell r="AK125">
            <v>15</v>
          </cell>
          <cell r="AL125">
            <v>8.6666666666666661</v>
          </cell>
          <cell r="AM125">
            <v>38.666666666666664</v>
          </cell>
          <cell r="AN125">
            <v>0</v>
          </cell>
          <cell r="AO125">
            <v>0</v>
          </cell>
          <cell r="AP125">
            <v>1</v>
          </cell>
          <cell r="AQ125">
            <v>0</v>
          </cell>
          <cell r="AR125">
            <v>0</v>
          </cell>
          <cell r="AS125"/>
          <cell r="AT125"/>
          <cell r="AU125"/>
          <cell r="AV125"/>
          <cell r="AW125"/>
          <cell r="AX125"/>
          <cell r="AY125"/>
          <cell r="AZ125">
            <v>1</v>
          </cell>
          <cell r="BA125">
            <v>0</v>
          </cell>
          <cell r="BB125">
            <v>2</v>
          </cell>
          <cell r="BC125">
            <v>0</v>
          </cell>
          <cell r="BD125">
            <v>0</v>
          </cell>
          <cell r="BE125">
            <v>0</v>
          </cell>
          <cell r="BF125">
            <v>0</v>
          </cell>
          <cell r="BG125">
            <v>0</v>
          </cell>
          <cell r="BH125"/>
          <cell r="BI125"/>
          <cell r="BJ125"/>
          <cell r="BK125"/>
          <cell r="BL125"/>
          <cell r="BM125"/>
          <cell r="BN125"/>
          <cell r="BO125">
            <v>0</v>
          </cell>
          <cell r="BP125">
            <v>0</v>
          </cell>
          <cell r="BQ125">
            <v>0</v>
          </cell>
          <cell r="BR125">
            <v>0</v>
          </cell>
          <cell r="BS125">
            <v>0</v>
          </cell>
          <cell r="BT125">
            <v>0</v>
          </cell>
          <cell r="BU125">
            <v>0</v>
          </cell>
          <cell r="BV125">
            <v>0</v>
          </cell>
          <cell r="BW125"/>
          <cell r="BX125"/>
          <cell r="BY125"/>
          <cell r="BZ125"/>
          <cell r="CA125"/>
          <cell r="CB125"/>
          <cell r="CC125"/>
          <cell r="CD125">
            <v>0</v>
          </cell>
          <cell r="CE125">
            <v>0</v>
          </cell>
          <cell r="CF125">
            <v>0</v>
          </cell>
          <cell r="CG125">
            <v>0</v>
          </cell>
          <cell r="CH125">
            <v>0</v>
          </cell>
          <cell r="CI125">
            <v>27</v>
          </cell>
          <cell r="CJ125">
            <v>8</v>
          </cell>
          <cell r="CK125">
            <v>0</v>
          </cell>
          <cell r="CL125">
            <v>0</v>
          </cell>
          <cell r="CM125">
            <v>0</v>
          </cell>
          <cell r="CN125">
            <v>0</v>
          </cell>
          <cell r="CO125">
            <v>0</v>
          </cell>
          <cell r="CP125">
            <v>0</v>
          </cell>
          <cell r="CQ125">
            <v>0</v>
          </cell>
          <cell r="CR125">
            <v>0</v>
          </cell>
          <cell r="CS125">
            <v>69.666666666666671</v>
          </cell>
        </row>
        <row r="126">
          <cell r="H126">
            <v>123</v>
          </cell>
          <cell r="I126" t="str">
            <v>SAN PABLO</v>
          </cell>
          <cell r="J126">
            <v>1</v>
          </cell>
          <cell r="K126">
            <v>13</v>
          </cell>
          <cell r="L126">
            <v>13</v>
          </cell>
          <cell r="M126">
            <v>17</v>
          </cell>
          <cell r="N126">
            <v>0</v>
          </cell>
          <cell r="O126"/>
          <cell r="P126"/>
          <cell r="Q126"/>
          <cell r="R126"/>
          <cell r="S126"/>
          <cell r="T126"/>
          <cell r="U126"/>
          <cell r="V126">
            <v>44</v>
          </cell>
          <cell r="W126">
            <v>55</v>
          </cell>
          <cell r="X126">
            <v>129</v>
          </cell>
          <cell r="Y126">
            <v>8</v>
          </cell>
          <cell r="Z126">
            <v>20</v>
          </cell>
          <cell r="AA126">
            <v>16</v>
          </cell>
          <cell r="AB126">
            <v>30</v>
          </cell>
          <cell r="AC126">
            <v>0</v>
          </cell>
          <cell r="AD126"/>
          <cell r="AE126"/>
          <cell r="AF126"/>
          <cell r="AG126"/>
          <cell r="AH126"/>
          <cell r="AI126"/>
          <cell r="AJ126"/>
          <cell r="AK126">
            <v>74</v>
          </cell>
          <cell r="AL126">
            <v>79.666666666666671</v>
          </cell>
          <cell r="AM126">
            <v>199.66666666666669</v>
          </cell>
          <cell r="AN126">
            <v>0</v>
          </cell>
          <cell r="AO126">
            <v>2</v>
          </cell>
          <cell r="AP126">
            <v>1</v>
          </cell>
          <cell r="AQ126">
            <v>1</v>
          </cell>
          <cell r="AR126">
            <v>0</v>
          </cell>
          <cell r="AS126"/>
          <cell r="AT126"/>
          <cell r="AU126"/>
          <cell r="AV126"/>
          <cell r="AW126"/>
          <cell r="AX126"/>
          <cell r="AY126"/>
          <cell r="AZ126">
            <v>4</v>
          </cell>
          <cell r="BA126">
            <v>2</v>
          </cell>
          <cell r="BB126">
            <v>8</v>
          </cell>
          <cell r="BC126">
            <v>0</v>
          </cell>
          <cell r="BD126">
            <v>0</v>
          </cell>
          <cell r="BE126">
            <v>0</v>
          </cell>
          <cell r="BF126">
            <v>0</v>
          </cell>
          <cell r="BG126">
            <v>0</v>
          </cell>
          <cell r="BH126"/>
          <cell r="BI126"/>
          <cell r="BJ126"/>
          <cell r="BK126"/>
          <cell r="BL126"/>
          <cell r="BM126"/>
          <cell r="BN126"/>
          <cell r="BO126">
            <v>0</v>
          </cell>
          <cell r="BP126">
            <v>0.33333333333333331</v>
          </cell>
          <cell r="BQ126">
            <v>0.33333333333333331</v>
          </cell>
          <cell r="BR126">
            <v>0</v>
          </cell>
          <cell r="BS126">
            <v>1</v>
          </cell>
          <cell r="BT126">
            <v>0</v>
          </cell>
          <cell r="BU126">
            <v>2</v>
          </cell>
          <cell r="BV126">
            <v>0</v>
          </cell>
          <cell r="BW126"/>
          <cell r="BX126"/>
          <cell r="BY126"/>
          <cell r="BZ126"/>
          <cell r="CA126"/>
          <cell r="CB126"/>
          <cell r="CC126"/>
          <cell r="CD126">
            <v>3</v>
          </cell>
          <cell r="CE126">
            <v>9.3333333333333339</v>
          </cell>
          <cell r="CF126">
            <v>14.333333333333334</v>
          </cell>
          <cell r="CG126">
            <v>9</v>
          </cell>
          <cell r="CH126">
            <v>36</v>
          </cell>
          <cell r="CI126">
            <v>30</v>
          </cell>
          <cell r="CJ126">
            <v>50</v>
          </cell>
          <cell r="CK126">
            <v>0</v>
          </cell>
          <cell r="CL126">
            <v>0</v>
          </cell>
          <cell r="CM126">
            <v>0</v>
          </cell>
          <cell r="CN126">
            <v>0</v>
          </cell>
          <cell r="CO126">
            <v>0</v>
          </cell>
          <cell r="CP126">
            <v>0</v>
          </cell>
          <cell r="CQ126">
            <v>0</v>
          </cell>
          <cell r="CR126">
            <v>0</v>
          </cell>
          <cell r="CS126">
            <v>146.33333333333337</v>
          </cell>
        </row>
        <row r="127">
          <cell r="H127">
            <v>124</v>
          </cell>
          <cell r="I127" t="str">
            <v>SANTA ELENA DE IMAZA</v>
          </cell>
          <cell r="J127">
            <v>15</v>
          </cell>
          <cell r="K127">
            <v>14</v>
          </cell>
          <cell r="L127">
            <v>0</v>
          </cell>
          <cell r="M127">
            <v>0</v>
          </cell>
          <cell r="N127">
            <v>0</v>
          </cell>
          <cell r="O127"/>
          <cell r="P127"/>
          <cell r="Q127"/>
          <cell r="R127"/>
          <cell r="S127"/>
          <cell r="T127"/>
          <cell r="U127"/>
          <cell r="V127">
            <v>29</v>
          </cell>
          <cell r="W127">
            <v>167</v>
          </cell>
          <cell r="X127">
            <v>196</v>
          </cell>
          <cell r="Y127">
            <v>13</v>
          </cell>
          <cell r="Z127">
            <v>20</v>
          </cell>
          <cell r="AA127">
            <v>0</v>
          </cell>
          <cell r="AB127">
            <v>0</v>
          </cell>
          <cell r="AC127">
            <v>0</v>
          </cell>
          <cell r="AD127"/>
          <cell r="AE127"/>
          <cell r="AF127"/>
          <cell r="AG127"/>
          <cell r="AH127"/>
          <cell r="AI127"/>
          <cell r="AJ127"/>
          <cell r="AK127">
            <v>33</v>
          </cell>
          <cell r="AL127">
            <v>96.333333333333329</v>
          </cell>
          <cell r="AM127">
            <v>129.33333333333331</v>
          </cell>
          <cell r="AN127">
            <v>1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/>
          <cell r="AT127"/>
          <cell r="AU127"/>
          <cell r="AV127"/>
          <cell r="AW127"/>
          <cell r="AX127"/>
          <cell r="AY127"/>
          <cell r="AZ127">
            <v>1</v>
          </cell>
          <cell r="BA127">
            <v>6.666666666666667</v>
          </cell>
          <cell r="BB127">
            <v>7.666666666666667</v>
          </cell>
          <cell r="BC127">
            <v>0</v>
          </cell>
          <cell r="BD127">
            <v>0</v>
          </cell>
          <cell r="BE127">
            <v>0</v>
          </cell>
          <cell r="BF127">
            <v>0</v>
          </cell>
          <cell r="BG127">
            <v>0</v>
          </cell>
          <cell r="BH127"/>
          <cell r="BI127"/>
          <cell r="BJ127"/>
          <cell r="BK127"/>
          <cell r="BL127"/>
          <cell r="BM127"/>
          <cell r="BN127"/>
          <cell r="BO127">
            <v>0</v>
          </cell>
          <cell r="BP127">
            <v>0.33333333333333331</v>
          </cell>
          <cell r="BQ127">
            <v>0.33333333333333331</v>
          </cell>
          <cell r="BR127">
            <v>0</v>
          </cell>
          <cell r="BS127">
            <v>0</v>
          </cell>
          <cell r="BT127">
            <v>0</v>
          </cell>
          <cell r="BU127">
            <v>0</v>
          </cell>
          <cell r="BV127">
            <v>0</v>
          </cell>
          <cell r="BW127"/>
          <cell r="BX127"/>
          <cell r="BY127"/>
          <cell r="BZ127"/>
          <cell r="CA127"/>
          <cell r="CB127"/>
          <cell r="CC127"/>
          <cell r="CD127">
            <v>0</v>
          </cell>
          <cell r="CE127">
            <v>0</v>
          </cell>
          <cell r="CF127">
            <v>0</v>
          </cell>
          <cell r="CG127">
            <v>29</v>
          </cell>
          <cell r="CH127">
            <v>34</v>
          </cell>
          <cell r="CI127">
            <v>0</v>
          </cell>
          <cell r="CJ127">
            <v>0</v>
          </cell>
          <cell r="CK127">
            <v>0</v>
          </cell>
          <cell r="CL127">
            <v>0</v>
          </cell>
          <cell r="CM127">
            <v>0</v>
          </cell>
          <cell r="CN127">
            <v>0</v>
          </cell>
          <cell r="CO127">
            <v>0</v>
          </cell>
          <cell r="CP127">
            <v>0</v>
          </cell>
          <cell r="CQ127">
            <v>0</v>
          </cell>
          <cell r="CR127">
            <v>0</v>
          </cell>
          <cell r="CS127">
            <v>270.33333333333331</v>
          </cell>
        </row>
        <row r="128">
          <cell r="H128">
            <v>125</v>
          </cell>
          <cell r="I128" t="str">
            <v>ISLANDIA DEL YAVARI</v>
          </cell>
          <cell r="J128">
            <v>3</v>
          </cell>
          <cell r="K128">
            <v>12</v>
          </cell>
          <cell r="L128">
            <v>10</v>
          </cell>
          <cell r="M128">
            <v>10</v>
          </cell>
          <cell r="N128">
            <v>0</v>
          </cell>
          <cell r="O128"/>
          <cell r="P128"/>
          <cell r="Q128"/>
          <cell r="R128"/>
          <cell r="S128"/>
          <cell r="T128"/>
          <cell r="U128"/>
          <cell r="V128">
            <v>35</v>
          </cell>
          <cell r="W128">
            <v>75.666666666666671</v>
          </cell>
          <cell r="X128">
            <v>130.66666666666669</v>
          </cell>
          <cell r="Y128">
            <v>4</v>
          </cell>
          <cell r="Z128">
            <v>4</v>
          </cell>
          <cell r="AA128">
            <v>6</v>
          </cell>
          <cell r="AB128">
            <v>12</v>
          </cell>
          <cell r="AC128">
            <v>0</v>
          </cell>
          <cell r="AD128"/>
          <cell r="AE128"/>
          <cell r="AF128"/>
          <cell r="AG128"/>
          <cell r="AH128"/>
          <cell r="AI128"/>
          <cell r="AJ128"/>
          <cell r="AK128">
            <v>26</v>
          </cell>
          <cell r="AL128">
            <v>47.666666666666664</v>
          </cell>
          <cell r="AM128">
            <v>91.666666666666657</v>
          </cell>
          <cell r="AN128">
            <v>2</v>
          </cell>
          <cell r="AO128">
            <v>0</v>
          </cell>
          <cell r="AP128">
            <v>3</v>
          </cell>
          <cell r="AQ128">
            <v>3</v>
          </cell>
          <cell r="AR128">
            <v>0</v>
          </cell>
          <cell r="AS128"/>
          <cell r="AT128"/>
          <cell r="AU128"/>
          <cell r="AV128"/>
          <cell r="AW128"/>
          <cell r="AX128"/>
          <cell r="AY128"/>
          <cell r="AZ128">
            <v>8</v>
          </cell>
          <cell r="BA128">
            <v>2</v>
          </cell>
          <cell r="BB128">
            <v>16</v>
          </cell>
          <cell r="BC128">
            <v>0</v>
          </cell>
          <cell r="BD128">
            <v>0</v>
          </cell>
          <cell r="BE128">
            <v>0</v>
          </cell>
          <cell r="BF128">
            <v>0</v>
          </cell>
          <cell r="BG128">
            <v>0</v>
          </cell>
          <cell r="BH128"/>
          <cell r="BI128"/>
          <cell r="BJ128"/>
          <cell r="BK128"/>
          <cell r="BL128"/>
          <cell r="BM128"/>
          <cell r="BN128"/>
          <cell r="BO128">
            <v>0</v>
          </cell>
          <cell r="BP128">
            <v>0</v>
          </cell>
          <cell r="BQ128">
            <v>0</v>
          </cell>
          <cell r="BR128">
            <v>3</v>
          </cell>
          <cell r="BS128">
            <v>3</v>
          </cell>
          <cell r="BT128">
            <v>2</v>
          </cell>
          <cell r="BU128">
            <v>3</v>
          </cell>
          <cell r="BV128">
            <v>0</v>
          </cell>
          <cell r="BW128"/>
          <cell r="BX128"/>
          <cell r="BY128"/>
          <cell r="BZ128"/>
          <cell r="CA128"/>
          <cell r="CB128"/>
          <cell r="CC128"/>
          <cell r="CD128">
            <v>11</v>
          </cell>
          <cell r="CE128">
            <v>15.333333333333334</v>
          </cell>
          <cell r="CF128">
            <v>31.333333333333336</v>
          </cell>
          <cell r="CG128">
            <v>12</v>
          </cell>
          <cell r="CH128">
            <v>19</v>
          </cell>
          <cell r="CI128">
            <v>21</v>
          </cell>
          <cell r="CJ128">
            <v>28</v>
          </cell>
          <cell r="CK128">
            <v>0</v>
          </cell>
          <cell r="CL128">
            <v>0</v>
          </cell>
          <cell r="CM128">
            <v>0</v>
          </cell>
          <cell r="CN128">
            <v>0</v>
          </cell>
          <cell r="CO128">
            <v>0</v>
          </cell>
          <cell r="CP128">
            <v>0</v>
          </cell>
          <cell r="CQ128">
            <v>0</v>
          </cell>
          <cell r="CR128">
            <v>0</v>
          </cell>
          <cell r="CS128">
            <v>140.66666666666669</v>
          </cell>
        </row>
        <row r="129">
          <cell r="H129">
            <v>126</v>
          </cell>
          <cell r="I129" t="str">
            <v>BUEN SUCESO</v>
          </cell>
          <cell r="J129">
            <v>1</v>
          </cell>
          <cell r="K129">
            <v>0</v>
          </cell>
          <cell r="L129">
            <v>1</v>
          </cell>
          <cell r="M129">
            <v>1</v>
          </cell>
          <cell r="N129">
            <v>0</v>
          </cell>
          <cell r="O129"/>
          <cell r="P129"/>
          <cell r="Q129"/>
          <cell r="R129"/>
          <cell r="S129"/>
          <cell r="T129"/>
          <cell r="U129"/>
          <cell r="V129">
            <v>3</v>
          </cell>
          <cell r="W129">
            <v>30.666666666666668</v>
          </cell>
          <cell r="X129">
            <v>35.666666666666671</v>
          </cell>
          <cell r="Y129">
            <v>9</v>
          </cell>
          <cell r="Z129">
            <v>10</v>
          </cell>
          <cell r="AA129">
            <v>15</v>
          </cell>
          <cell r="AB129">
            <v>6</v>
          </cell>
          <cell r="AC129">
            <v>0</v>
          </cell>
          <cell r="AD129"/>
          <cell r="AE129"/>
          <cell r="AF129"/>
          <cell r="AG129"/>
          <cell r="AH129"/>
          <cell r="AI129"/>
          <cell r="AJ129"/>
          <cell r="AK129">
            <v>40</v>
          </cell>
          <cell r="AL129">
            <v>21</v>
          </cell>
          <cell r="AM129">
            <v>82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/>
          <cell r="AT129"/>
          <cell r="AU129"/>
          <cell r="AV129"/>
          <cell r="AW129"/>
          <cell r="AX129"/>
          <cell r="AY129"/>
          <cell r="AZ129">
            <v>0</v>
          </cell>
          <cell r="BA129">
            <v>0.33333333333333331</v>
          </cell>
          <cell r="BB129">
            <v>0.33333333333333331</v>
          </cell>
          <cell r="BC129">
            <v>0</v>
          </cell>
          <cell r="BD129">
            <v>0</v>
          </cell>
          <cell r="BE129">
            <v>0</v>
          </cell>
          <cell r="BF129">
            <v>0</v>
          </cell>
          <cell r="BG129">
            <v>0</v>
          </cell>
          <cell r="BH129"/>
          <cell r="BI129"/>
          <cell r="BJ129"/>
          <cell r="BK129"/>
          <cell r="BL129"/>
          <cell r="BM129"/>
          <cell r="BN129"/>
          <cell r="BO129">
            <v>0</v>
          </cell>
          <cell r="BP129">
            <v>0</v>
          </cell>
          <cell r="BQ129">
            <v>0</v>
          </cell>
          <cell r="BR129">
            <v>0</v>
          </cell>
          <cell r="BS129">
            <v>0</v>
          </cell>
          <cell r="BT129">
            <v>0</v>
          </cell>
          <cell r="BU129">
            <v>0</v>
          </cell>
          <cell r="BV129">
            <v>0</v>
          </cell>
          <cell r="BW129"/>
          <cell r="BX129"/>
          <cell r="BY129"/>
          <cell r="BZ129"/>
          <cell r="CA129"/>
          <cell r="CB129"/>
          <cell r="CC129"/>
          <cell r="CD129">
            <v>0</v>
          </cell>
          <cell r="CE129">
            <v>0</v>
          </cell>
          <cell r="CF129">
            <v>0</v>
          </cell>
          <cell r="CG129">
            <v>10</v>
          </cell>
          <cell r="CH129">
            <v>10</v>
          </cell>
          <cell r="CI129">
            <v>16</v>
          </cell>
          <cell r="CJ129">
            <v>7</v>
          </cell>
          <cell r="CK129">
            <v>0</v>
          </cell>
          <cell r="CL129">
            <v>0</v>
          </cell>
          <cell r="CM129">
            <v>0</v>
          </cell>
          <cell r="CN129">
            <v>0</v>
          </cell>
          <cell r="CO129">
            <v>0</v>
          </cell>
          <cell r="CP129">
            <v>0</v>
          </cell>
          <cell r="CQ129">
            <v>0</v>
          </cell>
          <cell r="CR129">
            <v>0</v>
          </cell>
          <cell r="CS129">
            <v>52.000000000000007</v>
          </cell>
        </row>
        <row r="130">
          <cell r="H130">
            <v>127</v>
          </cell>
          <cell r="I130" t="str">
            <v>SANTA TERESA</v>
          </cell>
          <cell r="J130">
            <v>2</v>
          </cell>
          <cell r="K130">
            <v>2</v>
          </cell>
          <cell r="L130">
            <v>11</v>
          </cell>
          <cell r="M130">
            <v>6</v>
          </cell>
          <cell r="N130">
            <v>0</v>
          </cell>
          <cell r="O130"/>
          <cell r="P130"/>
          <cell r="Q130"/>
          <cell r="R130"/>
          <cell r="S130"/>
          <cell r="T130"/>
          <cell r="U130"/>
          <cell r="V130">
            <v>21</v>
          </cell>
          <cell r="W130">
            <v>57.666666666666664</v>
          </cell>
          <cell r="X130">
            <v>95.666666666666657</v>
          </cell>
          <cell r="Y130">
            <v>14</v>
          </cell>
          <cell r="Z130">
            <v>13</v>
          </cell>
          <cell r="AA130">
            <v>6</v>
          </cell>
          <cell r="AB130">
            <v>13</v>
          </cell>
          <cell r="AC130">
            <v>0</v>
          </cell>
          <cell r="AD130"/>
          <cell r="AE130"/>
          <cell r="AF130"/>
          <cell r="AG130"/>
          <cell r="AH130"/>
          <cell r="AI130"/>
          <cell r="AJ130"/>
          <cell r="AK130">
            <v>46</v>
          </cell>
          <cell r="AL130">
            <v>8</v>
          </cell>
          <cell r="AM130">
            <v>73</v>
          </cell>
          <cell r="AN130">
            <v>2</v>
          </cell>
          <cell r="AO130">
            <v>0</v>
          </cell>
          <cell r="AP130">
            <v>3</v>
          </cell>
          <cell r="AQ130">
            <v>0</v>
          </cell>
          <cell r="AR130">
            <v>0</v>
          </cell>
          <cell r="AS130"/>
          <cell r="AT130"/>
          <cell r="AU130"/>
          <cell r="AV130"/>
          <cell r="AW130"/>
          <cell r="AX130"/>
          <cell r="AY130"/>
          <cell r="AZ130">
            <v>5</v>
          </cell>
          <cell r="BA130">
            <v>0.33333333333333331</v>
          </cell>
          <cell r="BB130">
            <v>8.3333333333333339</v>
          </cell>
          <cell r="BC130">
            <v>0</v>
          </cell>
          <cell r="BD130">
            <v>0</v>
          </cell>
          <cell r="BE130">
            <v>0</v>
          </cell>
          <cell r="BF130">
            <v>0</v>
          </cell>
          <cell r="BG130">
            <v>0</v>
          </cell>
          <cell r="BH130"/>
          <cell r="BI130"/>
          <cell r="BJ130"/>
          <cell r="BK130"/>
          <cell r="BL130"/>
          <cell r="BM130"/>
          <cell r="BN130"/>
          <cell r="BO130">
            <v>0</v>
          </cell>
          <cell r="BP130">
            <v>0</v>
          </cell>
          <cell r="BQ130">
            <v>0</v>
          </cell>
          <cell r="BR130">
            <v>0</v>
          </cell>
          <cell r="BS130">
            <v>0</v>
          </cell>
          <cell r="BT130">
            <v>0</v>
          </cell>
          <cell r="BU130">
            <v>0</v>
          </cell>
          <cell r="BV130">
            <v>0</v>
          </cell>
          <cell r="BW130"/>
          <cell r="BX130"/>
          <cell r="BY130"/>
          <cell r="BZ130"/>
          <cell r="CA130"/>
          <cell r="CB130"/>
          <cell r="CC130"/>
          <cell r="CD130">
            <v>0</v>
          </cell>
          <cell r="CE130">
            <v>0.66666666666666663</v>
          </cell>
          <cell r="CF130">
            <v>0.66666666666666663</v>
          </cell>
          <cell r="CG130">
            <v>18</v>
          </cell>
          <cell r="CH130">
            <v>15</v>
          </cell>
          <cell r="CI130">
            <v>20</v>
          </cell>
          <cell r="CJ130">
            <v>19</v>
          </cell>
          <cell r="CK130">
            <v>0</v>
          </cell>
          <cell r="CL130">
            <v>0</v>
          </cell>
          <cell r="CM130">
            <v>0</v>
          </cell>
          <cell r="CN130">
            <v>0</v>
          </cell>
          <cell r="CO130">
            <v>0</v>
          </cell>
          <cell r="CP130">
            <v>0</v>
          </cell>
          <cell r="CQ130">
            <v>0</v>
          </cell>
          <cell r="CR130">
            <v>0</v>
          </cell>
          <cell r="CS130">
            <v>66.666666666666657</v>
          </cell>
        </row>
        <row r="131">
          <cell r="H131">
            <v>128</v>
          </cell>
          <cell r="I131" t="str">
            <v>NUEVA ESPERANZA DEL YAVARI</v>
          </cell>
          <cell r="J131">
            <v>0</v>
          </cell>
          <cell r="K131">
            <v>0</v>
          </cell>
          <cell r="L131">
            <v>1</v>
          </cell>
          <cell r="M131">
            <v>0</v>
          </cell>
          <cell r="N131">
            <v>0</v>
          </cell>
          <cell r="O131"/>
          <cell r="P131"/>
          <cell r="Q131"/>
          <cell r="R131"/>
          <cell r="S131"/>
          <cell r="T131"/>
          <cell r="U131"/>
          <cell r="V131">
            <v>1</v>
          </cell>
          <cell r="W131">
            <v>8.3333333333333339</v>
          </cell>
          <cell r="X131">
            <v>10.333333333333334</v>
          </cell>
          <cell r="Y131">
            <v>9</v>
          </cell>
          <cell r="Z131">
            <v>0</v>
          </cell>
          <cell r="AA131">
            <v>14</v>
          </cell>
          <cell r="AB131">
            <v>0</v>
          </cell>
          <cell r="AC131">
            <v>0</v>
          </cell>
          <cell r="AD131"/>
          <cell r="AE131"/>
          <cell r="AF131"/>
          <cell r="AG131"/>
          <cell r="AH131"/>
          <cell r="AI131"/>
          <cell r="AJ131"/>
          <cell r="AK131">
            <v>23</v>
          </cell>
          <cell r="AL131">
            <v>23</v>
          </cell>
          <cell r="AM131">
            <v>60</v>
          </cell>
          <cell r="AN131">
            <v>0</v>
          </cell>
          <cell r="AO131">
            <v>0</v>
          </cell>
          <cell r="AP131">
            <v>2</v>
          </cell>
          <cell r="AQ131">
            <v>0</v>
          </cell>
          <cell r="AR131">
            <v>0</v>
          </cell>
          <cell r="AS131"/>
          <cell r="AT131"/>
          <cell r="AU131"/>
          <cell r="AV131"/>
          <cell r="AW131"/>
          <cell r="AX131"/>
          <cell r="AY131"/>
          <cell r="AZ131">
            <v>2</v>
          </cell>
          <cell r="BA131">
            <v>1</v>
          </cell>
          <cell r="BB131">
            <v>5</v>
          </cell>
          <cell r="BC131">
            <v>0</v>
          </cell>
          <cell r="BD131">
            <v>0</v>
          </cell>
          <cell r="BE131">
            <v>0</v>
          </cell>
          <cell r="BF131">
            <v>0</v>
          </cell>
          <cell r="BG131">
            <v>0</v>
          </cell>
          <cell r="BH131"/>
          <cell r="BI131"/>
          <cell r="BJ131"/>
          <cell r="BK131"/>
          <cell r="BL131"/>
          <cell r="BM131"/>
          <cell r="BN131"/>
          <cell r="BO131">
            <v>0</v>
          </cell>
          <cell r="BP131">
            <v>0</v>
          </cell>
          <cell r="BQ131">
            <v>0</v>
          </cell>
          <cell r="BR131">
            <v>0</v>
          </cell>
          <cell r="BS131">
            <v>0</v>
          </cell>
          <cell r="BT131">
            <v>0</v>
          </cell>
          <cell r="BU131">
            <v>0</v>
          </cell>
          <cell r="BV131">
            <v>0</v>
          </cell>
          <cell r="BW131"/>
          <cell r="BX131"/>
          <cell r="BY131"/>
          <cell r="BZ131"/>
          <cell r="CA131"/>
          <cell r="CB131"/>
          <cell r="CC131"/>
          <cell r="CD131">
            <v>0</v>
          </cell>
          <cell r="CE131">
            <v>0</v>
          </cell>
          <cell r="CF131">
            <v>0</v>
          </cell>
          <cell r="CG131">
            <v>9</v>
          </cell>
          <cell r="CH131">
            <v>0</v>
          </cell>
          <cell r="CI131">
            <v>17</v>
          </cell>
          <cell r="CJ131">
            <v>0</v>
          </cell>
          <cell r="CK131">
            <v>0</v>
          </cell>
          <cell r="CL131">
            <v>0</v>
          </cell>
          <cell r="CM131">
            <v>0</v>
          </cell>
          <cell r="CN131">
            <v>0</v>
          </cell>
          <cell r="CO131">
            <v>0</v>
          </cell>
          <cell r="CP131">
            <v>0</v>
          </cell>
          <cell r="CQ131">
            <v>0</v>
          </cell>
          <cell r="CR131">
            <v>0</v>
          </cell>
          <cell r="CS131">
            <v>32.333333333333336</v>
          </cell>
        </row>
        <row r="132">
          <cell r="H132">
            <v>129</v>
          </cell>
          <cell r="I132" t="str">
            <v>SANTA ELENA</v>
          </cell>
          <cell r="J132">
            <v>0</v>
          </cell>
          <cell r="K132">
            <v>3</v>
          </cell>
          <cell r="L132">
            <v>0</v>
          </cell>
          <cell r="M132">
            <v>0</v>
          </cell>
          <cell r="N132">
            <v>0</v>
          </cell>
          <cell r="O132"/>
          <cell r="P132"/>
          <cell r="Q132"/>
          <cell r="R132"/>
          <cell r="S132"/>
          <cell r="T132"/>
          <cell r="U132"/>
          <cell r="V132">
            <v>3</v>
          </cell>
          <cell r="W132">
            <v>26.333333333333332</v>
          </cell>
          <cell r="X132">
            <v>29.333333333333332</v>
          </cell>
          <cell r="Y132">
            <v>5</v>
          </cell>
          <cell r="Z132">
            <v>5</v>
          </cell>
          <cell r="AA132">
            <v>8</v>
          </cell>
          <cell r="AB132">
            <v>0</v>
          </cell>
          <cell r="AC132">
            <v>0</v>
          </cell>
          <cell r="AD132"/>
          <cell r="AE132"/>
          <cell r="AF132"/>
          <cell r="AG132"/>
          <cell r="AH132"/>
          <cell r="AI132"/>
          <cell r="AJ132"/>
          <cell r="AK132">
            <v>18</v>
          </cell>
          <cell r="AL132">
            <v>65.666666666666671</v>
          </cell>
          <cell r="AM132">
            <v>91.666666666666671</v>
          </cell>
          <cell r="AN132">
            <v>1</v>
          </cell>
          <cell r="AO132">
            <v>0</v>
          </cell>
          <cell r="AP132">
            <v>1</v>
          </cell>
          <cell r="AQ132">
            <v>0</v>
          </cell>
          <cell r="AR132">
            <v>0</v>
          </cell>
          <cell r="AS132"/>
          <cell r="AT132"/>
          <cell r="AU132"/>
          <cell r="AV132"/>
          <cell r="AW132"/>
          <cell r="AX132"/>
          <cell r="AY132"/>
          <cell r="AZ132">
            <v>2</v>
          </cell>
          <cell r="BA132">
            <v>0</v>
          </cell>
          <cell r="BB132">
            <v>3</v>
          </cell>
          <cell r="BC132">
            <v>0</v>
          </cell>
          <cell r="BD132">
            <v>0</v>
          </cell>
          <cell r="BE132">
            <v>0</v>
          </cell>
          <cell r="BF132">
            <v>0</v>
          </cell>
          <cell r="BG132">
            <v>0</v>
          </cell>
          <cell r="BH132"/>
          <cell r="BI132"/>
          <cell r="BJ132"/>
          <cell r="BK132"/>
          <cell r="BL132"/>
          <cell r="BM132"/>
          <cell r="BN132"/>
          <cell r="BO132">
            <v>0</v>
          </cell>
          <cell r="BP132">
            <v>0</v>
          </cell>
          <cell r="BQ132">
            <v>0</v>
          </cell>
          <cell r="BR132">
            <v>0</v>
          </cell>
          <cell r="BS132">
            <v>0</v>
          </cell>
          <cell r="BT132">
            <v>0</v>
          </cell>
          <cell r="BU132">
            <v>0</v>
          </cell>
          <cell r="BV132">
            <v>0</v>
          </cell>
          <cell r="BW132"/>
          <cell r="BX132"/>
          <cell r="BY132"/>
          <cell r="BZ132"/>
          <cell r="CA132"/>
          <cell r="CB132"/>
          <cell r="CC132"/>
          <cell r="CD132">
            <v>0</v>
          </cell>
          <cell r="CE132">
            <v>5.666666666666667</v>
          </cell>
          <cell r="CF132">
            <v>5.666666666666667</v>
          </cell>
          <cell r="CG132">
            <v>6</v>
          </cell>
          <cell r="CH132">
            <v>8</v>
          </cell>
          <cell r="CI132">
            <v>9</v>
          </cell>
          <cell r="CJ132">
            <v>0</v>
          </cell>
          <cell r="CK132">
            <v>0</v>
          </cell>
          <cell r="CL132">
            <v>0</v>
          </cell>
          <cell r="CM132">
            <v>0</v>
          </cell>
          <cell r="CN132">
            <v>0</v>
          </cell>
          <cell r="CO132">
            <v>0</v>
          </cell>
          <cell r="CP132">
            <v>0</v>
          </cell>
          <cell r="CQ132">
            <v>0</v>
          </cell>
          <cell r="CR132">
            <v>0</v>
          </cell>
          <cell r="CS132">
            <v>97.666666666666671</v>
          </cell>
        </row>
        <row r="133">
          <cell r="H133">
            <v>130</v>
          </cell>
          <cell r="I133" t="str">
            <v>FATIMA</v>
          </cell>
          <cell r="J133">
            <v>5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/>
          <cell r="P133"/>
          <cell r="Q133"/>
          <cell r="R133"/>
          <cell r="S133"/>
          <cell r="T133"/>
          <cell r="U133"/>
          <cell r="V133">
            <v>5</v>
          </cell>
          <cell r="W133">
            <v>14</v>
          </cell>
          <cell r="X133">
            <v>19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/>
          <cell r="AE133"/>
          <cell r="AF133"/>
          <cell r="AG133"/>
          <cell r="AH133"/>
          <cell r="AI133"/>
          <cell r="AJ133"/>
          <cell r="AK133">
            <v>0</v>
          </cell>
          <cell r="AL133">
            <v>2.3333333333333335</v>
          </cell>
          <cell r="AM133">
            <v>2.3333333333333335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/>
          <cell r="AT133"/>
          <cell r="AU133"/>
          <cell r="AV133"/>
          <cell r="AW133"/>
          <cell r="AX133"/>
          <cell r="AY133"/>
          <cell r="AZ133">
            <v>0</v>
          </cell>
          <cell r="BA133">
            <v>0</v>
          </cell>
          <cell r="BB133">
            <v>0</v>
          </cell>
          <cell r="BC133">
            <v>0</v>
          </cell>
          <cell r="BD133">
            <v>0</v>
          </cell>
          <cell r="BE133">
            <v>0</v>
          </cell>
          <cell r="BF133">
            <v>0</v>
          </cell>
          <cell r="BG133">
            <v>0</v>
          </cell>
          <cell r="BH133"/>
          <cell r="BI133"/>
          <cell r="BJ133"/>
          <cell r="BK133"/>
          <cell r="BL133"/>
          <cell r="BM133"/>
          <cell r="BN133"/>
          <cell r="BO133">
            <v>0</v>
          </cell>
          <cell r="BP133">
            <v>0</v>
          </cell>
          <cell r="BQ133">
            <v>0</v>
          </cell>
          <cell r="BR133">
            <v>0</v>
          </cell>
          <cell r="BS133">
            <v>0</v>
          </cell>
          <cell r="BT133">
            <v>0</v>
          </cell>
          <cell r="BU133">
            <v>0</v>
          </cell>
          <cell r="BV133">
            <v>0</v>
          </cell>
          <cell r="BW133"/>
          <cell r="BX133"/>
          <cell r="BY133"/>
          <cell r="BZ133"/>
          <cell r="CA133"/>
          <cell r="CB133"/>
          <cell r="CC133"/>
          <cell r="CD133">
            <v>0</v>
          </cell>
          <cell r="CE133">
            <v>0</v>
          </cell>
          <cell r="CF133">
            <v>0</v>
          </cell>
          <cell r="CG133">
            <v>5</v>
          </cell>
          <cell r="CH133">
            <v>0</v>
          </cell>
          <cell r="CI133">
            <v>0</v>
          </cell>
          <cell r="CJ133">
            <v>0</v>
          </cell>
          <cell r="CK133">
            <v>0</v>
          </cell>
          <cell r="CL133">
            <v>0</v>
          </cell>
          <cell r="CM133">
            <v>0</v>
          </cell>
          <cell r="CN133">
            <v>0</v>
          </cell>
          <cell r="CO133">
            <v>0</v>
          </cell>
          <cell r="CP133">
            <v>0</v>
          </cell>
          <cell r="CQ133">
            <v>0</v>
          </cell>
          <cell r="CR133">
            <v>0</v>
          </cell>
          <cell r="CS133">
            <v>16.333333333333332</v>
          </cell>
        </row>
        <row r="134">
          <cell r="H134">
            <v>131</v>
          </cell>
          <cell r="I134" t="str">
            <v>SAN ANTONIO DE FORTALEZA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/>
          <cell r="P134"/>
          <cell r="Q134"/>
          <cell r="R134"/>
          <cell r="S134"/>
          <cell r="T134"/>
          <cell r="U134"/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/>
          <cell r="AE134"/>
          <cell r="AF134"/>
          <cell r="AG134"/>
          <cell r="AH134"/>
          <cell r="AI134"/>
          <cell r="AJ134"/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/>
          <cell r="AT134"/>
          <cell r="AU134"/>
          <cell r="AV134"/>
          <cell r="AW134"/>
          <cell r="AX134"/>
          <cell r="AY134"/>
          <cell r="AZ134">
            <v>0</v>
          </cell>
          <cell r="BA134">
            <v>0</v>
          </cell>
          <cell r="BB134">
            <v>0</v>
          </cell>
          <cell r="BC134">
            <v>0</v>
          </cell>
          <cell r="BD134">
            <v>0</v>
          </cell>
          <cell r="BE134">
            <v>0</v>
          </cell>
          <cell r="BF134">
            <v>0</v>
          </cell>
          <cell r="BG134">
            <v>0</v>
          </cell>
          <cell r="BH134"/>
          <cell r="BI134"/>
          <cell r="BJ134"/>
          <cell r="BK134"/>
          <cell r="BL134"/>
          <cell r="BM134"/>
          <cell r="BN134"/>
          <cell r="BO134">
            <v>0</v>
          </cell>
          <cell r="BP134">
            <v>0</v>
          </cell>
          <cell r="BQ134">
            <v>0</v>
          </cell>
          <cell r="BR134">
            <v>0</v>
          </cell>
          <cell r="BS134">
            <v>0</v>
          </cell>
          <cell r="BT134">
            <v>0</v>
          </cell>
          <cell r="BU134">
            <v>0</v>
          </cell>
          <cell r="BV134">
            <v>0</v>
          </cell>
          <cell r="BW134"/>
          <cell r="BX134"/>
          <cell r="BY134"/>
          <cell r="BZ134"/>
          <cell r="CA134"/>
          <cell r="CB134"/>
          <cell r="CC134"/>
          <cell r="CD134">
            <v>0</v>
          </cell>
          <cell r="CE134">
            <v>0</v>
          </cell>
          <cell r="CF134">
            <v>0</v>
          </cell>
          <cell r="CG134">
            <v>0</v>
          </cell>
          <cell r="CH134">
            <v>0</v>
          </cell>
          <cell r="CI134">
            <v>0</v>
          </cell>
          <cell r="CJ134">
            <v>0</v>
          </cell>
          <cell r="CK134">
            <v>0</v>
          </cell>
          <cell r="CL134">
            <v>0</v>
          </cell>
          <cell r="CM134">
            <v>0</v>
          </cell>
          <cell r="CN134">
            <v>0</v>
          </cell>
          <cell r="CO134">
            <v>0</v>
          </cell>
          <cell r="CP134">
            <v>0</v>
          </cell>
          <cell r="CQ134">
            <v>0</v>
          </cell>
          <cell r="CR134">
            <v>0</v>
          </cell>
          <cell r="CS134">
            <v>0</v>
          </cell>
        </row>
        <row r="135">
          <cell r="H135">
            <v>132</v>
          </cell>
          <cell r="I135" t="str">
            <v>CENTRO DE SALUD I-3 FLOR DE PUNGA</v>
          </cell>
          <cell r="J135">
            <v>11</v>
          </cell>
          <cell r="K135">
            <v>6</v>
          </cell>
          <cell r="L135">
            <v>12</v>
          </cell>
          <cell r="M135">
            <v>5</v>
          </cell>
          <cell r="N135">
            <v>0</v>
          </cell>
          <cell r="O135"/>
          <cell r="P135"/>
          <cell r="Q135"/>
          <cell r="R135"/>
          <cell r="S135"/>
          <cell r="T135"/>
          <cell r="U135"/>
          <cell r="V135">
            <v>34</v>
          </cell>
          <cell r="W135">
            <v>106</v>
          </cell>
          <cell r="X135">
            <v>157</v>
          </cell>
          <cell r="Y135">
            <v>5</v>
          </cell>
          <cell r="Z135">
            <v>3</v>
          </cell>
          <cell r="AA135">
            <v>2</v>
          </cell>
          <cell r="AB135">
            <v>2</v>
          </cell>
          <cell r="AC135">
            <v>0</v>
          </cell>
          <cell r="AD135"/>
          <cell r="AE135"/>
          <cell r="AF135"/>
          <cell r="AG135"/>
          <cell r="AH135"/>
          <cell r="AI135"/>
          <cell r="AJ135"/>
          <cell r="AK135">
            <v>12</v>
          </cell>
          <cell r="AL135">
            <v>65</v>
          </cell>
          <cell r="AM135">
            <v>81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/>
          <cell r="AT135"/>
          <cell r="AU135"/>
          <cell r="AV135"/>
          <cell r="AW135"/>
          <cell r="AX135"/>
          <cell r="AY135"/>
          <cell r="AZ135">
            <v>0</v>
          </cell>
          <cell r="BA135">
            <v>1</v>
          </cell>
          <cell r="BB135">
            <v>1</v>
          </cell>
          <cell r="BC135">
            <v>0</v>
          </cell>
          <cell r="BD135">
            <v>0</v>
          </cell>
          <cell r="BE135">
            <v>0</v>
          </cell>
          <cell r="BF135">
            <v>0</v>
          </cell>
          <cell r="BG135">
            <v>0</v>
          </cell>
          <cell r="BH135"/>
          <cell r="BI135"/>
          <cell r="BJ135"/>
          <cell r="BK135"/>
          <cell r="BL135"/>
          <cell r="BM135"/>
          <cell r="BN135"/>
          <cell r="BO135">
            <v>0</v>
          </cell>
          <cell r="BP135">
            <v>0.33333333333333331</v>
          </cell>
          <cell r="BQ135">
            <v>0.33333333333333331</v>
          </cell>
          <cell r="BR135">
            <v>0</v>
          </cell>
          <cell r="BS135">
            <v>0</v>
          </cell>
          <cell r="BT135">
            <v>0</v>
          </cell>
          <cell r="BU135">
            <v>0</v>
          </cell>
          <cell r="BV135">
            <v>0</v>
          </cell>
          <cell r="BW135"/>
          <cell r="BX135"/>
          <cell r="BY135"/>
          <cell r="BZ135"/>
          <cell r="CA135"/>
          <cell r="CB135"/>
          <cell r="CC135"/>
          <cell r="CD135">
            <v>0</v>
          </cell>
          <cell r="CE135">
            <v>3.6666666666666665</v>
          </cell>
          <cell r="CF135">
            <v>3.6666666666666665</v>
          </cell>
          <cell r="CG135">
            <v>16</v>
          </cell>
          <cell r="CH135">
            <v>9</v>
          </cell>
          <cell r="CI135">
            <v>14</v>
          </cell>
          <cell r="CJ135">
            <v>7</v>
          </cell>
          <cell r="CK135">
            <v>0</v>
          </cell>
          <cell r="CL135">
            <v>0</v>
          </cell>
          <cell r="CM135">
            <v>0</v>
          </cell>
          <cell r="CN135">
            <v>0</v>
          </cell>
          <cell r="CO135">
            <v>0</v>
          </cell>
          <cell r="CP135">
            <v>0</v>
          </cell>
          <cell r="CQ135">
            <v>0</v>
          </cell>
          <cell r="CR135">
            <v>0</v>
          </cell>
          <cell r="CS135">
            <v>176</v>
          </cell>
        </row>
        <row r="136">
          <cell r="H136">
            <v>133</v>
          </cell>
          <cell r="I136" t="str">
            <v>PUESTO DE SALUD I-1 HUATAPI</v>
          </cell>
          <cell r="J136">
            <v>9</v>
          </cell>
          <cell r="K136">
            <v>7</v>
          </cell>
          <cell r="L136">
            <v>2</v>
          </cell>
          <cell r="M136">
            <v>0</v>
          </cell>
          <cell r="N136">
            <v>0</v>
          </cell>
          <cell r="O136"/>
          <cell r="P136"/>
          <cell r="Q136"/>
          <cell r="R136"/>
          <cell r="S136"/>
          <cell r="T136"/>
          <cell r="U136"/>
          <cell r="V136">
            <v>18</v>
          </cell>
          <cell r="W136">
            <v>48</v>
          </cell>
          <cell r="X136">
            <v>68</v>
          </cell>
          <cell r="Y136">
            <v>0</v>
          </cell>
          <cell r="Z136">
            <v>1</v>
          </cell>
          <cell r="AA136">
            <v>0</v>
          </cell>
          <cell r="AB136">
            <v>0</v>
          </cell>
          <cell r="AC136">
            <v>0</v>
          </cell>
          <cell r="AD136"/>
          <cell r="AE136"/>
          <cell r="AF136"/>
          <cell r="AG136"/>
          <cell r="AH136"/>
          <cell r="AI136"/>
          <cell r="AJ136"/>
          <cell r="AK136">
            <v>1</v>
          </cell>
          <cell r="AL136">
            <v>8</v>
          </cell>
          <cell r="AM136">
            <v>9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/>
          <cell r="AT136"/>
          <cell r="AU136"/>
          <cell r="AV136"/>
          <cell r="AW136"/>
          <cell r="AX136"/>
          <cell r="AY136"/>
          <cell r="AZ136">
            <v>0</v>
          </cell>
          <cell r="BA136">
            <v>0</v>
          </cell>
          <cell r="BB136">
            <v>0</v>
          </cell>
          <cell r="BC136">
            <v>0</v>
          </cell>
          <cell r="BD136">
            <v>0</v>
          </cell>
          <cell r="BE136">
            <v>0</v>
          </cell>
          <cell r="BF136">
            <v>0</v>
          </cell>
          <cell r="BG136">
            <v>0</v>
          </cell>
          <cell r="BH136"/>
          <cell r="BI136"/>
          <cell r="BJ136"/>
          <cell r="BK136"/>
          <cell r="BL136"/>
          <cell r="BM136"/>
          <cell r="BN136"/>
          <cell r="BO136">
            <v>0</v>
          </cell>
          <cell r="BP136">
            <v>0</v>
          </cell>
          <cell r="BQ136">
            <v>0</v>
          </cell>
          <cell r="BR136">
            <v>0</v>
          </cell>
          <cell r="BS136">
            <v>0</v>
          </cell>
          <cell r="BT136">
            <v>0</v>
          </cell>
          <cell r="BU136">
            <v>0</v>
          </cell>
          <cell r="BV136">
            <v>0</v>
          </cell>
          <cell r="BW136"/>
          <cell r="BX136"/>
          <cell r="BY136"/>
          <cell r="BZ136"/>
          <cell r="CA136"/>
          <cell r="CB136"/>
          <cell r="CC136"/>
          <cell r="CD136">
            <v>0</v>
          </cell>
          <cell r="CE136">
            <v>0</v>
          </cell>
          <cell r="CF136">
            <v>0</v>
          </cell>
          <cell r="CG136">
            <v>9</v>
          </cell>
          <cell r="CH136">
            <v>8</v>
          </cell>
          <cell r="CI136">
            <v>2</v>
          </cell>
          <cell r="CJ136">
            <v>0</v>
          </cell>
          <cell r="CK136">
            <v>0</v>
          </cell>
          <cell r="CL136">
            <v>0</v>
          </cell>
          <cell r="CM136">
            <v>0</v>
          </cell>
          <cell r="CN136">
            <v>0</v>
          </cell>
          <cell r="CO136">
            <v>0</v>
          </cell>
          <cell r="CP136">
            <v>0</v>
          </cell>
          <cell r="CQ136">
            <v>0</v>
          </cell>
          <cell r="CR136">
            <v>0</v>
          </cell>
          <cell r="CS136">
            <v>56</v>
          </cell>
        </row>
        <row r="137">
          <cell r="H137">
            <v>134</v>
          </cell>
          <cell r="I137" t="str">
            <v>SINTICO</v>
          </cell>
          <cell r="J137">
            <v>4</v>
          </cell>
          <cell r="K137">
            <v>2</v>
          </cell>
          <cell r="L137">
            <v>0</v>
          </cell>
          <cell r="M137">
            <v>0</v>
          </cell>
          <cell r="N137">
            <v>0</v>
          </cell>
          <cell r="O137"/>
          <cell r="P137"/>
          <cell r="Q137"/>
          <cell r="R137"/>
          <cell r="S137"/>
          <cell r="T137"/>
          <cell r="U137"/>
          <cell r="V137">
            <v>6</v>
          </cell>
          <cell r="W137">
            <v>55</v>
          </cell>
          <cell r="X137">
            <v>61</v>
          </cell>
          <cell r="Y137">
            <v>2</v>
          </cell>
          <cell r="Z137">
            <v>1</v>
          </cell>
          <cell r="AA137">
            <v>0</v>
          </cell>
          <cell r="AB137">
            <v>0</v>
          </cell>
          <cell r="AC137">
            <v>0</v>
          </cell>
          <cell r="AD137"/>
          <cell r="AE137"/>
          <cell r="AF137"/>
          <cell r="AG137"/>
          <cell r="AH137"/>
          <cell r="AI137"/>
          <cell r="AJ137"/>
          <cell r="AK137">
            <v>3</v>
          </cell>
          <cell r="AL137">
            <v>7.666666666666667</v>
          </cell>
          <cell r="AM137">
            <v>10.666666666666668</v>
          </cell>
          <cell r="AN137">
            <v>0</v>
          </cell>
          <cell r="AO137">
            <v>1</v>
          </cell>
          <cell r="AP137">
            <v>0</v>
          </cell>
          <cell r="AQ137">
            <v>0</v>
          </cell>
          <cell r="AR137">
            <v>0</v>
          </cell>
          <cell r="AS137"/>
          <cell r="AT137"/>
          <cell r="AU137"/>
          <cell r="AV137"/>
          <cell r="AW137"/>
          <cell r="AX137"/>
          <cell r="AY137"/>
          <cell r="AZ137">
            <v>1</v>
          </cell>
          <cell r="BA137">
            <v>1</v>
          </cell>
          <cell r="BB137">
            <v>2</v>
          </cell>
          <cell r="BC137">
            <v>0</v>
          </cell>
          <cell r="BD137">
            <v>0</v>
          </cell>
          <cell r="BE137">
            <v>0</v>
          </cell>
          <cell r="BF137">
            <v>0</v>
          </cell>
          <cell r="BG137">
            <v>0</v>
          </cell>
          <cell r="BH137"/>
          <cell r="BI137"/>
          <cell r="BJ137"/>
          <cell r="BK137"/>
          <cell r="BL137"/>
          <cell r="BM137"/>
          <cell r="BN137"/>
          <cell r="BO137">
            <v>0</v>
          </cell>
          <cell r="BP137">
            <v>0</v>
          </cell>
          <cell r="BQ137">
            <v>0</v>
          </cell>
          <cell r="BR137">
            <v>0</v>
          </cell>
          <cell r="BS137">
            <v>0</v>
          </cell>
          <cell r="BT137">
            <v>0</v>
          </cell>
          <cell r="BU137">
            <v>0</v>
          </cell>
          <cell r="BV137">
            <v>0</v>
          </cell>
          <cell r="BW137"/>
          <cell r="BX137"/>
          <cell r="BY137"/>
          <cell r="BZ137"/>
          <cell r="CA137"/>
          <cell r="CB137"/>
          <cell r="CC137"/>
          <cell r="CD137">
            <v>0</v>
          </cell>
          <cell r="CE137">
            <v>1</v>
          </cell>
          <cell r="CF137">
            <v>1</v>
          </cell>
          <cell r="CG137">
            <v>6</v>
          </cell>
          <cell r="CH137">
            <v>4</v>
          </cell>
          <cell r="CI137">
            <v>0</v>
          </cell>
          <cell r="CJ137">
            <v>0</v>
          </cell>
          <cell r="CK137">
            <v>0</v>
          </cell>
          <cell r="CL137">
            <v>0</v>
          </cell>
          <cell r="CM137">
            <v>0</v>
          </cell>
          <cell r="CN137">
            <v>0</v>
          </cell>
          <cell r="CO137">
            <v>0</v>
          </cell>
          <cell r="CP137">
            <v>0</v>
          </cell>
          <cell r="CQ137">
            <v>0</v>
          </cell>
          <cell r="CR137">
            <v>0</v>
          </cell>
          <cell r="CS137">
            <v>64.666666666666657</v>
          </cell>
        </row>
        <row r="138">
          <cell r="H138">
            <v>135</v>
          </cell>
          <cell r="I138" t="str">
            <v>CENTRO DE SALUD I-3 TAMANCO VIEJO</v>
          </cell>
          <cell r="J138">
            <v>36</v>
          </cell>
          <cell r="K138">
            <v>45</v>
          </cell>
          <cell r="L138">
            <v>31</v>
          </cell>
          <cell r="M138">
            <v>0</v>
          </cell>
          <cell r="N138">
            <v>0</v>
          </cell>
          <cell r="O138"/>
          <cell r="P138"/>
          <cell r="Q138"/>
          <cell r="R138"/>
          <cell r="S138"/>
          <cell r="T138"/>
          <cell r="U138"/>
          <cell r="V138">
            <v>112</v>
          </cell>
          <cell r="W138">
            <v>103.66666666666667</v>
          </cell>
          <cell r="X138">
            <v>246.66666666666669</v>
          </cell>
          <cell r="Y138">
            <v>3</v>
          </cell>
          <cell r="Z138">
            <v>10</v>
          </cell>
          <cell r="AA138">
            <v>8</v>
          </cell>
          <cell r="AB138">
            <v>0</v>
          </cell>
          <cell r="AC138">
            <v>0</v>
          </cell>
          <cell r="AD138"/>
          <cell r="AE138"/>
          <cell r="AF138"/>
          <cell r="AG138"/>
          <cell r="AH138"/>
          <cell r="AI138"/>
          <cell r="AJ138"/>
          <cell r="AK138">
            <v>21</v>
          </cell>
          <cell r="AL138">
            <v>134.66666666666666</v>
          </cell>
          <cell r="AM138">
            <v>163.66666666666666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/>
          <cell r="AT138"/>
          <cell r="AU138"/>
          <cell r="AV138"/>
          <cell r="AW138"/>
          <cell r="AX138"/>
          <cell r="AY138"/>
          <cell r="AZ138">
            <v>0</v>
          </cell>
          <cell r="BA138">
            <v>6</v>
          </cell>
          <cell r="BB138">
            <v>6</v>
          </cell>
          <cell r="BC138">
            <v>0</v>
          </cell>
          <cell r="BD138">
            <v>0</v>
          </cell>
          <cell r="BE138">
            <v>0</v>
          </cell>
          <cell r="BF138">
            <v>0</v>
          </cell>
          <cell r="BG138">
            <v>0</v>
          </cell>
          <cell r="BH138"/>
          <cell r="BI138"/>
          <cell r="BJ138"/>
          <cell r="BK138"/>
          <cell r="BL138"/>
          <cell r="BM138"/>
          <cell r="BN138"/>
          <cell r="BO138">
            <v>0</v>
          </cell>
          <cell r="BP138">
            <v>0</v>
          </cell>
          <cell r="BQ138">
            <v>0</v>
          </cell>
          <cell r="BR138">
            <v>0</v>
          </cell>
          <cell r="BS138">
            <v>0</v>
          </cell>
          <cell r="BT138">
            <v>0</v>
          </cell>
          <cell r="BU138">
            <v>0</v>
          </cell>
          <cell r="BV138">
            <v>0</v>
          </cell>
          <cell r="BW138"/>
          <cell r="BX138"/>
          <cell r="BY138"/>
          <cell r="BZ138"/>
          <cell r="CA138"/>
          <cell r="CB138"/>
          <cell r="CC138"/>
          <cell r="CD138">
            <v>0</v>
          </cell>
          <cell r="CE138">
            <v>8.3333333333333339</v>
          </cell>
          <cell r="CF138">
            <v>8.3333333333333339</v>
          </cell>
          <cell r="CG138">
            <v>39</v>
          </cell>
          <cell r="CH138">
            <v>55</v>
          </cell>
          <cell r="CI138">
            <v>39</v>
          </cell>
          <cell r="CJ138">
            <v>0</v>
          </cell>
          <cell r="CK138">
            <v>0</v>
          </cell>
          <cell r="CL138">
            <v>0</v>
          </cell>
          <cell r="CM138">
            <v>0</v>
          </cell>
          <cell r="CN138">
            <v>0</v>
          </cell>
          <cell r="CO138">
            <v>0</v>
          </cell>
          <cell r="CP138">
            <v>0</v>
          </cell>
          <cell r="CQ138">
            <v>0</v>
          </cell>
          <cell r="CR138">
            <v>0</v>
          </cell>
          <cell r="CS138">
            <v>252.66666666666666</v>
          </cell>
        </row>
        <row r="139">
          <cell r="H139">
            <v>136</v>
          </cell>
          <cell r="I139" t="str">
            <v>GENARO HERRERA</v>
          </cell>
          <cell r="J139">
            <v>16</v>
          </cell>
          <cell r="K139">
            <v>40</v>
          </cell>
          <cell r="L139">
            <v>33</v>
          </cell>
          <cell r="M139">
            <v>31</v>
          </cell>
          <cell r="N139">
            <v>0</v>
          </cell>
          <cell r="O139"/>
          <cell r="P139"/>
          <cell r="Q139"/>
          <cell r="R139"/>
          <cell r="S139"/>
          <cell r="T139"/>
          <cell r="U139"/>
          <cell r="V139">
            <v>120</v>
          </cell>
          <cell r="W139">
            <v>141</v>
          </cell>
          <cell r="X139">
            <v>325</v>
          </cell>
          <cell r="Y139">
            <v>7</v>
          </cell>
          <cell r="Z139">
            <v>20</v>
          </cell>
          <cell r="AA139">
            <v>24</v>
          </cell>
          <cell r="AB139">
            <v>32</v>
          </cell>
          <cell r="AC139">
            <v>2</v>
          </cell>
          <cell r="AD139"/>
          <cell r="AE139"/>
          <cell r="AF139"/>
          <cell r="AG139"/>
          <cell r="AH139"/>
          <cell r="AI139"/>
          <cell r="AJ139"/>
          <cell r="AK139">
            <v>85</v>
          </cell>
          <cell r="AL139">
            <v>97.333333333333329</v>
          </cell>
          <cell r="AM139">
            <v>240.33333333333331</v>
          </cell>
          <cell r="AN139">
            <v>1</v>
          </cell>
          <cell r="AO139">
            <v>0</v>
          </cell>
          <cell r="AP139">
            <v>1</v>
          </cell>
          <cell r="AQ139">
            <v>0</v>
          </cell>
          <cell r="AR139">
            <v>0</v>
          </cell>
          <cell r="AS139"/>
          <cell r="AT139"/>
          <cell r="AU139"/>
          <cell r="AV139"/>
          <cell r="AW139"/>
          <cell r="AX139"/>
          <cell r="AY139"/>
          <cell r="AZ139">
            <v>2</v>
          </cell>
          <cell r="BA139">
            <v>2.6666666666666665</v>
          </cell>
          <cell r="BB139">
            <v>5.6666666666666661</v>
          </cell>
          <cell r="BC139">
            <v>0</v>
          </cell>
          <cell r="BD139">
            <v>0</v>
          </cell>
          <cell r="BE139">
            <v>0</v>
          </cell>
          <cell r="BF139">
            <v>0</v>
          </cell>
          <cell r="BG139">
            <v>0</v>
          </cell>
          <cell r="BH139"/>
          <cell r="BI139"/>
          <cell r="BJ139"/>
          <cell r="BK139"/>
          <cell r="BL139"/>
          <cell r="BM139"/>
          <cell r="BN139"/>
          <cell r="BO139">
            <v>0</v>
          </cell>
          <cell r="BP139">
            <v>0</v>
          </cell>
          <cell r="BQ139">
            <v>0</v>
          </cell>
          <cell r="BR139">
            <v>0</v>
          </cell>
          <cell r="BS139">
            <v>0</v>
          </cell>
          <cell r="BT139">
            <v>0</v>
          </cell>
          <cell r="BU139">
            <v>0</v>
          </cell>
          <cell r="BV139">
            <v>0</v>
          </cell>
          <cell r="BW139"/>
          <cell r="BX139"/>
          <cell r="BY139"/>
          <cell r="BZ139"/>
          <cell r="CA139"/>
          <cell r="CB139"/>
          <cell r="CC139"/>
          <cell r="CD139">
            <v>0</v>
          </cell>
          <cell r="CE139">
            <v>1</v>
          </cell>
          <cell r="CF139">
            <v>1</v>
          </cell>
          <cell r="CG139">
            <v>24</v>
          </cell>
          <cell r="CH139">
            <v>60</v>
          </cell>
          <cell r="CI139">
            <v>58</v>
          </cell>
          <cell r="CJ139">
            <v>63</v>
          </cell>
          <cell r="CK139">
            <v>2</v>
          </cell>
          <cell r="CL139">
            <v>0</v>
          </cell>
          <cell r="CM139">
            <v>0</v>
          </cell>
          <cell r="CN139">
            <v>0</v>
          </cell>
          <cell r="CO139">
            <v>0</v>
          </cell>
          <cell r="CP139">
            <v>0</v>
          </cell>
          <cell r="CQ139">
            <v>0</v>
          </cell>
          <cell r="CR139">
            <v>0</v>
          </cell>
          <cell r="CS139">
            <v>241.99999999999997</v>
          </cell>
        </row>
        <row r="140">
          <cell r="H140">
            <v>137</v>
          </cell>
          <cell r="I140" t="str">
            <v>SAN ROQUE DE MAQUIA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/>
          <cell r="P140"/>
          <cell r="Q140"/>
          <cell r="R140"/>
          <cell r="S140"/>
          <cell r="T140"/>
          <cell r="U140"/>
          <cell r="V140">
            <v>0</v>
          </cell>
          <cell r="W140">
            <v>63.666666666666664</v>
          </cell>
          <cell r="X140">
            <v>63.666666666666664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/>
          <cell r="AE140"/>
          <cell r="AF140"/>
          <cell r="AG140"/>
          <cell r="AH140"/>
          <cell r="AI140"/>
          <cell r="AJ140"/>
          <cell r="AK140">
            <v>0</v>
          </cell>
          <cell r="AL140">
            <v>24.666666666666668</v>
          </cell>
          <cell r="AM140">
            <v>24.666666666666668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/>
          <cell r="AT140"/>
          <cell r="AU140"/>
          <cell r="AV140"/>
          <cell r="AW140"/>
          <cell r="AX140"/>
          <cell r="AY140"/>
          <cell r="AZ140">
            <v>0</v>
          </cell>
          <cell r="BA140">
            <v>0.66666666666666663</v>
          </cell>
          <cell r="BB140">
            <v>0.66666666666666663</v>
          </cell>
          <cell r="BC140">
            <v>0</v>
          </cell>
          <cell r="BD140">
            <v>0</v>
          </cell>
          <cell r="BE140">
            <v>0</v>
          </cell>
          <cell r="BF140">
            <v>0</v>
          </cell>
          <cell r="BG140">
            <v>0</v>
          </cell>
          <cell r="BH140"/>
          <cell r="BI140"/>
          <cell r="BJ140"/>
          <cell r="BK140"/>
          <cell r="BL140"/>
          <cell r="BM140"/>
          <cell r="BN140"/>
          <cell r="BO140">
            <v>0</v>
          </cell>
          <cell r="BP140">
            <v>0</v>
          </cell>
          <cell r="BQ140">
            <v>0</v>
          </cell>
          <cell r="BR140">
            <v>0</v>
          </cell>
          <cell r="BS140">
            <v>0</v>
          </cell>
          <cell r="BT140">
            <v>0</v>
          </cell>
          <cell r="BU140">
            <v>0</v>
          </cell>
          <cell r="BV140">
            <v>0</v>
          </cell>
          <cell r="BW140"/>
          <cell r="BX140"/>
          <cell r="BY140"/>
          <cell r="BZ140"/>
          <cell r="CA140"/>
          <cell r="CB140"/>
          <cell r="CC140"/>
          <cell r="CD140">
            <v>0</v>
          </cell>
          <cell r="CE140">
            <v>0</v>
          </cell>
          <cell r="CF140">
            <v>0</v>
          </cell>
          <cell r="CG140">
            <v>0</v>
          </cell>
          <cell r="CH140">
            <v>0</v>
          </cell>
          <cell r="CI140">
            <v>0</v>
          </cell>
          <cell r="CJ140">
            <v>0</v>
          </cell>
          <cell r="CK140">
            <v>0</v>
          </cell>
          <cell r="CL140">
            <v>0</v>
          </cell>
          <cell r="CM140">
            <v>0</v>
          </cell>
          <cell r="CN140">
            <v>0</v>
          </cell>
          <cell r="CO140">
            <v>0</v>
          </cell>
          <cell r="CP140">
            <v>0</v>
          </cell>
          <cell r="CQ140">
            <v>0</v>
          </cell>
          <cell r="CR140">
            <v>0</v>
          </cell>
          <cell r="CS140">
            <v>89</v>
          </cell>
        </row>
        <row r="141">
          <cell r="H141">
            <v>139</v>
          </cell>
          <cell r="I141" t="str">
            <v>NUEVO JUNIN</v>
          </cell>
          <cell r="J141">
            <v>0</v>
          </cell>
          <cell r="K141">
            <v>1</v>
          </cell>
          <cell r="L141">
            <v>0</v>
          </cell>
          <cell r="M141">
            <v>0</v>
          </cell>
          <cell r="N141">
            <v>0</v>
          </cell>
          <cell r="O141"/>
          <cell r="P141"/>
          <cell r="Q141"/>
          <cell r="R141"/>
          <cell r="S141"/>
          <cell r="T141"/>
          <cell r="U141"/>
          <cell r="V141">
            <v>1</v>
          </cell>
          <cell r="W141">
            <v>7</v>
          </cell>
          <cell r="X141">
            <v>8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/>
          <cell r="AE141"/>
          <cell r="AF141"/>
          <cell r="AG141"/>
          <cell r="AH141"/>
          <cell r="AI141"/>
          <cell r="AJ141"/>
          <cell r="AK141">
            <v>0</v>
          </cell>
          <cell r="AL141">
            <v>2</v>
          </cell>
          <cell r="AM141">
            <v>2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/>
          <cell r="AT141"/>
          <cell r="AU141"/>
          <cell r="AV141"/>
          <cell r="AW141"/>
          <cell r="AX141"/>
          <cell r="AY141"/>
          <cell r="AZ141">
            <v>0</v>
          </cell>
          <cell r="BA141">
            <v>0</v>
          </cell>
          <cell r="BB141">
            <v>0</v>
          </cell>
          <cell r="BC141">
            <v>0</v>
          </cell>
          <cell r="BD141">
            <v>0</v>
          </cell>
          <cell r="BE141">
            <v>0</v>
          </cell>
          <cell r="BF141">
            <v>0</v>
          </cell>
          <cell r="BG141">
            <v>0</v>
          </cell>
          <cell r="BH141"/>
          <cell r="BI141"/>
          <cell r="BJ141"/>
          <cell r="BK141"/>
          <cell r="BL141"/>
          <cell r="BM141"/>
          <cell r="BN141"/>
          <cell r="BO141">
            <v>0</v>
          </cell>
          <cell r="BP141">
            <v>0</v>
          </cell>
          <cell r="BQ141">
            <v>0</v>
          </cell>
          <cell r="BR141">
            <v>0</v>
          </cell>
          <cell r="BS141">
            <v>0</v>
          </cell>
          <cell r="BT141">
            <v>0</v>
          </cell>
          <cell r="BU141">
            <v>0</v>
          </cell>
          <cell r="BV141">
            <v>0</v>
          </cell>
          <cell r="BW141"/>
          <cell r="BX141"/>
          <cell r="BY141"/>
          <cell r="BZ141"/>
          <cell r="CA141"/>
          <cell r="CB141"/>
          <cell r="CC141"/>
          <cell r="CD141">
            <v>0</v>
          </cell>
          <cell r="CE141">
            <v>0</v>
          </cell>
          <cell r="CF141">
            <v>0</v>
          </cell>
          <cell r="CG141">
            <v>0</v>
          </cell>
          <cell r="CH141">
            <v>1</v>
          </cell>
          <cell r="CI141">
            <v>0</v>
          </cell>
          <cell r="CJ141">
            <v>0</v>
          </cell>
          <cell r="CK141">
            <v>0</v>
          </cell>
          <cell r="CL141">
            <v>0</v>
          </cell>
          <cell r="CM141">
            <v>0</v>
          </cell>
          <cell r="CN141">
            <v>0</v>
          </cell>
          <cell r="CO141">
            <v>0</v>
          </cell>
          <cell r="CP141">
            <v>0</v>
          </cell>
          <cell r="CQ141">
            <v>0</v>
          </cell>
          <cell r="CR141">
            <v>0</v>
          </cell>
          <cell r="CS141">
            <v>9</v>
          </cell>
        </row>
        <row r="142">
          <cell r="H142">
            <v>140</v>
          </cell>
          <cell r="I142" t="str">
            <v>PIURI ISLA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/>
          <cell r="P142"/>
          <cell r="Q142"/>
          <cell r="R142"/>
          <cell r="S142"/>
          <cell r="T142"/>
          <cell r="U142"/>
          <cell r="V142">
            <v>0</v>
          </cell>
          <cell r="W142">
            <v>2.3333333333333335</v>
          </cell>
          <cell r="X142">
            <v>2.3333333333333335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/>
          <cell r="AE142"/>
          <cell r="AF142"/>
          <cell r="AG142"/>
          <cell r="AH142"/>
          <cell r="AI142"/>
          <cell r="AJ142"/>
          <cell r="AK142">
            <v>0</v>
          </cell>
          <cell r="AL142">
            <v>5.666666666666667</v>
          </cell>
          <cell r="AM142">
            <v>5.666666666666667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/>
          <cell r="AT142"/>
          <cell r="AU142"/>
          <cell r="AV142"/>
          <cell r="AW142"/>
          <cell r="AX142"/>
          <cell r="AY142"/>
          <cell r="AZ142">
            <v>0</v>
          </cell>
          <cell r="BA142">
            <v>0</v>
          </cell>
          <cell r="BB142">
            <v>0</v>
          </cell>
          <cell r="BC142">
            <v>0</v>
          </cell>
          <cell r="BD142">
            <v>0</v>
          </cell>
          <cell r="BE142">
            <v>0</v>
          </cell>
          <cell r="BF142">
            <v>0</v>
          </cell>
          <cell r="BG142">
            <v>0</v>
          </cell>
          <cell r="BH142"/>
          <cell r="BI142"/>
          <cell r="BJ142"/>
          <cell r="BK142"/>
          <cell r="BL142"/>
          <cell r="BM142"/>
          <cell r="BN142"/>
          <cell r="BO142">
            <v>0</v>
          </cell>
          <cell r="BP142">
            <v>0</v>
          </cell>
          <cell r="BQ142">
            <v>0</v>
          </cell>
          <cell r="BR142">
            <v>0</v>
          </cell>
          <cell r="BS142">
            <v>0</v>
          </cell>
          <cell r="BT142">
            <v>0</v>
          </cell>
          <cell r="BU142">
            <v>0</v>
          </cell>
          <cell r="BV142">
            <v>0</v>
          </cell>
          <cell r="BW142"/>
          <cell r="BX142"/>
          <cell r="BY142"/>
          <cell r="BZ142"/>
          <cell r="CA142"/>
          <cell r="CB142"/>
          <cell r="CC142"/>
          <cell r="CD142">
            <v>0</v>
          </cell>
          <cell r="CE142">
            <v>0</v>
          </cell>
          <cell r="CF142">
            <v>0</v>
          </cell>
          <cell r="CG142">
            <v>0</v>
          </cell>
          <cell r="CH142">
            <v>0</v>
          </cell>
          <cell r="CI142">
            <v>0</v>
          </cell>
          <cell r="CJ142">
            <v>0</v>
          </cell>
          <cell r="CK142">
            <v>0</v>
          </cell>
          <cell r="CL142">
            <v>0</v>
          </cell>
          <cell r="CM142">
            <v>0</v>
          </cell>
          <cell r="CN142">
            <v>0</v>
          </cell>
          <cell r="CO142">
            <v>0</v>
          </cell>
          <cell r="CP142">
            <v>0</v>
          </cell>
          <cell r="CQ142">
            <v>0</v>
          </cell>
          <cell r="CR142">
            <v>0</v>
          </cell>
          <cell r="CS142">
            <v>8</v>
          </cell>
        </row>
        <row r="143">
          <cell r="H143">
            <v>141</v>
          </cell>
          <cell r="I143" t="str">
            <v>NUEVO SAN JOSE</v>
          </cell>
          <cell r="J143">
            <v>0</v>
          </cell>
          <cell r="K143">
            <v>1</v>
          </cell>
          <cell r="L143">
            <v>0</v>
          </cell>
          <cell r="M143">
            <v>2</v>
          </cell>
          <cell r="N143">
            <v>0</v>
          </cell>
          <cell r="O143"/>
          <cell r="P143"/>
          <cell r="Q143"/>
          <cell r="R143"/>
          <cell r="S143"/>
          <cell r="T143"/>
          <cell r="U143"/>
          <cell r="V143">
            <v>3</v>
          </cell>
          <cell r="W143">
            <v>5.333333333333333</v>
          </cell>
          <cell r="X143">
            <v>10.333333333333332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/>
          <cell r="AE143"/>
          <cell r="AF143"/>
          <cell r="AG143"/>
          <cell r="AH143"/>
          <cell r="AI143"/>
          <cell r="AJ143"/>
          <cell r="AK143">
            <v>0</v>
          </cell>
          <cell r="AL143">
            <v>1.3333333333333333</v>
          </cell>
          <cell r="AM143">
            <v>1.3333333333333333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/>
          <cell r="AT143"/>
          <cell r="AU143"/>
          <cell r="AV143"/>
          <cell r="AW143"/>
          <cell r="AX143"/>
          <cell r="AY143"/>
          <cell r="AZ143">
            <v>0</v>
          </cell>
          <cell r="BA143">
            <v>0</v>
          </cell>
          <cell r="BB143">
            <v>0</v>
          </cell>
          <cell r="BC143">
            <v>0</v>
          </cell>
          <cell r="BD143">
            <v>0</v>
          </cell>
          <cell r="BE143">
            <v>0</v>
          </cell>
          <cell r="BF143">
            <v>0</v>
          </cell>
          <cell r="BG143">
            <v>0</v>
          </cell>
          <cell r="BH143"/>
          <cell r="BI143"/>
          <cell r="BJ143"/>
          <cell r="BK143"/>
          <cell r="BL143"/>
          <cell r="BM143"/>
          <cell r="BN143"/>
          <cell r="BO143">
            <v>0</v>
          </cell>
          <cell r="BP143">
            <v>0.33333333333333331</v>
          </cell>
          <cell r="BQ143">
            <v>0.33333333333333331</v>
          </cell>
          <cell r="BR143">
            <v>0</v>
          </cell>
          <cell r="BS143">
            <v>0</v>
          </cell>
          <cell r="BT143">
            <v>0</v>
          </cell>
          <cell r="BU143">
            <v>0</v>
          </cell>
          <cell r="BV143">
            <v>0</v>
          </cell>
          <cell r="BW143"/>
          <cell r="BX143"/>
          <cell r="BY143"/>
          <cell r="BZ143"/>
          <cell r="CA143"/>
          <cell r="CB143"/>
          <cell r="CC143"/>
          <cell r="CD143">
            <v>0</v>
          </cell>
          <cell r="CE143">
            <v>0</v>
          </cell>
          <cell r="CF143">
            <v>0</v>
          </cell>
          <cell r="CG143">
            <v>0</v>
          </cell>
          <cell r="CH143">
            <v>1</v>
          </cell>
          <cell r="CI143">
            <v>0</v>
          </cell>
          <cell r="CJ143">
            <v>2</v>
          </cell>
          <cell r="CK143">
            <v>0</v>
          </cell>
          <cell r="CL143">
            <v>0</v>
          </cell>
          <cell r="CM143">
            <v>0</v>
          </cell>
          <cell r="CN143">
            <v>0</v>
          </cell>
          <cell r="CO143">
            <v>0</v>
          </cell>
          <cell r="CP143">
            <v>0</v>
          </cell>
          <cell r="CQ143">
            <v>0</v>
          </cell>
          <cell r="CR143">
            <v>0</v>
          </cell>
          <cell r="CS143">
            <v>6.9999999999999991</v>
          </cell>
        </row>
        <row r="144">
          <cell r="H144">
            <v>142</v>
          </cell>
          <cell r="I144" t="str">
            <v>NUEVO LIBERAL</v>
          </cell>
          <cell r="J144">
            <v>1</v>
          </cell>
          <cell r="K144">
            <v>2</v>
          </cell>
          <cell r="L144">
            <v>3</v>
          </cell>
          <cell r="M144">
            <v>1</v>
          </cell>
          <cell r="N144">
            <v>0</v>
          </cell>
          <cell r="O144"/>
          <cell r="P144"/>
          <cell r="Q144"/>
          <cell r="R144"/>
          <cell r="S144"/>
          <cell r="T144"/>
          <cell r="U144"/>
          <cell r="V144">
            <v>7</v>
          </cell>
          <cell r="W144">
            <v>9</v>
          </cell>
          <cell r="X144">
            <v>20</v>
          </cell>
          <cell r="Y144">
            <v>6</v>
          </cell>
          <cell r="Z144">
            <v>3</v>
          </cell>
          <cell r="AA144">
            <v>12</v>
          </cell>
          <cell r="AB144">
            <v>8</v>
          </cell>
          <cell r="AC144">
            <v>0</v>
          </cell>
          <cell r="AD144"/>
          <cell r="AE144"/>
          <cell r="AF144"/>
          <cell r="AG144"/>
          <cell r="AH144"/>
          <cell r="AI144"/>
          <cell r="AJ144"/>
          <cell r="AK144">
            <v>29</v>
          </cell>
          <cell r="AL144">
            <v>12</v>
          </cell>
          <cell r="AM144">
            <v>61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/>
          <cell r="AT144"/>
          <cell r="AU144"/>
          <cell r="AV144"/>
          <cell r="AW144"/>
          <cell r="AX144"/>
          <cell r="AY144"/>
          <cell r="AZ144">
            <v>0</v>
          </cell>
          <cell r="BA144">
            <v>0</v>
          </cell>
          <cell r="BB144">
            <v>0</v>
          </cell>
          <cell r="BC144">
            <v>0</v>
          </cell>
          <cell r="BD144">
            <v>0</v>
          </cell>
          <cell r="BE144">
            <v>0</v>
          </cell>
          <cell r="BF144">
            <v>0</v>
          </cell>
          <cell r="BG144">
            <v>0</v>
          </cell>
          <cell r="BH144"/>
          <cell r="BI144"/>
          <cell r="BJ144"/>
          <cell r="BK144"/>
          <cell r="BL144"/>
          <cell r="BM144"/>
          <cell r="BN144"/>
          <cell r="BO144">
            <v>0</v>
          </cell>
          <cell r="BP144">
            <v>0</v>
          </cell>
          <cell r="BQ144">
            <v>0</v>
          </cell>
          <cell r="BR144">
            <v>0</v>
          </cell>
          <cell r="BS144">
            <v>0</v>
          </cell>
          <cell r="BT144">
            <v>0</v>
          </cell>
          <cell r="BU144">
            <v>0</v>
          </cell>
          <cell r="BV144">
            <v>0</v>
          </cell>
          <cell r="BW144"/>
          <cell r="BX144"/>
          <cell r="BY144"/>
          <cell r="BZ144"/>
          <cell r="CA144"/>
          <cell r="CB144"/>
          <cell r="CC144"/>
          <cell r="CD144">
            <v>0</v>
          </cell>
          <cell r="CE144">
            <v>0</v>
          </cell>
          <cell r="CF144">
            <v>0</v>
          </cell>
          <cell r="CG144">
            <v>7</v>
          </cell>
          <cell r="CH144">
            <v>5</v>
          </cell>
          <cell r="CI144">
            <v>15</v>
          </cell>
          <cell r="CJ144">
            <v>9</v>
          </cell>
          <cell r="CK144">
            <v>0</v>
          </cell>
          <cell r="CL144">
            <v>0</v>
          </cell>
          <cell r="CM144">
            <v>0</v>
          </cell>
          <cell r="CN144">
            <v>0</v>
          </cell>
          <cell r="CO144">
            <v>0</v>
          </cell>
          <cell r="CP144">
            <v>0</v>
          </cell>
          <cell r="CQ144">
            <v>0</v>
          </cell>
          <cell r="CR144">
            <v>0</v>
          </cell>
          <cell r="CS144">
            <v>21</v>
          </cell>
        </row>
        <row r="145">
          <cell r="H145">
            <v>143</v>
          </cell>
          <cell r="I145" t="str">
            <v>VICTORIA</v>
          </cell>
          <cell r="J145">
            <v>0</v>
          </cell>
          <cell r="K145">
            <v>0</v>
          </cell>
          <cell r="L145">
            <v>2</v>
          </cell>
          <cell r="M145">
            <v>2</v>
          </cell>
          <cell r="N145">
            <v>0</v>
          </cell>
          <cell r="O145"/>
          <cell r="P145"/>
          <cell r="Q145"/>
          <cell r="R145"/>
          <cell r="S145"/>
          <cell r="T145"/>
          <cell r="U145"/>
          <cell r="V145">
            <v>4</v>
          </cell>
          <cell r="W145">
            <v>11</v>
          </cell>
          <cell r="X145">
            <v>19</v>
          </cell>
          <cell r="Y145">
            <v>3</v>
          </cell>
          <cell r="Z145">
            <v>6</v>
          </cell>
          <cell r="AA145">
            <v>7</v>
          </cell>
          <cell r="AB145">
            <v>0</v>
          </cell>
          <cell r="AC145">
            <v>0</v>
          </cell>
          <cell r="AD145"/>
          <cell r="AE145"/>
          <cell r="AF145"/>
          <cell r="AG145"/>
          <cell r="AH145"/>
          <cell r="AI145"/>
          <cell r="AJ145"/>
          <cell r="AK145">
            <v>16</v>
          </cell>
          <cell r="AL145">
            <v>12.666666666666666</v>
          </cell>
          <cell r="AM145">
            <v>35.666666666666664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/>
          <cell r="AT145"/>
          <cell r="AU145"/>
          <cell r="AV145"/>
          <cell r="AW145"/>
          <cell r="AX145"/>
          <cell r="AY145"/>
          <cell r="AZ145">
            <v>0</v>
          </cell>
          <cell r="BA145">
            <v>0.33333333333333331</v>
          </cell>
          <cell r="BB145">
            <v>0.33333333333333331</v>
          </cell>
          <cell r="BC145">
            <v>0</v>
          </cell>
          <cell r="BD145">
            <v>0</v>
          </cell>
          <cell r="BE145">
            <v>0</v>
          </cell>
          <cell r="BF145">
            <v>0</v>
          </cell>
          <cell r="BG145">
            <v>0</v>
          </cell>
          <cell r="BH145"/>
          <cell r="BI145"/>
          <cell r="BJ145"/>
          <cell r="BK145"/>
          <cell r="BL145"/>
          <cell r="BM145"/>
          <cell r="BN145"/>
          <cell r="BO145">
            <v>0</v>
          </cell>
          <cell r="BP145">
            <v>0</v>
          </cell>
          <cell r="BQ145">
            <v>0</v>
          </cell>
          <cell r="BR145">
            <v>0</v>
          </cell>
          <cell r="BS145">
            <v>0</v>
          </cell>
          <cell r="BT145">
            <v>0</v>
          </cell>
          <cell r="BU145">
            <v>0</v>
          </cell>
          <cell r="BV145">
            <v>0</v>
          </cell>
          <cell r="BW145"/>
          <cell r="BX145"/>
          <cell r="BY145"/>
          <cell r="BZ145"/>
          <cell r="CA145"/>
          <cell r="CB145"/>
          <cell r="CC145"/>
          <cell r="CD145">
            <v>0</v>
          </cell>
          <cell r="CE145">
            <v>0.33333333333333331</v>
          </cell>
          <cell r="CF145">
            <v>0.33333333333333331</v>
          </cell>
          <cell r="CG145">
            <v>3</v>
          </cell>
          <cell r="CH145">
            <v>6</v>
          </cell>
          <cell r="CI145">
            <v>9</v>
          </cell>
          <cell r="CJ145">
            <v>2</v>
          </cell>
          <cell r="CK145">
            <v>0</v>
          </cell>
          <cell r="CL145">
            <v>0</v>
          </cell>
          <cell r="CM145">
            <v>0</v>
          </cell>
          <cell r="CN145">
            <v>0</v>
          </cell>
          <cell r="CO145">
            <v>0</v>
          </cell>
          <cell r="CP145">
            <v>0</v>
          </cell>
          <cell r="CQ145">
            <v>0</v>
          </cell>
          <cell r="CR145">
            <v>0</v>
          </cell>
          <cell r="CS145">
            <v>24.333333333333329</v>
          </cell>
        </row>
        <row r="146">
          <cell r="H146">
            <v>144</v>
          </cell>
          <cell r="I146" t="str">
            <v>P.S I - 1 OBRERO</v>
          </cell>
          <cell r="J146">
            <v>2</v>
          </cell>
          <cell r="K146">
            <v>2</v>
          </cell>
          <cell r="L146">
            <v>14</v>
          </cell>
          <cell r="M146">
            <v>14</v>
          </cell>
          <cell r="N146">
            <v>0</v>
          </cell>
          <cell r="O146"/>
          <cell r="P146"/>
          <cell r="Q146"/>
          <cell r="R146"/>
          <cell r="S146"/>
          <cell r="T146"/>
          <cell r="U146"/>
          <cell r="V146">
            <v>32</v>
          </cell>
          <cell r="W146">
            <v>25.666666666666668</v>
          </cell>
          <cell r="X146">
            <v>85.666666666666671</v>
          </cell>
          <cell r="Y146">
            <v>0</v>
          </cell>
          <cell r="Z146">
            <v>1</v>
          </cell>
          <cell r="AA146">
            <v>9</v>
          </cell>
          <cell r="AB146">
            <v>0</v>
          </cell>
          <cell r="AC146">
            <v>0</v>
          </cell>
          <cell r="AD146"/>
          <cell r="AE146"/>
          <cell r="AF146"/>
          <cell r="AG146"/>
          <cell r="AH146"/>
          <cell r="AI146"/>
          <cell r="AJ146"/>
          <cell r="AK146">
            <v>10</v>
          </cell>
          <cell r="AL146">
            <v>4</v>
          </cell>
          <cell r="AM146">
            <v>23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/>
          <cell r="AT146"/>
          <cell r="AU146"/>
          <cell r="AV146"/>
          <cell r="AW146"/>
          <cell r="AX146"/>
          <cell r="AY146"/>
          <cell r="AZ146">
            <v>0</v>
          </cell>
          <cell r="BA146">
            <v>0.66666666666666663</v>
          </cell>
          <cell r="BB146">
            <v>0.66666666666666663</v>
          </cell>
          <cell r="BC146">
            <v>0</v>
          </cell>
          <cell r="BD146">
            <v>0</v>
          </cell>
          <cell r="BE146">
            <v>0</v>
          </cell>
          <cell r="BF146">
            <v>0</v>
          </cell>
          <cell r="BG146">
            <v>0</v>
          </cell>
          <cell r="BH146"/>
          <cell r="BI146"/>
          <cell r="BJ146"/>
          <cell r="BK146"/>
          <cell r="BL146"/>
          <cell r="BM146"/>
          <cell r="BN146"/>
          <cell r="BO146">
            <v>0</v>
          </cell>
          <cell r="BP146">
            <v>0</v>
          </cell>
          <cell r="BQ146">
            <v>0</v>
          </cell>
          <cell r="BR146">
            <v>0</v>
          </cell>
          <cell r="BS146">
            <v>0</v>
          </cell>
          <cell r="BT146">
            <v>0</v>
          </cell>
          <cell r="BU146">
            <v>0</v>
          </cell>
          <cell r="BV146">
            <v>0</v>
          </cell>
          <cell r="BW146"/>
          <cell r="BX146"/>
          <cell r="BY146"/>
          <cell r="BZ146"/>
          <cell r="CA146"/>
          <cell r="CB146"/>
          <cell r="CC146"/>
          <cell r="CD146">
            <v>0</v>
          </cell>
          <cell r="CE146">
            <v>0</v>
          </cell>
          <cell r="CF146">
            <v>0</v>
          </cell>
          <cell r="CG146">
            <v>2</v>
          </cell>
          <cell r="CH146">
            <v>3</v>
          </cell>
          <cell r="CI146">
            <v>23</v>
          </cell>
          <cell r="CJ146">
            <v>14</v>
          </cell>
          <cell r="CK146">
            <v>0</v>
          </cell>
          <cell r="CL146">
            <v>0</v>
          </cell>
          <cell r="CM146">
            <v>0</v>
          </cell>
          <cell r="CN146">
            <v>0</v>
          </cell>
          <cell r="CO146">
            <v>0</v>
          </cell>
          <cell r="CP146">
            <v>0</v>
          </cell>
          <cell r="CQ146">
            <v>0</v>
          </cell>
          <cell r="CR146">
            <v>0</v>
          </cell>
          <cell r="CS146">
            <v>30.333333333333336</v>
          </cell>
        </row>
        <row r="147">
          <cell r="H147">
            <v>145</v>
          </cell>
          <cell r="I147" t="str">
            <v>BOLIVAR DEL MAQUIA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/>
          <cell r="P147"/>
          <cell r="Q147"/>
          <cell r="R147"/>
          <cell r="S147"/>
          <cell r="T147"/>
          <cell r="U147"/>
          <cell r="V147">
            <v>0</v>
          </cell>
          <cell r="W147">
            <v>3</v>
          </cell>
          <cell r="X147">
            <v>3</v>
          </cell>
          <cell r="Y147">
            <v>1</v>
          </cell>
          <cell r="Z147">
            <v>6</v>
          </cell>
          <cell r="AA147">
            <v>7</v>
          </cell>
          <cell r="AB147">
            <v>1</v>
          </cell>
          <cell r="AC147">
            <v>0</v>
          </cell>
          <cell r="AD147"/>
          <cell r="AE147"/>
          <cell r="AF147"/>
          <cell r="AG147"/>
          <cell r="AH147"/>
          <cell r="AI147"/>
          <cell r="AJ147"/>
          <cell r="AK147">
            <v>15</v>
          </cell>
          <cell r="AL147">
            <v>30.666666666666668</v>
          </cell>
          <cell r="AM147">
            <v>53.666666666666671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/>
          <cell r="AT147"/>
          <cell r="AU147"/>
          <cell r="AV147"/>
          <cell r="AW147"/>
          <cell r="AX147"/>
          <cell r="AY147"/>
          <cell r="AZ147">
            <v>0</v>
          </cell>
          <cell r="BA147">
            <v>1.3333333333333333</v>
          </cell>
          <cell r="BB147">
            <v>1.3333333333333333</v>
          </cell>
          <cell r="BC147">
            <v>0</v>
          </cell>
          <cell r="BD147">
            <v>0</v>
          </cell>
          <cell r="BE147">
            <v>0</v>
          </cell>
          <cell r="BF147">
            <v>0</v>
          </cell>
          <cell r="BG147">
            <v>0</v>
          </cell>
          <cell r="BH147"/>
          <cell r="BI147"/>
          <cell r="BJ147"/>
          <cell r="BK147"/>
          <cell r="BL147"/>
          <cell r="BM147"/>
          <cell r="BN147"/>
          <cell r="BO147">
            <v>0</v>
          </cell>
          <cell r="BP147">
            <v>0</v>
          </cell>
          <cell r="BQ147">
            <v>0</v>
          </cell>
          <cell r="BR147">
            <v>0</v>
          </cell>
          <cell r="BS147">
            <v>0</v>
          </cell>
          <cell r="BT147">
            <v>0</v>
          </cell>
          <cell r="BU147">
            <v>0</v>
          </cell>
          <cell r="BV147">
            <v>0</v>
          </cell>
          <cell r="BW147"/>
          <cell r="BX147"/>
          <cell r="BY147"/>
          <cell r="BZ147"/>
          <cell r="CA147"/>
          <cell r="CB147"/>
          <cell r="CC147"/>
          <cell r="CD147">
            <v>0</v>
          </cell>
          <cell r="CE147">
            <v>0</v>
          </cell>
          <cell r="CF147">
            <v>0</v>
          </cell>
          <cell r="CG147">
            <v>1</v>
          </cell>
          <cell r="CH147">
            <v>6</v>
          </cell>
          <cell r="CI147">
            <v>7</v>
          </cell>
          <cell r="CJ147">
            <v>1</v>
          </cell>
          <cell r="CK147">
            <v>0</v>
          </cell>
          <cell r="CL147">
            <v>0</v>
          </cell>
          <cell r="CM147">
            <v>0</v>
          </cell>
          <cell r="CN147">
            <v>0</v>
          </cell>
          <cell r="CO147">
            <v>0</v>
          </cell>
          <cell r="CP147">
            <v>0</v>
          </cell>
          <cell r="CQ147">
            <v>0</v>
          </cell>
          <cell r="CR147">
            <v>0</v>
          </cell>
          <cell r="CS147">
            <v>35.000000000000007</v>
          </cell>
        </row>
        <row r="148">
          <cell r="H148">
            <v>146</v>
          </cell>
          <cell r="I148" t="str">
            <v>CENTRO DE SALUD I-3 BRETAÑA</v>
          </cell>
          <cell r="J148">
            <v>12</v>
          </cell>
          <cell r="K148">
            <v>6</v>
          </cell>
          <cell r="L148">
            <v>9</v>
          </cell>
          <cell r="M148">
            <v>4</v>
          </cell>
          <cell r="N148">
            <v>0</v>
          </cell>
          <cell r="O148"/>
          <cell r="P148"/>
          <cell r="Q148"/>
          <cell r="R148"/>
          <cell r="S148"/>
          <cell r="T148"/>
          <cell r="U148"/>
          <cell r="V148">
            <v>31</v>
          </cell>
          <cell r="W148">
            <v>35.333333333333336</v>
          </cell>
          <cell r="X148">
            <v>79.333333333333343</v>
          </cell>
          <cell r="Y148">
            <v>8</v>
          </cell>
          <cell r="Z148">
            <v>9</v>
          </cell>
          <cell r="AA148">
            <v>10</v>
          </cell>
          <cell r="AB148">
            <v>15</v>
          </cell>
          <cell r="AC148">
            <v>5</v>
          </cell>
          <cell r="AD148"/>
          <cell r="AE148"/>
          <cell r="AF148"/>
          <cell r="AG148"/>
          <cell r="AH148"/>
          <cell r="AI148"/>
          <cell r="AJ148"/>
          <cell r="AK148">
            <v>47</v>
          </cell>
          <cell r="AL148">
            <v>38.666666666666664</v>
          </cell>
          <cell r="AM148">
            <v>115.66666666666666</v>
          </cell>
          <cell r="AN148">
            <v>0</v>
          </cell>
          <cell r="AO148">
            <v>0</v>
          </cell>
          <cell r="AP148">
            <v>1</v>
          </cell>
          <cell r="AQ148">
            <v>1</v>
          </cell>
          <cell r="AR148">
            <v>0</v>
          </cell>
          <cell r="AS148"/>
          <cell r="AT148"/>
          <cell r="AU148"/>
          <cell r="AV148"/>
          <cell r="AW148"/>
          <cell r="AX148"/>
          <cell r="AY148"/>
          <cell r="AZ148">
            <v>2</v>
          </cell>
          <cell r="BA148">
            <v>2</v>
          </cell>
          <cell r="BB148">
            <v>6</v>
          </cell>
          <cell r="BC148">
            <v>0</v>
          </cell>
          <cell r="BD148">
            <v>0</v>
          </cell>
          <cell r="BE148">
            <v>0</v>
          </cell>
          <cell r="BF148">
            <v>0</v>
          </cell>
          <cell r="BG148">
            <v>0</v>
          </cell>
          <cell r="BH148"/>
          <cell r="BI148"/>
          <cell r="BJ148"/>
          <cell r="BK148"/>
          <cell r="BL148"/>
          <cell r="BM148"/>
          <cell r="BN148"/>
          <cell r="BO148">
            <v>0</v>
          </cell>
          <cell r="BP148">
            <v>0</v>
          </cell>
          <cell r="BQ148">
            <v>0</v>
          </cell>
          <cell r="BR148">
            <v>2</v>
          </cell>
          <cell r="BS148">
            <v>0</v>
          </cell>
          <cell r="BT148">
            <v>1</v>
          </cell>
          <cell r="BU148">
            <v>1</v>
          </cell>
          <cell r="BV148">
            <v>0</v>
          </cell>
          <cell r="BW148"/>
          <cell r="BX148"/>
          <cell r="BY148"/>
          <cell r="BZ148"/>
          <cell r="CA148"/>
          <cell r="CB148"/>
          <cell r="CC148"/>
          <cell r="CD148">
            <v>4</v>
          </cell>
          <cell r="CE148">
            <v>0.66666666666666663</v>
          </cell>
          <cell r="CF148">
            <v>6.666666666666667</v>
          </cell>
          <cell r="CG148">
            <v>22</v>
          </cell>
          <cell r="CH148">
            <v>15</v>
          </cell>
          <cell r="CI148">
            <v>21</v>
          </cell>
          <cell r="CJ148">
            <v>21</v>
          </cell>
          <cell r="CK148">
            <v>5</v>
          </cell>
          <cell r="CL148">
            <v>0</v>
          </cell>
          <cell r="CM148">
            <v>0</v>
          </cell>
          <cell r="CN148">
            <v>0</v>
          </cell>
          <cell r="CO148">
            <v>0</v>
          </cell>
          <cell r="CP148">
            <v>0</v>
          </cell>
          <cell r="CQ148">
            <v>0</v>
          </cell>
          <cell r="CR148">
            <v>0</v>
          </cell>
          <cell r="CS148">
            <v>76.666666666666671</v>
          </cell>
        </row>
        <row r="149">
          <cell r="H149">
            <v>147</v>
          </cell>
          <cell r="I149" t="str">
            <v>SAN CARLOS DEL PUINAHUA</v>
          </cell>
          <cell r="J149">
            <v>6</v>
          </cell>
          <cell r="K149">
            <v>1</v>
          </cell>
          <cell r="L149">
            <v>5</v>
          </cell>
          <cell r="M149">
            <v>1</v>
          </cell>
          <cell r="N149">
            <v>0</v>
          </cell>
          <cell r="O149"/>
          <cell r="P149"/>
          <cell r="Q149"/>
          <cell r="R149"/>
          <cell r="S149"/>
          <cell r="T149"/>
          <cell r="U149"/>
          <cell r="V149">
            <v>13</v>
          </cell>
          <cell r="W149">
            <v>33.666666666666664</v>
          </cell>
          <cell r="X149">
            <v>52.666666666666664</v>
          </cell>
          <cell r="Y149">
            <v>3</v>
          </cell>
          <cell r="Z149">
            <v>1</v>
          </cell>
          <cell r="AA149">
            <v>5</v>
          </cell>
          <cell r="AB149">
            <v>2</v>
          </cell>
          <cell r="AC149">
            <v>0</v>
          </cell>
          <cell r="AD149"/>
          <cell r="AE149"/>
          <cell r="AF149"/>
          <cell r="AG149"/>
          <cell r="AH149"/>
          <cell r="AI149"/>
          <cell r="AJ149"/>
          <cell r="AK149">
            <v>11</v>
          </cell>
          <cell r="AL149">
            <v>32</v>
          </cell>
          <cell r="AM149">
            <v>50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/>
          <cell r="AT149"/>
          <cell r="AU149"/>
          <cell r="AV149"/>
          <cell r="AW149"/>
          <cell r="AX149"/>
          <cell r="AY149"/>
          <cell r="AZ149">
            <v>0</v>
          </cell>
          <cell r="BA149">
            <v>1.3333333333333333</v>
          </cell>
          <cell r="BB149">
            <v>1.3333333333333333</v>
          </cell>
          <cell r="BC149">
            <v>0</v>
          </cell>
          <cell r="BD149">
            <v>0</v>
          </cell>
          <cell r="BE149">
            <v>0</v>
          </cell>
          <cell r="BF149">
            <v>0</v>
          </cell>
          <cell r="BG149">
            <v>0</v>
          </cell>
          <cell r="BH149"/>
          <cell r="BI149"/>
          <cell r="BJ149"/>
          <cell r="BK149"/>
          <cell r="BL149"/>
          <cell r="BM149"/>
          <cell r="BN149"/>
          <cell r="BO149">
            <v>0</v>
          </cell>
          <cell r="BP149">
            <v>0</v>
          </cell>
          <cell r="BQ149">
            <v>0</v>
          </cell>
          <cell r="BR149">
            <v>0</v>
          </cell>
          <cell r="BS149">
            <v>0</v>
          </cell>
          <cell r="BT149">
            <v>0</v>
          </cell>
          <cell r="BU149">
            <v>0</v>
          </cell>
          <cell r="BV149">
            <v>0</v>
          </cell>
          <cell r="BW149"/>
          <cell r="BX149"/>
          <cell r="BY149"/>
          <cell r="BZ149"/>
          <cell r="CA149"/>
          <cell r="CB149"/>
          <cell r="CC149"/>
          <cell r="CD149">
            <v>0</v>
          </cell>
          <cell r="CE149">
            <v>0.66666666666666663</v>
          </cell>
          <cell r="CF149">
            <v>0.66666666666666663</v>
          </cell>
          <cell r="CG149">
            <v>9</v>
          </cell>
          <cell r="CH149">
            <v>2</v>
          </cell>
          <cell r="CI149">
            <v>10</v>
          </cell>
          <cell r="CJ149">
            <v>3</v>
          </cell>
          <cell r="CK149">
            <v>0</v>
          </cell>
          <cell r="CL149">
            <v>0</v>
          </cell>
          <cell r="CM149">
            <v>0</v>
          </cell>
          <cell r="CN149">
            <v>0</v>
          </cell>
          <cell r="CO149">
            <v>0</v>
          </cell>
          <cell r="CP149">
            <v>0</v>
          </cell>
          <cell r="CQ149">
            <v>0</v>
          </cell>
          <cell r="CR149">
            <v>0</v>
          </cell>
          <cell r="CS149">
            <v>67.666666666666657</v>
          </cell>
        </row>
        <row r="150">
          <cell r="H150">
            <v>148</v>
          </cell>
          <cell r="I150" t="str">
            <v>PS I-1 MANCO CAPAC</v>
          </cell>
          <cell r="J150">
            <v>4</v>
          </cell>
          <cell r="K150">
            <v>5</v>
          </cell>
          <cell r="L150">
            <v>2</v>
          </cell>
          <cell r="M150">
            <v>2</v>
          </cell>
          <cell r="N150">
            <v>0</v>
          </cell>
          <cell r="O150"/>
          <cell r="P150"/>
          <cell r="Q150"/>
          <cell r="R150"/>
          <cell r="S150"/>
          <cell r="T150"/>
          <cell r="U150"/>
          <cell r="V150">
            <v>13</v>
          </cell>
          <cell r="W150">
            <v>16.666666666666668</v>
          </cell>
          <cell r="X150">
            <v>33.666666666666671</v>
          </cell>
          <cell r="Y150">
            <v>18</v>
          </cell>
          <cell r="Z150">
            <v>50</v>
          </cell>
          <cell r="AA150">
            <v>5</v>
          </cell>
          <cell r="AB150">
            <v>17</v>
          </cell>
          <cell r="AC150">
            <v>0</v>
          </cell>
          <cell r="AD150"/>
          <cell r="AE150"/>
          <cell r="AF150"/>
          <cell r="AG150"/>
          <cell r="AH150"/>
          <cell r="AI150"/>
          <cell r="AJ150"/>
          <cell r="AK150">
            <v>90</v>
          </cell>
          <cell r="AL150">
            <v>57.666666666666664</v>
          </cell>
          <cell r="AM150">
            <v>169.66666666666666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/>
          <cell r="AT150"/>
          <cell r="AU150"/>
          <cell r="AV150"/>
          <cell r="AW150"/>
          <cell r="AX150"/>
          <cell r="AY150"/>
          <cell r="AZ150">
            <v>0</v>
          </cell>
          <cell r="BA150">
            <v>0.66666666666666663</v>
          </cell>
          <cell r="BB150">
            <v>0.66666666666666663</v>
          </cell>
          <cell r="BC150">
            <v>0</v>
          </cell>
          <cell r="BD150">
            <v>0</v>
          </cell>
          <cell r="BE150">
            <v>0</v>
          </cell>
          <cell r="BF150">
            <v>0</v>
          </cell>
          <cell r="BG150">
            <v>0</v>
          </cell>
          <cell r="BH150"/>
          <cell r="BI150"/>
          <cell r="BJ150"/>
          <cell r="BK150"/>
          <cell r="BL150"/>
          <cell r="BM150"/>
          <cell r="BN150"/>
          <cell r="BO150">
            <v>0</v>
          </cell>
          <cell r="BP150">
            <v>0</v>
          </cell>
          <cell r="BQ150">
            <v>0</v>
          </cell>
          <cell r="BR150">
            <v>0</v>
          </cell>
          <cell r="BS150">
            <v>0</v>
          </cell>
          <cell r="BT150">
            <v>0</v>
          </cell>
          <cell r="BU150">
            <v>0</v>
          </cell>
          <cell r="BV150">
            <v>0</v>
          </cell>
          <cell r="BW150"/>
          <cell r="BX150"/>
          <cell r="BY150"/>
          <cell r="BZ150"/>
          <cell r="CA150"/>
          <cell r="CB150"/>
          <cell r="CC150"/>
          <cell r="CD150">
            <v>0</v>
          </cell>
          <cell r="CE150">
            <v>0.33333333333333331</v>
          </cell>
          <cell r="CF150">
            <v>0.33333333333333331</v>
          </cell>
          <cell r="CG150">
            <v>22</v>
          </cell>
          <cell r="CH150">
            <v>55</v>
          </cell>
          <cell r="CI150">
            <v>7</v>
          </cell>
          <cell r="CJ150">
            <v>19</v>
          </cell>
          <cell r="CK150">
            <v>0</v>
          </cell>
          <cell r="CL150">
            <v>0</v>
          </cell>
          <cell r="CM150">
            <v>0</v>
          </cell>
          <cell r="CN150">
            <v>0</v>
          </cell>
          <cell r="CO150">
            <v>0</v>
          </cell>
          <cell r="CP150">
            <v>0</v>
          </cell>
          <cell r="CQ150">
            <v>0</v>
          </cell>
          <cell r="CR150">
            <v>0</v>
          </cell>
          <cell r="CS150">
            <v>75.333333333333329</v>
          </cell>
        </row>
        <row r="151">
          <cell r="H151">
            <v>149</v>
          </cell>
          <cell r="I151" t="str">
            <v>HUACRACHIRO</v>
          </cell>
          <cell r="J151">
            <v>14</v>
          </cell>
          <cell r="K151">
            <v>4</v>
          </cell>
          <cell r="L151">
            <v>5</v>
          </cell>
          <cell r="M151">
            <v>1</v>
          </cell>
          <cell r="N151">
            <v>0</v>
          </cell>
          <cell r="O151"/>
          <cell r="P151"/>
          <cell r="Q151"/>
          <cell r="R151"/>
          <cell r="S151"/>
          <cell r="T151"/>
          <cell r="U151"/>
          <cell r="V151">
            <v>24</v>
          </cell>
          <cell r="W151">
            <v>111.33333333333333</v>
          </cell>
          <cell r="X151">
            <v>141.33333333333331</v>
          </cell>
          <cell r="Y151">
            <v>2</v>
          </cell>
          <cell r="Z151">
            <v>4</v>
          </cell>
          <cell r="AA151">
            <v>6</v>
          </cell>
          <cell r="AB151">
            <v>5</v>
          </cell>
          <cell r="AC151">
            <v>0</v>
          </cell>
          <cell r="AD151"/>
          <cell r="AE151"/>
          <cell r="AF151"/>
          <cell r="AG151"/>
          <cell r="AH151"/>
          <cell r="AI151"/>
          <cell r="AJ151"/>
          <cell r="AK151">
            <v>17</v>
          </cell>
          <cell r="AL151">
            <v>15.666666666666666</v>
          </cell>
          <cell r="AM151">
            <v>43.666666666666664</v>
          </cell>
          <cell r="AN151">
            <v>1</v>
          </cell>
          <cell r="AO151">
            <v>0</v>
          </cell>
          <cell r="AP151">
            <v>0</v>
          </cell>
          <cell r="AQ151">
            <v>1</v>
          </cell>
          <cell r="AR151">
            <v>0</v>
          </cell>
          <cell r="AS151"/>
          <cell r="AT151"/>
          <cell r="AU151"/>
          <cell r="AV151"/>
          <cell r="AW151"/>
          <cell r="AX151"/>
          <cell r="AY151"/>
          <cell r="AZ151">
            <v>2</v>
          </cell>
          <cell r="BA151">
            <v>0.33333333333333331</v>
          </cell>
          <cell r="BB151">
            <v>3.3333333333333335</v>
          </cell>
          <cell r="BC151">
            <v>0</v>
          </cell>
          <cell r="BD151">
            <v>0</v>
          </cell>
          <cell r="BE151">
            <v>0</v>
          </cell>
          <cell r="BF151">
            <v>0</v>
          </cell>
          <cell r="BG151">
            <v>0</v>
          </cell>
          <cell r="BH151"/>
          <cell r="BI151"/>
          <cell r="BJ151"/>
          <cell r="BK151"/>
          <cell r="BL151"/>
          <cell r="BM151"/>
          <cell r="BN151"/>
          <cell r="BO151">
            <v>0</v>
          </cell>
          <cell r="BP151">
            <v>0</v>
          </cell>
          <cell r="BQ151">
            <v>0</v>
          </cell>
          <cell r="BR151">
            <v>0</v>
          </cell>
          <cell r="BS151">
            <v>0</v>
          </cell>
          <cell r="BT151">
            <v>0</v>
          </cell>
          <cell r="BU151">
            <v>0</v>
          </cell>
          <cell r="BV151">
            <v>0</v>
          </cell>
          <cell r="BW151"/>
          <cell r="BX151"/>
          <cell r="BY151"/>
          <cell r="BZ151"/>
          <cell r="CA151"/>
          <cell r="CB151"/>
          <cell r="CC151"/>
          <cell r="CD151">
            <v>0</v>
          </cell>
          <cell r="CE151">
            <v>0</v>
          </cell>
          <cell r="CF151">
            <v>0</v>
          </cell>
          <cell r="CG151">
            <v>17</v>
          </cell>
          <cell r="CH151">
            <v>8</v>
          </cell>
          <cell r="CI151">
            <v>11</v>
          </cell>
          <cell r="CJ151">
            <v>7</v>
          </cell>
          <cell r="CK151">
            <v>0</v>
          </cell>
          <cell r="CL151">
            <v>0</v>
          </cell>
          <cell r="CM151">
            <v>0</v>
          </cell>
          <cell r="CN151">
            <v>0</v>
          </cell>
          <cell r="CO151">
            <v>0</v>
          </cell>
          <cell r="CP151">
            <v>0</v>
          </cell>
          <cell r="CQ151">
            <v>0</v>
          </cell>
          <cell r="CR151">
            <v>0</v>
          </cell>
          <cell r="CS151">
            <v>127.33333333333333</v>
          </cell>
        </row>
        <row r="152">
          <cell r="H152">
            <v>150</v>
          </cell>
          <cell r="I152" t="str">
            <v>C.S. I-4 REQUENA</v>
          </cell>
          <cell r="J152">
            <v>70</v>
          </cell>
          <cell r="K152">
            <v>50</v>
          </cell>
          <cell r="L152">
            <v>53</v>
          </cell>
          <cell r="M152">
            <v>96</v>
          </cell>
          <cell r="N152">
            <v>6</v>
          </cell>
          <cell r="O152"/>
          <cell r="P152"/>
          <cell r="Q152"/>
          <cell r="R152"/>
          <cell r="S152"/>
          <cell r="T152"/>
          <cell r="U152"/>
          <cell r="V152">
            <v>275</v>
          </cell>
          <cell r="W152">
            <v>577</v>
          </cell>
          <cell r="X152">
            <v>1007</v>
          </cell>
          <cell r="Y152">
            <v>68</v>
          </cell>
          <cell r="Z152">
            <v>69</v>
          </cell>
          <cell r="AA152">
            <v>81</v>
          </cell>
          <cell r="AB152">
            <v>155</v>
          </cell>
          <cell r="AC152">
            <v>3</v>
          </cell>
          <cell r="AD152"/>
          <cell r="AE152"/>
          <cell r="AF152"/>
          <cell r="AG152"/>
          <cell r="AH152"/>
          <cell r="AI152"/>
          <cell r="AJ152"/>
          <cell r="AK152">
            <v>376</v>
          </cell>
          <cell r="AL152">
            <v>366</v>
          </cell>
          <cell r="AM152">
            <v>981</v>
          </cell>
          <cell r="AN152">
            <v>1</v>
          </cell>
          <cell r="AO152">
            <v>0</v>
          </cell>
          <cell r="AP152">
            <v>1</v>
          </cell>
          <cell r="AQ152">
            <v>1</v>
          </cell>
          <cell r="AR152">
            <v>0</v>
          </cell>
          <cell r="AS152"/>
          <cell r="AT152"/>
          <cell r="AU152"/>
          <cell r="AV152"/>
          <cell r="AW152"/>
          <cell r="AX152"/>
          <cell r="AY152"/>
          <cell r="AZ152">
            <v>3</v>
          </cell>
          <cell r="BA152">
            <v>4.333333333333333</v>
          </cell>
          <cell r="BB152">
            <v>9.3333333333333321</v>
          </cell>
          <cell r="BC152">
            <v>0</v>
          </cell>
          <cell r="BD152">
            <v>0</v>
          </cell>
          <cell r="BE152">
            <v>0</v>
          </cell>
          <cell r="BF152">
            <v>0</v>
          </cell>
          <cell r="BG152">
            <v>0</v>
          </cell>
          <cell r="BH152"/>
          <cell r="BI152"/>
          <cell r="BJ152"/>
          <cell r="BK152"/>
          <cell r="BL152"/>
          <cell r="BM152"/>
          <cell r="BN152"/>
          <cell r="BO152">
            <v>0</v>
          </cell>
          <cell r="BP152">
            <v>0.33333333333333331</v>
          </cell>
          <cell r="BQ152">
            <v>0.33333333333333331</v>
          </cell>
          <cell r="BR152">
            <v>19</v>
          </cell>
          <cell r="BS152">
            <v>14</v>
          </cell>
          <cell r="BT152">
            <v>8</v>
          </cell>
          <cell r="BU152">
            <v>8</v>
          </cell>
          <cell r="BV152">
            <v>0</v>
          </cell>
          <cell r="BW152"/>
          <cell r="BX152"/>
          <cell r="BY152"/>
          <cell r="BZ152"/>
          <cell r="CA152"/>
          <cell r="CB152"/>
          <cell r="CC152"/>
          <cell r="CD152">
            <v>49</v>
          </cell>
          <cell r="CE152">
            <v>134.33333333333334</v>
          </cell>
          <cell r="CF152">
            <v>199.33333333333334</v>
          </cell>
          <cell r="CG152">
            <v>158</v>
          </cell>
          <cell r="CH152">
            <v>133</v>
          </cell>
          <cell r="CI152">
            <v>143</v>
          </cell>
          <cell r="CJ152">
            <v>260</v>
          </cell>
          <cell r="CK152">
            <v>9</v>
          </cell>
          <cell r="CL152">
            <v>0</v>
          </cell>
          <cell r="CM152">
            <v>0</v>
          </cell>
          <cell r="CN152">
            <v>0</v>
          </cell>
          <cell r="CO152">
            <v>0</v>
          </cell>
          <cell r="CP152">
            <v>0</v>
          </cell>
          <cell r="CQ152">
            <v>0</v>
          </cell>
          <cell r="CR152">
            <v>0</v>
          </cell>
          <cell r="CS152">
            <v>1082</v>
          </cell>
        </row>
        <row r="153">
          <cell r="H153">
            <v>151</v>
          </cell>
          <cell r="I153" t="str">
            <v>HUARMI ISLA</v>
          </cell>
          <cell r="J153">
            <v>0</v>
          </cell>
          <cell r="K153">
            <v>0</v>
          </cell>
          <cell r="L153">
            <v>2</v>
          </cell>
          <cell r="M153">
            <v>0</v>
          </cell>
          <cell r="N153">
            <v>0</v>
          </cell>
          <cell r="O153"/>
          <cell r="P153"/>
          <cell r="Q153"/>
          <cell r="R153"/>
          <cell r="S153"/>
          <cell r="T153"/>
          <cell r="U153"/>
          <cell r="V153">
            <v>2</v>
          </cell>
          <cell r="W153">
            <v>6</v>
          </cell>
          <cell r="X153">
            <v>10</v>
          </cell>
          <cell r="Y153">
            <v>0</v>
          </cell>
          <cell r="Z153">
            <v>0</v>
          </cell>
          <cell r="AA153">
            <v>3</v>
          </cell>
          <cell r="AB153">
            <v>0</v>
          </cell>
          <cell r="AC153">
            <v>0</v>
          </cell>
          <cell r="AD153"/>
          <cell r="AE153"/>
          <cell r="AF153"/>
          <cell r="AG153"/>
          <cell r="AH153"/>
          <cell r="AI153"/>
          <cell r="AJ153"/>
          <cell r="AK153">
            <v>3</v>
          </cell>
          <cell r="AL153">
            <v>30.666666666666668</v>
          </cell>
          <cell r="AM153">
            <v>36.666666666666671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/>
          <cell r="AT153"/>
          <cell r="AU153"/>
          <cell r="AV153"/>
          <cell r="AW153"/>
          <cell r="AX153"/>
          <cell r="AY153"/>
          <cell r="AZ153">
            <v>0</v>
          </cell>
          <cell r="BA153">
            <v>0</v>
          </cell>
          <cell r="BB153">
            <v>0</v>
          </cell>
          <cell r="BC153">
            <v>0</v>
          </cell>
          <cell r="BD153">
            <v>0</v>
          </cell>
          <cell r="BE153">
            <v>0</v>
          </cell>
          <cell r="BF153">
            <v>0</v>
          </cell>
          <cell r="BG153">
            <v>0</v>
          </cell>
          <cell r="BH153"/>
          <cell r="BI153"/>
          <cell r="BJ153"/>
          <cell r="BK153"/>
          <cell r="BL153"/>
          <cell r="BM153"/>
          <cell r="BN153"/>
          <cell r="BO153">
            <v>0</v>
          </cell>
          <cell r="BP153">
            <v>0</v>
          </cell>
          <cell r="BQ153">
            <v>0</v>
          </cell>
          <cell r="BR153">
            <v>0</v>
          </cell>
          <cell r="BS153">
            <v>0</v>
          </cell>
          <cell r="BT153">
            <v>0</v>
          </cell>
          <cell r="BU153">
            <v>0</v>
          </cell>
          <cell r="BV153">
            <v>0</v>
          </cell>
          <cell r="BW153"/>
          <cell r="BX153"/>
          <cell r="BY153"/>
          <cell r="BZ153"/>
          <cell r="CA153"/>
          <cell r="CB153"/>
          <cell r="CC153"/>
          <cell r="CD153">
            <v>0</v>
          </cell>
          <cell r="CE153">
            <v>1</v>
          </cell>
          <cell r="CF153">
            <v>1</v>
          </cell>
          <cell r="CG153">
            <v>0</v>
          </cell>
          <cell r="CH153">
            <v>0</v>
          </cell>
          <cell r="CI153">
            <v>5</v>
          </cell>
          <cell r="CJ153">
            <v>0</v>
          </cell>
          <cell r="CK153">
            <v>0</v>
          </cell>
          <cell r="CL153">
            <v>0</v>
          </cell>
          <cell r="CM153">
            <v>0</v>
          </cell>
          <cell r="CN153">
            <v>0</v>
          </cell>
          <cell r="CO153">
            <v>0</v>
          </cell>
          <cell r="CP153">
            <v>0</v>
          </cell>
          <cell r="CQ153">
            <v>0</v>
          </cell>
          <cell r="CR153">
            <v>0</v>
          </cell>
          <cell r="CS153">
            <v>37.666666666666671</v>
          </cell>
        </row>
        <row r="154">
          <cell r="H154">
            <v>152</v>
          </cell>
          <cell r="I154" t="str">
            <v>GALICIA</v>
          </cell>
          <cell r="J154">
            <v>1</v>
          </cell>
          <cell r="K154">
            <v>4</v>
          </cell>
          <cell r="L154">
            <v>0</v>
          </cell>
          <cell r="M154">
            <v>2</v>
          </cell>
          <cell r="N154">
            <v>0</v>
          </cell>
          <cell r="O154"/>
          <cell r="P154"/>
          <cell r="Q154"/>
          <cell r="R154"/>
          <cell r="S154"/>
          <cell r="T154"/>
          <cell r="U154"/>
          <cell r="V154">
            <v>7</v>
          </cell>
          <cell r="W154">
            <v>38.666666666666664</v>
          </cell>
          <cell r="X154">
            <v>47.666666666666664</v>
          </cell>
          <cell r="Y154">
            <v>12</v>
          </cell>
          <cell r="Z154">
            <v>20</v>
          </cell>
          <cell r="AA154">
            <v>0</v>
          </cell>
          <cell r="AB154">
            <v>12</v>
          </cell>
          <cell r="AC154">
            <v>0</v>
          </cell>
          <cell r="AD154"/>
          <cell r="AE154"/>
          <cell r="AF154"/>
          <cell r="AG154"/>
          <cell r="AH154"/>
          <cell r="AI154"/>
          <cell r="AJ154"/>
          <cell r="AK154">
            <v>44</v>
          </cell>
          <cell r="AL154">
            <v>81</v>
          </cell>
          <cell r="AM154">
            <v>137</v>
          </cell>
          <cell r="AN154">
            <v>2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/>
          <cell r="AT154"/>
          <cell r="AU154"/>
          <cell r="AV154"/>
          <cell r="AW154"/>
          <cell r="AX154"/>
          <cell r="AY154"/>
          <cell r="AZ154">
            <v>2</v>
          </cell>
          <cell r="BA154">
            <v>0.66666666666666663</v>
          </cell>
          <cell r="BB154">
            <v>2.6666666666666665</v>
          </cell>
          <cell r="BC154">
            <v>0</v>
          </cell>
          <cell r="BD154">
            <v>0</v>
          </cell>
          <cell r="BE154">
            <v>0</v>
          </cell>
          <cell r="BF154">
            <v>0</v>
          </cell>
          <cell r="BG154">
            <v>0</v>
          </cell>
          <cell r="BH154"/>
          <cell r="BI154"/>
          <cell r="BJ154"/>
          <cell r="BK154"/>
          <cell r="BL154"/>
          <cell r="BM154"/>
          <cell r="BN154"/>
          <cell r="BO154">
            <v>0</v>
          </cell>
          <cell r="BP154">
            <v>0</v>
          </cell>
          <cell r="BQ154">
            <v>0</v>
          </cell>
          <cell r="BR154">
            <v>0</v>
          </cell>
          <cell r="BS154">
            <v>0</v>
          </cell>
          <cell r="BT154">
            <v>0</v>
          </cell>
          <cell r="BU154">
            <v>0</v>
          </cell>
          <cell r="BV154">
            <v>0</v>
          </cell>
          <cell r="BW154"/>
          <cell r="BX154"/>
          <cell r="BY154"/>
          <cell r="BZ154"/>
          <cell r="CA154"/>
          <cell r="CB154"/>
          <cell r="CC154"/>
          <cell r="CD154">
            <v>0</v>
          </cell>
          <cell r="CE154">
            <v>0</v>
          </cell>
          <cell r="CF154">
            <v>0</v>
          </cell>
          <cell r="CG154">
            <v>15</v>
          </cell>
          <cell r="CH154">
            <v>24</v>
          </cell>
          <cell r="CI154">
            <v>0</v>
          </cell>
          <cell r="CJ154">
            <v>14</v>
          </cell>
          <cell r="CK154">
            <v>0</v>
          </cell>
          <cell r="CL154">
            <v>0</v>
          </cell>
          <cell r="CM154">
            <v>0</v>
          </cell>
          <cell r="CN154">
            <v>0</v>
          </cell>
          <cell r="CO154">
            <v>0</v>
          </cell>
          <cell r="CP154">
            <v>0</v>
          </cell>
          <cell r="CQ154">
            <v>0</v>
          </cell>
          <cell r="CR154">
            <v>0</v>
          </cell>
          <cell r="CS154">
            <v>120.33333333333333</v>
          </cell>
        </row>
        <row r="155">
          <cell r="H155">
            <v>153</v>
          </cell>
          <cell r="I155" t="str">
            <v>YUCURUCHI</v>
          </cell>
          <cell r="J155">
            <v>1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/>
          <cell r="P155"/>
          <cell r="Q155"/>
          <cell r="R155"/>
          <cell r="S155"/>
          <cell r="T155"/>
          <cell r="U155"/>
          <cell r="V155">
            <v>1</v>
          </cell>
          <cell r="W155">
            <v>1</v>
          </cell>
          <cell r="X155">
            <v>2</v>
          </cell>
          <cell r="Y155">
            <v>1</v>
          </cell>
          <cell r="Z155">
            <v>1</v>
          </cell>
          <cell r="AA155">
            <v>6</v>
          </cell>
          <cell r="AB155">
            <v>2</v>
          </cell>
          <cell r="AC155">
            <v>0</v>
          </cell>
          <cell r="AD155"/>
          <cell r="AE155"/>
          <cell r="AF155"/>
          <cell r="AG155"/>
          <cell r="AH155"/>
          <cell r="AI155"/>
          <cell r="AJ155"/>
          <cell r="AK155">
            <v>10</v>
          </cell>
          <cell r="AL155">
            <v>38.333333333333336</v>
          </cell>
          <cell r="AM155">
            <v>56.333333333333336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/>
          <cell r="AT155"/>
          <cell r="AU155"/>
          <cell r="AV155"/>
          <cell r="AW155"/>
          <cell r="AX155"/>
          <cell r="AY155"/>
          <cell r="AZ155">
            <v>0</v>
          </cell>
          <cell r="BA155">
            <v>0</v>
          </cell>
          <cell r="BB155">
            <v>0</v>
          </cell>
          <cell r="BC155">
            <v>0</v>
          </cell>
          <cell r="BD155">
            <v>0</v>
          </cell>
          <cell r="BE155">
            <v>0</v>
          </cell>
          <cell r="BF155">
            <v>0</v>
          </cell>
          <cell r="BG155">
            <v>0</v>
          </cell>
          <cell r="BH155"/>
          <cell r="BI155"/>
          <cell r="BJ155"/>
          <cell r="BK155"/>
          <cell r="BL155"/>
          <cell r="BM155"/>
          <cell r="BN155"/>
          <cell r="BO155">
            <v>0</v>
          </cell>
          <cell r="BP155">
            <v>0</v>
          </cell>
          <cell r="BQ155">
            <v>0</v>
          </cell>
          <cell r="BR155">
            <v>0</v>
          </cell>
          <cell r="BS155">
            <v>0</v>
          </cell>
          <cell r="BT155">
            <v>0</v>
          </cell>
          <cell r="BU155">
            <v>0</v>
          </cell>
          <cell r="BV155">
            <v>0</v>
          </cell>
          <cell r="BW155"/>
          <cell r="BX155"/>
          <cell r="BY155"/>
          <cell r="BZ155"/>
          <cell r="CA155"/>
          <cell r="CB155"/>
          <cell r="CC155"/>
          <cell r="CD155">
            <v>0</v>
          </cell>
          <cell r="CE155">
            <v>0</v>
          </cell>
          <cell r="CF155">
            <v>0</v>
          </cell>
          <cell r="CG155">
            <v>2</v>
          </cell>
          <cell r="CH155">
            <v>1</v>
          </cell>
          <cell r="CI155">
            <v>6</v>
          </cell>
          <cell r="CJ155">
            <v>2</v>
          </cell>
          <cell r="CK155">
            <v>0</v>
          </cell>
          <cell r="CL155">
            <v>0</v>
          </cell>
          <cell r="CM155">
            <v>0</v>
          </cell>
          <cell r="CN155">
            <v>0</v>
          </cell>
          <cell r="CO155">
            <v>0</v>
          </cell>
          <cell r="CP155">
            <v>0</v>
          </cell>
          <cell r="CQ155">
            <v>0</v>
          </cell>
          <cell r="CR155">
            <v>0</v>
          </cell>
          <cell r="CS155">
            <v>39.333333333333336</v>
          </cell>
        </row>
        <row r="156">
          <cell r="H156">
            <v>154</v>
          </cell>
          <cell r="I156" t="str">
            <v>SAPUENA</v>
          </cell>
          <cell r="J156">
            <v>12</v>
          </cell>
          <cell r="K156">
            <v>5</v>
          </cell>
          <cell r="L156">
            <v>9</v>
          </cell>
          <cell r="M156">
            <v>7</v>
          </cell>
          <cell r="N156">
            <v>0</v>
          </cell>
          <cell r="O156"/>
          <cell r="P156"/>
          <cell r="Q156"/>
          <cell r="R156"/>
          <cell r="S156"/>
          <cell r="T156"/>
          <cell r="U156"/>
          <cell r="V156">
            <v>33</v>
          </cell>
          <cell r="W156">
            <v>62.333333333333336</v>
          </cell>
          <cell r="X156">
            <v>111.33333333333334</v>
          </cell>
          <cell r="Y156">
            <v>10</v>
          </cell>
          <cell r="Z156">
            <v>11</v>
          </cell>
          <cell r="AA156">
            <v>21</v>
          </cell>
          <cell r="AB156">
            <v>13</v>
          </cell>
          <cell r="AC156">
            <v>1</v>
          </cell>
          <cell r="AD156"/>
          <cell r="AE156"/>
          <cell r="AF156"/>
          <cell r="AG156"/>
          <cell r="AH156"/>
          <cell r="AI156"/>
          <cell r="AJ156"/>
          <cell r="AK156">
            <v>56</v>
          </cell>
          <cell r="AL156">
            <v>106.66666666666667</v>
          </cell>
          <cell r="AM156">
            <v>197.66666666666669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/>
          <cell r="AT156"/>
          <cell r="AU156"/>
          <cell r="AV156"/>
          <cell r="AW156"/>
          <cell r="AX156"/>
          <cell r="AY156"/>
          <cell r="AZ156">
            <v>0</v>
          </cell>
          <cell r="BA156">
            <v>0</v>
          </cell>
          <cell r="BB156">
            <v>0</v>
          </cell>
          <cell r="BC156">
            <v>0</v>
          </cell>
          <cell r="BD156">
            <v>0</v>
          </cell>
          <cell r="BE156">
            <v>0</v>
          </cell>
          <cell r="BF156">
            <v>0</v>
          </cell>
          <cell r="BG156">
            <v>0</v>
          </cell>
          <cell r="BH156"/>
          <cell r="BI156"/>
          <cell r="BJ156"/>
          <cell r="BK156"/>
          <cell r="BL156"/>
          <cell r="BM156"/>
          <cell r="BN156"/>
          <cell r="BO156">
            <v>0</v>
          </cell>
          <cell r="BP156">
            <v>0</v>
          </cell>
          <cell r="BQ156">
            <v>0</v>
          </cell>
          <cell r="BR156">
            <v>0</v>
          </cell>
          <cell r="BS156">
            <v>0</v>
          </cell>
          <cell r="BT156">
            <v>0</v>
          </cell>
          <cell r="BU156">
            <v>0</v>
          </cell>
          <cell r="BV156">
            <v>0</v>
          </cell>
          <cell r="BW156"/>
          <cell r="BX156"/>
          <cell r="BY156"/>
          <cell r="BZ156"/>
          <cell r="CA156"/>
          <cell r="CB156"/>
          <cell r="CC156"/>
          <cell r="CD156">
            <v>0</v>
          </cell>
          <cell r="CE156">
            <v>0</v>
          </cell>
          <cell r="CF156">
            <v>0</v>
          </cell>
          <cell r="CG156">
            <v>22</v>
          </cell>
          <cell r="CH156">
            <v>16</v>
          </cell>
          <cell r="CI156">
            <v>30</v>
          </cell>
          <cell r="CJ156">
            <v>20</v>
          </cell>
          <cell r="CK156">
            <v>1</v>
          </cell>
          <cell r="CL156">
            <v>0</v>
          </cell>
          <cell r="CM156">
            <v>0</v>
          </cell>
          <cell r="CN156">
            <v>0</v>
          </cell>
          <cell r="CO156">
            <v>0</v>
          </cell>
          <cell r="CP156">
            <v>0</v>
          </cell>
          <cell r="CQ156">
            <v>0</v>
          </cell>
          <cell r="CR156">
            <v>0</v>
          </cell>
          <cell r="CS156">
            <v>169</v>
          </cell>
        </row>
        <row r="157">
          <cell r="H157">
            <v>155</v>
          </cell>
          <cell r="I157" t="str">
            <v>BAGAZAN DE SAPUENA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/>
          <cell r="P157"/>
          <cell r="Q157"/>
          <cell r="R157"/>
          <cell r="S157"/>
          <cell r="T157"/>
          <cell r="U157"/>
          <cell r="V157">
            <v>0</v>
          </cell>
          <cell r="W157">
            <v>42.666666666666664</v>
          </cell>
          <cell r="X157">
            <v>42.666666666666664</v>
          </cell>
          <cell r="Y157">
            <v>1</v>
          </cell>
          <cell r="Z157">
            <v>6</v>
          </cell>
          <cell r="AA157">
            <v>4</v>
          </cell>
          <cell r="AB157">
            <v>3</v>
          </cell>
          <cell r="AC157">
            <v>0</v>
          </cell>
          <cell r="AD157"/>
          <cell r="AE157"/>
          <cell r="AF157"/>
          <cell r="AG157"/>
          <cell r="AH157"/>
          <cell r="AI157"/>
          <cell r="AJ157"/>
          <cell r="AK157">
            <v>14</v>
          </cell>
          <cell r="AL157">
            <v>110.33333333333333</v>
          </cell>
          <cell r="AM157">
            <v>131.33333333333331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/>
          <cell r="AT157"/>
          <cell r="AU157"/>
          <cell r="AV157"/>
          <cell r="AW157"/>
          <cell r="AX157"/>
          <cell r="AY157"/>
          <cell r="AZ157">
            <v>0</v>
          </cell>
          <cell r="BA157">
            <v>1.3333333333333333</v>
          </cell>
          <cell r="BB157">
            <v>1.3333333333333333</v>
          </cell>
          <cell r="BC157">
            <v>0</v>
          </cell>
          <cell r="BD157">
            <v>0</v>
          </cell>
          <cell r="BE157">
            <v>0</v>
          </cell>
          <cell r="BF157">
            <v>0</v>
          </cell>
          <cell r="BG157">
            <v>0</v>
          </cell>
          <cell r="BH157"/>
          <cell r="BI157"/>
          <cell r="BJ157"/>
          <cell r="BK157"/>
          <cell r="BL157"/>
          <cell r="BM157"/>
          <cell r="BN157"/>
          <cell r="BO157">
            <v>0</v>
          </cell>
          <cell r="BP157">
            <v>0.33333333333333331</v>
          </cell>
          <cell r="BQ157">
            <v>0.33333333333333331</v>
          </cell>
          <cell r="BR157">
            <v>0</v>
          </cell>
          <cell r="BS157">
            <v>0</v>
          </cell>
          <cell r="BT157">
            <v>0</v>
          </cell>
          <cell r="BU157">
            <v>0</v>
          </cell>
          <cell r="BV157">
            <v>0</v>
          </cell>
          <cell r="BW157"/>
          <cell r="BX157"/>
          <cell r="BY157"/>
          <cell r="BZ157"/>
          <cell r="CA157"/>
          <cell r="CB157"/>
          <cell r="CC157"/>
          <cell r="CD157">
            <v>0</v>
          </cell>
          <cell r="CE157">
            <v>1</v>
          </cell>
          <cell r="CF157">
            <v>1</v>
          </cell>
          <cell r="CG157">
            <v>1</v>
          </cell>
          <cell r="CH157">
            <v>6</v>
          </cell>
          <cell r="CI157">
            <v>4</v>
          </cell>
          <cell r="CJ157">
            <v>3</v>
          </cell>
          <cell r="CK157">
            <v>0</v>
          </cell>
          <cell r="CL157">
            <v>0</v>
          </cell>
          <cell r="CM157">
            <v>0</v>
          </cell>
          <cell r="CN157">
            <v>0</v>
          </cell>
          <cell r="CO157">
            <v>0</v>
          </cell>
          <cell r="CP157">
            <v>0</v>
          </cell>
          <cell r="CQ157">
            <v>0</v>
          </cell>
          <cell r="CR157">
            <v>0</v>
          </cell>
          <cell r="CS157">
            <v>155.66666666666669</v>
          </cell>
        </row>
        <row r="158">
          <cell r="H158">
            <v>156</v>
          </cell>
          <cell r="I158" t="str">
            <v>EL SOL</v>
          </cell>
          <cell r="J158">
            <v>0</v>
          </cell>
          <cell r="K158">
            <v>0</v>
          </cell>
          <cell r="L158">
            <v>0</v>
          </cell>
          <cell r="M158">
            <v>1</v>
          </cell>
          <cell r="N158">
            <v>0</v>
          </cell>
          <cell r="O158"/>
          <cell r="P158"/>
          <cell r="Q158"/>
          <cell r="R158"/>
          <cell r="S158"/>
          <cell r="T158"/>
          <cell r="U158"/>
          <cell r="V158">
            <v>1</v>
          </cell>
          <cell r="W158">
            <v>2.6666666666666665</v>
          </cell>
          <cell r="X158">
            <v>4.6666666666666661</v>
          </cell>
          <cell r="Y158">
            <v>2</v>
          </cell>
          <cell r="Z158">
            <v>7</v>
          </cell>
          <cell r="AA158">
            <v>2</v>
          </cell>
          <cell r="AB158">
            <v>1</v>
          </cell>
          <cell r="AC158">
            <v>0</v>
          </cell>
          <cell r="AD158"/>
          <cell r="AE158"/>
          <cell r="AF158"/>
          <cell r="AG158"/>
          <cell r="AH158"/>
          <cell r="AI158"/>
          <cell r="AJ158"/>
          <cell r="AK158">
            <v>12</v>
          </cell>
          <cell r="AL158">
            <v>38</v>
          </cell>
          <cell r="AM158">
            <v>53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/>
          <cell r="AT158"/>
          <cell r="AU158"/>
          <cell r="AV158"/>
          <cell r="AW158"/>
          <cell r="AX158"/>
          <cell r="AY158"/>
          <cell r="AZ158">
            <v>0</v>
          </cell>
          <cell r="BA158">
            <v>0.66666666666666663</v>
          </cell>
          <cell r="BB158">
            <v>0.66666666666666663</v>
          </cell>
          <cell r="BC158">
            <v>0</v>
          </cell>
          <cell r="BD158">
            <v>0</v>
          </cell>
          <cell r="BE158">
            <v>0</v>
          </cell>
          <cell r="BF158">
            <v>0</v>
          </cell>
          <cell r="BG158">
            <v>0</v>
          </cell>
          <cell r="BH158"/>
          <cell r="BI158"/>
          <cell r="BJ158"/>
          <cell r="BK158"/>
          <cell r="BL158"/>
          <cell r="BM158"/>
          <cell r="BN158"/>
          <cell r="BO158">
            <v>0</v>
          </cell>
          <cell r="BP158">
            <v>0</v>
          </cell>
          <cell r="BQ158">
            <v>0</v>
          </cell>
          <cell r="BR158">
            <v>0</v>
          </cell>
          <cell r="BS158">
            <v>0</v>
          </cell>
          <cell r="BT158">
            <v>0</v>
          </cell>
          <cell r="BU158">
            <v>0</v>
          </cell>
          <cell r="BV158">
            <v>0</v>
          </cell>
          <cell r="BW158"/>
          <cell r="BX158"/>
          <cell r="BY158"/>
          <cell r="BZ158"/>
          <cell r="CA158"/>
          <cell r="CB158"/>
          <cell r="CC158"/>
          <cell r="CD158">
            <v>0</v>
          </cell>
          <cell r="CE158">
            <v>0</v>
          </cell>
          <cell r="CF158">
            <v>0</v>
          </cell>
          <cell r="CG158">
            <v>2</v>
          </cell>
          <cell r="CH158">
            <v>7</v>
          </cell>
          <cell r="CI158">
            <v>2</v>
          </cell>
          <cell r="CJ158">
            <v>2</v>
          </cell>
          <cell r="CK158">
            <v>0</v>
          </cell>
          <cell r="CL158">
            <v>0</v>
          </cell>
          <cell r="CM158">
            <v>0</v>
          </cell>
          <cell r="CN158">
            <v>0</v>
          </cell>
          <cell r="CO158">
            <v>0</v>
          </cell>
          <cell r="CP158">
            <v>0</v>
          </cell>
          <cell r="CQ158">
            <v>0</v>
          </cell>
          <cell r="CR158">
            <v>0</v>
          </cell>
          <cell r="CS158">
            <v>41.333333333333329</v>
          </cell>
        </row>
        <row r="159">
          <cell r="H159">
            <v>157</v>
          </cell>
          <cell r="I159" t="str">
            <v>CURINGA</v>
          </cell>
          <cell r="J159">
            <v>1</v>
          </cell>
          <cell r="K159">
            <v>2</v>
          </cell>
          <cell r="L159">
            <v>0</v>
          </cell>
          <cell r="M159">
            <v>0</v>
          </cell>
          <cell r="N159">
            <v>0</v>
          </cell>
          <cell r="O159"/>
          <cell r="P159"/>
          <cell r="Q159"/>
          <cell r="R159"/>
          <cell r="S159"/>
          <cell r="T159"/>
          <cell r="U159"/>
          <cell r="V159">
            <v>3</v>
          </cell>
          <cell r="W159">
            <v>15</v>
          </cell>
          <cell r="X159">
            <v>18</v>
          </cell>
          <cell r="Y159">
            <v>2</v>
          </cell>
          <cell r="Z159">
            <v>4</v>
          </cell>
          <cell r="AA159">
            <v>0</v>
          </cell>
          <cell r="AB159">
            <v>7</v>
          </cell>
          <cell r="AC159">
            <v>0</v>
          </cell>
          <cell r="AD159"/>
          <cell r="AE159"/>
          <cell r="AF159"/>
          <cell r="AG159"/>
          <cell r="AH159"/>
          <cell r="AI159"/>
          <cell r="AJ159"/>
          <cell r="AK159">
            <v>13</v>
          </cell>
          <cell r="AL159">
            <v>10.333333333333334</v>
          </cell>
          <cell r="AM159">
            <v>30.333333333333336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/>
          <cell r="AT159"/>
          <cell r="AU159"/>
          <cell r="AV159"/>
          <cell r="AW159"/>
          <cell r="AX159"/>
          <cell r="AY159"/>
          <cell r="AZ159">
            <v>0</v>
          </cell>
          <cell r="BA159">
            <v>0</v>
          </cell>
          <cell r="BB159">
            <v>0</v>
          </cell>
          <cell r="BC159">
            <v>0</v>
          </cell>
          <cell r="BD159">
            <v>0</v>
          </cell>
          <cell r="BE159">
            <v>0</v>
          </cell>
          <cell r="BF159">
            <v>0</v>
          </cell>
          <cell r="BG159">
            <v>0</v>
          </cell>
          <cell r="BH159"/>
          <cell r="BI159"/>
          <cell r="BJ159"/>
          <cell r="BK159"/>
          <cell r="BL159"/>
          <cell r="BM159"/>
          <cell r="BN159"/>
          <cell r="BO159">
            <v>0</v>
          </cell>
          <cell r="BP159">
            <v>0</v>
          </cell>
          <cell r="BQ159">
            <v>0</v>
          </cell>
          <cell r="BR159">
            <v>0</v>
          </cell>
          <cell r="BS159">
            <v>0</v>
          </cell>
          <cell r="BT159">
            <v>0</v>
          </cell>
          <cell r="BU159">
            <v>0</v>
          </cell>
          <cell r="BV159">
            <v>0</v>
          </cell>
          <cell r="BW159"/>
          <cell r="BX159"/>
          <cell r="BY159"/>
          <cell r="BZ159"/>
          <cell r="CA159"/>
          <cell r="CB159"/>
          <cell r="CC159"/>
          <cell r="CD159">
            <v>0</v>
          </cell>
          <cell r="CE159">
            <v>0.66666666666666663</v>
          </cell>
          <cell r="CF159">
            <v>0.66666666666666663</v>
          </cell>
          <cell r="CG159">
            <v>3</v>
          </cell>
          <cell r="CH159">
            <v>6</v>
          </cell>
          <cell r="CI159">
            <v>0</v>
          </cell>
          <cell r="CJ159">
            <v>7</v>
          </cell>
          <cell r="CK159">
            <v>0</v>
          </cell>
          <cell r="CL159">
            <v>0</v>
          </cell>
          <cell r="CM159">
            <v>0</v>
          </cell>
          <cell r="CN159">
            <v>0</v>
          </cell>
          <cell r="CO159">
            <v>0</v>
          </cell>
          <cell r="CP159">
            <v>0</v>
          </cell>
          <cell r="CQ159">
            <v>0</v>
          </cell>
          <cell r="CR159">
            <v>0</v>
          </cell>
          <cell r="CS159">
            <v>26.000000000000004</v>
          </cell>
        </row>
        <row r="160">
          <cell r="H160">
            <v>158</v>
          </cell>
          <cell r="I160" t="str">
            <v>CAPANAHUA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/>
          <cell r="P160"/>
          <cell r="Q160"/>
          <cell r="R160"/>
          <cell r="S160"/>
          <cell r="T160"/>
          <cell r="U160"/>
          <cell r="V160">
            <v>0</v>
          </cell>
          <cell r="W160">
            <v>0.33333333333333331</v>
          </cell>
          <cell r="X160">
            <v>0.33333333333333331</v>
          </cell>
          <cell r="Y160">
            <v>1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/>
          <cell r="AE160"/>
          <cell r="AF160"/>
          <cell r="AG160"/>
          <cell r="AH160"/>
          <cell r="AI160"/>
          <cell r="AJ160"/>
          <cell r="AK160">
            <v>1</v>
          </cell>
          <cell r="AL160">
            <v>1</v>
          </cell>
          <cell r="AM160">
            <v>2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/>
          <cell r="AT160"/>
          <cell r="AU160"/>
          <cell r="AV160"/>
          <cell r="AW160"/>
          <cell r="AX160"/>
          <cell r="AY160"/>
          <cell r="AZ160">
            <v>0</v>
          </cell>
          <cell r="BA160">
            <v>0</v>
          </cell>
          <cell r="BB160">
            <v>0</v>
          </cell>
          <cell r="BC160">
            <v>0</v>
          </cell>
          <cell r="BD160">
            <v>0</v>
          </cell>
          <cell r="BE160">
            <v>0</v>
          </cell>
          <cell r="BF160">
            <v>0</v>
          </cell>
          <cell r="BG160">
            <v>0</v>
          </cell>
          <cell r="BH160"/>
          <cell r="BI160"/>
          <cell r="BJ160"/>
          <cell r="BK160"/>
          <cell r="BL160"/>
          <cell r="BM160"/>
          <cell r="BN160"/>
          <cell r="BO160">
            <v>0</v>
          </cell>
          <cell r="BP160">
            <v>0</v>
          </cell>
          <cell r="BQ160">
            <v>0</v>
          </cell>
          <cell r="BR160">
            <v>0</v>
          </cell>
          <cell r="BS160">
            <v>0</v>
          </cell>
          <cell r="BT160">
            <v>0</v>
          </cell>
          <cell r="BU160">
            <v>0</v>
          </cell>
          <cell r="BV160">
            <v>0</v>
          </cell>
          <cell r="BW160"/>
          <cell r="BX160"/>
          <cell r="BY160"/>
          <cell r="BZ160"/>
          <cell r="CA160"/>
          <cell r="CB160"/>
          <cell r="CC160"/>
          <cell r="CD160">
            <v>0</v>
          </cell>
          <cell r="CE160">
            <v>0</v>
          </cell>
          <cell r="CF160">
            <v>0</v>
          </cell>
          <cell r="CG160">
            <v>1</v>
          </cell>
          <cell r="CH160">
            <v>0</v>
          </cell>
          <cell r="CI160">
            <v>0</v>
          </cell>
          <cell r="CJ160">
            <v>0</v>
          </cell>
          <cell r="CK160">
            <v>0</v>
          </cell>
          <cell r="CL160">
            <v>0</v>
          </cell>
          <cell r="CM160">
            <v>0</v>
          </cell>
          <cell r="CN160">
            <v>0</v>
          </cell>
          <cell r="CO160">
            <v>0</v>
          </cell>
          <cell r="CP160">
            <v>0</v>
          </cell>
          <cell r="CQ160">
            <v>0</v>
          </cell>
          <cell r="CR160">
            <v>0</v>
          </cell>
          <cell r="CS160">
            <v>1.3333333333333333</v>
          </cell>
        </row>
        <row r="161">
          <cell r="H161">
            <v>159</v>
          </cell>
          <cell r="I161" t="str">
            <v>SAN PEDRO</v>
          </cell>
          <cell r="J161">
            <v>3</v>
          </cell>
          <cell r="K161">
            <v>0</v>
          </cell>
          <cell r="L161">
            <v>6</v>
          </cell>
          <cell r="M161">
            <v>0</v>
          </cell>
          <cell r="N161">
            <v>0</v>
          </cell>
          <cell r="O161"/>
          <cell r="P161"/>
          <cell r="Q161"/>
          <cell r="R161"/>
          <cell r="S161"/>
          <cell r="T161"/>
          <cell r="U161"/>
          <cell r="V161">
            <v>9</v>
          </cell>
          <cell r="W161">
            <v>3.6666666666666665</v>
          </cell>
          <cell r="X161">
            <v>18.666666666666668</v>
          </cell>
          <cell r="Y161">
            <v>3</v>
          </cell>
          <cell r="Z161">
            <v>0</v>
          </cell>
          <cell r="AA161">
            <v>1</v>
          </cell>
          <cell r="AB161">
            <v>0</v>
          </cell>
          <cell r="AC161">
            <v>0</v>
          </cell>
          <cell r="AD161"/>
          <cell r="AE161"/>
          <cell r="AF161"/>
          <cell r="AG161"/>
          <cell r="AH161"/>
          <cell r="AI161"/>
          <cell r="AJ161"/>
          <cell r="AK161">
            <v>4</v>
          </cell>
          <cell r="AL161">
            <v>14</v>
          </cell>
          <cell r="AM161">
            <v>19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/>
          <cell r="AT161"/>
          <cell r="AU161"/>
          <cell r="AV161"/>
          <cell r="AW161"/>
          <cell r="AX161"/>
          <cell r="AY161"/>
          <cell r="AZ161">
            <v>0</v>
          </cell>
          <cell r="BA161">
            <v>0</v>
          </cell>
          <cell r="BB161">
            <v>0</v>
          </cell>
          <cell r="BC161">
            <v>0</v>
          </cell>
          <cell r="BD161">
            <v>0</v>
          </cell>
          <cell r="BE161">
            <v>0</v>
          </cell>
          <cell r="BF161">
            <v>0</v>
          </cell>
          <cell r="BG161">
            <v>0</v>
          </cell>
          <cell r="BH161"/>
          <cell r="BI161"/>
          <cell r="BJ161"/>
          <cell r="BK161"/>
          <cell r="BL161"/>
          <cell r="BM161"/>
          <cell r="BN161"/>
          <cell r="BO161">
            <v>0</v>
          </cell>
          <cell r="BP161">
            <v>0</v>
          </cell>
          <cell r="BQ161">
            <v>0</v>
          </cell>
          <cell r="BR161">
            <v>0</v>
          </cell>
          <cell r="BS161">
            <v>0</v>
          </cell>
          <cell r="BT161">
            <v>0</v>
          </cell>
          <cell r="BU161">
            <v>0</v>
          </cell>
          <cell r="BV161">
            <v>0</v>
          </cell>
          <cell r="BW161"/>
          <cell r="BX161"/>
          <cell r="BY161"/>
          <cell r="BZ161"/>
          <cell r="CA161"/>
          <cell r="CB161"/>
          <cell r="CC161"/>
          <cell r="CD161">
            <v>0</v>
          </cell>
          <cell r="CE161">
            <v>0</v>
          </cell>
          <cell r="CF161">
            <v>0</v>
          </cell>
          <cell r="CG161">
            <v>6</v>
          </cell>
          <cell r="CH161">
            <v>0</v>
          </cell>
          <cell r="CI161">
            <v>7</v>
          </cell>
          <cell r="CJ161">
            <v>0</v>
          </cell>
          <cell r="CK161">
            <v>0</v>
          </cell>
          <cell r="CL161">
            <v>0</v>
          </cell>
          <cell r="CM161">
            <v>0</v>
          </cell>
          <cell r="CN161">
            <v>0</v>
          </cell>
          <cell r="CO161">
            <v>0</v>
          </cell>
          <cell r="CP161">
            <v>0</v>
          </cell>
          <cell r="CQ161">
            <v>0</v>
          </cell>
          <cell r="CR161">
            <v>0</v>
          </cell>
          <cell r="CS161">
            <v>17.666666666666668</v>
          </cell>
        </row>
        <row r="162">
          <cell r="H162">
            <v>160</v>
          </cell>
          <cell r="I162" t="str">
            <v>PUESTO DE SALUD I-2 IBERIA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/>
          <cell r="P162"/>
          <cell r="Q162"/>
          <cell r="R162"/>
          <cell r="S162"/>
          <cell r="T162"/>
          <cell r="U162"/>
          <cell r="V162">
            <v>0</v>
          </cell>
          <cell r="W162">
            <v>12</v>
          </cell>
          <cell r="X162">
            <v>12</v>
          </cell>
          <cell r="Y162">
            <v>3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/>
          <cell r="AE162"/>
          <cell r="AF162"/>
          <cell r="AG162"/>
          <cell r="AH162"/>
          <cell r="AI162"/>
          <cell r="AJ162"/>
          <cell r="AK162">
            <v>3</v>
          </cell>
          <cell r="AL162">
            <v>3.3333333333333335</v>
          </cell>
          <cell r="AM162">
            <v>6.3333333333333339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/>
          <cell r="AT162"/>
          <cell r="AU162"/>
          <cell r="AV162"/>
          <cell r="AW162"/>
          <cell r="AX162"/>
          <cell r="AY162"/>
          <cell r="AZ162">
            <v>0</v>
          </cell>
          <cell r="BA162">
            <v>0</v>
          </cell>
          <cell r="BB162">
            <v>0</v>
          </cell>
          <cell r="BC162">
            <v>0</v>
          </cell>
          <cell r="BD162">
            <v>0</v>
          </cell>
          <cell r="BE162">
            <v>0</v>
          </cell>
          <cell r="BF162">
            <v>0</v>
          </cell>
          <cell r="BG162">
            <v>0</v>
          </cell>
          <cell r="BH162"/>
          <cell r="BI162"/>
          <cell r="BJ162"/>
          <cell r="BK162"/>
          <cell r="BL162"/>
          <cell r="BM162"/>
          <cell r="BN162"/>
          <cell r="BO162">
            <v>0</v>
          </cell>
          <cell r="BP162">
            <v>0</v>
          </cell>
          <cell r="BQ162">
            <v>0</v>
          </cell>
          <cell r="BR162">
            <v>1</v>
          </cell>
          <cell r="BS162">
            <v>0</v>
          </cell>
          <cell r="BT162">
            <v>0</v>
          </cell>
          <cell r="BU162">
            <v>0</v>
          </cell>
          <cell r="BV162">
            <v>0</v>
          </cell>
          <cell r="BW162"/>
          <cell r="BX162"/>
          <cell r="BY162"/>
          <cell r="BZ162"/>
          <cell r="CA162"/>
          <cell r="CB162"/>
          <cell r="CC162"/>
          <cell r="CD162">
            <v>1</v>
          </cell>
          <cell r="CE162">
            <v>0.33333333333333331</v>
          </cell>
          <cell r="CF162">
            <v>1.3333333333333333</v>
          </cell>
          <cell r="CG162">
            <v>4</v>
          </cell>
          <cell r="CH162">
            <v>0</v>
          </cell>
          <cell r="CI162">
            <v>0</v>
          </cell>
          <cell r="CJ162">
            <v>0</v>
          </cell>
          <cell r="CK162">
            <v>0</v>
          </cell>
          <cell r="CL162">
            <v>0</v>
          </cell>
          <cell r="CM162">
            <v>0</v>
          </cell>
          <cell r="CN162">
            <v>0</v>
          </cell>
          <cell r="CO162">
            <v>0</v>
          </cell>
          <cell r="CP162">
            <v>0</v>
          </cell>
          <cell r="CQ162">
            <v>0</v>
          </cell>
          <cell r="CR162">
            <v>0</v>
          </cell>
          <cell r="CS162">
            <v>15.666666666666668</v>
          </cell>
        </row>
        <row r="163">
          <cell r="H163">
            <v>161</v>
          </cell>
          <cell r="I163" t="str">
            <v>CENTRO DE SALUD I-3 JUANCITO DE SARAYACU</v>
          </cell>
          <cell r="J163">
            <v>0</v>
          </cell>
          <cell r="K163">
            <v>3</v>
          </cell>
          <cell r="L163">
            <v>2</v>
          </cell>
          <cell r="M163">
            <v>0</v>
          </cell>
          <cell r="N163">
            <v>0</v>
          </cell>
          <cell r="O163"/>
          <cell r="P163"/>
          <cell r="Q163"/>
          <cell r="R163"/>
          <cell r="S163"/>
          <cell r="T163"/>
          <cell r="U163"/>
          <cell r="V163">
            <v>5</v>
          </cell>
          <cell r="W163">
            <v>45</v>
          </cell>
          <cell r="X163">
            <v>52</v>
          </cell>
          <cell r="Y163">
            <v>0</v>
          </cell>
          <cell r="Z163">
            <v>1</v>
          </cell>
          <cell r="AA163">
            <v>4</v>
          </cell>
          <cell r="AB163">
            <v>2</v>
          </cell>
          <cell r="AC163">
            <v>0</v>
          </cell>
          <cell r="AD163"/>
          <cell r="AE163"/>
          <cell r="AF163"/>
          <cell r="AG163"/>
          <cell r="AH163"/>
          <cell r="AI163"/>
          <cell r="AJ163"/>
          <cell r="AK163">
            <v>7</v>
          </cell>
          <cell r="AL163">
            <v>155.33333333333334</v>
          </cell>
          <cell r="AM163">
            <v>168.33333333333334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/>
          <cell r="AT163"/>
          <cell r="AU163"/>
          <cell r="AV163"/>
          <cell r="AW163"/>
          <cell r="AX163"/>
          <cell r="AY163"/>
          <cell r="AZ163">
            <v>0</v>
          </cell>
          <cell r="BA163">
            <v>1</v>
          </cell>
          <cell r="BB163">
            <v>1</v>
          </cell>
          <cell r="BC163">
            <v>0</v>
          </cell>
          <cell r="BD163">
            <v>0</v>
          </cell>
          <cell r="BE163">
            <v>0</v>
          </cell>
          <cell r="BF163">
            <v>0</v>
          </cell>
          <cell r="BG163">
            <v>0</v>
          </cell>
          <cell r="BH163"/>
          <cell r="BI163"/>
          <cell r="BJ163"/>
          <cell r="BK163"/>
          <cell r="BL163"/>
          <cell r="BM163"/>
          <cell r="BN163"/>
          <cell r="BO163">
            <v>0</v>
          </cell>
          <cell r="BP163">
            <v>0.66666666666666663</v>
          </cell>
          <cell r="BQ163">
            <v>0.66666666666666663</v>
          </cell>
          <cell r="BR163">
            <v>0</v>
          </cell>
          <cell r="BS163">
            <v>0</v>
          </cell>
          <cell r="BT163">
            <v>0</v>
          </cell>
          <cell r="BU163">
            <v>0</v>
          </cell>
          <cell r="BV163">
            <v>0</v>
          </cell>
          <cell r="BW163"/>
          <cell r="BX163"/>
          <cell r="BY163"/>
          <cell r="BZ163"/>
          <cell r="CA163"/>
          <cell r="CB163"/>
          <cell r="CC163"/>
          <cell r="CD163">
            <v>0</v>
          </cell>
          <cell r="CE163">
            <v>2.3333333333333335</v>
          </cell>
          <cell r="CF163">
            <v>2.3333333333333335</v>
          </cell>
          <cell r="CG163">
            <v>0</v>
          </cell>
          <cell r="CH163">
            <v>4</v>
          </cell>
          <cell r="CI163">
            <v>6</v>
          </cell>
          <cell r="CJ163">
            <v>2</v>
          </cell>
          <cell r="CK163">
            <v>0</v>
          </cell>
          <cell r="CL163">
            <v>0</v>
          </cell>
          <cell r="CM163">
            <v>0</v>
          </cell>
          <cell r="CN163">
            <v>0</v>
          </cell>
          <cell r="CO163">
            <v>0</v>
          </cell>
          <cell r="CP163">
            <v>0</v>
          </cell>
          <cell r="CQ163">
            <v>0</v>
          </cell>
          <cell r="CR163">
            <v>0</v>
          </cell>
          <cell r="CS163">
            <v>204.33333333333334</v>
          </cell>
        </row>
        <row r="164">
          <cell r="H164">
            <v>162</v>
          </cell>
          <cell r="I164" t="str">
            <v>HOSPITAL II-I  CONTAMANA</v>
          </cell>
          <cell r="J164">
            <v>10</v>
          </cell>
          <cell r="K164">
            <v>1</v>
          </cell>
          <cell r="L164">
            <v>15</v>
          </cell>
          <cell r="M164">
            <v>32</v>
          </cell>
          <cell r="N164">
            <v>16</v>
          </cell>
          <cell r="O164"/>
          <cell r="P164"/>
          <cell r="Q164"/>
          <cell r="R164"/>
          <cell r="S164"/>
          <cell r="T164"/>
          <cell r="U164"/>
          <cell r="V164">
            <v>74</v>
          </cell>
          <cell r="W164">
            <v>0</v>
          </cell>
          <cell r="X164">
            <v>137</v>
          </cell>
          <cell r="Y164">
            <v>16</v>
          </cell>
          <cell r="Z164">
            <v>6</v>
          </cell>
          <cell r="AA164">
            <v>17</v>
          </cell>
          <cell r="AB164">
            <v>34</v>
          </cell>
          <cell r="AC164">
            <v>14</v>
          </cell>
          <cell r="AD164"/>
          <cell r="AE164"/>
          <cell r="AF164"/>
          <cell r="AG164"/>
          <cell r="AH164"/>
          <cell r="AI164"/>
          <cell r="AJ164"/>
          <cell r="AK164">
            <v>87</v>
          </cell>
          <cell r="AL164">
            <v>0</v>
          </cell>
          <cell r="AM164">
            <v>152</v>
          </cell>
          <cell r="AN164">
            <v>0</v>
          </cell>
          <cell r="AO164">
            <v>1</v>
          </cell>
          <cell r="AP164">
            <v>0</v>
          </cell>
          <cell r="AQ164">
            <v>1</v>
          </cell>
          <cell r="AR164">
            <v>0</v>
          </cell>
          <cell r="AS164"/>
          <cell r="AT164"/>
          <cell r="AU164"/>
          <cell r="AV164"/>
          <cell r="AW164"/>
          <cell r="AX164"/>
          <cell r="AY164"/>
          <cell r="AZ164">
            <v>2</v>
          </cell>
          <cell r="BA164">
            <v>0</v>
          </cell>
          <cell r="BB164">
            <v>3</v>
          </cell>
          <cell r="BC164">
            <v>0</v>
          </cell>
          <cell r="BD164">
            <v>0</v>
          </cell>
          <cell r="BE164">
            <v>0</v>
          </cell>
          <cell r="BF164">
            <v>0</v>
          </cell>
          <cell r="BG164">
            <v>0</v>
          </cell>
          <cell r="BH164"/>
          <cell r="BI164"/>
          <cell r="BJ164"/>
          <cell r="BK164"/>
          <cell r="BL164"/>
          <cell r="BM164"/>
          <cell r="BN164"/>
          <cell r="BO164">
            <v>0</v>
          </cell>
          <cell r="BP164">
            <v>0</v>
          </cell>
          <cell r="BQ164">
            <v>0</v>
          </cell>
          <cell r="BR164">
            <v>6</v>
          </cell>
          <cell r="BS164">
            <v>10</v>
          </cell>
          <cell r="BT164">
            <v>28</v>
          </cell>
          <cell r="BU164">
            <v>10</v>
          </cell>
          <cell r="BV164">
            <v>7</v>
          </cell>
          <cell r="BW164"/>
          <cell r="BX164"/>
          <cell r="BY164"/>
          <cell r="BZ164"/>
          <cell r="CA164"/>
          <cell r="CB164"/>
          <cell r="CC164"/>
          <cell r="CD164">
            <v>61</v>
          </cell>
          <cell r="CE164">
            <v>0</v>
          </cell>
          <cell r="CF164">
            <v>106</v>
          </cell>
          <cell r="CG164">
            <v>32</v>
          </cell>
          <cell r="CH164">
            <v>18</v>
          </cell>
          <cell r="CI164">
            <v>60</v>
          </cell>
          <cell r="CJ164">
            <v>77</v>
          </cell>
          <cell r="CK164">
            <v>37</v>
          </cell>
          <cell r="CL164">
            <v>0</v>
          </cell>
          <cell r="CM164">
            <v>0</v>
          </cell>
          <cell r="CN164">
            <v>0</v>
          </cell>
          <cell r="CO164">
            <v>0</v>
          </cell>
          <cell r="CP164">
            <v>0</v>
          </cell>
          <cell r="CQ164">
            <v>0</v>
          </cell>
          <cell r="CR164">
            <v>0</v>
          </cell>
          <cell r="CS164">
            <v>0</v>
          </cell>
        </row>
        <row r="165">
          <cell r="H165">
            <v>163</v>
          </cell>
          <cell r="I165" t="str">
            <v>PUESTO SALUD I-1 SANTA ROSA CHIA TIPISHCA</v>
          </cell>
          <cell r="J165">
            <v>15</v>
          </cell>
          <cell r="K165">
            <v>19</v>
          </cell>
          <cell r="L165">
            <v>11</v>
          </cell>
          <cell r="M165">
            <v>7</v>
          </cell>
          <cell r="N165">
            <v>0</v>
          </cell>
          <cell r="O165"/>
          <cell r="P165"/>
          <cell r="Q165"/>
          <cell r="R165"/>
          <cell r="S165"/>
          <cell r="T165"/>
          <cell r="U165"/>
          <cell r="V165">
            <v>52</v>
          </cell>
          <cell r="W165">
            <v>206</v>
          </cell>
          <cell r="X165">
            <v>276</v>
          </cell>
          <cell r="Y165">
            <v>16</v>
          </cell>
          <cell r="Z165">
            <v>11</v>
          </cell>
          <cell r="AA165">
            <v>25</v>
          </cell>
          <cell r="AB165">
            <v>17</v>
          </cell>
          <cell r="AC165">
            <v>0</v>
          </cell>
          <cell r="AD165"/>
          <cell r="AE165"/>
          <cell r="AF165"/>
          <cell r="AG165"/>
          <cell r="AH165"/>
          <cell r="AI165"/>
          <cell r="AJ165"/>
          <cell r="AK165">
            <v>69</v>
          </cell>
          <cell r="AL165">
            <v>31</v>
          </cell>
          <cell r="AM165">
            <v>142</v>
          </cell>
          <cell r="AN165">
            <v>0</v>
          </cell>
          <cell r="AO165">
            <v>1</v>
          </cell>
          <cell r="AP165">
            <v>1</v>
          </cell>
          <cell r="AQ165">
            <v>0</v>
          </cell>
          <cell r="AR165">
            <v>0</v>
          </cell>
          <cell r="AS165"/>
          <cell r="AT165"/>
          <cell r="AU165"/>
          <cell r="AV165"/>
          <cell r="AW165"/>
          <cell r="AX165"/>
          <cell r="AY165"/>
          <cell r="AZ165">
            <v>2</v>
          </cell>
          <cell r="BA165">
            <v>2.3333333333333335</v>
          </cell>
          <cell r="BB165">
            <v>5.3333333333333339</v>
          </cell>
          <cell r="BC165">
            <v>0</v>
          </cell>
          <cell r="BD165">
            <v>0</v>
          </cell>
          <cell r="BE165">
            <v>0</v>
          </cell>
          <cell r="BF165">
            <v>0</v>
          </cell>
          <cell r="BG165">
            <v>0</v>
          </cell>
          <cell r="BH165"/>
          <cell r="BI165"/>
          <cell r="BJ165"/>
          <cell r="BK165"/>
          <cell r="BL165"/>
          <cell r="BM165"/>
          <cell r="BN165"/>
          <cell r="BO165">
            <v>0</v>
          </cell>
          <cell r="BP165">
            <v>0</v>
          </cell>
          <cell r="BQ165">
            <v>0</v>
          </cell>
          <cell r="BR165">
            <v>1</v>
          </cell>
          <cell r="BS165">
            <v>0</v>
          </cell>
          <cell r="BT165">
            <v>0</v>
          </cell>
          <cell r="BU165">
            <v>0</v>
          </cell>
          <cell r="BV165">
            <v>0</v>
          </cell>
          <cell r="BW165"/>
          <cell r="BX165"/>
          <cell r="BY165"/>
          <cell r="BZ165"/>
          <cell r="CA165"/>
          <cell r="CB165"/>
          <cell r="CC165"/>
          <cell r="CD165">
            <v>1</v>
          </cell>
          <cell r="CE165">
            <v>0</v>
          </cell>
          <cell r="CF165">
            <v>1</v>
          </cell>
          <cell r="CG165">
            <v>32</v>
          </cell>
          <cell r="CH165">
            <v>31</v>
          </cell>
          <cell r="CI165">
            <v>37</v>
          </cell>
          <cell r="CJ165">
            <v>24</v>
          </cell>
          <cell r="CK165">
            <v>0</v>
          </cell>
          <cell r="CL165">
            <v>0</v>
          </cell>
          <cell r="CM165">
            <v>0</v>
          </cell>
          <cell r="CN165">
            <v>0</v>
          </cell>
          <cell r="CO165">
            <v>0</v>
          </cell>
          <cell r="CP165">
            <v>0</v>
          </cell>
          <cell r="CQ165">
            <v>0</v>
          </cell>
          <cell r="CR165">
            <v>0</v>
          </cell>
          <cell r="CS165">
            <v>239.33333333333334</v>
          </cell>
        </row>
        <row r="166">
          <cell r="H166">
            <v>164</v>
          </cell>
          <cell r="I166" t="str">
            <v>PUESTO DE SALUD I-1 CANAAN</v>
          </cell>
          <cell r="J166">
            <v>2</v>
          </cell>
          <cell r="K166">
            <v>3</v>
          </cell>
          <cell r="L166">
            <v>1</v>
          </cell>
          <cell r="M166">
            <v>2</v>
          </cell>
          <cell r="N166">
            <v>0</v>
          </cell>
          <cell r="O166"/>
          <cell r="P166"/>
          <cell r="Q166"/>
          <cell r="R166"/>
          <cell r="S166"/>
          <cell r="T166"/>
          <cell r="U166"/>
          <cell r="V166">
            <v>8</v>
          </cell>
          <cell r="W166">
            <v>33</v>
          </cell>
          <cell r="X166">
            <v>44</v>
          </cell>
          <cell r="Y166">
            <v>13</v>
          </cell>
          <cell r="Z166">
            <v>17</v>
          </cell>
          <cell r="AA166">
            <v>11</v>
          </cell>
          <cell r="AB166">
            <v>31</v>
          </cell>
          <cell r="AC166">
            <v>0</v>
          </cell>
          <cell r="AD166"/>
          <cell r="AE166"/>
          <cell r="AF166"/>
          <cell r="AG166"/>
          <cell r="AH166"/>
          <cell r="AI166"/>
          <cell r="AJ166"/>
          <cell r="AK166">
            <v>72</v>
          </cell>
          <cell r="AL166">
            <v>24.333333333333332</v>
          </cell>
          <cell r="AM166">
            <v>138.33333333333334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/>
          <cell r="AT166"/>
          <cell r="AU166"/>
          <cell r="AV166"/>
          <cell r="AW166"/>
          <cell r="AX166"/>
          <cell r="AY166"/>
          <cell r="AZ166">
            <v>0</v>
          </cell>
          <cell r="BA166">
            <v>1.6666666666666667</v>
          </cell>
          <cell r="BB166">
            <v>1.6666666666666667</v>
          </cell>
          <cell r="BC166">
            <v>0</v>
          </cell>
          <cell r="BD166">
            <v>0</v>
          </cell>
          <cell r="BE166">
            <v>0</v>
          </cell>
          <cell r="BF166">
            <v>0</v>
          </cell>
          <cell r="BG166">
            <v>0</v>
          </cell>
          <cell r="BH166"/>
          <cell r="BI166"/>
          <cell r="BJ166"/>
          <cell r="BK166"/>
          <cell r="BL166"/>
          <cell r="BM166"/>
          <cell r="BN166"/>
          <cell r="BO166">
            <v>0</v>
          </cell>
          <cell r="BP166">
            <v>0</v>
          </cell>
          <cell r="BQ166">
            <v>0</v>
          </cell>
          <cell r="BR166">
            <v>0</v>
          </cell>
          <cell r="BS166">
            <v>0</v>
          </cell>
          <cell r="BT166">
            <v>0</v>
          </cell>
          <cell r="BU166">
            <v>2</v>
          </cell>
          <cell r="BV166">
            <v>0</v>
          </cell>
          <cell r="BW166"/>
          <cell r="BX166"/>
          <cell r="BY166"/>
          <cell r="BZ166"/>
          <cell r="CA166"/>
          <cell r="CB166"/>
          <cell r="CC166"/>
          <cell r="CD166">
            <v>2</v>
          </cell>
          <cell r="CE166">
            <v>2.3333333333333335</v>
          </cell>
          <cell r="CF166">
            <v>6.3333333333333339</v>
          </cell>
          <cell r="CG166">
            <v>15</v>
          </cell>
          <cell r="CH166">
            <v>20</v>
          </cell>
          <cell r="CI166">
            <v>12</v>
          </cell>
          <cell r="CJ166">
            <v>35</v>
          </cell>
          <cell r="CK166">
            <v>0</v>
          </cell>
          <cell r="CL166">
            <v>0</v>
          </cell>
          <cell r="CM166">
            <v>0</v>
          </cell>
          <cell r="CN166">
            <v>0</v>
          </cell>
          <cell r="CO166">
            <v>0</v>
          </cell>
          <cell r="CP166">
            <v>0</v>
          </cell>
          <cell r="CQ166">
            <v>0</v>
          </cell>
          <cell r="CR166">
            <v>0</v>
          </cell>
          <cell r="CS166">
            <v>61.333333333333329</v>
          </cell>
        </row>
        <row r="167">
          <cell r="H167">
            <v>165</v>
          </cell>
          <cell r="I167" t="str">
            <v>PUESTO DE SALUD I-1 PROGRESO DE CONTAMANA</v>
          </cell>
          <cell r="J167">
            <v>0</v>
          </cell>
          <cell r="K167">
            <v>0</v>
          </cell>
          <cell r="L167">
            <v>0</v>
          </cell>
          <cell r="M167">
            <v>3</v>
          </cell>
          <cell r="N167">
            <v>0</v>
          </cell>
          <cell r="O167"/>
          <cell r="P167"/>
          <cell r="Q167"/>
          <cell r="R167"/>
          <cell r="S167"/>
          <cell r="T167"/>
          <cell r="U167"/>
          <cell r="V167">
            <v>3</v>
          </cell>
          <cell r="W167">
            <v>12</v>
          </cell>
          <cell r="X167">
            <v>18</v>
          </cell>
          <cell r="Y167">
            <v>6</v>
          </cell>
          <cell r="Z167">
            <v>1</v>
          </cell>
          <cell r="AA167">
            <v>5</v>
          </cell>
          <cell r="AB167">
            <v>0</v>
          </cell>
          <cell r="AC167">
            <v>0</v>
          </cell>
          <cell r="AD167"/>
          <cell r="AE167"/>
          <cell r="AF167"/>
          <cell r="AG167"/>
          <cell r="AH167"/>
          <cell r="AI167"/>
          <cell r="AJ167"/>
          <cell r="AK167">
            <v>12</v>
          </cell>
          <cell r="AL167">
            <v>19.666666666666668</v>
          </cell>
          <cell r="AM167">
            <v>36.666666666666671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/>
          <cell r="AT167"/>
          <cell r="AU167"/>
          <cell r="AV167"/>
          <cell r="AW167"/>
          <cell r="AX167"/>
          <cell r="AY167"/>
          <cell r="AZ167">
            <v>0</v>
          </cell>
          <cell r="BA167">
            <v>0</v>
          </cell>
          <cell r="BB167">
            <v>0</v>
          </cell>
          <cell r="BC167">
            <v>0</v>
          </cell>
          <cell r="BD167">
            <v>0</v>
          </cell>
          <cell r="BE167">
            <v>0</v>
          </cell>
          <cell r="BF167">
            <v>0</v>
          </cell>
          <cell r="BG167">
            <v>0</v>
          </cell>
          <cell r="BH167"/>
          <cell r="BI167"/>
          <cell r="BJ167"/>
          <cell r="BK167"/>
          <cell r="BL167"/>
          <cell r="BM167"/>
          <cell r="BN167"/>
          <cell r="BO167">
            <v>0</v>
          </cell>
          <cell r="BP167">
            <v>0</v>
          </cell>
          <cell r="BQ167">
            <v>0</v>
          </cell>
          <cell r="BR167">
            <v>0</v>
          </cell>
          <cell r="BS167">
            <v>0</v>
          </cell>
          <cell r="BT167">
            <v>0</v>
          </cell>
          <cell r="BU167">
            <v>0</v>
          </cell>
          <cell r="BV167">
            <v>0</v>
          </cell>
          <cell r="BW167"/>
          <cell r="BX167"/>
          <cell r="BY167"/>
          <cell r="BZ167"/>
          <cell r="CA167"/>
          <cell r="CB167"/>
          <cell r="CC167"/>
          <cell r="CD167">
            <v>0</v>
          </cell>
          <cell r="CE167">
            <v>0</v>
          </cell>
          <cell r="CF167">
            <v>0</v>
          </cell>
          <cell r="CG167">
            <v>6</v>
          </cell>
          <cell r="CH167">
            <v>1</v>
          </cell>
          <cell r="CI167">
            <v>5</v>
          </cell>
          <cell r="CJ167">
            <v>3</v>
          </cell>
          <cell r="CK167">
            <v>0</v>
          </cell>
          <cell r="CL167">
            <v>0</v>
          </cell>
          <cell r="CM167">
            <v>0</v>
          </cell>
          <cell r="CN167">
            <v>0</v>
          </cell>
          <cell r="CO167">
            <v>0</v>
          </cell>
          <cell r="CP167">
            <v>0</v>
          </cell>
          <cell r="CQ167">
            <v>0</v>
          </cell>
          <cell r="CR167">
            <v>0</v>
          </cell>
          <cell r="CS167">
            <v>31.666666666666668</v>
          </cell>
        </row>
        <row r="168">
          <cell r="H168">
            <v>166</v>
          </cell>
          <cell r="I168" t="str">
            <v>HOLANDA</v>
          </cell>
          <cell r="J168">
            <v>9</v>
          </cell>
          <cell r="K168">
            <v>7</v>
          </cell>
          <cell r="L168">
            <v>3</v>
          </cell>
          <cell r="M168">
            <v>6</v>
          </cell>
          <cell r="N168">
            <v>0</v>
          </cell>
          <cell r="O168"/>
          <cell r="P168"/>
          <cell r="Q168"/>
          <cell r="R168"/>
          <cell r="S168"/>
          <cell r="T168"/>
          <cell r="U168"/>
          <cell r="V168">
            <v>25</v>
          </cell>
          <cell r="W168">
            <v>52.666666666666664</v>
          </cell>
          <cell r="X168">
            <v>86.666666666666657</v>
          </cell>
          <cell r="Y168">
            <v>3</v>
          </cell>
          <cell r="Z168">
            <v>5</v>
          </cell>
          <cell r="AA168">
            <v>3</v>
          </cell>
          <cell r="AB168">
            <v>5</v>
          </cell>
          <cell r="AC168">
            <v>0</v>
          </cell>
          <cell r="AD168"/>
          <cell r="AE168"/>
          <cell r="AF168"/>
          <cell r="AG168"/>
          <cell r="AH168"/>
          <cell r="AI168"/>
          <cell r="AJ168"/>
          <cell r="AK168">
            <v>16</v>
          </cell>
          <cell r="AL168">
            <v>18.333333333333332</v>
          </cell>
          <cell r="AM168">
            <v>42.333333333333329</v>
          </cell>
          <cell r="AN168">
            <v>3</v>
          </cell>
          <cell r="AO168">
            <v>4</v>
          </cell>
          <cell r="AP168">
            <v>1</v>
          </cell>
          <cell r="AQ168">
            <v>3</v>
          </cell>
          <cell r="AR168">
            <v>0</v>
          </cell>
          <cell r="AS168"/>
          <cell r="AT168"/>
          <cell r="AU168"/>
          <cell r="AV168"/>
          <cell r="AW168"/>
          <cell r="AX168"/>
          <cell r="AY168"/>
          <cell r="AZ168">
            <v>11</v>
          </cell>
          <cell r="BA168">
            <v>4</v>
          </cell>
          <cell r="BB168">
            <v>19</v>
          </cell>
          <cell r="BC168">
            <v>0</v>
          </cell>
          <cell r="BD168">
            <v>0</v>
          </cell>
          <cell r="BE168">
            <v>0</v>
          </cell>
          <cell r="BF168">
            <v>0</v>
          </cell>
          <cell r="BG168">
            <v>0</v>
          </cell>
          <cell r="BH168"/>
          <cell r="BI168"/>
          <cell r="BJ168"/>
          <cell r="BK168"/>
          <cell r="BL168"/>
          <cell r="BM168"/>
          <cell r="BN168"/>
          <cell r="BO168">
            <v>0</v>
          </cell>
          <cell r="BP168">
            <v>0</v>
          </cell>
          <cell r="BQ168">
            <v>0</v>
          </cell>
          <cell r="BR168">
            <v>0</v>
          </cell>
          <cell r="BS168">
            <v>0</v>
          </cell>
          <cell r="BT168">
            <v>0</v>
          </cell>
          <cell r="BU168">
            <v>0</v>
          </cell>
          <cell r="BV168">
            <v>0</v>
          </cell>
          <cell r="BW168"/>
          <cell r="BX168"/>
          <cell r="BY168"/>
          <cell r="BZ168"/>
          <cell r="CA168"/>
          <cell r="CB168"/>
          <cell r="CC168"/>
          <cell r="CD168">
            <v>0</v>
          </cell>
          <cell r="CE168">
            <v>0</v>
          </cell>
          <cell r="CF168">
            <v>0</v>
          </cell>
          <cell r="CG168">
            <v>15</v>
          </cell>
          <cell r="CH168">
            <v>16</v>
          </cell>
          <cell r="CI168">
            <v>7</v>
          </cell>
          <cell r="CJ168">
            <v>14</v>
          </cell>
          <cell r="CK168">
            <v>0</v>
          </cell>
          <cell r="CL168">
            <v>0</v>
          </cell>
          <cell r="CM168">
            <v>0</v>
          </cell>
          <cell r="CN168">
            <v>0</v>
          </cell>
          <cell r="CO168">
            <v>0</v>
          </cell>
          <cell r="CP168">
            <v>0</v>
          </cell>
          <cell r="CQ168">
            <v>0</v>
          </cell>
          <cell r="CR168">
            <v>0</v>
          </cell>
          <cell r="CS168">
            <v>75</v>
          </cell>
        </row>
        <row r="169">
          <cell r="H169">
            <v>167</v>
          </cell>
          <cell r="I169" t="str">
            <v>PUESTO DE SALUD I -1 TUMBES</v>
          </cell>
          <cell r="J169">
            <v>3</v>
          </cell>
          <cell r="K169">
            <v>4</v>
          </cell>
          <cell r="L169">
            <v>0</v>
          </cell>
          <cell r="M169">
            <v>1</v>
          </cell>
          <cell r="N169">
            <v>0</v>
          </cell>
          <cell r="O169"/>
          <cell r="P169"/>
          <cell r="Q169"/>
          <cell r="R169"/>
          <cell r="S169"/>
          <cell r="T169"/>
          <cell r="U169"/>
          <cell r="V169">
            <v>8</v>
          </cell>
          <cell r="W169">
            <v>21.333333333333332</v>
          </cell>
          <cell r="X169">
            <v>30.333333333333332</v>
          </cell>
          <cell r="Y169">
            <v>2</v>
          </cell>
          <cell r="Z169">
            <v>4</v>
          </cell>
          <cell r="AA169">
            <v>1</v>
          </cell>
          <cell r="AB169">
            <v>0</v>
          </cell>
          <cell r="AC169">
            <v>0</v>
          </cell>
          <cell r="AD169"/>
          <cell r="AE169"/>
          <cell r="AF169"/>
          <cell r="AG169"/>
          <cell r="AH169"/>
          <cell r="AI169"/>
          <cell r="AJ169"/>
          <cell r="AK169">
            <v>7</v>
          </cell>
          <cell r="AL169">
            <v>11.333333333333334</v>
          </cell>
          <cell r="AM169">
            <v>19.333333333333336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/>
          <cell r="AT169"/>
          <cell r="AU169"/>
          <cell r="AV169"/>
          <cell r="AW169"/>
          <cell r="AX169"/>
          <cell r="AY169"/>
          <cell r="AZ169">
            <v>0</v>
          </cell>
          <cell r="BA169">
            <v>0.66666666666666663</v>
          </cell>
          <cell r="BB169">
            <v>0.66666666666666663</v>
          </cell>
          <cell r="BC169">
            <v>0</v>
          </cell>
          <cell r="BD169">
            <v>0</v>
          </cell>
          <cell r="BE169">
            <v>0</v>
          </cell>
          <cell r="BF169">
            <v>0</v>
          </cell>
          <cell r="BG169">
            <v>0</v>
          </cell>
          <cell r="BH169"/>
          <cell r="BI169"/>
          <cell r="BJ169"/>
          <cell r="BK169"/>
          <cell r="BL169"/>
          <cell r="BM169"/>
          <cell r="BN169"/>
          <cell r="BO169">
            <v>0</v>
          </cell>
          <cell r="BP169">
            <v>0</v>
          </cell>
          <cell r="BQ169">
            <v>0</v>
          </cell>
          <cell r="BR169">
            <v>0</v>
          </cell>
          <cell r="BS169">
            <v>0</v>
          </cell>
          <cell r="BT169">
            <v>0</v>
          </cell>
          <cell r="BU169">
            <v>0</v>
          </cell>
          <cell r="BV169">
            <v>0</v>
          </cell>
          <cell r="BW169"/>
          <cell r="BX169"/>
          <cell r="BY169"/>
          <cell r="BZ169"/>
          <cell r="CA169"/>
          <cell r="CB169"/>
          <cell r="CC169"/>
          <cell r="CD169">
            <v>0</v>
          </cell>
          <cell r="CE169">
            <v>0</v>
          </cell>
          <cell r="CF169">
            <v>0</v>
          </cell>
          <cell r="CG169">
            <v>5</v>
          </cell>
          <cell r="CH169">
            <v>8</v>
          </cell>
          <cell r="CI169">
            <v>1</v>
          </cell>
          <cell r="CJ169">
            <v>1</v>
          </cell>
          <cell r="CK169">
            <v>0</v>
          </cell>
          <cell r="CL169">
            <v>0</v>
          </cell>
          <cell r="CM169">
            <v>0</v>
          </cell>
          <cell r="CN169">
            <v>0</v>
          </cell>
          <cell r="CO169">
            <v>0</v>
          </cell>
          <cell r="CP169">
            <v>0</v>
          </cell>
          <cell r="CQ169">
            <v>0</v>
          </cell>
          <cell r="CR169">
            <v>0</v>
          </cell>
          <cell r="CS169">
            <v>33.333333333333329</v>
          </cell>
        </row>
        <row r="170">
          <cell r="H170">
            <v>168</v>
          </cell>
          <cell r="I170" t="str">
            <v>PUESTO DE SALUD I-1 NUEVO EDEN</v>
          </cell>
          <cell r="J170">
            <v>1</v>
          </cell>
          <cell r="K170">
            <v>3</v>
          </cell>
          <cell r="L170">
            <v>7</v>
          </cell>
          <cell r="M170">
            <v>3</v>
          </cell>
          <cell r="N170">
            <v>0</v>
          </cell>
          <cell r="O170"/>
          <cell r="P170"/>
          <cell r="Q170"/>
          <cell r="R170"/>
          <cell r="S170"/>
          <cell r="T170"/>
          <cell r="U170"/>
          <cell r="V170">
            <v>14</v>
          </cell>
          <cell r="W170">
            <v>82.666666666666671</v>
          </cell>
          <cell r="X170">
            <v>106.66666666666667</v>
          </cell>
          <cell r="Y170">
            <v>1</v>
          </cell>
          <cell r="Z170">
            <v>0</v>
          </cell>
          <cell r="AA170">
            <v>1</v>
          </cell>
          <cell r="AB170">
            <v>0</v>
          </cell>
          <cell r="AC170">
            <v>0</v>
          </cell>
          <cell r="AD170"/>
          <cell r="AE170"/>
          <cell r="AF170"/>
          <cell r="AG170"/>
          <cell r="AH170"/>
          <cell r="AI170"/>
          <cell r="AJ170"/>
          <cell r="AK170">
            <v>2</v>
          </cell>
          <cell r="AL170">
            <v>30.333333333333332</v>
          </cell>
          <cell r="AM170">
            <v>33.333333333333329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/>
          <cell r="AT170"/>
          <cell r="AU170"/>
          <cell r="AV170"/>
          <cell r="AW170"/>
          <cell r="AX170"/>
          <cell r="AY170"/>
          <cell r="AZ170">
            <v>0</v>
          </cell>
          <cell r="BA170">
            <v>0.66666666666666663</v>
          </cell>
          <cell r="BB170">
            <v>0.66666666666666663</v>
          </cell>
          <cell r="BC170">
            <v>0</v>
          </cell>
          <cell r="BD170">
            <v>0</v>
          </cell>
          <cell r="BE170">
            <v>0</v>
          </cell>
          <cell r="BF170">
            <v>0</v>
          </cell>
          <cell r="BG170">
            <v>0</v>
          </cell>
          <cell r="BH170"/>
          <cell r="BI170"/>
          <cell r="BJ170"/>
          <cell r="BK170"/>
          <cell r="BL170"/>
          <cell r="BM170"/>
          <cell r="BN170"/>
          <cell r="BO170">
            <v>0</v>
          </cell>
          <cell r="BP170">
            <v>0</v>
          </cell>
          <cell r="BQ170">
            <v>0</v>
          </cell>
          <cell r="BR170">
            <v>3</v>
          </cell>
          <cell r="BS170">
            <v>4</v>
          </cell>
          <cell r="BT170">
            <v>4</v>
          </cell>
          <cell r="BU170">
            <v>1</v>
          </cell>
          <cell r="BV170">
            <v>0</v>
          </cell>
          <cell r="BW170"/>
          <cell r="BX170"/>
          <cell r="BY170"/>
          <cell r="BZ170"/>
          <cell r="CA170"/>
          <cell r="CB170"/>
          <cell r="CC170"/>
          <cell r="CD170">
            <v>12</v>
          </cell>
          <cell r="CE170">
            <v>0</v>
          </cell>
          <cell r="CF170">
            <v>17</v>
          </cell>
          <cell r="CG170">
            <v>5</v>
          </cell>
          <cell r="CH170">
            <v>7</v>
          </cell>
          <cell r="CI170">
            <v>12</v>
          </cell>
          <cell r="CJ170">
            <v>4</v>
          </cell>
          <cell r="CK170">
            <v>0</v>
          </cell>
          <cell r="CL170">
            <v>0</v>
          </cell>
          <cell r="CM170">
            <v>0</v>
          </cell>
          <cell r="CN170">
            <v>0</v>
          </cell>
          <cell r="CO170">
            <v>0</v>
          </cell>
          <cell r="CP170">
            <v>0</v>
          </cell>
          <cell r="CQ170">
            <v>0</v>
          </cell>
          <cell r="CR170">
            <v>0</v>
          </cell>
          <cell r="CS170">
            <v>113.66666666666667</v>
          </cell>
        </row>
        <row r="171">
          <cell r="H171">
            <v>169</v>
          </cell>
          <cell r="I171" t="str">
            <v>PUESTO DE SALUD I-1 CHARASMANA</v>
          </cell>
          <cell r="J171">
            <v>11</v>
          </cell>
          <cell r="K171">
            <v>13</v>
          </cell>
          <cell r="L171">
            <v>39</v>
          </cell>
          <cell r="M171">
            <v>33</v>
          </cell>
          <cell r="N171">
            <v>0</v>
          </cell>
          <cell r="O171"/>
          <cell r="P171"/>
          <cell r="Q171"/>
          <cell r="R171"/>
          <cell r="S171"/>
          <cell r="T171"/>
          <cell r="U171"/>
          <cell r="V171">
            <v>96</v>
          </cell>
          <cell r="W171">
            <v>178.66666666666666</v>
          </cell>
          <cell r="X171">
            <v>346.66666666666663</v>
          </cell>
          <cell r="Y171">
            <v>4</v>
          </cell>
          <cell r="Z171">
            <v>1</v>
          </cell>
          <cell r="AA171">
            <v>0</v>
          </cell>
          <cell r="AB171">
            <v>5</v>
          </cell>
          <cell r="AC171">
            <v>0</v>
          </cell>
          <cell r="AD171"/>
          <cell r="AE171"/>
          <cell r="AF171"/>
          <cell r="AG171"/>
          <cell r="AH171"/>
          <cell r="AI171"/>
          <cell r="AJ171"/>
          <cell r="AK171">
            <v>10</v>
          </cell>
          <cell r="AL171">
            <v>24</v>
          </cell>
          <cell r="AM171">
            <v>39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/>
          <cell r="AT171"/>
          <cell r="AU171"/>
          <cell r="AV171"/>
          <cell r="AW171"/>
          <cell r="AX171"/>
          <cell r="AY171"/>
          <cell r="AZ171">
            <v>0</v>
          </cell>
          <cell r="BA171">
            <v>0.33333333333333331</v>
          </cell>
          <cell r="BB171">
            <v>0.33333333333333331</v>
          </cell>
          <cell r="BC171">
            <v>0</v>
          </cell>
          <cell r="BD171">
            <v>0</v>
          </cell>
          <cell r="BE171">
            <v>0</v>
          </cell>
          <cell r="BF171">
            <v>0</v>
          </cell>
          <cell r="BG171">
            <v>0</v>
          </cell>
          <cell r="BH171"/>
          <cell r="BI171"/>
          <cell r="BJ171"/>
          <cell r="BK171"/>
          <cell r="BL171"/>
          <cell r="BM171"/>
          <cell r="BN171"/>
          <cell r="BO171">
            <v>0</v>
          </cell>
          <cell r="BP171">
            <v>0</v>
          </cell>
          <cell r="BQ171">
            <v>0</v>
          </cell>
          <cell r="BR171">
            <v>0</v>
          </cell>
          <cell r="BS171">
            <v>0</v>
          </cell>
          <cell r="BT171">
            <v>0</v>
          </cell>
          <cell r="BU171">
            <v>0</v>
          </cell>
          <cell r="BV171">
            <v>0</v>
          </cell>
          <cell r="BW171"/>
          <cell r="BX171"/>
          <cell r="BY171"/>
          <cell r="BZ171"/>
          <cell r="CA171"/>
          <cell r="CB171"/>
          <cell r="CC171"/>
          <cell r="CD171">
            <v>0</v>
          </cell>
          <cell r="CE171">
            <v>1.3333333333333333</v>
          </cell>
          <cell r="CF171">
            <v>1.3333333333333333</v>
          </cell>
          <cell r="CG171">
            <v>15</v>
          </cell>
          <cell r="CH171">
            <v>14</v>
          </cell>
          <cell r="CI171">
            <v>39</v>
          </cell>
          <cell r="CJ171">
            <v>38</v>
          </cell>
          <cell r="CK171">
            <v>0</v>
          </cell>
          <cell r="CL171">
            <v>0</v>
          </cell>
          <cell r="CM171">
            <v>0</v>
          </cell>
          <cell r="CN171">
            <v>0</v>
          </cell>
          <cell r="CO171">
            <v>0</v>
          </cell>
          <cell r="CP171">
            <v>0</v>
          </cell>
          <cell r="CQ171">
            <v>0</v>
          </cell>
          <cell r="CR171">
            <v>0</v>
          </cell>
          <cell r="CS171">
            <v>204.33333333333334</v>
          </cell>
        </row>
        <row r="172">
          <cell r="H172">
            <v>170</v>
          </cell>
          <cell r="I172" t="str">
            <v>PUESTO DE SALUD I-2 INAHUAYA</v>
          </cell>
          <cell r="J172">
            <v>2</v>
          </cell>
          <cell r="K172">
            <v>0</v>
          </cell>
          <cell r="L172">
            <v>1</v>
          </cell>
          <cell r="M172">
            <v>3</v>
          </cell>
          <cell r="N172">
            <v>0</v>
          </cell>
          <cell r="O172"/>
          <cell r="P172"/>
          <cell r="Q172"/>
          <cell r="R172"/>
          <cell r="S172"/>
          <cell r="T172"/>
          <cell r="U172"/>
          <cell r="V172">
            <v>6</v>
          </cell>
          <cell r="W172">
            <v>31.333333333333332</v>
          </cell>
          <cell r="X172">
            <v>41.333333333333329</v>
          </cell>
          <cell r="Y172">
            <v>2</v>
          </cell>
          <cell r="Z172">
            <v>1</v>
          </cell>
          <cell r="AA172">
            <v>4</v>
          </cell>
          <cell r="AB172">
            <v>2</v>
          </cell>
          <cell r="AC172">
            <v>0</v>
          </cell>
          <cell r="AD172"/>
          <cell r="AE172"/>
          <cell r="AF172"/>
          <cell r="AG172"/>
          <cell r="AH172"/>
          <cell r="AI172"/>
          <cell r="AJ172"/>
          <cell r="AK172">
            <v>9</v>
          </cell>
          <cell r="AL172">
            <v>103</v>
          </cell>
          <cell r="AM172">
            <v>118</v>
          </cell>
          <cell r="AN172">
            <v>0</v>
          </cell>
          <cell r="AO172">
            <v>2</v>
          </cell>
          <cell r="AP172">
            <v>0</v>
          </cell>
          <cell r="AQ172">
            <v>0</v>
          </cell>
          <cell r="AR172">
            <v>0</v>
          </cell>
          <cell r="AS172"/>
          <cell r="AT172"/>
          <cell r="AU172"/>
          <cell r="AV172"/>
          <cell r="AW172"/>
          <cell r="AX172"/>
          <cell r="AY172"/>
          <cell r="AZ172">
            <v>2</v>
          </cell>
          <cell r="BA172">
            <v>0.33333333333333331</v>
          </cell>
          <cell r="BB172">
            <v>2.3333333333333335</v>
          </cell>
          <cell r="BC172">
            <v>0</v>
          </cell>
          <cell r="BD172">
            <v>0</v>
          </cell>
          <cell r="BE172">
            <v>1</v>
          </cell>
          <cell r="BF172">
            <v>1</v>
          </cell>
          <cell r="BG172">
            <v>0</v>
          </cell>
          <cell r="BH172"/>
          <cell r="BI172"/>
          <cell r="BJ172"/>
          <cell r="BK172"/>
          <cell r="BL172"/>
          <cell r="BM172"/>
          <cell r="BN172"/>
          <cell r="BO172">
            <v>2</v>
          </cell>
          <cell r="BP172">
            <v>0.33333333333333331</v>
          </cell>
          <cell r="BQ172">
            <v>4.333333333333333</v>
          </cell>
          <cell r="BR172">
            <v>1</v>
          </cell>
          <cell r="BS172">
            <v>0</v>
          </cell>
          <cell r="BT172">
            <v>0</v>
          </cell>
          <cell r="BU172">
            <v>1</v>
          </cell>
          <cell r="BV172">
            <v>0</v>
          </cell>
          <cell r="BW172"/>
          <cell r="BX172"/>
          <cell r="BY172"/>
          <cell r="BZ172"/>
          <cell r="CA172"/>
          <cell r="CB172"/>
          <cell r="CC172"/>
          <cell r="CD172">
            <v>2</v>
          </cell>
          <cell r="CE172">
            <v>0.33333333333333331</v>
          </cell>
          <cell r="CF172">
            <v>3.3333333333333335</v>
          </cell>
          <cell r="CG172">
            <v>5</v>
          </cell>
          <cell r="CH172">
            <v>3</v>
          </cell>
          <cell r="CI172">
            <v>6</v>
          </cell>
          <cell r="CJ172">
            <v>7</v>
          </cell>
          <cell r="CK172">
            <v>0</v>
          </cell>
          <cell r="CL172">
            <v>0</v>
          </cell>
          <cell r="CM172">
            <v>0</v>
          </cell>
          <cell r="CN172">
            <v>0</v>
          </cell>
          <cell r="CO172">
            <v>0</v>
          </cell>
          <cell r="CP172">
            <v>0</v>
          </cell>
          <cell r="CQ172">
            <v>0</v>
          </cell>
          <cell r="CR172">
            <v>0</v>
          </cell>
          <cell r="CS172">
            <v>135.33333333333337</v>
          </cell>
        </row>
        <row r="173">
          <cell r="H173">
            <v>171</v>
          </cell>
          <cell r="I173" t="str">
            <v>CENTRO DE SALUD I-3 TIRUNTAN</v>
          </cell>
          <cell r="J173">
            <v>21</v>
          </cell>
          <cell r="K173">
            <v>6</v>
          </cell>
          <cell r="L173">
            <v>1</v>
          </cell>
          <cell r="M173">
            <v>3</v>
          </cell>
          <cell r="N173">
            <v>0</v>
          </cell>
          <cell r="O173"/>
          <cell r="P173"/>
          <cell r="Q173"/>
          <cell r="R173"/>
          <cell r="S173"/>
          <cell r="T173"/>
          <cell r="U173"/>
          <cell r="V173">
            <v>31</v>
          </cell>
          <cell r="W173">
            <v>38.666666666666664</v>
          </cell>
          <cell r="X173">
            <v>73.666666666666657</v>
          </cell>
          <cell r="Y173">
            <v>8</v>
          </cell>
          <cell r="Z173">
            <v>3</v>
          </cell>
          <cell r="AA173">
            <v>5</v>
          </cell>
          <cell r="AB173">
            <v>4</v>
          </cell>
          <cell r="AC173">
            <v>2</v>
          </cell>
          <cell r="AD173"/>
          <cell r="AE173"/>
          <cell r="AF173"/>
          <cell r="AG173"/>
          <cell r="AH173"/>
          <cell r="AI173"/>
          <cell r="AJ173"/>
          <cell r="AK173">
            <v>22</v>
          </cell>
          <cell r="AL173">
            <v>47</v>
          </cell>
          <cell r="AM173">
            <v>80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/>
          <cell r="AT173"/>
          <cell r="AU173"/>
          <cell r="AV173"/>
          <cell r="AW173"/>
          <cell r="AX173"/>
          <cell r="AY173"/>
          <cell r="AZ173">
            <v>0</v>
          </cell>
          <cell r="BA173">
            <v>1.3333333333333333</v>
          </cell>
          <cell r="BB173">
            <v>1.3333333333333333</v>
          </cell>
          <cell r="BC173">
            <v>0</v>
          </cell>
          <cell r="BD173">
            <v>0</v>
          </cell>
          <cell r="BE173">
            <v>0</v>
          </cell>
          <cell r="BF173">
            <v>0</v>
          </cell>
          <cell r="BG173">
            <v>0</v>
          </cell>
          <cell r="BH173"/>
          <cell r="BI173"/>
          <cell r="BJ173"/>
          <cell r="BK173"/>
          <cell r="BL173"/>
          <cell r="BM173"/>
          <cell r="BN173"/>
          <cell r="BO173">
            <v>0</v>
          </cell>
          <cell r="BP173">
            <v>0</v>
          </cell>
          <cell r="BQ173">
            <v>0</v>
          </cell>
          <cell r="BR173">
            <v>0</v>
          </cell>
          <cell r="BS173">
            <v>0</v>
          </cell>
          <cell r="BT173">
            <v>0</v>
          </cell>
          <cell r="BU173">
            <v>0</v>
          </cell>
          <cell r="BV173">
            <v>0</v>
          </cell>
          <cell r="BW173"/>
          <cell r="BX173"/>
          <cell r="BY173"/>
          <cell r="BZ173"/>
          <cell r="CA173"/>
          <cell r="CB173"/>
          <cell r="CC173"/>
          <cell r="CD173">
            <v>0</v>
          </cell>
          <cell r="CE173">
            <v>6.666666666666667</v>
          </cell>
          <cell r="CF173">
            <v>6.666666666666667</v>
          </cell>
          <cell r="CG173">
            <v>29</v>
          </cell>
          <cell r="CH173">
            <v>9</v>
          </cell>
          <cell r="CI173">
            <v>6</v>
          </cell>
          <cell r="CJ173">
            <v>7</v>
          </cell>
          <cell r="CK173">
            <v>2</v>
          </cell>
          <cell r="CL173">
            <v>0</v>
          </cell>
          <cell r="CM173">
            <v>0</v>
          </cell>
          <cell r="CN173">
            <v>0</v>
          </cell>
          <cell r="CO173">
            <v>0</v>
          </cell>
          <cell r="CP173">
            <v>0</v>
          </cell>
          <cell r="CQ173">
            <v>0</v>
          </cell>
          <cell r="CR173">
            <v>0</v>
          </cell>
          <cell r="CS173">
            <v>93.666666666666657</v>
          </cell>
        </row>
        <row r="174">
          <cell r="H174">
            <v>172</v>
          </cell>
          <cell r="I174" t="str">
            <v>ROHABOYA</v>
          </cell>
          <cell r="J174">
            <v>4</v>
          </cell>
          <cell r="K174">
            <v>3</v>
          </cell>
          <cell r="L174">
            <v>7</v>
          </cell>
          <cell r="M174">
            <v>3</v>
          </cell>
          <cell r="N174">
            <v>0</v>
          </cell>
          <cell r="O174"/>
          <cell r="P174"/>
          <cell r="Q174"/>
          <cell r="R174"/>
          <cell r="S174"/>
          <cell r="T174"/>
          <cell r="U174"/>
          <cell r="V174">
            <v>17</v>
          </cell>
          <cell r="W174">
            <v>140.66666666666666</v>
          </cell>
          <cell r="X174">
            <v>167.66666666666666</v>
          </cell>
          <cell r="Y174">
            <v>5</v>
          </cell>
          <cell r="Z174">
            <v>2</v>
          </cell>
          <cell r="AA174">
            <v>2</v>
          </cell>
          <cell r="AB174">
            <v>2</v>
          </cell>
          <cell r="AC174">
            <v>0</v>
          </cell>
          <cell r="AD174"/>
          <cell r="AE174"/>
          <cell r="AF174"/>
          <cell r="AG174"/>
          <cell r="AH174"/>
          <cell r="AI174"/>
          <cell r="AJ174"/>
          <cell r="AK174">
            <v>11</v>
          </cell>
          <cell r="AL174">
            <v>23</v>
          </cell>
          <cell r="AM174">
            <v>38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/>
          <cell r="AT174"/>
          <cell r="AU174"/>
          <cell r="AV174"/>
          <cell r="AW174"/>
          <cell r="AX174"/>
          <cell r="AY174"/>
          <cell r="AZ174">
            <v>0</v>
          </cell>
          <cell r="BA174">
            <v>0.33333333333333331</v>
          </cell>
          <cell r="BB174">
            <v>0.33333333333333331</v>
          </cell>
          <cell r="BC174">
            <v>0</v>
          </cell>
          <cell r="BD174">
            <v>0</v>
          </cell>
          <cell r="BE174">
            <v>0</v>
          </cell>
          <cell r="BF174">
            <v>0</v>
          </cell>
          <cell r="BG174">
            <v>0</v>
          </cell>
          <cell r="BH174"/>
          <cell r="BI174"/>
          <cell r="BJ174"/>
          <cell r="BK174"/>
          <cell r="BL174"/>
          <cell r="BM174"/>
          <cell r="BN174"/>
          <cell r="BO174">
            <v>0</v>
          </cell>
          <cell r="BP174">
            <v>0</v>
          </cell>
          <cell r="BQ174">
            <v>0</v>
          </cell>
          <cell r="BR174">
            <v>0</v>
          </cell>
          <cell r="BS174">
            <v>0</v>
          </cell>
          <cell r="BT174">
            <v>0</v>
          </cell>
          <cell r="BU174">
            <v>0</v>
          </cell>
          <cell r="BV174">
            <v>0</v>
          </cell>
          <cell r="BW174"/>
          <cell r="BX174"/>
          <cell r="BY174"/>
          <cell r="BZ174"/>
          <cell r="CA174"/>
          <cell r="CB174"/>
          <cell r="CC174"/>
          <cell r="CD174">
            <v>0</v>
          </cell>
          <cell r="CE174">
            <v>0.66666666666666663</v>
          </cell>
          <cell r="CF174">
            <v>0.66666666666666663</v>
          </cell>
          <cell r="CG174">
            <v>9</v>
          </cell>
          <cell r="CH174">
            <v>5</v>
          </cell>
          <cell r="CI174">
            <v>9</v>
          </cell>
          <cell r="CJ174">
            <v>5</v>
          </cell>
          <cell r="CK174">
            <v>0</v>
          </cell>
          <cell r="CL174">
            <v>0</v>
          </cell>
          <cell r="CM174">
            <v>0</v>
          </cell>
          <cell r="CN174">
            <v>0</v>
          </cell>
          <cell r="CO174">
            <v>0</v>
          </cell>
          <cell r="CP174">
            <v>0</v>
          </cell>
          <cell r="CQ174">
            <v>0</v>
          </cell>
          <cell r="CR174">
            <v>0</v>
          </cell>
          <cell r="CS174">
            <v>164.66666666666666</v>
          </cell>
        </row>
        <row r="175">
          <cell r="H175">
            <v>173</v>
          </cell>
          <cell r="I175" t="str">
            <v>PAHOYAN</v>
          </cell>
          <cell r="J175">
            <v>28</v>
          </cell>
          <cell r="K175">
            <v>20</v>
          </cell>
          <cell r="L175">
            <v>8</v>
          </cell>
          <cell r="M175">
            <v>6</v>
          </cell>
          <cell r="N175">
            <v>0</v>
          </cell>
          <cell r="O175"/>
          <cell r="P175"/>
          <cell r="Q175"/>
          <cell r="R175"/>
          <cell r="S175"/>
          <cell r="T175"/>
          <cell r="U175"/>
          <cell r="V175">
            <v>62</v>
          </cell>
          <cell r="W175">
            <v>95.666666666666671</v>
          </cell>
          <cell r="X175">
            <v>171.66666666666669</v>
          </cell>
          <cell r="Y175">
            <v>1</v>
          </cell>
          <cell r="Z175">
            <v>0</v>
          </cell>
          <cell r="AA175">
            <v>2</v>
          </cell>
          <cell r="AB175">
            <v>0</v>
          </cell>
          <cell r="AC175">
            <v>0</v>
          </cell>
          <cell r="AD175"/>
          <cell r="AE175"/>
          <cell r="AF175"/>
          <cell r="AG175"/>
          <cell r="AH175"/>
          <cell r="AI175"/>
          <cell r="AJ175"/>
          <cell r="AK175">
            <v>3</v>
          </cell>
          <cell r="AL175">
            <v>14.333333333333334</v>
          </cell>
          <cell r="AM175">
            <v>19.333333333333336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/>
          <cell r="AT175"/>
          <cell r="AU175"/>
          <cell r="AV175"/>
          <cell r="AW175"/>
          <cell r="AX175"/>
          <cell r="AY175"/>
          <cell r="AZ175">
            <v>0</v>
          </cell>
          <cell r="BA175">
            <v>0.66666666666666663</v>
          </cell>
          <cell r="BB175">
            <v>0.66666666666666663</v>
          </cell>
          <cell r="BC175">
            <v>0</v>
          </cell>
          <cell r="BD175">
            <v>0</v>
          </cell>
          <cell r="BE175">
            <v>0</v>
          </cell>
          <cell r="BF175">
            <v>0</v>
          </cell>
          <cell r="BG175">
            <v>0</v>
          </cell>
          <cell r="BH175"/>
          <cell r="BI175"/>
          <cell r="BJ175"/>
          <cell r="BK175"/>
          <cell r="BL175"/>
          <cell r="BM175"/>
          <cell r="BN175"/>
          <cell r="BO175">
            <v>0</v>
          </cell>
          <cell r="BP175">
            <v>0</v>
          </cell>
          <cell r="BQ175">
            <v>0</v>
          </cell>
          <cell r="BR175">
            <v>0</v>
          </cell>
          <cell r="BS175">
            <v>0</v>
          </cell>
          <cell r="BT175">
            <v>0</v>
          </cell>
          <cell r="BU175">
            <v>0</v>
          </cell>
          <cell r="BV175">
            <v>0</v>
          </cell>
          <cell r="BW175"/>
          <cell r="BX175"/>
          <cell r="BY175"/>
          <cell r="BZ175"/>
          <cell r="CA175"/>
          <cell r="CB175"/>
          <cell r="CC175"/>
          <cell r="CD175">
            <v>0</v>
          </cell>
          <cell r="CE175">
            <v>1</v>
          </cell>
          <cell r="CF175">
            <v>1</v>
          </cell>
          <cell r="CG175">
            <v>29</v>
          </cell>
          <cell r="CH175">
            <v>20</v>
          </cell>
          <cell r="CI175">
            <v>10</v>
          </cell>
          <cell r="CJ175">
            <v>6</v>
          </cell>
          <cell r="CK175">
            <v>0</v>
          </cell>
          <cell r="CL175">
            <v>0</v>
          </cell>
          <cell r="CM175">
            <v>0</v>
          </cell>
          <cell r="CN175">
            <v>0</v>
          </cell>
          <cell r="CO175">
            <v>0</v>
          </cell>
          <cell r="CP175">
            <v>0</v>
          </cell>
          <cell r="CQ175">
            <v>0</v>
          </cell>
          <cell r="CR175">
            <v>0</v>
          </cell>
          <cell r="CS175">
            <v>111.66666666666667</v>
          </cell>
        </row>
        <row r="176">
          <cell r="H176">
            <v>174</v>
          </cell>
          <cell r="I176" t="str">
            <v>PUESTO DE SALUD I-1 MARISCAL CASTILLA DE PADRE MARQUEZ</v>
          </cell>
          <cell r="J176">
            <v>0</v>
          </cell>
          <cell r="K176">
            <v>2</v>
          </cell>
          <cell r="L176">
            <v>0</v>
          </cell>
          <cell r="M176">
            <v>0</v>
          </cell>
          <cell r="N176">
            <v>0</v>
          </cell>
          <cell r="O176"/>
          <cell r="P176"/>
          <cell r="Q176"/>
          <cell r="R176"/>
          <cell r="S176"/>
          <cell r="T176"/>
          <cell r="U176"/>
          <cell r="V176">
            <v>2</v>
          </cell>
          <cell r="W176">
            <v>42.333333333333336</v>
          </cell>
          <cell r="X176">
            <v>44.333333333333336</v>
          </cell>
          <cell r="Y176">
            <v>0</v>
          </cell>
          <cell r="Z176">
            <v>1</v>
          </cell>
          <cell r="AA176">
            <v>2</v>
          </cell>
          <cell r="AB176">
            <v>0</v>
          </cell>
          <cell r="AC176">
            <v>0</v>
          </cell>
          <cell r="AD176"/>
          <cell r="AE176"/>
          <cell r="AF176"/>
          <cell r="AG176"/>
          <cell r="AH176"/>
          <cell r="AI176"/>
          <cell r="AJ176"/>
          <cell r="AK176">
            <v>3</v>
          </cell>
          <cell r="AL176">
            <v>5.333333333333333</v>
          </cell>
          <cell r="AM176">
            <v>10.333333333333332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/>
          <cell r="AT176"/>
          <cell r="AU176"/>
          <cell r="AV176"/>
          <cell r="AW176"/>
          <cell r="AX176"/>
          <cell r="AY176"/>
          <cell r="AZ176">
            <v>0</v>
          </cell>
          <cell r="BA176">
            <v>0</v>
          </cell>
          <cell r="BB176">
            <v>0</v>
          </cell>
          <cell r="BC176">
            <v>0</v>
          </cell>
          <cell r="BD176">
            <v>0</v>
          </cell>
          <cell r="BE176">
            <v>0</v>
          </cell>
          <cell r="BF176">
            <v>0</v>
          </cell>
          <cell r="BG176">
            <v>0</v>
          </cell>
          <cell r="BH176"/>
          <cell r="BI176"/>
          <cell r="BJ176"/>
          <cell r="BK176"/>
          <cell r="BL176"/>
          <cell r="BM176"/>
          <cell r="BN176"/>
          <cell r="BO176">
            <v>0</v>
          </cell>
          <cell r="BP176">
            <v>0</v>
          </cell>
          <cell r="BQ176">
            <v>0</v>
          </cell>
          <cell r="BR176">
            <v>0</v>
          </cell>
          <cell r="BS176">
            <v>0</v>
          </cell>
          <cell r="BT176">
            <v>0</v>
          </cell>
          <cell r="BU176">
            <v>0</v>
          </cell>
          <cell r="BV176">
            <v>0</v>
          </cell>
          <cell r="BW176"/>
          <cell r="BX176"/>
          <cell r="BY176"/>
          <cell r="BZ176"/>
          <cell r="CA176"/>
          <cell r="CB176"/>
          <cell r="CC176"/>
          <cell r="CD176">
            <v>0</v>
          </cell>
          <cell r="CE176">
            <v>0</v>
          </cell>
          <cell r="CF176">
            <v>0</v>
          </cell>
          <cell r="CG176">
            <v>0</v>
          </cell>
          <cell r="CH176">
            <v>3</v>
          </cell>
          <cell r="CI176">
            <v>2</v>
          </cell>
          <cell r="CJ176">
            <v>0</v>
          </cell>
          <cell r="CK176">
            <v>0</v>
          </cell>
          <cell r="CL176">
            <v>0</v>
          </cell>
          <cell r="CM176">
            <v>0</v>
          </cell>
          <cell r="CN176">
            <v>0</v>
          </cell>
          <cell r="CO176">
            <v>0</v>
          </cell>
          <cell r="CP176">
            <v>0</v>
          </cell>
          <cell r="CQ176">
            <v>0</v>
          </cell>
          <cell r="CR176">
            <v>0</v>
          </cell>
          <cell r="CS176">
            <v>47.666666666666671</v>
          </cell>
        </row>
        <row r="177">
          <cell r="H177">
            <v>175</v>
          </cell>
          <cell r="I177" t="str">
            <v>PUESTO DE SALUD I-1 ALFONSO UGARTE</v>
          </cell>
          <cell r="J177">
            <v>7</v>
          </cell>
          <cell r="K177">
            <v>4</v>
          </cell>
          <cell r="L177">
            <v>9</v>
          </cell>
          <cell r="M177">
            <v>0</v>
          </cell>
          <cell r="N177">
            <v>0</v>
          </cell>
          <cell r="O177"/>
          <cell r="P177"/>
          <cell r="Q177"/>
          <cell r="R177"/>
          <cell r="S177"/>
          <cell r="T177"/>
          <cell r="U177"/>
          <cell r="V177">
            <v>20</v>
          </cell>
          <cell r="W177">
            <v>27.666666666666668</v>
          </cell>
          <cell r="X177">
            <v>56.666666666666671</v>
          </cell>
          <cell r="Y177">
            <v>4</v>
          </cell>
          <cell r="Z177">
            <v>4</v>
          </cell>
          <cell r="AA177">
            <v>2</v>
          </cell>
          <cell r="AB177">
            <v>1</v>
          </cell>
          <cell r="AC177">
            <v>0</v>
          </cell>
          <cell r="AD177"/>
          <cell r="AE177"/>
          <cell r="AF177"/>
          <cell r="AG177"/>
          <cell r="AH177"/>
          <cell r="AI177"/>
          <cell r="AJ177"/>
          <cell r="AK177">
            <v>11</v>
          </cell>
          <cell r="AL177">
            <v>11.333333333333334</v>
          </cell>
          <cell r="AM177">
            <v>25.333333333333336</v>
          </cell>
          <cell r="AN177">
            <v>0</v>
          </cell>
          <cell r="AO177">
            <v>0</v>
          </cell>
          <cell r="AP177">
            <v>1</v>
          </cell>
          <cell r="AQ177">
            <v>0</v>
          </cell>
          <cell r="AR177">
            <v>0</v>
          </cell>
          <cell r="AS177"/>
          <cell r="AT177"/>
          <cell r="AU177"/>
          <cell r="AV177"/>
          <cell r="AW177"/>
          <cell r="AX177"/>
          <cell r="AY177"/>
          <cell r="AZ177">
            <v>1</v>
          </cell>
          <cell r="BA177">
            <v>0.66666666666666663</v>
          </cell>
          <cell r="BB177">
            <v>2.6666666666666665</v>
          </cell>
          <cell r="BC177">
            <v>0</v>
          </cell>
          <cell r="BD177">
            <v>0</v>
          </cell>
          <cell r="BE177">
            <v>0</v>
          </cell>
          <cell r="BF177">
            <v>0</v>
          </cell>
          <cell r="BG177">
            <v>0</v>
          </cell>
          <cell r="BH177"/>
          <cell r="BI177"/>
          <cell r="BJ177"/>
          <cell r="BK177"/>
          <cell r="BL177"/>
          <cell r="BM177"/>
          <cell r="BN177"/>
          <cell r="BO177">
            <v>0</v>
          </cell>
          <cell r="BP177">
            <v>0</v>
          </cell>
          <cell r="BQ177">
            <v>0</v>
          </cell>
          <cell r="BR177">
            <v>0</v>
          </cell>
          <cell r="BS177">
            <v>0</v>
          </cell>
          <cell r="BT177">
            <v>0</v>
          </cell>
          <cell r="BU177">
            <v>0</v>
          </cell>
          <cell r="BV177">
            <v>0</v>
          </cell>
          <cell r="BW177"/>
          <cell r="BX177"/>
          <cell r="BY177"/>
          <cell r="BZ177"/>
          <cell r="CA177"/>
          <cell r="CB177"/>
          <cell r="CC177"/>
          <cell r="CD177">
            <v>0</v>
          </cell>
          <cell r="CE177">
            <v>0</v>
          </cell>
          <cell r="CF177">
            <v>0</v>
          </cell>
          <cell r="CG177">
            <v>11</v>
          </cell>
          <cell r="CH177">
            <v>8</v>
          </cell>
          <cell r="CI177">
            <v>12</v>
          </cell>
          <cell r="CJ177">
            <v>1</v>
          </cell>
          <cell r="CK177">
            <v>0</v>
          </cell>
          <cell r="CL177">
            <v>0</v>
          </cell>
          <cell r="CM177">
            <v>0</v>
          </cell>
          <cell r="CN177">
            <v>0</v>
          </cell>
          <cell r="CO177">
            <v>0</v>
          </cell>
          <cell r="CP177">
            <v>0</v>
          </cell>
          <cell r="CQ177">
            <v>0</v>
          </cell>
          <cell r="CR177">
            <v>0</v>
          </cell>
          <cell r="CS177">
            <v>39.666666666666664</v>
          </cell>
        </row>
        <row r="178">
          <cell r="H178">
            <v>176</v>
          </cell>
          <cell r="I178" t="str">
            <v>CENTRO DE SALUD I-3 PAMPA HERMOZA DE PAMPA HERMOZA</v>
          </cell>
          <cell r="J178">
            <v>8</v>
          </cell>
          <cell r="K178">
            <v>8</v>
          </cell>
          <cell r="L178">
            <v>11</v>
          </cell>
          <cell r="M178">
            <v>16</v>
          </cell>
          <cell r="N178">
            <v>0</v>
          </cell>
          <cell r="O178"/>
          <cell r="P178"/>
          <cell r="Q178"/>
          <cell r="R178"/>
          <cell r="S178"/>
          <cell r="T178"/>
          <cell r="U178"/>
          <cell r="V178">
            <v>43</v>
          </cell>
          <cell r="W178">
            <v>37</v>
          </cell>
          <cell r="X178">
            <v>107</v>
          </cell>
          <cell r="Y178">
            <v>16</v>
          </cell>
          <cell r="Z178">
            <v>23</v>
          </cell>
          <cell r="AA178">
            <v>18</v>
          </cell>
          <cell r="AB178">
            <v>23</v>
          </cell>
          <cell r="AC178">
            <v>2</v>
          </cell>
          <cell r="AD178"/>
          <cell r="AE178"/>
          <cell r="AF178"/>
          <cell r="AG178"/>
          <cell r="AH178"/>
          <cell r="AI178"/>
          <cell r="AJ178"/>
          <cell r="AK178">
            <v>82</v>
          </cell>
          <cell r="AL178">
            <v>104</v>
          </cell>
          <cell r="AM178">
            <v>229</v>
          </cell>
          <cell r="AN178">
            <v>1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/>
          <cell r="AT178"/>
          <cell r="AU178"/>
          <cell r="AV178"/>
          <cell r="AW178"/>
          <cell r="AX178"/>
          <cell r="AY178"/>
          <cell r="AZ178">
            <v>1</v>
          </cell>
          <cell r="BA178">
            <v>0.66666666666666663</v>
          </cell>
          <cell r="BB178">
            <v>1.6666666666666665</v>
          </cell>
          <cell r="BC178">
            <v>0</v>
          </cell>
          <cell r="BD178">
            <v>0</v>
          </cell>
          <cell r="BE178">
            <v>0</v>
          </cell>
          <cell r="BF178">
            <v>0</v>
          </cell>
          <cell r="BG178">
            <v>0</v>
          </cell>
          <cell r="BH178"/>
          <cell r="BI178"/>
          <cell r="BJ178"/>
          <cell r="BK178"/>
          <cell r="BL178"/>
          <cell r="BM178"/>
          <cell r="BN178"/>
          <cell r="BO178">
            <v>0</v>
          </cell>
          <cell r="BP178">
            <v>0</v>
          </cell>
          <cell r="BQ178">
            <v>0</v>
          </cell>
          <cell r="BR178">
            <v>1</v>
          </cell>
          <cell r="BS178">
            <v>0</v>
          </cell>
          <cell r="BT178">
            <v>0</v>
          </cell>
          <cell r="BU178">
            <v>1</v>
          </cell>
          <cell r="BV178">
            <v>0</v>
          </cell>
          <cell r="BW178"/>
          <cell r="BX178"/>
          <cell r="BY178"/>
          <cell r="BZ178"/>
          <cell r="CA178"/>
          <cell r="CB178"/>
          <cell r="CC178"/>
          <cell r="CD178">
            <v>2</v>
          </cell>
          <cell r="CE178">
            <v>1.6666666666666667</v>
          </cell>
          <cell r="CF178">
            <v>4.666666666666667</v>
          </cell>
          <cell r="CG178">
            <v>26</v>
          </cell>
          <cell r="CH178">
            <v>31</v>
          </cell>
          <cell r="CI178">
            <v>29</v>
          </cell>
          <cell r="CJ178">
            <v>40</v>
          </cell>
          <cell r="CK178">
            <v>2</v>
          </cell>
          <cell r="CL178">
            <v>0</v>
          </cell>
          <cell r="CM178">
            <v>0</v>
          </cell>
          <cell r="CN178">
            <v>0</v>
          </cell>
          <cell r="CO178">
            <v>0</v>
          </cell>
          <cell r="CP178">
            <v>0</v>
          </cell>
          <cell r="CQ178">
            <v>0</v>
          </cell>
          <cell r="CR178">
            <v>0</v>
          </cell>
          <cell r="CS178">
            <v>143.33333333333331</v>
          </cell>
        </row>
        <row r="179">
          <cell r="H179">
            <v>177</v>
          </cell>
          <cell r="I179" t="str">
            <v>LA PEDRERA</v>
          </cell>
          <cell r="J179">
            <v>4</v>
          </cell>
          <cell r="K179">
            <v>0</v>
          </cell>
          <cell r="L179">
            <v>1</v>
          </cell>
          <cell r="M179">
            <v>2</v>
          </cell>
          <cell r="N179">
            <v>0</v>
          </cell>
          <cell r="O179"/>
          <cell r="P179"/>
          <cell r="Q179"/>
          <cell r="R179"/>
          <cell r="S179"/>
          <cell r="T179"/>
          <cell r="U179"/>
          <cell r="V179">
            <v>7</v>
          </cell>
          <cell r="W179">
            <v>38.666666666666664</v>
          </cell>
          <cell r="X179">
            <v>48.666666666666664</v>
          </cell>
          <cell r="Y179">
            <v>6</v>
          </cell>
          <cell r="Z179">
            <v>4</v>
          </cell>
          <cell r="AA179">
            <v>7</v>
          </cell>
          <cell r="AB179">
            <v>2</v>
          </cell>
          <cell r="AC179">
            <v>0</v>
          </cell>
          <cell r="AD179"/>
          <cell r="AE179"/>
          <cell r="AF179"/>
          <cell r="AG179"/>
          <cell r="AH179"/>
          <cell r="AI179"/>
          <cell r="AJ179"/>
          <cell r="AK179">
            <v>19</v>
          </cell>
          <cell r="AL179">
            <v>59.666666666666664</v>
          </cell>
          <cell r="AM179">
            <v>87.666666666666657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S179"/>
          <cell r="AT179"/>
          <cell r="AU179"/>
          <cell r="AV179"/>
          <cell r="AW179"/>
          <cell r="AX179"/>
          <cell r="AY179"/>
          <cell r="AZ179">
            <v>0</v>
          </cell>
          <cell r="BA179">
            <v>1</v>
          </cell>
          <cell r="BB179">
            <v>1</v>
          </cell>
          <cell r="BC179">
            <v>0</v>
          </cell>
          <cell r="BD179">
            <v>0</v>
          </cell>
          <cell r="BE179">
            <v>0</v>
          </cell>
          <cell r="BF179">
            <v>0</v>
          </cell>
          <cell r="BG179">
            <v>0</v>
          </cell>
          <cell r="BH179"/>
          <cell r="BI179"/>
          <cell r="BJ179"/>
          <cell r="BK179"/>
          <cell r="BL179"/>
          <cell r="BM179"/>
          <cell r="BN179"/>
          <cell r="BO179">
            <v>0</v>
          </cell>
          <cell r="BP179">
            <v>0.33333333333333331</v>
          </cell>
          <cell r="BQ179">
            <v>0.33333333333333331</v>
          </cell>
          <cell r="BR179">
            <v>0</v>
          </cell>
          <cell r="BS179">
            <v>0</v>
          </cell>
          <cell r="BT179">
            <v>0</v>
          </cell>
          <cell r="BU179">
            <v>0</v>
          </cell>
          <cell r="BV179">
            <v>0</v>
          </cell>
          <cell r="BW179"/>
          <cell r="BX179"/>
          <cell r="BY179"/>
          <cell r="BZ179"/>
          <cell r="CA179"/>
          <cell r="CB179"/>
          <cell r="CC179"/>
          <cell r="CD179">
            <v>0</v>
          </cell>
          <cell r="CE179">
            <v>0.66666666666666663</v>
          </cell>
          <cell r="CF179">
            <v>0.66666666666666663</v>
          </cell>
          <cell r="CG179">
            <v>10</v>
          </cell>
          <cell r="CH179">
            <v>4</v>
          </cell>
          <cell r="CI179">
            <v>8</v>
          </cell>
          <cell r="CJ179">
            <v>4</v>
          </cell>
          <cell r="CK179">
            <v>0</v>
          </cell>
          <cell r="CL179">
            <v>0</v>
          </cell>
          <cell r="CM179">
            <v>0</v>
          </cell>
          <cell r="CN179">
            <v>0</v>
          </cell>
          <cell r="CO179">
            <v>0</v>
          </cell>
          <cell r="CP179">
            <v>0</v>
          </cell>
          <cell r="CQ179">
            <v>0</v>
          </cell>
          <cell r="CR179">
            <v>0</v>
          </cell>
          <cell r="CS179">
            <v>100.33333333333333</v>
          </cell>
        </row>
        <row r="180">
          <cell r="H180">
            <v>178</v>
          </cell>
          <cell r="I180" t="str">
            <v>MONTE BELLO</v>
          </cell>
          <cell r="J180">
            <v>2</v>
          </cell>
          <cell r="K180">
            <v>2</v>
          </cell>
          <cell r="L180">
            <v>3</v>
          </cell>
          <cell r="M180">
            <v>1</v>
          </cell>
          <cell r="N180">
            <v>0</v>
          </cell>
          <cell r="O180"/>
          <cell r="P180"/>
          <cell r="Q180"/>
          <cell r="R180"/>
          <cell r="S180"/>
          <cell r="T180"/>
          <cell r="U180"/>
          <cell r="V180">
            <v>8</v>
          </cell>
          <cell r="W180">
            <v>40</v>
          </cell>
          <cell r="X180">
            <v>52</v>
          </cell>
          <cell r="Y180">
            <v>1</v>
          </cell>
          <cell r="Z180">
            <v>1</v>
          </cell>
          <cell r="AA180">
            <v>1</v>
          </cell>
          <cell r="AB180">
            <v>0</v>
          </cell>
          <cell r="AC180">
            <v>0</v>
          </cell>
          <cell r="AD180"/>
          <cell r="AE180"/>
          <cell r="AF180"/>
          <cell r="AG180"/>
          <cell r="AH180"/>
          <cell r="AI180"/>
          <cell r="AJ180"/>
          <cell r="AK180">
            <v>3</v>
          </cell>
          <cell r="AL180">
            <v>19.666666666666668</v>
          </cell>
          <cell r="AM180">
            <v>23.666666666666668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/>
          <cell r="AT180"/>
          <cell r="AU180"/>
          <cell r="AV180"/>
          <cell r="AW180"/>
          <cell r="AX180"/>
          <cell r="AY180"/>
          <cell r="AZ180">
            <v>0</v>
          </cell>
          <cell r="BA180">
            <v>0.33333333333333331</v>
          </cell>
          <cell r="BB180">
            <v>0.33333333333333331</v>
          </cell>
          <cell r="BC180">
            <v>0</v>
          </cell>
          <cell r="BD180">
            <v>0</v>
          </cell>
          <cell r="BE180">
            <v>0</v>
          </cell>
          <cell r="BF180">
            <v>0</v>
          </cell>
          <cell r="BG180">
            <v>0</v>
          </cell>
          <cell r="BH180"/>
          <cell r="BI180"/>
          <cell r="BJ180"/>
          <cell r="BK180"/>
          <cell r="BL180"/>
          <cell r="BM180"/>
          <cell r="BN180"/>
          <cell r="BO180">
            <v>0</v>
          </cell>
          <cell r="BP180">
            <v>0</v>
          </cell>
          <cell r="BQ180">
            <v>0</v>
          </cell>
          <cell r="BR180">
            <v>0</v>
          </cell>
          <cell r="BS180">
            <v>0</v>
          </cell>
          <cell r="BT180">
            <v>0</v>
          </cell>
          <cell r="BU180">
            <v>0</v>
          </cell>
          <cell r="BV180">
            <v>0</v>
          </cell>
          <cell r="BW180"/>
          <cell r="BX180"/>
          <cell r="BY180"/>
          <cell r="BZ180"/>
          <cell r="CA180"/>
          <cell r="CB180"/>
          <cell r="CC180"/>
          <cell r="CD180">
            <v>0</v>
          </cell>
          <cell r="CE180">
            <v>0.33333333333333331</v>
          </cell>
          <cell r="CF180">
            <v>0.33333333333333331</v>
          </cell>
          <cell r="CG180">
            <v>3</v>
          </cell>
          <cell r="CH180">
            <v>3</v>
          </cell>
          <cell r="CI180">
            <v>4</v>
          </cell>
          <cell r="CJ180">
            <v>1</v>
          </cell>
          <cell r="CK180">
            <v>0</v>
          </cell>
          <cell r="CL180">
            <v>0</v>
          </cell>
          <cell r="CM180">
            <v>0</v>
          </cell>
          <cell r="CN180">
            <v>0</v>
          </cell>
          <cell r="CO180">
            <v>0</v>
          </cell>
          <cell r="CP180">
            <v>0</v>
          </cell>
          <cell r="CQ180">
            <v>0</v>
          </cell>
          <cell r="CR180">
            <v>0</v>
          </cell>
          <cell r="CS180">
            <v>60.333333333333343</v>
          </cell>
        </row>
        <row r="181">
          <cell r="H181">
            <v>179</v>
          </cell>
          <cell r="I181" t="str">
            <v>PUESTO DE SALUD I-1 MAHUIZO</v>
          </cell>
          <cell r="J181">
            <v>2</v>
          </cell>
          <cell r="K181">
            <v>4</v>
          </cell>
          <cell r="L181">
            <v>5</v>
          </cell>
          <cell r="M181">
            <v>4</v>
          </cell>
          <cell r="N181">
            <v>0</v>
          </cell>
          <cell r="O181"/>
          <cell r="P181"/>
          <cell r="Q181"/>
          <cell r="R181"/>
          <cell r="S181"/>
          <cell r="T181"/>
          <cell r="U181"/>
          <cell r="V181">
            <v>15</v>
          </cell>
          <cell r="W181">
            <v>13</v>
          </cell>
          <cell r="X181">
            <v>37</v>
          </cell>
          <cell r="Y181">
            <v>7</v>
          </cell>
          <cell r="Z181">
            <v>6</v>
          </cell>
          <cell r="AA181">
            <v>10</v>
          </cell>
          <cell r="AB181">
            <v>1</v>
          </cell>
          <cell r="AC181">
            <v>0</v>
          </cell>
          <cell r="AD181"/>
          <cell r="AE181"/>
          <cell r="AF181"/>
          <cell r="AG181"/>
          <cell r="AH181"/>
          <cell r="AI181"/>
          <cell r="AJ181"/>
          <cell r="AK181">
            <v>24</v>
          </cell>
          <cell r="AL181">
            <v>62.666666666666664</v>
          </cell>
          <cell r="AM181">
            <v>97.666666666666657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/>
          <cell r="AT181"/>
          <cell r="AU181"/>
          <cell r="AV181"/>
          <cell r="AW181"/>
          <cell r="AX181"/>
          <cell r="AY181"/>
          <cell r="AZ181">
            <v>0</v>
          </cell>
          <cell r="BA181">
            <v>0</v>
          </cell>
          <cell r="BB181">
            <v>0</v>
          </cell>
          <cell r="BC181">
            <v>0</v>
          </cell>
          <cell r="BD181">
            <v>0</v>
          </cell>
          <cell r="BE181">
            <v>0</v>
          </cell>
          <cell r="BF181">
            <v>0</v>
          </cell>
          <cell r="BG181">
            <v>0</v>
          </cell>
          <cell r="BH181"/>
          <cell r="BI181"/>
          <cell r="BJ181"/>
          <cell r="BK181"/>
          <cell r="BL181"/>
          <cell r="BM181"/>
          <cell r="BN181"/>
          <cell r="BO181">
            <v>0</v>
          </cell>
          <cell r="BP181">
            <v>0</v>
          </cell>
          <cell r="BQ181">
            <v>0</v>
          </cell>
          <cell r="BR181">
            <v>0</v>
          </cell>
          <cell r="BS181">
            <v>0</v>
          </cell>
          <cell r="BT181">
            <v>0</v>
          </cell>
          <cell r="BU181">
            <v>0</v>
          </cell>
          <cell r="BV181">
            <v>0</v>
          </cell>
          <cell r="BW181"/>
          <cell r="BX181"/>
          <cell r="BY181"/>
          <cell r="BZ181"/>
          <cell r="CA181"/>
          <cell r="CB181"/>
          <cell r="CC181"/>
          <cell r="CD181">
            <v>0</v>
          </cell>
          <cell r="CE181">
            <v>0</v>
          </cell>
          <cell r="CF181">
            <v>0</v>
          </cell>
          <cell r="CG181">
            <v>9</v>
          </cell>
          <cell r="CH181">
            <v>10</v>
          </cell>
          <cell r="CI181">
            <v>15</v>
          </cell>
          <cell r="CJ181">
            <v>5</v>
          </cell>
          <cell r="CK181">
            <v>0</v>
          </cell>
          <cell r="CL181">
            <v>0</v>
          </cell>
          <cell r="CM181">
            <v>0</v>
          </cell>
          <cell r="CN181">
            <v>0</v>
          </cell>
          <cell r="CO181">
            <v>0</v>
          </cell>
          <cell r="CP181">
            <v>0</v>
          </cell>
          <cell r="CQ181">
            <v>0</v>
          </cell>
          <cell r="CR181">
            <v>0</v>
          </cell>
          <cell r="CS181">
            <v>75.666666666666657</v>
          </cell>
        </row>
        <row r="182">
          <cell r="H182">
            <v>180</v>
          </cell>
          <cell r="I182" t="str">
            <v>NUEVO DOS DE MAYO</v>
          </cell>
          <cell r="J182">
            <v>0</v>
          </cell>
          <cell r="K182">
            <v>0</v>
          </cell>
          <cell r="L182">
            <v>2</v>
          </cell>
          <cell r="M182">
            <v>0</v>
          </cell>
          <cell r="N182">
            <v>0</v>
          </cell>
          <cell r="O182"/>
          <cell r="P182"/>
          <cell r="Q182"/>
          <cell r="R182"/>
          <cell r="S182"/>
          <cell r="T182"/>
          <cell r="U182"/>
          <cell r="V182">
            <v>2</v>
          </cell>
          <cell r="W182">
            <v>1.3333333333333333</v>
          </cell>
          <cell r="X182">
            <v>5.333333333333333</v>
          </cell>
          <cell r="Y182">
            <v>5</v>
          </cell>
          <cell r="Z182">
            <v>5</v>
          </cell>
          <cell r="AA182">
            <v>2</v>
          </cell>
          <cell r="AB182">
            <v>0</v>
          </cell>
          <cell r="AC182">
            <v>0</v>
          </cell>
          <cell r="AD182"/>
          <cell r="AE182"/>
          <cell r="AF182"/>
          <cell r="AG182"/>
          <cell r="AH182"/>
          <cell r="AI182"/>
          <cell r="AJ182"/>
          <cell r="AK182">
            <v>12</v>
          </cell>
          <cell r="AL182">
            <v>1.6666666666666667</v>
          </cell>
          <cell r="AM182">
            <v>15.666666666666666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/>
          <cell r="AT182"/>
          <cell r="AU182"/>
          <cell r="AV182"/>
          <cell r="AW182"/>
          <cell r="AX182"/>
          <cell r="AY182"/>
          <cell r="AZ182">
            <v>0</v>
          </cell>
          <cell r="BA182">
            <v>0</v>
          </cell>
          <cell r="BB182">
            <v>0</v>
          </cell>
          <cell r="BC182">
            <v>0</v>
          </cell>
          <cell r="BD182">
            <v>0</v>
          </cell>
          <cell r="BE182">
            <v>0</v>
          </cell>
          <cell r="BF182">
            <v>0</v>
          </cell>
          <cell r="BG182">
            <v>0</v>
          </cell>
          <cell r="BH182"/>
          <cell r="BI182"/>
          <cell r="BJ182"/>
          <cell r="BK182"/>
          <cell r="BL182"/>
          <cell r="BM182"/>
          <cell r="BN182"/>
          <cell r="BO182">
            <v>0</v>
          </cell>
          <cell r="BP182">
            <v>0</v>
          </cell>
          <cell r="BQ182">
            <v>0</v>
          </cell>
          <cell r="BR182">
            <v>0</v>
          </cell>
          <cell r="BS182">
            <v>0</v>
          </cell>
          <cell r="BT182">
            <v>0</v>
          </cell>
          <cell r="BU182">
            <v>0</v>
          </cell>
          <cell r="BV182">
            <v>0</v>
          </cell>
          <cell r="BW182"/>
          <cell r="BX182"/>
          <cell r="BY182"/>
          <cell r="BZ182"/>
          <cell r="CA182"/>
          <cell r="CB182"/>
          <cell r="CC182"/>
          <cell r="CD182">
            <v>0</v>
          </cell>
          <cell r="CE182">
            <v>0</v>
          </cell>
          <cell r="CF182">
            <v>0</v>
          </cell>
          <cell r="CG182">
            <v>5</v>
          </cell>
          <cell r="CH182">
            <v>5</v>
          </cell>
          <cell r="CI182">
            <v>4</v>
          </cell>
          <cell r="CJ182">
            <v>0</v>
          </cell>
          <cell r="CK182">
            <v>0</v>
          </cell>
          <cell r="CL182">
            <v>0</v>
          </cell>
          <cell r="CM182">
            <v>0</v>
          </cell>
          <cell r="CN182">
            <v>0</v>
          </cell>
          <cell r="CO182">
            <v>0</v>
          </cell>
          <cell r="CP182">
            <v>0</v>
          </cell>
          <cell r="CQ182">
            <v>0</v>
          </cell>
          <cell r="CR182">
            <v>0</v>
          </cell>
          <cell r="CS182">
            <v>3</v>
          </cell>
        </row>
        <row r="183">
          <cell r="H183">
            <v>181</v>
          </cell>
          <cell r="I183" t="str">
            <v>P.S. I-2 DOS DE MAYO DE SARAYACU</v>
          </cell>
          <cell r="J183">
            <v>3</v>
          </cell>
          <cell r="K183">
            <v>3</v>
          </cell>
          <cell r="L183">
            <v>3</v>
          </cell>
          <cell r="M183">
            <v>0</v>
          </cell>
          <cell r="N183">
            <v>0</v>
          </cell>
          <cell r="O183"/>
          <cell r="P183"/>
          <cell r="Q183"/>
          <cell r="R183"/>
          <cell r="S183"/>
          <cell r="T183"/>
          <cell r="U183"/>
          <cell r="V183">
            <v>9</v>
          </cell>
          <cell r="W183">
            <v>10</v>
          </cell>
          <cell r="X183">
            <v>22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/>
          <cell r="AE183"/>
          <cell r="AF183"/>
          <cell r="AG183"/>
          <cell r="AH183"/>
          <cell r="AI183"/>
          <cell r="AJ183"/>
          <cell r="AK183">
            <v>0</v>
          </cell>
          <cell r="AL183">
            <v>27</v>
          </cell>
          <cell r="AM183">
            <v>27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/>
          <cell r="AT183"/>
          <cell r="AU183"/>
          <cell r="AV183"/>
          <cell r="AW183"/>
          <cell r="AX183"/>
          <cell r="AY183"/>
          <cell r="AZ183">
            <v>0</v>
          </cell>
          <cell r="BA183">
            <v>1.3333333333333333</v>
          </cell>
          <cell r="BB183">
            <v>1.3333333333333333</v>
          </cell>
          <cell r="BC183">
            <v>0</v>
          </cell>
          <cell r="BD183">
            <v>0</v>
          </cell>
          <cell r="BE183">
            <v>0</v>
          </cell>
          <cell r="BF183">
            <v>0</v>
          </cell>
          <cell r="BG183">
            <v>0</v>
          </cell>
          <cell r="BH183"/>
          <cell r="BI183"/>
          <cell r="BJ183"/>
          <cell r="BK183"/>
          <cell r="BL183"/>
          <cell r="BM183"/>
          <cell r="BN183"/>
          <cell r="BO183">
            <v>0</v>
          </cell>
          <cell r="BP183">
            <v>0</v>
          </cell>
          <cell r="BQ183">
            <v>0</v>
          </cell>
          <cell r="BR183">
            <v>0</v>
          </cell>
          <cell r="BS183">
            <v>0</v>
          </cell>
          <cell r="BT183">
            <v>0</v>
          </cell>
          <cell r="BU183">
            <v>0</v>
          </cell>
          <cell r="BV183">
            <v>0</v>
          </cell>
          <cell r="BW183"/>
          <cell r="BX183"/>
          <cell r="BY183"/>
          <cell r="BZ183"/>
          <cell r="CA183"/>
          <cell r="CB183"/>
          <cell r="CC183"/>
          <cell r="CD183">
            <v>0</v>
          </cell>
          <cell r="CE183">
            <v>0.33333333333333331</v>
          </cell>
          <cell r="CF183">
            <v>0.33333333333333331</v>
          </cell>
          <cell r="CG183">
            <v>3</v>
          </cell>
          <cell r="CH183">
            <v>3</v>
          </cell>
          <cell r="CI183">
            <v>3</v>
          </cell>
          <cell r="CJ183">
            <v>0</v>
          </cell>
          <cell r="CK183">
            <v>0</v>
          </cell>
          <cell r="CL183">
            <v>0</v>
          </cell>
          <cell r="CM183">
            <v>0</v>
          </cell>
          <cell r="CN183">
            <v>0</v>
          </cell>
          <cell r="CO183">
            <v>0</v>
          </cell>
          <cell r="CP183">
            <v>0</v>
          </cell>
          <cell r="CQ183">
            <v>0</v>
          </cell>
          <cell r="CR183">
            <v>0</v>
          </cell>
          <cell r="CS183">
            <v>38.666666666666671</v>
          </cell>
        </row>
        <row r="184">
          <cell r="H184">
            <v>182</v>
          </cell>
          <cell r="I184" t="str">
            <v>CENTRO DE ALUD I-3 TIERRA BLANCA</v>
          </cell>
          <cell r="J184">
            <v>5</v>
          </cell>
          <cell r="K184">
            <v>2</v>
          </cell>
          <cell r="L184">
            <v>3</v>
          </cell>
          <cell r="M184">
            <v>1</v>
          </cell>
          <cell r="N184">
            <v>0</v>
          </cell>
          <cell r="O184"/>
          <cell r="P184"/>
          <cell r="Q184"/>
          <cell r="R184"/>
          <cell r="S184"/>
          <cell r="T184"/>
          <cell r="U184"/>
          <cell r="V184">
            <v>11</v>
          </cell>
          <cell r="W184">
            <v>15.333333333333334</v>
          </cell>
          <cell r="X184">
            <v>30.333333333333336</v>
          </cell>
          <cell r="Y184">
            <v>17</v>
          </cell>
          <cell r="Z184">
            <v>12</v>
          </cell>
          <cell r="AA184">
            <v>25</v>
          </cell>
          <cell r="AB184">
            <v>24</v>
          </cell>
          <cell r="AC184">
            <v>0</v>
          </cell>
          <cell r="AD184"/>
          <cell r="AE184"/>
          <cell r="AF184"/>
          <cell r="AG184"/>
          <cell r="AH184"/>
          <cell r="AI184"/>
          <cell r="AJ184"/>
          <cell r="AK184">
            <v>78</v>
          </cell>
          <cell r="AL184">
            <v>51</v>
          </cell>
          <cell r="AM184">
            <v>178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/>
          <cell r="AT184"/>
          <cell r="AU184"/>
          <cell r="AV184"/>
          <cell r="AW184"/>
          <cell r="AX184"/>
          <cell r="AY184"/>
          <cell r="AZ184">
            <v>0</v>
          </cell>
          <cell r="BA184">
            <v>1.6666666666666667</v>
          </cell>
          <cell r="BB184">
            <v>1.6666666666666667</v>
          </cell>
          <cell r="BC184">
            <v>0</v>
          </cell>
          <cell r="BD184">
            <v>0</v>
          </cell>
          <cell r="BE184">
            <v>0</v>
          </cell>
          <cell r="BF184">
            <v>0</v>
          </cell>
          <cell r="BG184">
            <v>0</v>
          </cell>
          <cell r="BH184"/>
          <cell r="BI184"/>
          <cell r="BJ184"/>
          <cell r="BK184"/>
          <cell r="BL184"/>
          <cell r="BM184"/>
          <cell r="BN184"/>
          <cell r="BO184">
            <v>0</v>
          </cell>
          <cell r="BP184">
            <v>0</v>
          </cell>
          <cell r="BQ184">
            <v>0</v>
          </cell>
          <cell r="BR184">
            <v>0</v>
          </cell>
          <cell r="BS184">
            <v>0</v>
          </cell>
          <cell r="BT184">
            <v>2</v>
          </cell>
          <cell r="BU184">
            <v>1</v>
          </cell>
          <cell r="BV184">
            <v>0</v>
          </cell>
          <cell r="BW184"/>
          <cell r="BX184"/>
          <cell r="BY184"/>
          <cell r="BZ184"/>
          <cell r="CA184"/>
          <cell r="CB184"/>
          <cell r="CC184"/>
          <cell r="CD184">
            <v>3</v>
          </cell>
          <cell r="CE184">
            <v>2.3333333333333335</v>
          </cell>
          <cell r="CF184">
            <v>8.3333333333333339</v>
          </cell>
          <cell r="CG184">
            <v>22</v>
          </cell>
          <cell r="CH184">
            <v>14</v>
          </cell>
          <cell r="CI184">
            <v>30</v>
          </cell>
          <cell r="CJ184">
            <v>26</v>
          </cell>
          <cell r="CK184">
            <v>0</v>
          </cell>
          <cell r="CL184">
            <v>0</v>
          </cell>
          <cell r="CM184">
            <v>0</v>
          </cell>
          <cell r="CN184">
            <v>0</v>
          </cell>
          <cell r="CO184">
            <v>0</v>
          </cell>
          <cell r="CP184">
            <v>0</v>
          </cell>
          <cell r="CQ184">
            <v>0</v>
          </cell>
          <cell r="CR184">
            <v>0</v>
          </cell>
          <cell r="CS184">
            <v>70.333333333333329</v>
          </cell>
        </row>
        <row r="185">
          <cell r="H185">
            <v>183</v>
          </cell>
          <cell r="I185" t="str">
            <v>PUESTO DE SALUD I-1 HUAÑUNA</v>
          </cell>
          <cell r="J185">
            <v>2</v>
          </cell>
          <cell r="K185">
            <v>12</v>
          </cell>
          <cell r="L185">
            <v>2</v>
          </cell>
          <cell r="M185">
            <v>9</v>
          </cell>
          <cell r="N185">
            <v>0</v>
          </cell>
          <cell r="O185"/>
          <cell r="P185"/>
          <cell r="Q185"/>
          <cell r="R185"/>
          <cell r="S185"/>
          <cell r="T185"/>
          <cell r="U185"/>
          <cell r="V185">
            <v>25</v>
          </cell>
          <cell r="W185">
            <v>25.333333333333332</v>
          </cell>
          <cell r="X185">
            <v>61.333333333333329</v>
          </cell>
          <cell r="Y185">
            <v>2</v>
          </cell>
          <cell r="Z185">
            <v>12</v>
          </cell>
          <cell r="AA185">
            <v>2</v>
          </cell>
          <cell r="AB185">
            <v>13</v>
          </cell>
          <cell r="AC185">
            <v>0</v>
          </cell>
          <cell r="AD185"/>
          <cell r="AE185"/>
          <cell r="AF185"/>
          <cell r="AG185"/>
          <cell r="AH185"/>
          <cell r="AI185"/>
          <cell r="AJ185"/>
          <cell r="AK185">
            <v>29</v>
          </cell>
          <cell r="AL185">
            <v>20.666666666666668</v>
          </cell>
          <cell r="AM185">
            <v>64.666666666666671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/>
          <cell r="AT185"/>
          <cell r="AU185"/>
          <cell r="AV185"/>
          <cell r="AW185"/>
          <cell r="AX185"/>
          <cell r="AY185"/>
          <cell r="AZ185">
            <v>0</v>
          </cell>
          <cell r="BA185">
            <v>0</v>
          </cell>
          <cell r="BB185">
            <v>0</v>
          </cell>
          <cell r="BC185">
            <v>0</v>
          </cell>
          <cell r="BD185">
            <v>0</v>
          </cell>
          <cell r="BE185">
            <v>0</v>
          </cell>
          <cell r="BF185">
            <v>0</v>
          </cell>
          <cell r="BG185">
            <v>0</v>
          </cell>
          <cell r="BH185"/>
          <cell r="BI185"/>
          <cell r="BJ185"/>
          <cell r="BK185"/>
          <cell r="BL185"/>
          <cell r="BM185"/>
          <cell r="BN185"/>
          <cell r="BO185">
            <v>0</v>
          </cell>
          <cell r="BP185">
            <v>0.33333333333333331</v>
          </cell>
          <cell r="BQ185">
            <v>0.33333333333333331</v>
          </cell>
          <cell r="BR185">
            <v>1</v>
          </cell>
          <cell r="BS185">
            <v>0</v>
          </cell>
          <cell r="BT185">
            <v>0</v>
          </cell>
          <cell r="BU185">
            <v>0</v>
          </cell>
          <cell r="BV185">
            <v>0</v>
          </cell>
          <cell r="BW185"/>
          <cell r="BX185"/>
          <cell r="BY185"/>
          <cell r="BZ185"/>
          <cell r="CA185"/>
          <cell r="CB185"/>
          <cell r="CC185"/>
          <cell r="CD185">
            <v>1</v>
          </cell>
          <cell r="CE185">
            <v>3</v>
          </cell>
          <cell r="CF185">
            <v>4</v>
          </cell>
          <cell r="CG185">
            <v>5</v>
          </cell>
          <cell r="CH185">
            <v>24</v>
          </cell>
          <cell r="CI185">
            <v>4</v>
          </cell>
          <cell r="CJ185">
            <v>22</v>
          </cell>
          <cell r="CK185">
            <v>0</v>
          </cell>
          <cell r="CL185">
            <v>0</v>
          </cell>
          <cell r="CM185">
            <v>0</v>
          </cell>
          <cell r="CN185">
            <v>0</v>
          </cell>
          <cell r="CO185">
            <v>0</v>
          </cell>
          <cell r="CP185">
            <v>0</v>
          </cell>
          <cell r="CQ185">
            <v>0</v>
          </cell>
          <cell r="CR185">
            <v>0</v>
          </cell>
          <cell r="CS185">
            <v>49.333333333333336</v>
          </cell>
        </row>
        <row r="186">
          <cell r="H186">
            <v>184</v>
          </cell>
          <cell r="I186" t="str">
            <v>PUESTO DE SALUD I-1 PUERTO ENRIQUE</v>
          </cell>
          <cell r="J186">
            <v>1</v>
          </cell>
          <cell r="K186">
            <v>7</v>
          </cell>
          <cell r="L186">
            <v>5</v>
          </cell>
          <cell r="M186">
            <v>1</v>
          </cell>
          <cell r="N186">
            <v>0</v>
          </cell>
          <cell r="O186"/>
          <cell r="P186"/>
          <cell r="Q186"/>
          <cell r="R186"/>
          <cell r="S186"/>
          <cell r="T186"/>
          <cell r="U186"/>
          <cell r="V186">
            <v>14</v>
          </cell>
          <cell r="W186">
            <v>35.666666666666664</v>
          </cell>
          <cell r="X186">
            <v>55.666666666666664</v>
          </cell>
          <cell r="Y186">
            <v>1</v>
          </cell>
          <cell r="Z186">
            <v>5</v>
          </cell>
          <cell r="AA186">
            <v>8</v>
          </cell>
          <cell r="AB186">
            <v>2</v>
          </cell>
          <cell r="AC186">
            <v>0</v>
          </cell>
          <cell r="AD186"/>
          <cell r="AE186"/>
          <cell r="AF186"/>
          <cell r="AG186"/>
          <cell r="AH186"/>
          <cell r="AI186"/>
          <cell r="AJ186"/>
          <cell r="AK186">
            <v>16</v>
          </cell>
          <cell r="AL186">
            <v>34</v>
          </cell>
          <cell r="AM186">
            <v>60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/>
          <cell r="AT186"/>
          <cell r="AU186"/>
          <cell r="AV186"/>
          <cell r="AW186"/>
          <cell r="AX186"/>
          <cell r="AY186"/>
          <cell r="AZ186">
            <v>0</v>
          </cell>
          <cell r="BA186">
            <v>1.3333333333333333</v>
          </cell>
          <cell r="BB186">
            <v>1.3333333333333333</v>
          </cell>
          <cell r="BC186">
            <v>0</v>
          </cell>
          <cell r="BD186">
            <v>0</v>
          </cell>
          <cell r="BE186">
            <v>0</v>
          </cell>
          <cell r="BF186">
            <v>0</v>
          </cell>
          <cell r="BG186">
            <v>0</v>
          </cell>
          <cell r="BH186"/>
          <cell r="BI186"/>
          <cell r="BJ186"/>
          <cell r="BK186"/>
          <cell r="BL186"/>
          <cell r="BM186"/>
          <cell r="BN186"/>
          <cell r="BO186">
            <v>0</v>
          </cell>
          <cell r="BP186">
            <v>0</v>
          </cell>
          <cell r="BQ186">
            <v>0</v>
          </cell>
          <cell r="BR186">
            <v>0</v>
          </cell>
          <cell r="BS186">
            <v>0</v>
          </cell>
          <cell r="BT186">
            <v>0</v>
          </cell>
          <cell r="BU186">
            <v>0</v>
          </cell>
          <cell r="BV186">
            <v>0</v>
          </cell>
          <cell r="BW186"/>
          <cell r="BX186"/>
          <cell r="BY186"/>
          <cell r="BZ186"/>
          <cell r="CA186"/>
          <cell r="CB186"/>
          <cell r="CC186"/>
          <cell r="CD186">
            <v>0</v>
          </cell>
          <cell r="CE186">
            <v>0.66666666666666663</v>
          </cell>
          <cell r="CF186">
            <v>0.66666666666666663</v>
          </cell>
          <cell r="CG186">
            <v>2</v>
          </cell>
          <cell r="CH186">
            <v>12</v>
          </cell>
          <cell r="CI186">
            <v>13</v>
          </cell>
          <cell r="CJ186">
            <v>3</v>
          </cell>
          <cell r="CK186">
            <v>0</v>
          </cell>
          <cell r="CL186">
            <v>0</v>
          </cell>
          <cell r="CM186">
            <v>0</v>
          </cell>
          <cell r="CN186">
            <v>0</v>
          </cell>
          <cell r="CO186">
            <v>0</v>
          </cell>
          <cell r="CP186">
            <v>0</v>
          </cell>
          <cell r="CQ186">
            <v>0</v>
          </cell>
          <cell r="CR186">
            <v>0</v>
          </cell>
          <cell r="CS186">
            <v>71.666666666666657</v>
          </cell>
        </row>
        <row r="187">
          <cell r="H187">
            <v>185</v>
          </cell>
          <cell r="I187" t="str">
            <v>CENTRO DE SALUD I-4 ORELLANA</v>
          </cell>
          <cell r="J187">
            <v>12</v>
          </cell>
          <cell r="K187">
            <v>20</v>
          </cell>
          <cell r="L187">
            <v>14</v>
          </cell>
          <cell r="M187">
            <v>50</v>
          </cell>
          <cell r="N187">
            <v>3</v>
          </cell>
          <cell r="O187"/>
          <cell r="P187"/>
          <cell r="Q187"/>
          <cell r="R187"/>
          <cell r="S187"/>
          <cell r="T187"/>
          <cell r="U187"/>
          <cell r="V187">
            <v>99</v>
          </cell>
          <cell r="W187">
            <v>199.66666666666666</v>
          </cell>
          <cell r="X187">
            <v>365.66666666666663</v>
          </cell>
          <cell r="Y187">
            <v>49</v>
          </cell>
          <cell r="Z187">
            <v>63</v>
          </cell>
          <cell r="AA187">
            <v>112</v>
          </cell>
          <cell r="AB187">
            <v>113</v>
          </cell>
          <cell r="AC187">
            <v>21</v>
          </cell>
          <cell r="AD187"/>
          <cell r="AE187"/>
          <cell r="AF187"/>
          <cell r="AG187"/>
          <cell r="AH187"/>
          <cell r="AI187"/>
          <cell r="AJ187"/>
          <cell r="AK187">
            <v>358</v>
          </cell>
          <cell r="AL187">
            <v>147</v>
          </cell>
          <cell r="AM187">
            <v>751</v>
          </cell>
          <cell r="AN187">
            <v>1</v>
          </cell>
          <cell r="AO187">
            <v>1</v>
          </cell>
          <cell r="AP187">
            <v>0</v>
          </cell>
          <cell r="AQ187">
            <v>0</v>
          </cell>
          <cell r="AR187">
            <v>0</v>
          </cell>
          <cell r="AS187"/>
          <cell r="AT187"/>
          <cell r="AU187"/>
          <cell r="AV187"/>
          <cell r="AW187"/>
          <cell r="AX187"/>
          <cell r="AY187"/>
          <cell r="AZ187">
            <v>2</v>
          </cell>
          <cell r="BA187">
            <v>2.3333333333333335</v>
          </cell>
          <cell r="BB187">
            <v>4.3333333333333339</v>
          </cell>
          <cell r="BC187">
            <v>0</v>
          </cell>
          <cell r="BD187">
            <v>0</v>
          </cell>
          <cell r="BE187">
            <v>0</v>
          </cell>
          <cell r="BF187">
            <v>0</v>
          </cell>
          <cell r="BG187">
            <v>0</v>
          </cell>
          <cell r="BH187"/>
          <cell r="BI187"/>
          <cell r="BJ187"/>
          <cell r="BK187"/>
          <cell r="BL187"/>
          <cell r="BM187"/>
          <cell r="BN187"/>
          <cell r="BO187">
            <v>0</v>
          </cell>
          <cell r="BP187">
            <v>0</v>
          </cell>
          <cell r="BQ187">
            <v>0</v>
          </cell>
          <cell r="BR187">
            <v>8</v>
          </cell>
          <cell r="BS187">
            <v>0</v>
          </cell>
          <cell r="BT187">
            <v>8</v>
          </cell>
          <cell r="BU187">
            <v>35</v>
          </cell>
          <cell r="BV187">
            <v>2</v>
          </cell>
          <cell r="BW187"/>
          <cell r="BX187"/>
          <cell r="BY187"/>
          <cell r="BZ187"/>
          <cell r="CA187"/>
          <cell r="CB187"/>
          <cell r="CC187"/>
          <cell r="CD187">
            <v>53</v>
          </cell>
          <cell r="CE187">
            <v>5.333333333333333</v>
          </cell>
          <cell r="CF187">
            <v>103.33333333333333</v>
          </cell>
          <cell r="CG187">
            <v>70</v>
          </cell>
          <cell r="CH187">
            <v>84</v>
          </cell>
          <cell r="CI187">
            <v>134</v>
          </cell>
          <cell r="CJ187">
            <v>198</v>
          </cell>
          <cell r="CK187">
            <v>26</v>
          </cell>
          <cell r="CL187">
            <v>0</v>
          </cell>
          <cell r="CM187">
            <v>0</v>
          </cell>
          <cell r="CN187">
            <v>0</v>
          </cell>
          <cell r="CO187">
            <v>0</v>
          </cell>
          <cell r="CP187">
            <v>0</v>
          </cell>
          <cell r="CQ187">
            <v>0</v>
          </cell>
          <cell r="CR187">
            <v>0</v>
          </cell>
          <cell r="CS187">
            <v>354.33333333333326</v>
          </cell>
        </row>
        <row r="188">
          <cell r="H188">
            <v>186</v>
          </cell>
          <cell r="I188" t="str">
            <v>C.S. I-3 SAN GABRIEL DE VARADERO</v>
          </cell>
          <cell r="J188">
            <v>0</v>
          </cell>
          <cell r="K188">
            <v>0</v>
          </cell>
          <cell r="L188">
            <v>6</v>
          </cell>
          <cell r="M188">
            <v>0</v>
          </cell>
          <cell r="N188">
            <v>0</v>
          </cell>
          <cell r="O188"/>
          <cell r="P188"/>
          <cell r="Q188"/>
          <cell r="R188"/>
          <cell r="S188"/>
          <cell r="T188"/>
          <cell r="U188"/>
          <cell r="V188">
            <v>6</v>
          </cell>
          <cell r="W188">
            <v>76.333333333333329</v>
          </cell>
          <cell r="X188">
            <v>88.333333333333329</v>
          </cell>
          <cell r="Y188">
            <v>0</v>
          </cell>
          <cell r="Z188">
            <v>0</v>
          </cell>
          <cell r="AA188">
            <v>0</v>
          </cell>
          <cell r="AB188">
            <v>1</v>
          </cell>
          <cell r="AC188">
            <v>0</v>
          </cell>
          <cell r="AD188"/>
          <cell r="AE188"/>
          <cell r="AF188"/>
          <cell r="AG188"/>
          <cell r="AH188"/>
          <cell r="AI188"/>
          <cell r="AJ188"/>
          <cell r="AK188">
            <v>1</v>
          </cell>
          <cell r="AL188">
            <v>52.333333333333336</v>
          </cell>
          <cell r="AM188">
            <v>54.333333333333336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/>
          <cell r="AT188"/>
          <cell r="AU188"/>
          <cell r="AV188"/>
          <cell r="AW188"/>
          <cell r="AX188"/>
          <cell r="AY188"/>
          <cell r="AZ188">
            <v>0</v>
          </cell>
          <cell r="BA188">
            <v>2.6666666666666665</v>
          </cell>
          <cell r="BB188">
            <v>2.6666666666666665</v>
          </cell>
          <cell r="BC188">
            <v>0</v>
          </cell>
          <cell r="BD188">
            <v>0</v>
          </cell>
          <cell r="BE188">
            <v>0</v>
          </cell>
          <cell r="BF188">
            <v>0</v>
          </cell>
          <cell r="BG188">
            <v>0</v>
          </cell>
          <cell r="BH188"/>
          <cell r="BI188"/>
          <cell r="BJ188"/>
          <cell r="BK188"/>
          <cell r="BL188"/>
          <cell r="BM188"/>
          <cell r="BN188"/>
          <cell r="BO188">
            <v>0</v>
          </cell>
          <cell r="BP188">
            <v>0</v>
          </cell>
          <cell r="BQ188">
            <v>0</v>
          </cell>
          <cell r="BR188">
            <v>0</v>
          </cell>
          <cell r="BS188">
            <v>0</v>
          </cell>
          <cell r="BT188">
            <v>0</v>
          </cell>
          <cell r="BU188">
            <v>0</v>
          </cell>
          <cell r="BV188">
            <v>0</v>
          </cell>
          <cell r="BW188"/>
          <cell r="BX188"/>
          <cell r="BY188"/>
          <cell r="BZ188"/>
          <cell r="CA188"/>
          <cell r="CB188"/>
          <cell r="CC188"/>
          <cell r="CD188">
            <v>0</v>
          </cell>
          <cell r="CE188">
            <v>7.333333333333333</v>
          </cell>
          <cell r="CF188">
            <v>7.333333333333333</v>
          </cell>
          <cell r="CG188">
            <v>0</v>
          </cell>
          <cell r="CH188">
            <v>0</v>
          </cell>
          <cell r="CI188">
            <v>6</v>
          </cell>
          <cell r="CJ188">
            <v>1</v>
          </cell>
          <cell r="CK188">
            <v>0</v>
          </cell>
          <cell r="CL188">
            <v>0</v>
          </cell>
          <cell r="CM188">
            <v>0</v>
          </cell>
          <cell r="CN188">
            <v>0</v>
          </cell>
          <cell r="CO188">
            <v>0</v>
          </cell>
          <cell r="CP188">
            <v>0</v>
          </cell>
          <cell r="CQ188">
            <v>0</v>
          </cell>
          <cell r="CR188">
            <v>0</v>
          </cell>
          <cell r="CS188">
            <v>138.66666666666666</v>
          </cell>
        </row>
        <row r="189">
          <cell r="H189">
            <v>187</v>
          </cell>
          <cell r="I189" t="str">
            <v>C.S.  I-4 BALSAPUERTO</v>
          </cell>
          <cell r="J189">
            <v>4</v>
          </cell>
          <cell r="K189">
            <v>2</v>
          </cell>
          <cell r="L189">
            <v>2</v>
          </cell>
          <cell r="M189">
            <v>1</v>
          </cell>
          <cell r="N189">
            <v>0</v>
          </cell>
          <cell r="O189"/>
          <cell r="P189"/>
          <cell r="Q189"/>
          <cell r="R189"/>
          <cell r="S189"/>
          <cell r="T189"/>
          <cell r="U189"/>
          <cell r="V189">
            <v>9</v>
          </cell>
          <cell r="W189">
            <v>15.333333333333334</v>
          </cell>
          <cell r="X189">
            <v>27.333333333333336</v>
          </cell>
          <cell r="Y189">
            <v>32</v>
          </cell>
          <cell r="Z189">
            <v>31</v>
          </cell>
          <cell r="AA189">
            <v>30</v>
          </cell>
          <cell r="AB189">
            <v>76</v>
          </cell>
          <cell r="AC189">
            <v>11</v>
          </cell>
          <cell r="AD189"/>
          <cell r="AE189"/>
          <cell r="AF189"/>
          <cell r="AG189"/>
          <cell r="AH189"/>
          <cell r="AI189"/>
          <cell r="AJ189"/>
          <cell r="AK189">
            <v>180</v>
          </cell>
          <cell r="AL189">
            <v>179</v>
          </cell>
          <cell r="AM189">
            <v>476</v>
          </cell>
          <cell r="AN189">
            <v>1</v>
          </cell>
          <cell r="AO189">
            <v>0</v>
          </cell>
          <cell r="AP189">
            <v>0</v>
          </cell>
          <cell r="AQ189">
            <v>2</v>
          </cell>
          <cell r="AR189">
            <v>1</v>
          </cell>
          <cell r="AS189"/>
          <cell r="AT189"/>
          <cell r="AU189"/>
          <cell r="AV189"/>
          <cell r="AW189"/>
          <cell r="AX189"/>
          <cell r="AY189"/>
          <cell r="AZ189">
            <v>4</v>
          </cell>
          <cell r="BA189">
            <v>2</v>
          </cell>
          <cell r="BB189">
            <v>9</v>
          </cell>
          <cell r="BC189">
            <v>0</v>
          </cell>
          <cell r="BD189">
            <v>0</v>
          </cell>
          <cell r="BE189">
            <v>0</v>
          </cell>
          <cell r="BF189">
            <v>0</v>
          </cell>
          <cell r="BG189">
            <v>0</v>
          </cell>
          <cell r="BH189"/>
          <cell r="BI189"/>
          <cell r="BJ189"/>
          <cell r="BK189"/>
          <cell r="BL189"/>
          <cell r="BM189"/>
          <cell r="BN189"/>
          <cell r="BO189">
            <v>0</v>
          </cell>
          <cell r="BP189">
            <v>0.33333333333333331</v>
          </cell>
          <cell r="BQ189">
            <v>0.33333333333333331</v>
          </cell>
          <cell r="BR189">
            <v>1</v>
          </cell>
          <cell r="BS189">
            <v>0</v>
          </cell>
          <cell r="BT189">
            <v>0</v>
          </cell>
          <cell r="BU189">
            <v>0</v>
          </cell>
          <cell r="BV189">
            <v>0</v>
          </cell>
          <cell r="BW189"/>
          <cell r="BX189"/>
          <cell r="BY189"/>
          <cell r="BZ189"/>
          <cell r="CA189"/>
          <cell r="CB189"/>
          <cell r="CC189"/>
          <cell r="CD189">
            <v>1</v>
          </cell>
          <cell r="CE189">
            <v>12</v>
          </cell>
          <cell r="CF189">
            <v>13</v>
          </cell>
          <cell r="CG189">
            <v>38</v>
          </cell>
          <cell r="CH189">
            <v>33</v>
          </cell>
          <cell r="CI189">
            <v>32</v>
          </cell>
          <cell r="CJ189">
            <v>79</v>
          </cell>
          <cell r="CK189">
            <v>12</v>
          </cell>
          <cell r="CL189">
            <v>0</v>
          </cell>
          <cell r="CM189">
            <v>0</v>
          </cell>
          <cell r="CN189">
            <v>0</v>
          </cell>
          <cell r="CO189">
            <v>0</v>
          </cell>
          <cell r="CP189">
            <v>0</v>
          </cell>
          <cell r="CQ189">
            <v>0</v>
          </cell>
          <cell r="CR189">
            <v>0</v>
          </cell>
          <cell r="CS189">
            <v>208.66666666666669</v>
          </cell>
        </row>
        <row r="190">
          <cell r="H190">
            <v>188</v>
          </cell>
          <cell r="I190" t="str">
            <v>VISTA ALEGRE DE BALSAPUERTO</v>
          </cell>
          <cell r="J190">
            <v>1</v>
          </cell>
          <cell r="K190">
            <v>1</v>
          </cell>
          <cell r="L190">
            <v>0</v>
          </cell>
          <cell r="M190">
            <v>0</v>
          </cell>
          <cell r="N190">
            <v>0</v>
          </cell>
          <cell r="O190"/>
          <cell r="P190"/>
          <cell r="Q190"/>
          <cell r="R190"/>
          <cell r="S190"/>
          <cell r="T190"/>
          <cell r="U190"/>
          <cell r="V190">
            <v>2</v>
          </cell>
          <cell r="W190">
            <v>0.66666666666666663</v>
          </cell>
          <cell r="X190">
            <v>2.6666666666666665</v>
          </cell>
          <cell r="Y190">
            <v>3</v>
          </cell>
          <cell r="Z190">
            <v>1</v>
          </cell>
          <cell r="AA190">
            <v>4</v>
          </cell>
          <cell r="AB190">
            <v>2</v>
          </cell>
          <cell r="AC190">
            <v>0</v>
          </cell>
          <cell r="AD190"/>
          <cell r="AE190"/>
          <cell r="AF190"/>
          <cell r="AG190"/>
          <cell r="AH190"/>
          <cell r="AI190"/>
          <cell r="AJ190"/>
          <cell r="AK190">
            <v>10</v>
          </cell>
          <cell r="AL190">
            <v>5.666666666666667</v>
          </cell>
          <cell r="AM190">
            <v>21.666666666666668</v>
          </cell>
          <cell r="AN190">
            <v>0</v>
          </cell>
          <cell r="AO190">
            <v>1</v>
          </cell>
          <cell r="AP190">
            <v>0</v>
          </cell>
          <cell r="AQ190">
            <v>0</v>
          </cell>
          <cell r="AR190">
            <v>0</v>
          </cell>
          <cell r="AS190"/>
          <cell r="AT190"/>
          <cell r="AU190"/>
          <cell r="AV190"/>
          <cell r="AW190"/>
          <cell r="AX190"/>
          <cell r="AY190"/>
          <cell r="AZ190">
            <v>1</v>
          </cell>
          <cell r="BA190">
            <v>0</v>
          </cell>
          <cell r="BB190">
            <v>1</v>
          </cell>
          <cell r="BC190">
            <v>0</v>
          </cell>
          <cell r="BD190">
            <v>0</v>
          </cell>
          <cell r="BE190">
            <v>0</v>
          </cell>
          <cell r="BF190">
            <v>0</v>
          </cell>
          <cell r="BG190">
            <v>0</v>
          </cell>
          <cell r="BH190"/>
          <cell r="BI190"/>
          <cell r="BJ190"/>
          <cell r="BK190"/>
          <cell r="BL190"/>
          <cell r="BM190"/>
          <cell r="BN190"/>
          <cell r="BO190">
            <v>0</v>
          </cell>
          <cell r="BP190">
            <v>0</v>
          </cell>
          <cell r="BQ190">
            <v>0</v>
          </cell>
          <cell r="BR190">
            <v>0</v>
          </cell>
          <cell r="BS190">
            <v>0</v>
          </cell>
          <cell r="BT190">
            <v>0</v>
          </cell>
          <cell r="BU190">
            <v>0</v>
          </cell>
          <cell r="BV190">
            <v>0</v>
          </cell>
          <cell r="BW190"/>
          <cell r="BX190"/>
          <cell r="BY190"/>
          <cell r="BZ190"/>
          <cell r="CA190"/>
          <cell r="CB190"/>
          <cell r="CC190"/>
          <cell r="CD190">
            <v>0</v>
          </cell>
          <cell r="CE190">
            <v>0</v>
          </cell>
          <cell r="CF190">
            <v>0</v>
          </cell>
          <cell r="CG190">
            <v>4</v>
          </cell>
          <cell r="CH190">
            <v>3</v>
          </cell>
          <cell r="CI190">
            <v>4</v>
          </cell>
          <cell r="CJ190">
            <v>2</v>
          </cell>
          <cell r="CK190">
            <v>0</v>
          </cell>
          <cell r="CL190">
            <v>0</v>
          </cell>
          <cell r="CM190">
            <v>0</v>
          </cell>
          <cell r="CN190">
            <v>0</v>
          </cell>
          <cell r="CO190">
            <v>0</v>
          </cell>
          <cell r="CP190">
            <v>0</v>
          </cell>
          <cell r="CQ190">
            <v>0</v>
          </cell>
          <cell r="CR190">
            <v>0</v>
          </cell>
          <cell r="CS190">
            <v>6.3333333333333339</v>
          </cell>
        </row>
        <row r="191">
          <cell r="H191">
            <v>189</v>
          </cell>
          <cell r="I191" t="str">
            <v>P.S. I-1 NUEVA VIDA</v>
          </cell>
          <cell r="J191">
            <v>2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/>
          <cell r="P191"/>
          <cell r="Q191"/>
          <cell r="R191"/>
          <cell r="S191"/>
          <cell r="T191"/>
          <cell r="U191"/>
          <cell r="V191">
            <v>2</v>
          </cell>
          <cell r="W191">
            <v>4</v>
          </cell>
          <cell r="X191">
            <v>6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/>
          <cell r="AE191"/>
          <cell r="AF191"/>
          <cell r="AG191"/>
          <cell r="AH191"/>
          <cell r="AI191"/>
          <cell r="AJ191"/>
          <cell r="AK191">
            <v>0</v>
          </cell>
          <cell r="AL191">
            <v>0.66666666666666663</v>
          </cell>
          <cell r="AM191">
            <v>0.66666666666666663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/>
          <cell r="AT191"/>
          <cell r="AU191"/>
          <cell r="AV191"/>
          <cell r="AW191"/>
          <cell r="AX191"/>
          <cell r="AY191"/>
          <cell r="AZ191">
            <v>0</v>
          </cell>
          <cell r="BA191">
            <v>0</v>
          </cell>
          <cell r="BB191">
            <v>0</v>
          </cell>
          <cell r="BC191">
            <v>0</v>
          </cell>
          <cell r="BD191">
            <v>0</v>
          </cell>
          <cell r="BE191">
            <v>0</v>
          </cell>
          <cell r="BF191">
            <v>0</v>
          </cell>
          <cell r="BG191">
            <v>0</v>
          </cell>
          <cell r="BH191"/>
          <cell r="BI191"/>
          <cell r="BJ191"/>
          <cell r="BK191"/>
          <cell r="BL191"/>
          <cell r="BM191"/>
          <cell r="BN191"/>
          <cell r="BO191">
            <v>0</v>
          </cell>
          <cell r="BP191">
            <v>0</v>
          </cell>
          <cell r="BQ191">
            <v>0</v>
          </cell>
          <cell r="BR191">
            <v>0</v>
          </cell>
          <cell r="BS191">
            <v>0</v>
          </cell>
          <cell r="BT191">
            <v>0</v>
          </cell>
          <cell r="BU191">
            <v>0</v>
          </cell>
          <cell r="BV191">
            <v>0</v>
          </cell>
          <cell r="BW191"/>
          <cell r="BX191"/>
          <cell r="BY191"/>
          <cell r="BZ191"/>
          <cell r="CA191"/>
          <cell r="CB191"/>
          <cell r="CC191"/>
          <cell r="CD191">
            <v>0</v>
          </cell>
          <cell r="CE191">
            <v>0</v>
          </cell>
          <cell r="CF191">
            <v>0</v>
          </cell>
          <cell r="CG191">
            <v>2</v>
          </cell>
          <cell r="CH191">
            <v>0</v>
          </cell>
          <cell r="CI191">
            <v>0</v>
          </cell>
          <cell r="CJ191">
            <v>0</v>
          </cell>
          <cell r="CK191">
            <v>0</v>
          </cell>
          <cell r="CL191">
            <v>0</v>
          </cell>
          <cell r="CM191">
            <v>0</v>
          </cell>
          <cell r="CN191">
            <v>0</v>
          </cell>
          <cell r="CO191">
            <v>0</v>
          </cell>
          <cell r="CP191">
            <v>0</v>
          </cell>
          <cell r="CQ191">
            <v>0</v>
          </cell>
          <cell r="CR191">
            <v>0</v>
          </cell>
          <cell r="CS191">
            <v>4.666666666666667</v>
          </cell>
        </row>
        <row r="192">
          <cell r="H192">
            <v>190</v>
          </cell>
          <cell r="I192" t="str">
            <v>P.S. I-1 PROGRESO DE BALSAPUERTO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/>
          <cell r="P192"/>
          <cell r="Q192"/>
          <cell r="R192"/>
          <cell r="S192"/>
          <cell r="T192"/>
          <cell r="U192"/>
          <cell r="V192">
            <v>0</v>
          </cell>
          <cell r="W192">
            <v>2.3333333333333335</v>
          </cell>
          <cell r="X192">
            <v>2.3333333333333335</v>
          </cell>
          <cell r="Y192">
            <v>0</v>
          </cell>
          <cell r="Z192">
            <v>1</v>
          </cell>
          <cell r="AA192">
            <v>0</v>
          </cell>
          <cell r="AB192">
            <v>0</v>
          </cell>
          <cell r="AC192">
            <v>0</v>
          </cell>
          <cell r="AD192"/>
          <cell r="AE192"/>
          <cell r="AF192"/>
          <cell r="AG192"/>
          <cell r="AH192"/>
          <cell r="AI192"/>
          <cell r="AJ192"/>
          <cell r="AK192">
            <v>1</v>
          </cell>
          <cell r="AL192">
            <v>6.666666666666667</v>
          </cell>
          <cell r="AM192">
            <v>7.666666666666667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/>
          <cell r="AT192"/>
          <cell r="AU192"/>
          <cell r="AV192"/>
          <cell r="AW192"/>
          <cell r="AX192"/>
          <cell r="AY192"/>
          <cell r="AZ192">
            <v>0</v>
          </cell>
          <cell r="BA192">
            <v>0</v>
          </cell>
          <cell r="BB192">
            <v>0</v>
          </cell>
          <cell r="BC192">
            <v>0</v>
          </cell>
          <cell r="BD192">
            <v>1</v>
          </cell>
          <cell r="BE192">
            <v>0</v>
          </cell>
          <cell r="BF192">
            <v>0</v>
          </cell>
          <cell r="BG192">
            <v>0</v>
          </cell>
          <cell r="BH192"/>
          <cell r="BI192"/>
          <cell r="BJ192"/>
          <cell r="BK192"/>
          <cell r="BL192"/>
          <cell r="BM192"/>
          <cell r="BN192"/>
          <cell r="BO192">
            <v>1</v>
          </cell>
          <cell r="BP192">
            <v>0</v>
          </cell>
          <cell r="BQ192">
            <v>1</v>
          </cell>
          <cell r="BR192">
            <v>0</v>
          </cell>
          <cell r="BS192">
            <v>0</v>
          </cell>
          <cell r="BT192">
            <v>0</v>
          </cell>
          <cell r="BU192">
            <v>0</v>
          </cell>
          <cell r="BV192">
            <v>0</v>
          </cell>
          <cell r="BW192"/>
          <cell r="BX192"/>
          <cell r="BY192"/>
          <cell r="BZ192"/>
          <cell r="CA192"/>
          <cell r="CB192"/>
          <cell r="CC192"/>
          <cell r="CD192">
            <v>0</v>
          </cell>
          <cell r="CE192">
            <v>0</v>
          </cell>
          <cell r="CF192">
            <v>0</v>
          </cell>
          <cell r="CG192">
            <v>0</v>
          </cell>
          <cell r="CH192">
            <v>2</v>
          </cell>
          <cell r="CI192">
            <v>0</v>
          </cell>
          <cell r="CJ192">
            <v>0</v>
          </cell>
          <cell r="CK192">
            <v>0</v>
          </cell>
          <cell r="CL192">
            <v>0</v>
          </cell>
          <cell r="CM192">
            <v>0</v>
          </cell>
          <cell r="CN192">
            <v>0</v>
          </cell>
          <cell r="CO192">
            <v>0</v>
          </cell>
          <cell r="CP192">
            <v>0</v>
          </cell>
          <cell r="CQ192">
            <v>0</v>
          </cell>
          <cell r="CR192">
            <v>0</v>
          </cell>
          <cell r="CS192">
            <v>9</v>
          </cell>
        </row>
        <row r="193">
          <cell r="H193">
            <v>191</v>
          </cell>
          <cell r="I193" t="str">
            <v>C.S. I-3 JEBEROS</v>
          </cell>
          <cell r="J193">
            <v>6</v>
          </cell>
          <cell r="K193">
            <v>5</v>
          </cell>
          <cell r="L193">
            <v>8</v>
          </cell>
          <cell r="M193">
            <v>6</v>
          </cell>
          <cell r="N193">
            <v>0</v>
          </cell>
          <cell r="O193"/>
          <cell r="P193"/>
          <cell r="Q193"/>
          <cell r="R193"/>
          <cell r="S193"/>
          <cell r="T193"/>
          <cell r="U193"/>
          <cell r="V193">
            <v>25</v>
          </cell>
          <cell r="W193">
            <v>118.66666666666667</v>
          </cell>
          <cell r="X193">
            <v>157.66666666666669</v>
          </cell>
          <cell r="Y193">
            <v>3</v>
          </cell>
          <cell r="Z193">
            <v>1</v>
          </cell>
          <cell r="AA193">
            <v>0</v>
          </cell>
          <cell r="AB193">
            <v>0</v>
          </cell>
          <cell r="AC193">
            <v>0</v>
          </cell>
          <cell r="AD193"/>
          <cell r="AE193"/>
          <cell r="AF193"/>
          <cell r="AG193"/>
          <cell r="AH193"/>
          <cell r="AI193"/>
          <cell r="AJ193"/>
          <cell r="AK193">
            <v>4</v>
          </cell>
          <cell r="AL193">
            <v>135.33333333333334</v>
          </cell>
          <cell r="AM193">
            <v>139.33333333333334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/>
          <cell r="AT193"/>
          <cell r="AU193"/>
          <cell r="AV193"/>
          <cell r="AW193"/>
          <cell r="AX193"/>
          <cell r="AY193"/>
          <cell r="AZ193">
            <v>0</v>
          </cell>
          <cell r="BA193">
            <v>1.6666666666666667</v>
          </cell>
          <cell r="BB193">
            <v>1.6666666666666667</v>
          </cell>
          <cell r="BC193">
            <v>0</v>
          </cell>
          <cell r="BD193">
            <v>0</v>
          </cell>
          <cell r="BE193">
            <v>0</v>
          </cell>
          <cell r="BF193">
            <v>0</v>
          </cell>
          <cell r="BG193">
            <v>0</v>
          </cell>
          <cell r="BH193"/>
          <cell r="BI193"/>
          <cell r="BJ193"/>
          <cell r="BK193"/>
          <cell r="BL193"/>
          <cell r="BM193"/>
          <cell r="BN193"/>
          <cell r="BO193">
            <v>0</v>
          </cell>
          <cell r="BP193">
            <v>0</v>
          </cell>
          <cell r="BQ193">
            <v>0</v>
          </cell>
          <cell r="BR193">
            <v>0</v>
          </cell>
          <cell r="BS193">
            <v>0</v>
          </cell>
          <cell r="BT193">
            <v>0</v>
          </cell>
          <cell r="BU193">
            <v>0</v>
          </cell>
          <cell r="BV193">
            <v>0</v>
          </cell>
          <cell r="BW193"/>
          <cell r="BX193"/>
          <cell r="BY193"/>
          <cell r="BZ193"/>
          <cell r="CA193"/>
          <cell r="CB193"/>
          <cell r="CC193"/>
          <cell r="CD193">
            <v>0</v>
          </cell>
          <cell r="CE193">
            <v>2.6666666666666665</v>
          </cell>
          <cell r="CF193">
            <v>2.6666666666666665</v>
          </cell>
          <cell r="CG193">
            <v>9</v>
          </cell>
          <cell r="CH193">
            <v>6</v>
          </cell>
          <cell r="CI193">
            <v>8</v>
          </cell>
          <cell r="CJ193">
            <v>6</v>
          </cell>
          <cell r="CK193">
            <v>0</v>
          </cell>
          <cell r="CL193">
            <v>0</v>
          </cell>
          <cell r="CM193">
            <v>0</v>
          </cell>
          <cell r="CN193">
            <v>0</v>
          </cell>
          <cell r="CO193">
            <v>0</v>
          </cell>
          <cell r="CP193">
            <v>0</v>
          </cell>
          <cell r="CQ193">
            <v>0</v>
          </cell>
          <cell r="CR193">
            <v>0</v>
          </cell>
          <cell r="CS193">
            <v>258.33333333333331</v>
          </cell>
        </row>
        <row r="194">
          <cell r="H194">
            <v>192</v>
          </cell>
          <cell r="I194" t="str">
            <v>P.S. I-1 BELLAVISTA DE JEBEROS</v>
          </cell>
          <cell r="J194">
            <v>1</v>
          </cell>
          <cell r="K194">
            <v>0</v>
          </cell>
          <cell r="L194">
            <v>4</v>
          </cell>
          <cell r="M194">
            <v>1</v>
          </cell>
          <cell r="N194">
            <v>0</v>
          </cell>
          <cell r="O194"/>
          <cell r="P194"/>
          <cell r="Q194"/>
          <cell r="R194"/>
          <cell r="S194"/>
          <cell r="T194"/>
          <cell r="U194"/>
          <cell r="V194">
            <v>6</v>
          </cell>
          <cell r="W194">
            <v>34.333333333333336</v>
          </cell>
          <cell r="X194">
            <v>45.333333333333336</v>
          </cell>
          <cell r="Y194">
            <v>19</v>
          </cell>
          <cell r="Z194">
            <v>4</v>
          </cell>
          <cell r="AA194">
            <v>9</v>
          </cell>
          <cell r="AB194">
            <v>3</v>
          </cell>
          <cell r="AC194">
            <v>0</v>
          </cell>
          <cell r="AD194"/>
          <cell r="AE194"/>
          <cell r="AF194"/>
          <cell r="AG194"/>
          <cell r="AH194"/>
          <cell r="AI194"/>
          <cell r="AJ194"/>
          <cell r="AK194">
            <v>35</v>
          </cell>
          <cell r="AL194">
            <v>13</v>
          </cell>
          <cell r="AM194">
            <v>60</v>
          </cell>
          <cell r="AN194">
            <v>0</v>
          </cell>
          <cell r="AO194">
            <v>0</v>
          </cell>
          <cell r="AP194">
            <v>1</v>
          </cell>
          <cell r="AQ194">
            <v>1</v>
          </cell>
          <cell r="AR194">
            <v>0</v>
          </cell>
          <cell r="AS194"/>
          <cell r="AT194"/>
          <cell r="AU194"/>
          <cell r="AV194"/>
          <cell r="AW194"/>
          <cell r="AX194"/>
          <cell r="AY194"/>
          <cell r="AZ194">
            <v>2</v>
          </cell>
          <cell r="BA194">
            <v>0</v>
          </cell>
          <cell r="BB194">
            <v>4</v>
          </cell>
          <cell r="BC194">
            <v>0</v>
          </cell>
          <cell r="BD194">
            <v>0</v>
          </cell>
          <cell r="BE194">
            <v>0</v>
          </cell>
          <cell r="BF194">
            <v>0</v>
          </cell>
          <cell r="BG194">
            <v>0</v>
          </cell>
          <cell r="BH194"/>
          <cell r="BI194"/>
          <cell r="BJ194"/>
          <cell r="BK194"/>
          <cell r="BL194"/>
          <cell r="BM194"/>
          <cell r="BN194"/>
          <cell r="BO194">
            <v>0</v>
          </cell>
          <cell r="BP194">
            <v>0</v>
          </cell>
          <cell r="BQ194">
            <v>0</v>
          </cell>
          <cell r="BR194">
            <v>0</v>
          </cell>
          <cell r="BS194">
            <v>0</v>
          </cell>
          <cell r="BT194">
            <v>0</v>
          </cell>
          <cell r="BU194">
            <v>0</v>
          </cell>
          <cell r="BV194">
            <v>0</v>
          </cell>
          <cell r="BW194"/>
          <cell r="BX194"/>
          <cell r="BY194"/>
          <cell r="BZ194"/>
          <cell r="CA194"/>
          <cell r="CB194"/>
          <cell r="CC194"/>
          <cell r="CD194">
            <v>0</v>
          </cell>
          <cell r="CE194">
            <v>0</v>
          </cell>
          <cell r="CF194">
            <v>0</v>
          </cell>
          <cell r="CG194">
            <v>20</v>
          </cell>
          <cell r="CH194">
            <v>4</v>
          </cell>
          <cell r="CI194">
            <v>14</v>
          </cell>
          <cell r="CJ194">
            <v>5</v>
          </cell>
          <cell r="CK194">
            <v>0</v>
          </cell>
          <cell r="CL194">
            <v>0</v>
          </cell>
          <cell r="CM194">
            <v>0</v>
          </cell>
          <cell r="CN194">
            <v>0</v>
          </cell>
          <cell r="CO194">
            <v>0</v>
          </cell>
          <cell r="CP194">
            <v>0</v>
          </cell>
          <cell r="CQ194">
            <v>0</v>
          </cell>
          <cell r="CR194">
            <v>0</v>
          </cell>
          <cell r="CS194">
            <v>47.333333333333336</v>
          </cell>
        </row>
        <row r="195">
          <cell r="H195">
            <v>193</v>
          </cell>
          <cell r="I195" t="str">
            <v>C.S. I-4 LAGUNAS</v>
          </cell>
          <cell r="J195">
            <v>6</v>
          </cell>
          <cell r="K195">
            <v>7</v>
          </cell>
          <cell r="L195">
            <v>10</v>
          </cell>
          <cell r="M195">
            <v>14</v>
          </cell>
          <cell r="N195">
            <v>0</v>
          </cell>
          <cell r="O195"/>
          <cell r="P195"/>
          <cell r="Q195"/>
          <cell r="R195"/>
          <cell r="S195"/>
          <cell r="T195"/>
          <cell r="U195"/>
          <cell r="V195">
            <v>37</v>
          </cell>
          <cell r="W195">
            <v>85.666666666666671</v>
          </cell>
          <cell r="X195">
            <v>146.66666666666669</v>
          </cell>
          <cell r="Y195">
            <v>25</v>
          </cell>
          <cell r="Z195">
            <v>13</v>
          </cell>
          <cell r="AA195">
            <v>21</v>
          </cell>
          <cell r="AB195">
            <v>30</v>
          </cell>
          <cell r="AC195">
            <v>0</v>
          </cell>
          <cell r="AD195"/>
          <cell r="AE195"/>
          <cell r="AF195"/>
          <cell r="AG195"/>
          <cell r="AH195"/>
          <cell r="AI195"/>
          <cell r="AJ195"/>
          <cell r="AK195">
            <v>89</v>
          </cell>
          <cell r="AL195">
            <v>190.66666666666666</v>
          </cell>
          <cell r="AM195">
            <v>330.66666666666663</v>
          </cell>
          <cell r="AN195">
            <v>0</v>
          </cell>
          <cell r="AO195">
            <v>0</v>
          </cell>
          <cell r="AP195">
            <v>0</v>
          </cell>
          <cell r="AQ195">
            <v>1</v>
          </cell>
          <cell r="AR195">
            <v>0</v>
          </cell>
          <cell r="AS195"/>
          <cell r="AT195"/>
          <cell r="AU195"/>
          <cell r="AV195"/>
          <cell r="AW195"/>
          <cell r="AX195"/>
          <cell r="AY195"/>
          <cell r="AZ195">
            <v>1</v>
          </cell>
          <cell r="BA195">
            <v>5</v>
          </cell>
          <cell r="BB195">
            <v>7</v>
          </cell>
          <cell r="BC195">
            <v>0</v>
          </cell>
          <cell r="BD195">
            <v>0</v>
          </cell>
          <cell r="BE195">
            <v>0</v>
          </cell>
          <cell r="BF195">
            <v>0</v>
          </cell>
          <cell r="BG195">
            <v>0</v>
          </cell>
          <cell r="BH195"/>
          <cell r="BI195"/>
          <cell r="BJ195"/>
          <cell r="BK195"/>
          <cell r="BL195"/>
          <cell r="BM195"/>
          <cell r="BN195"/>
          <cell r="BO195">
            <v>0</v>
          </cell>
          <cell r="BP195">
            <v>0.33333333333333331</v>
          </cell>
          <cell r="BQ195">
            <v>0.33333333333333331</v>
          </cell>
          <cell r="BR195">
            <v>1</v>
          </cell>
          <cell r="BS195">
            <v>5</v>
          </cell>
          <cell r="BT195">
            <v>3</v>
          </cell>
          <cell r="BU195">
            <v>7</v>
          </cell>
          <cell r="BV195">
            <v>0</v>
          </cell>
          <cell r="BW195"/>
          <cell r="BX195"/>
          <cell r="BY195"/>
          <cell r="BZ195"/>
          <cell r="CA195"/>
          <cell r="CB195"/>
          <cell r="CC195"/>
          <cell r="CD195">
            <v>16</v>
          </cell>
          <cell r="CE195">
            <v>4</v>
          </cell>
          <cell r="CF195">
            <v>30</v>
          </cell>
          <cell r="CG195">
            <v>32</v>
          </cell>
          <cell r="CH195">
            <v>25</v>
          </cell>
          <cell r="CI195">
            <v>34</v>
          </cell>
          <cell r="CJ195">
            <v>52</v>
          </cell>
          <cell r="CK195">
            <v>0</v>
          </cell>
          <cell r="CL195">
            <v>0</v>
          </cell>
          <cell r="CM195">
            <v>0</v>
          </cell>
          <cell r="CN195">
            <v>0</v>
          </cell>
          <cell r="CO195">
            <v>0</v>
          </cell>
          <cell r="CP195">
            <v>0</v>
          </cell>
          <cell r="CQ195">
            <v>0</v>
          </cell>
          <cell r="CR195">
            <v>0</v>
          </cell>
          <cell r="CS195">
            <v>285.66666666666663</v>
          </cell>
        </row>
        <row r="196">
          <cell r="H196">
            <v>194</v>
          </cell>
          <cell r="I196" t="str">
            <v>P.S. I-1 PUCACURO DE LAGUNAS</v>
          </cell>
          <cell r="J196">
            <v>0</v>
          </cell>
          <cell r="K196">
            <v>2</v>
          </cell>
          <cell r="L196">
            <v>0</v>
          </cell>
          <cell r="M196">
            <v>0</v>
          </cell>
          <cell r="N196">
            <v>0</v>
          </cell>
          <cell r="O196"/>
          <cell r="P196"/>
          <cell r="Q196"/>
          <cell r="R196"/>
          <cell r="S196"/>
          <cell r="T196"/>
          <cell r="U196"/>
          <cell r="V196">
            <v>2</v>
          </cell>
          <cell r="W196">
            <v>17.333333333333332</v>
          </cell>
          <cell r="X196">
            <v>19.333333333333332</v>
          </cell>
          <cell r="Y196">
            <v>0</v>
          </cell>
          <cell r="Z196">
            <v>0</v>
          </cell>
          <cell r="AA196">
            <v>1</v>
          </cell>
          <cell r="AB196">
            <v>0</v>
          </cell>
          <cell r="AC196">
            <v>0</v>
          </cell>
          <cell r="AD196"/>
          <cell r="AE196"/>
          <cell r="AF196"/>
          <cell r="AG196"/>
          <cell r="AH196"/>
          <cell r="AI196"/>
          <cell r="AJ196"/>
          <cell r="AK196">
            <v>1</v>
          </cell>
          <cell r="AL196">
            <v>28.666666666666668</v>
          </cell>
          <cell r="AM196">
            <v>30.666666666666668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/>
          <cell r="AT196"/>
          <cell r="AU196"/>
          <cell r="AV196"/>
          <cell r="AW196"/>
          <cell r="AX196"/>
          <cell r="AY196"/>
          <cell r="AZ196">
            <v>0</v>
          </cell>
          <cell r="BA196">
            <v>0.33333333333333331</v>
          </cell>
          <cell r="BB196">
            <v>0.33333333333333331</v>
          </cell>
          <cell r="BC196">
            <v>0</v>
          </cell>
          <cell r="BD196">
            <v>0</v>
          </cell>
          <cell r="BE196">
            <v>0</v>
          </cell>
          <cell r="BF196">
            <v>0</v>
          </cell>
          <cell r="BG196">
            <v>0</v>
          </cell>
          <cell r="BH196"/>
          <cell r="BI196"/>
          <cell r="BJ196"/>
          <cell r="BK196"/>
          <cell r="BL196"/>
          <cell r="BM196"/>
          <cell r="BN196"/>
          <cell r="BO196">
            <v>0</v>
          </cell>
          <cell r="BP196">
            <v>0</v>
          </cell>
          <cell r="BQ196">
            <v>0</v>
          </cell>
          <cell r="BR196">
            <v>0</v>
          </cell>
          <cell r="BS196">
            <v>0</v>
          </cell>
          <cell r="BT196">
            <v>0</v>
          </cell>
          <cell r="BU196">
            <v>0</v>
          </cell>
          <cell r="BV196">
            <v>0</v>
          </cell>
          <cell r="BW196"/>
          <cell r="BX196"/>
          <cell r="BY196"/>
          <cell r="BZ196"/>
          <cell r="CA196"/>
          <cell r="CB196"/>
          <cell r="CC196"/>
          <cell r="CD196">
            <v>0</v>
          </cell>
          <cell r="CE196">
            <v>0</v>
          </cell>
          <cell r="CF196">
            <v>0</v>
          </cell>
          <cell r="CG196">
            <v>0</v>
          </cell>
          <cell r="CH196">
            <v>2</v>
          </cell>
          <cell r="CI196">
            <v>1</v>
          </cell>
          <cell r="CJ196">
            <v>0</v>
          </cell>
          <cell r="CK196">
            <v>0</v>
          </cell>
          <cell r="CL196">
            <v>0</v>
          </cell>
          <cell r="CM196">
            <v>0</v>
          </cell>
          <cell r="CN196">
            <v>0</v>
          </cell>
          <cell r="CO196">
            <v>0</v>
          </cell>
          <cell r="CP196">
            <v>0</v>
          </cell>
          <cell r="CQ196">
            <v>0</v>
          </cell>
          <cell r="CR196">
            <v>0</v>
          </cell>
          <cell r="CS196">
            <v>46.333333333333336</v>
          </cell>
        </row>
        <row r="197">
          <cell r="H197">
            <v>195</v>
          </cell>
          <cell r="I197" t="str">
            <v>P.S. I-1 PUERTO VICTORIA</v>
          </cell>
          <cell r="J197">
            <v>0</v>
          </cell>
          <cell r="K197">
            <v>2</v>
          </cell>
          <cell r="L197">
            <v>2</v>
          </cell>
          <cell r="M197">
            <v>0</v>
          </cell>
          <cell r="N197">
            <v>0</v>
          </cell>
          <cell r="O197"/>
          <cell r="P197"/>
          <cell r="Q197"/>
          <cell r="R197"/>
          <cell r="S197"/>
          <cell r="T197"/>
          <cell r="U197"/>
          <cell r="V197">
            <v>4</v>
          </cell>
          <cell r="W197">
            <v>23</v>
          </cell>
          <cell r="X197">
            <v>29</v>
          </cell>
          <cell r="Y197">
            <v>0</v>
          </cell>
          <cell r="Z197">
            <v>0</v>
          </cell>
          <cell r="AA197">
            <v>5</v>
          </cell>
          <cell r="AB197">
            <v>0</v>
          </cell>
          <cell r="AC197">
            <v>0</v>
          </cell>
          <cell r="AD197"/>
          <cell r="AE197"/>
          <cell r="AF197"/>
          <cell r="AG197"/>
          <cell r="AH197"/>
          <cell r="AI197"/>
          <cell r="AJ197"/>
          <cell r="AK197">
            <v>5</v>
          </cell>
          <cell r="AL197">
            <v>2.6666666666666665</v>
          </cell>
          <cell r="AM197">
            <v>12.666666666666666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/>
          <cell r="AT197"/>
          <cell r="AU197"/>
          <cell r="AV197"/>
          <cell r="AW197"/>
          <cell r="AX197"/>
          <cell r="AY197"/>
          <cell r="AZ197">
            <v>0</v>
          </cell>
          <cell r="BA197">
            <v>2</v>
          </cell>
          <cell r="BB197">
            <v>2</v>
          </cell>
          <cell r="BC197">
            <v>0</v>
          </cell>
          <cell r="BD197">
            <v>0</v>
          </cell>
          <cell r="BE197">
            <v>0</v>
          </cell>
          <cell r="BF197">
            <v>0</v>
          </cell>
          <cell r="BG197">
            <v>0</v>
          </cell>
          <cell r="BH197"/>
          <cell r="BI197"/>
          <cell r="BJ197"/>
          <cell r="BK197"/>
          <cell r="BL197"/>
          <cell r="BM197"/>
          <cell r="BN197"/>
          <cell r="BO197">
            <v>0</v>
          </cell>
          <cell r="BP197">
            <v>0</v>
          </cell>
          <cell r="BQ197">
            <v>0</v>
          </cell>
          <cell r="BR197">
            <v>0</v>
          </cell>
          <cell r="BS197">
            <v>0</v>
          </cell>
          <cell r="BT197">
            <v>0</v>
          </cell>
          <cell r="BU197">
            <v>0</v>
          </cell>
          <cell r="BV197">
            <v>0</v>
          </cell>
          <cell r="BW197"/>
          <cell r="BX197"/>
          <cell r="BY197"/>
          <cell r="BZ197"/>
          <cell r="CA197"/>
          <cell r="CB197"/>
          <cell r="CC197"/>
          <cell r="CD197">
            <v>0</v>
          </cell>
          <cell r="CE197">
            <v>0</v>
          </cell>
          <cell r="CF197">
            <v>0</v>
          </cell>
          <cell r="CG197">
            <v>0</v>
          </cell>
          <cell r="CH197">
            <v>2</v>
          </cell>
          <cell r="CI197">
            <v>7</v>
          </cell>
          <cell r="CJ197">
            <v>0</v>
          </cell>
          <cell r="CK197">
            <v>0</v>
          </cell>
          <cell r="CL197">
            <v>0</v>
          </cell>
          <cell r="CM197">
            <v>0</v>
          </cell>
          <cell r="CN197">
            <v>0</v>
          </cell>
          <cell r="CO197">
            <v>0</v>
          </cell>
          <cell r="CP197">
            <v>0</v>
          </cell>
          <cell r="CQ197">
            <v>0</v>
          </cell>
          <cell r="CR197">
            <v>0</v>
          </cell>
          <cell r="CS197">
            <v>27.666666666666668</v>
          </cell>
        </row>
        <row r="198">
          <cell r="H198">
            <v>196</v>
          </cell>
          <cell r="I198" t="str">
            <v>P.S. I-1 ARAHUANTE</v>
          </cell>
          <cell r="J198">
            <v>0</v>
          </cell>
          <cell r="K198">
            <v>1</v>
          </cell>
          <cell r="L198">
            <v>6</v>
          </cell>
          <cell r="M198">
            <v>0</v>
          </cell>
          <cell r="N198">
            <v>0</v>
          </cell>
          <cell r="O198"/>
          <cell r="P198"/>
          <cell r="Q198"/>
          <cell r="R198"/>
          <cell r="S198"/>
          <cell r="T198"/>
          <cell r="U198"/>
          <cell r="V198">
            <v>7</v>
          </cell>
          <cell r="W198">
            <v>17</v>
          </cell>
          <cell r="X198">
            <v>30</v>
          </cell>
          <cell r="Y198">
            <v>4</v>
          </cell>
          <cell r="Z198">
            <v>11</v>
          </cell>
          <cell r="AA198">
            <v>13</v>
          </cell>
          <cell r="AB198">
            <v>0</v>
          </cell>
          <cell r="AC198">
            <v>0</v>
          </cell>
          <cell r="AD198"/>
          <cell r="AE198"/>
          <cell r="AF198"/>
          <cell r="AG198"/>
          <cell r="AH198"/>
          <cell r="AI198"/>
          <cell r="AJ198"/>
          <cell r="AK198">
            <v>28</v>
          </cell>
          <cell r="AL198">
            <v>30</v>
          </cell>
          <cell r="AM198">
            <v>71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/>
          <cell r="AT198"/>
          <cell r="AU198"/>
          <cell r="AV198"/>
          <cell r="AW198"/>
          <cell r="AX198"/>
          <cell r="AY198"/>
          <cell r="AZ198">
            <v>0</v>
          </cell>
          <cell r="BA198">
            <v>1.3333333333333333</v>
          </cell>
          <cell r="BB198">
            <v>1.3333333333333333</v>
          </cell>
          <cell r="BC198">
            <v>0</v>
          </cell>
          <cell r="BD198">
            <v>0</v>
          </cell>
          <cell r="BE198">
            <v>0</v>
          </cell>
          <cell r="BF198">
            <v>0</v>
          </cell>
          <cell r="BG198">
            <v>0</v>
          </cell>
          <cell r="BH198"/>
          <cell r="BI198"/>
          <cell r="BJ198"/>
          <cell r="BK198"/>
          <cell r="BL198"/>
          <cell r="BM198"/>
          <cell r="BN198"/>
          <cell r="BO198">
            <v>0</v>
          </cell>
          <cell r="BP198">
            <v>0</v>
          </cell>
          <cell r="BQ198">
            <v>0</v>
          </cell>
          <cell r="BR198">
            <v>0</v>
          </cell>
          <cell r="BS198">
            <v>0</v>
          </cell>
          <cell r="BT198">
            <v>0</v>
          </cell>
          <cell r="BU198">
            <v>0</v>
          </cell>
          <cell r="BV198">
            <v>0</v>
          </cell>
          <cell r="BW198"/>
          <cell r="BX198"/>
          <cell r="BY198"/>
          <cell r="BZ198"/>
          <cell r="CA198"/>
          <cell r="CB198"/>
          <cell r="CC198"/>
          <cell r="CD198">
            <v>0</v>
          </cell>
          <cell r="CE198">
            <v>0.33333333333333331</v>
          </cell>
          <cell r="CF198">
            <v>0.33333333333333331</v>
          </cell>
          <cell r="CG198">
            <v>4</v>
          </cell>
          <cell r="CH198">
            <v>12</v>
          </cell>
          <cell r="CI198">
            <v>19</v>
          </cell>
          <cell r="CJ198">
            <v>0</v>
          </cell>
          <cell r="CK198">
            <v>0</v>
          </cell>
          <cell r="CL198">
            <v>0</v>
          </cell>
          <cell r="CM198">
            <v>0</v>
          </cell>
          <cell r="CN198">
            <v>0</v>
          </cell>
          <cell r="CO198">
            <v>0</v>
          </cell>
          <cell r="CP198">
            <v>0</v>
          </cell>
          <cell r="CQ198">
            <v>0</v>
          </cell>
          <cell r="CR198">
            <v>0</v>
          </cell>
          <cell r="CS198">
            <v>48.666666666666671</v>
          </cell>
        </row>
        <row r="199">
          <cell r="H199">
            <v>197</v>
          </cell>
          <cell r="I199" t="str">
            <v>P.S. I-1 BARRIO CENTRAL</v>
          </cell>
          <cell r="J199">
            <v>2</v>
          </cell>
          <cell r="K199">
            <v>0</v>
          </cell>
          <cell r="L199">
            <v>3</v>
          </cell>
          <cell r="M199">
            <v>0</v>
          </cell>
          <cell r="N199">
            <v>0</v>
          </cell>
          <cell r="O199"/>
          <cell r="P199"/>
          <cell r="Q199"/>
          <cell r="R199"/>
          <cell r="S199"/>
          <cell r="T199"/>
          <cell r="U199"/>
          <cell r="V199">
            <v>5</v>
          </cell>
          <cell r="W199">
            <v>23.333333333333332</v>
          </cell>
          <cell r="X199">
            <v>31.333333333333332</v>
          </cell>
          <cell r="Y199">
            <v>7</v>
          </cell>
          <cell r="Z199">
            <v>7</v>
          </cell>
          <cell r="AA199">
            <v>11</v>
          </cell>
          <cell r="AB199">
            <v>0</v>
          </cell>
          <cell r="AC199">
            <v>0</v>
          </cell>
          <cell r="AD199"/>
          <cell r="AE199"/>
          <cell r="AF199"/>
          <cell r="AG199"/>
          <cell r="AH199"/>
          <cell r="AI199"/>
          <cell r="AJ199"/>
          <cell r="AK199">
            <v>25</v>
          </cell>
          <cell r="AL199">
            <v>92</v>
          </cell>
          <cell r="AM199">
            <v>128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/>
          <cell r="AT199"/>
          <cell r="AU199"/>
          <cell r="AV199"/>
          <cell r="AW199"/>
          <cell r="AX199"/>
          <cell r="AY199"/>
          <cell r="AZ199">
            <v>0</v>
          </cell>
          <cell r="BA199">
            <v>1.6666666666666667</v>
          </cell>
          <cell r="BB199">
            <v>1.6666666666666667</v>
          </cell>
          <cell r="BC199">
            <v>0</v>
          </cell>
          <cell r="BD199">
            <v>0</v>
          </cell>
          <cell r="BE199">
            <v>0</v>
          </cell>
          <cell r="BF199">
            <v>0</v>
          </cell>
          <cell r="BG199">
            <v>0</v>
          </cell>
          <cell r="BH199"/>
          <cell r="BI199"/>
          <cell r="BJ199"/>
          <cell r="BK199"/>
          <cell r="BL199"/>
          <cell r="BM199"/>
          <cell r="BN199"/>
          <cell r="BO199">
            <v>0</v>
          </cell>
          <cell r="BP199">
            <v>0</v>
          </cell>
          <cell r="BQ199">
            <v>0</v>
          </cell>
          <cell r="BR199">
            <v>0</v>
          </cell>
          <cell r="BS199">
            <v>0</v>
          </cell>
          <cell r="BT199">
            <v>0</v>
          </cell>
          <cell r="BU199">
            <v>0</v>
          </cell>
          <cell r="BV199">
            <v>0</v>
          </cell>
          <cell r="BW199"/>
          <cell r="BX199"/>
          <cell r="BY199"/>
          <cell r="BZ199"/>
          <cell r="CA199"/>
          <cell r="CB199"/>
          <cell r="CC199"/>
          <cell r="CD199">
            <v>0</v>
          </cell>
          <cell r="CE199">
            <v>0.66666666666666663</v>
          </cell>
          <cell r="CF199">
            <v>0.66666666666666663</v>
          </cell>
          <cell r="CG199">
            <v>9</v>
          </cell>
          <cell r="CH199">
            <v>7</v>
          </cell>
          <cell r="CI199">
            <v>14</v>
          </cell>
          <cell r="CJ199">
            <v>0</v>
          </cell>
          <cell r="CK199">
            <v>0</v>
          </cell>
          <cell r="CL199">
            <v>0</v>
          </cell>
          <cell r="CM199">
            <v>0</v>
          </cell>
          <cell r="CN199">
            <v>0</v>
          </cell>
          <cell r="CO199">
            <v>0</v>
          </cell>
          <cell r="CP199">
            <v>0</v>
          </cell>
          <cell r="CQ199">
            <v>0</v>
          </cell>
          <cell r="CR199">
            <v>0</v>
          </cell>
          <cell r="CS199">
            <v>117.66666666666667</v>
          </cell>
        </row>
        <row r="200">
          <cell r="H200">
            <v>198</v>
          </cell>
          <cell r="I200" t="str">
            <v>P.S. I-1 CHARUPA</v>
          </cell>
          <cell r="J200">
            <v>5</v>
          </cell>
          <cell r="K200">
            <v>2</v>
          </cell>
          <cell r="L200">
            <v>3</v>
          </cell>
          <cell r="M200">
            <v>5</v>
          </cell>
          <cell r="N200">
            <v>0</v>
          </cell>
          <cell r="O200"/>
          <cell r="P200"/>
          <cell r="Q200"/>
          <cell r="R200"/>
          <cell r="S200"/>
          <cell r="T200"/>
          <cell r="U200"/>
          <cell r="V200">
            <v>15</v>
          </cell>
          <cell r="W200">
            <v>64.666666666666671</v>
          </cell>
          <cell r="X200">
            <v>87.666666666666671</v>
          </cell>
          <cell r="Y200">
            <v>7</v>
          </cell>
          <cell r="Z200">
            <v>4</v>
          </cell>
          <cell r="AA200">
            <v>9</v>
          </cell>
          <cell r="AB200">
            <v>3</v>
          </cell>
          <cell r="AC200">
            <v>0</v>
          </cell>
          <cell r="AD200"/>
          <cell r="AE200"/>
          <cell r="AF200"/>
          <cell r="AG200"/>
          <cell r="AH200"/>
          <cell r="AI200"/>
          <cell r="AJ200"/>
          <cell r="AK200">
            <v>23</v>
          </cell>
          <cell r="AL200">
            <v>31.333333333333332</v>
          </cell>
          <cell r="AM200">
            <v>66.333333333333329</v>
          </cell>
          <cell r="AN200">
            <v>1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/>
          <cell r="AT200"/>
          <cell r="AU200"/>
          <cell r="AV200"/>
          <cell r="AW200"/>
          <cell r="AX200"/>
          <cell r="AY200"/>
          <cell r="AZ200">
            <v>1</v>
          </cell>
          <cell r="BA200">
            <v>1.6666666666666667</v>
          </cell>
          <cell r="BB200">
            <v>2.666666666666667</v>
          </cell>
          <cell r="BC200">
            <v>0</v>
          </cell>
          <cell r="BD200">
            <v>0</v>
          </cell>
          <cell r="BE200">
            <v>0</v>
          </cell>
          <cell r="BF200">
            <v>0</v>
          </cell>
          <cell r="BG200">
            <v>0</v>
          </cell>
          <cell r="BH200"/>
          <cell r="BI200"/>
          <cell r="BJ200"/>
          <cell r="BK200"/>
          <cell r="BL200"/>
          <cell r="BM200"/>
          <cell r="BN200"/>
          <cell r="BO200">
            <v>0</v>
          </cell>
          <cell r="BP200">
            <v>0</v>
          </cell>
          <cell r="BQ200">
            <v>0</v>
          </cell>
          <cell r="BR200">
            <v>0</v>
          </cell>
          <cell r="BS200">
            <v>0</v>
          </cell>
          <cell r="BT200">
            <v>0</v>
          </cell>
          <cell r="BU200">
            <v>0</v>
          </cell>
          <cell r="BV200">
            <v>0</v>
          </cell>
          <cell r="BW200"/>
          <cell r="BX200"/>
          <cell r="BY200"/>
          <cell r="BZ200"/>
          <cell r="CA200"/>
          <cell r="CB200"/>
          <cell r="CC200"/>
          <cell r="CD200">
            <v>0</v>
          </cell>
          <cell r="CE200">
            <v>0</v>
          </cell>
          <cell r="CF200">
            <v>0</v>
          </cell>
          <cell r="CG200">
            <v>13</v>
          </cell>
          <cell r="CH200">
            <v>6</v>
          </cell>
          <cell r="CI200">
            <v>12</v>
          </cell>
          <cell r="CJ200">
            <v>8</v>
          </cell>
          <cell r="CK200">
            <v>0</v>
          </cell>
          <cell r="CL200">
            <v>0</v>
          </cell>
          <cell r="CM200">
            <v>0</v>
          </cell>
          <cell r="CN200">
            <v>0</v>
          </cell>
          <cell r="CO200">
            <v>0</v>
          </cell>
          <cell r="CP200">
            <v>0</v>
          </cell>
          <cell r="CQ200">
            <v>0</v>
          </cell>
          <cell r="CR200">
            <v>0</v>
          </cell>
          <cell r="CS200">
            <v>97.666666666666671</v>
          </cell>
        </row>
        <row r="201">
          <cell r="H201">
            <v>199</v>
          </cell>
          <cell r="I201" t="str">
            <v>P.S. I-1 NUEVO MUNDO</v>
          </cell>
          <cell r="J201">
            <v>4</v>
          </cell>
          <cell r="K201">
            <v>7</v>
          </cell>
          <cell r="L201">
            <v>2</v>
          </cell>
          <cell r="M201">
            <v>0</v>
          </cell>
          <cell r="N201">
            <v>0</v>
          </cell>
          <cell r="O201"/>
          <cell r="P201"/>
          <cell r="Q201"/>
          <cell r="R201"/>
          <cell r="S201"/>
          <cell r="T201"/>
          <cell r="U201"/>
          <cell r="V201">
            <v>13</v>
          </cell>
          <cell r="W201">
            <v>4.666666666666667</v>
          </cell>
          <cell r="X201">
            <v>19.666666666666668</v>
          </cell>
          <cell r="Y201">
            <v>0</v>
          </cell>
          <cell r="Z201">
            <v>2</v>
          </cell>
          <cell r="AA201">
            <v>0</v>
          </cell>
          <cell r="AB201">
            <v>0</v>
          </cell>
          <cell r="AC201">
            <v>0</v>
          </cell>
          <cell r="AD201"/>
          <cell r="AE201"/>
          <cell r="AF201"/>
          <cell r="AG201"/>
          <cell r="AH201"/>
          <cell r="AI201"/>
          <cell r="AJ201"/>
          <cell r="AK201">
            <v>2</v>
          </cell>
          <cell r="AL201">
            <v>30.333333333333332</v>
          </cell>
          <cell r="AM201">
            <v>32.333333333333329</v>
          </cell>
          <cell r="AN201">
            <v>0</v>
          </cell>
          <cell r="AO201">
            <v>1</v>
          </cell>
          <cell r="AP201">
            <v>0</v>
          </cell>
          <cell r="AQ201">
            <v>0</v>
          </cell>
          <cell r="AR201">
            <v>0</v>
          </cell>
          <cell r="AS201"/>
          <cell r="AT201"/>
          <cell r="AU201"/>
          <cell r="AV201"/>
          <cell r="AW201"/>
          <cell r="AX201"/>
          <cell r="AY201"/>
          <cell r="AZ201">
            <v>1</v>
          </cell>
          <cell r="BA201">
            <v>0.33333333333333331</v>
          </cell>
          <cell r="BB201">
            <v>1.3333333333333333</v>
          </cell>
          <cell r="BC201">
            <v>0</v>
          </cell>
          <cell r="BD201">
            <v>0</v>
          </cell>
          <cell r="BE201">
            <v>0</v>
          </cell>
          <cell r="BF201">
            <v>0</v>
          </cell>
          <cell r="BG201">
            <v>0</v>
          </cell>
          <cell r="BH201"/>
          <cell r="BI201"/>
          <cell r="BJ201"/>
          <cell r="BK201"/>
          <cell r="BL201"/>
          <cell r="BM201"/>
          <cell r="BN201"/>
          <cell r="BO201">
            <v>0</v>
          </cell>
          <cell r="BP201">
            <v>0</v>
          </cell>
          <cell r="BQ201">
            <v>0</v>
          </cell>
          <cell r="BR201">
            <v>0</v>
          </cell>
          <cell r="BS201">
            <v>0</v>
          </cell>
          <cell r="BT201">
            <v>0</v>
          </cell>
          <cell r="BU201">
            <v>0</v>
          </cell>
          <cell r="BV201">
            <v>0</v>
          </cell>
          <cell r="BW201"/>
          <cell r="BX201"/>
          <cell r="BY201"/>
          <cell r="BZ201"/>
          <cell r="CA201"/>
          <cell r="CB201"/>
          <cell r="CC201"/>
          <cell r="CD201">
            <v>0</v>
          </cell>
          <cell r="CE201">
            <v>0.33333333333333331</v>
          </cell>
          <cell r="CF201">
            <v>0.33333333333333331</v>
          </cell>
          <cell r="CG201">
            <v>4</v>
          </cell>
          <cell r="CH201">
            <v>10</v>
          </cell>
          <cell r="CI201">
            <v>2</v>
          </cell>
          <cell r="CJ201">
            <v>0</v>
          </cell>
          <cell r="CK201">
            <v>0</v>
          </cell>
          <cell r="CL201">
            <v>0</v>
          </cell>
          <cell r="CM201">
            <v>0</v>
          </cell>
          <cell r="CN201">
            <v>0</v>
          </cell>
          <cell r="CO201">
            <v>0</v>
          </cell>
          <cell r="CP201">
            <v>0</v>
          </cell>
          <cell r="CQ201">
            <v>0</v>
          </cell>
          <cell r="CR201">
            <v>0</v>
          </cell>
          <cell r="CS201">
            <v>35.666666666666671</v>
          </cell>
        </row>
        <row r="202">
          <cell r="H202">
            <v>200</v>
          </cell>
          <cell r="I202" t="str">
            <v>P.S. I-1 HUANCAYO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/>
          <cell r="P202"/>
          <cell r="Q202"/>
          <cell r="R202"/>
          <cell r="S202"/>
          <cell r="T202"/>
          <cell r="U202"/>
          <cell r="V202">
            <v>0</v>
          </cell>
          <cell r="W202">
            <v>3.6666666666666665</v>
          </cell>
          <cell r="X202">
            <v>3.6666666666666665</v>
          </cell>
          <cell r="Y202">
            <v>2</v>
          </cell>
          <cell r="Z202">
            <v>10</v>
          </cell>
          <cell r="AA202">
            <v>10</v>
          </cell>
          <cell r="AB202">
            <v>27</v>
          </cell>
          <cell r="AC202">
            <v>0</v>
          </cell>
          <cell r="AD202"/>
          <cell r="AE202"/>
          <cell r="AF202"/>
          <cell r="AG202"/>
          <cell r="AH202"/>
          <cell r="AI202"/>
          <cell r="AJ202"/>
          <cell r="AK202">
            <v>49</v>
          </cell>
          <cell r="AL202">
            <v>45.333333333333336</v>
          </cell>
          <cell r="AM202">
            <v>131.33333333333334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/>
          <cell r="AT202"/>
          <cell r="AU202"/>
          <cell r="AV202"/>
          <cell r="AW202"/>
          <cell r="AX202"/>
          <cell r="AY202"/>
          <cell r="AZ202">
            <v>0</v>
          </cell>
          <cell r="BA202">
            <v>6</v>
          </cell>
          <cell r="BB202">
            <v>6</v>
          </cell>
          <cell r="BC202">
            <v>0</v>
          </cell>
          <cell r="BD202">
            <v>0</v>
          </cell>
          <cell r="BE202">
            <v>0</v>
          </cell>
          <cell r="BF202">
            <v>0</v>
          </cell>
          <cell r="BG202">
            <v>0</v>
          </cell>
          <cell r="BH202"/>
          <cell r="BI202"/>
          <cell r="BJ202"/>
          <cell r="BK202"/>
          <cell r="BL202"/>
          <cell r="BM202"/>
          <cell r="BN202"/>
          <cell r="BO202">
            <v>0</v>
          </cell>
          <cell r="BP202">
            <v>0</v>
          </cell>
          <cell r="BQ202">
            <v>0</v>
          </cell>
          <cell r="BR202">
            <v>0</v>
          </cell>
          <cell r="BS202">
            <v>1</v>
          </cell>
          <cell r="BT202">
            <v>0</v>
          </cell>
          <cell r="BU202">
            <v>0</v>
          </cell>
          <cell r="BV202">
            <v>0</v>
          </cell>
          <cell r="BW202"/>
          <cell r="BX202"/>
          <cell r="BY202"/>
          <cell r="BZ202"/>
          <cell r="CA202"/>
          <cell r="CB202"/>
          <cell r="CC202"/>
          <cell r="CD202">
            <v>1</v>
          </cell>
          <cell r="CE202">
            <v>0</v>
          </cell>
          <cell r="CF202">
            <v>1</v>
          </cell>
          <cell r="CG202">
            <v>2</v>
          </cell>
          <cell r="CH202">
            <v>11</v>
          </cell>
          <cell r="CI202">
            <v>10</v>
          </cell>
          <cell r="CJ202">
            <v>27</v>
          </cell>
          <cell r="CK202">
            <v>0</v>
          </cell>
          <cell r="CL202">
            <v>0</v>
          </cell>
          <cell r="CM202">
            <v>0</v>
          </cell>
          <cell r="CN202">
            <v>0</v>
          </cell>
          <cell r="CO202">
            <v>0</v>
          </cell>
          <cell r="CP202">
            <v>0</v>
          </cell>
          <cell r="CQ202">
            <v>0</v>
          </cell>
          <cell r="CR202">
            <v>0</v>
          </cell>
          <cell r="CS202">
            <v>55</v>
          </cell>
        </row>
        <row r="203">
          <cell r="H203">
            <v>201</v>
          </cell>
          <cell r="I203" t="str">
            <v>P.S. I-1 TAMARATE</v>
          </cell>
          <cell r="J203">
            <v>0</v>
          </cell>
          <cell r="K203">
            <v>6</v>
          </cell>
          <cell r="L203">
            <v>1</v>
          </cell>
          <cell r="M203">
            <v>2</v>
          </cell>
          <cell r="N203">
            <v>0</v>
          </cell>
          <cell r="O203"/>
          <cell r="P203"/>
          <cell r="Q203"/>
          <cell r="R203"/>
          <cell r="S203"/>
          <cell r="T203"/>
          <cell r="U203"/>
          <cell r="V203">
            <v>9</v>
          </cell>
          <cell r="W203">
            <v>12.666666666666666</v>
          </cell>
          <cell r="X203">
            <v>24.666666666666664</v>
          </cell>
          <cell r="Y203">
            <v>0</v>
          </cell>
          <cell r="Z203">
            <v>3</v>
          </cell>
          <cell r="AA203">
            <v>2</v>
          </cell>
          <cell r="AB203">
            <v>9</v>
          </cell>
          <cell r="AC203">
            <v>0</v>
          </cell>
          <cell r="AD203"/>
          <cell r="AE203"/>
          <cell r="AF203"/>
          <cell r="AG203"/>
          <cell r="AH203"/>
          <cell r="AI203"/>
          <cell r="AJ203"/>
          <cell r="AK203">
            <v>14</v>
          </cell>
          <cell r="AL203">
            <v>34.333333333333336</v>
          </cell>
          <cell r="AM203">
            <v>59.333333333333336</v>
          </cell>
          <cell r="AN203">
            <v>2</v>
          </cell>
          <cell r="AO203">
            <v>0</v>
          </cell>
          <cell r="AP203">
            <v>0</v>
          </cell>
          <cell r="AQ203">
            <v>1</v>
          </cell>
          <cell r="AR203">
            <v>0</v>
          </cell>
          <cell r="AS203"/>
          <cell r="AT203"/>
          <cell r="AU203"/>
          <cell r="AV203"/>
          <cell r="AW203"/>
          <cell r="AX203"/>
          <cell r="AY203"/>
          <cell r="AZ203">
            <v>3</v>
          </cell>
          <cell r="BA203">
            <v>0</v>
          </cell>
          <cell r="BB203">
            <v>4</v>
          </cell>
          <cell r="BC203">
            <v>0</v>
          </cell>
          <cell r="BD203">
            <v>0</v>
          </cell>
          <cell r="BE203">
            <v>0</v>
          </cell>
          <cell r="BF203">
            <v>0</v>
          </cell>
          <cell r="BG203">
            <v>0</v>
          </cell>
          <cell r="BH203"/>
          <cell r="BI203"/>
          <cell r="BJ203"/>
          <cell r="BK203"/>
          <cell r="BL203"/>
          <cell r="BM203"/>
          <cell r="BN203"/>
          <cell r="BO203">
            <v>0</v>
          </cell>
          <cell r="BP203">
            <v>0</v>
          </cell>
          <cell r="BQ203">
            <v>0</v>
          </cell>
          <cell r="BR203">
            <v>0</v>
          </cell>
          <cell r="BS203">
            <v>0</v>
          </cell>
          <cell r="BT203">
            <v>0</v>
          </cell>
          <cell r="BU203">
            <v>0</v>
          </cell>
          <cell r="BV203">
            <v>0</v>
          </cell>
          <cell r="BW203"/>
          <cell r="BX203"/>
          <cell r="BY203"/>
          <cell r="BZ203"/>
          <cell r="CA203"/>
          <cell r="CB203"/>
          <cell r="CC203"/>
          <cell r="CD203">
            <v>0</v>
          </cell>
          <cell r="CE203">
            <v>0</v>
          </cell>
          <cell r="CF203">
            <v>0</v>
          </cell>
          <cell r="CG203">
            <v>2</v>
          </cell>
          <cell r="CH203">
            <v>9</v>
          </cell>
          <cell r="CI203">
            <v>3</v>
          </cell>
          <cell r="CJ203">
            <v>12</v>
          </cell>
          <cell r="CK203">
            <v>0</v>
          </cell>
          <cell r="CL203">
            <v>0</v>
          </cell>
          <cell r="CM203">
            <v>0</v>
          </cell>
          <cell r="CN203">
            <v>0</v>
          </cell>
          <cell r="CO203">
            <v>0</v>
          </cell>
          <cell r="CP203">
            <v>0</v>
          </cell>
          <cell r="CQ203">
            <v>0</v>
          </cell>
          <cell r="CR203">
            <v>0</v>
          </cell>
          <cell r="CS203">
            <v>47</v>
          </cell>
        </row>
        <row r="204">
          <cell r="H204">
            <v>202</v>
          </cell>
          <cell r="I204" t="str">
            <v>C.S. I-3 SANTA CRUZ</v>
          </cell>
          <cell r="J204">
            <v>1</v>
          </cell>
          <cell r="K204">
            <v>1</v>
          </cell>
          <cell r="L204">
            <v>0</v>
          </cell>
          <cell r="M204">
            <v>0</v>
          </cell>
          <cell r="N204">
            <v>0</v>
          </cell>
          <cell r="O204"/>
          <cell r="P204"/>
          <cell r="Q204"/>
          <cell r="R204"/>
          <cell r="S204"/>
          <cell r="T204"/>
          <cell r="U204"/>
          <cell r="V204">
            <v>2</v>
          </cell>
          <cell r="W204">
            <v>19.666666666666668</v>
          </cell>
          <cell r="X204">
            <v>21.666666666666668</v>
          </cell>
          <cell r="Y204">
            <v>11</v>
          </cell>
          <cell r="Z204">
            <v>3</v>
          </cell>
          <cell r="AA204">
            <v>11</v>
          </cell>
          <cell r="AB204">
            <v>14</v>
          </cell>
          <cell r="AC204">
            <v>0</v>
          </cell>
          <cell r="AD204"/>
          <cell r="AE204"/>
          <cell r="AF204"/>
          <cell r="AG204"/>
          <cell r="AH204"/>
          <cell r="AI204"/>
          <cell r="AJ204"/>
          <cell r="AK204">
            <v>39</v>
          </cell>
          <cell r="AL204">
            <v>78.666666666666671</v>
          </cell>
          <cell r="AM204">
            <v>142.66666666666669</v>
          </cell>
          <cell r="AN204">
            <v>1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/>
          <cell r="AT204"/>
          <cell r="AU204"/>
          <cell r="AV204"/>
          <cell r="AW204"/>
          <cell r="AX204"/>
          <cell r="AY204"/>
          <cell r="AZ204">
            <v>1</v>
          </cell>
          <cell r="BA204">
            <v>2</v>
          </cell>
          <cell r="BB204">
            <v>3</v>
          </cell>
          <cell r="BC204">
            <v>0</v>
          </cell>
          <cell r="BD204">
            <v>0</v>
          </cell>
          <cell r="BE204">
            <v>0</v>
          </cell>
          <cell r="BF204">
            <v>0</v>
          </cell>
          <cell r="BG204">
            <v>0</v>
          </cell>
          <cell r="BH204"/>
          <cell r="BI204"/>
          <cell r="BJ204"/>
          <cell r="BK204"/>
          <cell r="BL204"/>
          <cell r="BM204"/>
          <cell r="BN204"/>
          <cell r="BO204">
            <v>0</v>
          </cell>
          <cell r="BP204">
            <v>0</v>
          </cell>
          <cell r="BQ204">
            <v>0</v>
          </cell>
          <cell r="BR204">
            <v>0</v>
          </cell>
          <cell r="BS204">
            <v>0</v>
          </cell>
          <cell r="BT204">
            <v>0</v>
          </cell>
          <cell r="BU204">
            <v>1</v>
          </cell>
          <cell r="BV204">
            <v>0</v>
          </cell>
          <cell r="BW204"/>
          <cell r="BX204"/>
          <cell r="BY204"/>
          <cell r="BZ204"/>
          <cell r="CA204"/>
          <cell r="CB204"/>
          <cell r="CC204"/>
          <cell r="CD204">
            <v>1</v>
          </cell>
          <cell r="CE204">
            <v>3.3333333333333335</v>
          </cell>
          <cell r="CF204">
            <v>5.3333333333333339</v>
          </cell>
          <cell r="CG204">
            <v>13</v>
          </cell>
          <cell r="CH204">
            <v>4</v>
          </cell>
          <cell r="CI204">
            <v>11</v>
          </cell>
          <cell r="CJ204">
            <v>15</v>
          </cell>
          <cell r="CK204">
            <v>0</v>
          </cell>
          <cell r="CL204">
            <v>0</v>
          </cell>
          <cell r="CM204">
            <v>0</v>
          </cell>
          <cell r="CN204">
            <v>0</v>
          </cell>
          <cell r="CO204">
            <v>0</v>
          </cell>
          <cell r="CP204">
            <v>0</v>
          </cell>
          <cell r="CQ204">
            <v>0</v>
          </cell>
          <cell r="CR204">
            <v>0</v>
          </cell>
          <cell r="CS204">
            <v>103.66666666666667</v>
          </cell>
        </row>
        <row r="205">
          <cell r="H205">
            <v>204</v>
          </cell>
          <cell r="I205" t="str">
            <v>P.S. I-1 ACHUAL TIPISCHA</v>
          </cell>
          <cell r="J205">
            <v>0</v>
          </cell>
          <cell r="K205">
            <v>0</v>
          </cell>
          <cell r="L205">
            <v>0</v>
          </cell>
          <cell r="M205">
            <v>1</v>
          </cell>
          <cell r="N205">
            <v>0</v>
          </cell>
          <cell r="O205"/>
          <cell r="P205"/>
          <cell r="Q205"/>
          <cell r="R205"/>
          <cell r="S205"/>
          <cell r="T205"/>
          <cell r="U205"/>
          <cell r="V205">
            <v>1</v>
          </cell>
          <cell r="W205">
            <v>1.6666666666666667</v>
          </cell>
          <cell r="X205">
            <v>3.666666666666667</v>
          </cell>
          <cell r="Y205">
            <v>10</v>
          </cell>
          <cell r="Z205">
            <v>5</v>
          </cell>
          <cell r="AA205">
            <v>7</v>
          </cell>
          <cell r="AB205">
            <v>2</v>
          </cell>
          <cell r="AC205">
            <v>0</v>
          </cell>
          <cell r="AD205"/>
          <cell r="AE205"/>
          <cell r="AF205"/>
          <cell r="AG205"/>
          <cell r="AH205"/>
          <cell r="AI205"/>
          <cell r="AJ205"/>
          <cell r="AK205">
            <v>24</v>
          </cell>
          <cell r="AL205">
            <v>23.666666666666668</v>
          </cell>
          <cell r="AM205">
            <v>56.666666666666671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/>
          <cell r="AT205"/>
          <cell r="AU205"/>
          <cell r="AV205"/>
          <cell r="AW205"/>
          <cell r="AX205"/>
          <cell r="AY205"/>
          <cell r="AZ205">
            <v>0</v>
          </cell>
          <cell r="BA205">
            <v>0</v>
          </cell>
          <cell r="BB205">
            <v>0</v>
          </cell>
          <cell r="BC205">
            <v>0</v>
          </cell>
          <cell r="BD205">
            <v>0</v>
          </cell>
          <cell r="BE205">
            <v>0</v>
          </cell>
          <cell r="BF205">
            <v>0</v>
          </cell>
          <cell r="BG205">
            <v>0</v>
          </cell>
          <cell r="BH205"/>
          <cell r="BI205"/>
          <cell r="BJ205"/>
          <cell r="BK205"/>
          <cell r="BL205"/>
          <cell r="BM205"/>
          <cell r="BN205"/>
          <cell r="BO205">
            <v>0</v>
          </cell>
          <cell r="BP205">
            <v>0</v>
          </cell>
          <cell r="BQ205">
            <v>0</v>
          </cell>
          <cell r="BR205">
            <v>0</v>
          </cell>
          <cell r="BS205">
            <v>0</v>
          </cell>
          <cell r="BT205">
            <v>0</v>
          </cell>
          <cell r="BU205">
            <v>0</v>
          </cell>
          <cell r="BV205">
            <v>0</v>
          </cell>
          <cell r="BW205"/>
          <cell r="BX205"/>
          <cell r="BY205"/>
          <cell r="BZ205"/>
          <cell r="CA205"/>
          <cell r="CB205"/>
          <cell r="CC205"/>
          <cell r="CD205">
            <v>0</v>
          </cell>
          <cell r="CE205">
            <v>0</v>
          </cell>
          <cell r="CF205">
            <v>0</v>
          </cell>
          <cell r="CG205">
            <v>10</v>
          </cell>
          <cell r="CH205">
            <v>5</v>
          </cell>
          <cell r="CI205">
            <v>7</v>
          </cell>
          <cell r="CJ205">
            <v>3</v>
          </cell>
          <cell r="CK205">
            <v>0</v>
          </cell>
          <cell r="CL205">
            <v>0</v>
          </cell>
          <cell r="CM205">
            <v>0</v>
          </cell>
          <cell r="CN205">
            <v>0</v>
          </cell>
          <cell r="CO205">
            <v>0</v>
          </cell>
          <cell r="CP205">
            <v>0</v>
          </cell>
          <cell r="CQ205">
            <v>0</v>
          </cell>
          <cell r="CR205">
            <v>0</v>
          </cell>
          <cell r="CS205">
            <v>25.333333333333336</v>
          </cell>
        </row>
        <row r="206">
          <cell r="H206">
            <v>205</v>
          </cell>
          <cell r="I206" t="str">
            <v>P.S. I-1 LAGO NARANJAL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/>
          <cell r="P206"/>
          <cell r="Q206"/>
          <cell r="R206"/>
          <cell r="S206"/>
          <cell r="T206"/>
          <cell r="U206"/>
          <cell r="V206">
            <v>0</v>
          </cell>
          <cell r="W206">
            <v>1.3333333333333333</v>
          </cell>
          <cell r="X206">
            <v>1.3333333333333333</v>
          </cell>
          <cell r="Y206">
            <v>1</v>
          </cell>
          <cell r="Z206">
            <v>3</v>
          </cell>
          <cell r="AA206">
            <v>2</v>
          </cell>
          <cell r="AB206">
            <v>0</v>
          </cell>
          <cell r="AC206">
            <v>0</v>
          </cell>
          <cell r="AD206"/>
          <cell r="AE206"/>
          <cell r="AF206"/>
          <cell r="AG206"/>
          <cell r="AH206"/>
          <cell r="AI206"/>
          <cell r="AJ206"/>
          <cell r="AK206">
            <v>6</v>
          </cell>
          <cell r="AL206">
            <v>24</v>
          </cell>
          <cell r="AM206">
            <v>32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/>
          <cell r="AT206"/>
          <cell r="AU206"/>
          <cell r="AV206"/>
          <cell r="AW206"/>
          <cell r="AX206"/>
          <cell r="AY206"/>
          <cell r="AZ206">
            <v>0</v>
          </cell>
          <cell r="BA206">
            <v>0</v>
          </cell>
          <cell r="BB206">
            <v>0</v>
          </cell>
          <cell r="BC206">
            <v>0</v>
          </cell>
          <cell r="BD206">
            <v>0</v>
          </cell>
          <cell r="BE206">
            <v>0</v>
          </cell>
          <cell r="BF206">
            <v>0</v>
          </cell>
          <cell r="BG206">
            <v>0</v>
          </cell>
          <cell r="BH206"/>
          <cell r="BI206"/>
          <cell r="BJ206"/>
          <cell r="BK206"/>
          <cell r="BL206"/>
          <cell r="BM206"/>
          <cell r="BN206"/>
          <cell r="BO206">
            <v>0</v>
          </cell>
          <cell r="BP206">
            <v>0</v>
          </cell>
          <cell r="BQ206">
            <v>0</v>
          </cell>
          <cell r="BR206">
            <v>0</v>
          </cell>
          <cell r="BS206">
            <v>0</v>
          </cell>
          <cell r="BT206">
            <v>0</v>
          </cell>
          <cell r="BU206">
            <v>0</v>
          </cell>
          <cell r="BV206">
            <v>0</v>
          </cell>
          <cell r="BW206"/>
          <cell r="BX206"/>
          <cell r="BY206"/>
          <cell r="BZ206"/>
          <cell r="CA206"/>
          <cell r="CB206"/>
          <cell r="CC206"/>
          <cell r="CD206">
            <v>0</v>
          </cell>
          <cell r="CE206">
            <v>0</v>
          </cell>
          <cell r="CF206">
            <v>0</v>
          </cell>
          <cell r="CG206">
            <v>1</v>
          </cell>
          <cell r="CH206">
            <v>3</v>
          </cell>
          <cell r="CI206">
            <v>2</v>
          </cell>
          <cell r="CJ206">
            <v>0</v>
          </cell>
          <cell r="CK206">
            <v>0</v>
          </cell>
          <cell r="CL206">
            <v>0</v>
          </cell>
          <cell r="CM206">
            <v>0</v>
          </cell>
          <cell r="CN206">
            <v>0</v>
          </cell>
          <cell r="CO206">
            <v>0</v>
          </cell>
          <cell r="CP206">
            <v>0</v>
          </cell>
          <cell r="CQ206">
            <v>0</v>
          </cell>
          <cell r="CR206">
            <v>0</v>
          </cell>
          <cell r="CS206">
            <v>25.333333333333332</v>
          </cell>
        </row>
        <row r="207">
          <cell r="H207">
            <v>206</v>
          </cell>
          <cell r="I207" t="str">
            <v>P.S. I-1 JORGE CHAVEZ</v>
          </cell>
          <cell r="J207">
            <v>0</v>
          </cell>
          <cell r="K207">
            <v>0</v>
          </cell>
          <cell r="L207">
            <v>1</v>
          </cell>
          <cell r="M207">
            <v>0</v>
          </cell>
          <cell r="N207">
            <v>0</v>
          </cell>
          <cell r="O207"/>
          <cell r="P207"/>
          <cell r="Q207"/>
          <cell r="R207"/>
          <cell r="S207"/>
          <cell r="T207"/>
          <cell r="U207"/>
          <cell r="V207">
            <v>1</v>
          </cell>
          <cell r="W207">
            <v>0.66666666666666663</v>
          </cell>
          <cell r="X207">
            <v>2.6666666666666665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/>
          <cell r="AE207"/>
          <cell r="AF207"/>
          <cell r="AG207"/>
          <cell r="AH207"/>
          <cell r="AI207"/>
          <cell r="AJ207"/>
          <cell r="AK207">
            <v>0</v>
          </cell>
          <cell r="AL207">
            <v>10.666666666666666</v>
          </cell>
          <cell r="AM207">
            <v>10.666666666666666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/>
          <cell r="AT207"/>
          <cell r="AU207"/>
          <cell r="AV207"/>
          <cell r="AW207"/>
          <cell r="AX207"/>
          <cell r="AY207"/>
          <cell r="AZ207">
            <v>0</v>
          </cell>
          <cell r="BA207">
            <v>0</v>
          </cell>
          <cell r="BB207">
            <v>0</v>
          </cell>
          <cell r="BC207">
            <v>0</v>
          </cell>
          <cell r="BD207">
            <v>0</v>
          </cell>
          <cell r="BE207">
            <v>0</v>
          </cell>
          <cell r="BF207">
            <v>0</v>
          </cell>
          <cell r="BG207">
            <v>0</v>
          </cell>
          <cell r="BH207"/>
          <cell r="BI207"/>
          <cell r="BJ207"/>
          <cell r="BK207"/>
          <cell r="BL207"/>
          <cell r="BM207"/>
          <cell r="BN207"/>
          <cell r="BO207">
            <v>0</v>
          </cell>
          <cell r="BP207">
            <v>0</v>
          </cell>
          <cell r="BQ207">
            <v>0</v>
          </cell>
          <cell r="BR207">
            <v>0</v>
          </cell>
          <cell r="BS207">
            <v>0</v>
          </cell>
          <cell r="BT207">
            <v>0</v>
          </cell>
          <cell r="BU207">
            <v>0</v>
          </cell>
          <cell r="BV207">
            <v>0</v>
          </cell>
          <cell r="BW207"/>
          <cell r="BX207"/>
          <cell r="BY207"/>
          <cell r="BZ207"/>
          <cell r="CA207"/>
          <cell r="CB207"/>
          <cell r="CC207"/>
          <cell r="CD207">
            <v>0</v>
          </cell>
          <cell r="CE207">
            <v>0</v>
          </cell>
          <cell r="CF207">
            <v>0</v>
          </cell>
          <cell r="CG207">
            <v>0</v>
          </cell>
          <cell r="CH207">
            <v>0</v>
          </cell>
          <cell r="CI207">
            <v>1</v>
          </cell>
          <cell r="CJ207">
            <v>0</v>
          </cell>
          <cell r="CK207">
            <v>0</v>
          </cell>
          <cell r="CL207">
            <v>0</v>
          </cell>
          <cell r="CM207">
            <v>0</v>
          </cell>
          <cell r="CN207">
            <v>0</v>
          </cell>
          <cell r="CO207">
            <v>0</v>
          </cell>
          <cell r="CP207">
            <v>0</v>
          </cell>
          <cell r="CQ207">
            <v>0</v>
          </cell>
          <cell r="CR207">
            <v>0</v>
          </cell>
          <cell r="CS207">
            <v>11.333333333333332</v>
          </cell>
        </row>
        <row r="208">
          <cell r="H208">
            <v>207</v>
          </cell>
          <cell r="I208" t="str">
            <v>P.S. I-1 CUIPARI</v>
          </cell>
          <cell r="J208">
            <v>0</v>
          </cell>
          <cell r="K208">
            <v>1</v>
          </cell>
          <cell r="L208">
            <v>0</v>
          </cell>
          <cell r="M208">
            <v>0</v>
          </cell>
          <cell r="N208">
            <v>0</v>
          </cell>
          <cell r="O208"/>
          <cell r="P208"/>
          <cell r="Q208"/>
          <cell r="R208"/>
          <cell r="S208"/>
          <cell r="T208"/>
          <cell r="U208"/>
          <cell r="V208">
            <v>1</v>
          </cell>
          <cell r="W208">
            <v>4</v>
          </cell>
          <cell r="X208">
            <v>5</v>
          </cell>
          <cell r="Y208">
            <v>2</v>
          </cell>
          <cell r="Z208">
            <v>2</v>
          </cell>
          <cell r="AA208">
            <v>9</v>
          </cell>
          <cell r="AB208">
            <v>7</v>
          </cell>
          <cell r="AC208">
            <v>0</v>
          </cell>
          <cell r="AD208"/>
          <cell r="AE208"/>
          <cell r="AF208"/>
          <cell r="AG208"/>
          <cell r="AH208"/>
          <cell r="AI208"/>
          <cell r="AJ208"/>
          <cell r="AK208">
            <v>20</v>
          </cell>
          <cell r="AL208">
            <v>14</v>
          </cell>
          <cell r="AM208">
            <v>50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/>
          <cell r="AT208"/>
          <cell r="AU208"/>
          <cell r="AV208"/>
          <cell r="AW208"/>
          <cell r="AX208"/>
          <cell r="AY208"/>
          <cell r="AZ208">
            <v>0</v>
          </cell>
          <cell r="BA208">
            <v>0.33333333333333331</v>
          </cell>
          <cell r="BB208">
            <v>0.33333333333333331</v>
          </cell>
          <cell r="BC208">
            <v>0</v>
          </cell>
          <cell r="BD208">
            <v>0</v>
          </cell>
          <cell r="BE208">
            <v>0</v>
          </cell>
          <cell r="BF208">
            <v>0</v>
          </cell>
          <cell r="BG208">
            <v>0</v>
          </cell>
          <cell r="BH208"/>
          <cell r="BI208"/>
          <cell r="BJ208"/>
          <cell r="BK208"/>
          <cell r="BL208"/>
          <cell r="BM208"/>
          <cell r="BN208"/>
          <cell r="BO208">
            <v>0</v>
          </cell>
          <cell r="BP208">
            <v>0</v>
          </cell>
          <cell r="BQ208">
            <v>0</v>
          </cell>
          <cell r="BR208">
            <v>0</v>
          </cell>
          <cell r="BS208">
            <v>0</v>
          </cell>
          <cell r="BT208">
            <v>0</v>
          </cell>
          <cell r="BU208">
            <v>0</v>
          </cell>
          <cell r="BV208">
            <v>0</v>
          </cell>
          <cell r="BW208"/>
          <cell r="BX208"/>
          <cell r="BY208"/>
          <cell r="BZ208"/>
          <cell r="CA208"/>
          <cell r="CB208"/>
          <cell r="CC208"/>
          <cell r="CD208">
            <v>0</v>
          </cell>
          <cell r="CE208">
            <v>0.33333333333333331</v>
          </cell>
          <cell r="CF208">
            <v>0.33333333333333331</v>
          </cell>
          <cell r="CG208">
            <v>2</v>
          </cell>
          <cell r="CH208">
            <v>3</v>
          </cell>
          <cell r="CI208">
            <v>9</v>
          </cell>
          <cell r="CJ208">
            <v>7</v>
          </cell>
          <cell r="CK208">
            <v>0</v>
          </cell>
          <cell r="CL208">
            <v>0</v>
          </cell>
          <cell r="CM208">
            <v>0</v>
          </cell>
          <cell r="CN208">
            <v>0</v>
          </cell>
          <cell r="CO208">
            <v>0</v>
          </cell>
          <cell r="CP208">
            <v>0</v>
          </cell>
          <cell r="CQ208">
            <v>0</v>
          </cell>
          <cell r="CR208">
            <v>0</v>
          </cell>
          <cell r="CS208">
            <v>18.666666666666664</v>
          </cell>
        </row>
        <row r="209">
          <cell r="H209">
            <v>208</v>
          </cell>
          <cell r="I209" t="str">
            <v>P.S. I-1 SONAPI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/>
          <cell r="P209"/>
          <cell r="Q209"/>
          <cell r="R209"/>
          <cell r="S209"/>
          <cell r="T209"/>
          <cell r="U209"/>
          <cell r="V209">
            <v>0</v>
          </cell>
          <cell r="W209">
            <v>6.666666666666667</v>
          </cell>
          <cell r="X209">
            <v>6.666666666666667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/>
          <cell r="AE209"/>
          <cell r="AF209"/>
          <cell r="AG209"/>
          <cell r="AH209"/>
          <cell r="AI209"/>
          <cell r="AJ209"/>
          <cell r="AK209">
            <v>0</v>
          </cell>
          <cell r="AL209">
            <v>0.66666666666666663</v>
          </cell>
          <cell r="AM209">
            <v>0.66666666666666663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/>
          <cell r="AT209"/>
          <cell r="AU209"/>
          <cell r="AV209"/>
          <cell r="AW209"/>
          <cell r="AX209"/>
          <cell r="AY209"/>
          <cell r="AZ209">
            <v>0</v>
          </cell>
          <cell r="BA209">
            <v>0</v>
          </cell>
          <cell r="BB209">
            <v>0</v>
          </cell>
          <cell r="BC209">
            <v>0</v>
          </cell>
          <cell r="BD209">
            <v>0</v>
          </cell>
          <cell r="BE209">
            <v>0</v>
          </cell>
          <cell r="BF209">
            <v>0</v>
          </cell>
          <cell r="BG209">
            <v>0</v>
          </cell>
          <cell r="BH209"/>
          <cell r="BI209"/>
          <cell r="BJ209"/>
          <cell r="BK209"/>
          <cell r="BL209"/>
          <cell r="BM209"/>
          <cell r="BN209"/>
          <cell r="BO209">
            <v>0</v>
          </cell>
          <cell r="BP209">
            <v>0</v>
          </cell>
          <cell r="BQ209">
            <v>0</v>
          </cell>
          <cell r="BR209">
            <v>0</v>
          </cell>
          <cell r="BS209">
            <v>0</v>
          </cell>
          <cell r="BT209">
            <v>0</v>
          </cell>
          <cell r="BU209">
            <v>0</v>
          </cell>
          <cell r="BV209">
            <v>0</v>
          </cell>
          <cell r="BW209"/>
          <cell r="BX209"/>
          <cell r="BY209"/>
          <cell r="BZ209"/>
          <cell r="CA209"/>
          <cell r="CB209"/>
          <cell r="CC209"/>
          <cell r="CD209">
            <v>0</v>
          </cell>
          <cell r="CE209">
            <v>0</v>
          </cell>
          <cell r="CF209">
            <v>0</v>
          </cell>
          <cell r="CG209">
            <v>0</v>
          </cell>
          <cell r="CH209">
            <v>0</v>
          </cell>
          <cell r="CI209">
            <v>0</v>
          </cell>
          <cell r="CJ209">
            <v>0</v>
          </cell>
          <cell r="CK209">
            <v>0</v>
          </cell>
          <cell r="CL209">
            <v>0</v>
          </cell>
          <cell r="CM209">
            <v>0</v>
          </cell>
          <cell r="CN209">
            <v>0</v>
          </cell>
          <cell r="CO209">
            <v>0</v>
          </cell>
          <cell r="CP209">
            <v>0</v>
          </cell>
          <cell r="CQ209">
            <v>0</v>
          </cell>
          <cell r="CR209">
            <v>0</v>
          </cell>
          <cell r="CS209">
            <v>7.3333333333333339</v>
          </cell>
        </row>
        <row r="210">
          <cell r="H210">
            <v>209</v>
          </cell>
          <cell r="I210" t="str">
            <v>C.S. I-3 SHUCUSHYACU</v>
          </cell>
          <cell r="J210">
            <v>0</v>
          </cell>
          <cell r="K210">
            <v>1</v>
          </cell>
          <cell r="L210">
            <v>0</v>
          </cell>
          <cell r="M210">
            <v>1</v>
          </cell>
          <cell r="N210">
            <v>0</v>
          </cell>
          <cell r="O210"/>
          <cell r="P210"/>
          <cell r="Q210"/>
          <cell r="R210"/>
          <cell r="S210"/>
          <cell r="T210"/>
          <cell r="U210"/>
          <cell r="V210">
            <v>2</v>
          </cell>
          <cell r="W210">
            <v>37.333333333333336</v>
          </cell>
          <cell r="X210">
            <v>40.333333333333336</v>
          </cell>
          <cell r="Y210">
            <v>5</v>
          </cell>
          <cell r="Z210">
            <v>20</v>
          </cell>
          <cell r="AA210">
            <v>5</v>
          </cell>
          <cell r="AB210">
            <v>9</v>
          </cell>
          <cell r="AC210">
            <v>0</v>
          </cell>
          <cell r="AD210"/>
          <cell r="AE210"/>
          <cell r="AF210"/>
          <cell r="AG210"/>
          <cell r="AH210"/>
          <cell r="AI210"/>
          <cell r="AJ210"/>
          <cell r="AK210">
            <v>39</v>
          </cell>
          <cell r="AL210">
            <v>34</v>
          </cell>
          <cell r="AM210">
            <v>87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/>
          <cell r="AT210"/>
          <cell r="AU210"/>
          <cell r="AV210"/>
          <cell r="AW210"/>
          <cell r="AX210"/>
          <cell r="AY210"/>
          <cell r="AZ210">
            <v>0</v>
          </cell>
          <cell r="BA210">
            <v>4</v>
          </cell>
          <cell r="BB210">
            <v>4</v>
          </cell>
          <cell r="BC210">
            <v>0</v>
          </cell>
          <cell r="BD210">
            <v>0</v>
          </cell>
          <cell r="BE210">
            <v>0</v>
          </cell>
          <cell r="BF210">
            <v>0</v>
          </cell>
          <cell r="BG210">
            <v>0</v>
          </cell>
          <cell r="BH210"/>
          <cell r="BI210"/>
          <cell r="BJ210"/>
          <cell r="BK210"/>
          <cell r="BL210"/>
          <cell r="BM210"/>
          <cell r="BN210"/>
          <cell r="BO210">
            <v>0</v>
          </cell>
          <cell r="BP210">
            <v>0</v>
          </cell>
          <cell r="BQ210">
            <v>0</v>
          </cell>
          <cell r="BR210">
            <v>1</v>
          </cell>
          <cell r="BS210">
            <v>0</v>
          </cell>
          <cell r="BT210">
            <v>0</v>
          </cell>
          <cell r="BU210">
            <v>1</v>
          </cell>
          <cell r="BV210">
            <v>0</v>
          </cell>
          <cell r="BW210"/>
          <cell r="BX210"/>
          <cell r="BY210"/>
          <cell r="BZ210"/>
          <cell r="CA210"/>
          <cell r="CB210"/>
          <cell r="CC210"/>
          <cell r="CD210">
            <v>2</v>
          </cell>
          <cell r="CE210">
            <v>2</v>
          </cell>
          <cell r="CF210">
            <v>5</v>
          </cell>
          <cell r="CG210">
            <v>6</v>
          </cell>
          <cell r="CH210">
            <v>21</v>
          </cell>
          <cell r="CI210">
            <v>5</v>
          </cell>
          <cell r="CJ210">
            <v>11</v>
          </cell>
          <cell r="CK210">
            <v>0</v>
          </cell>
          <cell r="CL210">
            <v>0</v>
          </cell>
          <cell r="CM210">
            <v>0</v>
          </cell>
          <cell r="CN210">
            <v>0</v>
          </cell>
          <cell r="CO210">
            <v>0</v>
          </cell>
          <cell r="CP210">
            <v>0</v>
          </cell>
          <cell r="CQ210">
            <v>0</v>
          </cell>
          <cell r="CR210">
            <v>0</v>
          </cell>
          <cell r="CS210">
            <v>77.333333333333343</v>
          </cell>
        </row>
        <row r="211">
          <cell r="H211">
            <v>210</v>
          </cell>
          <cell r="I211" t="str">
            <v>HOSPITAL II-2 SANTA GEMA DE YURIMAGUAS</v>
          </cell>
          <cell r="J211">
            <v>17</v>
          </cell>
          <cell r="K211">
            <v>13</v>
          </cell>
          <cell r="L211">
            <v>12</v>
          </cell>
          <cell r="M211">
            <v>12</v>
          </cell>
          <cell r="N211">
            <v>2</v>
          </cell>
          <cell r="O211"/>
          <cell r="P211"/>
          <cell r="Q211"/>
          <cell r="R211"/>
          <cell r="S211"/>
          <cell r="T211"/>
          <cell r="U211"/>
          <cell r="V211">
            <v>56</v>
          </cell>
          <cell r="W211">
            <v>162.66666666666666</v>
          </cell>
          <cell r="X211">
            <v>244.66666666666666</v>
          </cell>
          <cell r="Y211">
            <v>2</v>
          </cell>
          <cell r="Z211">
            <v>3</v>
          </cell>
          <cell r="AA211">
            <v>3</v>
          </cell>
          <cell r="AB211">
            <v>4</v>
          </cell>
          <cell r="AC211">
            <v>0</v>
          </cell>
          <cell r="AD211"/>
          <cell r="AE211"/>
          <cell r="AF211"/>
          <cell r="AG211"/>
          <cell r="AH211"/>
          <cell r="AI211"/>
          <cell r="AJ211"/>
          <cell r="AK211">
            <v>12</v>
          </cell>
          <cell r="AL211">
            <v>54.333333333333336</v>
          </cell>
          <cell r="AM211">
            <v>73.333333333333343</v>
          </cell>
          <cell r="AN211">
            <v>2</v>
          </cell>
          <cell r="AO211">
            <v>2</v>
          </cell>
          <cell r="AP211">
            <v>0</v>
          </cell>
          <cell r="AQ211">
            <v>0</v>
          </cell>
          <cell r="AR211">
            <v>0</v>
          </cell>
          <cell r="AS211"/>
          <cell r="AT211"/>
          <cell r="AU211"/>
          <cell r="AV211"/>
          <cell r="AW211"/>
          <cell r="AX211"/>
          <cell r="AY211"/>
          <cell r="AZ211">
            <v>4</v>
          </cell>
          <cell r="BA211">
            <v>5</v>
          </cell>
          <cell r="BB211">
            <v>9</v>
          </cell>
          <cell r="BC211">
            <v>0</v>
          </cell>
          <cell r="BD211">
            <v>0</v>
          </cell>
          <cell r="BE211">
            <v>0</v>
          </cell>
          <cell r="BF211">
            <v>0</v>
          </cell>
          <cell r="BG211">
            <v>0</v>
          </cell>
          <cell r="BH211"/>
          <cell r="BI211"/>
          <cell r="BJ211"/>
          <cell r="BK211"/>
          <cell r="BL211"/>
          <cell r="BM211"/>
          <cell r="BN211"/>
          <cell r="BO211">
            <v>0</v>
          </cell>
          <cell r="BP211">
            <v>1.3333333333333333</v>
          </cell>
          <cell r="BQ211">
            <v>1.3333333333333333</v>
          </cell>
          <cell r="BR211">
            <v>7</v>
          </cell>
          <cell r="BS211">
            <v>6</v>
          </cell>
          <cell r="BT211">
            <v>2</v>
          </cell>
          <cell r="BU211">
            <v>1</v>
          </cell>
          <cell r="BV211">
            <v>0</v>
          </cell>
          <cell r="BW211"/>
          <cell r="BX211"/>
          <cell r="BY211"/>
          <cell r="BZ211"/>
          <cell r="CA211"/>
          <cell r="CB211"/>
          <cell r="CC211"/>
          <cell r="CD211">
            <v>16</v>
          </cell>
          <cell r="CE211">
            <v>10.666666666666666</v>
          </cell>
          <cell r="CF211">
            <v>29.666666666666664</v>
          </cell>
          <cell r="CG211">
            <v>28</v>
          </cell>
          <cell r="CH211">
            <v>24</v>
          </cell>
          <cell r="CI211">
            <v>17</v>
          </cell>
          <cell r="CJ211">
            <v>17</v>
          </cell>
          <cell r="CK211">
            <v>2</v>
          </cell>
          <cell r="CL211">
            <v>0</v>
          </cell>
          <cell r="CM211">
            <v>0</v>
          </cell>
          <cell r="CN211">
            <v>0</v>
          </cell>
          <cell r="CO211">
            <v>0</v>
          </cell>
          <cell r="CP211">
            <v>0</v>
          </cell>
          <cell r="CQ211">
            <v>0</v>
          </cell>
          <cell r="CR211">
            <v>0</v>
          </cell>
          <cell r="CS211">
            <v>234</v>
          </cell>
        </row>
        <row r="212">
          <cell r="H212">
            <v>211</v>
          </cell>
          <cell r="I212" t="str">
            <v>C.S. 1-3 CENTRO ESPEC.MATERNO INFAN.AGUAMIRO</v>
          </cell>
          <cell r="J212">
            <v>25</v>
          </cell>
          <cell r="K212">
            <v>14</v>
          </cell>
          <cell r="L212">
            <v>12</v>
          </cell>
          <cell r="M212">
            <v>12</v>
          </cell>
          <cell r="N212">
            <v>3</v>
          </cell>
          <cell r="O212"/>
          <cell r="P212"/>
          <cell r="Q212"/>
          <cell r="R212"/>
          <cell r="S212"/>
          <cell r="T212"/>
          <cell r="U212"/>
          <cell r="V212">
            <v>66</v>
          </cell>
          <cell r="W212">
            <v>111</v>
          </cell>
          <cell r="X212">
            <v>204</v>
          </cell>
          <cell r="Y212">
            <v>25</v>
          </cell>
          <cell r="Z212">
            <v>17</v>
          </cell>
          <cell r="AA212">
            <v>21</v>
          </cell>
          <cell r="AB212">
            <v>24</v>
          </cell>
          <cell r="AC212">
            <v>6</v>
          </cell>
          <cell r="AD212"/>
          <cell r="AE212"/>
          <cell r="AF212"/>
          <cell r="AG212"/>
          <cell r="AH212"/>
          <cell r="AI212"/>
          <cell r="AJ212"/>
          <cell r="AK212">
            <v>93</v>
          </cell>
          <cell r="AL212">
            <v>98</v>
          </cell>
          <cell r="AM212">
            <v>242</v>
          </cell>
          <cell r="AN212">
            <v>3</v>
          </cell>
          <cell r="AO212">
            <v>1</v>
          </cell>
          <cell r="AP212">
            <v>0</v>
          </cell>
          <cell r="AQ212">
            <v>1</v>
          </cell>
          <cell r="AR212">
            <v>0</v>
          </cell>
          <cell r="AS212"/>
          <cell r="AT212"/>
          <cell r="AU212"/>
          <cell r="AV212"/>
          <cell r="AW212"/>
          <cell r="AX212"/>
          <cell r="AY212"/>
          <cell r="AZ212">
            <v>5</v>
          </cell>
          <cell r="BA212">
            <v>3.3333333333333335</v>
          </cell>
          <cell r="BB212">
            <v>9.3333333333333339</v>
          </cell>
          <cell r="BC212">
            <v>0</v>
          </cell>
          <cell r="BD212">
            <v>0</v>
          </cell>
          <cell r="BE212">
            <v>0</v>
          </cell>
          <cell r="BF212">
            <v>0</v>
          </cell>
          <cell r="BG212">
            <v>0</v>
          </cell>
          <cell r="BH212"/>
          <cell r="BI212"/>
          <cell r="BJ212"/>
          <cell r="BK212"/>
          <cell r="BL212"/>
          <cell r="BM212"/>
          <cell r="BN212"/>
          <cell r="BO212">
            <v>0</v>
          </cell>
          <cell r="BP212">
            <v>0</v>
          </cell>
          <cell r="BQ212">
            <v>0</v>
          </cell>
          <cell r="BR212">
            <v>1</v>
          </cell>
          <cell r="BS212">
            <v>1</v>
          </cell>
          <cell r="BT212">
            <v>0</v>
          </cell>
          <cell r="BU212">
            <v>0</v>
          </cell>
          <cell r="BV212">
            <v>0</v>
          </cell>
          <cell r="BW212"/>
          <cell r="BX212"/>
          <cell r="BY212"/>
          <cell r="BZ212"/>
          <cell r="CA212"/>
          <cell r="CB212"/>
          <cell r="CC212"/>
          <cell r="CD212">
            <v>2</v>
          </cell>
          <cell r="CE212">
            <v>3</v>
          </cell>
          <cell r="CF212">
            <v>5</v>
          </cell>
          <cell r="CG212">
            <v>54</v>
          </cell>
          <cell r="CH212">
            <v>33</v>
          </cell>
          <cell r="CI212">
            <v>33</v>
          </cell>
          <cell r="CJ212">
            <v>37</v>
          </cell>
          <cell r="CK212">
            <v>9</v>
          </cell>
          <cell r="CL212">
            <v>0</v>
          </cell>
          <cell r="CM212">
            <v>0</v>
          </cell>
          <cell r="CN212">
            <v>0</v>
          </cell>
          <cell r="CO212">
            <v>0</v>
          </cell>
          <cell r="CP212">
            <v>0</v>
          </cell>
          <cell r="CQ212">
            <v>0</v>
          </cell>
          <cell r="CR212">
            <v>0</v>
          </cell>
          <cell r="CS212">
            <v>215.33333333333334</v>
          </cell>
        </row>
        <row r="213">
          <cell r="H213">
            <v>212</v>
          </cell>
          <cell r="I213" t="str">
            <v>C.S. I-4 PAMPA HERMOZA DE YURIMAGUAS</v>
          </cell>
          <cell r="J213">
            <v>13</v>
          </cell>
          <cell r="K213">
            <v>10</v>
          </cell>
          <cell r="L213">
            <v>7</v>
          </cell>
          <cell r="M213">
            <v>1</v>
          </cell>
          <cell r="N213">
            <v>0</v>
          </cell>
          <cell r="O213"/>
          <cell r="P213"/>
          <cell r="Q213"/>
          <cell r="R213"/>
          <cell r="S213"/>
          <cell r="T213"/>
          <cell r="U213"/>
          <cell r="V213">
            <v>31</v>
          </cell>
          <cell r="W213">
            <v>88.333333333333329</v>
          </cell>
          <cell r="X213">
            <v>127.33333333333333</v>
          </cell>
          <cell r="Y213">
            <v>23</v>
          </cell>
          <cell r="Z213">
            <v>15</v>
          </cell>
          <cell r="AA213">
            <v>15</v>
          </cell>
          <cell r="AB213">
            <v>2</v>
          </cell>
          <cell r="AC213">
            <v>0</v>
          </cell>
          <cell r="AD213"/>
          <cell r="AE213"/>
          <cell r="AF213"/>
          <cell r="AG213"/>
          <cell r="AH213"/>
          <cell r="AI213"/>
          <cell r="AJ213"/>
          <cell r="AK213">
            <v>55</v>
          </cell>
          <cell r="AL213">
            <v>208</v>
          </cell>
          <cell r="AM213">
            <v>280</v>
          </cell>
          <cell r="AN213">
            <v>0</v>
          </cell>
          <cell r="AO213">
            <v>1</v>
          </cell>
          <cell r="AP213">
            <v>2</v>
          </cell>
          <cell r="AQ213">
            <v>0</v>
          </cell>
          <cell r="AR213">
            <v>0</v>
          </cell>
          <cell r="AS213"/>
          <cell r="AT213"/>
          <cell r="AU213"/>
          <cell r="AV213"/>
          <cell r="AW213"/>
          <cell r="AX213"/>
          <cell r="AY213"/>
          <cell r="AZ213">
            <v>3</v>
          </cell>
          <cell r="BA213">
            <v>6</v>
          </cell>
          <cell r="BB213">
            <v>11</v>
          </cell>
          <cell r="BC213">
            <v>0</v>
          </cell>
          <cell r="BD213">
            <v>0</v>
          </cell>
          <cell r="BE213">
            <v>1</v>
          </cell>
          <cell r="BF213">
            <v>0</v>
          </cell>
          <cell r="BG213">
            <v>0</v>
          </cell>
          <cell r="BH213"/>
          <cell r="BI213"/>
          <cell r="BJ213"/>
          <cell r="BK213"/>
          <cell r="BL213"/>
          <cell r="BM213"/>
          <cell r="BN213"/>
          <cell r="BO213">
            <v>1</v>
          </cell>
          <cell r="BP213">
            <v>1</v>
          </cell>
          <cell r="BQ213">
            <v>3</v>
          </cell>
          <cell r="BR213">
            <v>1</v>
          </cell>
          <cell r="BS213">
            <v>2</v>
          </cell>
          <cell r="BT213">
            <v>0</v>
          </cell>
          <cell r="BU213">
            <v>0</v>
          </cell>
          <cell r="BV213">
            <v>0</v>
          </cell>
          <cell r="BW213"/>
          <cell r="BX213"/>
          <cell r="BY213"/>
          <cell r="BZ213"/>
          <cell r="CA213"/>
          <cell r="CB213"/>
          <cell r="CC213"/>
          <cell r="CD213">
            <v>3</v>
          </cell>
          <cell r="CE213">
            <v>12.333333333333334</v>
          </cell>
          <cell r="CF213">
            <v>15.333333333333334</v>
          </cell>
          <cell r="CG213">
            <v>37</v>
          </cell>
          <cell r="CH213">
            <v>28</v>
          </cell>
          <cell r="CI213">
            <v>25</v>
          </cell>
          <cell r="CJ213">
            <v>3</v>
          </cell>
          <cell r="CK213">
            <v>0</v>
          </cell>
          <cell r="CL213">
            <v>0</v>
          </cell>
          <cell r="CM213">
            <v>0</v>
          </cell>
          <cell r="CN213">
            <v>0</v>
          </cell>
          <cell r="CO213">
            <v>0</v>
          </cell>
          <cell r="CP213">
            <v>0</v>
          </cell>
          <cell r="CQ213">
            <v>0</v>
          </cell>
          <cell r="CR213">
            <v>0</v>
          </cell>
          <cell r="CS213">
            <v>315.66666666666663</v>
          </cell>
        </row>
        <row r="214">
          <cell r="H214">
            <v>213</v>
          </cell>
          <cell r="I214" t="str">
            <v>P.S. I-1 PROVIDENCIA DE YURIMAGUAS</v>
          </cell>
          <cell r="J214">
            <v>2</v>
          </cell>
          <cell r="K214">
            <v>3</v>
          </cell>
          <cell r="L214">
            <v>1</v>
          </cell>
          <cell r="M214">
            <v>0</v>
          </cell>
          <cell r="N214">
            <v>0</v>
          </cell>
          <cell r="O214"/>
          <cell r="P214"/>
          <cell r="Q214"/>
          <cell r="R214"/>
          <cell r="S214"/>
          <cell r="T214"/>
          <cell r="U214"/>
          <cell r="V214">
            <v>6</v>
          </cell>
          <cell r="W214">
            <v>20.666666666666668</v>
          </cell>
          <cell r="X214">
            <v>27.666666666666668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/>
          <cell r="AE214"/>
          <cell r="AF214"/>
          <cell r="AG214"/>
          <cell r="AH214"/>
          <cell r="AI214"/>
          <cell r="AJ214"/>
          <cell r="AK214">
            <v>0</v>
          </cell>
          <cell r="AL214">
            <v>3.6666666666666665</v>
          </cell>
          <cell r="AM214">
            <v>3.6666666666666665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/>
          <cell r="AT214"/>
          <cell r="AU214"/>
          <cell r="AV214"/>
          <cell r="AW214"/>
          <cell r="AX214"/>
          <cell r="AY214"/>
          <cell r="AZ214">
            <v>0</v>
          </cell>
          <cell r="BA214">
            <v>0</v>
          </cell>
          <cell r="BB214">
            <v>0</v>
          </cell>
          <cell r="BC214">
            <v>0</v>
          </cell>
          <cell r="BD214">
            <v>0</v>
          </cell>
          <cell r="BE214">
            <v>0</v>
          </cell>
          <cell r="BF214">
            <v>0</v>
          </cell>
          <cell r="BG214">
            <v>0</v>
          </cell>
          <cell r="BH214"/>
          <cell r="BI214"/>
          <cell r="BJ214"/>
          <cell r="BK214"/>
          <cell r="BL214"/>
          <cell r="BM214"/>
          <cell r="BN214"/>
          <cell r="BO214">
            <v>0</v>
          </cell>
          <cell r="BP214">
            <v>0</v>
          </cell>
          <cell r="BQ214">
            <v>0</v>
          </cell>
          <cell r="BR214">
            <v>0</v>
          </cell>
          <cell r="BS214">
            <v>1</v>
          </cell>
          <cell r="BT214">
            <v>0</v>
          </cell>
          <cell r="BU214">
            <v>0</v>
          </cell>
          <cell r="BV214">
            <v>0</v>
          </cell>
          <cell r="BW214"/>
          <cell r="BX214"/>
          <cell r="BY214"/>
          <cell r="BZ214"/>
          <cell r="CA214"/>
          <cell r="CB214"/>
          <cell r="CC214"/>
          <cell r="CD214">
            <v>1</v>
          </cell>
          <cell r="CE214">
            <v>0</v>
          </cell>
          <cell r="CF214">
            <v>1</v>
          </cell>
          <cell r="CG214">
            <v>2</v>
          </cell>
          <cell r="CH214">
            <v>4</v>
          </cell>
          <cell r="CI214">
            <v>1</v>
          </cell>
          <cell r="CJ214">
            <v>0</v>
          </cell>
          <cell r="CK214">
            <v>0</v>
          </cell>
          <cell r="CL214">
            <v>0</v>
          </cell>
          <cell r="CM214">
            <v>0</v>
          </cell>
          <cell r="CN214">
            <v>0</v>
          </cell>
          <cell r="CO214">
            <v>0</v>
          </cell>
          <cell r="CP214">
            <v>0</v>
          </cell>
          <cell r="CQ214">
            <v>0</v>
          </cell>
          <cell r="CR214">
            <v>0</v>
          </cell>
          <cell r="CS214">
            <v>24.333333333333336</v>
          </cell>
        </row>
        <row r="215">
          <cell r="H215">
            <v>214</v>
          </cell>
          <cell r="I215" t="str">
            <v>C.S. I-3 SANTA MARÍA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/>
          <cell r="P215"/>
          <cell r="Q215"/>
          <cell r="R215"/>
          <cell r="S215"/>
          <cell r="T215"/>
          <cell r="U215"/>
          <cell r="V215">
            <v>0</v>
          </cell>
          <cell r="W215">
            <v>6.333333333333333</v>
          </cell>
          <cell r="X215">
            <v>6.333333333333333</v>
          </cell>
          <cell r="Y215">
            <v>0</v>
          </cell>
          <cell r="Z215">
            <v>0</v>
          </cell>
          <cell r="AA215">
            <v>2</v>
          </cell>
          <cell r="AB215">
            <v>0</v>
          </cell>
          <cell r="AC215">
            <v>0</v>
          </cell>
          <cell r="AD215"/>
          <cell r="AE215"/>
          <cell r="AF215"/>
          <cell r="AG215"/>
          <cell r="AH215"/>
          <cell r="AI215"/>
          <cell r="AJ215"/>
          <cell r="AK215">
            <v>2</v>
          </cell>
          <cell r="AL215">
            <v>10.333333333333334</v>
          </cell>
          <cell r="AM215">
            <v>14.333333333333334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/>
          <cell r="AT215"/>
          <cell r="AU215"/>
          <cell r="AV215"/>
          <cell r="AW215"/>
          <cell r="AX215"/>
          <cell r="AY215"/>
          <cell r="AZ215">
            <v>0</v>
          </cell>
          <cell r="BA215">
            <v>0.33333333333333331</v>
          </cell>
          <cell r="BB215">
            <v>0.33333333333333331</v>
          </cell>
          <cell r="BC215">
            <v>0</v>
          </cell>
          <cell r="BD215">
            <v>0</v>
          </cell>
          <cell r="BE215">
            <v>0</v>
          </cell>
          <cell r="BF215">
            <v>0</v>
          </cell>
          <cell r="BG215">
            <v>0</v>
          </cell>
          <cell r="BH215"/>
          <cell r="BI215"/>
          <cell r="BJ215"/>
          <cell r="BK215"/>
          <cell r="BL215"/>
          <cell r="BM215"/>
          <cell r="BN215"/>
          <cell r="BO215">
            <v>0</v>
          </cell>
          <cell r="BP215">
            <v>0</v>
          </cell>
          <cell r="BQ215">
            <v>0</v>
          </cell>
          <cell r="BR215">
            <v>0</v>
          </cell>
          <cell r="BS215">
            <v>0</v>
          </cell>
          <cell r="BT215">
            <v>0</v>
          </cell>
          <cell r="BU215">
            <v>0</v>
          </cell>
          <cell r="BV215">
            <v>0</v>
          </cell>
          <cell r="BW215"/>
          <cell r="BX215"/>
          <cell r="BY215"/>
          <cell r="BZ215"/>
          <cell r="CA215"/>
          <cell r="CB215"/>
          <cell r="CC215"/>
          <cell r="CD215">
            <v>0</v>
          </cell>
          <cell r="CE215">
            <v>3</v>
          </cell>
          <cell r="CF215">
            <v>3</v>
          </cell>
          <cell r="CG215">
            <v>0</v>
          </cell>
          <cell r="CH215">
            <v>0</v>
          </cell>
          <cell r="CI215">
            <v>2</v>
          </cell>
          <cell r="CJ215">
            <v>0</v>
          </cell>
          <cell r="CK215">
            <v>0</v>
          </cell>
          <cell r="CL215">
            <v>0</v>
          </cell>
          <cell r="CM215">
            <v>0</v>
          </cell>
          <cell r="CN215">
            <v>0</v>
          </cell>
          <cell r="CO215">
            <v>0</v>
          </cell>
          <cell r="CP215">
            <v>0</v>
          </cell>
          <cell r="CQ215">
            <v>0</v>
          </cell>
          <cell r="CR215">
            <v>0</v>
          </cell>
          <cell r="CS215">
            <v>20</v>
          </cell>
        </row>
        <row r="216">
          <cell r="H216">
            <v>215</v>
          </cell>
          <cell r="I216" t="str">
            <v>P.S. I-1 NUEVA ERA</v>
          </cell>
          <cell r="J216">
            <v>0</v>
          </cell>
          <cell r="K216">
            <v>0</v>
          </cell>
          <cell r="L216">
            <v>0</v>
          </cell>
          <cell r="M216">
            <v>1</v>
          </cell>
          <cell r="N216">
            <v>0</v>
          </cell>
          <cell r="O216"/>
          <cell r="P216"/>
          <cell r="Q216"/>
          <cell r="R216"/>
          <cell r="S216"/>
          <cell r="T216"/>
          <cell r="U216"/>
          <cell r="V216">
            <v>1</v>
          </cell>
          <cell r="W216">
            <v>0.66666666666666663</v>
          </cell>
          <cell r="X216">
            <v>2.6666666666666665</v>
          </cell>
          <cell r="Y216">
            <v>0</v>
          </cell>
          <cell r="Z216">
            <v>0</v>
          </cell>
          <cell r="AA216">
            <v>1</v>
          </cell>
          <cell r="AB216">
            <v>0</v>
          </cell>
          <cell r="AC216">
            <v>0</v>
          </cell>
          <cell r="AD216"/>
          <cell r="AE216"/>
          <cell r="AF216"/>
          <cell r="AG216"/>
          <cell r="AH216"/>
          <cell r="AI216"/>
          <cell r="AJ216"/>
          <cell r="AK216">
            <v>1</v>
          </cell>
          <cell r="AL216">
            <v>13.333333333333334</v>
          </cell>
          <cell r="AM216">
            <v>15.333333333333334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/>
          <cell r="AT216"/>
          <cell r="AU216"/>
          <cell r="AV216"/>
          <cell r="AW216"/>
          <cell r="AX216"/>
          <cell r="AY216"/>
          <cell r="AZ216">
            <v>0</v>
          </cell>
          <cell r="BA216">
            <v>1</v>
          </cell>
          <cell r="BB216">
            <v>1</v>
          </cell>
          <cell r="BC216">
            <v>0</v>
          </cell>
          <cell r="BD216">
            <v>0</v>
          </cell>
          <cell r="BE216">
            <v>0</v>
          </cell>
          <cell r="BF216">
            <v>0</v>
          </cell>
          <cell r="BG216">
            <v>0</v>
          </cell>
          <cell r="BH216"/>
          <cell r="BI216"/>
          <cell r="BJ216"/>
          <cell r="BK216"/>
          <cell r="BL216"/>
          <cell r="BM216"/>
          <cell r="BN216"/>
          <cell r="BO216">
            <v>0</v>
          </cell>
          <cell r="BP216">
            <v>0</v>
          </cell>
          <cell r="BQ216">
            <v>0</v>
          </cell>
          <cell r="BR216">
            <v>0</v>
          </cell>
          <cell r="BS216">
            <v>0</v>
          </cell>
          <cell r="BT216">
            <v>0</v>
          </cell>
          <cell r="BU216">
            <v>0</v>
          </cell>
          <cell r="BV216">
            <v>0</v>
          </cell>
          <cell r="BW216"/>
          <cell r="BX216"/>
          <cell r="BY216"/>
          <cell r="BZ216"/>
          <cell r="CA216"/>
          <cell r="CB216"/>
          <cell r="CC216"/>
          <cell r="CD216">
            <v>0</v>
          </cell>
          <cell r="CE216">
            <v>0</v>
          </cell>
          <cell r="CF216">
            <v>0</v>
          </cell>
          <cell r="CG216">
            <v>0</v>
          </cell>
          <cell r="CH216">
            <v>0</v>
          </cell>
          <cell r="CI216">
            <v>1</v>
          </cell>
          <cell r="CJ216">
            <v>1</v>
          </cell>
          <cell r="CK216">
            <v>0</v>
          </cell>
          <cell r="CL216">
            <v>0</v>
          </cell>
          <cell r="CM216">
            <v>0</v>
          </cell>
          <cell r="CN216">
            <v>0</v>
          </cell>
          <cell r="CO216">
            <v>0</v>
          </cell>
          <cell r="CP216">
            <v>0</v>
          </cell>
          <cell r="CQ216">
            <v>0</v>
          </cell>
          <cell r="CR216">
            <v>0</v>
          </cell>
          <cell r="CS216">
            <v>15</v>
          </cell>
        </row>
        <row r="217">
          <cell r="H217">
            <v>216</v>
          </cell>
          <cell r="I217" t="str">
            <v>P.S. I-1 ZAPOTE</v>
          </cell>
          <cell r="J217">
            <v>1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/>
          <cell r="P217"/>
          <cell r="Q217"/>
          <cell r="R217"/>
          <cell r="S217"/>
          <cell r="T217"/>
          <cell r="U217"/>
          <cell r="V217">
            <v>1</v>
          </cell>
          <cell r="W217">
            <v>2.6666666666666665</v>
          </cell>
          <cell r="X217">
            <v>3.6666666666666665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/>
          <cell r="AE217"/>
          <cell r="AF217"/>
          <cell r="AG217"/>
          <cell r="AH217"/>
          <cell r="AI217"/>
          <cell r="AJ217"/>
          <cell r="AK217">
            <v>0</v>
          </cell>
          <cell r="AL217">
            <v>43.333333333333336</v>
          </cell>
          <cell r="AM217">
            <v>43.333333333333336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/>
          <cell r="AT217"/>
          <cell r="AU217"/>
          <cell r="AV217"/>
          <cell r="AW217"/>
          <cell r="AX217"/>
          <cell r="AY217"/>
          <cell r="AZ217">
            <v>0</v>
          </cell>
          <cell r="BA217">
            <v>0.33333333333333331</v>
          </cell>
          <cell r="BB217">
            <v>0.33333333333333331</v>
          </cell>
          <cell r="BC217">
            <v>0</v>
          </cell>
          <cell r="BD217">
            <v>0</v>
          </cell>
          <cell r="BE217">
            <v>0</v>
          </cell>
          <cell r="BF217">
            <v>0</v>
          </cell>
          <cell r="BG217">
            <v>0</v>
          </cell>
          <cell r="BH217"/>
          <cell r="BI217"/>
          <cell r="BJ217"/>
          <cell r="BK217"/>
          <cell r="BL217"/>
          <cell r="BM217"/>
          <cell r="BN217"/>
          <cell r="BO217">
            <v>0</v>
          </cell>
          <cell r="BP217">
            <v>0</v>
          </cell>
          <cell r="BQ217">
            <v>0</v>
          </cell>
          <cell r="BR217">
            <v>0</v>
          </cell>
          <cell r="BS217">
            <v>0</v>
          </cell>
          <cell r="BT217">
            <v>0</v>
          </cell>
          <cell r="BU217">
            <v>0</v>
          </cell>
          <cell r="BV217">
            <v>0</v>
          </cell>
          <cell r="BW217"/>
          <cell r="BX217"/>
          <cell r="BY217"/>
          <cell r="BZ217"/>
          <cell r="CA217"/>
          <cell r="CB217"/>
          <cell r="CC217"/>
          <cell r="CD217">
            <v>0</v>
          </cell>
          <cell r="CE217">
            <v>0</v>
          </cell>
          <cell r="CF217">
            <v>0</v>
          </cell>
          <cell r="CG217">
            <v>1</v>
          </cell>
          <cell r="CH217">
            <v>0</v>
          </cell>
          <cell r="CI217">
            <v>0</v>
          </cell>
          <cell r="CJ217">
            <v>0</v>
          </cell>
          <cell r="CK217">
            <v>0</v>
          </cell>
          <cell r="CL217">
            <v>0</v>
          </cell>
          <cell r="CM217">
            <v>0</v>
          </cell>
          <cell r="CN217">
            <v>0</v>
          </cell>
          <cell r="CO217">
            <v>0</v>
          </cell>
          <cell r="CP217">
            <v>0</v>
          </cell>
          <cell r="CQ217">
            <v>0</v>
          </cell>
          <cell r="CR217">
            <v>0</v>
          </cell>
          <cell r="CS217">
            <v>46.333333333333336</v>
          </cell>
        </row>
        <row r="218">
          <cell r="H218">
            <v>217</v>
          </cell>
          <cell r="I218" t="str">
            <v>P.S. I-1 LAGO SANANGO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/>
          <cell r="P218"/>
          <cell r="Q218"/>
          <cell r="R218"/>
          <cell r="S218"/>
          <cell r="T218"/>
          <cell r="U218"/>
          <cell r="V218">
            <v>0</v>
          </cell>
          <cell r="W218">
            <v>1.3333333333333333</v>
          </cell>
          <cell r="X218">
            <v>1.3333333333333333</v>
          </cell>
          <cell r="Y218">
            <v>3</v>
          </cell>
          <cell r="Z218">
            <v>1</v>
          </cell>
          <cell r="AA218">
            <v>0</v>
          </cell>
          <cell r="AB218">
            <v>2</v>
          </cell>
          <cell r="AC218">
            <v>0</v>
          </cell>
          <cell r="AD218"/>
          <cell r="AE218"/>
          <cell r="AF218"/>
          <cell r="AG218"/>
          <cell r="AH218"/>
          <cell r="AI218"/>
          <cell r="AJ218"/>
          <cell r="AK218">
            <v>6</v>
          </cell>
          <cell r="AL218">
            <v>6.333333333333333</v>
          </cell>
          <cell r="AM218">
            <v>14.333333333333332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/>
          <cell r="AT218"/>
          <cell r="AU218"/>
          <cell r="AV218"/>
          <cell r="AW218"/>
          <cell r="AX218"/>
          <cell r="AY218"/>
          <cell r="AZ218">
            <v>0</v>
          </cell>
          <cell r="BA218">
            <v>0</v>
          </cell>
          <cell r="BB218">
            <v>0</v>
          </cell>
          <cell r="BC218">
            <v>0</v>
          </cell>
          <cell r="BD218">
            <v>0</v>
          </cell>
          <cell r="BE218">
            <v>0</v>
          </cell>
          <cell r="BF218">
            <v>0</v>
          </cell>
          <cell r="BG218">
            <v>0</v>
          </cell>
          <cell r="BH218"/>
          <cell r="BI218"/>
          <cell r="BJ218"/>
          <cell r="BK218"/>
          <cell r="BL218"/>
          <cell r="BM218"/>
          <cell r="BN218"/>
          <cell r="BO218">
            <v>0</v>
          </cell>
          <cell r="BP218">
            <v>0.66666666666666663</v>
          </cell>
          <cell r="BQ218">
            <v>0.66666666666666663</v>
          </cell>
          <cell r="BR218">
            <v>0</v>
          </cell>
          <cell r="BS218">
            <v>0</v>
          </cell>
          <cell r="BT218">
            <v>0</v>
          </cell>
          <cell r="BU218">
            <v>0</v>
          </cell>
          <cell r="BV218">
            <v>0</v>
          </cell>
          <cell r="BW218"/>
          <cell r="BX218"/>
          <cell r="BY218"/>
          <cell r="BZ218"/>
          <cell r="CA218"/>
          <cell r="CB218"/>
          <cell r="CC218"/>
          <cell r="CD218">
            <v>0</v>
          </cell>
          <cell r="CE218">
            <v>0</v>
          </cell>
          <cell r="CF218">
            <v>0</v>
          </cell>
          <cell r="CG218">
            <v>3</v>
          </cell>
          <cell r="CH218">
            <v>1</v>
          </cell>
          <cell r="CI218">
            <v>0</v>
          </cell>
          <cell r="CJ218">
            <v>2</v>
          </cell>
          <cell r="CK218">
            <v>0</v>
          </cell>
          <cell r="CL218">
            <v>0</v>
          </cell>
          <cell r="CM218">
            <v>0</v>
          </cell>
          <cell r="CN218">
            <v>0</v>
          </cell>
          <cell r="CO218">
            <v>0</v>
          </cell>
          <cell r="CP218">
            <v>0</v>
          </cell>
          <cell r="CQ218">
            <v>0</v>
          </cell>
          <cell r="CR218">
            <v>0</v>
          </cell>
          <cell r="CS218">
            <v>8.3333333333333321</v>
          </cell>
        </row>
        <row r="219">
          <cell r="H219">
            <v>218</v>
          </cell>
          <cell r="I219" t="str">
            <v>P.S. I-1 ALTO MOHENA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/>
          <cell r="P219"/>
          <cell r="Q219"/>
          <cell r="R219"/>
          <cell r="S219"/>
          <cell r="T219"/>
          <cell r="U219"/>
          <cell r="V219">
            <v>0</v>
          </cell>
          <cell r="W219">
            <v>10.666666666666666</v>
          </cell>
          <cell r="X219">
            <v>10.666666666666666</v>
          </cell>
          <cell r="Y219">
            <v>4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/>
          <cell r="AE219"/>
          <cell r="AF219"/>
          <cell r="AG219"/>
          <cell r="AH219"/>
          <cell r="AI219"/>
          <cell r="AJ219"/>
          <cell r="AK219">
            <v>4</v>
          </cell>
          <cell r="AL219">
            <v>24.666666666666668</v>
          </cell>
          <cell r="AM219">
            <v>28.666666666666668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/>
          <cell r="AT219"/>
          <cell r="AU219"/>
          <cell r="AV219"/>
          <cell r="AW219"/>
          <cell r="AX219"/>
          <cell r="AY219"/>
          <cell r="AZ219">
            <v>0</v>
          </cell>
          <cell r="BA219">
            <v>0.33333333333333331</v>
          </cell>
          <cell r="BB219">
            <v>0.33333333333333331</v>
          </cell>
          <cell r="BC219">
            <v>0</v>
          </cell>
          <cell r="BD219">
            <v>0</v>
          </cell>
          <cell r="BE219">
            <v>0</v>
          </cell>
          <cell r="BF219">
            <v>0</v>
          </cell>
          <cell r="BG219">
            <v>0</v>
          </cell>
          <cell r="BH219"/>
          <cell r="BI219"/>
          <cell r="BJ219"/>
          <cell r="BK219"/>
          <cell r="BL219"/>
          <cell r="BM219"/>
          <cell r="BN219"/>
          <cell r="BO219">
            <v>0</v>
          </cell>
          <cell r="BP219">
            <v>0</v>
          </cell>
          <cell r="BQ219">
            <v>0</v>
          </cell>
          <cell r="BR219">
            <v>0</v>
          </cell>
          <cell r="BS219">
            <v>0</v>
          </cell>
          <cell r="BT219">
            <v>0</v>
          </cell>
          <cell r="BU219">
            <v>0</v>
          </cell>
          <cell r="BV219">
            <v>0</v>
          </cell>
          <cell r="BW219"/>
          <cell r="BX219"/>
          <cell r="BY219"/>
          <cell r="BZ219"/>
          <cell r="CA219"/>
          <cell r="CB219"/>
          <cell r="CC219"/>
          <cell r="CD219">
            <v>0</v>
          </cell>
          <cell r="CE219">
            <v>0</v>
          </cell>
          <cell r="CF219">
            <v>0</v>
          </cell>
          <cell r="CG219">
            <v>4</v>
          </cell>
          <cell r="CH219">
            <v>0</v>
          </cell>
          <cell r="CI219">
            <v>0</v>
          </cell>
          <cell r="CJ219">
            <v>0</v>
          </cell>
          <cell r="CK219">
            <v>0</v>
          </cell>
          <cell r="CL219">
            <v>0</v>
          </cell>
          <cell r="CM219">
            <v>0</v>
          </cell>
          <cell r="CN219">
            <v>0</v>
          </cell>
          <cell r="CO219">
            <v>0</v>
          </cell>
          <cell r="CP219">
            <v>0</v>
          </cell>
          <cell r="CQ219">
            <v>0</v>
          </cell>
          <cell r="CR219">
            <v>0</v>
          </cell>
          <cell r="CS219">
            <v>35.666666666666671</v>
          </cell>
        </row>
        <row r="220">
          <cell r="H220">
            <v>219</v>
          </cell>
          <cell r="I220" t="str">
            <v>P.S. I-1 SAN PEDRO DE ZAPOTE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/>
          <cell r="P220"/>
          <cell r="Q220"/>
          <cell r="R220"/>
          <cell r="S220"/>
          <cell r="T220"/>
          <cell r="U220"/>
          <cell r="V220">
            <v>0</v>
          </cell>
          <cell r="W220">
            <v>4.333333333333333</v>
          </cell>
          <cell r="X220">
            <v>4.333333333333333</v>
          </cell>
          <cell r="Y220">
            <v>0</v>
          </cell>
          <cell r="Z220">
            <v>9</v>
          </cell>
          <cell r="AA220">
            <v>0</v>
          </cell>
          <cell r="AB220">
            <v>9</v>
          </cell>
          <cell r="AC220">
            <v>0</v>
          </cell>
          <cell r="AD220"/>
          <cell r="AE220"/>
          <cell r="AF220"/>
          <cell r="AG220"/>
          <cell r="AH220"/>
          <cell r="AI220"/>
          <cell r="AJ220"/>
          <cell r="AK220">
            <v>18</v>
          </cell>
          <cell r="AL220">
            <v>57.333333333333336</v>
          </cell>
          <cell r="AM220">
            <v>84.333333333333343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/>
          <cell r="AT220"/>
          <cell r="AU220"/>
          <cell r="AV220"/>
          <cell r="AW220"/>
          <cell r="AX220"/>
          <cell r="AY220"/>
          <cell r="AZ220">
            <v>0</v>
          </cell>
          <cell r="BA220">
            <v>2</v>
          </cell>
          <cell r="BB220">
            <v>2</v>
          </cell>
          <cell r="BC220">
            <v>0</v>
          </cell>
          <cell r="BD220">
            <v>0</v>
          </cell>
          <cell r="BE220">
            <v>0</v>
          </cell>
          <cell r="BF220">
            <v>0</v>
          </cell>
          <cell r="BG220">
            <v>0</v>
          </cell>
          <cell r="BH220"/>
          <cell r="BI220"/>
          <cell r="BJ220"/>
          <cell r="BK220"/>
          <cell r="BL220"/>
          <cell r="BM220"/>
          <cell r="BN220"/>
          <cell r="BO220">
            <v>0</v>
          </cell>
          <cell r="BP220">
            <v>0.33333333333333331</v>
          </cell>
          <cell r="BQ220">
            <v>0.33333333333333331</v>
          </cell>
          <cell r="BR220">
            <v>0</v>
          </cell>
          <cell r="BS220">
            <v>0</v>
          </cell>
          <cell r="BT220">
            <v>0</v>
          </cell>
          <cell r="BU220">
            <v>0</v>
          </cell>
          <cell r="BV220">
            <v>0</v>
          </cell>
          <cell r="BW220"/>
          <cell r="BX220"/>
          <cell r="BY220"/>
          <cell r="BZ220"/>
          <cell r="CA220"/>
          <cell r="CB220"/>
          <cell r="CC220"/>
          <cell r="CD220">
            <v>0</v>
          </cell>
          <cell r="CE220">
            <v>0.33333333333333331</v>
          </cell>
          <cell r="CF220">
            <v>0.33333333333333331</v>
          </cell>
          <cell r="CG220">
            <v>0</v>
          </cell>
          <cell r="CH220">
            <v>9</v>
          </cell>
          <cell r="CI220">
            <v>0</v>
          </cell>
          <cell r="CJ220">
            <v>9</v>
          </cell>
          <cell r="CK220">
            <v>0</v>
          </cell>
          <cell r="CL220">
            <v>0</v>
          </cell>
          <cell r="CM220">
            <v>0</v>
          </cell>
          <cell r="CN220">
            <v>0</v>
          </cell>
          <cell r="CO220">
            <v>0</v>
          </cell>
          <cell r="CP220">
            <v>0</v>
          </cell>
          <cell r="CQ220">
            <v>0</v>
          </cell>
          <cell r="CR220">
            <v>0</v>
          </cell>
          <cell r="CS220">
            <v>64.333333333333329</v>
          </cell>
        </row>
        <row r="221">
          <cell r="H221">
            <v>220</v>
          </cell>
          <cell r="I221" t="str">
            <v>P.S. I-1 JEBERILLOS</v>
          </cell>
          <cell r="J221">
            <v>3</v>
          </cell>
          <cell r="K221">
            <v>6</v>
          </cell>
          <cell r="L221">
            <v>2</v>
          </cell>
          <cell r="M221">
            <v>2</v>
          </cell>
          <cell r="N221">
            <v>0</v>
          </cell>
          <cell r="O221"/>
          <cell r="P221"/>
          <cell r="Q221"/>
          <cell r="R221"/>
          <cell r="S221"/>
          <cell r="T221"/>
          <cell r="U221"/>
          <cell r="V221">
            <v>13</v>
          </cell>
          <cell r="W221">
            <v>19.666666666666668</v>
          </cell>
          <cell r="X221">
            <v>36.666666666666671</v>
          </cell>
          <cell r="Y221">
            <v>15</v>
          </cell>
          <cell r="Z221">
            <v>9</v>
          </cell>
          <cell r="AA221">
            <v>12</v>
          </cell>
          <cell r="AB221">
            <v>3</v>
          </cell>
          <cell r="AC221">
            <v>0</v>
          </cell>
          <cell r="AD221"/>
          <cell r="AE221"/>
          <cell r="AF221"/>
          <cell r="AG221"/>
          <cell r="AH221"/>
          <cell r="AI221"/>
          <cell r="AJ221"/>
          <cell r="AK221">
            <v>39</v>
          </cell>
          <cell r="AL221">
            <v>97</v>
          </cell>
          <cell r="AM221">
            <v>151</v>
          </cell>
          <cell r="AN221">
            <v>1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/>
          <cell r="AT221"/>
          <cell r="AU221"/>
          <cell r="AV221"/>
          <cell r="AW221"/>
          <cell r="AX221"/>
          <cell r="AY221"/>
          <cell r="AZ221">
            <v>1</v>
          </cell>
          <cell r="BA221">
            <v>0.33333333333333331</v>
          </cell>
          <cell r="BB221">
            <v>1.3333333333333333</v>
          </cell>
          <cell r="BC221">
            <v>0</v>
          </cell>
          <cell r="BD221">
            <v>0</v>
          </cell>
          <cell r="BE221">
            <v>1</v>
          </cell>
          <cell r="BF221">
            <v>0</v>
          </cell>
          <cell r="BG221">
            <v>0</v>
          </cell>
          <cell r="BH221"/>
          <cell r="BI221"/>
          <cell r="BJ221"/>
          <cell r="BK221"/>
          <cell r="BL221"/>
          <cell r="BM221"/>
          <cell r="BN221"/>
          <cell r="BO221">
            <v>1</v>
          </cell>
          <cell r="BP221">
            <v>0</v>
          </cell>
          <cell r="BQ221">
            <v>2</v>
          </cell>
          <cell r="BR221">
            <v>0</v>
          </cell>
          <cell r="BS221">
            <v>0</v>
          </cell>
          <cell r="BT221">
            <v>0</v>
          </cell>
          <cell r="BU221">
            <v>0</v>
          </cell>
          <cell r="BV221">
            <v>0</v>
          </cell>
          <cell r="BW221"/>
          <cell r="BX221"/>
          <cell r="BY221"/>
          <cell r="BZ221"/>
          <cell r="CA221"/>
          <cell r="CB221"/>
          <cell r="CC221"/>
          <cell r="CD221">
            <v>0</v>
          </cell>
          <cell r="CE221">
            <v>0</v>
          </cell>
          <cell r="CF221">
            <v>0</v>
          </cell>
          <cell r="CG221">
            <v>19</v>
          </cell>
          <cell r="CH221">
            <v>15</v>
          </cell>
          <cell r="CI221">
            <v>15</v>
          </cell>
          <cell r="CJ221">
            <v>5</v>
          </cell>
          <cell r="CK221">
            <v>0</v>
          </cell>
          <cell r="CL221">
            <v>0</v>
          </cell>
          <cell r="CM221">
            <v>0</v>
          </cell>
          <cell r="CN221">
            <v>0</v>
          </cell>
          <cell r="CO221">
            <v>0</v>
          </cell>
          <cell r="CP221">
            <v>0</v>
          </cell>
          <cell r="CQ221">
            <v>0</v>
          </cell>
          <cell r="CR221">
            <v>0</v>
          </cell>
          <cell r="CS221">
            <v>117</v>
          </cell>
        </row>
        <row r="222">
          <cell r="H222">
            <v>221</v>
          </cell>
          <cell r="I222" t="str">
            <v>P.S. I-1 ACHUAL LIMON</v>
          </cell>
          <cell r="J222">
            <v>1</v>
          </cell>
          <cell r="K222">
            <v>2</v>
          </cell>
          <cell r="L222">
            <v>2</v>
          </cell>
          <cell r="M222">
            <v>0</v>
          </cell>
          <cell r="N222">
            <v>1</v>
          </cell>
          <cell r="O222"/>
          <cell r="P222"/>
          <cell r="Q222"/>
          <cell r="R222"/>
          <cell r="S222"/>
          <cell r="T222"/>
          <cell r="U222"/>
          <cell r="V222">
            <v>6</v>
          </cell>
          <cell r="W222">
            <v>2</v>
          </cell>
          <cell r="X222">
            <v>11</v>
          </cell>
          <cell r="Y222">
            <v>7</v>
          </cell>
          <cell r="Z222">
            <v>4</v>
          </cell>
          <cell r="AA222">
            <v>4</v>
          </cell>
          <cell r="AB222">
            <v>7</v>
          </cell>
          <cell r="AC222">
            <v>0</v>
          </cell>
          <cell r="AD222"/>
          <cell r="AE222"/>
          <cell r="AF222"/>
          <cell r="AG222"/>
          <cell r="AH222"/>
          <cell r="AI222"/>
          <cell r="AJ222"/>
          <cell r="AK222">
            <v>22</v>
          </cell>
          <cell r="AL222">
            <v>58</v>
          </cell>
          <cell r="AM222">
            <v>91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/>
          <cell r="AT222"/>
          <cell r="AU222"/>
          <cell r="AV222"/>
          <cell r="AW222"/>
          <cell r="AX222"/>
          <cell r="AY222"/>
          <cell r="AZ222">
            <v>0</v>
          </cell>
          <cell r="BA222">
            <v>0.33333333333333331</v>
          </cell>
          <cell r="BB222">
            <v>0.33333333333333331</v>
          </cell>
          <cell r="BC222">
            <v>0</v>
          </cell>
          <cell r="BD222">
            <v>0</v>
          </cell>
          <cell r="BE222">
            <v>0</v>
          </cell>
          <cell r="BF222">
            <v>0</v>
          </cell>
          <cell r="BG222">
            <v>0</v>
          </cell>
          <cell r="BH222"/>
          <cell r="BI222"/>
          <cell r="BJ222"/>
          <cell r="BK222"/>
          <cell r="BL222"/>
          <cell r="BM222"/>
          <cell r="BN222"/>
          <cell r="BO222">
            <v>0</v>
          </cell>
          <cell r="BP222">
            <v>0</v>
          </cell>
          <cell r="BQ222">
            <v>0</v>
          </cell>
          <cell r="BR222">
            <v>0</v>
          </cell>
          <cell r="BS222">
            <v>0</v>
          </cell>
          <cell r="BT222">
            <v>0</v>
          </cell>
          <cell r="BU222">
            <v>0</v>
          </cell>
          <cell r="BV222">
            <v>0</v>
          </cell>
          <cell r="BW222"/>
          <cell r="BX222"/>
          <cell r="BY222"/>
          <cell r="BZ222"/>
          <cell r="CA222"/>
          <cell r="CB222"/>
          <cell r="CC222"/>
          <cell r="CD222">
            <v>0</v>
          </cell>
          <cell r="CE222">
            <v>0</v>
          </cell>
          <cell r="CF222">
            <v>0</v>
          </cell>
          <cell r="CG222">
            <v>8</v>
          </cell>
          <cell r="CH222">
            <v>6</v>
          </cell>
          <cell r="CI222">
            <v>6</v>
          </cell>
          <cell r="CJ222">
            <v>7</v>
          </cell>
          <cell r="CK222">
            <v>1</v>
          </cell>
          <cell r="CL222">
            <v>0</v>
          </cell>
          <cell r="CM222">
            <v>0</v>
          </cell>
          <cell r="CN222">
            <v>0</v>
          </cell>
          <cell r="CO222">
            <v>0</v>
          </cell>
          <cell r="CP222">
            <v>0</v>
          </cell>
          <cell r="CQ222">
            <v>0</v>
          </cell>
          <cell r="CR222">
            <v>0</v>
          </cell>
          <cell r="CS222">
            <v>60.333333333333336</v>
          </cell>
        </row>
        <row r="223">
          <cell r="H223">
            <v>222</v>
          </cell>
          <cell r="I223" t="str">
            <v>C.S. I-3 MUNICHIS DE YURIMAGUAS</v>
          </cell>
          <cell r="J223">
            <v>2</v>
          </cell>
          <cell r="K223">
            <v>0</v>
          </cell>
          <cell r="L223">
            <v>1</v>
          </cell>
          <cell r="M223">
            <v>0</v>
          </cell>
          <cell r="N223">
            <v>0</v>
          </cell>
          <cell r="O223"/>
          <cell r="P223"/>
          <cell r="Q223"/>
          <cell r="R223"/>
          <cell r="S223"/>
          <cell r="T223"/>
          <cell r="U223"/>
          <cell r="V223">
            <v>3</v>
          </cell>
          <cell r="W223">
            <v>47.666666666666664</v>
          </cell>
          <cell r="X223">
            <v>51.666666666666664</v>
          </cell>
          <cell r="Y223">
            <v>4</v>
          </cell>
          <cell r="Z223">
            <v>4</v>
          </cell>
          <cell r="AA223">
            <v>1</v>
          </cell>
          <cell r="AB223">
            <v>10</v>
          </cell>
          <cell r="AC223">
            <v>4</v>
          </cell>
          <cell r="AD223"/>
          <cell r="AE223"/>
          <cell r="AF223"/>
          <cell r="AG223"/>
          <cell r="AH223"/>
          <cell r="AI223"/>
          <cell r="AJ223"/>
          <cell r="AK223">
            <v>23</v>
          </cell>
          <cell r="AL223">
            <v>110.33333333333333</v>
          </cell>
          <cell r="AM223">
            <v>148.33333333333331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/>
          <cell r="AT223"/>
          <cell r="AU223"/>
          <cell r="AV223"/>
          <cell r="AW223"/>
          <cell r="AX223"/>
          <cell r="AY223"/>
          <cell r="AZ223">
            <v>0</v>
          </cell>
          <cell r="BA223">
            <v>2</v>
          </cell>
          <cell r="BB223">
            <v>2</v>
          </cell>
          <cell r="BC223">
            <v>0</v>
          </cell>
          <cell r="BD223">
            <v>0</v>
          </cell>
          <cell r="BE223">
            <v>0</v>
          </cell>
          <cell r="BF223">
            <v>0</v>
          </cell>
          <cell r="BG223">
            <v>0</v>
          </cell>
          <cell r="BH223"/>
          <cell r="BI223"/>
          <cell r="BJ223"/>
          <cell r="BK223"/>
          <cell r="BL223"/>
          <cell r="BM223"/>
          <cell r="BN223"/>
          <cell r="BO223">
            <v>0</v>
          </cell>
          <cell r="BP223">
            <v>0</v>
          </cell>
          <cell r="BQ223">
            <v>0</v>
          </cell>
          <cell r="BR223">
            <v>0</v>
          </cell>
          <cell r="BS223">
            <v>1</v>
          </cell>
          <cell r="BT223">
            <v>0</v>
          </cell>
          <cell r="BU223">
            <v>0</v>
          </cell>
          <cell r="BV223">
            <v>0</v>
          </cell>
          <cell r="BW223"/>
          <cell r="BX223"/>
          <cell r="BY223"/>
          <cell r="BZ223"/>
          <cell r="CA223"/>
          <cell r="CB223"/>
          <cell r="CC223"/>
          <cell r="CD223">
            <v>1</v>
          </cell>
          <cell r="CE223">
            <v>11.333333333333334</v>
          </cell>
          <cell r="CF223">
            <v>12.333333333333334</v>
          </cell>
          <cell r="CG223">
            <v>6</v>
          </cell>
          <cell r="CH223">
            <v>5</v>
          </cell>
          <cell r="CI223">
            <v>2</v>
          </cell>
          <cell r="CJ223">
            <v>10</v>
          </cell>
          <cell r="CK223">
            <v>4</v>
          </cell>
          <cell r="CL223">
            <v>0</v>
          </cell>
          <cell r="CM223">
            <v>0</v>
          </cell>
          <cell r="CN223">
            <v>0</v>
          </cell>
          <cell r="CO223">
            <v>0</v>
          </cell>
          <cell r="CP223">
            <v>0</v>
          </cell>
          <cell r="CQ223">
            <v>0</v>
          </cell>
          <cell r="CR223">
            <v>0</v>
          </cell>
          <cell r="CS223">
            <v>171.33333333333334</v>
          </cell>
        </row>
        <row r="224">
          <cell r="H224">
            <v>223</v>
          </cell>
          <cell r="I224" t="str">
            <v>P.S. I-1 VARADERILLO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/>
          <cell r="P224"/>
          <cell r="Q224"/>
          <cell r="R224"/>
          <cell r="S224"/>
          <cell r="T224"/>
          <cell r="U224"/>
          <cell r="V224">
            <v>0</v>
          </cell>
          <cell r="W224">
            <v>1.3333333333333333</v>
          </cell>
          <cell r="X224">
            <v>1.3333333333333333</v>
          </cell>
          <cell r="Y224">
            <v>1</v>
          </cell>
          <cell r="Z224">
            <v>3</v>
          </cell>
          <cell r="AA224">
            <v>0</v>
          </cell>
          <cell r="AB224">
            <v>5</v>
          </cell>
          <cell r="AC224">
            <v>0</v>
          </cell>
          <cell r="AD224"/>
          <cell r="AE224"/>
          <cell r="AF224"/>
          <cell r="AG224"/>
          <cell r="AH224"/>
          <cell r="AI224"/>
          <cell r="AJ224"/>
          <cell r="AK224">
            <v>9</v>
          </cell>
          <cell r="AL224">
            <v>7.333333333333333</v>
          </cell>
          <cell r="AM224">
            <v>21.333333333333332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/>
          <cell r="AT224"/>
          <cell r="AU224"/>
          <cell r="AV224"/>
          <cell r="AW224"/>
          <cell r="AX224"/>
          <cell r="AY224"/>
          <cell r="AZ224">
            <v>0</v>
          </cell>
          <cell r="BA224">
            <v>0</v>
          </cell>
          <cell r="BB224">
            <v>0</v>
          </cell>
          <cell r="BC224">
            <v>0</v>
          </cell>
          <cell r="BD224">
            <v>0</v>
          </cell>
          <cell r="BE224">
            <v>0</v>
          </cell>
          <cell r="BF224">
            <v>0</v>
          </cell>
          <cell r="BG224">
            <v>0</v>
          </cell>
          <cell r="BH224"/>
          <cell r="BI224"/>
          <cell r="BJ224"/>
          <cell r="BK224"/>
          <cell r="BL224"/>
          <cell r="BM224"/>
          <cell r="BN224"/>
          <cell r="BO224">
            <v>0</v>
          </cell>
          <cell r="BP224">
            <v>0</v>
          </cell>
          <cell r="BQ224">
            <v>0</v>
          </cell>
          <cell r="BR224">
            <v>0</v>
          </cell>
          <cell r="BS224">
            <v>0</v>
          </cell>
          <cell r="BT224">
            <v>0</v>
          </cell>
          <cell r="BU224">
            <v>0</v>
          </cell>
          <cell r="BV224">
            <v>0</v>
          </cell>
          <cell r="BW224"/>
          <cell r="BX224"/>
          <cell r="BY224"/>
          <cell r="BZ224"/>
          <cell r="CA224"/>
          <cell r="CB224"/>
          <cell r="CC224"/>
          <cell r="CD224">
            <v>0</v>
          </cell>
          <cell r="CE224">
            <v>0</v>
          </cell>
          <cell r="CF224">
            <v>0</v>
          </cell>
          <cell r="CG224">
            <v>1</v>
          </cell>
          <cell r="CH224">
            <v>3</v>
          </cell>
          <cell r="CI224">
            <v>0</v>
          </cell>
          <cell r="CJ224">
            <v>5</v>
          </cell>
          <cell r="CK224">
            <v>0</v>
          </cell>
          <cell r="CL224">
            <v>0</v>
          </cell>
          <cell r="CM224">
            <v>0</v>
          </cell>
          <cell r="CN224">
            <v>0</v>
          </cell>
          <cell r="CO224">
            <v>0</v>
          </cell>
          <cell r="CP224">
            <v>0</v>
          </cell>
          <cell r="CQ224">
            <v>0</v>
          </cell>
          <cell r="CR224">
            <v>0</v>
          </cell>
          <cell r="CS224">
            <v>8.6666666666666661</v>
          </cell>
        </row>
        <row r="225">
          <cell r="H225">
            <v>224</v>
          </cell>
          <cell r="I225" t="str">
            <v>C.S. I-3 LOMA</v>
          </cell>
          <cell r="J225">
            <v>0</v>
          </cell>
          <cell r="K225">
            <v>0</v>
          </cell>
          <cell r="L225">
            <v>5</v>
          </cell>
          <cell r="M225">
            <v>2</v>
          </cell>
          <cell r="N225">
            <v>0</v>
          </cell>
          <cell r="O225"/>
          <cell r="P225"/>
          <cell r="Q225"/>
          <cell r="R225"/>
          <cell r="S225"/>
          <cell r="T225"/>
          <cell r="U225"/>
          <cell r="V225">
            <v>7</v>
          </cell>
          <cell r="W225">
            <v>115.33333333333333</v>
          </cell>
          <cell r="X225">
            <v>129.33333333333331</v>
          </cell>
          <cell r="Y225">
            <v>23</v>
          </cell>
          <cell r="Z225">
            <v>19</v>
          </cell>
          <cell r="AA225">
            <v>13</v>
          </cell>
          <cell r="AB225">
            <v>20</v>
          </cell>
          <cell r="AC225">
            <v>3</v>
          </cell>
          <cell r="AD225"/>
          <cell r="AE225"/>
          <cell r="AF225"/>
          <cell r="AG225"/>
          <cell r="AH225"/>
          <cell r="AI225"/>
          <cell r="AJ225"/>
          <cell r="AK225">
            <v>78</v>
          </cell>
          <cell r="AL225">
            <v>258.33333333333331</v>
          </cell>
          <cell r="AM225">
            <v>372.33333333333331</v>
          </cell>
          <cell r="AN225">
            <v>0</v>
          </cell>
          <cell r="AO225">
            <v>2</v>
          </cell>
          <cell r="AP225">
            <v>0</v>
          </cell>
          <cell r="AQ225">
            <v>0</v>
          </cell>
          <cell r="AR225">
            <v>0</v>
          </cell>
          <cell r="AS225"/>
          <cell r="AT225"/>
          <cell r="AU225"/>
          <cell r="AV225"/>
          <cell r="AW225"/>
          <cell r="AX225"/>
          <cell r="AY225"/>
          <cell r="AZ225">
            <v>2</v>
          </cell>
          <cell r="BA225">
            <v>3.6666666666666665</v>
          </cell>
          <cell r="BB225">
            <v>5.6666666666666661</v>
          </cell>
          <cell r="BC225">
            <v>0</v>
          </cell>
          <cell r="BD225">
            <v>0</v>
          </cell>
          <cell r="BE225">
            <v>0</v>
          </cell>
          <cell r="BF225">
            <v>0</v>
          </cell>
          <cell r="BG225">
            <v>0</v>
          </cell>
          <cell r="BH225"/>
          <cell r="BI225"/>
          <cell r="BJ225"/>
          <cell r="BK225"/>
          <cell r="BL225"/>
          <cell r="BM225"/>
          <cell r="BN225"/>
          <cell r="BO225">
            <v>0</v>
          </cell>
          <cell r="BP225">
            <v>0.33333333333333331</v>
          </cell>
          <cell r="BQ225">
            <v>0.33333333333333331</v>
          </cell>
          <cell r="BR225">
            <v>0</v>
          </cell>
          <cell r="BS225">
            <v>0</v>
          </cell>
          <cell r="BT225">
            <v>0</v>
          </cell>
          <cell r="BU225">
            <v>0</v>
          </cell>
          <cell r="BV225">
            <v>0</v>
          </cell>
          <cell r="BW225"/>
          <cell r="BX225"/>
          <cell r="BY225"/>
          <cell r="BZ225"/>
          <cell r="CA225"/>
          <cell r="CB225"/>
          <cell r="CC225"/>
          <cell r="CD225">
            <v>0</v>
          </cell>
          <cell r="CE225">
            <v>3.6666666666666665</v>
          </cell>
          <cell r="CF225">
            <v>3.6666666666666665</v>
          </cell>
          <cell r="CG225">
            <v>23</v>
          </cell>
          <cell r="CH225">
            <v>21</v>
          </cell>
          <cell r="CI225">
            <v>18</v>
          </cell>
          <cell r="CJ225">
            <v>22</v>
          </cell>
          <cell r="CK225">
            <v>3</v>
          </cell>
          <cell r="CL225">
            <v>0</v>
          </cell>
          <cell r="CM225">
            <v>0</v>
          </cell>
          <cell r="CN225">
            <v>0</v>
          </cell>
          <cell r="CO225">
            <v>0</v>
          </cell>
          <cell r="CP225">
            <v>0</v>
          </cell>
          <cell r="CQ225">
            <v>0</v>
          </cell>
          <cell r="CR225">
            <v>0</v>
          </cell>
          <cell r="CS225">
            <v>381.33333333333331</v>
          </cell>
        </row>
        <row r="226">
          <cell r="H226">
            <v>225</v>
          </cell>
          <cell r="I226" t="str">
            <v>P.S. I-1 TUPAC AMARU DE YURIMAGUAS</v>
          </cell>
          <cell r="J226">
            <v>0</v>
          </cell>
          <cell r="K226">
            <v>0</v>
          </cell>
          <cell r="L226">
            <v>2</v>
          </cell>
          <cell r="M226">
            <v>2</v>
          </cell>
          <cell r="N226">
            <v>0</v>
          </cell>
          <cell r="O226"/>
          <cell r="P226"/>
          <cell r="Q226"/>
          <cell r="R226"/>
          <cell r="S226"/>
          <cell r="T226"/>
          <cell r="U226"/>
          <cell r="V226">
            <v>4</v>
          </cell>
          <cell r="W226">
            <v>6</v>
          </cell>
          <cell r="X226">
            <v>14</v>
          </cell>
          <cell r="Y226">
            <v>22</v>
          </cell>
          <cell r="Z226">
            <v>13</v>
          </cell>
          <cell r="AA226">
            <v>20</v>
          </cell>
          <cell r="AB226">
            <v>13</v>
          </cell>
          <cell r="AC226">
            <v>0</v>
          </cell>
          <cell r="AD226"/>
          <cell r="AE226"/>
          <cell r="AF226"/>
          <cell r="AG226"/>
          <cell r="AH226"/>
          <cell r="AI226"/>
          <cell r="AJ226"/>
          <cell r="AK226">
            <v>68</v>
          </cell>
          <cell r="AL226">
            <v>72.333333333333329</v>
          </cell>
          <cell r="AM226">
            <v>173.33333333333331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/>
          <cell r="AT226"/>
          <cell r="AU226"/>
          <cell r="AV226"/>
          <cell r="AW226"/>
          <cell r="AX226"/>
          <cell r="AY226"/>
          <cell r="AZ226">
            <v>0</v>
          </cell>
          <cell r="BA226">
            <v>0.66666666666666663</v>
          </cell>
          <cell r="BB226">
            <v>0.66666666666666663</v>
          </cell>
          <cell r="BC226">
            <v>0</v>
          </cell>
          <cell r="BD226">
            <v>0</v>
          </cell>
          <cell r="BE226">
            <v>0</v>
          </cell>
          <cell r="BF226">
            <v>0</v>
          </cell>
          <cell r="BG226">
            <v>0</v>
          </cell>
          <cell r="BH226"/>
          <cell r="BI226"/>
          <cell r="BJ226"/>
          <cell r="BK226"/>
          <cell r="BL226"/>
          <cell r="BM226"/>
          <cell r="BN226"/>
          <cell r="BO226">
            <v>0</v>
          </cell>
          <cell r="BP226">
            <v>0</v>
          </cell>
          <cell r="BQ226">
            <v>0</v>
          </cell>
          <cell r="BR226">
            <v>0</v>
          </cell>
          <cell r="BS226">
            <v>0</v>
          </cell>
          <cell r="BT226">
            <v>0</v>
          </cell>
          <cell r="BU226">
            <v>0</v>
          </cell>
          <cell r="BV226">
            <v>0</v>
          </cell>
          <cell r="BW226"/>
          <cell r="BX226"/>
          <cell r="BY226"/>
          <cell r="BZ226"/>
          <cell r="CA226"/>
          <cell r="CB226"/>
          <cell r="CC226"/>
          <cell r="CD226">
            <v>0</v>
          </cell>
          <cell r="CE226">
            <v>0</v>
          </cell>
          <cell r="CF226">
            <v>0</v>
          </cell>
          <cell r="CG226">
            <v>22</v>
          </cell>
          <cell r="CH226">
            <v>13</v>
          </cell>
          <cell r="CI226">
            <v>22</v>
          </cell>
          <cell r="CJ226">
            <v>15</v>
          </cell>
          <cell r="CK226">
            <v>0</v>
          </cell>
          <cell r="CL226">
            <v>0</v>
          </cell>
          <cell r="CM226">
            <v>0</v>
          </cell>
          <cell r="CN226">
            <v>0</v>
          </cell>
          <cell r="CO226">
            <v>0</v>
          </cell>
          <cell r="CP226">
            <v>0</v>
          </cell>
          <cell r="CQ226">
            <v>0</v>
          </cell>
          <cell r="CR226">
            <v>0</v>
          </cell>
          <cell r="CS226">
            <v>79</v>
          </cell>
        </row>
        <row r="227">
          <cell r="H227">
            <v>226</v>
          </cell>
          <cell r="I227" t="str">
            <v>P.S. I-1 PUERTO PERU</v>
          </cell>
          <cell r="J227">
            <v>1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/>
          <cell r="P227"/>
          <cell r="Q227"/>
          <cell r="R227"/>
          <cell r="S227"/>
          <cell r="T227"/>
          <cell r="U227"/>
          <cell r="V227">
            <v>1</v>
          </cell>
          <cell r="W227">
            <v>4.666666666666667</v>
          </cell>
          <cell r="X227">
            <v>5.666666666666667</v>
          </cell>
          <cell r="Y227">
            <v>5</v>
          </cell>
          <cell r="Z227">
            <v>6</v>
          </cell>
          <cell r="AA227">
            <v>0</v>
          </cell>
          <cell r="AB227">
            <v>4</v>
          </cell>
          <cell r="AC227">
            <v>0</v>
          </cell>
          <cell r="AD227"/>
          <cell r="AE227"/>
          <cell r="AF227"/>
          <cell r="AG227"/>
          <cell r="AH227"/>
          <cell r="AI227"/>
          <cell r="AJ227"/>
          <cell r="AK227">
            <v>15</v>
          </cell>
          <cell r="AL227">
            <v>65.666666666666671</v>
          </cell>
          <cell r="AM227">
            <v>84.666666666666671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/>
          <cell r="AT227"/>
          <cell r="AU227"/>
          <cell r="AV227"/>
          <cell r="AW227"/>
          <cell r="AX227"/>
          <cell r="AY227"/>
          <cell r="AZ227">
            <v>0</v>
          </cell>
          <cell r="BA227">
            <v>3</v>
          </cell>
          <cell r="BB227">
            <v>3</v>
          </cell>
          <cell r="BC227">
            <v>0</v>
          </cell>
          <cell r="BD227">
            <v>0</v>
          </cell>
          <cell r="BE227">
            <v>0</v>
          </cell>
          <cell r="BF227">
            <v>0</v>
          </cell>
          <cell r="BG227">
            <v>0</v>
          </cell>
          <cell r="BH227"/>
          <cell r="BI227"/>
          <cell r="BJ227"/>
          <cell r="BK227"/>
          <cell r="BL227"/>
          <cell r="BM227"/>
          <cell r="BN227"/>
          <cell r="BO227">
            <v>0</v>
          </cell>
          <cell r="BP227">
            <v>0</v>
          </cell>
          <cell r="BQ227">
            <v>0</v>
          </cell>
          <cell r="BR227">
            <v>0</v>
          </cell>
          <cell r="BS227">
            <v>0</v>
          </cell>
          <cell r="BT227">
            <v>0</v>
          </cell>
          <cell r="BU227">
            <v>0</v>
          </cell>
          <cell r="BV227">
            <v>0</v>
          </cell>
          <cell r="BW227"/>
          <cell r="BX227"/>
          <cell r="BY227"/>
          <cell r="BZ227"/>
          <cell r="CA227"/>
          <cell r="CB227"/>
          <cell r="CC227"/>
          <cell r="CD227">
            <v>0</v>
          </cell>
          <cell r="CE227">
            <v>0</v>
          </cell>
          <cell r="CF227">
            <v>0</v>
          </cell>
          <cell r="CG227">
            <v>6</v>
          </cell>
          <cell r="CH227">
            <v>6</v>
          </cell>
          <cell r="CI227">
            <v>0</v>
          </cell>
          <cell r="CJ227">
            <v>4</v>
          </cell>
          <cell r="CK227">
            <v>0</v>
          </cell>
          <cell r="CL227">
            <v>0</v>
          </cell>
          <cell r="CM227">
            <v>0</v>
          </cell>
          <cell r="CN227">
            <v>0</v>
          </cell>
          <cell r="CO227">
            <v>0</v>
          </cell>
          <cell r="CP227">
            <v>0</v>
          </cell>
          <cell r="CQ227">
            <v>0</v>
          </cell>
          <cell r="CR227">
            <v>0</v>
          </cell>
          <cell r="CS227">
            <v>73.333333333333343</v>
          </cell>
        </row>
        <row r="228">
          <cell r="H228">
            <v>227</v>
          </cell>
          <cell r="I228" t="str">
            <v>COTOYACU</v>
          </cell>
          <cell r="J228">
            <v>0</v>
          </cell>
          <cell r="K228">
            <v>0</v>
          </cell>
          <cell r="L228">
            <v>1</v>
          </cell>
          <cell r="M228">
            <v>0</v>
          </cell>
          <cell r="N228">
            <v>0</v>
          </cell>
          <cell r="O228"/>
          <cell r="P228"/>
          <cell r="Q228"/>
          <cell r="R228"/>
          <cell r="S228"/>
          <cell r="T228"/>
          <cell r="U228"/>
          <cell r="V228">
            <v>1</v>
          </cell>
          <cell r="W228">
            <v>2.6666666666666665</v>
          </cell>
          <cell r="X228">
            <v>4.6666666666666661</v>
          </cell>
          <cell r="Y228">
            <v>3</v>
          </cell>
          <cell r="Z228">
            <v>1</v>
          </cell>
          <cell r="AA228">
            <v>4</v>
          </cell>
          <cell r="AB228">
            <v>2</v>
          </cell>
          <cell r="AC228">
            <v>0</v>
          </cell>
          <cell r="AD228"/>
          <cell r="AE228"/>
          <cell r="AF228"/>
          <cell r="AG228"/>
          <cell r="AH228"/>
          <cell r="AI228"/>
          <cell r="AJ228"/>
          <cell r="AK228">
            <v>10</v>
          </cell>
          <cell r="AL228">
            <v>23</v>
          </cell>
          <cell r="AM228">
            <v>39</v>
          </cell>
          <cell r="AN228">
            <v>0</v>
          </cell>
          <cell r="AO228">
            <v>0</v>
          </cell>
          <cell r="AP228">
            <v>0</v>
          </cell>
          <cell r="AQ228">
            <v>1</v>
          </cell>
          <cell r="AR228">
            <v>0</v>
          </cell>
          <cell r="AS228"/>
          <cell r="AT228"/>
          <cell r="AU228"/>
          <cell r="AV228"/>
          <cell r="AW228"/>
          <cell r="AX228"/>
          <cell r="AY228"/>
          <cell r="AZ228">
            <v>1</v>
          </cell>
          <cell r="BA228">
            <v>1</v>
          </cell>
          <cell r="BB228">
            <v>3</v>
          </cell>
          <cell r="BC228">
            <v>0</v>
          </cell>
          <cell r="BD228">
            <v>0</v>
          </cell>
          <cell r="BE228">
            <v>0</v>
          </cell>
          <cell r="BF228">
            <v>0</v>
          </cell>
          <cell r="BG228">
            <v>0</v>
          </cell>
          <cell r="BH228"/>
          <cell r="BI228"/>
          <cell r="BJ228"/>
          <cell r="BK228"/>
          <cell r="BL228"/>
          <cell r="BM228"/>
          <cell r="BN228"/>
          <cell r="BO228">
            <v>0</v>
          </cell>
          <cell r="BP228">
            <v>0</v>
          </cell>
          <cell r="BQ228">
            <v>0</v>
          </cell>
          <cell r="BR228">
            <v>0</v>
          </cell>
          <cell r="BS228">
            <v>0</v>
          </cell>
          <cell r="BT228">
            <v>0</v>
          </cell>
          <cell r="BU228">
            <v>0</v>
          </cell>
          <cell r="BV228">
            <v>0</v>
          </cell>
          <cell r="BW228"/>
          <cell r="BX228"/>
          <cell r="BY228"/>
          <cell r="BZ228"/>
          <cell r="CA228"/>
          <cell r="CB228"/>
          <cell r="CC228"/>
          <cell r="CD228">
            <v>0</v>
          </cell>
          <cell r="CE228">
            <v>0</v>
          </cell>
          <cell r="CF228">
            <v>0</v>
          </cell>
          <cell r="CG228">
            <v>3</v>
          </cell>
          <cell r="CH228">
            <v>1</v>
          </cell>
          <cell r="CI228">
            <v>5</v>
          </cell>
          <cell r="CJ228">
            <v>3</v>
          </cell>
          <cell r="CK228">
            <v>0</v>
          </cell>
          <cell r="CL228">
            <v>0</v>
          </cell>
          <cell r="CM228">
            <v>0</v>
          </cell>
          <cell r="CN228">
            <v>0</v>
          </cell>
          <cell r="CO228">
            <v>0</v>
          </cell>
          <cell r="CP228">
            <v>0</v>
          </cell>
          <cell r="CQ228">
            <v>0</v>
          </cell>
          <cell r="CR228">
            <v>0</v>
          </cell>
          <cell r="CS228">
            <v>26.666666666666668</v>
          </cell>
        </row>
        <row r="229">
          <cell r="H229">
            <v>228</v>
          </cell>
          <cell r="I229" t="str">
            <v>C.S. I-3 CARRETERA KM 1.5</v>
          </cell>
          <cell r="J229">
            <v>1</v>
          </cell>
          <cell r="K229">
            <v>3</v>
          </cell>
          <cell r="L229">
            <v>3</v>
          </cell>
          <cell r="M229">
            <v>5</v>
          </cell>
          <cell r="N229">
            <v>0</v>
          </cell>
          <cell r="O229"/>
          <cell r="P229"/>
          <cell r="Q229"/>
          <cell r="R229"/>
          <cell r="S229"/>
          <cell r="T229"/>
          <cell r="U229"/>
          <cell r="V229">
            <v>12</v>
          </cell>
          <cell r="W229">
            <v>70.666666666666671</v>
          </cell>
          <cell r="X229">
            <v>90.666666666666671</v>
          </cell>
          <cell r="Y229">
            <v>16</v>
          </cell>
          <cell r="Z229">
            <v>4</v>
          </cell>
          <cell r="AA229">
            <v>12</v>
          </cell>
          <cell r="AB229">
            <v>5</v>
          </cell>
          <cell r="AC229">
            <v>0</v>
          </cell>
          <cell r="AD229"/>
          <cell r="AE229"/>
          <cell r="AF229"/>
          <cell r="AG229"/>
          <cell r="AH229"/>
          <cell r="AI229"/>
          <cell r="AJ229"/>
          <cell r="AK229">
            <v>37</v>
          </cell>
          <cell r="AL229">
            <v>72.666666666666671</v>
          </cell>
          <cell r="AM229">
            <v>126.66666666666667</v>
          </cell>
          <cell r="AN229">
            <v>1</v>
          </cell>
          <cell r="AO229">
            <v>2</v>
          </cell>
          <cell r="AP229">
            <v>3</v>
          </cell>
          <cell r="AQ229">
            <v>0</v>
          </cell>
          <cell r="AR229">
            <v>0</v>
          </cell>
          <cell r="AS229"/>
          <cell r="AT229"/>
          <cell r="AU229"/>
          <cell r="AV229"/>
          <cell r="AW229"/>
          <cell r="AX229"/>
          <cell r="AY229"/>
          <cell r="AZ229">
            <v>6</v>
          </cell>
          <cell r="BA229">
            <v>8</v>
          </cell>
          <cell r="BB229">
            <v>17</v>
          </cell>
          <cell r="BC229">
            <v>0</v>
          </cell>
          <cell r="BD229">
            <v>0</v>
          </cell>
          <cell r="BE229">
            <v>0</v>
          </cell>
          <cell r="BF229">
            <v>0</v>
          </cell>
          <cell r="BG229">
            <v>0</v>
          </cell>
          <cell r="BH229"/>
          <cell r="BI229"/>
          <cell r="BJ229"/>
          <cell r="BK229"/>
          <cell r="BL229"/>
          <cell r="BM229"/>
          <cell r="BN229"/>
          <cell r="BO229">
            <v>0</v>
          </cell>
          <cell r="BP229">
            <v>0</v>
          </cell>
          <cell r="BQ229">
            <v>0</v>
          </cell>
          <cell r="BR229">
            <v>2</v>
          </cell>
          <cell r="BS229">
            <v>0</v>
          </cell>
          <cell r="BT229">
            <v>0</v>
          </cell>
          <cell r="BU229">
            <v>2</v>
          </cell>
          <cell r="BV229">
            <v>0</v>
          </cell>
          <cell r="BW229"/>
          <cell r="BX229"/>
          <cell r="BY229"/>
          <cell r="BZ229"/>
          <cell r="CA229"/>
          <cell r="CB229"/>
          <cell r="CC229"/>
          <cell r="CD229">
            <v>4</v>
          </cell>
          <cell r="CE229">
            <v>9.6666666666666661</v>
          </cell>
          <cell r="CF229">
            <v>15.666666666666666</v>
          </cell>
          <cell r="CG229">
            <v>20</v>
          </cell>
          <cell r="CH229">
            <v>9</v>
          </cell>
          <cell r="CI229">
            <v>18</v>
          </cell>
          <cell r="CJ229">
            <v>12</v>
          </cell>
          <cell r="CK229">
            <v>0</v>
          </cell>
          <cell r="CL229">
            <v>0</v>
          </cell>
          <cell r="CM229">
            <v>0</v>
          </cell>
          <cell r="CN229">
            <v>0</v>
          </cell>
          <cell r="CO229">
            <v>0</v>
          </cell>
          <cell r="CP229">
            <v>0</v>
          </cell>
          <cell r="CQ229">
            <v>0</v>
          </cell>
          <cell r="CR229">
            <v>0</v>
          </cell>
          <cell r="CS229">
            <v>161</v>
          </cell>
        </row>
        <row r="230">
          <cell r="H230">
            <v>229</v>
          </cell>
          <cell r="I230" t="str">
            <v>P.S. I-1 AA.HH. 30 DE AGOSTO KM. 17</v>
          </cell>
          <cell r="J230">
            <v>5</v>
          </cell>
          <cell r="K230">
            <v>0</v>
          </cell>
          <cell r="L230">
            <v>1</v>
          </cell>
          <cell r="M230">
            <v>0</v>
          </cell>
          <cell r="N230">
            <v>0</v>
          </cell>
          <cell r="O230"/>
          <cell r="P230"/>
          <cell r="Q230"/>
          <cell r="R230"/>
          <cell r="S230"/>
          <cell r="T230"/>
          <cell r="U230"/>
          <cell r="V230">
            <v>6</v>
          </cell>
          <cell r="W230">
            <v>8</v>
          </cell>
          <cell r="X230">
            <v>15</v>
          </cell>
          <cell r="Y230">
            <v>2</v>
          </cell>
          <cell r="Z230">
            <v>4</v>
          </cell>
          <cell r="AA230">
            <v>1</v>
          </cell>
          <cell r="AB230">
            <v>3</v>
          </cell>
          <cell r="AC230">
            <v>0</v>
          </cell>
          <cell r="AD230"/>
          <cell r="AE230"/>
          <cell r="AF230"/>
          <cell r="AG230"/>
          <cell r="AH230"/>
          <cell r="AI230"/>
          <cell r="AJ230"/>
          <cell r="AK230">
            <v>10</v>
          </cell>
          <cell r="AL230">
            <v>47.333333333333336</v>
          </cell>
          <cell r="AM230">
            <v>61.333333333333336</v>
          </cell>
          <cell r="AN230">
            <v>0</v>
          </cell>
          <cell r="AO230">
            <v>1</v>
          </cell>
          <cell r="AP230">
            <v>0</v>
          </cell>
          <cell r="AQ230">
            <v>0</v>
          </cell>
          <cell r="AR230">
            <v>0</v>
          </cell>
          <cell r="AS230"/>
          <cell r="AT230"/>
          <cell r="AU230"/>
          <cell r="AV230"/>
          <cell r="AW230"/>
          <cell r="AX230"/>
          <cell r="AY230"/>
          <cell r="AZ230">
            <v>1</v>
          </cell>
          <cell r="BA230">
            <v>0.66666666666666663</v>
          </cell>
          <cell r="BB230">
            <v>1.6666666666666665</v>
          </cell>
          <cell r="BC230">
            <v>0</v>
          </cell>
          <cell r="BD230">
            <v>0</v>
          </cell>
          <cell r="BE230">
            <v>0</v>
          </cell>
          <cell r="BF230">
            <v>0</v>
          </cell>
          <cell r="BG230">
            <v>0</v>
          </cell>
          <cell r="BH230"/>
          <cell r="BI230"/>
          <cell r="BJ230"/>
          <cell r="BK230"/>
          <cell r="BL230"/>
          <cell r="BM230"/>
          <cell r="BN230"/>
          <cell r="BO230">
            <v>0</v>
          </cell>
          <cell r="BP230">
            <v>0</v>
          </cell>
          <cell r="BQ230">
            <v>0</v>
          </cell>
          <cell r="BR230">
            <v>0</v>
          </cell>
          <cell r="BS230">
            <v>0</v>
          </cell>
          <cell r="BT230">
            <v>0</v>
          </cell>
          <cell r="BU230">
            <v>0</v>
          </cell>
          <cell r="BV230">
            <v>0</v>
          </cell>
          <cell r="BW230"/>
          <cell r="BX230"/>
          <cell r="BY230"/>
          <cell r="BZ230"/>
          <cell r="CA230"/>
          <cell r="CB230"/>
          <cell r="CC230"/>
          <cell r="CD230">
            <v>0</v>
          </cell>
          <cell r="CE230">
            <v>0</v>
          </cell>
          <cell r="CF230">
            <v>0</v>
          </cell>
          <cell r="CG230">
            <v>7</v>
          </cell>
          <cell r="CH230">
            <v>5</v>
          </cell>
          <cell r="CI230">
            <v>2</v>
          </cell>
          <cell r="CJ230">
            <v>3</v>
          </cell>
          <cell r="CK230">
            <v>0</v>
          </cell>
          <cell r="CL230">
            <v>0</v>
          </cell>
          <cell r="CM230">
            <v>0</v>
          </cell>
          <cell r="CN230">
            <v>0</v>
          </cell>
          <cell r="CO230">
            <v>0</v>
          </cell>
          <cell r="CP230">
            <v>0</v>
          </cell>
          <cell r="CQ230">
            <v>0</v>
          </cell>
          <cell r="CR230">
            <v>0</v>
          </cell>
          <cell r="CS230">
            <v>56</v>
          </cell>
        </row>
        <row r="231">
          <cell r="H231">
            <v>230</v>
          </cell>
          <cell r="I231" t="str">
            <v>P.S. I-1 SAN JUAN DE PAMPLONA</v>
          </cell>
          <cell r="J231">
            <v>0</v>
          </cell>
          <cell r="K231">
            <v>0</v>
          </cell>
          <cell r="L231">
            <v>1</v>
          </cell>
          <cell r="M231">
            <v>0</v>
          </cell>
          <cell r="N231">
            <v>0</v>
          </cell>
          <cell r="O231"/>
          <cell r="P231"/>
          <cell r="Q231"/>
          <cell r="R231"/>
          <cell r="S231"/>
          <cell r="T231"/>
          <cell r="U231"/>
          <cell r="V231">
            <v>1</v>
          </cell>
          <cell r="W231">
            <v>26</v>
          </cell>
          <cell r="X231">
            <v>28</v>
          </cell>
          <cell r="Y231">
            <v>5</v>
          </cell>
          <cell r="Z231">
            <v>6</v>
          </cell>
          <cell r="AA231">
            <v>1</v>
          </cell>
          <cell r="AB231">
            <v>0</v>
          </cell>
          <cell r="AC231">
            <v>0</v>
          </cell>
          <cell r="AD231"/>
          <cell r="AE231"/>
          <cell r="AF231"/>
          <cell r="AG231"/>
          <cell r="AH231"/>
          <cell r="AI231"/>
          <cell r="AJ231"/>
          <cell r="AK231">
            <v>12</v>
          </cell>
          <cell r="AL231">
            <v>28.666666666666668</v>
          </cell>
          <cell r="AM231">
            <v>41.666666666666671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/>
          <cell r="AT231"/>
          <cell r="AU231"/>
          <cell r="AV231"/>
          <cell r="AW231"/>
          <cell r="AX231"/>
          <cell r="AY231"/>
          <cell r="AZ231">
            <v>0</v>
          </cell>
          <cell r="BA231">
            <v>0.33333333333333331</v>
          </cell>
          <cell r="BB231">
            <v>0.33333333333333331</v>
          </cell>
          <cell r="BC231">
            <v>0</v>
          </cell>
          <cell r="BD231">
            <v>0</v>
          </cell>
          <cell r="BE231">
            <v>0</v>
          </cell>
          <cell r="BF231">
            <v>0</v>
          </cell>
          <cell r="BG231">
            <v>0</v>
          </cell>
          <cell r="BH231"/>
          <cell r="BI231"/>
          <cell r="BJ231"/>
          <cell r="BK231"/>
          <cell r="BL231"/>
          <cell r="BM231"/>
          <cell r="BN231"/>
          <cell r="BO231">
            <v>0</v>
          </cell>
          <cell r="BP231">
            <v>0</v>
          </cell>
          <cell r="BQ231">
            <v>0</v>
          </cell>
          <cell r="BR231">
            <v>0</v>
          </cell>
          <cell r="BS231">
            <v>0</v>
          </cell>
          <cell r="BT231">
            <v>0</v>
          </cell>
          <cell r="BU231">
            <v>0</v>
          </cell>
          <cell r="BV231">
            <v>0</v>
          </cell>
          <cell r="BW231"/>
          <cell r="BX231"/>
          <cell r="BY231"/>
          <cell r="BZ231"/>
          <cell r="CA231"/>
          <cell r="CB231"/>
          <cell r="CC231"/>
          <cell r="CD231">
            <v>0</v>
          </cell>
          <cell r="CE231">
            <v>0.66666666666666663</v>
          </cell>
          <cell r="CF231">
            <v>0.66666666666666663</v>
          </cell>
          <cell r="CG231">
            <v>5</v>
          </cell>
          <cell r="CH231">
            <v>6</v>
          </cell>
          <cell r="CI231">
            <v>2</v>
          </cell>
          <cell r="CJ231">
            <v>0</v>
          </cell>
          <cell r="CK231">
            <v>0</v>
          </cell>
          <cell r="CL231">
            <v>0</v>
          </cell>
          <cell r="CM231">
            <v>0</v>
          </cell>
          <cell r="CN231">
            <v>0</v>
          </cell>
          <cell r="CO231">
            <v>0</v>
          </cell>
          <cell r="CP231">
            <v>0</v>
          </cell>
          <cell r="CQ231">
            <v>0</v>
          </cell>
          <cell r="CR231">
            <v>0</v>
          </cell>
          <cell r="CS231">
            <v>55.666666666666671</v>
          </cell>
        </row>
        <row r="232">
          <cell r="H232">
            <v>231</v>
          </cell>
          <cell r="I232" t="str">
            <v>P.S. I-1 SANTO TOMAS DE YURIMAGUAS</v>
          </cell>
          <cell r="J232">
            <v>0</v>
          </cell>
          <cell r="K232">
            <v>2</v>
          </cell>
          <cell r="L232">
            <v>1</v>
          </cell>
          <cell r="M232">
            <v>0</v>
          </cell>
          <cell r="N232">
            <v>0</v>
          </cell>
          <cell r="O232"/>
          <cell r="P232"/>
          <cell r="Q232"/>
          <cell r="R232"/>
          <cell r="S232"/>
          <cell r="T232"/>
          <cell r="U232"/>
          <cell r="V232">
            <v>3</v>
          </cell>
          <cell r="W232">
            <v>2</v>
          </cell>
          <cell r="X232">
            <v>6</v>
          </cell>
          <cell r="Y232">
            <v>4</v>
          </cell>
          <cell r="Z232">
            <v>14</v>
          </cell>
          <cell r="AA232">
            <v>5</v>
          </cell>
          <cell r="AB232">
            <v>0</v>
          </cell>
          <cell r="AC232">
            <v>0</v>
          </cell>
          <cell r="AD232"/>
          <cell r="AE232"/>
          <cell r="AF232"/>
          <cell r="AG232"/>
          <cell r="AH232"/>
          <cell r="AI232"/>
          <cell r="AJ232"/>
          <cell r="AK232">
            <v>23</v>
          </cell>
          <cell r="AL232">
            <v>89.333333333333329</v>
          </cell>
          <cell r="AM232">
            <v>117.33333333333333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/>
          <cell r="AT232"/>
          <cell r="AU232"/>
          <cell r="AV232"/>
          <cell r="AW232"/>
          <cell r="AX232"/>
          <cell r="AY232"/>
          <cell r="AZ232">
            <v>0</v>
          </cell>
          <cell r="BA232">
            <v>0.33333333333333331</v>
          </cell>
          <cell r="BB232">
            <v>0.33333333333333331</v>
          </cell>
          <cell r="BC232">
            <v>0</v>
          </cell>
          <cell r="BD232">
            <v>0</v>
          </cell>
          <cell r="BE232">
            <v>0</v>
          </cell>
          <cell r="BF232">
            <v>0</v>
          </cell>
          <cell r="BG232">
            <v>0</v>
          </cell>
          <cell r="BH232"/>
          <cell r="BI232"/>
          <cell r="BJ232"/>
          <cell r="BK232"/>
          <cell r="BL232"/>
          <cell r="BM232"/>
          <cell r="BN232"/>
          <cell r="BO232">
            <v>0</v>
          </cell>
          <cell r="BP232">
            <v>0</v>
          </cell>
          <cell r="BQ232">
            <v>0</v>
          </cell>
          <cell r="BR232">
            <v>0</v>
          </cell>
          <cell r="BS232">
            <v>0</v>
          </cell>
          <cell r="BT232">
            <v>0</v>
          </cell>
          <cell r="BU232">
            <v>0</v>
          </cell>
          <cell r="BV232">
            <v>0</v>
          </cell>
          <cell r="BW232"/>
          <cell r="BX232"/>
          <cell r="BY232"/>
          <cell r="BZ232"/>
          <cell r="CA232"/>
          <cell r="CB232"/>
          <cell r="CC232"/>
          <cell r="CD232">
            <v>0</v>
          </cell>
          <cell r="CE232">
            <v>0</v>
          </cell>
          <cell r="CF232">
            <v>0</v>
          </cell>
          <cell r="CG232">
            <v>4</v>
          </cell>
          <cell r="CH232">
            <v>16</v>
          </cell>
          <cell r="CI232">
            <v>6</v>
          </cell>
          <cell r="CJ232">
            <v>0</v>
          </cell>
          <cell r="CK232">
            <v>0</v>
          </cell>
          <cell r="CL232">
            <v>0</v>
          </cell>
          <cell r="CM232">
            <v>0</v>
          </cell>
          <cell r="CN232">
            <v>0</v>
          </cell>
          <cell r="CO232">
            <v>0</v>
          </cell>
          <cell r="CP232">
            <v>0</v>
          </cell>
          <cell r="CQ232">
            <v>0</v>
          </cell>
          <cell r="CR232">
            <v>0</v>
          </cell>
          <cell r="CS232">
            <v>91.666666666666657</v>
          </cell>
        </row>
        <row r="233">
          <cell r="H233">
            <v>232</v>
          </cell>
          <cell r="I233" t="str">
            <v>C.S. I-3 GRAU KM.40</v>
          </cell>
          <cell r="J233">
            <v>1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/>
          <cell r="P233"/>
          <cell r="Q233"/>
          <cell r="R233"/>
          <cell r="S233"/>
          <cell r="T233"/>
          <cell r="U233"/>
          <cell r="V233">
            <v>1</v>
          </cell>
          <cell r="W233">
            <v>10</v>
          </cell>
          <cell r="X233">
            <v>11</v>
          </cell>
          <cell r="Y233">
            <v>1</v>
          </cell>
          <cell r="Z233">
            <v>2</v>
          </cell>
          <cell r="AA233">
            <v>10</v>
          </cell>
          <cell r="AB233">
            <v>7</v>
          </cell>
          <cell r="AC233">
            <v>1</v>
          </cell>
          <cell r="AD233"/>
          <cell r="AE233"/>
          <cell r="AF233"/>
          <cell r="AG233"/>
          <cell r="AH233"/>
          <cell r="AI233"/>
          <cell r="AJ233"/>
          <cell r="AK233">
            <v>21</v>
          </cell>
          <cell r="AL233">
            <v>42.333333333333336</v>
          </cell>
          <cell r="AM233">
            <v>81.333333333333343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/>
          <cell r="AT233"/>
          <cell r="AU233"/>
          <cell r="AV233"/>
          <cell r="AW233"/>
          <cell r="AX233"/>
          <cell r="AY233"/>
          <cell r="AZ233">
            <v>0</v>
          </cell>
          <cell r="BA233">
            <v>2.3333333333333335</v>
          </cell>
          <cell r="BB233">
            <v>2.3333333333333335</v>
          </cell>
          <cell r="BC233">
            <v>0</v>
          </cell>
          <cell r="BD233">
            <v>0</v>
          </cell>
          <cell r="BE233">
            <v>0</v>
          </cell>
          <cell r="BF233">
            <v>0</v>
          </cell>
          <cell r="BG233">
            <v>0</v>
          </cell>
          <cell r="BH233"/>
          <cell r="BI233"/>
          <cell r="BJ233"/>
          <cell r="BK233"/>
          <cell r="BL233"/>
          <cell r="BM233"/>
          <cell r="BN233"/>
          <cell r="BO233">
            <v>0</v>
          </cell>
          <cell r="BP233">
            <v>0</v>
          </cell>
          <cell r="BQ233">
            <v>0</v>
          </cell>
          <cell r="BR233">
            <v>0</v>
          </cell>
          <cell r="BS233">
            <v>1</v>
          </cell>
          <cell r="BT233">
            <v>2</v>
          </cell>
          <cell r="BU233">
            <v>2</v>
          </cell>
          <cell r="BV233">
            <v>0</v>
          </cell>
          <cell r="BW233"/>
          <cell r="BX233"/>
          <cell r="BY233"/>
          <cell r="BZ233"/>
          <cell r="CA233"/>
          <cell r="CB233"/>
          <cell r="CC233"/>
          <cell r="CD233">
            <v>5</v>
          </cell>
          <cell r="CE233">
            <v>2.3333333333333335</v>
          </cell>
          <cell r="CF233">
            <v>11.333333333333334</v>
          </cell>
          <cell r="CG233">
            <v>2</v>
          </cell>
          <cell r="CH233">
            <v>3</v>
          </cell>
          <cell r="CI233">
            <v>12</v>
          </cell>
          <cell r="CJ233">
            <v>9</v>
          </cell>
          <cell r="CK233">
            <v>1</v>
          </cell>
          <cell r="CL233">
            <v>0</v>
          </cell>
          <cell r="CM233">
            <v>0</v>
          </cell>
          <cell r="CN233">
            <v>0</v>
          </cell>
          <cell r="CO233">
            <v>0</v>
          </cell>
          <cell r="CP233">
            <v>0</v>
          </cell>
          <cell r="CQ233">
            <v>0</v>
          </cell>
          <cell r="CR233">
            <v>0</v>
          </cell>
          <cell r="CS233">
            <v>57.000000000000007</v>
          </cell>
        </row>
        <row r="234">
          <cell r="H234">
            <v>234</v>
          </cell>
          <cell r="I234" t="str">
            <v>P.S. I-1 SAN FRANCISCO PAMPAYACU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/>
          <cell r="P234"/>
          <cell r="Q234"/>
          <cell r="R234"/>
          <cell r="S234"/>
          <cell r="T234"/>
          <cell r="U234"/>
          <cell r="V234">
            <v>0</v>
          </cell>
          <cell r="W234">
            <v>6.666666666666667</v>
          </cell>
          <cell r="X234">
            <v>6.666666666666667</v>
          </cell>
          <cell r="Y234">
            <v>0</v>
          </cell>
          <cell r="Z234">
            <v>3</v>
          </cell>
          <cell r="AA234">
            <v>3</v>
          </cell>
          <cell r="AB234">
            <v>1</v>
          </cell>
          <cell r="AC234">
            <v>0</v>
          </cell>
          <cell r="AD234"/>
          <cell r="AE234"/>
          <cell r="AF234"/>
          <cell r="AG234"/>
          <cell r="AH234"/>
          <cell r="AI234"/>
          <cell r="AJ234"/>
          <cell r="AK234">
            <v>7</v>
          </cell>
          <cell r="AL234">
            <v>6</v>
          </cell>
          <cell r="AM234">
            <v>17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/>
          <cell r="AT234"/>
          <cell r="AU234"/>
          <cell r="AV234"/>
          <cell r="AW234"/>
          <cell r="AX234"/>
          <cell r="AY234"/>
          <cell r="AZ234">
            <v>0</v>
          </cell>
          <cell r="BA234">
            <v>0.66666666666666663</v>
          </cell>
          <cell r="BB234">
            <v>0.66666666666666663</v>
          </cell>
          <cell r="BC234">
            <v>0</v>
          </cell>
          <cell r="BD234">
            <v>0</v>
          </cell>
          <cell r="BE234">
            <v>0</v>
          </cell>
          <cell r="BF234">
            <v>0</v>
          </cell>
          <cell r="BG234">
            <v>0</v>
          </cell>
          <cell r="BH234"/>
          <cell r="BI234"/>
          <cell r="BJ234"/>
          <cell r="BK234"/>
          <cell r="BL234"/>
          <cell r="BM234"/>
          <cell r="BN234"/>
          <cell r="BO234">
            <v>0</v>
          </cell>
          <cell r="BP234">
            <v>0.33333333333333331</v>
          </cell>
          <cell r="BQ234">
            <v>0.33333333333333331</v>
          </cell>
          <cell r="BR234">
            <v>0</v>
          </cell>
          <cell r="BS234">
            <v>0</v>
          </cell>
          <cell r="BT234">
            <v>0</v>
          </cell>
          <cell r="BU234">
            <v>0</v>
          </cell>
          <cell r="BV234">
            <v>0</v>
          </cell>
          <cell r="BW234"/>
          <cell r="BX234"/>
          <cell r="BY234"/>
          <cell r="BZ234"/>
          <cell r="CA234"/>
          <cell r="CB234"/>
          <cell r="CC234"/>
          <cell r="CD234">
            <v>0</v>
          </cell>
          <cell r="CE234">
            <v>0</v>
          </cell>
          <cell r="CF234">
            <v>0</v>
          </cell>
          <cell r="CG234">
            <v>0</v>
          </cell>
          <cell r="CH234">
            <v>3</v>
          </cell>
          <cell r="CI234">
            <v>3</v>
          </cell>
          <cell r="CJ234">
            <v>1</v>
          </cell>
          <cell r="CK234">
            <v>0</v>
          </cell>
          <cell r="CL234">
            <v>0</v>
          </cell>
          <cell r="CM234">
            <v>0</v>
          </cell>
          <cell r="CN234">
            <v>0</v>
          </cell>
          <cell r="CO234">
            <v>0</v>
          </cell>
          <cell r="CP234">
            <v>0</v>
          </cell>
          <cell r="CQ234">
            <v>0</v>
          </cell>
          <cell r="CR234">
            <v>0</v>
          </cell>
          <cell r="CS234">
            <v>13.666666666666668</v>
          </cell>
        </row>
        <row r="235">
          <cell r="H235">
            <v>235</v>
          </cell>
          <cell r="I235" t="str">
            <v>C.S. I-4 SAN LORENZO</v>
          </cell>
          <cell r="J235">
            <v>29</v>
          </cell>
          <cell r="K235">
            <v>51</v>
          </cell>
          <cell r="L235">
            <v>52</v>
          </cell>
          <cell r="M235">
            <v>58</v>
          </cell>
          <cell r="N235">
            <v>0</v>
          </cell>
          <cell r="O235"/>
          <cell r="P235"/>
          <cell r="Q235"/>
          <cell r="R235"/>
          <cell r="S235"/>
          <cell r="T235"/>
          <cell r="U235"/>
          <cell r="V235">
            <v>190</v>
          </cell>
          <cell r="W235">
            <v>343.66666666666669</v>
          </cell>
          <cell r="X235">
            <v>643.66666666666674</v>
          </cell>
          <cell r="Y235">
            <v>95</v>
          </cell>
          <cell r="Z235">
            <v>41</v>
          </cell>
          <cell r="AA235">
            <v>90</v>
          </cell>
          <cell r="AB235">
            <v>154</v>
          </cell>
          <cell r="AC235">
            <v>0</v>
          </cell>
          <cell r="AD235"/>
          <cell r="AE235"/>
          <cell r="AF235"/>
          <cell r="AG235"/>
          <cell r="AH235"/>
          <cell r="AI235"/>
          <cell r="AJ235"/>
          <cell r="AK235">
            <v>380</v>
          </cell>
          <cell r="AL235">
            <v>859.33333333333337</v>
          </cell>
          <cell r="AM235">
            <v>1483.3333333333335</v>
          </cell>
          <cell r="AN235">
            <v>1</v>
          </cell>
          <cell r="AO235">
            <v>1</v>
          </cell>
          <cell r="AP235">
            <v>1</v>
          </cell>
          <cell r="AQ235">
            <v>0</v>
          </cell>
          <cell r="AR235">
            <v>0</v>
          </cell>
          <cell r="AS235"/>
          <cell r="AT235"/>
          <cell r="AU235"/>
          <cell r="AV235"/>
          <cell r="AW235"/>
          <cell r="AX235"/>
          <cell r="AY235"/>
          <cell r="AZ235">
            <v>3</v>
          </cell>
          <cell r="BA235">
            <v>10</v>
          </cell>
          <cell r="BB235">
            <v>14</v>
          </cell>
          <cell r="BC235">
            <v>0</v>
          </cell>
          <cell r="BD235">
            <v>0</v>
          </cell>
          <cell r="BE235">
            <v>0</v>
          </cell>
          <cell r="BF235">
            <v>0</v>
          </cell>
          <cell r="BG235">
            <v>0</v>
          </cell>
          <cell r="BH235"/>
          <cell r="BI235"/>
          <cell r="BJ235"/>
          <cell r="BK235"/>
          <cell r="BL235"/>
          <cell r="BM235"/>
          <cell r="BN235"/>
          <cell r="BO235">
            <v>0</v>
          </cell>
          <cell r="BP235">
            <v>0</v>
          </cell>
          <cell r="BQ235">
            <v>0</v>
          </cell>
          <cell r="BR235">
            <v>22</v>
          </cell>
          <cell r="BS235">
            <v>29</v>
          </cell>
          <cell r="BT235">
            <v>64</v>
          </cell>
          <cell r="BU235">
            <v>65</v>
          </cell>
          <cell r="BV235">
            <v>0</v>
          </cell>
          <cell r="BW235"/>
          <cell r="BX235"/>
          <cell r="BY235"/>
          <cell r="BZ235"/>
          <cell r="CA235"/>
          <cell r="CB235"/>
          <cell r="CC235"/>
          <cell r="CD235">
            <v>180</v>
          </cell>
          <cell r="CE235">
            <v>43.333333333333336</v>
          </cell>
          <cell r="CF235">
            <v>352.33333333333331</v>
          </cell>
          <cell r="CG235">
            <v>147</v>
          </cell>
          <cell r="CH235">
            <v>122</v>
          </cell>
          <cell r="CI235">
            <v>207</v>
          </cell>
          <cell r="CJ235">
            <v>277</v>
          </cell>
          <cell r="CK235">
            <v>0</v>
          </cell>
          <cell r="CL235">
            <v>0</v>
          </cell>
          <cell r="CM235">
            <v>0</v>
          </cell>
          <cell r="CN235">
            <v>0</v>
          </cell>
          <cell r="CO235">
            <v>0</v>
          </cell>
          <cell r="CP235">
            <v>0</v>
          </cell>
          <cell r="CQ235">
            <v>0</v>
          </cell>
          <cell r="CR235">
            <v>0</v>
          </cell>
          <cell r="CS235">
            <v>1256.3333333333333</v>
          </cell>
        </row>
        <row r="236">
          <cell r="H236">
            <v>236</v>
          </cell>
          <cell r="I236" t="str">
            <v>P.S. I-1 LIBERTAD DE BARRANCA</v>
          </cell>
          <cell r="J236">
            <v>4</v>
          </cell>
          <cell r="K236">
            <v>6</v>
          </cell>
          <cell r="L236">
            <v>1</v>
          </cell>
          <cell r="M236">
            <v>1</v>
          </cell>
          <cell r="N236">
            <v>0</v>
          </cell>
          <cell r="O236"/>
          <cell r="P236"/>
          <cell r="Q236"/>
          <cell r="R236"/>
          <cell r="S236"/>
          <cell r="T236"/>
          <cell r="U236"/>
          <cell r="V236">
            <v>12</v>
          </cell>
          <cell r="W236">
            <v>19.666666666666668</v>
          </cell>
          <cell r="X236">
            <v>33.666666666666671</v>
          </cell>
          <cell r="Y236">
            <v>20</v>
          </cell>
          <cell r="Z236">
            <v>31</v>
          </cell>
          <cell r="AA236">
            <v>44</v>
          </cell>
          <cell r="AB236">
            <v>13</v>
          </cell>
          <cell r="AC236">
            <v>0</v>
          </cell>
          <cell r="AD236"/>
          <cell r="AE236"/>
          <cell r="AF236"/>
          <cell r="AG236"/>
          <cell r="AH236"/>
          <cell r="AI236"/>
          <cell r="AJ236"/>
          <cell r="AK236">
            <v>108</v>
          </cell>
          <cell r="AL236">
            <v>69</v>
          </cell>
          <cell r="AM236">
            <v>234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/>
          <cell r="AT236"/>
          <cell r="AU236"/>
          <cell r="AV236"/>
          <cell r="AW236"/>
          <cell r="AX236"/>
          <cell r="AY236"/>
          <cell r="AZ236">
            <v>0</v>
          </cell>
          <cell r="BA236">
            <v>2</v>
          </cell>
          <cell r="BB236">
            <v>2</v>
          </cell>
          <cell r="BC236">
            <v>0</v>
          </cell>
          <cell r="BD236">
            <v>0</v>
          </cell>
          <cell r="BE236">
            <v>0</v>
          </cell>
          <cell r="BF236">
            <v>0</v>
          </cell>
          <cell r="BG236">
            <v>0</v>
          </cell>
          <cell r="BH236"/>
          <cell r="BI236"/>
          <cell r="BJ236"/>
          <cell r="BK236"/>
          <cell r="BL236"/>
          <cell r="BM236"/>
          <cell r="BN236"/>
          <cell r="BO236">
            <v>0</v>
          </cell>
          <cell r="BP236">
            <v>0</v>
          </cell>
          <cell r="BQ236">
            <v>0</v>
          </cell>
          <cell r="BR236">
            <v>0</v>
          </cell>
          <cell r="BS236">
            <v>0</v>
          </cell>
          <cell r="BT236">
            <v>0</v>
          </cell>
          <cell r="BU236">
            <v>0</v>
          </cell>
          <cell r="BV236">
            <v>0</v>
          </cell>
          <cell r="BW236"/>
          <cell r="BX236"/>
          <cell r="BY236"/>
          <cell r="BZ236"/>
          <cell r="CA236"/>
          <cell r="CB236"/>
          <cell r="CC236"/>
          <cell r="CD236">
            <v>0</v>
          </cell>
          <cell r="CE236">
            <v>0.33333333333333331</v>
          </cell>
          <cell r="CF236">
            <v>0.33333333333333331</v>
          </cell>
          <cell r="CG236">
            <v>24</v>
          </cell>
          <cell r="CH236">
            <v>37</v>
          </cell>
          <cell r="CI236">
            <v>45</v>
          </cell>
          <cell r="CJ236">
            <v>14</v>
          </cell>
          <cell r="CK236">
            <v>0</v>
          </cell>
          <cell r="CL236">
            <v>0</v>
          </cell>
          <cell r="CM236">
            <v>0</v>
          </cell>
          <cell r="CN236">
            <v>0</v>
          </cell>
          <cell r="CO236">
            <v>0</v>
          </cell>
          <cell r="CP236">
            <v>0</v>
          </cell>
          <cell r="CQ236">
            <v>0</v>
          </cell>
          <cell r="CR236">
            <v>0</v>
          </cell>
          <cell r="CS236">
            <v>91</v>
          </cell>
        </row>
        <row r="237">
          <cell r="H237">
            <v>237</v>
          </cell>
          <cell r="I237" t="str">
            <v>P.S. I-1 INDUSTRIAL</v>
          </cell>
          <cell r="J237">
            <v>5</v>
          </cell>
          <cell r="K237">
            <v>2</v>
          </cell>
          <cell r="L237">
            <v>7</v>
          </cell>
          <cell r="M237">
            <v>10</v>
          </cell>
          <cell r="N237">
            <v>0</v>
          </cell>
          <cell r="O237"/>
          <cell r="P237"/>
          <cell r="Q237"/>
          <cell r="R237"/>
          <cell r="S237"/>
          <cell r="T237"/>
          <cell r="U237"/>
          <cell r="V237">
            <v>24</v>
          </cell>
          <cell r="W237">
            <v>73.666666666666671</v>
          </cell>
          <cell r="X237">
            <v>114.66666666666667</v>
          </cell>
          <cell r="Y237">
            <v>6</v>
          </cell>
          <cell r="Z237">
            <v>8</v>
          </cell>
          <cell r="AA237">
            <v>6</v>
          </cell>
          <cell r="AB237">
            <v>8</v>
          </cell>
          <cell r="AC237">
            <v>0</v>
          </cell>
          <cell r="AD237"/>
          <cell r="AE237"/>
          <cell r="AF237"/>
          <cell r="AG237"/>
          <cell r="AH237"/>
          <cell r="AI237"/>
          <cell r="AJ237"/>
          <cell r="AK237">
            <v>28</v>
          </cell>
          <cell r="AL237">
            <v>37</v>
          </cell>
          <cell r="AM237">
            <v>79</v>
          </cell>
          <cell r="AN237">
            <v>0</v>
          </cell>
          <cell r="AO237">
            <v>1</v>
          </cell>
          <cell r="AP237">
            <v>0</v>
          </cell>
          <cell r="AQ237">
            <v>0</v>
          </cell>
          <cell r="AR237">
            <v>0</v>
          </cell>
          <cell r="AS237"/>
          <cell r="AT237"/>
          <cell r="AU237"/>
          <cell r="AV237"/>
          <cell r="AW237"/>
          <cell r="AX237"/>
          <cell r="AY237"/>
          <cell r="AZ237">
            <v>1</v>
          </cell>
          <cell r="BA237">
            <v>4</v>
          </cell>
          <cell r="BB237">
            <v>5</v>
          </cell>
          <cell r="BC237">
            <v>0</v>
          </cell>
          <cell r="BD237">
            <v>0</v>
          </cell>
          <cell r="BE237">
            <v>0</v>
          </cell>
          <cell r="BF237">
            <v>0</v>
          </cell>
          <cell r="BG237">
            <v>0</v>
          </cell>
          <cell r="BH237"/>
          <cell r="BI237"/>
          <cell r="BJ237"/>
          <cell r="BK237"/>
          <cell r="BL237"/>
          <cell r="BM237"/>
          <cell r="BN237"/>
          <cell r="BO237">
            <v>0</v>
          </cell>
          <cell r="BP237">
            <v>0</v>
          </cell>
          <cell r="BQ237">
            <v>0</v>
          </cell>
          <cell r="BR237">
            <v>0</v>
          </cell>
          <cell r="BS237">
            <v>0</v>
          </cell>
          <cell r="BT237">
            <v>0</v>
          </cell>
          <cell r="BU237">
            <v>0</v>
          </cell>
          <cell r="BV237">
            <v>0</v>
          </cell>
          <cell r="BW237"/>
          <cell r="BX237"/>
          <cell r="BY237"/>
          <cell r="BZ237"/>
          <cell r="CA237"/>
          <cell r="CB237"/>
          <cell r="CC237"/>
          <cell r="CD237">
            <v>0</v>
          </cell>
          <cell r="CE237">
            <v>0</v>
          </cell>
          <cell r="CF237">
            <v>0</v>
          </cell>
          <cell r="CG237">
            <v>11</v>
          </cell>
          <cell r="CH237">
            <v>11</v>
          </cell>
          <cell r="CI237">
            <v>13</v>
          </cell>
          <cell r="CJ237">
            <v>18</v>
          </cell>
          <cell r="CK237">
            <v>0</v>
          </cell>
          <cell r="CL237">
            <v>0</v>
          </cell>
          <cell r="CM237">
            <v>0</v>
          </cell>
          <cell r="CN237">
            <v>0</v>
          </cell>
          <cell r="CO237">
            <v>0</v>
          </cell>
          <cell r="CP237">
            <v>0</v>
          </cell>
          <cell r="CQ237">
            <v>0</v>
          </cell>
          <cell r="CR237">
            <v>0</v>
          </cell>
          <cell r="CS237">
            <v>114.66666666666667</v>
          </cell>
        </row>
        <row r="238">
          <cell r="H238">
            <v>238</v>
          </cell>
          <cell r="I238" t="str">
            <v>P.S. I-1 TIGRE PLAYA</v>
          </cell>
          <cell r="J238">
            <v>28</v>
          </cell>
          <cell r="K238">
            <v>1</v>
          </cell>
          <cell r="L238">
            <v>0</v>
          </cell>
          <cell r="M238">
            <v>0</v>
          </cell>
          <cell r="N238">
            <v>0</v>
          </cell>
          <cell r="O238"/>
          <cell r="P238"/>
          <cell r="Q238"/>
          <cell r="R238"/>
          <cell r="S238"/>
          <cell r="T238"/>
          <cell r="U238"/>
          <cell r="V238">
            <v>29</v>
          </cell>
          <cell r="W238">
            <v>86.333333333333329</v>
          </cell>
          <cell r="X238">
            <v>115.33333333333333</v>
          </cell>
          <cell r="Y238">
            <v>22</v>
          </cell>
          <cell r="Z238">
            <v>23</v>
          </cell>
          <cell r="AA238">
            <v>11</v>
          </cell>
          <cell r="AB238">
            <v>4</v>
          </cell>
          <cell r="AC238">
            <v>0</v>
          </cell>
          <cell r="AD238"/>
          <cell r="AE238"/>
          <cell r="AF238"/>
          <cell r="AG238"/>
          <cell r="AH238"/>
          <cell r="AI238"/>
          <cell r="AJ238"/>
          <cell r="AK238">
            <v>60</v>
          </cell>
          <cell r="AL238">
            <v>48.666666666666664</v>
          </cell>
          <cell r="AM238">
            <v>123.66666666666666</v>
          </cell>
          <cell r="AN238">
            <v>1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/>
          <cell r="AT238"/>
          <cell r="AU238"/>
          <cell r="AV238"/>
          <cell r="AW238"/>
          <cell r="AX238"/>
          <cell r="AY238"/>
          <cell r="AZ238">
            <v>1</v>
          </cell>
          <cell r="BA238">
            <v>3.6666666666666665</v>
          </cell>
          <cell r="BB238">
            <v>4.6666666666666661</v>
          </cell>
          <cell r="BC238">
            <v>0</v>
          </cell>
          <cell r="BD238">
            <v>0</v>
          </cell>
          <cell r="BE238">
            <v>0</v>
          </cell>
          <cell r="BF238">
            <v>0</v>
          </cell>
          <cell r="BG238">
            <v>0</v>
          </cell>
          <cell r="BH238"/>
          <cell r="BI238"/>
          <cell r="BJ238"/>
          <cell r="BK238"/>
          <cell r="BL238"/>
          <cell r="BM238"/>
          <cell r="BN238"/>
          <cell r="BO238">
            <v>0</v>
          </cell>
          <cell r="BP238">
            <v>0</v>
          </cell>
          <cell r="BQ238">
            <v>0</v>
          </cell>
          <cell r="BR238">
            <v>0</v>
          </cell>
          <cell r="BS238">
            <v>0</v>
          </cell>
          <cell r="BT238">
            <v>0</v>
          </cell>
          <cell r="BU238">
            <v>0</v>
          </cell>
          <cell r="BV238">
            <v>0</v>
          </cell>
          <cell r="BW238"/>
          <cell r="BX238"/>
          <cell r="BY238"/>
          <cell r="BZ238"/>
          <cell r="CA238"/>
          <cell r="CB238"/>
          <cell r="CC238"/>
          <cell r="CD238">
            <v>0</v>
          </cell>
          <cell r="CE238">
            <v>6.666666666666667</v>
          </cell>
          <cell r="CF238">
            <v>6.666666666666667</v>
          </cell>
          <cell r="CG238">
            <v>51</v>
          </cell>
          <cell r="CH238">
            <v>24</v>
          </cell>
          <cell r="CI238">
            <v>11</v>
          </cell>
          <cell r="CJ238">
            <v>4</v>
          </cell>
          <cell r="CK238">
            <v>0</v>
          </cell>
          <cell r="CL238">
            <v>0</v>
          </cell>
          <cell r="CM238">
            <v>0</v>
          </cell>
          <cell r="CN238">
            <v>0</v>
          </cell>
          <cell r="CO238">
            <v>0</v>
          </cell>
          <cell r="CP238">
            <v>0</v>
          </cell>
          <cell r="CQ238">
            <v>0</v>
          </cell>
          <cell r="CR238">
            <v>0</v>
          </cell>
          <cell r="CS238">
            <v>145.33333333333331</v>
          </cell>
        </row>
        <row r="239">
          <cell r="H239">
            <v>239</v>
          </cell>
          <cell r="I239" t="str">
            <v>P.S. I-1 BUENA VISTA DE BARRANCA</v>
          </cell>
          <cell r="J239">
            <v>1</v>
          </cell>
          <cell r="K239">
            <v>3</v>
          </cell>
          <cell r="L239">
            <v>1</v>
          </cell>
          <cell r="M239">
            <v>0</v>
          </cell>
          <cell r="N239">
            <v>0</v>
          </cell>
          <cell r="O239"/>
          <cell r="P239"/>
          <cell r="Q239"/>
          <cell r="R239"/>
          <cell r="S239"/>
          <cell r="T239"/>
          <cell r="U239"/>
          <cell r="V239">
            <v>5</v>
          </cell>
          <cell r="W239">
            <v>11.333333333333334</v>
          </cell>
          <cell r="X239">
            <v>17.333333333333336</v>
          </cell>
          <cell r="Y239">
            <v>0</v>
          </cell>
          <cell r="Z239">
            <v>3</v>
          </cell>
          <cell r="AA239">
            <v>0</v>
          </cell>
          <cell r="AB239">
            <v>0</v>
          </cell>
          <cell r="AC239">
            <v>0</v>
          </cell>
          <cell r="AD239"/>
          <cell r="AE239"/>
          <cell r="AF239"/>
          <cell r="AG239"/>
          <cell r="AH239"/>
          <cell r="AI239"/>
          <cell r="AJ239"/>
          <cell r="AK239">
            <v>3</v>
          </cell>
          <cell r="AL239">
            <v>23.666666666666668</v>
          </cell>
          <cell r="AM239">
            <v>26.666666666666668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/>
          <cell r="AT239"/>
          <cell r="AU239"/>
          <cell r="AV239"/>
          <cell r="AW239"/>
          <cell r="AX239"/>
          <cell r="AY239"/>
          <cell r="AZ239">
            <v>0</v>
          </cell>
          <cell r="BA239">
            <v>0</v>
          </cell>
          <cell r="BB239">
            <v>0</v>
          </cell>
          <cell r="BC239">
            <v>0</v>
          </cell>
          <cell r="BD239">
            <v>0</v>
          </cell>
          <cell r="BE239">
            <v>0</v>
          </cell>
          <cell r="BF239">
            <v>0</v>
          </cell>
          <cell r="BG239">
            <v>0</v>
          </cell>
          <cell r="BH239"/>
          <cell r="BI239"/>
          <cell r="BJ239"/>
          <cell r="BK239"/>
          <cell r="BL239"/>
          <cell r="BM239"/>
          <cell r="BN239"/>
          <cell r="BO239">
            <v>0</v>
          </cell>
          <cell r="BP239">
            <v>0</v>
          </cell>
          <cell r="BQ239">
            <v>0</v>
          </cell>
          <cell r="BR239">
            <v>0</v>
          </cell>
          <cell r="BS239">
            <v>14</v>
          </cell>
          <cell r="BT239">
            <v>0</v>
          </cell>
          <cell r="BU239">
            <v>0</v>
          </cell>
          <cell r="BV239">
            <v>0</v>
          </cell>
          <cell r="BW239"/>
          <cell r="BX239"/>
          <cell r="BY239"/>
          <cell r="BZ239"/>
          <cell r="CA239"/>
          <cell r="CB239"/>
          <cell r="CC239"/>
          <cell r="CD239">
            <v>14</v>
          </cell>
          <cell r="CE239">
            <v>0.33333333333333331</v>
          </cell>
          <cell r="CF239">
            <v>14.333333333333334</v>
          </cell>
          <cell r="CG239">
            <v>1</v>
          </cell>
          <cell r="CH239">
            <v>20</v>
          </cell>
          <cell r="CI239">
            <v>1</v>
          </cell>
          <cell r="CJ239">
            <v>0</v>
          </cell>
          <cell r="CK239">
            <v>0</v>
          </cell>
          <cell r="CL239">
            <v>0</v>
          </cell>
          <cell r="CM239">
            <v>0</v>
          </cell>
          <cell r="CN239">
            <v>0</v>
          </cell>
          <cell r="CO239">
            <v>0</v>
          </cell>
          <cell r="CP239">
            <v>0</v>
          </cell>
          <cell r="CQ239">
            <v>0</v>
          </cell>
          <cell r="CR239">
            <v>0</v>
          </cell>
          <cell r="CS239">
            <v>35.333333333333336</v>
          </cell>
        </row>
        <row r="240">
          <cell r="H240">
            <v>240</v>
          </cell>
          <cell r="I240" t="str">
            <v>P.S. I-2 SANTA MARIA DE CAHUAPANAS</v>
          </cell>
          <cell r="J240">
            <v>17</v>
          </cell>
          <cell r="K240">
            <v>16</v>
          </cell>
          <cell r="L240">
            <v>6</v>
          </cell>
          <cell r="M240">
            <v>4</v>
          </cell>
          <cell r="N240">
            <v>0</v>
          </cell>
          <cell r="O240"/>
          <cell r="P240"/>
          <cell r="Q240"/>
          <cell r="R240"/>
          <cell r="S240"/>
          <cell r="T240"/>
          <cell r="U240"/>
          <cell r="V240">
            <v>43</v>
          </cell>
          <cell r="W240">
            <v>131.33333333333334</v>
          </cell>
          <cell r="X240">
            <v>184.33333333333334</v>
          </cell>
          <cell r="Y240">
            <v>18</v>
          </cell>
          <cell r="Z240">
            <v>14</v>
          </cell>
          <cell r="AA240">
            <v>17</v>
          </cell>
          <cell r="AB240">
            <v>23</v>
          </cell>
          <cell r="AC240">
            <v>0</v>
          </cell>
          <cell r="AD240"/>
          <cell r="AE240"/>
          <cell r="AF240"/>
          <cell r="AG240"/>
          <cell r="AH240"/>
          <cell r="AI240"/>
          <cell r="AJ240"/>
          <cell r="AK240">
            <v>72</v>
          </cell>
          <cell r="AL240">
            <v>81.333333333333329</v>
          </cell>
          <cell r="AM240">
            <v>193.33333333333331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/>
          <cell r="AT240"/>
          <cell r="AU240"/>
          <cell r="AV240"/>
          <cell r="AW240"/>
          <cell r="AX240"/>
          <cell r="AY240"/>
          <cell r="AZ240">
            <v>0</v>
          </cell>
          <cell r="BA240">
            <v>2.3333333333333335</v>
          </cell>
          <cell r="BB240">
            <v>2.3333333333333335</v>
          </cell>
          <cell r="BC240">
            <v>0</v>
          </cell>
          <cell r="BD240">
            <v>0</v>
          </cell>
          <cell r="BE240">
            <v>0</v>
          </cell>
          <cell r="BF240">
            <v>0</v>
          </cell>
          <cell r="BG240">
            <v>0</v>
          </cell>
          <cell r="BH240"/>
          <cell r="BI240"/>
          <cell r="BJ240"/>
          <cell r="BK240"/>
          <cell r="BL240"/>
          <cell r="BM240"/>
          <cell r="BN240"/>
          <cell r="BO240">
            <v>0</v>
          </cell>
          <cell r="BP240">
            <v>0</v>
          </cell>
          <cell r="BQ240">
            <v>0</v>
          </cell>
          <cell r="BR240">
            <v>3</v>
          </cell>
          <cell r="BS240">
            <v>5</v>
          </cell>
          <cell r="BT240">
            <v>1</v>
          </cell>
          <cell r="BU240">
            <v>1</v>
          </cell>
          <cell r="BV240">
            <v>0</v>
          </cell>
          <cell r="BW240"/>
          <cell r="BX240"/>
          <cell r="BY240"/>
          <cell r="BZ240"/>
          <cell r="CA240"/>
          <cell r="CB240"/>
          <cell r="CC240"/>
          <cell r="CD240">
            <v>10</v>
          </cell>
          <cell r="CE240">
            <v>15.666666666666666</v>
          </cell>
          <cell r="CF240">
            <v>27.666666666666664</v>
          </cell>
          <cell r="CG240">
            <v>38</v>
          </cell>
          <cell r="CH240">
            <v>35</v>
          </cell>
          <cell r="CI240">
            <v>24</v>
          </cell>
          <cell r="CJ240">
            <v>28</v>
          </cell>
          <cell r="CK240">
            <v>0</v>
          </cell>
          <cell r="CL240">
            <v>0</v>
          </cell>
          <cell r="CM240">
            <v>0</v>
          </cell>
          <cell r="CN240">
            <v>0</v>
          </cell>
          <cell r="CO240">
            <v>0</v>
          </cell>
          <cell r="CP240">
            <v>0</v>
          </cell>
          <cell r="CQ240">
            <v>0</v>
          </cell>
          <cell r="CR240">
            <v>0</v>
          </cell>
          <cell r="CS240">
            <v>230.66666666666669</v>
          </cell>
        </row>
        <row r="241">
          <cell r="H241">
            <v>241</v>
          </cell>
          <cell r="I241" t="str">
            <v>BARRANQUITA DE CAHUAPANAS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/>
          <cell r="P241"/>
          <cell r="Q241"/>
          <cell r="R241"/>
          <cell r="S241"/>
          <cell r="T241"/>
          <cell r="U241"/>
          <cell r="V241">
            <v>0</v>
          </cell>
          <cell r="W241">
            <v>8.3333333333333339</v>
          </cell>
          <cell r="X241">
            <v>8.3333333333333339</v>
          </cell>
          <cell r="Y241">
            <v>22</v>
          </cell>
          <cell r="Z241">
            <v>33</v>
          </cell>
          <cell r="AA241">
            <v>33</v>
          </cell>
          <cell r="AB241">
            <v>0</v>
          </cell>
          <cell r="AC241">
            <v>0</v>
          </cell>
          <cell r="AD241"/>
          <cell r="AE241"/>
          <cell r="AF241"/>
          <cell r="AG241"/>
          <cell r="AH241"/>
          <cell r="AI241"/>
          <cell r="AJ241"/>
          <cell r="AK241">
            <v>88</v>
          </cell>
          <cell r="AL241">
            <v>243.33333333333334</v>
          </cell>
          <cell r="AM241">
            <v>364.33333333333337</v>
          </cell>
          <cell r="AN241">
            <v>0</v>
          </cell>
          <cell r="AO241">
            <v>0</v>
          </cell>
          <cell r="AP241">
            <v>0</v>
          </cell>
          <cell r="AQ241">
            <v>0</v>
          </cell>
          <cell r="AR241">
            <v>0</v>
          </cell>
          <cell r="AS241"/>
          <cell r="AT241"/>
          <cell r="AU241"/>
          <cell r="AV241"/>
          <cell r="AW241"/>
          <cell r="AX241"/>
          <cell r="AY241"/>
          <cell r="AZ241">
            <v>0</v>
          </cell>
          <cell r="BA241">
            <v>0.33333333333333331</v>
          </cell>
          <cell r="BB241">
            <v>0.33333333333333331</v>
          </cell>
          <cell r="BC241">
            <v>0</v>
          </cell>
          <cell r="BD241">
            <v>0</v>
          </cell>
          <cell r="BE241">
            <v>0</v>
          </cell>
          <cell r="BF241">
            <v>0</v>
          </cell>
          <cell r="BG241">
            <v>0</v>
          </cell>
          <cell r="BH241"/>
          <cell r="BI241"/>
          <cell r="BJ241"/>
          <cell r="BK241"/>
          <cell r="BL241"/>
          <cell r="BM241"/>
          <cell r="BN241"/>
          <cell r="BO241">
            <v>0</v>
          </cell>
          <cell r="BP241">
            <v>0</v>
          </cell>
          <cell r="BQ241">
            <v>0</v>
          </cell>
          <cell r="BR241">
            <v>0</v>
          </cell>
          <cell r="BS241">
            <v>0</v>
          </cell>
          <cell r="BT241">
            <v>0</v>
          </cell>
          <cell r="BU241">
            <v>0</v>
          </cell>
          <cell r="BV241">
            <v>0</v>
          </cell>
          <cell r="BW241"/>
          <cell r="BX241"/>
          <cell r="BY241"/>
          <cell r="BZ241"/>
          <cell r="CA241"/>
          <cell r="CB241"/>
          <cell r="CC241"/>
          <cell r="CD241">
            <v>0</v>
          </cell>
          <cell r="CE241">
            <v>1.6666666666666667</v>
          </cell>
          <cell r="CF241">
            <v>1.6666666666666667</v>
          </cell>
          <cell r="CG241">
            <v>22</v>
          </cell>
          <cell r="CH241">
            <v>33</v>
          </cell>
          <cell r="CI241">
            <v>33</v>
          </cell>
          <cell r="CJ241">
            <v>0</v>
          </cell>
          <cell r="CK241">
            <v>0</v>
          </cell>
          <cell r="CL241">
            <v>0</v>
          </cell>
          <cell r="CM241">
            <v>0</v>
          </cell>
          <cell r="CN241">
            <v>0</v>
          </cell>
          <cell r="CO241">
            <v>0</v>
          </cell>
          <cell r="CP241">
            <v>0</v>
          </cell>
          <cell r="CQ241">
            <v>0</v>
          </cell>
          <cell r="CR241">
            <v>0</v>
          </cell>
          <cell r="CS241">
            <v>253.66666666666669</v>
          </cell>
        </row>
        <row r="242">
          <cell r="H242">
            <v>242</v>
          </cell>
          <cell r="I242" t="str">
            <v>SAN MIGUEL</v>
          </cell>
          <cell r="J242">
            <v>3</v>
          </cell>
          <cell r="K242">
            <v>2</v>
          </cell>
          <cell r="L242">
            <v>5</v>
          </cell>
          <cell r="M242">
            <v>0</v>
          </cell>
          <cell r="N242">
            <v>0</v>
          </cell>
          <cell r="O242"/>
          <cell r="P242"/>
          <cell r="Q242"/>
          <cell r="R242"/>
          <cell r="S242"/>
          <cell r="T242"/>
          <cell r="U242"/>
          <cell r="V242">
            <v>10</v>
          </cell>
          <cell r="W242">
            <v>49</v>
          </cell>
          <cell r="X242">
            <v>64</v>
          </cell>
          <cell r="Y242">
            <v>1</v>
          </cell>
          <cell r="Z242">
            <v>21</v>
          </cell>
          <cell r="AA242">
            <v>15</v>
          </cell>
          <cell r="AB242">
            <v>0</v>
          </cell>
          <cell r="AC242">
            <v>0</v>
          </cell>
          <cell r="AD242"/>
          <cell r="AE242"/>
          <cell r="AF242"/>
          <cell r="AG242"/>
          <cell r="AH242"/>
          <cell r="AI242"/>
          <cell r="AJ242"/>
          <cell r="AK242">
            <v>37</v>
          </cell>
          <cell r="AL242">
            <v>119.33333333333333</v>
          </cell>
          <cell r="AM242">
            <v>171.33333333333331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/>
          <cell r="AT242"/>
          <cell r="AU242"/>
          <cell r="AV242"/>
          <cell r="AW242"/>
          <cell r="AX242"/>
          <cell r="AY242"/>
          <cell r="AZ242">
            <v>0</v>
          </cell>
          <cell r="BA242">
            <v>0.66666666666666663</v>
          </cell>
          <cell r="BB242">
            <v>0.66666666666666663</v>
          </cell>
          <cell r="BC242">
            <v>0</v>
          </cell>
          <cell r="BD242">
            <v>0</v>
          </cell>
          <cell r="BE242">
            <v>0</v>
          </cell>
          <cell r="BF242">
            <v>0</v>
          </cell>
          <cell r="BG242">
            <v>0</v>
          </cell>
          <cell r="BH242"/>
          <cell r="BI242"/>
          <cell r="BJ242"/>
          <cell r="BK242"/>
          <cell r="BL242"/>
          <cell r="BM242"/>
          <cell r="BN242"/>
          <cell r="BO242">
            <v>0</v>
          </cell>
          <cell r="BP242">
            <v>0</v>
          </cell>
          <cell r="BQ242">
            <v>0</v>
          </cell>
          <cell r="BR242">
            <v>0</v>
          </cell>
          <cell r="BS242">
            <v>0</v>
          </cell>
          <cell r="BT242">
            <v>0</v>
          </cell>
          <cell r="BU242">
            <v>0</v>
          </cell>
          <cell r="BV242">
            <v>0</v>
          </cell>
          <cell r="BW242"/>
          <cell r="BX242"/>
          <cell r="BY242"/>
          <cell r="BZ242"/>
          <cell r="CA242"/>
          <cell r="CB242"/>
          <cell r="CC242"/>
          <cell r="CD242">
            <v>0</v>
          </cell>
          <cell r="CE242">
            <v>1.6666666666666667</v>
          </cell>
          <cell r="CF242">
            <v>1.6666666666666667</v>
          </cell>
          <cell r="CG242">
            <v>4</v>
          </cell>
          <cell r="CH242">
            <v>23</v>
          </cell>
          <cell r="CI242">
            <v>20</v>
          </cell>
          <cell r="CJ242">
            <v>0</v>
          </cell>
          <cell r="CK242">
            <v>0</v>
          </cell>
          <cell r="CL242">
            <v>0</v>
          </cell>
          <cell r="CM242">
            <v>0</v>
          </cell>
          <cell r="CN242">
            <v>0</v>
          </cell>
          <cell r="CO242">
            <v>0</v>
          </cell>
          <cell r="CP242">
            <v>0</v>
          </cell>
          <cell r="CQ242">
            <v>0</v>
          </cell>
          <cell r="CR242">
            <v>0</v>
          </cell>
          <cell r="CS242">
            <v>170.66666666666663</v>
          </cell>
        </row>
        <row r="243">
          <cell r="H243">
            <v>243</v>
          </cell>
          <cell r="I243" t="str">
            <v>PALMICHE</v>
          </cell>
          <cell r="J243">
            <v>1</v>
          </cell>
          <cell r="K243">
            <v>0</v>
          </cell>
          <cell r="L243">
            <v>3</v>
          </cell>
          <cell r="M243">
            <v>6</v>
          </cell>
          <cell r="N243">
            <v>0</v>
          </cell>
          <cell r="O243"/>
          <cell r="P243"/>
          <cell r="Q243"/>
          <cell r="R243"/>
          <cell r="S243"/>
          <cell r="T243"/>
          <cell r="U243"/>
          <cell r="V243">
            <v>10</v>
          </cell>
          <cell r="W243">
            <v>72.333333333333329</v>
          </cell>
          <cell r="X243">
            <v>91.333333333333329</v>
          </cell>
          <cell r="Y243">
            <v>7</v>
          </cell>
          <cell r="Z243">
            <v>1</v>
          </cell>
          <cell r="AA243">
            <v>5</v>
          </cell>
          <cell r="AB243">
            <v>11</v>
          </cell>
          <cell r="AC243">
            <v>0</v>
          </cell>
          <cell r="AD243"/>
          <cell r="AE243"/>
          <cell r="AF243"/>
          <cell r="AG243"/>
          <cell r="AH243"/>
          <cell r="AI243"/>
          <cell r="AJ243"/>
          <cell r="AK243">
            <v>24</v>
          </cell>
          <cell r="AL243">
            <v>96.666666666666671</v>
          </cell>
          <cell r="AM243">
            <v>136.66666666666669</v>
          </cell>
          <cell r="AN243">
            <v>1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/>
          <cell r="AT243"/>
          <cell r="AU243"/>
          <cell r="AV243"/>
          <cell r="AW243"/>
          <cell r="AX243"/>
          <cell r="AY243"/>
          <cell r="AZ243">
            <v>1</v>
          </cell>
          <cell r="BA243">
            <v>6.333333333333333</v>
          </cell>
          <cell r="BB243">
            <v>7.333333333333333</v>
          </cell>
          <cell r="BC243">
            <v>0</v>
          </cell>
          <cell r="BD243">
            <v>0</v>
          </cell>
          <cell r="BE243">
            <v>0</v>
          </cell>
          <cell r="BF243">
            <v>0</v>
          </cell>
          <cell r="BG243">
            <v>0</v>
          </cell>
          <cell r="BH243"/>
          <cell r="BI243"/>
          <cell r="BJ243"/>
          <cell r="BK243"/>
          <cell r="BL243"/>
          <cell r="BM243"/>
          <cell r="BN243"/>
          <cell r="BO243">
            <v>0</v>
          </cell>
          <cell r="BP243">
            <v>0.33333333333333331</v>
          </cell>
          <cell r="BQ243">
            <v>0.33333333333333331</v>
          </cell>
          <cell r="BR243">
            <v>0</v>
          </cell>
          <cell r="BS243">
            <v>0</v>
          </cell>
          <cell r="BT243">
            <v>0</v>
          </cell>
          <cell r="BU243">
            <v>1</v>
          </cell>
          <cell r="BV243">
            <v>0</v>
          </cell>
          <cell r="BW243"/>
          <cell r="BX243"/>
          <cell r="BY243"/>
          <cell r="BZ243"/>
          <cell r="CA243"/>
          <cell r="CB243"/>
          <cell r="CC243"/>
          <cell r="CD243">
            <v>1</v>
          </cell>
          <cell r="CE243">
            <v>4.333333333333333</v>
          </cell>
          <cell r="CF243">
            <v>6.333333333333333</v>
          </cell>
          <cell r="CG243">
            <v>9</v>
          </cell>
          <cell r="CH243">
            <v>1</v>
          </cell>
          <cell r="CI243">
            <v>8</v>
          </cell>
          <cell r="CJ243">
            <v>18</v>
          </cell>
          <cell r="CK243">
            <v>0</v>
          </cell>
          <cell r="CL243">
            <v>0</v>
          </cell>
          <cell r="CM243">
            <v>0</v>
          </cell>
          <cell r="CN243">
            <v>0</v>
          </cell>
          <cell r="CO243">
            <v>0</v>
          </cell>
          <cell r="CP243">
            <v>0</v>
          </cell>
          <cell r="CQ243">
            <v>0</v>
          </cell>
          <cell r="CR243">
            <v>0</v>
          </cell>
          <cell r="CS243">
            <v>180.00000000000003</v>
          </cell>
        </row>
        <row r="244">
          <cell r="H244">
            <v>244</v>
          </cell>
          <cell r="I244" t="str">
            <v>KAUPAN</v>
          </cell>
          <cell r="J244">
            <v>11</v>
          </cell>
          <cell r="K244">
            <v>1</v>
          </cell>
          <cell r="L244">
            <v>2</v>
          </cell>
          <cell r="M244">
            <v>0</v>
          </cell>
          <cell r="N244">
            <v>0</v>
          </cell>
          <cell r="O244"/>
          <cell r="P244"/>
          <cell r="Q244"/>
          <cell r="R244"/>
          <cell r="S244"/>
          <cell r="T244"/>
          <cell r="U244"/>
          <cell r="V244">
            <v>14</v>
          </cell>
          <cell r="W244">
            <v>64</v>
          </cell>
          <cell r="X244">
            <v>80</v>
          </cell>
          <cell r="Y244">
            <v>0</v>
          </cell>
          <cell r="Z244">
            <v>9</v>
          </cell>
          <cell r="AA244">
            <v>22</v>
          </cell>
          <cell r="AB244">
            <v>0</v>
          </cell>
          <cell r="AC244">
            <v>0</v>
          </cell>
          <cell r="AD244"/>
          <cell r="AE244"/>
          <cell r="AF244"/>
          <cell r="AG244"/>
          <cell r="AH244"/>
          <cell r="AI244"/>
          <cell r="AJ244"/>
          <cell r="AK244">
            <v>31</v>
          </cell>
          <cell r="AL244">
            <v>90</v>
          </cell>
          <cell r="AM244">
            <v>143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/>
          <cell r="AT244"/>
          <cell r="AU244"/>
          <cell r="AV244"/>
          <cell r="AW244"/>
          <cell r="AX244"/>
          <cell r="AY244"/>
          <cell r="AZ244">
            <v>0</v>
          </cell>
          <cell r="BA244">
            <v>0.66666666666666663</v>
          </cell>
          <cell r="BB244">
            <v>0.66666666666666663</v>
          </cell>
          <cell r="BC244">
            <v>0</v>
          </cell>
          <cell r="BD244">
            <v>0</v>
          </cell>
          <cell r="BE244">
            <v>0</v>
          </cell>
          <cell r="BF244">
            <v>0</v>
          </cell>
          <cell r="BG244">
            <v>0</v>
          </cell>
          <cell r="BH244"/>
          <cell r="BI244"/>
          <cell r="BJ244"/>
          <cell r="BK244"/>
          <cell r="BL244"/>
          <cell r="BM244"/>
          <cell r="BN244"/>
          <cell r="BO244">
            <v>0</v>
          </cell>
          <cell r="BP244">
            <v>0</v>
          </cell>
          <cell r="BQ244">
            <v>0</v>
          </cell>
          <cell r="BR244">
            <v>0</v>
          </cell>
          <cell r="BS244">
            <v>0</v>
          </cell>
          <cell r="BT244">
            <v>0</v>
          </cell>
          <cell r="BU244">
            <v>0</v>
          </cell>
          <cell r="BV244">
            <v>0</v>
          </cell>
          <cell r="BW244"/>
          <cell r="BX244"/>
          <cell r="BY244"/>
          <cell r="BZ244"/>
          <cell r="CA244"/>
          <cell r="CB244"/>
          <cell r="CC244"/>
          <cell r="CD244">
            <v>0</v>
          </cell>
          <cell r="CE244">
            <v>5.333333333333333</v>
          </cell>
          <cell r="CF244">
            <v>5.333333333333333</v>
          </cell>
          <cell r="CG244">
            <v>11</v>
          </cell>
          <cell r="CH244">
            <v>10</v>
          </cell>
          <cell r="CI244">
            <v>24</v>
          </cell>
          <cell r="CJ244">
            <v>0</v>
          </cell>
          <cell r="CK244">
            <v>0</v>
          </cell>
          <cell r="CL244">
            <v>0</v>
          </cell>
          <cell r="CM244">
            <v>0</v>
          </cell>
          <cell r="CN244">
            <v>0</v>
          </cell>
          <cell r="CO244">
            <v>0</v>
          </cell>
          <cell r="CP244">
            <v>0</v>
          </cell>
          <cell r="CQ244">
            <v>0</v>
          </cell>
          <cell r="CR244">
            <v>0</v>
          </cell>
          <cell r="CS244">
            <v>160</v>
          </cell>
        </row>
        <row r="245">
          <cell r="H245">
            <v>245</v>
          </cell>
          <cell r="I245" t="str">
            <v>P.S. I-1 SAN ANTONIO DE CAHUAPANAS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/>
          <cell r="P245"/>
          <cell r="Q245"/>
          <cell r="R245"/>
          <cell r="S245"/>
          <cell r="T245"/>
          <cell r="U245"/>
          <cell r="V245">
            <v>0</v>
          </cell>
          <cell r="W245">
            <v>38</v>
          </cell>
          <cell r="X245">
            <v>38</v>
          </cell>
          <cell r="Y245">
            <v>17</v>
          </cell>
          <cell r="Z245">
            <v>11</v>
          </cell>
          <cell r="AA245">
            <v>26</v>
          </cell>
          <cell r="AB245">
            <v>23</v>
          </cell>
          <cell r="AC245">
            <v>0</v>
          </cell>
          <cell r="AD245"/>
          <cell r="AE245"/>
          <cell r="AF245"/>
          <cell r="AG245"/>
          <cell r="AH245"/>
          <cell r="AI245"/>
          <cell r="AJ245"/>
          <cell r="AK245">
            <v>77</v>
          </cell>
          <cell r="AL245">
            <v>31.333333333333332</v>
          </cell>
          <cell r="AM245">
            <v>157.33333333333334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/>
          <cell r="AT245"/>
          <cell r="AU245"/>
          <cell r="AV245"/>
          <cell r="AW245"/>
          <cell r="AX245"/>
          <cell r="AY245"/>
          <cell r="AZ245">
            <v>0</v>
          </cell>
          <cell r="BA245">
            <v>1</v>
          </cell>
          <cell r="BB245">
            <v>1</v>
          </cell>
          <cell r="BC245">
            <v>0</v>
          </cell>
          <cell r="BD245">
            <v>0</v>
          </cell>
          <cell r="BE245">
            <v>0</v>
          </cell>
          <cell r="BF245">
            <v>0</v>
          </cell>
          <cell r="BG245">
            <v>0</v>
          </cell>
          <cell r="BH245"/>
          <cell r="BI245"/>
          <cell r="BJ245"/>
          <cell r="BK245"/>
          <cell r="BL245"/>
          <cell r="BM245"/>
          <cell r="BN245"/>
          <cell r="BO245">
            <v>0</v>
          </cell>
          <cell r="BP245">
            <v>0</v>
          </cell>
          <cell r="BQ245">
            <v>0</v>
          </cell>
          <cell r="BR245">
            <v>0</v>
          </cell>
          <cell r="BS245">
            <v>0</v>
          </cell>
          <cell r="BT245">
            <v>0</v>
          </cell>
          <cell r="BU245">
            <v>0</v>
          </cell>
          <cell r="BV245">
            <v>0</v>
          </cell>
          <cell r="BW245"/>
          <cell r="BX245"/>
          <cell r="BY245"/>
          <cell r="BZ245"/>
          <cell r="CA245"/>
          <cell r="CB245"/>
          <cell r="CC245"/>
          <cell r="CD245">
            <v>0</v>
          </cell>
          <cell r="CE245">
            <v>0</v>
          </cell>
          <cell r="CF245">
            <v>0</v>
          </cell>
          <cell r="CG245">
            <v>17</v>
          </cell>
          <cell r="CH245">
            <v>11</v>
          </cell>
          <cell r="CI245">
            <v>26</v>
          </cell>
          <cell r="CJ245">
            <v>23</v>
          </cell>
          <cell r="CK245">
            <v>0</v>
          </cell>
          <cell r="CL245">
            <v>0</v>
          </cell>
          <cell r="CM245">
            <v>0</v>
          </cell>
          <cell r="CN245">
            <v>0</v>
          </cell>
          <cell r="CO245">
            <v>0</v>
          </cell>
          <cell r="CP245">
            <v>0</v>
          </cell>
          <cell r="CQ245">
            <v>0</v>
          </cell>
          <cell r="CR245">
            <v>0</v>
          </cell>
          <cell r="CS245">
            <v>70.333333333333329</v>
          </cell>
        </row>
        <row r="246">
          <cell r="H246">
            <v>246</v>
          </cell>
          <cell r="I246" t="str">
            <v>C.S. I-3 SARAMIRIZA</v>
          </cell>
          <cell r="J246">
            <v>13</v>
          </cell>
          <cell r="K246">
            <v>5</v>
          </cell>
          <cell r="L246">
            <v>29</v>
          </cell>
          <cell r="M246">
            <v>0</v>
          </cell>
          <cell r="N246">
            <v>0</v>
          </cell>
          <cell r="O246"/>
          <cell r="P246"/>
          <cell r="Q246"/>
          <cell r="R246"/>
          <cell r="S246"/>
          <cell r="T246"/>
          <cell r="U246"/>
          <cell r="V246">
            <v>47</v>
          </cell>
          <cell r="W246">
            <v>97.333333333333329</v>
          </cell>
          <cell r="X246">
            <v>173.33333333333331</v>
          </cell>
          <cell r="Y246">
            <v>32</v>
          </cell>
          <cell r="Z246">
            <v>21</v>
          </cell>
          <cell r="AA246">
            <v>36</v>
          </cell>
          <cell r="AB246">
            <v>11</v>
          </cell>
          <cell r="AC246">
            <v>0</v>
          </cell>
          <cell r="AD246"/>
          <cell r="AE246"/>
          <cell r="AF246"/>
          <cell r="AG246"/>
          <cell r="AH246"/>
          <cell r="AI246"/>
          <cell r="AJ246"/>
          <cell r="AK246">
            <v>100</v>
          </cell>
          <cell r="AL246">
            <v>266</v>
          </cell>
          <cell r="AM246">
            <v>413</v>
          </cell>
          <cell r="AN246">
            <v>1</v>
          </cell>
          <cell r="AO246">
            <v>0</v>
          </cell>
          <cell r="AP246">
            <v>1</v>
          </cell>
          <cell r="AQ246">
            <v>0</v>
          </cell>
          <cell r="AR246">
            <v>0</v>
          </cell>
          <cell r="AS246"/>
          <cell r="AT246"/>
          <cell r="AU246"/>
          <cell r="AV246"/>
          <cell r="AW246"/>
          <cell r="AX246"/>
          <cell r="AY246"/>
          <cell r="AZ246">
            <v>2</v>
          </cell>
          <cell r="BA246">
            <v>2</v>
          </cell>
          <cell r="BB246">
            <v>5</v>
          </cell>
          <cell r="BC246">
            <v>1</v>
          </cell>
          <cell r="BD246">
            <v>0</v>
          </cell>
          <cell r="BE246">
            <v>0</v>
          </cell>
          <cell r="BF246">
            <v>0</v>
          </cell>
          <cell r="BG246">
            <v>0</v>
          </cell>
          <cell r="BH246"/>
          <cell r="BI246"/>
          <cell r="BJ246"/>
          <cell r="BK246"/>
          <cell r="BL246"/>
          <cell r="BM246"/>
          <cell r="BN246"/>
          <cell r="BO246">
            <v>1</v>
          </cell>
          <cell r="BP246">
            <v>0</v>
          </cell>
          <cell r="BQ246">
            <v>1</v>
          </cell>
          <cell r="BR246">
            <v>1</v>
          </cell>
          <cell r="BS246">
            <v>1</v>
          </cell>
          <cell r="BT246">
            <v>2</v>
          </cell>
          <cell r="BU246">
            <v>0</v>
          </cell>
          <cell r="BV246">
            <v>0</v>
          </cell>
          <cell r="BW246"/>
          <cell r="BX246"/>
          <cell r="BY246"/>
          <cell r="BZ246"/>
          <cell r="CA246"/>
          <cell r="CB246"/>
          <cell r="CC246"/>
          <cell r="CD246">
            <v>4</v>
          </cell>
          <cell r="CE246">
            <v>5.666666666666667</v>
          </cell>
          <cell r="CF246">
            <v>11.666666666666668</v>
          </cell>
          <cell r="CG246">
            <v>48</v>
          </cell>
          <cell r="CH246">
            <v>27</v>
          </cell>
          <cell r="CI246">
            <v>68</v>
          </cell>
          <cell r="CJ246">
            <v>11</v>
          </cell>
          <cell r="CK246">
            <v>0</v>
          </cell>
          <cell r="CL246">
            <v>0</v>
          </cell>
          <cell r="CM246">
            <v>0</v>
          </cell>
          <cell r="CN246">
            <v>0</v>
          </cell>
          <cell r="CO246">
            <v>0</v>
          </cell>
          <cell r="CP246">
            <v>0</v>
          </cell>
          <cell r="CQ246">
            <v>0</v>
          </cell>
          <cell r="CR246">
            <v>0</v>
          </cell>
          <cell r="CS246">
            <v>371</v>
          </cell>
        </row>
        <row r="247">
          <cell r="H247">
            <v>247</v>
          </cell>
          <cell r="I247" t="str">
            <v>BORJA</v>
          </cell>
          <cell r="J247">
            <v>0</v>
          </cell>
          <cell r="K247">
            <v>5</v>
          </cell>
          <cell r="L247">
            <v>2</v>
          </cell>
          <cell r="M247">
            <v>1</v>
          </cell>
          <cell r="N247">
            <v>0</v>
          </cell>
          <cell r="O247"/>
          <cell r="P247"/>
          <cell r="Q247"/>
          <cell r="R247"/>
          <cell r="S247"/>
          <cell r="T247"/>
          <cell r="U247"/>
          <cell r="V247">
            <v>8</v>
          </cell>
          <cell r="W247">
            <v>14.666666666666666</v>
          </cell>
          <cell r="X247">
            <v>25.666666666666664</v>
          </cell>
          <cell r="Y247">
            <v>5</v>
          </cell>
          <cell r="Z247">
            <v>10</v>
          </cell>
          <cell r="AA247">
            <v>12</v>
          </cell>
          <cell r="AB247">
            <v>5</v>
          </cell>
          <cell r="AC247">
            <v>0</v>
          </cell>
          <cell r="AD247"/>
          <cell r="AE247"/>
          <cell r="AF247"/>
          <cell r="AG247"/>
          <cell r="AH247"/>
          <cell r="AI247"/>
          <cell r="AJ247"/>
          <cell r="AK247">
            <v>32</v>
          </cell>
          <cell r="AL247">
            <v>29.333333333333332</v>
          </cell>
          <cell r="AM247">
            <v>78.333333333333329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/>
          <cell r="AT247"/>
          <cell r="AU247"/>
          <cell r="AV247"/>
          <cell r="AW247"/>
          <cell r="AX247"/>
          <cell r="AY247"/>
          <cell r="AZ247">
            <v>0</v>
          </cell>
          <cell r="BA247">
            <v>0.33333333333333331</v>
          </cell>
          <cell r="BB247">
            <v>0.33333333333333331</v>
          </cell>
          <cell r="BC247">
            <v>0</v>
          </cell>
          <cell r="BD247">
            <v>0</v>
          </cell>
          <cell r="BE247">
            <v>0</v>
          </cell>
          <cell r="BF247">
            <v>0</v>
          </cell>
          <cell r="BG247">
            <v>0</v>
          </cell>
          <cell r="BH247"/>
          <cell r="BI247"/>
          <cell r="BJ247"/>
          <cell r="BK247"/>
          <cell r="BL247"/>
          <cell r="BM247"/>
          <cell r="BN247"/>
          <cell r="BO247">
            <v>0</v>
          </cell>
          <cell r="BP247">
            <v>0</v>
          </cell>
          <cell r="BQ247">
            <v>0</v>
          </cell>
          <cell r="BR247">
            <v>0</v>
          </cell>
          <cell r="BS247">
            <v>0</v>
          </cell>
          <cell r="BT247">
            <v>0</v>
          </cell>
          <cell r="BU247">
            <v>0</v>
          </cell>
          <cell r="BV247">
            <v>0</v>
          </cell>
          <cell r="BW247"/>
          <cell r="BX247"/>
          <cell r="BY247"/>
          <cell r="BZ247"/>
          <cell r="CA247"/>
          <cell r="CB247"/>
          <cell r="CC247"/>
          <cell r="CD247">
            <v>0</v>
          </cell>
          <cell r="CE247">
            <v>0.33333333333333331</v>
          </cell>
          <cell r="CF247">
            <v>0.33333333333333331</v>
          </cell>
          <cell r="CG247">
            <v>5</v>
          </cell>
          <cell r="CH247">
            <v>15</v>
          </cell>
          <cell r="CI247">
            <v>14</v>
          </cell>
          <cell r="CJ247">
            <v>6</v>
          </cell>
          <cell r="CK247">
            <v>0</v>
          </cell>
          <cell r="CL247">
            <v>0</v>
          </cell>
          <cell r="CM247">
            <v>0</v>
          </cell>
          <cell r="CN247">
            <v>0</v>
          </cell>
          <cell r="CO247">
            <v>0</v>
          </cell>
          <cell r="CP247">
            <v>0</v>
          </cell>
          <cell r="CQ247">
            <v>0</v>
          </cell>
          <cell r="CR247">
            <v>0</v>
          </cell>
          <cell r="CS247">
            <v>44.666666666666671</v>
          </cell>
        </row>
        <row r="248">
          <cell r="H248">
            <v>248</v>
          </cell>
          <cell r="I248" t="str">
            <v>FELIX FLORES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/>
          <cell r="P248"/>
          <cell r="Q248"/>
          <cell r="R248"/>
          <cell r="S248"/>
          <cell r="T248"/>
          <cell r="U248"/>
          <cell r="V248">
            <v>0</v>
          </cell>
          <cell r="W248">
            <v>9.6666666666666661</v>
          </cell>
          <cell r="X248">
            <v>9.6666666666666661</v>
          </cell>
          <cell r="Y248">
            <v>9</v>
          </cell>
          <cell r="Z248">
            <v>9</v>
          </cell>
          <cell r="AA248">
            <v>18</v>
          </cell>
          <cell r="AB248">
            <v>23</v>
          </cell>
          <cell r="AC248">
            <v>0</v>
          </cell>
          <cell r="AD248"/>
          <cell r="AE248"/>
          <cell r="AF248"/>
          <cell r="AG248"/>
          <cell r="AH248"/>
          <cell r="AI248"/>
          <cell r="AJ248"/>
          <cell r="AK248">
            <v>59</v>
          </cell>
          <cell r="AL248">
            <v>48</v>
          </cell>
          <cell r="AM248">
            <v>148</v>
          </cell>
          <cell r="AN248">
            <v>0</v>
          </cell>
          <cell r="AO248">
            <v>0</v>
          </cell>
          <cell r="AP248">
            <v>1</v>
          </cell>
          <cell r="AQ248">
            <v>0</v>
          </cell>
          <cell r="AR248">
            <v>0</v>
          </cell>
          <cell r="AS248"/>
          <cell r="AT248"/>
          <cell r="AU248"/>
          <cell r="AV248"/>
          <cell r="AW248"/>
          <cell r="AX248"/>
          <cell r="AY248"/>
          <cell r="AZ248">
            <v>1</v>
          </cell>
          <cell r="BA248">
            <v>0.33333333333333331</v>
          </cell>
          <cell r="BB248">
            <v>2.3333333333333335</v>
          </cell>
          <cell r="BC248">
            <v>0</v>
          </cell>
          <cell r="BD248">
            <v>0</v>
          </cell>
          <cell r="BE248">
            <v>0</v>
          </cell>
          <cell r="BF248">
            <v>0</v>
          </cell>
          <cell r="BG248">
            <v>0</v>
          </cell>
          <cell r="BH248"/>
          <cell r="BI248"/>
          <cell r="BJ248"/>
          <cell r="BK248"/>
          <cell r="BL248"/>
          <cell r="BM248"/>
          <cell r="BN248"/>
          <cell r="BO248">
            <v>0</v>
          </cell>
          <cell r="BP248">
            <v>0</v>
          </cell>
          <cell r="BQ248">
            <v>0</v>
          </cell>
          <cell r="BR248">
            <v>0</v>
          </cell>
          <cell r="BS248">
            <v>0</v>
          </cell>
          <cell r="BT248">
            <v>0</v>
          </cell>
          <cell r="BU248">
            <v>0</v>
          </cell>
          <cell r="BV248">
            <v>0</v>
          </cell>
          <cell r="BW248"/>
          <cell r="BX248"/>
          <cell r="BY248"/>
          <cell r="BZ248"/>
          <cell r="CA248"/>
          <cell r="CB248"/>
          <cell r="CC248"/>
          <cell r="CD248">
            <v>0</v>
          </cell>
          <cell r="CE248">
            <v>0</v>
          </cell>
          <cell r="CF248">
            <v>0</v>
          </cell>
          <cell r="CG248">
            <v>9</v>
          </cell>
          <cell r="CH248">
            <v>9</v>
          </cell>
          <cell r="CI248">
            <v>19</v>
          </cell>
          <cell r="CJ248">
            <v>23</v>
          </cell>
          <cell r="CK248">
            <v>0</v>
          </cell>
          <cell r="CL248">
            <v>0</v>
          </cell>
          <cell r="CM248">
            <v>0</v>
          </cell>
          <cell r="CN248">
            <v>0</v>
          </cell>
          <cell r="CO248">
            <v>0</v>
          </cell>
          <cell r="CP248">
            <v>0</v>
          </cell>
          <cell r="CQ248">
            <v>0</v>
          </cell>
          <cell r="CR248">
            <v>0</v>
          </cell>
          <cell r="CS248">
            <v>58</v>
          </cell>
        </row>
        <row r="249">
          <cell r="H249">
            <v>249</v>
          </cell>
          <cell r="I249" t="str">
            <v>SACHA PAPA</v>
          </cell>
          <cell r="J249">
            <v>8</v>
          </cell>
          <cell r="K249">
            <v>5</v>
          </cell>
          <cell r="L249">
            <v>6</v>
          </cell>
          <cell r="M249">
            <v>1</v>
          </cell>
          <cell r="N249">
            <v>0</v>
          </cell>
          <cell r="O249"/>
          <cell r="P249"/>
          <cell r="Q249"/>
          <cell r="R249"/>
          <cell r="S249"/>
          <cell r="T249"/>
          <cell r="U249"/>
          <cell r="V249">
            <v>20</v>
          </cell>
          <cell r="W249">
            <v>39.333333333333336</v>
          </cell>
          <cell r="X249">
            <v>66.333333333333343</v>
          </cell>
          <cell r="Y249">
            <v>15</v>
          </cell>
          <cell r="Z249">
            <v>3</v>
          </cell>
          <cell r="AA249">
            <v>17</v>
          </cell>
          <cell r="AB249">
            <v>0</v>
          </cell>
          <cell r="AC249">
            <v>0</v>
          </cell>
          <cell r="AD249"/>
          <cell r="AE249"/>
          <cell r="AF249"/>
          <cell r="AG249"/>
          <cell r="AH249"/>
          <cell r="AI249"/>
          <cell r="AJ249"/>
          <cell r="AK249">
            <v>35</v>
          </cell>
          <cell r="AL249">
            <v>51.333333333333336</v>
          </cell>
          <cell r="AM249">
            <v>103.33333333333334</v>
          </cell>
          <cell r="AN249">
            <v>0</v>
          </cell>
          <cell r="AO249">
            <v>1</v>
          </cell>
          <cell r="AP249">
            <v>0</v>
          </cell>
          <cell r="AQ249">
            <v>1</v>
          </cell>
          <cell r="AR249">
            <v>0</v>
          </cell>
          <cell r="AS249"/>
          <cell r="AT249"/>
          <cell r="AU249"/>
          <cell r="AV249"/>
          <cell r="AW249"/>
          <cell r="AX249"/>
          <cell r="AY249"/>
          <cell r="AZ249">
            <v>2</v>
          </cell>
          <cell r="BA249">
            <v>2</v>
          </cell>
          <cell r="BB249">
            <v>5</v>
          </cell>
          <cell r="BC249">
            <v>0</v>
          </cell>
          <cell r="BD249">
            <v>0</v>
          </cell>
          <cell r="BE249">
            <v>0</v>
          </cell>
          <cell r="BF249">
            <v>0</v>
          </cell>
          <cell r="BG249">
            <v>0</v>
          </cell>
          <cell r="BH249"/>
          <cell r="BI249"/>
          <cell r="BJ249"/>
          <cell r="BK249"/>
          <cell r="BL249"/>
          <cell r="BM249"/>
          <cell r="BN249"/>
          <cell r="BO249">
            <v>0</v>
          </cell>
          <cell r="BP249">
            <v>0.33333333333333331</v>
          </cell>
          <cell r="BQ249">
            <v>0.33333333333333331</v>
          </cell>
          <cell r="BR249">
            <v>0</v>
          </cell>
          <cell r="BS249">
            <v>0</v>
          </cell>
          <cell r="BT249">
            <v>0</v>
          </cell>
          <cell r="BU249">
            <v>0</v>
          </cell>
          <cell r="BV249">
            <v>0</v>
          </cell>
          <cell r="BW249"/>
          <cell r="BX249"/>
          <cell r="BY249"/>
          <cell r="BZ249"/>
          <cell r="CA249"/>
          <cell r="CB249"/>
          <cell r="CC249"/>
          <cell r="CD249">
            <v>0</v>
          </cell>
          <cell r="CE249">
            <v>1.6666666666666667</v>
          </cell>
          <cell r="CF249">
            <v>1.6666666666666667</v>
          </cell>
          <cell r="CG249">
            <v>23</v>
          </cell>
          <cell r="CH249">
            <v>9</v>
          </cell>
          <cell r="CI249">
            <v>23</v>
          </cell>
          <cell r="CJ249">
            <v>2</v>
          </cell>
          <cell r="CK249">
            <v>0</v>
          </cell>
          <cell r="CL249">
            <v>0</v>
          </cell>
          <cell r="CM249">
            <v>0</v>
          </cell>
          <cell r="CN249">
            <v>0</v>
          </cell>
          <cell r="CO249">
            <v>0</v>
          </cell>
          <cell r="CP249">
            <v>0</v>
          </cell>
          <cell r="CQ249">
            <v>0</v>
          </cell>
          <cell r="CR249">
            <v>0</v>
          </cell>
          <cell r="CS249">
            <v>94.666666666666671</v>
          </cell>
        </row>
        <row r="250">
          <cell r="H250">
            <v>250</v>
          </cell>
          <cell r="I250" t="str">
            <v>ATAHUALPA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/>
          <cell r="P250"/>
          <cell r="Q250"/>
          <cell r="R250"/>
          <cell r="S250"/>
          <cell r="T250"/>
          <cell r="U250"/>
          <cell r="V250">
            <v>0</v>
          </cell>
          <cell r="W250">
            <v>18.333333333333332</v>
          </cell>
          <cell r="X250">
            <v>18.333333333333332</v>
          </cell>
          <cell r="Y250">
            <v>0</v>
          </cell>
          <cell r="Z250">
            <v>0</v>
          </cell>
          <cell r="AA250">
            <v>11</v>
          </cell>
          <cell r="AB250">
            <v>0</v>
          </cell>
          <cell r="AC250">
            <v>0</v>
          </cell>
          <cell r="AD250"/>
          <cell r="AE250"/>
          <cell r="AF250"/>
          <cell r="AG250"/>
          <cell r="AH250"/>
          <cell r="AI250"/>
          <cell r="AJ250"/>
          <cell r="AK250">
            <v>11</v>
          </cell>
          <cell r="AL250">
            <v>73.666666666666671</v>
          </cell>
          <cell r="AM250">
            <v>95.666666666666671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/>
          <cell r="AT250"/>
          <cell r="AU250"/>
          <cell r="AV250"/>
          <cell r="AW250"/>
          <cell r="AX250"/>
          <cell r="AY250"/>
          <cell r="AZ250">
            <v>0</v>
          </cell>
          <cell r="BA250">
            <v>0.66666666666666663</v>
          </cell>
          <cell r="BB250">
            <v>0.66666666666666663</v>
          </cell>
          <cell r="BC250">
            <v>0</v>
          </cell>
          <cell r="BD250">
            <v>0</v>
          </cell>
          <cell r="BE250">
            <v>0</v>
          </cell>
          <cell r="BF250">
            <v>0</v>
          </cell>
          <cell r="BG250">
            <v>0</v>
          </cell>
          <cell r="BH250"/>
          <cell r="BI250"/>
          <cell r="BJ250"/>
          <cell r="BK250"/>
          <cell r="BL250"/>
          <cell r="BM250"/>
          <cell r="BN250"/>
          <cell r="BO250">
            <v>0</v>
          </cell>
          <cell r="BP250">
            <v>0</v>
          </cell>
          <cell r="BQ250">
            <v>0</v>
          </cell>
          <cell r="BR250">
            <v>4</v>
          </cell>
          <cell r="BS250">
            <v>0</v>
          </cell>
          <cell r="BT250">
            <v>0</v>
          </cell>
          <cell r="BU250">
            <v>0</v>
          </cell>
          <cell r="BV250">
            <v>0</v>
          </cell>
          <cell r="BW250"/>
          <cell r="BX250"/>
          <cell r="BY250"/>
          <cell r="BZ250"/>
          <cell r="CA250"/>
          <cell r="CB250"/>
          <cell r="CC250"/>
          <cell r="CD250">
            <v>4</v>
          </cell>
          <cell r="CE250">
            <v>0.66666666666666663</v>
          </cell>
          <cell r="CF250">
            <v>4.666666666666667</v>
          </cell>
          <cell r="CG250">
            <v>4</v>
          </cell>
          <cell r="CH250">
            <v>0</v>
          </cell>
          <cell r="CI250">
            <v>11</v>
          </cell>
          <cell r="CJ250">
            <v>0</v>
          </cell>
          <cell r="CK250">
            <v>0</v>
          </cell>
          <cell r="CL250">
            <v>0</v>
          </cell>
          <cell r="CM250">
            <v>0</v>
          </cell>
          <cell r="CN250">
            <v>0</v>
          </cell>
          <cell r="CO250">
            <v>0</v>
          </cell>
          <cell r="CP250">
            <v>0</v>
          </cell>
          <cell r="CQ250">
            <v>0</v>
          </cell>
          <cell r="CR250">
            <v>0</v>
          </cell>
          <cell r="CS250">
            <v>93.333333333333343</v>
          </cell>
        </row>
        <row r="251">
          <cell r="H251">
            <v>251</v>
          </cell>
          <cell r="I251" t="str">
            <v>P.S. I-2 PUERTO AMERICA</v>
          </cell>
          <cell r="J251">
            <v>4</v>
          </cell>
          <cell r="K251">
            <v>3</v>
          </cell>
          <cell r="L251">
            <v>1</v>
          </cell>
          <cell r="M251">
            <v>7</v>
          </cell>
          <cell r="N251">
            <v>0</v>
          </cell>
          <cell r="O251"/>
          <cell r="P251"/>
          <cell r="Q251"/>
          <cell r="R251"/>
          <cell r="S251"/>
          <cell r="T251"/>
          <cell r="U251"/>
          <cell r="V251">
            <v>15</v>
          </cell>
          <cell r="W251">
            <v>50.333333333333336</v>
          </cell>
          <cell r="X251">
            <v>73.333333333333343</v>
          </cell>
          <cell r="Y251">
            <v>7</v>
          </cell>
          <cell r="Z251">
            <v>2</v>
          </cell>
          <cell r="AA251">
            <v>1</v>
          </cell>
          <cell r="AB251">
            <v>12</v>
          </cell>
          <cell r="AC251">
            <v>1</v>
          </cell>
          <cell r="AD251"/>
          <cell r="AE251"/>
          <cell r="AF251"/>
          <cell r="AG251"/>
          <cell r="AH251"/>
          <cell r="AI251"/>
          <cell r="AJ251"/>
          <cell r="AK251">
            <v>23</v>
          </cell>
          <cell r="AL251">
            <v>53.333333333333336</v>
          </cell>
          <cell r="AM251">
            <v>90.333333333333343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/>
          <cell r="AT251"/>
          <cell r="AU251"/>
          <cell r="AV251"/>
          <cell r="AW251"/>
          <cell r="AX251"/>
          <cell r="AY251"/>
          <cell r="AZ251">
            <v>0</v>
          </cell>
          <cell r="BA251">
            <v>3.6666666666666665</v>
          </cell>
          <cell r="BB251">
            <v>3.6666666666666665</v>
          </cell>
          <cell r="BC251">
            <v>0</v>
          </cell>
          <cell r="BD251">
            <v>0</v>
          </cell>
          <cell r="BE251">
            <v>0</v>
          </cell>
          <cell r="BF251">
            <v>0</v>
          </cell>
          <cell r="BG251">
            <v>0</v>
          </cell>
          <cell r="BH251"/>
          <cell r="BI251"/>
          <cell r="BJ251"/>
          <cell r="BK251"/>
          <cell r="BL251"/>
          <cell r="BM251"/>
          <cell r="BN251"/>
          <cell r="BO251">
            <v>0</v>
          </cell>
          <cell r="BP251">
            <v>0</v>
          </cell>
          <cell r="BQ251">
            <v>0</v>
          </cell>
          <cell r="BR251">
            <v>5</v>
          </cell>
          <cell r="BS251">
            <v>2</v>
          </cell>
          <cell r="BT251">
            <v>0</v>
          </cell>
          <cell r="BU251">
            <v>0</v>
          </cell>
          <cell r="BV251">
            <v>0</v>
          </cell>
          <cell r="BW251"/>
          <cell r="BX251"/>
          <cell r="BY251"/>
          <cell r="BZ251"/>
          <cell r="CA251"/>
          <cell r="CB251"/>
          <cell r="CC251"/>
          <cell r="CD251">
            <v>7</v>
          </cell>
          <cell r="CE251">
            <v>2.3333333333333335</v>
          </cell>
          <cell r="CF251">
            <v>9.3333333333333339</v>
          </cell>
          <cell r="CG251">
            <v>16</v>
          </cell>
          <cell r="CH251">
            <v>7</v>
          </cell>
          <cell r="CI251">
            <v>2</v>
          </cell>
          <cell r="CJ251">
            <v>19</v>
          </cell>
          <cell r="CK251">
            <v>1</v>
          </cell>
          <cell r="CL251">
            <v>0</v>
          </cell>
          <cell r="CM251">
            <v>0</v>
          </cell>
          <cell r="CN251">
            <v>0</v>
          </cell>
          <cell r="CO251">
            <v>0</v>
          </cell>
          <cell r="CP251">
            <v>0</v>
          </cell>
          <cell r="CQ251">
            <v>0</v>
          </cell>
          <cell r="CR251">
            <v>0</v>
          </cell>
          <cell r="CS251">
            <v>109.66666666666667</v>
          </cell>
        </row>
        <row r="252">
          <cell r="H252">
            <v>252</v>
          </cell>
          <cell r="I252" t="str">
            <v>PUERTO ALEGRIA DE MORONA</v>
          </cell>
          <cell r="J252">
            <v>1</v>
          </cell>
          <cell r="K252">
            <v>13</v>
          </cell>
          <cell r="L252">
            <v>11</v>
          </cell>
          <cell r="M252">
            <v>12</v>
          </cell>
          <cell r="N252">
            <v>4</v>
          </cell>
          <cell r="O252"/>
          <cell r="P252"/>
          <cell r="Q252"/>
          <cell r="R252"/>
          <cell r="S252"/>
          <cell r="T252"/>
          <cell r="U252"/>
          <cell r="V252">
            <v>41</v>
          </cell>
          <cell r="W252">
            <v>97.333333333333329</v>
          </cell>
          <cell r="X252">
            <v>165.33333333333331</v>
          </cell>
          <cell r="Y252">
            <v>7</v>
          </cell>
          <cell r="Z252">
            <v>6</v>
          </cell>
          <cell r="AA252">
            <v>20</v>
          </cell>
          <cell r="AB252">
            <v>21</v>
          </cell>
          <cell r="AC252">
            <v>1</v>
          </cell>
          <cell r="AD252"/>
          <cell r="AE252"/>
          <cell r="AF252"/>
          <cell r="AG252"/>
          <cell r="AH252"/>
          <cell r="AI252"/>
          <cell r="AJ252"/>
          <cell r="AK252">
            <v>55</v>
          </cell>
          <cell r="AL252">
            <v>140.66666666666666</v>
          </cell>
          <cell r="AM252">
            <v>237.66666666666666</v>
          </cell>
          <cell r="AN252">
            <v>0</v>
          </cell>
          <cell r="AO252">
            <v>1</v>
          </cell>
          <cell r="AP252">
            <v>0</v>
          </cell>
          <cell r="AQ252">
            <v>0</v>
          </cell>
          <cell r="AR252">
            <v>0</v>
          </cell>
          <cell r="AS252"/>
          <cell r="AT252"/>
          <cell r="AU252"/>
          <cell r="AV252"/>
          <cell r="AW252"/>
          <cell r="AX252"/>
          <cell r="AY252"/>
          <cell r="AZ252">
            <v>1</v>
          </cell>
          <cell r="BA252">
            <v>2.3333333333333335</v>
          </cell>
          <cell r="BB252">
            <v>3.3333333333333335</v>
          </cell>
          <cell r="BC252">
            <v>0</v>
          </cell>
          <cell r="BD252">
            <v>0</v>
          </cell>
          <cell r="BE252">
            <v>0</v>
          </cell>
          <cell r="BF252">
            <v>0</v>
          </cell>
          <cell r="BG252">
            <v>0</v>
          </cell>
          <cell r="BH252"/>
          <cell r="BI252"/>
          <cell r="BJ252"/>
          <cell r="BK252"/>
          <cell r="BL252"/>
          <cell r="BM252"/>
          <cell r="BN252"/>
          <cell r="BO252">
            <v>0</v>
          </cell>
          <cell r="BP252">
            <v>0</v>
          </cell>
          <cell r="BQ252">
            <v>0</v>
          </cell>
          <cell r="BR252">
            <v>13</v>
          </cell>
          <cell r="BS252">
            <v>0</v>
          </cell>
          <cell r="BT252">
            <v>3</v>
          </cell>
          <cell r="BU252">
            <v>1</v>
          </cell>
          <cell r="BV252">
            <v>0</v>
          </cell>
          <cell r="BW252"/>
          <cell r="BX252"/>
          <cell r="BY252"/>
          <cell r="BZ252"/>
          <cell r="CA252"/>
          <cell r="CB252"/>
          <cell r="CC252"/>
          <cell r="CD252">
            <v>17</v>
          </cell>
          <cell r="CE252">
            <v>3</v>
          </cell>
          <cell r="CF252">
            <v>24</v>
          </cell>
          <cell r="CG252">
            <v>21</v>
          </cell>
          <cell r="CH252">
            <v>20</v>
          </cell>
          <cell r="CI252">
            <v>34</v>
          </cell>
          <cell r="CJ252">
            <v>34</v>
          </cell>
          <cell r="CK252">
            <v>5</v>
          </cell>
          <cell r="CL252">
            <v>0</v>
          </cell>
          <cell r="CM252">
            <v>0</v>
          </cell>
          <cell r="CN252">
            <v>0</v>
          </cell>
          <cell r="CO252">
            <v>0</v>
          </cell>
          <cell r="CP252">
            <v>0</v>
          </cell>
          <cell r="CQ252">
            <v>0</v>
          </cell>
          <cell r="CR252">
            <v>0</v>
          </cell>
          <cell r="CS252">
            <v>243.33333333333334</v>
          </cell>
        </row>
        <row r="253">
          <cell r="H253">
            <v>253</v>
          </cell>
          <cell r="I253" t="str">
            <v>PIJUAYAL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/>
          <cell r="P253"/>
          <cell r="Q253"/>
          <cell r="R253"/>
          <cell r="S253"/>
          <cell r="T253"/>
          <cell r="U253"/>
          <cell r="V253">
            <v>0</v>
          </cell>
          <cell r="W253">
            <v>6</v>
          </cell>
          <cell r="X253">
            <v>6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/>
          <cell r="AE253"/>
          <cell r="AF253"/>
          <cell r="AG253"/>
          <cell r="AH253"/>
          <cell r="AI253"/>
          <cell r="AJ253"/>
          <cell r="AK253">
            <v>0</v>
          </cell>
          <cell r="AL253">
            <v>5</v>
          </cell>
          <cell r="AM253">
            <v>5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/>
          <cell r="AT253"/>
          <cell r="AU253"/>
          <cell r="AV253"/>
          <cell r="AW253"/>
          <cell r="AX253"/>
          <cell r="AY253"/>
          <cell r="AZ253">
            <v>0</v>
          </cell>
          <cell r="BA253">
            <v>0.33333333333333331</v>
          </cell>
          <cell r="BB253">
            <v>0.33333333333333331</v>
          </cell>
          <cell r="BC253">
            <v>0</v>
          </cell>
          <cell r="BD253">
            <v>0</v>
          </cell>
          <cell r="BE253">
            <v>0</v>
          </cell>
          <cell r="BF253">
            <v>0</v>
          </cell>
          <cell r="BG253">
            <v>0</v>
          </cell>
          <cell r="BH253"/>
          <cell r="BI253"/>
          <cell r="BJ253"/>
          <cell r="BK253"/>
          <cell r="BL253"/>
          <cell r="BM253"/>
          <cell r="BN253"/>
          <cell r="BO253">
            <v>0</v>
          </cell>
          <cell r="BP253">
            <v>0</v>
          </cell>
          <cell r="BQ253">
            <v>0</v>
          </cell>
          <cell r="BR253">
            <v>0</v>
          </cell>
          <cell r="BS253">
            <v>0</v>
          </cell>
          <cell r="BT253">
            <v>0</v>
          </cell>
          <cell r="BU253">
            <v>0</v>
          </cell>
          <cell r="BV253">
            <v>0</v>
          </cell>
          <cell r="BW253"/>
          <cell r="BX253"/>
          <cell r="BY253"/>
          <cell r="BZ253"/>
          <cell r="CA253"/>
          <cell r="CB253"/>
          <cell r="CC253"/>
          <cell r="CD253">
            <v>0</v>
          </cell>
          <cell r="CE253">
            <v>0</v>
          </cell>
          <cell r="CF253">
            <v>0</v>
          </cell>
          <cell r="CG253">
            <v>0</v>
          </cell>
          <cell r="CH253">
            <v>0</v>
          </cell>
          <cell r="CI253">
            <v>0</v>
          </cell>
          <cell r="CJ253">
            <v>0</v>
          </cell>
          <cell r="CK253">
            <v>0</v>
          </cell>
          <cell r="CL253">
            <v>0</v>
          </cell>
          <cell r="CM253">
            <v>0</v>
          </cell>
          <cell r="CN253">
            <v>0</v>
          </cell>
          <cell r="CO253">
            <v>0</v>
          </cell>
          <cell r="CP253">
            <v>0</v>
          </cell>
          <cell r="CQ253">
            <v>0</v>
          </cell>
          <cell r="CR253">
            <v>0</v>
          </cell>
          <cell r="CS253">
            <v>11.333333333333334</v>
          </cell>
        </row>
        <row r="254">
          <cell r="H254">
            <v>254</v>
          </cell>
          <cell r="I254" t="str">
            <v>CABALLITO</v>
          </cell>
          <cell r="J254">
            <v>9</v>
          </cell>
          <cell r="K254">
            <v>13</v>
          </cell>
          <cell r="L254">
            <v>8</v>
          </cell>
          <cell r="M254">
            <v>0</v>
          </cell>
          <cell r="N254">
            <v>0</v>
          </cell>
          <cell r="O254"/>
          <cell r="P254"/>
          <cell r="Q254"/>
          <cell r="R254"/>
          <cell r="S254"/>
          <cell r="T254"/>
          <cell r="U254"/>
          <cell r="V254">
            <v>30</v>
          </cell>
          <cell r="W254">
            <v>33.666666666666664</v>
          </cell>
          <cell r="X254">
            <v>71.666666666666657</v>
          </cell>
          <cell r="Y254">
            <v>18</v>
          </cell>
          <cell r="Z254">
            <v>7</v>
          </cell>
          <cell r="AA254">
            <v>47</v>
          </cell>
          <cell r="AB254">
            <v>0</v>
          </cell>
          <cell r="AC254">
            <v>0</v>
          </cell>
          <cell r="AD254"/>
          <cell r="AE254"/>
          <cell r="AF254"/>
          <cell r="AG254"/>
          <cell r="AH254"/>
          <cell r="AI254"/>
          <cell r="AJ254"/>
          <cell r="AK254">
            <v>72</v>
          </cell>
          <cell r="AL254">
            <v>18.333333333333332</v>
          </cell>
          <cell r="AM254">
            <v>137.33333333333334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/>
          <cell r="AT254"/>
          <cell r="AU254"/>
          <cell r="AV254"/>
          <cell r="AW254"/>
          <cell r="AX254"/>
          <cell r="AY254"/>
          <cell r="AZ254">
            <v>0</v>
          </cell>
          <cell r="BA254">
            <v>2.3333333333333335</v>
          </cell>
          <cell r="BB254">
            <v>2.3333333333333335</v>
          </cell>
          <cell r="BC254">
            <v>0</v>
          </cell>
          <cell r="BD254">
            <v>2</v>
          </cell>
          <cell r="BE254">
            <v>0</v>
          </cell>
          <cell r="BF254">
            <v>0</v>
          </cell>
          <cell r="BG254">
            <v>0</v>
          </cell>
          <cell r="BH254"/>
          <cell r="BI254"/>
          <cell r="BJ254"/>
          <cell r="BK254"/>
          <cell r="BL254"/>
          <cell r="BM254"/>
          <cell r="BN254"/>
          <cell r="BO254">
            <v>2</v>
          </cell>
          <cell r="BP254">
            <v>0</v>
          </cell>
          <cell r="BQ254">
            <v>2</v>
          </cell>
          <cell r="BR254">
            <v>0</v>
          </cell>
          <cell r="BS254">
            <v>0</v>
          </cell>
          <cell r="BT254">
            <v>2</v>
          </cell>
          <cell r="BU254">
            <v>0</v>
          </cell>
          <cell r="BV254">
            <v>0</v>
          </cell>
          <cell r="BW254"/>
          <cell r="BX254"/>
          <cell r="BY254"/>
          <cell r="BZ254"/>
          <cell r="CA254"/>
          <cell r="CB254"/>
          <cell r="CC254"/>
          <cell r="CD254">
            <v>2</v>
          </cell>
          <cell r="CE254">
            <v>0</v>
          </cell>
          <cell r="CF254">
            <v>4</v>
          </cell>
          <cell r="CG254">
            <v>27</v>
          </cell>
          <cell r="CH254">
            <v>22</v>
          </cell>
          <cell r="CI254">
            <v>57</v>
          </cell>
          <cell r="CJ254">
            <v>0</v>
          </cell>
          <cell r="CK254">
            <v>0</v>
          </cell>
          <cell r="CL254">
            <v>0</v>
          </cell>
          <cell r="CM254">
            <v>0</v>
          </cell>
          <cell r="CN254">
            <v>0</v>
          </cell>
          <cell r="CO254">
            <v>0</v>
          </cell>
          <cell r="CP254">
            <v>0</v>
          </cell>
          <cell r="CQ254">
            <v>0</v>
          </cell>
          <cell r="CR254">
            <v>0</v>
          </cell>
          <cell r="CS254">
            <v>54.333333333333336</v>
          </cell>
        </row>
        <row r="255">
          <cell r="H255">
            <v>255</v>
          </cell>
          <cell r="I255" t="str">
            <v>SAN JUAN DEL MORONA</v>
          </cell>
          <cell r="J255">
            <v>10</v>
          </cell>
          <cell r="K255">
            <v>7</v>
          </cell>
          <cell r="L255">
            <v>2</v>
          </cell>
          <cell r="M255">
            <v>1</v>
          </cell>
          <cell r="N255">
            <v>0</v>
          </cell>
          <cell r="O255"/>
          <cell r="P255"/>
          <cell r="Q255"/>
          <cell r="R255"/>
          <cell r="S255"/>
          <cell r="T255"/>
          <cell r="U255"/>
          <cell r="V255">
            <v>20</v>
          </cell>
          <cell r="W255">
            <v>46</v>
          </cell>
          <cell r="X255">
            <v>69</v>
          </cell>
          <cell r="Y255">
            <v>0</v>
          </cell>
          <cell r="Z255">
            <v>4</v>
          </cell>
          <cell r="AA255">
            <v>11</v>
          </cell>
          <cell r="AB255">
            <v>0</v>
          </cell>
          <cell r="AC255">
            <v>0</v>
          </cell>
          <cell r="AD255"/>
          <cell r="AE255"/>
          <cell r="AF255"/>
          <cell r="AG255"/>
          <cell r="AH255"/>
          <cell r="AI255"/>
          <cell r="AJ255"/>
          <cell r="AK255">
            <v>15</v>
          </cell>
          <cell r="AL255">
            <v>21</v>
          </cell>
          <cell r="AM255">
            <v>47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/>
          <cell r="AT255"/>
          <cell r="AU255"/>
          <cell r="AV255"/>
          <cell r="AW255"/>
          <cell r="AX255"/>
          <cell r="AY255"/>
          <cell r="AZ255">
            <v>0</v>
          </cell>
          <cell r="BA255">
            <v>1.3333333333333333</v>
          </cell>
          <cell r="BB255">
            <v>1.3333333333333333</v>
          </cell>
          <cell r="BC255">
            <v>0</v>
          </cell>
          <cell r="BD255">
            <v>0</v>
          </cell>
          <cell r="BE255">
            <v>0</v>
          </cell>
          <cell r="BF255">
            <v>0</v>
          </cell>
          <cell r="BG255">
            <v>0</v>
          </cell>
          <cell r="BH255"/>
          <cell r="BI255"/>
          <cell r="BJ255"/>
          <cell r="BK255"/>
          <cell r="BL255"/>
          <cell r="BM255"/>
          <cell r="BN255"/>
          <cell r="BO255">
            <v>0</v>
          </cell>
          <cell r="BP255">
            <v>0</v>
          </cell>
          <cell r="BQ255">
            <v>0</v>
          </cell>
          <cell r="BR255">
            <v>33</v>
          </cell>
          <cell r="BS255">
            <v>4</v>
          </cell>
          <cell r="BT255">
            <v>1</v>
          </cell>
          <cell r="BU255">
            <v>0</v>
          </cell>
          <cell r="BV255">
            <v>0</v>
          </cell>
          <cell r="BW255"/>
          <cell r="BX255"/>
          <cell r="BY255"/>
          <cell r="BZ255"/>
          <cell r="CA255"/>
          <cell r="CB255"/>
          <cell r="CC255"/>
          <cell r="CD255">
            <v>38</v>
          </cell>
          <cell r="CE255">
            <v>0.33333333333333331</v>
          </cell>
          <cell r="CF255">
            <v>39.333333333333336</v>
          </cell>
          <cell r="CG255">
            <v>43</v>
          </cell>
          <cell r="CH255">
            <v>15</v>
          </cell>
          <cell r="CI255">
            <v>14</v>
          </cell>
          <cell r="CJ255">
            <v>1</v>
          </cell>
          <cell r="CK255">
            <v>0</v>
          </cell>
          <cell r="CL255">
            <v>0</v>
          </cell>
          <cell r="CM255">
            <v>0</v>
          </cell>
          <cell r="CN255">
            <v>0</v>
          </cell>
          <cell r="CO255">
            <v>0</v>
          </cell>
          <cell r="CP255">
            <v>0</v>
          </cell>
          <cell r="CQ255">
            <v>0</v>
          </cell>
          <cell r="CR255">
            <v>0</v>
          </cell>
          <cell r="CS255">
            <v>68.666666666666657</v>
          </cell>
        </row>
        <row r="256">
          <cell r="H256">
            <v>256</v>
          </cell>
          <cell r="I256" t="str">
            <v>PANINTZA</v>
          </cell>
          <cell r="J256">
            <v>1</v>
          </cell>
          <cell r="K256">
            <v>2</v>
          </cell>
          <cell r="L256">
            <v>0</v>
          </cell>
          <cell r="M256">
            <v>0</v>
          </cell>
          <cell r="N256">
            <v>0</v>
          </cell>
          <cell r="O256"/>
          <cell r="P256"/>
          <cell r="Q256"/>
          <cell r="R256"/>
          <cell r="S256"/>
          <cell r="T256"/>
          <cell r="U256"/>
          <cell r="V256">
            <v>3</v>
          </cell>
          <cell r="W256">
            <v>14.666666666666666</v>
          </cell>
          <cell r="X256">
            <v>17.666666666666664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/>
          <cell r="AE256"/>
          <cell r="AF256"/>
          <cell r="AG256"/>
          <cell r="AH256"/>
          <cell r="AI256"/>
          <cell r="AJ256"/>
          <cell r="AK256">
            <v>0</v>
          </cell>
          <cell r="AL256">
            <v>53</v>
          </cell>
          <cell r="AM256">
            <v>53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/>
          <cell r="AT256"/>
          <cell r="AU256"/>
          <cell r="AV256"/>
          <cell r="AW256"/>
          <cell r="AX256"/>
          <cell r="AY256"/>
          <cell r="AZ256">
            <v>0</v>
          </cell>
          <cell r="BA256">
            <v>1.6666666666666667</v>
          </cell>
          <cell r="BB256">
            <v>1.6666666666666667</v>
          </cell>
          <cell r="BC256">
            <v>0</v>
          </cell>
          <cell r="BD256">
            <v>0</v>
          </cell>
          <cell r="BE256">
            <v>0</v>
          </cell>
          <cell r="BF256">
            <v>0</v>
          </cell>
          <cell r="BG256">
            <v>0</v>
          </cell>
          <cell r="BH256"/>
          <cell r="BI256"/>
          <cell r="BJ256"/>
          <cell r="BK256"/>
          <cell r="BL256"/>
          <cell r="BM256"/>
          <cell r="BN256"/>
          <cell r="BO256">
            <v>0</v>
          </cell>
          <cell r="BP256">
            <v>0</v>
          </cell>
          <cell r="BQ256">
            <v>0</v>
          </cell>
          <cell r="BR256">
            <v>3</v>
          </cell>
          <cell r="BS256">
            <v>0</v>
          </cell>
          <cell r="BT256">
            <v>0</v>
          </cell>
          <cell r="BU256">
            <v>0</v>
          </cell>
          <cell r="BV256">
            <v>0</v>
          </cell>
          <cell r="BW256"/>
          <cell r="BX256"/>
          <cell r="BY256"/>
          <cell r="BZ256"/>
          <cell r="CA256"/>
          <cell r="CB256"/>
          <cell r="CC256"/>
          <cell r="CD256">
            <v>3</v>
          </cell>
          <cell r="CE256">
            <v>0</v>
          </cell>
          <cell r="CF256">
            <v>3</v>
          </cell>
          <cell r="CG256">
            <v>4</v>
          </cell>
          <cell r="CH256">
            <v>2</v>
          </cell>
          <cell r="CI256">
            <v>0</v>
          </cell>
          <cell r="CJ256">
            <v>0</v>
          </cell>
          <cell r="CK256">
            <v>0</v>
          </cell>
          <cell r="CL256">
            <v>0</v>
          </cell>
          <cell r="CM256">
            <v>0</v>
          </cell>
          <cell r="CN256">
            <v>0</v>
          </cell>
          <cell r="CO256">
            <v>0</v>
          </cell>
          <cell r="CP256">
            <v>0</v>
          </cell>
          <cell r="CQ256">
            <v>0</v>
          </cell>
          <cell r="CR256">
            <v>0</v>
          </cell>
          <cell r="CS256">
            <v>69.333333333333343</v>
          </cell>
        </row>
        <row r="257">
          <cell r="H257">
            <v>257</v>
          </cell>
          <cell r="I257" t="str">
            <v>SHINGUITO</v>
          </cell>
          <cell r="J257">
            <v>0</v>
          </cell>
          <cell r="K257">
            <v>2</v>
          </cell>
          <cell r="L257">
            <v>0</v>
          </cell>
          <cell r="M257">
            <v>0</v>
          </cell>
          <cell r="N257">
            <v>0</v>
          </cell>
          <cell r="O257"/>
          <cell r="P257"/>
          <cell r="Q257"/>
          <cell r="R257"/>
          <cell r="S257"/>
          <cell r="T257"/>
          <cell r="U257"/>
          <cell r="V257">
            <v>2</v>
          </cell>
          <cell r="W257">
            <v>24</v>
          </cell>
          <cell r="X257">
            <v>26</v>
          </cell>
          <cell r="Y257">
            <v>0</v>
          </cell>
          <cell r="Z257">
            <v>6</v>
          </cell>
          <cell r="AA257">
            <v>18</v>
          </cell>
          <cell r="AB257">
            <v>0</v>
          </cell>
          <cell r="AC257">
            <v>0</v>
          </cell>
          <cell r="AD257"/>
          <cell r="AE257"/>
          <cell r="AF257"/>
          <cell r="AG257"/>
          <cell r="AH257"/>
          <cell r="AI257"/>
          <cell r="AJ257"/>
          <cell r="AK257">
            <v>24</v>
          </cell>
          <cell r="AL257">
            <v>23.333333333333332</v>
          </cell>
          <cell r="AM257">
            <v>65.333333333333329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/>
          <cell r="AT257"/>
          <cell r="AU257"/>
          <cell r="AV257"/>
          <cell r="AW257"/>
          <cell r="AX257"/>
          <cell r="AY257"/>
          <cell r="AZ257">
            <v>0</v>
          </cell>
          <cell r="BA257">
            <v>0.33333333333333331</v>
          </cell>
          <cell r="BB257">
            <v>0.33333333333333331</v>
          </cell>
          <cell r="BC257">
            <v>0</v>
          </cell>
          <cell r="BD257">
            <v>0</v>
          </cell>
          <cell r="BE257">
            <v>0</v>
          </cell>
          <cell r="BF257">
            <v>0</v>
          </cell>
          <cell r="BG257">
            <v>0</v>
          </cell>
          <cell r="BH257"/>
          <cell r="BI257"/>
          <cell r="BJ257"/>
          <cell r="BK257"/>
          <cell r="BL257"/>
          <cell r="BM257"/>
          <cell r="BN257"/>
          <cell r="BO257">
            <v>0</v>
          </cell>
          <cell r="BP257">
            <v>0.33333333333333331</v>
          </cell>
          <cell r="BQ257">
            <v>0.33333333333333331</v>
          </cell>
          <cell r="BR257">
            <v>0</v>
          </cell>
          <cell r="BS257">
            <v>0</v>
          </cell>
          <cell r="BT257">
            <v>0</v>
          </cell>
          <cell r="BU257">
            <v>0</v>
          </cell>
          <cell r="BV257">
            <v>0</v>
          </cell>
          <cell r="BW257"/>
          <cell r="BX257"/>
          <cell r="BY257"/>
          <cell r="BZ257"/>
          <cell r="CA257"/>
          <cell r="CB257"/>
          <cell r="CC257"/>
          <cell r="CD257">
            <v>0</v>
          </cell>
          <cell r="CE257">
            <v>0.33333333333333331</v>
          </cell>
          <cell r="CF257">
            <v>0.33333333333333331</v>
          </cell>
          <cell r="CG257">
            <v>0</v>
          </cell>
          <cell r="CH257">
            <v>8</v>
          </cell>
          <cell r="CI257">
            <v>18</v>
          </cell>
          <cell r="CJ257">
            <v>0</v>
          </cell>
          <cell r="CK257">
            <v>0</v>
          </cell>
          <cell r="CL257">
            <v>0</v>
          </cell>
          <cell r="CM257">
            <v>0</v>
          </cell>
          <cell r="CN257">
            <v>0</v>
          </cell>
          <cell r="CO257">
            <v>0</v>
          </cell>
          <cell r="CP257">
            <v>0</v>
          </cell>
          <cell r="CQ257">
            <v>0</v>
          </cell>
          <cell r="CR257">
            <v>0</v>
          </cell>
          <cell r="CS257">
            <v>48.333333333333336</v>
          </cell>
        </row>
        <row r="258">
          <cell r="H258">
            <v>258</v>
          </cell>
          <cell r="I258" t="str">
            <v>NUEVO ANDOAS</v>
          </cell>
          <cell r="J258">
            <v>3</v>
          </cell>
          <cell r="K258">
            <v>0</v>
          </cell>
          <cell r="L258">
            <v>9</v>
          </cell>
          <cell r="M258">
            <v>0</v>
          </cell>
          <cell r="N258">
            <v>0</v>
          </cell>
          <cell r="O258"/>
          <cell r="P258"/>
          <cell r="Q258"/>
          <cell r="R258"/>
          <cell r="S258"/>
          <cell r="T258"/>
          <cell r="U258"/>
          <cell r="V258">
            <v>12</v>
          </cell>
          <cell r="W258">
            <v>100</v>
          </cell>
          <cell r="X258">
            <v>121</v>
          </cell>
          <cell r="Y258">
            <v>78</v>
          </cell>
          <cell r="Z258">
            <v>34</v>
          </cell>
          <cell r="AA258">
            <v>53</v>
          </cell>
          <cell r="AB258">
            <v>49</v>
          </cell>
          <cell r="AC258">
            <v>0</v>
          </cell>
          <cell r="AD258"/>
          <cell r="AE258"/>
          <cell r="AF258"/>
          <cell r="AG258"/>
          <cell r="AH258"/>
          <cell r="AI258"/>
          <cell r="AJ258"/>
          <cell r="AK258">
            <v>214</v>
          </cell>
          <cell r="AL258">
            <v>190.66666666666666</v>
          </cell>
          <cell r="AM258">
            <v>506.66666666666663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/>
          <cell r="AT258"/>
          <cell r="AU258"/>
          <cell r="AV258"/>
          <cell r="AW258"/>
          <cell r="AX258"/>
          <cell r="AY258"/>
          <cell r="AZ258">
            <v>0</v>
          </cell>
          <cell r="BA258">
            <v>2</v>
          </cell>
          <cell r="BB258">
            <v>2</v>
          </cell>
          <cell r="BC258">
            <v>0</v>
          </cell>
          <cell r="BD258">
            <v>0</v>
          </cell>
          <cell r="BE258">
            <v>0</v>
          </cell>
          <cell r="BF258">
            <v>0</v>
          </cell>
          <cell r="BG258">
            <v>0</v>
          </cell>
          <cell r="BH258"/>
          <cell r="BI258"/>
          <cell r="BJ258"/>
          <cell r="BK258"/>
          <cell r="BL258"/>
          <cell r="BM258"/>
          <cell r="BN258"/>
          <cell r="BO258">
            <v>0</v>
          </cell>
          <cell r="BP258">
            <v>0.33333333333333331</v>
          </cell>
          <cell r="BQ258">
            <v>0.33333333333333331</v>
          </cell>
          <cell r="BR258">
            <v>0</v>
          </cell>
          <cell r="BS258">
            <v>0</v>
          </cell>
          <cell r="BT258">
            <v>0</v>
          </cell>
          <cell r="BU258">
            <v>0</v>
          </cell>
          <cell r="BV258">
            <v>0</v>
          </cell>
          <cell r="BW258"/>
          <cell r="BX258"/>
          <cell r="BY258"/>
          <cell r="BZ258"/>
          <cell r="CA258"/>
          <cell r="CB258"/>
          <cell r="CC258"/>
          <cell r="CD258">
            <v>0</v>
          </cell>
          <cell r="CE258">
            <v>16.333333333333332</v>
          </cell>
          <cell r="CF258">
            <v>16.333333333333332</v>
          </cell>
          <cell r="CG258">
            <v>81</v>
          </cell>
          <cell r="CH258">
            <v>34</v>
          </cell>
          <cell r="CI258">
            <v>62</v>
          </cell>
          <cell r="CJ258">
            <v>49</v>
          </cell>
          <cell r="CK258">
            <v>0</v>
          </cell>
          <cell r="CL258">
            <v>0</v>
          </cell>
          <cell r="CM258">
            <v>0</v>
          </cell>
          <cell r="CN258">
            <v>0</v>
          </cell>
          <cell r="CO258">
            <v>0</v>
          </cell>
          <cell r="CP258">
            <v>0</v>
          </cell>
          <cell r="CQ258">
            <v>0</v>
          </cell>
          <cell r="CR258">
            <v>0</v>
          </cell>
          <cell r="CS258">
            <v>309.33333333333326</v>
          </cell>
        </row>
        <row r="259">
          <cell r="H259">
            <v>259</v>
          </cell>
          <cell r="I259" t="str">
            <v>ANDOAS VIEJO</v>
          </cell>
          <cell r="J259">
            <v>8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/>
          <cell r="P259"/>
          <cell r="Q259"/>
          <cell r="R259"/>
          <cell r="S259"/>
          <cell r="T259"/>
          <cell r="U259"/>
          <cell r="V259">
            <v>8</v>
          </cell>
          <cell r="W259">
            <v>53.333333333333336</v>
          </cell>
          <cell r="X259">
            <v>61.333333333333336</v>
          </cell>
          <cell r="Y259">
            <v>88</v>
          </cell>
          <cell r="Z259">
            <v>15</v>
          </cell>
          <cell r="AA259">
            <v>9</v>
          </cell>
          <cell r="AB259">
            <v>0</v>
          </cell>
          <cell r="AC259">
            <v>0</v>
          </cell>
          <cell r="AD259"/>
          <cell r="AE259"/>
          <cell r="AF259"/>
          <cell r="AG259"/>
          <cell r="AH259"/>
          <cell r="AI259"/>
          <cell r="AJ259"/>
          <cell r="AK259">
            <v>112</v>
          </cell>
          <cell r="AL259">
            <v>194.66666666666666</v>
          </cell>
          <cell r="AM259">
            <v>315.66666666666663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/>
          <cell r="AT259"/>
          <cell r="AU259"/>
          <cell r="AV259"/>
          <cell r="AW259"/>
          <cell r="AX259"/>
          <cell r="AY259"/>
          <cell r="AZ259">
            <v>0</v>
          </cell>
          <cell r="BA259">
            <v>0.33333333333333331</v>
          </cell>
          <cell r="BB259">
            <v>0.33333333333333331</v>
          </cell>
          <cell r="BC259">
            <v>0</v>
          </cell>
          <cell r="BD259">
            <v>0</v>
          </cell>
          <cell r="BE259">
            <v>0</v>
          </cell>
          <cell r="BF259">
            <v>0</v>
          </cell>
          <cell r="BG259">
            <v>0</v>
          </cell>
          <cell r="BH259"/>
          <cell r="BI259"/>
          <cell r="BJ259"/>
          <cell r="BK259"/>
          <cell r="BL259"/>
          <cell r="BM259"/>
          <cell r="BN259"/>
          <cell r="BO259">
            <v>0</v>
          </cell>
          <cell r="BP259">
            <v>0</v>
          </cell>
          <cell r="BQ259">
            <v>0</v>
          </cell>
          <cell r="BR259">
            <v>0</v>
          </cell>
          <cell r="BS259">
            <v>0</v>
          </cell>
          <cell r="BT259">
            <v>1</v>
          </cell>
          <cell r="BU259">
            <v>0</v>
          </cell>
          <cell r="BV259">
            <v>0</v>
          </cell>
          <cell r="BW259"/>
          <cell r="BX259"/>
          <cell r="BY259"/>
          <cell r="BZ259"/>
          <cell r="CA259"/>
          <cell r="CB259"/>
          <cell r="CC259"/>
          <cell r="CD259">
            <v>1</v>
          </cell>
          <cell r="CE259">
            <v>0.33333333333333331</v>
          </cell>
          <cell r="CF259">
            <v>2.3333333333333335</v>
          </cell>
          <cell r="CG259">
            <v>96</v>
          </cell>
          <cell r="CH259">
            <v>15</v>
          </cell>
          <cell r="CI259">
            <v>10</v>
          </cell>
          <cell r="CJ259">
            <v>0</v>
          </cell>
          <cell r="CK259">
            <v>0</v>
          </cell>
          <cell r="CL259">
            <v>0</v>
          </cell>
          <cell r="CM259">
            <v>0</v>
          </cell>
          <cell r="CN259">
            <v>0</v>
          </cell>
          <cell r="CO259">
            <v>0</v>
          </cell>
          <cell r="CP259">
            <v>0</v>
          </cell>
          <cell r="CQ259">
            <v>0</v>
          </cell>
          <cell r="CR259">
            <v>0</v>
          </cell>
          <cell r="CS259">
            <v>248.66666666666669</v>
          </cell>
        </row>
        <row r="260">
          <cell r="H260">
            <v>260</v>
          </cell>
          <cell r="I260" t="str">
            <v>P.S. I-2 ALIANZA CRISTIANA</v>
          </cell>
          <cell r="J260">
            <v>15</v>
          </cell>
          <cell r="K260">
            <v>7</v>
          </cell>
          <cell r="L260">
            <v>47</v>
          </cell>
          <cell r="M260">
            <v>39</v>
          </cell>
          <cell r="N260">
            <v>0</v>
          </cell>
          <cell r="O260"/>
          <cell r="P260"/>
          <cell r="Q260"/>
          <cell r="R260"/>
          <cell r="S260"/>
          <cell r="T260"/>
          <cell r="U260"/>
          <cell r="V260">
            <v>108</v>
          </cell>
          <cell r="W260">
            <v>200.66666666666666</v>
          </cell>
          <cell r="X260">
            <v>394.66666666666663</v>
          </cell>
          <cell r="Y260">
            <v>23</v>
          </cell>
          <cell r="Z260">
            <v>21</v>
          </cell>
          <cell r="AA260">
            <v>41</v>
          </cell>
          <cell r="AB260">
            <v>51</v>
          </cell>
          <cell r="AC260">
            <v>0</v>
          </cell>
          <cell r="AD260"/>
          <cell r="AE260"/>
          <cell r="AF260"/>
          <cell r="AG260"/>
          <cell r="AH260"/>
          <cell r="AI260"/>
          <cell r="AJ260"/>
          <cell r="AK260">
            <v>136</v>
          </cell>
          <cell r="AL260">
            <v>236.66666666666666</v>
          </cell>
          <cell r="AM260">
            <v>464.66666666666663</v>
          </cell>
          <cell r="AN260">
            <v>0</v>
          </cell>
          <cell r="AO260">
            <v>0</v>
          </cell>
          <cell r="AP260">
            <v>0</v>
          </cell>
          <cell r="AQ260">
            <v>1</v>
          </cell>
          <cell r="AR260">
            <v>0</v>
          </cell>
          <cell r="AS260"/>
          <cell r="AT260"/>
          <cell r="AU260"/>
          <cell r="AV260"/>
          <cell r="AW260"/>
          <cell r="AX260"/>
          <cell r="AY260"/>
          <cell r="AZ260">
            <v>1</v>
          </cell>
          <cell r="BA260">
            <v>1.6666666666666667</v>
          </cell>
          <cell r="BB260">
            <v>3.666666666666667</v>
          </cell>
          <cell r="BC260">
            <v>0</v>
          </cell>
          <cell r="BD260">
            <v>0</v>
          </cell>
          <cell r="BE260">
            <v>0</v>
          </cell>
          <cell r="BF260">
            <v>0</v>
          </cell>
          <cell r="BG260">
            <v>0</v>
          </cell>
          <cell r="BH260"/>
          <cell r="BI260"/>
          <cell r="BJ260"/>
          <cell r="BK260"/>
          <cell r="BL260"/>
          <cell r="BM260"/>
          <cell r="BN260"/>
          <cell r="BO260">
            <v>0</v>
          </cell>
          <cell r="BP260">
            <v>0.33333333333333331</v>
          </cell>
          <cell r="BQ260">
            <v>0.33333333333333331</v>
          </cell>
          <cell r="BR260">
            <v>0</v>
          </cell>
          <cell r="BS260">
            <v>0</v>
          </cell>
          <cell r="BT260">
            <v>0</v>
          </cell>
          <cell r="BU260">
            <v>1</v>
          </cell>
          <cell r="BV260">
            <v>0</v>
          </cell>
          <cell r="BW260"/>
          <cell r="BX260"/>
          <cell r="BY260"/>
          <cell r="BZ260"/>
          <cell r="CA260"/>
          <cell r="CB260"/>
          <cell r="CC260"/>
          <cell r="CD260">
            <v>1</v>
          </cell>
          <cell r="CE260">
            <v>13.333333333333334</v>
          </cell>
          <cell r="CF260">
            <v>15.333333333333334</v>
          </cell>
          <cell r="CG260">
            <v>38</v>
          </cell>
          <cell r="CH260">
            <v>28</v>
          </cell>
          <cell r="CI260">
            <v>88</v>
          </cell>
          <cell r="CJ260">
            <v>92</v>
          </cell>
          <cell r="CK260">
            <v>0</v>
          </cell>
          <cell r="CL260">
            <v>0</v>
          </cell>
          <cell r="CM260">
            <v>0</v>
          </cell>
          <cell r="CN260">
            <v>0</v>
          </cell>
          <cell r="CO260">
            <v>0</v>
          </cell>
          <cell r="CP260">
            <v>0</v>
          </cell>
          <cell r="CQ260">
            <v>0</v>
          </cell>
          <cell r="CR260">
            <v>0</v>
          </cell>
          <cell r="CS260">
            <v>452.66666666666663</v>
          </cell>
        </row>
        <row r="261">
          <cell r="H261">
            <v>261</v>
          </cell>
          <cell r="I261" t="str">
            <v>P.S. I-2 MUSAKARUSHA</v>
          </cell>
          <cell r="J261">
            <v>23</v>
          </cell>
          <cell r="K261">
            <v>5</v>
          </cell>
          <cell r="L261">
            <v>34</v>
          </cell>
          <cell r="M261">
            <v>0</v>
          </cell>
          <cell r="N261">
            <v>0</v>
          </cell>
          <cell r="O261"/>
          <cell r="P261"/>
          <cell r="Q261"/>
          <cell r="R261"/>
          <cell r="S261"/>
          <cell r="T261"/>
          <cell r="U261"/>
          <cell r="V261">
            <v>62</v>
          </cell>
          <cell r="W261">
            <v>121</v>
          </cell>
          <cell r="X261">
            <v>217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/>
          <cell r="AE261"/>
          <cell r="AF261"/>
          <cell r="AG261"/>
          <cell r="AH261"/>
          <cell r="AI261"/>
          <cell r="AJ261"/>
          <cell r="AK261">
            <v>0</v>
          </cell>
          <cell r="AL261">
            <v>16</v>
          </cell>
          <cell r="AM261">
            <v>16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/>
          <cell r="AT261"/>
          <cell r="AU261"/>
          <cell r="AV261"/>
          <cell r="AW261"/>
          <cell r="AX261"/>
          <cell r="AY261"/>
          <cell r="AZ261">
            <v>0</v>
          </cell>
          <cell r="BA261">
            <v>1</v>
          </cell>
          <cell r="BB261">
            <v>1</v>
          </cell>
          <cell r="BC261">
            <v>0</v>
          </cell>
          <cell r="BD261">
            <v>0</v>
          </cell>
          <cell r="BE261">
            <v>0</v>
          </cell>
          <cell r="BF261">
            <v>0</v>
          </cell>
          <cell r="BG261">
            <v>0</v>
          </cell>
          <cell r="BH261"/>
          <cell r="BI261"/>
          <cell r="BJ261"/>
          <cell r="BK261"/>
          <cell r="BL261"/>
          <cell r="BM261"/>
          <cell r="BN261"/>
          <cell r="BO261">
            <v>0</v>
          </cell>
          <cell r="BP261">
            <v>0</v>
          </cell>
          <cell r="BQ261">
            <v>0</v>
          </cell>
          <cell r="BR261">
            <v>0</v>
          </cell>
          <cell r="BS261">
            <v>0</v>
          </cell>
          <cell r="BT261">
            <v>0</v>
          </cell>
          <cell r="BU261">
            <v>0</v>
          </cell>
          <cell r="BV261">
            <v>0</v>
          </cell>
          <cell r="BW261"/>
          <cell r="BX261"/>
          <cell r="BY261"/>
          <cell r="BZ261"/>
          <cell r="CA261"/>
          <cell r="CB261"/>
          <cell r="CC261"/>
          <cell r="CD261">
            <v>0</v>
          </cell>
          <cell r="CE261">
            <v>0</v>
          </cell>
          <cell r="CF261">
            <v>0</v>
          </cell>
          <cell r="CG261">
            <v>23</v>
          </cell>
          <cell r="CH261">
            <v>5</v>
          </cell>
          <cell r="CI261">
            <v>34</v>
          </cell>
          <cell r="CJ261">
            <v>0</v>
          </cell>
          <cell r="CK261">
            <v>0</v>
          </cell>
          <cell r="CL261">
            <v>0</v>
          </cell>
          <cell r="CM261">
            <v>0</v>
          </cell>
          <cell r="CN261">
            <v>0</v>
          </cell>
          <cell r="CO261">
            <v>0</v>
          </cell>
          <cell r="CP261">
            <v>0</v>
          </cell>
          <cell r="CQ261">
            <v>0</v>
          </cell>
          <cell r="CR261">
            <v>0</v>
          </cell>
          <cell r="CS261">
            <v>138</v>
          </cell>
        </row>
        <row r="262">
          <cell r="H262">
            <v>262</v>
          </cell>
          <cell r="I262" t="str">
            <v>P.S. I-2 CHUINTAR</v>
          </cell>
          <cell r="J262">
            <v>1</v>
          </cell>
          <cell r="K262">
            <v>4</v>
          </cell>
          <cell r="L262">
            <v>0</v>
          </cell>
          <cell r="M262">
            <v>0</v>
          </cell>
          <cell r="N262">
            <v>0</v>
          </cell>
          <cell r="O262"/>
          <cell r="P262"/>
          <cell r="Q262"/>
          <cell r="R262"/>
          <cell r="S262"/>
          <cell r="T262"/>
          <cell r="U262"/>
          <cell r="V262">
            <v>5</v>
          </cell>
          <cell r="W262">
            <v>40</v>
          </cell>
          <cell r="X262">
            <v>45</v>
          </cell>
          <cell r="Y262">
            <v>2</v>
          </cell>
          <cell r="Z262">
            <v>3</v>
          </cell>
          <cell r="AA262">
            <v>0</v>
          </cell>
          <cell r="AB262">
            <v>0</v>
          </cell>
          <cell r="AC262">
            <v>0</v>
          </cell>
          <cell r="AD262"/>
          <cell r="AE262"/>
          <cell r="AF262"/>
          <cell r="AG262"/>
          <cell r="AH262"/>
          <cell r="AI262"/>
          <cell r="AJ262"/>
          <cell r="AK262">
            <v>5</v>
          </cell>
          <cell r="AL262">
            <v>6</v>
          </cell>
          <cell r="AM262">
            <v>11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/>
          <cell r="AT262"/>
          <cell r="AU262"/>
          <cell r="AV262"/>
          <cell r="AW262"/>
          <cell r="AX262"/>
          <cell r="AY262"/>
          <cell r="AZ262">
            <v>0</v>
          </cell>
          <cell r="BA262">
            <v>0.33333333333333331</v>
          </cell>
          <cell r="BB262">
            <v>0.33333333333333331</v>
          </cell>
          <cell r="BC262">
            <v>0</v>
          </cell>
          <cell r="BD262">
            <v>0</v>
          </cell>
          <cell r="BE262">
            <v>0</v>
          </cell>
          <cell r="BF262">
            <v>0</v>
          </cell>
          <cell r="BG262">
            <v>0</v>
          </cell>
          <cell r="BH262"/>
          <cell r="BI262"/>
          <cell r="BJ262"/>
          <cell r="BK262"/>
          <cell r="BL262"/>
          <cell r="BM262"/>
          <cell r="BN262"/>
          <cell r="BO262">
            <v>0</v>
          </cell>
          <cell r="BP262">
            <v>0</v>
          </cell>
          <cell r="BQ262">
            <v>0</v>
          </cell>
          <cell r="BR262">
            <v>0</v>
          </cell>
          <cell r="BS262">
            <v>0</v>
          </cell>
          <cell r="BT262">
            <v>0</v>
          </cell>
          <cell r="BU262">
            <v>0</v>
          </cell>
          <cell r="BV262">
            <v>0</v>
          </cell>
          <cell r="BW262"/>
          <cell r="BX262"/>
          <cell r="BY262"/>
          <cell r="BZ262"/>
          <cell r="CA262"/>
          <cell r="CB262"/>
          <cell r="CC262"/>
          <cell r="CD262">
            <v>0</v>
          </cell>
          <cell r="CE262">
            <v>1.6666666666666667</v>
          </cell>
          <cell r="CF262">
            <v>1.6666666666666667</v>
          </cell>
          <cell r="CG262">
            <v>3</v>
          </cell>
          <cell r="CH262">
            <v>7</v>
          </cell>
          <cell r="CI262">
            <v>0</v>
          </cell>
          <cell r="CJ262">
            <v>0</v>
          </cell>
          <cell r="CK262">
            <v>0</v>
          </cell>
          <cell r="CL262">
            <v>0</v>
          </cell>
          <cell r="CM262">
            <v>0</v>
          </cell>
          <cell r="CN262">
            <v>0</v>
          </cell>
          <cell r="CO262">
            <v>0</v>
          </cell>
          <cell r="CP262">
            <v>0</v>
          </cell>
          <cell r="CQ262">
            <v>0</v>
          </cell>
          <cell r="CR262">
            <v>0</v>
          </cell>
          <cell r="CS262">
            <v>48</v>
          </cell>
        </row>
        <row r="263">
          <cell r="H263">
            <v>263</v>
          </cell>
          <cell r="I263" t="str">
            <v>SABALOYACU</v>
          </cell>
          <cell r="J263">
            <v>0</v>
          </cell>
          <cell r="K263">
            <v>0</v>
          </cell>
          <cell r="L263">
            <v>16</v>
          </cell>
          <cell r="M263">
            <v>0</v>
          </cell>
          <cell r="N263">
            <v>0</v>
          </cell>
          <cell r="O263"/>
          <cell r="P263"/>
          <cell r="Q263"/>
          <cell r="R263"/>
          <cell r="S263"/>
          <cell r="T263"/>
          <cell r="U263"/>
          <cell r="V263">
            <v>16</v>
          </cell>
          <cell r="W263">
            <v>47.666666666666664</v>
          </cell>
          <cell r="X263">
            <v>79.666666666666657</v>
          </cell>
          <cell r="Y263">
            <v>0</v>
          </cell>
          <cell r="Z263">
            <v>0</v>
          </cell>
          <cell r="AA263">
            <v>15</v>
          </cell>
          <cell r="AB263">
            <v>0</v>
          </cell>
          <cell r="AC263">
            <v>0</v>
          </cell>
          <cell r="AD263"/>
          <cell r="AE263"/>
          <cell r="AF263"/>
          <cell r="AG263"/>
          <cell r="AH263"/>
          <cell r="AI263"/>
          <cell r="AJ263"/>
          <cell r="AK263">
            <v>15</v>
          </cell>
          <cell r="AL263">
            <v>207.33333333333334</v>
          </cell>
          <cell r="AM263">
            <v>237.33333333333334</v>
          </cell>
          <cell r="AN263">
            <v>0</v>
          </cell>
          <cell r="AO263">
            <v>0</v>
          </cell>
          <cell r="AP263">
            <v>0</v>
          </cell>
          <cell r="AQ263">
            <v>0</v>
          </cell>
          <cell r="AR263">
            <v>0</v>
          </cell>
          <cell r="AS263"/>
          <cell r="AT263"/>
          <cell r="AU263"/>
          <cell r="AV263"/>
          <cell r="AW263"/>
          <cell r="AX263"/>
          <cell r="AY263"/>
          <cell r="AZ263">
            <v>0</v>
          </cell>
          <cell r="BA263">
            <v>1.3333333333333333</v>
          </cell>
          <cell r="BB263">
            <v>1.3333333333333333</v>
          </cell>
          <cell r="BC263">
            <v>0</v>
          </cell>
          <cell r="BD263">
            <v>0</v>
          </cell>
          <cell r="BE263">
            <v>0</v>
          </cell>
          <cell r="BF263">
            <v>0</v>
          </cell>
          <cell r="BG263">
            <v>0</v>
          </cell>
          <cell r="BH263"/>
          <cell r="BI263"/>
          <cell r="BJ263"/>
          <cell r="BK263"/>
          <cell r="BL263"/>
          <cell r="BM263"/>
          <cell r="BN263"/>
          <cell r="BO263">
            <v>0</v>
          </cell>
          <cell r="BP263">
            <v>1.6666666666666667</v>
          </cell>
          <cell r="BQ263">
            <v>1.6666666666666667</v>
          </cell>
          <cell r="BR263">
            <v>0</v>
          </cell>
          <cell r="BS263">
            <v>0</v>
          </cell>
          <cell r="BT263">
            <v>2</v>
          </cell>
          <cell r="BU263">
            <v>0</v>
          </cell>
          <cell r="BV263">
            <v>0</v>
          </cell>
          <cell r="BW263"/>
          <cell r="BX263"/>
          <cell r="BY263"/>
          <cell r="BZ263"/>
          <cell r="CA263"/>
          <cell r="CB263"/>
          <cell r="CC263"/>
          <cell r="CD263">
            <v>2</v>
          </cell>
          <cell r="CE263">
            <v>0</v>
          </cell>
          <cell r="CF263">
            <v>4</v>
          </cell>
          <cell r="CG263">
            <v>0</v>
          </cell>
          <cell r="CH263">
            <v>0</v>
          </cell>
          <cell r="CI263">
            <v>33</v>
          </cell>
          <cell r="CJ263">
            <v>0</v>
          </cell>
          <cell r="CK263">
            <v>0</v>
          </cell>
          <cell r="CL263">
            <v>0</v>
          </cell>
          <cell r="CM263">
            <v>0</v>
          </cell>
          <cell r="CN263">
            <v>0</v>
          </cell>
          <cell r="CO263">
            <v>0</v>
          </cell>
          <cell r="CP263">
            <v>0</v>
          </cell>
          <cell r="CQ263">
            <v>0</v>
          </cell>
          <cell r="CR263">
            <v>0</v>
          </cell>
          <cell r="CS263">
            <v>258</v>
          </cell>
        </row>
        <row r="264">
          <cell r="H264">
            <v>264</v>
          </cell>
          <cell r="I264" t="str">
            <v>P.S. I-2 LOBOYACU</v>
          </cell>
          <cell r="J264">
            <v>1</v>
          </cell>
          <cell r="K264">
            <v>2</v>
          </cell>
          <cell r="L264">
            <v>5</v>
          </cell>
          <cell r="M264">
            <v>9</v>
          </cell>
          <cell r="N264">
            <v>0</v>
          </cell>
          <cell r="O264"/>
          <cell r="P264"/>
          <cell r="Q264"/>
          <cell r="R264"/>
          <cell r="S264"/>
          <cell r="T264"/>
          <cell r="U264"/>
          <cell r="V264">
            <v>17</v>
          </cell>
          <cell r="W264">
            <v>80.666666666666671</v>
          </cell>
          <cell r="X264">
            <v>111.66666666666667</v>
          </cell>
          <cell r="Y264">
            <v>1</v>
          </cell>
          <cell r="Z264">
            <v>1</v>
          </cell>
          <cell r="AA264">
            <v>14</v>
          </cell>
          <cell r="AB264">
            <v>26</v>
          </cell>
          <cell r="AC264">
            <v>0</v>
          </cell>
          <cell r="AD264"/>
          <cell r="AE264"/>
          <cell r="AF264"/>
          <cell r="AG264"/>
          <cell r="AH264"/>
          <cell r="AI264"/>
          <cell r="AJ264"/>
          <cell r="AK264">
            <v>42</v>
          </cell>
          <cell r="AL264">
            <v>54.333333333333336</v>
          </cell>
          <cell r="AM264">
            <v>136.33333333333334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/>
          <cell r="AT264"/>
          <cell r="AU264"/>
          <cell r="AV264"/>
          <cell r="AW264"/>
          <cell r="AX264"/>
          <cell r="AY264"/>
          <cell r="AZ264">
            <v>0</v>
          </cell>
          <cell r="BA264">
            <v>2</v>
          </cell>
          <cell r="BB264">
            <v>2</v>
          </cell>
          <cell r="BC264">
            <v>0</v>
          </cell>
          <cell r="BD264">
            <v>0</v>
          </cell>
          <cell r="BE264">
            <v>0</v>
          </cell>
          <cell r="BF264">
            <v>0</v>
          </cell>
          <cell r="BG264">
            <v>0</v>
          </cell>
          <cell r="BH264"/>
          <cell r="BI264"/>
          <cell r="BJ264"/>
          <cell r="BK264"/>
          <cell r="BL264"/>
          <cell r="BM264"/>
          <cell r="BN264"/>
          <cell r="BO264">
            <v>0</v>
          </cell>
          <cell r="BP264">
            <v>0.66666666666666663</v>
          </cell>
          <cell r="BQ264">
            <v>0.66666666666666663</v>
          </cell>
          <cell r="BR264">
            <v>0</v>
          </cell>
          <cell r="BS264">
            <v>0</v>
          </cell>
          <cell r="BT264">
            <v>0</v>
          </cell>
          <cell r="BU264">
            <v>5</v>
          </cell>
          <cell r="BV264">
            <v>0</v>
          </cell>
          <cell r="BW264"/>
          <cell r="BX264"/>
          <cell r="BY264"/>
          <cell r="BZ264"/>
          <cell r="CA264"/>
          <cell r="CB264"/>
          <cell r="CC264"/>
          <cell r="CD264">
            <v>5</v>
          </cell>
          <cell r="CE264">
            <v>7.666666666666667</v>
          </cell>
          <cell r="CF264">
            <v>17.666666666666668</v>
          </cell>
          <cell r="CG264">
            <v>2</v>
          </cell>
          <cell r="CH264">
            <v>3</v>
          </cell>
          <cell r="CI264">
            <v>19</v>
          </cell>
          <cell r="CJ264">
            <v>40</v>
          </cell>
          <cell r="CK264">
            <v>0</v>
          </cell>
          <cell r="CL264">
            <v>0</v>
          </cell>
          <cell r="CM264">
            <v>0</v>
          </cell>
          <cell r="CN264">
            <v>0</v>
          </cell>
          <cell r="CO264">
            <v>0</v>
          </cell>
          <cell r="CP264">
            <v>0</v>
          </cell>
          <cell r="CQ264">
            <v>0</v>
          </cell>
          <cell r="CR264">
            <v>0</v>
          </cell>
          <cell r="CS264">
            <v>145.33333333333331</v>
          </cell>
        </row>
        <row r="265">
          <cell r="H265">
            <v>265</v>
          </cell>
          <cell r="I265" t="str">
            <v>WASHIENTZA</v>
          </cell>
          <cell r="J265">
            <v>26</v>
          </cell>
          <cell r="K265">
            <v>6</v>
          </cell>
          <cell r="L265">
            <v>6</v>
          </cell>
          <cell r="M265">
            <v>30</v>
          </cell>
          <cell r="N265">
            <v>0</v>
          </cell>
          <cell r="O265"/>
          <cell r="P265"/>
          <cell r="Q265"/>
          <cell r="R265"/>
          <cell r="S265"/>
          <cell r="T265"/>
          <cell r="U265"/>
          <cell r="V265">
            <v>68</v>
          </cell>
          <cell r="W265">
            <v>77</v>
          </cell>
          <cell r="X265">
            <v>181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/>
          <cell r="AE265"/>
          <cell r="AF265"/>
          <cell r="AG265"/>
          <cell r="AH265"/>
          <cell r="AI265"/>
          <cell r="AJ265"/>
          <cell r="AK265">
            <v>0</v>
          </cell>
          <cell r="AL265">
            <v>60.666666666666664</v>
          </cell>
          <cell r="AM265">
            <v>60.666666666666664</v>
          </cell>
          <cell r="AN265">
            <v>0</v>
          </cell>
          <cell r="AO265">
            <v>1</v>
          </cell>
          <cell r="AP265">
            <v>0</v>
          </cell>
          <cell r="AQ265">
            <v>0</v>
          </cell>
          <cell r="AR265">
            <v>0</v>
          </cell>
          <cell r="AS265"/>
          <cell r="AT265"/>
          <cell r="AU265"/>
          <cell r="AV265"/>
          <cell r="AW265"/>
          <cell r="AX265"/>
          <cell r="AY265"/>
          <cell r="AZ265">
            <v>1</v>
          </cell>
          <cell r="BA265">
            <v>4</v>
          </cell>
          <cell r="BB265">
            <v>5</v>
          </cell>
          <cell r="BC265">
            <v>0</v>
          </cell>
          <cell r="BD265">
            <v>0</v>
          </cell>
          <cell r="BE265">
            <v>0</v>
          </cell>
          <cell r="BF265">
            <v>0</v>
          </cell>
          <cell r="BG265">
            <v>0</v>
          </cell>
          <cell r="BH265"/>
          <cell r="BI265"/>
          <cell r="BJ265"/>
          <cell r="BK265"/>
          <cell r="BL265"/>
          <cell r="BM265"/>
          <cell r="BN265"/>
          <cell r="BO265">
            <v>0</v>
          </cell>
          <cell r="BP265">
            <v>0</v>
          </cell>
          <cell r="BQ265">
            <v>0</v>
          </cell>
          <cell r="BR265">
            <v>0</v>
          </cell>
          <cell r="BS265">
            <v>0</v>
          </cell>
          <cell r="BT265">
            <v>2</v>
          </cell>
          <cell r="BU265">
            <v>0</v>
          </cell>
          <cell r="BV265">
            <v>0</v>
          </cell>
          <cell r="BW265"/>
          <cell r="BX265"/>
          <cell r="BY265"/>
          <cell r="BZ265"/>
          <cell r="CA265"/>
          <cell r="CB265"/>
          <cell r="CC265"/>
          <cell r="CD265">
            <v>2</v>
          </cell>
          <cell r="CE265">
            <v>2.6666666666666665</v>
          </cell>
          <cell r="CF265">
            <v>6.6666666666666661</v>
          </cell>
          <cell r="CG265">
            <v>26</v>
          </cell>
          <cell r="CH265">
            <v>7</v>
          </cell>
          <cell r="CI265">
            <v>8</v>
          </cell>
          <cell r="CJ265">
            <v>30</v>
          </cell>
          <cell r="CK265">
            <v>0</v>
          </cell>
          <cell r="CL265">
            <v>0</v>
          </cell>
          <cell r="CM265">
            <v>0</v>
          </cell>
          <cell r="CN265">
            <v>0</v>
          </cell>
          <cell r="CO265">
            <v>0</v>
          </cell>
          <cell r="CP265">
            <v>0</v>
          </cell>
          <cell r="CQ265">
            <v>0</v>
          </cell>
          <cell r="CR265">
            <v>0</v>
          </cell>
          <cell r="CS265">
            <v>144.33333333333331</v>
          </cell>
        </row>
        <row r="266">
          <cell r="H266">
            <v>266</v>
          </cell>
          <cell r="I266" t="str">
            <v>NUEVO PROGRESO - HUITOYACU</v>
          </cell>
          <cell r="J266">
            <v>3</v>
          </cell>
          <cell r="K266">
            <v>4</v>
          </cell>
          <cell r="L266">
            <v>7</v>
          </cell>
          <cell r="M266">
            <v>1</v>
          </cell>
          <cell r="N266">
            <v>2</v>
          </cell>
          <cell r="O266"/>
          <cell r="P266"/>
          <cell r="Q266"/>
          <cell r="R266"/>
          <cell r="S266"/>
          <cell r="T266"/>
          <cell r="U266"/>
          <cell r="V266">
            <v>17</v>
          </cell>
          <cell r="W266">
            <v>60</v>
          </cell>
          <cell r="X266">
            <v>87</v>
          </cell>
          <cell r="Y266">
            <v>15</v>
          </cell>
          <cell r="Z266">
            <v>8</v>
          </cell>
          <cell r="AA266">
            <v>13</v>
          </cell>
          <cell r="AB266">
            <v>6</v>
          </cell>
          <cell r="AC266">
            <v>6</v>
          </cell>
          <cell r="AD266"/>
          <cell r="AE266"/>
          <cell r="AF266"/>
          <cell r="AG266"/>
          <cell r="AH266"/>
          <cell r="AI266"/>
          <cell r="AJ266"/>
          <cell r="AK266">
            <v>48</v>
          </cell>
          <cell r="AL266">
            <v>60.333333333333336</v>
          </cell>
          <cell r="AM266">
            <v>133.33333333333334</v>
          </cell>
          <cell r="AN266">
            <v>0</v>
          </cell>
          <cell r="AO266">
            <v>0</v>
          </cell>
          <cell r="AP266">
            <v>0</v>
          </cell>
          <cell r="AQ266">
            <v>1</v>
          </cell>
          <cell r="AR266">
            <v>0</v>
          </cell>
          <cell r="AS266"/>
          <cell r="AT266"/>
          <cell r="AU266"/>
          <cell r="AV266"/>
          <cell r="AW266"/>
          <cell r="AX266"/>
          <cell r="AY266"/>
          <cell r="AZ266">
            <v>1</v>
          </cell>
          <cell r="BA266">
            <v>2.6666666666666665</v>
          </cell>
          <cell r="BB266">
            <v>4.6666666666666661</v>
          </cell>
          <cell r="BC266">
            <v>0</v>
          </cell>
          <cell r="BD266">
            <v>0</v>
          </cell>
          <cell r="BE266">
            <v>0</v>
          </cell>
          <cell r="BF266">
            <v>0</v>
          </cell>
          <cell r="BG266">
            <v>0</v>
          </cell>
          <cell r="BH266"/>
          <cell r="BI266"/>
          <cell r="BJ266"/>
          <cell r="BK266"/>
          <cell r="BL266"/>
          <cell r="BM266"/>
          <cell r="BN266"/>
          <cell r="BO266">
            <v>0</v>
          </cell>
          <cell r="BP266">
            <v>0</v>
          </cell>
          <cell r="BQ266">
            <v>0</v>
          </cell>
          <cell r="BR266">
            <v>0</v>
          </cell>
          <cell r="BS266">
            <v>0</v>
          </cell>
          <cell r="BT266">
            <v>0</v>
          </cell>
          <cell r="BU266">
            <v>0</v>
          </cell>
          <cell r="BV266">
            <v>0</v>
          </cell>
          <cell r="BW266"/>
          <cell r="BX266"/>
          <cell r="BY266"/>
          <cell r="BZ266"/>
          <cell r="CA266"/>
          <cell r="CB266"/>
          <cell r="CC266"/>
          <cell r="CD266">
            <v>0</v>
          </cell>
          <cell r="CE266">
            <v>0.33333333333333331</v>
          </cell>
          <cell r="CF266">
            <v>0.33333333333333331</v>
          </cell>
          <cell r="CG266">
            <v>18</v>
          </cell>
          <cell r="CH266">
            <v>12</v>
          </cell>
          <cell r="CI266">
            <v>20</v>
          </cell>
          <cell r="CJ266">
            <v>8</v>
          </cell>
          <cell r="CK266">
            <v>8</v>
          </cell>
          <cell r="CL266">
            <v>0</v>
          </cell>
          <cell r="CM266">
            <v>0</v>
          </cell>
          <cell r="CN266">
            <v>0</v>
          </cell>
          <cell r="CO266">
            <v>0</v>
          </cell>
          <cell r="CP266">
            <v>0</v>
          </cell>
          <cell r="CQ266">
            <v>0</v>
          </cell>
          <cell r="CR266">
            <v>0</v>
          </cell>
          <cell r="CS266">
            <v>123.33333333333334</v>
          </cell>
        </row>
        <row r="267">
          <cell r="H267">
            <v>267</v>
          </cell>
          <cell r="I267" t="str">
            <v>NUEVA YARINA</v>
          </cell>
          <cell r="J267">
            <v>32</v>
          </cell>
          <cell r="K267">
            <v>16</v>
          </cell>
          <cell r="L267">
            <v>25</v>
          </cell>
          <cell r="M267">
            <v>3</v>
          </cell>
          <cell r="N267">
            <v>0</v>
          </cell>
          <cell r="O267"/>
          <cell r="P267"/>
          <cell r="Q267"/>
          <cell r="R267"/>
          <cell r="S267"/>
          <cell r="T267"/>
          <cell r="U267"/>
          <cell r="V267">
            <v>76</v>
          </cell>
          <cell r="W267">
            <v>103.66666666666667</v>
          </cell>
          <cell r="X267">
            <v>207.66666666666669</v>
          </cell>
          <cell r="Y267">
            <v>10</v>
          </cell>
          <cell r="Z267">
            <v>8</v>
          </cell>
          <cell r="AA267">
            <v>3</v>
          </cell>
          <cell r="AB267">
            <v>0</v>
          </cell>
          <cell r="AC267">
            <v>0</v>
          </cell>
          <cell r="AD267"/>
          <cell r="AE267"/>
          <cell r="AF267"/>
          <cell r="AG267"/>
          <cell r="AH267"/>
          <cell r="AI267"/>
          <cell r="AJ267"/>
          <cell r="AK267">
            <v>21</v>
          </cell>
          <cell r="AL267">
            <v>12.666666666666666</v>
          </cell>
          <cell r="AM267">
            <v>36.666666666666664</v>
          </cell>
          <cell r="AN267">
            <v>1</v>
          </cell>
          <cell r="AO267">
            <v>1</v>
          </cell>
          <cell r="AP267">
            <v>0</v>
          </cell>
          <cell r="AQ267">
            <v>0</v>
          </cell>
          <cell r="AR267">
            <v>0</v>
          </cell>
          <cell r="AS267"/>
          <cell r="AT267"/>
          <cell r="AU267"/>
          <cell r="AV267"/>
          <cell r="AW267"/>
          <cell r="AX267"/>
          <cell r="AY267"/>
          <cell r="AZ267">
            <v>2</v>
          </cell>
          <cell r="BA267">
            <v>4</v>
          </cell>
          <cell r="BB267">
            <v>6</v>
          </cell>
          <cell r="BC267">
            <v>0</v>
          </cell>
          <cell r="BD267">
            <v>0</v>
          </cell>
          <cell r="BE267">
            <v>0</v>
          </cell>
          <cell r="BF267">
            <v>0</v>
          </cell>
          <cell r="BG267">
            <v>0</v>
          </cell>
          <cell r="BH267"/>
          <cell r="BI267"/>
          <cell r="BJ267"/>
          <cell r="BK267"/>
          <cell r="BL267"/>
          <cell r="BM267"/>
          <cell r="BN267"/>
          <cell r="BO267">
            <v>0</v>
          </cell>
          <cell r="BP267">
            <v>0</v>
          </cell>
          <cell r="BQ267">
            <v>0</v>
          </cell>
          <cell r="BR267">
            <v>7</v>
          </cell>
          <cell r="BS267">
            <v>2</v>
          </cell>
          <cell r="BT267">
            <v>14</v>
          </cell>
          <cell r="BU267">
            <v>3</v>
          </cell>
          <cell r="BV267">
            <v>0</v>
          </cell>
          <cell r="BW267"/>
          <cell r="BX267"/>
          <cell r="BY267"/>
          <cell r="BZ267"/>
          <cell r="CA267"/>
          <cell r="CB267"/>
          <cell r="CC267"/>
          <cell r="CD267">
            <v>26</v>
          </cell>
          <cell r="CE267">
            <v>2.3333333333333335</v>
          </cell>
          <cell r="CF267">
            <v>45.333333333333336</v>
          </cell>
          <cell r="CG267">
            <v>50</v>
          </cell>
          <cell r="CH267">
            <v>27</v>
          </cell>
          <cell r="CI267">
            <v>42</v>
          </cell>
          <cell r="CJ267">
            <v>6</v>
          </cell>
          <cell r="CK267">
            <v>0</v>
          </cell>
          <cell r="CL267">
            <v>0</v>
          </cell>
          <cell r="CM267">
            <v>0</v>
          </cell>
          <cell r="CN267">
            <v>0</v>
          </cell>
          <cell r="CO267">
            <v>0</v>
          </cell>
          <cell r="CP267">
            <v>0</v>
          </cell>
          <cell r="CQ267">
            <v>0</v>
          </cell>
          <cell r="CR267">
            <v>0</v>
          </cell>
          <cell r="CS267">
            <v>122.66666666666667</v>
          </cell>
        </row>
        <row r="268">
          <cell r="H268">
            <v>268</v>
          </cell>
          <cell r="I268" t="str">
            <v>C.S. I-3 ULLPAYACU</v>
          </cell>
          <cell r="J268">
            <v>9</v>
          </cell>
          <cell r="K268">
            <v>16</v>
          </cell>
          <cell r="L268">
            <v>8</v>
          </cell>
          <cell r="M268">
            <v>18</v>
          </cell>
          <cell r="N268">
            <v>6</v>
          </cell>
          <cell r="O268"/>
          <cell r="P268"/>
          <cell r="Q268"/>
          <cell r="R268"/>
          <cell r="S268"/>
          <cell r="T268"/>
          <cell r="U268"/>
          <cell r="V268">
            <v>57</v>
          </cell>
          <cell r="W268">
            <v>167</v>
          </cell>
          <cell r="X268">
            <v>256</v>
          </cell>
          <cell r="Y268">
            <v>9</v>
          </cell>
          <cell r="Z268">
            <v>16</v>
          </cell>
          <cell r="AA268">
            <v>11</v>
          </cell>
          <cell r="AB268">
            <v>6</v>
          </cell>
          <cell r="AC268">
            <v>4</v>
          </cell>
          <cell r="AD268"/>
          <cell r="AE268"/>
          <cell r="AF268"/>
          <cell r="AG268"/>
          <cell r="AH268"/>
          <cell r="AI268"/>
          <cell r="AJ268"/>
          <cell r="AK268">
            <v>46</v>
          </cell>
          <cell r="AL268">
            <v>168.66666666666666</v>
          </cell>
          <cell r="AM268">
            <v>235.66666666666666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/>
          <cell r="AT268"/>
          <cell r="AU268"/>
          <cell r="AV268"/>
          <cell r="AW268"/>
          <cell r="AX268"/>
          <cell r="AY268"/>
          <cell r="AZ268">
            <v>0</v>
          </cell>
          <cell r="BA268">
            <v>3</v>
          </cell>
          <cell r="BB268">
            <v>3</v>
          </cell>
          <cell r="BC268">
            <v>0</v>
          </cell>
          <cell r="BD268">
            <v>0</v>
          </cell>
          <cell r="BE268">
            <v>0</v>
          </cell>
          <cell r="BF268">
            <v>0</v>
          </cell>
          <cell r="BG268">
            <v>0</v>
          </cell>
          <cell r="BH268"/>
          <cell r="BI268"/>
          <cell r="BJ268"/>
          <cell r="BK268"/>
          <cell r="BL268"/>
          <cell r="BM268"/>
          <cell r="BN268"/>
          <cell r="BO268">
            <v>0</v>
          </cell>
          <cell r="BP268">
            <v>0.33333333333333331</v>
          </cell>
          <cell r="BQ268">
            <v>0.33333333333333331</v>
          </cell>
          <cell r="BR268">
            <v>0</v>
          </cell>
          <cell r="BS268">
            <v>0</v>
          </cell>
          <cell r="BT268">
            <v>0</v>
          </cell>
          <cell r="BU268">
            <v>0</v>
          </cell>
          <cell r="BV268">
            <v>0</v>
          </cell>
          <cell r="BW268"/>
          <cell r="BX268"/>
          <cell r="BY268"/>
          <cell r="BZ268"/>
          <cell r="CA268"/>
          <cell r="CB268"/>
          <cell r="CC268"/>
          <cell r="CD268">
            <v>0</v>
          </cell>
          <cell r="CE268">
            <v>1</v>
          </cell>
          <cell r="CF268">
            <v>1</v>
          </cell>
          <cell r="CG268">
            <v>18</v>
          </cell>
          <cell r="CH268">
            <v>32</v>
          </cell>
          <cell r="CI268">
            <v>19</v>
          </cell>
          <cell r="CJ268">
            <v>24</v>
          </cell>
          <cell r="CK268">
            <v>10</v>
          </cell>
          <cell r="CL268">
            <v>0</v>
          </cell>
          <cell r="CM268">
            <v>0</v>
          </cell>
          <cell r="CN268">
            <v>0</v>
          </cell>
          <cell r="CO268">
            <v>0</v>
          </cell>
          <cell r="CP268">
            <v>0</v>
          </cell>
          <cell r="CQ268">
            <v>0</v>
          </cell>
          <cell r="CR268">
            <v>0</v>
          </cell>
          <cell r="CS268">
            <v>339.99999999999994</v>
          </cell>
        </row>
        <row r="269">
          <cell r="H269">
            <v>269</v>
          </cell>
          <cell r="I269" t="str">
            <v>UWIJINT</v>
          </cell>
          <cell r="J269">
            <v>0</v>
          </cell>
          <cell r="K269">
            <v>0</v>
          </cell>
          <cell r="L269">
            <v>7</v>
          </cell>
          <cell r="M269">
            <v>0</v>
          </cell>
          <cell r="N269">
            <v>0</v>
          </cell>
          <cell r="O269"/>
          <cell r="P269"/>
          <cell r="Q269"/>
          <cell r="R269"/>
          <cell r="S269"/>
          <cell r="T269"/>
          <cell r="U269"/>
          <cell r="V269">
            <v>7</v>
          </cell>
          <cell r="W269">
            <v>28.333333333333332</v>
          </cell>
          <cell r="X269">
            <v>42.333333333333329</v>
          </cell>
          <cell r="Y269">
            <v>0</v>
          </cell>
          <cell r="Z269">
            <v>0</v>
          </cell>
          <cell r="AA269">
            <v>9</v>
          </cell>
          <cell r="AB269">
            <v>0</v>
          </cell>
          <cell r="AC269">
            <v>0</v>
          </cell>
          <cell r="AD269"/>
          <cell r="AE269"/>
          <cell r="AF269"/>
          <cell r="AG269"/>
          <cell r="AH269"/>
          <cell r="AI269"/>
          <cell r="AJ269"/>
          <cell r="AK269">
            <v>9</v>
          </cell>
          <cell r="AL269">
            <v>21</v>
          </cell>
          <cell r="AM269">
            <v>39</v>
          </cell>
          <cell r="AN269">
            <v>0</v>
          </cell>
          <cell r="AO269">
            <v>0</v>
          </cell>
          <cell r="AP269">
            <v>1</v>
          </cell>
          <cell r="AQ269">
            <v>0</v>
          </cell>
          <cell r="AR269">
            <v>0</v>
          </cell>
          <cell r="AS269"/>
          <cell r="AT269"/>
          <cell r="AU269"/>
          <cell r="AV269"/>
          <cell r="AW269"/>
          <cell r="AX269"/>
          <cell r="AY269"/>
          <cell r="AZ269">
            <v>1</v>
          </cell>
          <cell r="BA269">
            <v>0.66666666666666663</v>
          </cell>
          <cell r="BB269">
            <v>2.6666666666666665</v>
          </cell>
          <cell r="BC269">
            <v>0</v>
          </cell>
          <cell r="BD269">
            <v>0</v>
          </cell>
          <cell r="BE269">
            <v>0</v>
          </cell>
          <cell r="BF269">
            <v>0</v>
          </cell>
          <cell r="BG269">
            <v>0</v>
          </cell>
          <cell r="BH269"/>
          <cell r="BI269"/>
          <cell r="BJ269"/>
          <cell r="BK269"/>
          <cell r="BL269"/>
          <cell r="BM269"/>
          <cell r="BN269"/>
          <cell r="BO269">
            <v>0</v>
          </cell>
          <cell r="BP269">
            <v>0</v>
          </cell>
          <cell r="BQ269">
            <v>0</v>
          </cell>
          <cell r="BR269">
            <v>0</v>
          </cell>
          <cell r="BS269">
            <v>0</v>
          </cell>
          <cell r="BT269">
            <v>2</v>
          </cell>
          <cell r="BU269">
            <v>0</v>
          </cell>
          <cell r="BV269">
            <v>0</v>
          </cell>
          <cell r="BW269"/>
          <cell r="BX269"/>
          <cell r="BY269"/>
          <cell r="BZ269"/>
          <cell r="CA269"/>
          <cell r="CB269"/>
          <cell r="CC269"/>
          <cell r="CD269">
            <v>2</v>
          </cell>
          <cell r="CE269">
            <v>0</v>
          </cell>
          <cell r="CF269">
            <v>4</v>
          </cell>
          <cell r="CG269">
            <v>0</v>
          </cell>
          <cell r="CH269">
            <v>0</v>
          </cell>
          <cell r="CI269">
            <v>19</v>
          </cell>
          <cell r="CJ269">
            <v>0</v>
          </cell>
          <cell r="CK269">
            <v>0</v>
          </cell>
          <cell r="CL269">
            <v>0</v>
          </cell>
          <cell r="CM269">
            <v>0</v>
          </cell>
          <cell r="CN269">
            <v>0</v>
          </cell>
          <cell r="CO269">
            <v>0</v>
          </cell>
          <cell r="CP269">
            <v>0</v>
          </cell>
          <cell r="CQ269">
            <v>0</v>
          </cell>
          <cell r="CR269">
            <v>0</v>
          </cell>
          <cell r="CS269">
            <v>49.999999999999993</v>
          </cell>
        </row>
        <row r="270">
          <cell r="H270">
            <v>270</v>
          </cell>
          <cell r="I270" t="str">
            <v>SAN JOSE DE LUPUNA</v>
          </cell>
          <cell r="J270">
            <v>0</v>
          </cell>
          <cell r="K270">
            <v>1</v>
          </cell>
          <cell r="L270">
            <v>5</v>
          </cell>
          <cell r="M270">
            <v>4</v>
          </cell>
          <cell r="N270">
            <v>0</v>
          </cell>
          <cell r="O270"/>
          <cell r="P270"/>
          <cell r="Q270"/>
          <cell r="R270"/>
          <cell r="S270"/>
          <cell r="T270"/>
          <cell r="U270"/>
          <cell r="V270">
            <v>10</v>
          </cell>
          <cell r="W270">
            <v>7</v>
          </cell>
          <cell r="X270">
            <v>26</v>
          </cell>
          <cell r="Y270">
            <v>1</v>
          </cell>
          <cell r="Z270">
            <v>0</v>
          </cell>
          <cell r="AA270">
            <v>3</v>
          </cell>
          <cell r="AB270">
            <v>0</v>
          </cell>
          <cell r="AC270">
            <v>0</v>
          </cell>
          <cell r="AD270"/>
          <cell r="AE270"/>
          <cell r="AF270"/>
          <cell r="AG270"/>
          <cell r="AH270"/>
          <cell r="AI270"/>
          <cell r="AJ270"/>
          <cell r="AK270">
            <v>4</v>
          </cell>
          <cell r="AL270">
            <v>29.333333333333332</v>
          </cell>
          <cell r="AM270">
            <v>36.333333333333329</v>
          </cell>
          <cell r="AN270">
            <v>0</v>
          </cell>
          <cell r="AO270">
            <v>0</v>
          </cell>
          <cell r="AP270">
            <v>0</v>
          </cell>
          <cell r="AQ270">
            <v>0</v>
          </cell>
          <cell r="AR270">
            <v>0</v>
          </cell>
          <cell r="AS270"/>
          <cell r="AT270"/>
          <cell r="AU270"/>
          <cell r="AV270"/>
          <cell r="AW270"/>
          <cell r="AX270"/>
          <cell r="AY270"/>
          <cell r="AZ270">
            <v>0</v>
          </cell>
          <cell r="BA270">
            <v>0</v>
          </cell>
          <cell r="BB270">
            <v>0</v>
          </cell>
          <cell r="BC270">
            <v>0</v>
          </cell>
          <cell r="BD270">
            <v>0</v>
          </cell>
          <cell r="BE270">
            <v>0</v>
          </cell>
          <cell r="BF270">
            <v>0</v>
          </cell>
          <cell r="BG270">
            <v>0</v>
          </cell>
          <cell r="BH270"/>
          <cell r="BI270"/>
          <cell r="BJ270"/>
          <cell r="BK270"/>
          <cell r="BL270"/>
          <cell r="BM270"/>
          <cell r="BN270"/>
          <cell r="BO270">
            <v>0</v>
          </cell>
          <cell r="BP270">
            <v>0</v>
          </cell>
          <cell r="BQ270">
            <v>0</v>
          </cell>
          <cell r="BR270">
            <v>0</v>
          </cell>
          <cell r="BS270">
            <v>0</v>
          </cell>
          <cell r="BT270">
            <v>0</v>
          </cell>
          <cell r="BU270">
            <v>0</v>
          </cell>
          <cell r="BV270">
            <v>0</v>
          </cell>
          <cell r="BW270"/>
          <cell r="BX270"/>
          <cell r="BY270"/>
          <cell r="BZ270"/>
          <cell r="CA270"/>
          <cell r="CB270"/>
          <cell r="CC270"/>
          <cell r="CD270">
            <v>0</v>
          </cell>
          <cell r="CE270">
            <v>0</v>
          </cell>
          <cell r="CF270">
            <v>0</v>
          </cell>
          <cell r="CG270">
            <v>1</v>
          </cell>
          <cell r="CH270">
            <v>1</v>
          </cell>
          <cell r="CI270">
            <v>8</v>
          </cell>
          <cell r="CJ270">
            <v>4</v>
          </cell>
          <cell r="CK270">
            <v>0</v>
          </cell>
          <cell r="CL270">
            <v>0</v>
          </cell>
          <cell r="CM270">
            <v>0</v>
          </cell>
          <cell r="CN270">
            <v>0</v>
          </cell>
          <cell r="CO270">
            <v>0</v>
          </cell>
          <cell r="CP270">
            <v>0</v>
          </cell>
          <cell r="CQ270">
            <v>0</v>
          </cell>
          <cell r="CR270">
            <v>0</v>
          </cell>
          <cell r="CS270">
            <v>36.333333333333329</v>
          </cell>
        </row>
        <row r="271">
          <cell r="H271">
            <v>271</v>
          </cell>
          <cell r="I271" t="str">
            <v>IPRESS I-2 MASUSA</v>
          </cell>
          <cell r="J271">
            <v>25</v>
          </cell>
          <cell r="K271">
            <v>22</v>
          </cell>
          <cell r="L271">
            <v>20</v>
          </cell>
          <cell r="M271">
            <v>13</v>
          </cell>
          <cell r="N271">
            <v>0</v>
          </cell>
          <cell r="O271"/>
          <cell r="P271"/>
          <cell r="Q271"/>
          <cell r="R271"/>
          <cell r="S271"/>
          <cell r="T271"/>
          <cell r="U271"/>
          <cell r="V271">
            <v>80</v>
          </cell>
          <cell r="W271">
            <v>92.666666666666671</v>
          </cell>
          <cell r="X271">
            <v>205.66666666666669</v>
          </cell>
          <cell r="Y271">
            <v>2</v>
          </cell>
          <cell r="Z271">
            <v>0</v>
          </cell>
          <cell r="AA271">
            <v>6</v>
          </cell>
          <cell r="AB271">
            <v>40</v>
          </cell>
          <cell r="AC271">
            <v>0</v>
          </cell>
          <cell r="AD271"/>
          <cell r="AE271"/>
          <cell r="AF271"/>
          <cell r="AG271"/>
          <cell r="AH271"/>
          <cell r="AI271"/>
          <cell r="AJ271"/>
          <cell r="AK271">
            <v>48</v>
          </cell>
          <cell r="AL271">
            <v>161.66666666666666</v>
          </cell>
          <cell r="AM271">
            <v>255.66666666666666</v>
          </cell>
          <cell r="AN271">
            <v>0</v>
          </cell>
          <cell r="AO271">
            <v>0</v>
          </cell>
          <cell r="AP271">
            <v>1</v>
          </cell>
          <cell r="AQ271">
            <v>0</v>
          </cell>
          <cell r="AR271">
            <v>0</v>
          </cell>
          <cell r="AS271"/>
          <cell r="AT271"/>
          <cell r="AU271"/>
          <cell r="AV271"/>
          <cell r="AW271"/>
          <cell r="AX271"/>
          <cell r="AY271"/>
          <cell r="AZ271">
            <v>1</v>
          </cell>
          <cell r="BA271">
            <v>3</v>
          </cell>
          <cell r="BB271">
            <v>5</v>
          </cell>
          <cell r="BC271">
            <v>0</v>
          </cell>
          <cell r="BD271">
            <v>0</v>
          </cell>
          <cell r="BE271">
            <v>0</v>
          </cell>
          <cell r="BF271">
            <v>0</v>
          </cell>
          <cell r="BG271">
            <v>0</v>
          </cell>
          <cell r="BH271"/>
          <cell r="BI271"/>
          <cell r="BJ271"/>
          <cell r="BK271"/>
          <cell r="BL271"/>
          <cell r="BM271"/>
          <cell r="BN271"/>
          <cell r="BO271">
            <v>0</v>
          </cell>
          <cell r="BP271">
            <v>0</v>
          </cell>
          <cell r="BQ271">
            <v>0</v>
          </cell>
          <cell r="BR271">
            <v>0</v>
          </cell>
          <cell r="BS271">
            <v>0</v>
          </cell>
          <cell r="BT271">
            <v>0</v>
          </cell>
          <cell r="BU271">
            <v>1</v>
          </cell>
          <cell r="BV271">
            <v>0</v>
          </cell>
          <cell r="BW271"/>
          <cell r="BX271"/>
          <cell r="BY271"/>
          <cell r="BZ271"/>
          <cell r="CA271"/>
          <cell r="CB271"/>
          <cell r="CC271"/>
          <cell r="CD271">
            <v>1</v>
          </cell>
          <cell r="CE271">
            <v>1.3333333333333333</v>
          </cell>
          <cell r="CF271">
            <v>3.333333333333333</v>
          </cell>
          <cell r="CG271">
            <v>27</v>
          </cell>
          <cell r="CH271">
            <v>22</v>
          </cell>
          <cell r="CI271">
            <v>27</v>
          </cell>
          <cell r="CJ271">
            <v>54</v>
          </cell>
          <cell r="CK271">
            <v>0</v>
          </cell>
          <cell r="CL271">
            <v>0</v>
          </cell>
          <cell r="CM271">
            <v>0</v>
          </cell>
          <cell r="CN271">
            <v>0</v>
          </cell>
          <cell r="CO271">
            <v>0</v>
          </cell>
          <cell r="CP271">
            <v>0</v>
          </cell>
          <cell r="CQ271">
            <v>0</v>
          </cell>
          <cell r="CR271">
            <v>0</v>
          </cell>
          <cell r="CS271">
            <v>258.66666666666663</v>
          </cell>
        </row>
        <row r="272">
          <cell r="H272">
            <v>272</v>
          </cell>
          <cell r="I272" t="str">
            <v>CENTRO FUERTE</v>
          </cell>
          <cell r="J272">
            <v>3</v>
          </cell>
          <cell r="K272">
            <v>1</v>
          </cell>
          <cell r="L272">
            <v>5</v>
          </cell>
          <cell r="M272">
            <v>0</v>
          </cell>
          <cell r="N272">
            <v>0</v>
          </cell>
          <cell r="O272"/>
          <cell r="P272"/>
          <cell r="Q272"/>
          <cell r="R272"/>
          <cell r="S272"/>
          <cell r="T272"/>
          <cell r="U272"/>
          <cell r="V272">
            <v>9</v>
          </cell>
          <cell r="W272">
            <v>3.3333333333333335</v>
          </cell>
          <cell r="X272">
            <v>17.333333333333332</v>
          </cell>
          <cell r="Y272">
            <v>2</v>
          </cell>
          <cell r="Z272">
            <v>6</v>
          </cell>
          <cell r="AA272">
            <v>6</v>
          </cell>
          <cell r="AB272">
            <v>1</v>
          </cell>
          <cell r="AC272">
            <v>0</v>
          </cell>
          <cell r="AD272"/>
          <cell r="AE272"/>
          <cell r="AF272"/>
          <cell r="AG272"/>
          <cell r="AH272"/>
          <cell r="AI272"/>
          <cell r="AJ272"/>
          <cell r="AK272">
            <v>15</v>
          </cell>
          <cell r="AL272">
            <v>32</v>
          </cell>
          <cell r="AM272">
            <v>54</v>
          </cell>
          <cell r="AN272">
            <v>0</v>
          </cell>
          <cell r="AO272">
            <v>0</v>
          </cell>
          <cell r="AP272">
            <v>0</v>
          </cell>
          <cell r="AQ272">
            <v>0</v>
          </cell>
          <cell r="AR272">
            <v>0</v>
          </cell>
          <cell r="AS272"/>
          <cell r="AT272"/>
          <cell r="AU272"/>
          <cell r="AV272"/>
          <cell r="AW272"/>
          <cell r="AX272"/>
          <cell r="AY272"/>
          <cell r="AZ272">
            <v>0</v>
          </cell>
          <cell r="BA272">
            <v>1</v>
          </cell>
          <cell r="BB272">
            <v>1</v>
          </cell>
          <cell r="BC272">
            <v>0</v>
          </cell>
          <cell r="BD272">
            <v>0</v>
          </cell>
          <cell r="BE272">
            <v>0</v>
          </cell>
          <cell r="BF272">
            <v>0</v>
          </cell>
          <cell r="BG272">
            <v>0</v>
          </cell>
          <cell r="BH272"/>
          <cell r="BI272"/>
          <cell r="BJ272"/>
          <cell r="BK272"/>
          <cell r="BL272"/>
          <cell r="BM272"/>
          <cell r="BN272"/>
          <cell r="BO272">
            <v>0</v>
          </cell>
          <cell r="BP272">
            <v>0</v>
          </cell>
          <cell r="BQ272">
            <v>0</v>
          </cell>
          <cell r="BR272">
            <v>0</v>
          </cell>
          <cell r="BS272">
            <v>0</v>
          </cell>
          <cell r="BT272">
            <v>0</v>
          </cell>
          <cell r="BU272">
            <v>0</v>
          </cell>
          <cell r="BV272">
            <v>0</v>
          </cell>
          <cell r="BW272"/>
          <cell r="BX272"/>
          <cell r="BY272"/>
          <cell r="BZ272"/>
          <cell r="CA272"/>
          <cell r="CB272"/>
          <cell r="CC272"/>
          <cell r="CD272">
            <v>0</v>
          </cell>
          <cell r="CE272">
            <v>0.33333333333333331</v>
          </cell>
          <cell r="CF272">
            <v>0.33333333333333331</v>
          </cell>
          <cell r="CG272">
            <v>5</v>
          </cell>
          <cell r="CH272">
            <v>7</v>
          </cell>
          <cell r="CI272">
            <v>11</v>
          </cell>
          <cell r="CJ272">
            <v>1</v>
          </cell>
          <cell r="CK272">
            <v>0</v>
          </cell>
          <cell r="CL272">
            <v>0</v>
          </cell>
          <cell r="CM272">
            <v>0</v>
          </cell>
          <cell r="CN272">
            <v>0</v>
          </cell>
          <cell r="CO272">
            <v>0</v>
          </cell>
          <cell r="CP272">
            <v>0</v>
          </cell>
          <cell r="CQ272">
            <v>0</v>
          </cell>
          <cell r="CR272">
            <v>0</v>
          </cell>
          <cell r="CS272">
            <v>36.666666666666671</v>
          </cell>
        </row>
        <row r="273">
          <cell r="H273">
            <v>273</v>
          </cell>
          <cell r="I273" t="str">
            <v>P.S. I-1 SAN ANTONIO DE PINTUYACU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/>
          <cell r="P273"/>
          <cell r="Q273"/>
          <cell r="R273"/>
          <cell r="S273"/>
          <cell r="T273"/>
          <cell r="U273"/>
          <cell r="V273">
            <v>0</v>
          </cell>
          <cell r="W273">
            <v>21</v>
          </cell>
          <cell r="X273">
            <v>21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/>
          <cell r="AE273"/>
          <cell r="AF273"/>
          <cell r="AG273"/>
          <cell r="AH273"/>
          <cell r="AI273"/>
          <cell r="AJ273"/>
          <cell r="AK273">
            <v>0</v>
          </cell>
          <cell r="AL273">
            <v>42</v>
          </cell>
          <cell r="AM273">
            <v>42</v>
          </cell>
          <cell r="AN273">
            <v>0</v>
          </cell>
          <cell r="AO273">
            <v>0</v>
          </cell>
          <cell r="AP273">
            <v>0</v>
          </cell>
          <cell r="AQ273">
            <v>0</v>
          </cell>
          <cell r="AR273">
            <v>0</v>
          </cell>
          <cell r="AS273"/>
          <cell r="AT273"/>
          <cell r="AU273"/>
          <cell r="AV273"/>
          <cell r="AW273"/>
          <cell r="AX273"/>
          <cell r="AY273"/>
          <cell r="AZ273">
            <v>0</v>
          </cell>
          <cell r="BA273">
            <v>0</v>
          </cell>
          <cell r="BB273">
            <v>0</v>
          </cell>
          <cell r="BC273">
            <v>0</v>
          </cell>
          <cell r="BD273">
            <v>0</v>
          </cell>
          <cell r="BE273">
            <v>0</v>
          </cell>
          <cell r="BF273">
            <v>0</v>
          </cell>
          <cell r="BG273">
            <v>0</v>
          </cell>
          <cell r="BH273"/>
          <cell r="BI273"/>
          <cell r="BJ273"/>
          <cell r="BK273"/>
          <cell r="BL273"/>
          <cell r="BM273"/>
          <cell r="BN273"/>
          <cell r="BO273">
            <v>0</v>
          </cell>
          <cell r="BP273">
            <v>0</v>
          </cell>
          <cell r="BQ273">
            <v>0</v>
          </cell>
          <cell r="BR273">
            <v>0</v>
          </cell>
          <cell r="BS273">
            <v>0</v>
          </cell>
          <cell r="BT273">
            <v>0</v>
          </cell>
          <cell r="BU273">
            <v>0</v>
          </cell>
          <cell r="BV273">
            <v>0</v>
          </cell>
          <cell r="BW273"/>
          <cell r="BX273"/>
          <cell r="BY273"/>
          <cell r="BZ273"/>
          <cell r="CA273"/>
          <cell r="CB273"/>
          <cell r="CC273"/>
          <cell r="CD273">
            <v>0</v>
          </cell>
          <cell r="CE273">
            <v>0</v>
          </cell>
          <cell r="CF273">
            <v>0</v>
          </cell>
          <cell r="CG273">
            <v>0</v>
          </cell>
          <cell r="CH273">
            <v>0</v>
          </cell>
          <cell r="CI273">
            <v>0</v>
          </cell>
          <cell r="CJ273">
            <v>0</v>
          </cell>
          <cell r="CK273">
            <v>0</v>
          </cell>
          <cell r="CL273">
            <v>0</v>
          </cell>
          <cell r="CM273">
            <v>0</v>
          </cell>
          <cell r="CN273">
            <v>0</v>
          </cell>
          <cell r="CO273">
            <v>0</v>
          </cell>
          <cell r="CP273">
            <v>0</v>
          </cell>
          <cell r="CQ273">
            <v>0</v>
          </cell>
          <cell r="CR273">
            <v>0</v>
          </cell>
          <cell r="CS273">
            <v>63</v>
          </cell>
        </row>
        <row r="274">
          <cell r="H274">
            <v>275</v>
          </cell>
          <cell r="I274" t="str">
            <v>ACLAS BELEN DE VILLA BELEN</v>
          </cell>
          <cell r="J274">
            <v>30</v>
          </cell>
          <cell r="K274">
            <v>19</v>
          </cell>
          <cell r="L274">
            <v>26</v>
          </cell>
          <cell r="M274">
            <v>27</v>
          </cell>
          <cell r="N274">
            <v>6</v>
          </cell>
          <cell r="O274"/>
          <cell r="P274"/>
          <cell r="Q274"/>
          <cell r="R274"/>
          <cell r="S274"/>
          <cell r="T274"/>
          <cell r="U274"/>
          <cell r="V274">
            <v>108</v>
          </cell>
          <cell r="W274">
            <v>143.33333333333334</v>
          </cell>
          <cell r="X274">
            <v>310.33333333333337</v>
          </cell>
          <cell r="Y274">
            <v>36</v>
          </cell>
          <cell r="Z274">
            <v>64</v>
          </cell>
          <cell r="AA274">
            <v>48</v>
          </cell>
          <cell r="AB274">
            <v>49</v>
          </cell>
          <cell r="AC274">
            <v>7</v>
          </cell>
          <cell r="AD274"/>
          <cell r="AE274"/>
          <cell r="AF274"/>
          <cell r="AG274"/>
          <cell r="AH274"/>
          <cell r="AI274"/>
          <cell r="AJ274"/>
          <cell r="AK274">
            <v>204</v>
          </cell>
          <cell r="AL274">
            <v>128.33333333333334</v>
          </cell>
          <cell r="AM274">
            <v>436.33333333333337</v>
          </cell>
          <cell r="AN274">
            <v>1</v>
          </cell>
          <cell r="AO274">
            <v>4</v>
          </cell>
          <cell r="AP274">
            <v>0</v>
          </cell>
          <cell r="AQ274">
            <v>1</v>
          </cell>
          <cell r="AR274">
            <v>0</v>
          </cell>
          <cell r="AS274"/>
          <cell r="AT274"/>
          <cell r="AU274"/>
          <cell r="AV274"/>
          <cell r="AW274"/>
          <cell r="AX274"/>
          <cell r="AY274"/>
          <cell r="AZ274">
            <v>6</v>
          </cell>
          <cell r="BA274">
            <v>6</v>
          </cell>
          <cell r="BB274">
            <v>13</v>
          </cell>
          <cell r="BC274">
            <v>0</v>
          </cell>
          <cell r="BD274">
            <v>0</v>
          </cell>
          <cell r="BE274">
            <v>0</v>
          </cell>
          <cell r="BF274">
            <v>0</v>
          </cell>
          <cell r="BG274">
            <v>0</v>
          </cell>
          <cell r="BH274"/>
          <cell r="BI274"/>
          <cell r="BJ274"/>
          <cell r="BK274"/>
          <cell r="BL274"/>
          <cell r="BM274"/>
          <cell r="BN274"/>
          <cell r="BO274">
            <v>0</v>
          </cell>
          <cell r="BP274">
            <v>0.66666666666666663</v>
          </cell>
          <cell r="BQ274">
            <v>0.66666666666666663</v>
          </cell>
          <cell r="BR274">
            <v>1</v>
          </cell>
          <cell r="BS274">
            <v>0</v>
          </cell>
          <cell r="BT274">
            <v>1</v>
          </cell>
          <cell r="BU274">
            <v>0</v>
          </cell>
          <cell r="BV274">
            <v>0</v>
          </cell>
          <cell r="BW274"/>
          <cell r="BX274"/>
          <cell r="BY274"/>
          <cell r="BZ274"/>
          <cell r="CA274"/>
          <cell r="CB274"/>
          <cell r="CC274"/>
          <cell r="CD274">
            <v>2</v>
          </cell>
          <cell r="CE274">
            <v>1.3333333333333333</v>
          </cell>
          <cell r="CF274">
            <v>4.333333333333333</v>
          </cell>
          <cell r="CG274">
            <v>68</v>
          </cell>
          <cell r="CH274">
            <v>87</v>
          </cell>
          <cell r="CI274">
            <v>75</v>
          </cell>
          <cell r="CJ274">
            <v>77</v>
          </cell>
          <cell r="CK274">
            <v>13</v>
          </cell>
          <cell r="CL274">
            <v>0</v>
          </cell>
          <cell r="CM274">
            <v>0</v>
          </cell>
          <cell r="CN274">
            <v>0</v>
          </cell>
          <cell r="CO274">
            <v>0</v>
          </cell>
          <cell r="CP274">
            <v>0</v>
          </cell>
          <cell r="CQ274">
            <v>0</v>
          </cell>
          <cell r="CR274">
            <v>0</v>
          </cell>
          <cell r="CS274">
            <v>279.66666666666669</v>
          </cell>
        </row>
        <row r="275">
          <cell r="H275">
            <v>276</v>
          </cell>
          <cell r="I275" t="str">
            <v>P.S. I-1 GALLITO</v>
          </cell>
          <cell r="J275">
            <v>0</v>
          </cell>
          <cell r="K275">
            <v>1</v>
          </cell>
          <cell r="L275">
            <v>2</v>
          </cell>
          <cell r="M275">
            <v>2</v>
          </cell>
          <cell r="N275">
            <v>0</v>
          </cell>
          <cell r="O275"/>
          <cell r="P275"/>
          <cell r="Q275"/>
          <cell r="R275"/>
          <cell r="S275"/>
          <cell r="T275"/>
          <cell r="U275"/>
          <cell r="V275">
            <v>5</v>
          </cell>
          <cell r="W275">
            <v>10</v>
          </cell>
          <cell r="X275">
            <v>19</v>
          </cell>
          <cell r="Y275">
            <v>4</v>
          </cell>
          <cell r="Z275">
            <v>11</v>
          </cell>
          <cell r="AA275">
            <v>24</v>
          </cell>
          <cell r="AB275">
            <v>12</v>
          </cell>
          <cell r="AC275">
            <v>0</v>
          </cell>
          <cell r="AD275"/>
          <cell r="AE275"/>
          <cell r="AF275"/>
          <cell r="AG275"/>
          <cell r="AH275"/>
          <cell r="AI275"/>
          <cell r="AJ275"/>
          <cell r="AK275">
            <v>51</v>
          </cell>
          <cell r="AL275">
            <v>47.666666666666664</v>
          </cell>
          <cell r="AM275">
            <v>134.66666666666666</v>
          </cell>
          <cell r="AN275">
            <v>1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/>
          <cell r="AT275"/>
          <cell r="AU275"/>
          <cell r="AV275"/>
          <cell r="AW275"/>
          <cell r="AX275"/>
          <cell r="AY275"/>
          <cell r="AZ275">
            <v>1</v>
          </cell>
          <cell r="BA275">
            <v>2.3333333333333335</v>
          </cell>
          <cell r="BB275">
            <v>3.3333333333333335</v>
          </cell>
          <cell r="BC275">
            <v>0</v>
          </cell>
          <cell r="BD275">
            <v>0</v>
          </cell>
          <cell r="BE275">
            <v>0</v>
          </cell>
          <cell r="BF275">
            <v>0</v>
          </cell>
          <cell r="BG275">
            <v>0</v>
          </cell>
          <cell r="BH275"/>
          <cell r="BI275"/>
          <cell r="BJ275"/>
          <cell r="BK275"/>
          <cell r="BL275"/>
          <cell r="BM275"/>
          <cell r="BN275"/>
          <cell r="BO275">
            <v>0</v>
          </cell>
          <cell r="BP275">
            <v>0</v>
          </cell>
          <cell r="BQ275">
            <v>0</v>
          </cell>
          <cell r="BR275">
            <v>3</v>
          </cell>
          <cell r="BS275">
            <v>0</v>
          </cell>
          <cell r="BT275">
            <v>0</v>
          </cell>
          <cell r="BU275">
            <v>1</v>
          </cell>
          <cell r="BV275">
            <v>0</v>
          </cell>
          <cell r="BW275"/>
          <cell r="BX275"/>
          <cell r="BY275"/>
          <cell r="BZ275"/>
          <cell r="CA275"/>
          <cell r="CB275"/>
          <cell r="CC275"/>
          <cell r="CD275">
            <v>4</v>
          </cell>
          <cell r="CE275">
            <v>0.66666666666666663</v>
          </cell>
          <cell r="CF275">
            <v>5.666666666666667</v>
          </cell>
          <cell r="CG275">
            <v>8</v>
          </cell>
          <cell r="CH275">
            <v>12</v>
          </cell>
          <cell r="CI275">
            <v>26</v>
          </cell>
          <cell r="CJ275">
            <v>15</v>
          </cell>
          <cell r="CK275">
            <v>0</v>
          </cell>
          <cell r="CL275">
            <v>0</v>
          </cell>
          <cell r="CM275">
            <v>0</v>
          </cell>
          <cell r="CN275">
            <v>0</v>
          </cell>
          <cell r="CO275">
            <v>0</v>
          </cell>
          <cell r="CP275">
            <v>0</v>
          </cell>
          <cell r="CQ275">
            <v>0</v>
          </cell>
          <cell r="CR275">
            <v>0</v>
          </cell>
          <cell r="CS275">
            <v>60.666666666666664</v>
          </cell>
        </row>
        <row r="276">
          <cell r="H276">
            <v>277</v>
          </cell>
          <cell r="I276" t="str">
            <v>SERAFIN FILOMENO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/>
          <cell r="P276"/>
          <cell r="Q276"/>
          <cell r="R276"/>
          <cell r="S276"/>
          <cell r="T276"/>
          <cell r="U276"/>
          <cell r="V276">
            <v>0</v>
          </cell>
          <cell r="W276">
            <v>3</v>
          </cell>
          <cell r="X276">
            <v>3</v>
          </cell>
          <cell r="Y276">
            <v>0</v>
          </cell>
          <cell r="Z276">
            <v>0</v>
          </cell>
          <cell r="AA276">
            <v>1</v>
          </cell>
          <cell r="AB276">
            <v>0</v>
          </cell>
          <cell r="AC276">
            <v>0</v>
          </cell>
          <cell r="AD276"/>
          <cell r="AE276"/>
          <cell r="AF276"/>
          <cell r="AG276"/>
          <cell r="AH276"/>
          <cell r="AI276"/>
          <cell r="AJ276"/>
          <cell r="AK276">
            <v>1</v>
          </cell>
          <cell r="AL276">
            <v>4.333333333333333</v>
          </cell>
          <cell r="AM276">
            <v>6.333333333333333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/>
          <cell r="AT276"/>
          <cell r="AU276"/>
          <cell r="AV276"/>
          <cell r="AW276"/>
          <cell r="AX276"/>
          <cell r="AY276"/>
          <cell r="AZ276">
            <v>0</v>
          </cell>
          <cell r="BA276">
            <v>0.33333333333333331</v>
          </cell>
          <cell r="BB276">
            <v>0.33333333333333331</v>
          </cell>
          <cell r="BC276">
            <v>0</v>
          </cell>
          <cell r="BD276">
            <v>0</v>
          </cell>
          <cell r="BE276">
            <v>0</v>
          </cell>
          <cell r="BF276">
            <v>0</v>
          </cell>
          <cell r="BG276">
            <v>0</v>
          </cell>
          <cell r="BH276"/>
          <cell r="BI276"/>
          <cell r="BJ276"/>
          <cell r="BK276"/>
          <cell r="BL276"/>
          <cell r="BM276"/>
          <cell r="BN276"/>
          <cell r="BO276">
            <v>0</v>
          </cell>
          <cell r="BP276">
            <v>0</v>
          </cell>
          <cell r="BQ276">
            <v>0</v>
          </cell>
          <cell r="BR276">
            <v>0</v>
          </cell>
          <cell r="BS276">
            <v>0</v>
          </cell>
          <cell r="BT276">
            <v>0</v>
          </cell>
          <cell r="BU276">
            <v>0</v>
          </cell>
          <cell r="BV276">
            <v>0</v>
          </cell>
          <cell r="BW276"/>
          <cell r="BX276"/>
          <cell r="BY276"/>
          <cell r="BZ276"/>
          <cell r="CA276"/>
          <cell r="CB276"/>
          <cell r="CC276"/>
          <cell r="CD276">
            <v>0</v>
          </cell>
          <cell r="CE276">
            <v>0</v>
          </cell>
          <cell r="CF276">
            <v>0</v>
          </cell>
          <cell r="CG276">
            <v>0</v>
          </cell>
          <cell r="CH276">
            <v>0</v>
          </cell>
          <cell r="CI276">
            <v>1</v>
          </cell>
          <cell r="CJ276">
            <v>0</v>
          </cell>
          <cell r="CK276">
            <v>0</v>
          </cell>
          <cell r="CL276">
            <v>0</v>
          </cell>
          <cell r="CM276">
            <v>0</v>
          </cell>
          <cell r="CN276">
            <v>0</v>
          </cell>
          <cell r="CO276">
            <v>0</v>
          </cell>
          <cell r="CP276">
            <v>0</v>
          </cell>
          <cell r="CQ276">
            <v>0</v>
          </cell>
          <cell r="CR276">
            <v>0</v>
          </cell>
          <cell r="CS276">
            <v>7.6666666666666661</v>
          </cell>
        </row>
        <row r="277">
          <cell r="H277">
            <v>278</v>
          </cell>
          <cell r="I277" t="str">
            <v>BUENAS LOMAS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/>
          <cell r="P277"/>
          <cell r="Q277"/>
          <cell r="R277"/>
          <cell r="S277"/>
          <cell r="T277"/>
          <cell r="U277"/>
          <cell r="V277">
            <v>0</v>
          </cell>
          <cell r="W277">
            <v>5.666666666666667</v>
          </cell>
          <cell r="X277">
            <v>5.666666666666667</v>
          </cell>
          <cell r="Y277">
            <v>13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/>
          <cell r="AE277"/>
          <cell r="AF277"/>
          <cell r="AG277"/>
          <cell r="AH277"/>
          <cell r="AI277"/>
          <cell r="AJ277"/>
          <cell r="AK277">
            <v>13</v>
          </cell>
          <cell r="AL277">
            <v>7.666666666666667</v>
          </cell>
          <cell r="AM277">
            <v>20.666666666666668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/>
          <cell r="AT277"/>
          <cell r="AU277"/>
          <cell r="AV277"/>
          <cell r="AW277"/>
          <cell r="AX277"/>
          <cell r="AY277"/>
          <cell r="AZ277">
            <v>0</v>
          </cell>
          <cell r="BA277">
            <v>0</v>
          </cell>
          <cell r="BB277">
            <v>0</v>
          </cell>
          <cell r="BC277">
            <v>0</v>
          </cell>
          <cell r="BD277">
            <v>0</v>
          </cell>
          <cell r="BE277">
            <v>0</v>
          </cell>
          <cell r="BF277">
            <v>0</v>
          </cell>
          <cell r="BG277">
            <v>0</v>
          </cell>
          <cell r="BH277"/>
          <cell r="BI277"/>
          <cell r="BJ277"/>
          <cell r="BK277"/>
          <cell r="BL277"/>
          <cell r="BM277"/>
          <cell r="BN277"/>
          <cell r="BO277">
            <v>0</v>
          </cell>
          <cell r="BP277">
            <v>0</v>
          </cell>
          <cell r="BQ277">
            <v>0</v>
          </cell>
          <cell r="BR277">
            <v>3</v>
          </cell>
          <cell r="BS277">
            <v>0</v>
          </cell>
          <cell r="BT277">
            <v>0</v>
          </cell>
          <cell r="BU277">
            <v>0</v>
          </cell>
          <cell r="BV277">
            <v>0</v>
          </cell>
          <cell r="BW277"/>
          <cell r="BX277"/>
          <cell r="BY277"/>
          <cell r="BZ277"/>
          <cell r="CA277"/>
          <cell r="CB277"/>
          <cell r="CC277"/>
          <cell r="CD277">
            <v>3</v>
          </cell>
          <cell r="CE277">
            <v>0</v>
          </cell>
          <cell r="CF277">
            <v>3</v>
          </cell>
          <cell r="CG277">
            <v>16</v>
          </cell>
          <cell r="CH277">
            <v>0</v>
          </cell>
          <cell r="CI277">
            <v>0</v>
          </cell>
          <cell r="CJ277">
            <v>0</v>
          </cell>
          <cell r="CK277">
            <v>0</v>
          </cell>
          <cell r="CL277">
            <v>0</v>
          </cell>
          <cell r="CM277">
            <v>0</v>
          </cell>
          <cell r="CN277">
            <v>0</v>
          </cell>
          <cell r="CO277">
            <v>0</v>
          </cell>
          <cell r="CP277">
            <v>0</v>
          </cell>
          <cell r="CQ277">
            <v>0</v>
          </cell>
          <cell r="CR277">
            <v>0</v>
          </cell>
          <cell r="CS277">
            <v>13.333333333333334</v>
          </cell>
        </row>
        <row r="278">
          <cell r="H278">
            <v>279</v>
          </cell>
          <cell r="I278" t="str">
            <v>HUAMAN URCO</v>
          </cell>
          <cell r="J278">
            <v>0</v>
          </cell>
          <cell r="K278">
            <v>2</v>
          </cell>
          <cell r="L278">
            <v>1</v>
          </cell>
          <cell r="M278">
            <v>0</v>
          </cell>
          <cell r="N278">
            <v>0</v>
          </cell>
          <cell r="O278"/>
          <cell r="P278"/>
          <cell r="Q278"/>
          <cell r="R278"/>
          <cell r="S278"/>
          <cell r="T278"/>
          <cell r="U278"/>
          <cell r="V278">
            <v>3</v>
          </cell>
          <cell r="W278">
            <v>29</v>
          </cell>
          <cell r="X278">
            <v>33</v>
          </cell>
          <cell r="Y278">
            <v>1</v>
          </cell>
          <cell r="Z278">
            <v>4</v>
          </cell>
          <cell r="AA278">
            <v>9</v>
          </cell>
          <cell r="AB278">
            <v>24</v>
          </cell>
          <cell r="AC278">
            <v>0</v>
          </cell>
          <cell r="AD278"/>
          <cell r="AE278"/>
          <cell r="AF278"/>
          <cell r="AG278"/>
          <cell r="AH278"/>
          <cell r="AI278"/>
          <cell r="AJ278"/>
          <cell r="AK278">
            <v>38</v>
          </cell>
          <cell r="AL278">
            <v>50</v>
          </cell>
          <cell r="AM278">
            <v>121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/>
          <cell r="AT278"/>
          <cell r="AU278"/>
          <cell r="AV278"/>
          <cell r="AW278"/>
          <cell r="AX278"/>
          <cell r="AY278"/>
          <cell r="AZ278">
            <v>0</v>
          </cell>
          <cell r="BA278">
            <v>1.6666666666666667</v>
          </cell>
          <cell r="BB278">
            <v>1.6666666666666667</v>
          </cell>
          <cell r="BC278">
            <v>0</v>
          </cell>
          <cell r="BD278">
            <v>0</v>
          </cell>
          <cell r="BE278">
            <v>0</v>
          </cell>
          <cell r="BF278">
            <v>0</v>
          </cell>
          <cell r="BG278">
            <v>0</v>
          </cell>
          <cell r="BH278"/>
          <cell r="BI278"/>
          <cell r="BJ278"/>
          <cell r="BK278"/>
          <cell r="BL278"/>
          <cell r="BM278"/>
          <cell r="BN278"/>
          <cell r="BO278">
            <v>0</v>
          </cell>
          <cell r="BP278">
            <v>0</v>
          </cell>
          <cell r="BQ278">
            <v>0</v>
          </cell>
          <cell r="BR278">
            <v>0</v>
          </cell>
          <cell r="BS278">
            <v>1</v>
          </cell>
          <cell r="BT278">
            <v>2</v>
          </cell>
          <cell r="BU278">
            <v>1</v>
          </cell>
          <cell r="BV278">
            <v>0</v>
          </cell>
          <cell r="BW278"/>
          <cell r="BX278"/>
          <cell r="BY278"/>
          <cell r="BZ278"/>
          <cell r="CA278"/>
          <cell r="CB278"/>
          <cell r="CC278"/>
          <cell r="CD278">
            <v>4</v>
          </cell>
          <cell r="CE278">
            <v>1.6666666666666667</v>
          </cell>
          <cell r="CF278">
            <v>8.6666666666666661</v>
          </cell>
          <cell r="CG278">
            <v>1</v>
          </cell>
          <cell r="CH278">
            <v>7</v>
          </cell>
          <cell r="CI278">
            <v>12</v>
          </cell>
          <cell r="CJ278">
            <v>25</v>
          </cell>
          <cell r="CK278">
            <v>0</v>
          </cell>
          <cell r="CL278">
            <v>0</v>
          </cell>
          <cell r="CM278">
            <v>0</v>
          </cell>
          <cell r="CN278">
            <v>0</v>
          </cell>
          <cell r="CO278">
            <v>0</v>
          </cell>
          <cell r="CP278">
            <v>0</v>
          </cell>
          <cell r="CQ278">
            <v>0</v>
          </cell>
          <cell r="CR278">
            <v>0</v>
          </cell>
          <cell r="CS278">
            <v>82.333333333333343</v>
          </cell>
        </row>
        <row r="279">
          <cell r="H279">
            <v>280</v>
          </cell>
          <cell r="I279" t="str">
            <v>MANGUA DEL MAZAN</v>
          </cell>
          <cell r="J279">
            <v>0</v>
          </cell>
          <cell r="K279">
            <v>0</v>
          </cell>
          <cell r="L279">
            <v>1</v>
          </cell>
          <cell r="M279">
            <v>4</v>
          </cell>
          <cell r="N279">
            <v>0</v>
          </cell>
          <cell r="O279"/>
          <cell r="P279"/>
          <cell r="Q279"/>
          <cell r="R279"/>
          <cell r="S279"/>
          <cell r="T279"/>
          <cell r="U279"/>
          <cell r="V279">
            <v>5</v>
          </cell>
          <cell r="W279">
            <v>49</v>
          </cell>
          <cell r="X279">
            <v>59</v>
          </cell>
          <cell r="Y279">
            <v>27</v>
          </cell>
          <cell r="Z279">
            <v>23</v>
          </cell>
          <cell r="AA279">
            <v>22</v>
          </cell>
          <cell r="AB279">
            <v>32</v>
          </cell>
          <cell r="AC279">
            <v>0</v>
          </cell>
          <cell r="AD279"/>
          <cell r="AE279"/>
          <cell r="AF279"/>
          <cell r="AG279"/>
          <cell r="AH279"/>
          <cell r="AI279"/>
          <cell r="AJ279"/>
          <cell r="AK279">
            <v>104</v>
          </cell>
          <cell r="AL279">
            <v>38</v>
          </cell>
          <cell r="AM279">
            <v>196</v>
          </cell>
          <cell r="AN279">
            <v>0</v>
          </cell>
          <cell r="AO279">
            <v>0</v>
          </cell>
          <cell r="AP279">
            <v>0</v>
          </cell>
          <cell r="AQ279">
            <v>1</v>
          </cell>
          <cell r="AR279">
            <v>0</v>
          </cell>
          <cell r="AS279"/>
          <cell r="AT279"/>
          <cell r="AU279"/>
          <cell r="AV279"/>
          <cell r="AW279"/>
          <cell r="AX279"/>
          <cell r="AY279"/>
          <cell r="AZ279">
            <v>1</v>
          </cell>
          <cell r="BA279">
            <v>1</v>
          </cell>
          <cell r="BB279">
            <v>3</v>
          </cell>
          <cell r="BC279">
            <v>0</v>
          </cell>
          <cell r="BD279">
            <v>0</v>
          </cell>
          <cell r="BE279">
            <v>0</v>
          </cell>
          <cell r="BF279">
            <v>0</v>
          </cell>
          <cell r="BG279">
            <v>0</v>
          </cell>
          <cell r="BH279"/>
          <cell r="BI279"/>
          <cell r="BJ279"/>
          <cell r="BK279"/>
          <cell r="BL279"/>
          <cell r="BM279"/>
          <cell r="BN279"/>
          <cell r="BO279">
            <v>0</v>
          </cell>
          <cell r="BP279">
            <v>0</v>
          </cell>
          <cell r="BQ279">
            <v>0</v>
          </cell>
          <cell r="BR279">
            <v>0</v>
          </cell>
          <cell r="BS279">
            <v>0</v>
          </cell>
          <cell r="BT279">
            <v>0</v>
          </cell>
          <cell r="BU279">
            <v>0</v>
          </cell>
          <cell r="BV279">
            <v>0</v>
          </cell>
          <cell r="BW279"/>
          <cell r="BX279"/>
          <cell r="BY279"/>
          <cell r="BZ279"/>
          <cell r="CA279"/>
          <cell r="CB279"/>
          <cell r="CC279"/>
          <cell r="CD279">
            <v>0</v>
          </cell>
          <cell r="CE279">
            <v>2</v>
          </cell>
          <cell r="CF279">
            <v>2</v>
          </cell>
          <cell r="CG279">
            <v>27</v>
          </cell>
          <cell r="CH279">
            <v>23</v>
          </cell>
          <cell r="CI279">
            <v>23</v>
          </cell>
          <cell r="CJ279">
            <v>37</v>
          </cell>
          <cell r="CK279">
            <v>0</v>
          </cell>
          <cell r="CL279">
            <v>0</v>
          </cell>
          <cell r="CM279">
            <v>0</v>
          </cell>
          <cell r="CN279">
            <v>0</v>
          </cell>
          <cell r="CO279">
            <v>0</v>
          </cell>
          <cell r="CP279">
            <v>0</v>
          </cell>
          <cell r="CQ279">
            <v>0</v>
          </cell>
          <cell r="CR279">
            <v>0</v>
          </cell>
          <cell r="CS279">
            <v>90</v>
          </cell>
        </row>
        <row r="280">
          <cell r="H280">
            <v>281</v>
          </cell>
          <cell r="I280" t="str">
            <v>SAN FRANCISCO DE BUEN PASO</v>
          </cell>
          <cell r="J280">
            <v>17</v>
          </cell>
          <cell r="K280">
            <v>6</v>
          </cell>
          <cell r="L280">
            <v>16</v>
          </cell>
          <cell r="M280">
            <v>26</v>
          </cell>
          <cell r="N280">
            <v>0</v>
          </cell>
          <cell r="O280"/>
          <cell r="P280"/>
          <cell r="Q280"/>
          <cell r="R280"/>
          <cell r="S280"/>
          <cell r="T280"/>
          <cell r="U280"/>
          <cell r="V280">
            <v>65</v>
          </cell>
          <cell r="W280">
            <v>66</v>
          </cell>
          <cell r="X280">
            <v>173</v>
          </cell>
          <cell r="Y280">
            <v>2</v>
          </cell>
          <cell r="Z280">
            <v>2</v>
          </cell>
          <cell r="AA280">
            <v>7</v>
          </cell>
          <cell r="AB280">
            <v>4</v>
          </cell>
          <cell r="AC280">
            <v>0</v>
          </cell>
          <cell r="AD280"/>
          <cell r="AE280"/>
          <cell r="AF280"/>
          <cell r="AG280"/>
          <cell r="AH280"/>
          <cell r="AI280"/>
          <cell r="AJ280"/>
          <cell r="AK280">
            <v>15</v>
          </cell>
          <cell r="AL280">
            <v>34</v>
          </cell>
          <cell r="AM280">
            <v>60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/>
          <cell r="AT280"/>
          <cell r="AU280"/>
          <cell r="AV280"/>
          <cell r="AW280"/>
          <cell r="AX280"/>
          <cell r="AY280"/>
          <cell r="AZ280">
            <v>0</v>
          </cell>
          <cell r="BA280">
            <v>1.3333333333333333</v>
          </cell>
          <cell r="BB280">
            <v>1.3333333333333333</v>
          </cell>
          <cell r="BC280">
            <v>0</v>
          </cell>
          <cell r="BD280">
            <v>0</v>
          </cell>
          <cell r="BE280">
            <v>0</v>
          </cell>
          <cell r="BF280">
            <v>0</v>
          </cell>
          <cell r="BG280">
            <v>0</v>
          </cell>
          <cell r="BH280"/>
          <cell r="BI280"/>
          <cell r="BJ280"/>
          <cell r="BK280"/>
          <cell r="BL280"/>
          <cell r="BM280"/>
          <cell r="BN280"/>
          <cell r="BO280">
            <v>0</v>
          </cell>
          <cell r="BP280">
            <v>0.33333333333333331</v>
          </cell>
          <cell r="BQ280">
            <v>0.33333333333333331</v>
          </cell>
          <cell r="BR280">
            <v>0</v>
          </cell>
          <cell r="BS280">
            <v>0</v>
          </cell>
          <cell r="BT280">
            <v>0</v>
          </cell>
          <cell r="BU280">
            <v>0</v>
          </cell>
          <cell r="BV280">
            <v>0</v>
          </cell>
          <cell r="BW280"/>
          <cell r="BX280"/>
          <cell r="BY280"/>
          <cell r="BZ280"/>
          <cell r="CA280"/>
          <cell r="CB280"/>
          <cell r="CC280"/>
          <cell r="CD280">
            <v>0</v>
          </cell>
          <cell r="CE280">
            <v>0.33333333333333331</v>
          </cell>
          <cell r="CF280">
            <v>0.33333333333333331</v>
          </cell>
          <cell r="CG280">
            <v>19</v>
          </cell>
          <cell r="CH280">
            <v>8</v>
          </cell>
          <cell r="CI280">
            <v>23</v>
          </cell>
          <cell r="CJ280">
            <v>30</v>
          </cell>
          <cell r="CK280">
            <v>0</v>
          </cell>
          <cell r="CL280">
            <v>0</v>
          </cell>
          <cell r="CM280">
            <v>0</v>
          </cell>
          <cell r="CN280">
            <v>0</v>
          </cell>
          <cell r="CO280">
            <v>0</v>
          </cell>
          <cell r="CP280">
            <v>0</v>
          </cell>
          <cell r="CQ280">
            <v>0</v>
          </cell>
          <cell r="CR280">
            <v>0</v>
          </cell>
          <cell r="CS280">
            <v>101.99999999999999</v>
          </cell>
        </row>
        <row r="281">
          <cell r="H281">
            <v>282</v>
          </cell>
          <cell r="I281" t="str">
            <v>LIBERTAD - RIO MAZAN</v>
          </cell>
          <cell r="J281">
            <v>0</v>
          </cell>
          <cell r="K281">
            <v>0</v>
          </cell>
          <cell r="L281">
            <v>3</v>
          </cell>
          <cell r="M281">
            <v>4</v>
          </cell>
          <cell r="N281">
            <v>0</v>
          </cell>
          <cell r="O281"/>
          <cell r="P281"/>
          <cell r="Q281"/>
          <cell r="R281"/>
          <cell r="S281"/>
          <cell r="T281"/>
          <cell r="U281"/>
          <cell r="V281">
            <v>7</v>
          </cell>
          <cell r="W281">
            <v>10.333333333333334</v>
          </cell>
          <cell r="X281">
            <v>24.333333333333336</v>
          </cell>
          <cell r="Y281">
            <v>4</v>
          </cell>
          <cell r="Z281">
            <v>1</v>
          </cell>
          <cell r="AA281">
            <v>10</v>
          </cell>
          <cell r="AB281">
            <v>52</v>
          </cell>
          <cell r="AC281">
            <v>0</v>
          </cell>
          <cell r="AD281"/>
          <cell r="AE281"/>
          <cell r="AF281"/>
          <cell r="AG281"/>
          <cell r="AH281"/>
          <cell r="AI281"/>
          <cell r="AJ281"/>
          <cell r="AK281">
            <v>67</v>
          </cell>
          <cell r="AL281">
            <v>4.666666666666667</v>
          </cell>
          <cell r="AM281">
            <v>133.66666666666666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/>
          <cell r="AT281"/>
          <cell r="AU281"/>
          <cell r="AV281"/>
          <cell r="AW281"/>
          <cell r="AX281"/>
          <cell r="AY281"/>
          <cell r="AZ281">
            <v>0</v>
          </cell>
          <cell r="BA281">
            <v>2.3333333333333335</v>
          </cell>
          <cell r="BB281">
            <v>2.3333333333333335</v>
          </cell>
          <cell r="BC281">
            <v>0</v>
          </cell>
          <cell r="BD281">
            <v>0</v>
          </cell>
          <cell r="BE281">
            <v>0</v>
          </cell>
          <cell r="BF281">
            <v>0</v>
          </cell>
          <cell r="BG281">
            <v>0</v>
          </cell>
          <cell r="BH281"/>
          <cell r="BI281"/>
          <cell r="BJ281"/>
          <cell r="BK281"/>
          <cell r="BL281"/>
          <cell r="BM281"/>
          <cell r="BN281"/>
          <cell r="BO281">
            <v>0</v>
          </cell>
          <cell r="BP281">
            <v>0</v>
          </cell>
          <cell r="BQ281">
            <v>0</v>
          </cell>
          <cell r="BR281">
            <v>0</v>
          </cell>
          <cell r="BS281">
            <v>0</v>
          </cell>
          <cell r="BT281">
            <v>0</v>
          </cell>
          <cell r="BU281">
            <v>0</v>
          </cell>
          <cell r="BV281">
            <v>0</v>
          </cell>
          <cell r="BW281"/>
          <cell r="BX281"/>
          <cell r="BY281"/>
          <cell r="BZ281"/>
          <cell r="CA281"/>
          <cell r="CB281"/>
          <cell r="CC281"/>
          <cell r="CD281">
            <v>0</v>
          </cell>
          <cell r="CE281">
            <v>0</v>
          </cell>
          <cell r="CF281">
            <v>0</v>
          </cell>
          <cell r="CG281">
            <v>4</v>
          </cell>
          <cell r="CH281">
            <v>1</v>
          </cell>
          <cell r="CI281">
            <v>13</v>
          </cell>
          <cell r="CJ281">
            <v>56</v>
          </cell>
          <cell r="CK281">
            <v>0</v>
          </cell>
          <cell r="CL281">
            <v>0</v>
          </cell>
          <cell r="CM281">
            <v>0</v>
          </cell>
          <cell r="CN281">
            <v>0</v>
          </cell>
          <cell r="CO281">
            <v>0</v>
          </cell>
          <cell r="CP281">
            <v>0</v>
          </cell>
          <cell r="CQ281">
            <v>0</v>
          </cell>
          <cell r="CR281">
            <v>0</v>
          </cell>
          <cell r="CS281">
            <v>17.333333333333332</v>
          </cell>
        </row>
        <row r="282">
          <cell r="H282">
            <v>283</v>
          </cell>
          <cell r="I282" t="str">
            <v>SAN LUIS DE TACSHA CURARAY</v>
          </cell>
          <cell r="J282">
            <v>5</v>
          </cell>
          <cell r="K282">
            <v>3</v>
          </cell>
          <cell r="L282">
            <v>12</v>
          </cell>
          <cell r="M282">
            <v>7</v>
          </cell>
          <cell r="N282">
            <v>0</v>
          </cell>
          <cell r="O282"/>
          <cell r="P282"/>
          <cell r="Q282"/>
          <cell r="R282"/>
          <cell r="S282"/>
          <cell r="T282"/>
          <cell r="U282"/>
          <cell r="V282">
            <v>27</v>
          </cell>
          <cell r="W282">
            <v>105.66666666666667</v>
          </cell>
          <cell r="X282">
            <v>151.66666666666669</v>
          </cell>
          <cell r="Y282">
            <v>3</v>
          </cell>
          <cell r="Z282">
            <v>1</v>
          </cell>
          <cell r="AA282">
            <v>3</v>
          </cell>
          <cell r="AB282">
            <v>18</v>
          </cell>
          <cell r="AC282">
            <v>0</v>
          </cell>
          <cell r="AD282"/>
          <cell r="AE282"/>
          <cell r="AF282"/>
          <cell r="AG282"/>
          <cell r="AH282"/>
          <cell r="AI282"/>
          <cell r="AJ282"/>
          <cell r="AK282">
            <v>25</v>
          </cell>
          <cell r="AL282">
            <v>46</v>
          </cell>
          <cell r="AM282">
            <v>92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/>
          <cell r="AT282"/>
          <cell r="AU282"/>
          <cell r="AV282"/>
          <cell r="AW282"/>
          <cell r="AX282"/>
          <cell r="AY282"/>
          <cell r="AZ282">
            <v>0</v>
          </cell>
          <cell r="BA282">
            <v>1.3333333333333333</v>
          </cell>
          <cell r="BB282">
            <v>1.3333333333333333</v>
          </cell>
          <cell r="BC282">
            <v>0</v>
          </cell>
          <cell r="BD282">
            <v>0</v>
          </cell>
          <cell r="BE282">
            <v>0</v>
          </cell>
          <cell r="BF282">
            <v>0</v>
          </cell>
          <cell r="BG282">
            <v>0</v>
          </cell>
          <cell r="BH282"/>
          <cell r="BI282"/>
          <cell r="BJ282"/>
          <cell r="BK282"/>
          <cell r="BL282"/>
          <cell r="BM282"/>
          <cell r="BN282"/>
          <cell r="BO282">
            <v>0</v>
          </cell>
          <cell r="BP282">
            <v>0</v>
          </cell>
          <cell r="BQ282">
            <v>0</v>
          </cell>
          <cell r="BR282">
            <v>0</v>
          </cell>
          <cell r="BS282">
            <v>0</v>
          </cell>
          <cell r="BT282">
            <v>0</v>
          </cell>
          <cell r="BU282">
            <v>0</v>
          </cell>
          <cell r="BV282">
            <v>0</v>
          </cell>
          <cell r="BW282"/>
          <cell r="BX282"/>
          <cell r="BY282"/>
          <cell r="BZ282"/>
          <cell r="CA282"/>
          <cell r="CB282"/>
          <cell r="CC282"/>
          <cell r="CD282">
            <v>0</v>
          </cell>
          <cell r="CE282">
            <v>0.66666666666666663</v>
          </cell>
          <cell r="CF282">
            <v>0.66666666666666663</v>
          </cell>
          <cell r="CG282">
            <v>8</v>
          </cell>
          <cell r="CH282">
            <v>4</v>
          </cell>
          <cell r="CI282">
            <v>15</v>
          </cell>
          <cell r="CJ282">
            <v>25</v>
          </cell>
          <cell r="CK282">
            <v>0</v>
          </cell>
          <cell r="CL282">
            <v>0</v>
          </cell>
          <cell r="CM282">
            <v>0</v>
          </cell>
          <cell r="CN282">
            <v>0</v>
          </cell>
          <cell r="CO282">
            <v>0</v>
          </cell>
          <cell r="CP282">
            <v>0</v>
          </cell>
          <cell r="CQ282">
            <v>0</v>
          </cell>
          <cell r="CR282">
            <v>0</v>
          </cell>
          <cell r="CS282">
            <v>153.66666666666669</v>
          </cell>
        </row>
        <row r="283">
          <cell r="H283">
            <v>284</v>
          </cell>
          <cell r="I283" t="str">
            <v>RUMI TUMI</v>
          </cell>
          <cell r="J283">
            <v>0</v>
          </cell>
          <cell r="K283">
            <v>0</v>
          </cell>
          <cell r="L283">
            <v>0</v>
          </cell>
          <cell r="M283">
            <v>1</v>
          </cell>
          <cell r="N283">
            <v>0</v>
          </cell>
          <cell r="O283"/>
          <cell r="P283"/>
          <cell r="Q283"/>
          <cell r="R283"/>
          <cell r="S283"/>
          <cell r="T283"/>
          <cell r="U283"/>
          <cell r="V283">
            <v>1</v>
          </cell>
          <cell r="W283">
            <v>65.333333333333329</v>
          </cell>
          <cell r="X283">
            <v>67.333333333333329</v>
          </cell>
          <cell r="Y283">
            <v>13</v>
          </cell>
          <cell r="Z283">
            <v>3</v>
          </cell>
          <cell r="AA283">
            <v>12</v>
          </cell>
          <cell r="AB283">
            <v>16</v>
          </cell>
          <cell r="AC283">
            <v>0</v>
          </cell>
          <cell r="AD283"/>
          <cell r="AE283"/>
          <cell r="AF283"/>
          <cell r="AG283"/>
          <cell r="AH283"/>
          <cell r="AI283"/>
          <cell r="AJ283"/>
          <cell r="AK283">
            <v>44</v>
          </cell>
          <cell r="AL283">
            <v>13.666666666666666</v>
          </cell>
          <cell r="AM283">
            <v>85.666666666666671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1</v>
          </cell>
          <cell r="AS283"/>
          <cell r="AT283"/>
          <cell r="AU283"/>
          <cell r="AV283"/>
          <cell r="AW283"/>
          <cell r="AX283"/>
          <cell r="AY283"/>
          <cell r="AZ283">
            <v>1</v>
          </cell>
          <cell r="BA283">
            <v>1</v>
          </cell>
          <cell r="BB283">
            <v>3</v>
          </cell>
          <cell r="BC283">
            <v>0</v>
          </cell>
          <cell r="BD283">
            <v>0</v>
          </cell>
          <cell r="BE283">
            <v>0</v>
          </cell>
          <cell r="BF283">
            <v>0</v>
          </cell>
          <cell r="BG283">
            <v>0</v>
          </cell>
          <cell r="BH283"/>
          <cell r="BI283"/>
          <cell r="BJ283"/>
          <cell r="BK283"/>
          <cell r="BL283"/>
          <cell r="BM283"/>
          <cell r="BN283"/>
          <cell r="BO283">
            <v>0</v>
          </cell>
          <cell r="BP283">
            <v>0</v>
          </cell>
          <cell r="BQ283">
            <v>0</v>
          </cell>
          <cell r="BR283">
            <v>0</v>
          </cell>
          <cell r="BS283">
            <v>0</v>
          </cell>
          <cell r="BT283">
            <v>0</v>
          </cell>
          <cell r="BU283">
            <v>0</v>
          </cell>
          <cell r="BV283">
            <v>0</v>
          </cell>
          <cell r="BW283"/>
          <cell r="BX283"/>
          <cell r="BY283"/>
          <cell r="BZ283"/>
          <cell r="CA283"/>
          <cell r="CB283"/>
          <cell r="CC283"/>
          <cell r="CD283">
            <v>0</v>
          </cell>
          <cell r="CE283">
            <v>0.33333333333333331</v>
          </cell>
          <cell r="CF283">
            <v>0.33333333333333331</v>
          </cell>
          <cell r="CG283">
            <v>13</v>
          </cell>
          <cell r="CH283">
            <v>3</v>
          </cell>
          <cell r="CI283">
            <v>12</v>
          </cell>
          <cell r="CJ283">
            <v>17</v>
          </cell>
          <cell r="CK283">
            <v>1</v>
          </cell>
          <cell r="CL283">
            <v>0</v>
          </cell>
          <cell r="CM283">
            <v>0</v>
          </cell>
          <cell r="CN283">
            <v>0</v>
          </cell>
          <cell r="CO283">
            <v>0</v>
          </cell>
          <cell r="CP283">
            <v>0</v>
          </cell>
          <cell r="CQ283">
            <v>0</v>
          </cell>
          <cell r="CR283">
            <v>0</v>
          </cell>
          <cell r="CS283">
            <v>80.333333333333329</v>
          </cell>
        </row>
        <row r="284">
          <cell r="H284">
            <v>285</v>
          </cell>
          <cell r="I284" t="str">
            <v>P.S. I-2 SAN RAFAEL</v>
          </cell>
          <cell r="J284">
            <v>0</v>
          </cell>
          <cell r="K284">
            <v>1</v>
          </cell>
          <cell r="L284">
            <v>6</v>
          </cell>
          <cell r="M284">
            <v>1</v>
          </cell>
          <cell r="N284">
            <v>0</v>
          </cell>
          <cell r="O284"/>
          <cell r="P284"/>
          <cell r="Q284"/>
          <cell r="R284"/>
          <cell r="S284"/>
          <cell r="T284"/>
          <cell r="U284"/>
          <cell r="V284">
            <v>8</v>
          </cell>
          <cell r="W284">
            <v>150.66666666666666</v>
          </cell>
          <cell r="X284">
            <v>165.66666666666666</v>
          </cell>
          <cell r="Y284">
            <v>0</v>
          </cell>
          <cell r="Z284">
            <v>6</v>
          </cell>
          <cell r="AA284">
            <v>4</v>
          </cell>
          <cell r="AB284">
            <v>6</v>
          </cell>
          <cell r="AC284">
            <v>0</v>
          </cell>
          <cell r="AD284"/>
          <cell r="AE284"/>
          <cell r="AF284"/>
          <cell r="AG284"/>
          <cell r="AH284"/>
          <cell r="AI284"/>
          <cell r="AJ284"/>
          <cell r="AK284">
            <v>16</v>
          </cell>
          <cell r="AL284">
            <v>43.333333333333336</v>
          </cell>
          <cell r="AM284">
            <v>69.333333333333343</v>
          </cell>
          <cell r="AN284">
            <v>0</v>
          </cell>
          <cell r="AO284">
            <v>0</v>
          </cell>
          <cell r="AP284">
            <v>3</v>
          </cell>
          <cell r="AQ284">
            <v>0</v>
          </cell>
          <cell r="AR284">
            <v>0</v>
          </cell>
          <cell r="AS284"/>
          <cell r="AT284"/>
          <cell r="AU284"/>
          <cell r="AV284"/>
          <cell r="AW284"/>
          <cell r="AX284"/>
          <cell r="AY284"/>
          <cell r="AZ284">
            <v>3</v>
          </cell>
          <cell r="BA284">
            <v>2.6666666666666665</v>
          </cell>
          <cell r="BB284">
            <v>8.6666666666666661</v>
          </cell>
          <cell r="BC284">
            <v>0</v>
          </cell>
          <cell r="BD284">
            <v>0</v>
          </cell>
          <cell r="BE284">
            <v>0</v>
          </cell>
          <cell r="BF284">
            <v>0</v>
          </cell>
          <cell r="BG284">
            <v>0</v>
          </cell>
          <cell r="BH284"/>
          <cell r="BI284"/>
          <cell r="BJ284"/>
          <cell r="BK284"/>
          <cell r="BL284"/>
          <cell r="BM284"/>
          <cell r="BN284"/>
          <cell r="BO284">
            <v>0</v>
          </cell>
          <cell r="BP284">
            <v>0</v>
          </cell>
          <cell r="BQ284">
            <v>0</v>
          </cell>
          <cell r="BR284">
            <v>0</v>
          </cell>
          <cell r="BS284">
            <v>0</v>
          </cell>
          <cell r="BT284">
            <v>1</v>
          </cell>
          <cell r="BU284">
            <v>1</v>
          </cell>
          <cell r="BV284">
            <v>0</v>
          </cell>
          <cell r="BW284"/>
          <cell r="BX284"/>
          <cell r="BY284"/>
          <cell r="BZ284"/>
          <cell r="CA284"/>
          <cell r="CB284"/>
          <cell r="CC284"/>
          <cell r="CD284">
            <v>2</v>
          </cell>
          <cell r="CE284">
            <v>1.6666666666666667</v>
          </cell>
          <cell r="CF284">
            <v>5.666666666666667</v>
          </cell>
          <cell r="CG284">
            <v>0</v>
          </cell>
          <cell r="CH284">
            <v>7</v>
          </cell>
          <cell r="CI284">
            <v>14</v>
          </cell>
          <cell r="CJ284">
            <v>8</v>
          </cell>
          <cell r="CK284">
            <v>0</v>
          </cell>
          <cell r="CL284">
            <v>0</v>
          </cell>
          <cell r="CM284">
            <v>0</v>
          </cell>
          <cell r="CN284">
            <v>0</v>
          </cell>
          <cell r="CO284">
            <v>0</v>
          </cell>
          <cell r="CP284">
            <v>0</v>
          </cell>
          <cell r="CQ284">
            <v>0</v>
          </cell>
          <cell r="CR284">
            <v>0</v>
          </cell>
          <cell r="CS284">
            <v>198.33333333333331</v>
          </cell>
        </row>
        <row r="285">
          <cell r="H285">
            <v>286</v>
          </cell>
          <cell r="I285" t="str">
            <v>P.S. I-1 BUENA VISTA DEL NAPO</v>
          </cell>
          <cell r="J285">
            <v>1</v>
          </cell>
          <cell r="K285">
            <v>5</v>
          </cell>
          <cell r="L285">
            <v>0</v>
          </cell>
          <cell r="M285">
            <v>1</v>
          </cell>
          <cell r="N285">
            <v>0</v>
          </cell>
          <cell r="O285"/>
          <cell r="P285"/>
          <cell r="Q285"/>
          <cell r="R285"/>
          <cell r="S285"/>
          <cell r="T285"/>
          <cell r="U285"/>
          <cell r="V285">
            <v>7</v>
          </cell>
          <cell r="W285">
            <v>116.33333333333333</v>
          </cell>
          <cell r="X285">
            <v>124.33333333333333</v>
          </cell>
          <cell r="Y285">
            <v>0</v>
          </cell>
          <cell r="Z285">
            <v>1</v>
          </cell>
          <cell r="AA285">
            <v>0</v>
          </cell>
          <cell r="AB285">
            <v>2</v>
          </cell>
          <cell r="AC285">
            <v>0</v>
          </cell>
          <cell r="AD285"/>
          <cell r="AE285"/>
          <cell r="AF285"/>
          <cell r="AG285"/>
          <cell r="AH285"/>
          <cell r="AI285"/>
          <cell r="AJ285"/>
          <cell r="AK285">
            <v>3</v>
          </cell>
          <cell r="AL285">
            <v>34.666666666666664</v>
          </cell>
          <cell r="AM285">
            <v>39.666666666666664</v>
          </cell>
          <cell r="AN285">
            <v>0</v>
          </cell>
          <cell r="AO285">
            <v>0</v>
          </cell>
          <cell r="AP285">
            <v>1</v>
          </cell>
          <cell r="AQ285">
            <v>0</v>
          </cell>
          <cell r="AR285">
            <v>0</v>
          </cell>
          <cell r="AS285"/>
          <cell r="AT285"/>
          <cell r="AU285"/>
          <cell r="AV285"/>
          <cell r="AW285"/>
          <cell r="AX285"/>
          <cell r="AY285"/>
          <cell r="AZ285">
            <v>1</v>
          </cell>
          <cell r="BA285">
            <v>1.6666666666666667</v>
          </cell>
          <cell r="BB285">
            <v>3.666666666666667</v>
          </cell>
          <cell r="BC285">
            <v>0</v>
          </cell>
          <cell r="BD285">
            <v>0</v>
          </cell>
          <cell r="BE285">
            <v>0</v>
          </cell>
          <cell r="BF285">
            <v>0</v>
          </cell>
          <cell r="BG285">
            <v>0</v>
          </cell>
          <cell r="BH285"/>
          <cell r="BI285"/>
          <cell r="BJ285"/>
          <cell r="BK285"/>
          <cell r="BL285"/>
          <cell r="BM285"/>
          <cell r="BN285"/>
          <cell r="BO285">
            <v>0</v>
          </cell>
          <cell r="BP285">
            <v>0</v>
          </cell>
          <cell r="BQ285">
            <v>0</v>
          </cell>
          <cell r="BR285">
            <v>0</v>
          </cell>
          <cell r="BS285">
            <v>0</v>
          </cell>
          <cell r="BT285">
            <v>0</v>
          </cell>
          <cell r="BU285">
            <v>1</v>
          </cell>
          <cell r="BV285">
            <v>0</v>
          </cell>
          <cell r="BW285"/>
          <cell r="BX285"/>
          <cell r="BY285"/>
          <cell r="BZ285"/>
          <cell r="CA285"/>
          <cell r="CB285"/>
          <cell r="CC285"/>
          <cell r="CD285">
            <v>1</v>
          </cell>
          <cell r="CE285">
            <v>3.3333333333333335</v>
          </cell>
          <cell r="CF285">
            <v>5.3333333333333339</v>
          </cell>
          <cell r="CG285">
            <v>1</v>
          </cell>
          <cell r="CH285">
            <v>6</v>
          </cell>
          <cell r="CI285">
            <v>1</v>
          </cell>
          <cell r="CJ285">
            <v>4</v>
          </cell>
          <cell r="CK285">
            <v>0</v>
          </cell>
          <cell r="CL285">
            <v>0</v>
          </cell>
          <cell r="CM285">
            <v>0</v>
          </cell>
          <cell r="CN285">
            <v>0</v>
          </cell>
          <cell r="CO285">
            <v>0</v>
          </cell>
          <cell r="CP285">
            <v>0</v>
          </cell>
          <cell r="CQ285">
            <v>0</v>
          </cell>
          <cell r="CR285">
            <v>0</v>
          </cell>
          <cell r="CS285">
            <v>156</v>
          </cell>
        </row>
        <row r="286">
          <cell r="H286">
            <v>287</v>
          </cell>
          <cell r="I286" t="str">
            <v>ANGUSILLA</v>
          </cell>
          <cell r="J286">
            <v>0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/>
          <cell r="P286"/>
          <cell r="Q286"/>
          <cell r="R286"/>
          <cell r="S286"/>
          <cell r="T286"/>
          <cell r="U286"/>
          <cell r="V286">
            <v>0</v>
          </cell>
          <cell r="W286">
            <v>45</v>
          </cell>
          <cell r="X286">
            <v>45</v>
          </cell>
          <cell r="Y286">
            <v>3</v>
          </cell>
          <cell r="Z286">
            <v>0</v>
          </cell>
          <cell r="AA286">
            <v>8</v>
          </cell>
          <cell r="AB286">
            <v>4</v>
          </cell>
          <cell r="AC286">
            <v>0</v>
          </cell>
          <cell r="AD286"/>
          <cell r="AE286"/>
          <cell r="AF286"/>
          <cell r="AG286"/>
          <cell r="AH286"/>
          <cell r="AI286"/>
          <cell r="AJ286"/>
          <cell r="AK286">
            <v>15</v>
          </cell>
          <cell r="AL286">
            <v>53.666666666666664</v>
          </cell>
          <cell r="AM286">
            <v>80.666666666666657</v>
          </cell>
          <cell r="AN286">
            <v>0</v>
          </cell>
          <cell r="AO286">
            <v>0</v>
          </cell>
          <cell r="AP286">
            <v>1</v>
          </cell>
          <cell r="AQ286">
            <v>0</v>
          </cell>
          <cell r="AR286">
            <v>0</v>
          </cell>
          <cell r="AS286"/>
          <cell r="AT286"/>
          <cell r="AU286"/>
          <cell r="AV286"/>
          <cell r="AW286"/>
          <cell r="AX286"/>
          <cell r="AY286"/>
          <cell r="AZ286">
            <v>1</v>
          </cell>
          <cell r="BA286">
            <v>0.33333333333333331</v>
          </cell>
          <cell r="BB286">
            <v>2.3333333333333335</v>
          </cell>
          <cell r="BC286">
            <v>0</v>
          </cell>
          <cell r="BD286">
            <v>0</v>
          </cell>
          <cell r="BE286">
            <v>0</v>
          </cell>
          <cell r="BF286">
            <v>0</v>
          </cell>
          <cell r="BG286">
            <v>0</v>
          </cell>
          <cell r="BH286"/>
          <cell r="BI286"/>
          <cell r="BJ286"/>
          <cell r="BK286"/>
          <cell r="BL286"/>
          <cell r="BM286"/>
          <cell r="BN286"/>
          <cell r="BO286">
            <v>0</v>
          </cell>
          <cell r="BP286">
            <v>0</v>
          </cell>
          <cell r="BQ286">
            <v>0</v>
          </cell>
          <cell r="BR286">
            <v>0</v>
          </cell>
          <cell r="BS286">
            <v>0</v>
          </cell>
          <cell r="BT286">
            <v>0</v>
          </cell>
          <cell r="BU286">
            <v>0</v>
          </cell>
          <cell r="BV286">
            <v>0</v>
          </cell>
          <cell r="BW286"/>
          <cell r="BX286"/>
          <cell r="BY286"/>
          <cell r="BZ286"/>
          <cell r="CA286"/>
          <cell r="CB286"/>
          <cell r="CC286"/>
          <cell r="CD286">
            <v>0</v>
          </cell>
          <cell r="CE286">
            <v>1</v>
          </cell>
          <cell r="CF286">
            <v>1</v>
          </cell>
          <cell r="CG286">
            <v>3</v>
          </cell>
          <cell r="CH286">
            <v>0</v>
          </cell>
          <cell r="CI286">
            <v>9</v>
          </cell>
          <cell r="CJ286">
            <v>4</v>
          </cell>
          <cell r="CK286">
            <v>0</v>
          </cell>
          <cell r="CL286">
            <v>0</v>
          </cell>
          <cell r="CM286">
            <v>0</v>
          </cell>
          <cell r="CN286">
            <v>0</v>
          </cell>
          <cell r="CO286">
            <v>0</v>
          </cell>
          <cell r="CP286">
            <v>0</v>
          </cell>
          <cell r="CQ286">
            <v>0</v>
          </cell>
          <cell r="CR286">
            <v>0</v>
          </cell>
          <cell r="CS286">
            <v>99.999999999999986</v>
          </cell>
        </row>
        <row r="287">
          <cell r="H287">
            <v>288</v>
          </cell>
          <cell r="I287" t="str">
            <v>SAN JOSE DE SARAMURO</v>
          </cell>
          <cell r="J287">
            <v>0</v>
          </cell>
          <cell r="K287">
            <v>1</v>
          </cell>
          <cell r="L287">
            <v>1</v>
          </cell>
          <cell r="M287">
            <v>0</v>
          </cell>
          <cell r="N287">
            <v>0</v>
          </cell>
          <cell r="O287"/>
          <cell r="P287"/>
          <cell r="Q287"/>
          <cell r="R287"/>
          <cell r="S287"/>
          <cell r="T287"/>
          <cell r="U287"/>
          <cell r="V287">
            <v>2</v>
          </cell>
          <cell r="W287">
            <v>77.666666666666671</v>
          </cell>
          <cell r="X287">
            <v>80.666666666666671</v>
          </cell>
          <cell r="Y287">
            <v>12</v>
          </cell>
          <cell r="Z287">
            <v>1</v>
          </cell>
          <cell r="AA287">
            <v>2</v>
          </cell>
          <cell r="AB287">
            <v>2</v>
          </cell>
          <cell r="AC287">
            <v>0</v>
          </cell>
          <cell r="AD287"/>
          <cell r="AE287"/>
          <cell r="AF287"/>
          <cell r="AG287"/>
          <cell r="AH287"/>
          <cell r="AI287"/>
          <cell r="AJ287"/>
          <cell r="AK287">
            <v>17</v>
          </cell>
          <cell r="AL287">
            <v>70</v>
          </cell>
          <cell r="AM287">
            <v>91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/>
          <cell r="AT287"/>
          <cell r="AU287"/>
          <cell r="AV287"/>
          <cell r="AW287"/>
          <cell r="AX287"/>
          <cell r="AY287"/>
          <cell r="AZ287">
            <v>0</v>
          </cell>
          <cell r="BA287">
            <v>2</v>
          </cell>
          <cell r="BB287">
            <v>2</v>
          </cell>
          <cell r="BC287">
            <v>0</v>
          </cell>
          <cell r="BD287">
            <v>0</v>
          </cell>
          <cell r="BE287">
            <v>0</v>
          </cell>
          <cell r="BF287">
            <v>0</v>
          </cell>
          <cell r="BG287">
            <v>0</v>
          </cell>
          <cell r="BH287"/>
          <cell r="BI287"/>
          <cell r="BJ287"/>
          <cell r="BK287"/>
          <cell r="BL287"/>
          <cell r="BM287"/>
          <cell r="BN287"/>
          <cell r="BO287">
            <v>0</v>
          </cell>
          <cell r="BP287">
            <v>0</v>
          </cell>
          <cell r="BQ287">
            <v>0</v>
          </cell>
          <cell r="BR287">
            <v>0</v>
          </cell>
          <cell r="BS287">
            <v>1</v>
          </cell>
          <cell r="BT287">
            <v>1</v>
          </cell>
          <cell r="BU287">
            <v>0</v>
          </cell>
          <cell r="BV287">
            <v>0</v>
          </cell>
          <cell r="BW287"/>
          <cell r="BX287"/>
          <cell r="BY287"/>
          <cell r="BZ287"/>
          <cell r="CA287"/>
          <cell r="CB287"/>
          <cell r="CC287"/>
          <cell r="CD287">
            <v>2</v>
          </cell>
          <cell r="CE287">
            <v>4.333333333333333</v>
          </cell>
          <cell r="CF287">
            <v>7.333333333333333</v>
          </cell>
          <cell r="CG287">
            <v>12</v>
          </cell>
          <cell r="CH287">
            <v>3</v>
          </cell>
          <cell r="CI287">
            <v>4</v>
          </cell>
          <cell r="CJ287">
            <v>2</v>
          </cell>
          <cell r="CK287">
            <v>0</v>
          </cell>
          <cell r="CL287">
            <v>0</v>
          </cell>
          <cell r="CM287">
            <v>0</v>
          </cell>
          <cell r="CN287">
            <v>0</v>
          </cell>
          <cell r="CO287">
            <v>0</v>
          </cell>
          <cell r="CP287">
            <v>0</v>
          </cell>
          <cell r="CQ287">
            <v>0</v>
          </cell>
          <cell r="CR287">
            <v>0</v>
          </cell>
          <cell r="CS287">
            <v>154.00000000000003</v>
          </cell>
        </row>
        <row r="288">
          <cell r="H288">
            <v>289</v>
          </cell>
          <cell r="I288" t="str">
            <v>PIURA</v>
          </cell>
          <cell r="J288">
            <v>0</v>
          </cell>
          <cell r="K288">
            <v>1</v>
          </cell>
          <cell r="L288">
            <v>0</v>
          </cell>
          <cell r="M288">
            <v>1</v>
          </cell>
          <cell r="N288">
            <v>0</v>
          </cell>
          <cell r="O288"/>
          <cell r="P288"/>
          <cell r="Q288"/>
          <cell r="R288"/>
          <cell r="S288"/>
          <cell r="T288"/>
          <cell r="U288"/>
          <cell r="V288">
            <v>2</v>
          </cell>
          <cell r="W288">
            <v>55.333333333333336</v>
          </cell>
          <cell r="X288">
            <v>58.333333333333336</v>
          </cell>
          <cell r="Y288">
            <v>7</v>
          </cell>
          <cell r="Z288">
            <v>2</v>
          </cell>
          <cell r="AA288">
            <v>15</v>
          </cell>
          <cell r="AB288">
            <v>9</v>
          </cell>
          <cell r="AC288">
            <v>0</v>
          </cell>
          <cell r="AD288"/>
          <cell r="AE288"/>
          <cell r="AF288"/>
          <cell r="AG288"/>
          <cell r="AH288"/>
          <cell r="AI288"/>
          <cell r="AJ288"/>
          <cell r="AK288">
            <v>33</v>
          </cell>
          <cell r="AL288">
            <v>73</v>
          </cell>
          <cell r="AM288">
            <v>130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/>
          <cell r="AT288"/>
          <cell r="AU288"/>
          <cell r="AV288"/>
          <cell r="AW288"/>
          <cell r="AX288"/>
          <cell r="AY288"/>
          <cell r="AZ288">
            <v>0</v>
          </cell>
          <cell r="BA288">
            <v>1.3333333333333333</v>
          </cell>
          <cell r="BB288">
            <v>1.3333333333333333</v>
          </cell>
          <cell r="BC288">
            <v>0</v>
          </cell>
          <cell r="BD288">
            <v>0</v>
          </cell>
          <cell r="BE288">
            <v>0</v>
          </cell>
          <cell r="BF288">
            <v>0</v>
          </cell>
          <cell r="BG288">
            <v>0</v>
          </cell>
          <cell r="BH288"/>
          <cell r="BI288"/>
          <cell r="BJ288"/>
          <cell r="BK288"/>
          <cell r="BL288"/>
          <cell r="BM288"/>
          <cell r="BN288"/>
          <cell r="BO288">
            <v>0</v>
          </cell>
          <cell r="BP288">
            <v>0</v>
          </cell>
          <cell r="BQ288">
            <v>0</v>
          </cell>
          <cell r="BR288">
            <v>0</v>
          </cell>
          <cell r="BS288">
            <v>0</v>
          </cell>
          <cell r="BT288">
            <v>0</v>
          </cell>
          <cell r="BU288">
            <v>1</v>
          </cell>
          <cell r="BV288">
            <v>0</v>
          </cell>
          <cell r="BW288"/>
          <cell r="BX288"/>
          <cell r="BY288"/>
          <cell r="BZ288"/>
          <cell r="CA288"/>
          <cell r="CB288"/>
          <cell r="CC288"/>
          <cell r="CD288">
            <v>1</v>
          </cell>
          <cell r="CE288">
            <v>1.3333333333333333</v>
          </cell>
          <cell r="CF288">
            <v>3.333333333333333</v>
          </cell>
          <cell r="CG288">
            <v>7</v>
          </cell>
          <cell r="CH288">
            <v>3</v>
          </cell>
          <cell r="CI288">
            <v>15</v>
          </cell>
          <cell r="CJ288">
            <v>11</v>
          </cell>
          <cell r="CK288">
            <v>0</v>
          </cell>
          <cell r="CL288">
            <v>0</v>
          </cell>
          <cell r="CM288">
            <v>0</v>
          </cell>
          <cell r="CN288">
            <v>0</v>
          </cell>
          <cell r="CO288">
            <v>0</v>
          </cell>
          <cell r="CP288">
            <v>0</v>
          </cell>
          <cell r="CQ288">
            <v>0</v>
          </cell>
          <cell r="CR288">
            <v>0</v>
          </cell>
          <cell r="CS288">
            <v>131.00000000000003</v>
          </cell>
        </row>
        <row r="289">
          <cell r="H289">
            <v>290</v>
          </cell>
          <cell r="I289" t="str">
            <v>SAN ANTONIO - BAJO AMAZONAS</v>
          </cell>
          <cell r="J289">
            <v>2</v>
          </cell>
          <cell r="K289">
            <v>2</v>
          </cell>
          <cell r="L289">
            <v>3</v>
          </cell>
          <cell r="M289">
            <v>2</v>
          </cell>
          <cell r="N289">
            <v>0</v>
          </cell>
          <cell r="O289"/>
          <cell r="P289"/>
          <cell r="Q289"/>
          <cell r="R289"/>
          <cell r="S289"/>
          <cell r="T289"/>
          <cell r="U289"/>
          <cell r="V289">
            <v>9</v>
          </cell>
          <cell r="W289">
            <v>89.666666666666671</v>
          </cell>
          <cell r="X289">
            <v>103.66666666666667</v>
          </cell>
          <cell r="Y289">
            <v>14</v>
          </cell>
          <cell r="Z289">
            <v>18</v>
          </cell>
          <cell r="AA289">
            <v>24</v>
          </cell>
          <cell r="AB289">
            <v>24</v>
          </cell>
          <cell r="AC289">
            <v>0</v>
          </cell>
          <cell r="AD289"/>
          <cell r="AE289"/>
          <cell r="AF289"/>
          <cell r="AG289"/>
          <cell r="AH289"/>
          <cell r="AI289"/>
          <cell r="AJ289"/>
          <cell r="AK289">
            <v>80</v>
          </cell>
          <cell r="AL289">
            <v>53.333333333333336</v>
          </cell>
          <cell r="AM289">
            <v>181.33333333333334</v>
          </cell>
          <cell r="AN289">
            <v>0</v>
          </cell>
          <cell r="AO289">
            <v>0</v>
          </cell>
          <cell r="AP289">
            <v>1</v>
          </cell>
          <cell r="AQ289">
            <v>0</v>
          </cell>
          <cell r="AR289">
            <v>0</v>
          </cell>
          <cell r="AS289"/>
          <cell r="AT289"/>
          <cell r="AU289"/>
          <cell r="AV289"/>
          <cell r="AW289"/>
          <cell r="AX289"/>
          <cell r="AY289"/>
          <cell r="AZ289">
            <v>1</v>
          </cell>
          <cell r="BA289">
            <v>1.3333333333333333</v>
          </cell>
          <cell r="BB289">
            <v>3.333333333333333</v>
          </cell>
          <cell r="BC289">
            <v>0</v>
          </cell>
          <cell r="BD289">
            <v>0</v>
          </cell>
          <cell r="BE289">
            <v>0</v>
          </cell>
          <cell r="BF289">
            <v>0</v>
          </cell>
          <cell r="BG289">
            <v>0</v>
          </cell>
          <cell r="BH289"/>
          <cell r="BI289"/>
          <cell r="BJ289"/>
          <cell r="BK289"/>
          <cell r="BL289"/>
          <cell r="BM289"/>
          <cell r="BN289"/>
          <cell r="BO289">
            <v>0</v>
          </cell>
          <cell r="BP289">
            <v>0</v>
          </cell>
          <cell r="BQ289">
            <v>0</v>
          </cell>
          <cell r="BR289">
            <v>0</v>
          </cell>
          <cell r="BS289">
            <v>0</v>
          </cell>
          <cell r="BT289">
            <v>0</v>
          </cell>
          <cell r="BU289">
            <v>0</v>
          </cell>
          <cell r="BV289">
            <v>0</v>
          </cell>
          <cell r="BW289"/>
          <cell r="BX289"/>
          <cell r="BY289"/>
          <cell r="BZ289"/>
          <cell r="CA289"/>
          <cell r="CB289"/>
          <cell r="CC289"/>
          <cell r="CD289">
            <v>0</v>
          </cell>
          <cell r="CE289">
            <v>0</v>
          </cell>
          <cell r="CF289">
            <v>0</v>
          </cell>
          <cell r="CG289">
            <v>16</v>
          </cell>
          <cell r="CH289">
            <v>20</v>
          </cell>
          <cell r="CI289">
            <v>28</v>
          </cell>
          <cell r="CJ289">
            <v>26</v>
          </cell>
          <cell r="CK289">
            <v>0</v>
          </cell>
          <cell r="CL289">
            <v>0</v>
          </cell>
          <cell r="CM289">
            <v>0</v>
          </cell>
          <cell r="CN289">
            <v>0</v>
          </cell>
          <cell r="CO289">
            <v>0</v>
          </cell>
          <cell r="CP289">
            <v>0</v>
          </cell>
          <cell r="CQ289">
            <v>0</v>
          </cell>
          <cell r="CR289">
            <v>0</v>
          </cell>
          <cell r="CS289">
            <v>144.33333333333334</v>
          </cell>
        </row>
        <row r="290">
          <cell r="H290">
            <v>291</v>
          </cell>
          <cell r="I290" t="str">
            <v>SANTA ROSA DE RAMON CASTILLA</v>
          </cell>
          <cell r="J290">
            <v>3</v>
          </cell>
          <cell r="K290">
            <v>3</v>
          </cell>
          <cell r="L290">
            <v>8</v>
          </cell>
          <cell r="M290">
            <v>13</v>
          </cell>
          <cell r="N290">
            <v>0</v>
          </cell>
          <cell r="O290"/>
          <cell r="P290"/>
          <cell r="Q290"/>
          <cell r="R290"/>
          <cell r="S290"/>
          <cell r="T290"/>
          <cell r="U290"/>
          <cell r="V290">
            <v>27</v>
          </cell>
          <cell r="W290">
            <v>129</v>
          </cell>
          <cell r="X290">
            <v>177</v>
          </cell>
          <cell r="Y290">
            <v>40</v>
          </cell>
          <cell r="Z290">
            <v>62</v>
          </cell>
          <cell r="AA290">
            <v>50</v>
          </cell>
          <cell r="AB290">
            <v>34</v>
          </cell>
          <cell r="AC290">
            <v>1</v>
          </cell>
          <cell r="AD290"/>
          <cell r="AE290"/>
          <cell r="AF290"/>
          <cell r="AG290"/>
          <cell r="AH290"/>
          <cell r="AI290"/>
          <cell r="AJ290"/>
          <cell r="AK290">
            <v>187</v>
          </cell>
          <cell r="AL290">
            <v>69</v>
          </cell>
          <cell r="AM290">
            <v>341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/>
          <cell r="AT290"/>
          <cell r="AU290"/>
          <cell r="AV290"/>
          <cell r="AW290"/>
          <cell r="AX290"/>
          <cell r="AY290"/>
          <cell r="AZ290">
            <v>0</v>
          </cell>
          <cell r="BA290">
            <v>1.3333333333333333</v>
          </cell>
          <cell r="BB290">
            <v>1.3333333333333333</v>
          </cell>
          <cell r="BC290">
            <v>0</v>
          </cell>
          <cell r="BD290">
            <v>0</v>
          </cell>
          <cell r="BE290">
            <v>0</v>
          </cell>
          <cell r="BF290">
            <v>0</v>
          </cell>
          <cell r="BG290">
            <v>0</v>
          </cell>
          <cell r="BH290"/>
          <cell r="BI290"/>
          <cell r="BJ290"/>
          <cell r="BK290"/>
          <cell r="BL290"/>
          <cell r="BM290"/>
          <cell r="BN290"/>
          <cell r="BO290">
            <v>0</v>
          </cell>
          <cell r="BP290">
            <v>0</v>
          </cell>
          <cell r="BQ290">
            <v>0</v>
          </cell>
          <cell r="BR290">
            <v>0</v>
          </cell>
          <cell r="BS290">
            <v>0</v>
          </cell>
          <cell r="BT290">
            <v>0</v>
          </cell>
          <cell r="BU290">
            <v>0</v>
          </cell>
          <cell r="BV290">
            <v>0</v>
          </cell>
          <cell r="BW290"/>
          <cell r="BX290"/>
          <cell r="BY290"/>
          <cell r="BZ290"/>
          <cell r="CA290"/>
          <cell r="CB290"/>
          <cell r="CC290"/>
          <cell r="CD290">
            <v>0</v>
          </cell>
          <cell r="CE290">
            <v>1</v>
          </cell>
          <cell r="CF290">
            <v>1</v>
          </cell>
          <cell r="CG290">
            <v>43</v>
          </cell>
          <cell r="CH290">
            <v>65</v>
          </cell>
          <cell r="CI290">
            <v>58</v>
          </cell>
          <cell r="CJ290">
            <v>47</v>
          </cell>
          <cell r="CK290">
            <v>1</v>
          </cell>
          <cell r="CL290">
            <v>0</v>
          </cell>
          <cell r="CM290">
            <v>0</v>
          </cell>
          <cell r="CN290">
            <v>0</v>
          </cell>
          <cell r="CO290">
            <v>0</v>
          </cell>
          <cell r="CP290">
            <v>0</v>
          </cell>
          <cell r="CQ290">
            <v>0</v>
          </cell>
          <cell r="CR290">
            <v>0</v>
          </cell>
          <cell r="CS290">
            <v>200.33333333333334</v>
          </cell>
        </row>
        <row r="291">
          <cell r="H291">
            <v>292</v>
          </cell>
          <cell r="I291" t="str">
            <v>PUERTO ALEGRIA DE RAMON CASTILLA</v>
          </cell>
          <cell r="J291">
            <v>10</v>
          </cell>
          <cell r="K291">
            <v>0</v>
          </cell>
          <cell r="L291">
            <v>0</v>
          </cell>
          <cell r="M291">
            <v>23</v>
          </cell>
          <cell r="N291">
            <v>6</v>
          </cell>
          <cell r="O291"/>
          <cell r="P291"/>
          <cell r="Q291"/>
          <cell r="R291"/>
          <cell r="S291"/>
          <cell r="T291"/>
          <cell r="U291"/>
          <cell r="V291">
            <v>39</v>
          </cell>
          <cell r="W291">
            <v>51</v>
          </cell>
          <cell r="X291">
            <v>119</v>
          </cell>
          <cell r="Y291">
            <v>1</v>
          </cell>
          <cell r="Z291">
            <v>0</v>
          </cell>
          <cell r="AA291">
            <v>0</v>
          </cell>
          <cell r="AB291">
            <v>4</v>
          </cell>
          <cell r="AC291">
            <v>0</v>
          </cell>
          <cell r="AD291"/>
          <cell r="AE291"/>
          <cell r="AF291"/>
          <cell r="AG291"/>
          <cell r="AH291"/>
          <cell r="AI291"/>
          <cell r="AJ291"/>
          <cell r="AK291">
            <v>5</v>
          </cell>
          <cell r="AL291">
            <v>7.666666666666667</v>
          </cell>
          <cell r="AM291">
            <v>16.666666666666668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/>
          <cell r="AT291"/>
          <cell r="AU291"/>
          <cell r="AV291"/>
          <cell r="AW291"/>
          <cell r="AX291"/>
          <cell r="AY291"/>
          <cell r="AZ291">
            <v>0</v>
          </cell>
          <cell r="BA291">
            <v>1</v>
          </cell>
          <cell r="BB291">
            <v>1</v>
          </cell>
          <cell r="BC291">
            <v>0</v>
          </cell>
          <cell r="BD291">
            <v>0</v>
          </cell>
          <cell r="BE291">
            <v>0</v>
          </cell>
          <cell r="BF291">
            <v>0</v>
          </cell>
          <cell r="BG291">
            <v>0</v>
          </cell>
          <cell r="BH291"/>
          <cell r="BI291"/>
          <cell r="BJ291"/>
          <cell r="BK291"/>
          <cell r="BL291"/>
          <cell r="BM291"/>
          <cell r="BN291"/>
          <cell r="BO291">
            <v>0</v>
          </cell>
          <cell r="BP291">
            <v>0</v>
          </cell>
          <cell r="BQ291">
            <v>0</v>
          </cell>
          <cell r="BR291">
            <v>0</v>
          </cell>
          <cell r="BS291">
            <v>0</v>
          </cell>
          <cell r="BT291">
            <v>0</v>
          </cell>
          <cell r="BU291">
            <v>0</v>
          </cell>
          <cell r="BV291">
            <v>0</v>
          </cell>
          <cell r="BW291"/>
          <cell r="BX291"/>
          <cell r="BY291"/>
          <cell r="BZ291"/>
          <cell r="CA291"/>
          <cell r="CB291"/>
          <cell r="CC291"/>
          <cell r="CD291">
            <v>0</v>
          </cell>
          <cell r="CE291">
            <v>0</v>
          </cell>
          <cell r="CF291">
            <v>0</v>
          </cell>
          <cell r="CG291">
            <v>11</v>
          </cell>
          <cell r="CH291">
            <v>0</v>
          </cell>
          <cell r="CI291">
            <v>0</v>
          </cell>
          <cell r="CJ291">
            <v>27</v>
          </cell>
          <cell r="CK291">
            <v>6</v>
          </cell>
          <cell r="CL291">
            <v>0</v>
          </cell>
          <cell r="CM291">
            <v>0</v>
          </cell>
          <cell r="CN291">
            <v>0</v>
          </cell>
          <cell r="CO291">
            <v>0</v>
          </cell>
          <cell r="CP291">
            <v>0</v>
          </cell>
          <cell r="CQ291">
            <v>0</v>
          </cell>
          <cell r="CR291">
            <v>0</v>
          </cell>
          <cell r="CS291">
            <v>59.666666666666664</v>
          </cell>
        </row>
        <row r="292">
          <cell r="H292">
            <v>293</v>
          </cell>
          <cell r="I292" t="str">
            <v>CAROCURAHUAYTE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/>
          <cell r="P292"/>
          <cell r="Q292"/>
          <cell r="R292"/>
          <cell r="S292"/>
          <cell r="T292"/>
          <cell r="U292"/>
          <cell r="V292">
            <v>0</v>
          </cell>
          <cell r="W292">
            <v>13</v>
          </cell>
          <cell r="X292">
            <v>13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/>
          <cell r="AE292"/>
          <cell r="AF292"/>
          <cell r="AG292"/>
          <cell r="AH292"/>
          <cell r="AI292"/>
          <cell r="AJ292"/>
          <cell r="AK292">
            <v>0</v>
          </cell>
          <cell r="AL292">
            <v>4.666666666666667</v>
          </cell>
          <cell r="AM292">
            <v>4.666666666666667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/>
          <cell r="AT292"/>
          <cell r="AU292"/>
          <cell r="AV292"/>
          <cell r="AW292"/>
          <cell r="AX292"/>
          <cell r="AY292"/>
          <cell r="AZ292">
            <v>0</v>
          </cell>
          <cell r="BA292">
            <v>1.3333333333333333</v>
          </cell>
          <cell r="BB292">
            <v>1.3333333333333333</v>
          </cell>
          <cell r="BC292">
            <v>0</v>
          </cell>
          <cell r="BD292">
            <v>0</v>
          </cell>
          <cell r="BE292">
            <v>0</v>
          </cell>
          <cell r="BF292">
            <v>0</v>
          </cell>
          <cell r="BG292">
            <v>0</v>
          </cell>
          <cell r="BH292"/>
          <cell r="BI292"/>
          <cell r="BJ292"/>
          <cell r="BK292"/>
          <cell r="BL292"/>
          <cell r="BM292"/>
          <cell r="BN292"/>
          <cell r="BO292">
            <v>0</v>
          </cell>
          <cell r="BP292">
            <v>0</v>
          </cell>
          <cell r="BQ292">
            <v>0</v>
          </cell>
          <cell r="BR292">
            <v>0</v>
          </cell>
          <cell r="BS292">
            <v>0</v>
          </cell>
          <cell r="BT292">
            <v>0</v>
          </cell>
          <cell r="BU292">
            <v>0</v>
          </cell>
          <cell r="BV292">
            <v>0</v>
          </cell>
          <cell r="BW292"/>
          <cell r="BX292"/>
          <cell r="BY292"/>
          <cell r="BZ292"/>
          <cell r="CA292"/>
          <cell r="CB292"/>
          <cell r="CC292"/>
          <cell r="CD292">
            <v>0</v>
          </cell>
          <cell r="CE292">
            <v>0.66666666666666663</v>
          </cell>
          <cell r="CF292">
            <v>0.66666666666666663</v>
          </cell>
          <cell r="CG292">
            <v>0</v>
          </cell>
          <cell r="CH292">
            <v>0</v>
          </cell>
          <cell r="CI292">
            <v>0</v>
          </cell>
          <cell r="CJ292">
            <v>0</v>
          </cell>
          <cell r="CK292">
            <v>0</v>
          </cell>
          <cell r="CL292">
            <v>0</v>
          </cell>
          <cell r="CM292">
            <v>0</v>
          </cell>
          <cell r="CN292">
            <v>0</v>
          </cell>
          <cell r="CO292">
            <v>0</v>
          </cell>
          <cell r="CP292">
            <v>0</v>
          </cell>
          <cell r="CQ292">
            <v>0</v>
          </cell>
          <cell r="CR292">
            <v>0</v>
          </cell>
          <cell r="CS292">
            <v>19.666666666666668</v>
          </cell>
        </row>
        <row r="293">
          <cell r="H293">
            <v>294</v>
          </cell>
          <cell r="I293" t="str">
            <v>PUESTO DE SALUD I-1 SAN PABLO DE SINUYA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/>
          <cell r="P293"/>
          <cell r="Q293"/>
          <cell r="R293"/>
          <cell r="S293"/>
          <cell r="T293"/>
          <cell r="U293"/>
          <cell r="V293">
            <v>0</v>
          </cell>
          <cell r="W293">
            <v>0.33333333333333331</v>
          </cell>
          <cell r="X293">
            <v>0.33333333333333331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/>
          <cell r="AE293"/>
          <cell r="AF293"/>
          <cell r="AG293"/>
          <cell r="AH293"/>
          <cell r="AI293"/>
          <cell r="AJ293"/>
          <cell r="AK293">
            <v>0</v>
          </cell>
          <cell r="AL293">
            <v>0.33333333333333331</v>
          </cell>
          <cell r="AM293">
            <v>0.33333333333333331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/>
          <cell r="AT293"/>
          <cell r="AU293"/>
          <cell r="AV293"/>
          <cell r="AW293"/>
          <cell r="AX293"/>
          <cell r="AY293"/>
          <cell r="AZ293">
            <v>0</v>
          </cell>
          <cell r="BA293">
            <v>0</v>
          </cell>
          <cell r="BB293">
            <v>0</v>
          </cell>
          <cell r="BC293">
            <v>0</v>
          </cell>
          <cell r="BD293">
            <v>0</v>
          </cell>
          <cell r="BE293">
            <v>0</v>
          </cell>
          <cell r="BF293">
            <v>0</v>
          </cell>
          <cell r="BG293">
            <v>0</v>
          </cell>
          <cell r="BH293"/>
          <cell r="BI293"/>
          <cell r="BJ293"/>
          <cell r="BK293"/>
          <cell r="BL293"/>
          <cell r="BM293"/>
          <cell r="BN293"/>
          <cell r="BO293">
            <v>0</v>
          </cell>
          <cell r="BP293">
            <v>0</v>
          </cell>
          <cell r="BQ293">
            <v>0</v>
          </cell>
          <cell r="BR293">
            <v>0</v>
          </cell>
          <cell r="BS293">
            <v>0</v>
          </cell>
          <cell r="BT293">
            <v>0</v>
          </cell>
          <cell r="BU293">
            <v>0</v>
          </cell>
          <cell r="BV293">
            <v>0</v>
          </cell>
          <cell r="BW293"/>
          <cell r="BX293"/>
          <cell r="BY293"/>
          <cell r="BZ293"/>
          <cell r="CA293"/>
          <cell r="CB293"/>
          <cell r="CC293"/>
          <cell r="CD293">
            <v>0</v>
          </cell>
          <cell r="CE293">
            <v>0.33333333333333331</v>
          </cell>
          <cell r="CF293">
            <v>0.33333333333333331</v>
          </cell>
          <cell r="CG293">
            <v>0</v>
          </cell>
          <cell r="CH293">
            <v>0</v>
          </cell>
          <cell r="CI293">
            <v>0</v>
          </cell>
          <cell r="CJ293">
            <v>0</v>
          </cell>
          <cell r="CK293">
            <v>0</v>
          </cell>
          <cell r="CL293">
            <v>0</v>
          </cell>
          <cell r="CM293">
            <v>0</v>
          </cell>
          <cell r="CN293">
            <v>0</v>
          </cell>
          <cell r="CO293">
            <v>0</v>
          </cell>
          <cell r="CP293">
            <v>0</v>
          </cell>
          <cell r="CQ293">
            <v>0</v>
          </cell>
          <cell r="CR293">
            <v>0</v>
          </cell>
          <cell r="CS293">
            <v>1</v>
          </cell>
        </row>
        <row r="294">
          <cell r="H294">
            <v>295</v>
          </cell>
          <cell r="I294" t="str">
            <v>PUESTO DE SALUD I-1 SANTA ROSA DEL PISQUI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/>
          <cell r="P294"/>
          <cell r="Q294"/>
          <cell r="R294"/>
          <cell r="S294"/>
          <cell r="T294"/>
          <cell r="U294"/>
          <cell r="V294">
            <v>0</v>
          </cell>
          <cell r="W294">
            <v>56.333333333333336</v>
          </cell>
          <cell r="X294">
            <v>56.333333333333336</v>
          </cell>
          <cell r="Y294">
            <v>6</v>
          </cell>
          <cell r="Z294">
            <v>5</v>
          </cell>
          <cell r="AA294">
            <v>4</v>
          </cell>
          <cell r="AB294">
            <v>3</v>
          </cell>
          <cell r="AC294">
            <v>0</v>
          </cell>
          <cell r="AD294"/>
          <cell r="AE294"/>
          <cell r="AF294"/>
          <cell r="AG294"/>
          <cell r="AH294"/>
          <cell r="AI294"/>
          <cell r="AJ294"/>
          <cell r="AK294">
            <v>18</v>
          </cell>
          <cell r="AL294">
            <v>2.6666666666666665</v>
          </cell>
          <cell r="AM294">
            <v>27.666666666666668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/>
          <cell r="AT294"/>
          <cell r="AU294"/>
          <cell r="AV294"/>
          <cell r="AW294"/>
          <cell r="AX294"/>
          <cell r="AY294"/>
          <cell r="AZ294">
            <v>0</v>
          </cell>
          <cell r="BA294">
            <v>1.6666666666666667</v>
          </cell>
          <cell r="BB294">
            <v>1.6666666666666667</v>
          </cell>
          <cell r="BC294">
            <v>0</v>
          </cell>
          <cell r="BD294">
            <v>0</v>
          </cell>
          <cell r="BE294">
            <v>0</v>
          </cell>
          <cell r="BF294">
            <v>0</v>
          </cell>
          <cell r="BG294">
            <v>0</v>
          </cell>
          <cell r="BH294"/>
          <cell r="BI294"/>
          <cell r="BJ294"/>
          <cell r="BK294"/>
          <cell r="BL294"/>
          <cell r="BM294"/>
          <cell r="BN294"/>
          <cell r="BO294">
            <v>0</v>
          </cell>
          <cell r="BP294">
            <v>0</v>
          </cell>
          <cell r="BQ294">
            <v>0</v>
          </cell>
          <cell r="BR294">
            <v>0</v>
          </cell>
          <cell r="BS294">
            <v>0</v>
          </cell>
          <cell r="BT294">
            <v>0</v>
          </cell>
          <cell r="BU294">
            <v>0</v>
          </cell>
          <cell r="BV294">
            <v>0</v>
          </cell>
          <cell r="BW294"/>
          <cell r="BX294"/>
          <cell r="BY294"/>
          <cell r="BZ294"/>
          <cell r="CA294"/>
          <cell r="CB294"/>
          <cell r="CC294"/>
          <cell r="CD294">
            <v>0</v>
          </cell>
          <cell r="CE294">
            <v>2.3333333333333335</v>
          </cell>
          <cell r="CF294">
            <v>2.3333333333333335</v>
          </cell>
          <cell r="CG294">
            <v>6</v>
          </cell>
          <cell r="CH294">
            <v>5</v>
          </cell>
          <cell r="CI294">
            <v>4</v>
          </cell>
          <cell r="CJ294">
            <v>3</v>
          </cell>
          <cell r="CK294">
            <v>0</v>
          </cell>
          <cell r="CL294">
            <v>0</v>
          </cell>
          <cell r="CM294">
            <v>0</v>
          </cell>
          <cell r="CN294">
            <v>0</v>
          </cell>
          <cell r="CO294">
            <v>0</v>
          </cell>
          <cell r="CP294">
            <v>0</v>
          </cell>
          <cell r="CQ294">
            <v>0</v>
          </cell>
          <cell r="CR294">
            <v>0</v>
          </cell>
          <cell r="CS294">
            <v>63</v>
          </cell>
        </row>
        <row r="295">
          <cell r="H295">
            <v>296</v>
          </cell>
          <cell r="I295" t="str">
            <v>MIGUEL GRAU</v>
          </cell>
          <cell r="J295">
            <v>13</v>
          </cell>
          <cell r="K295">
            <v>19</v>
          </cell>
          <cell r="L295">
            <v>18</v>
          </cell>
          <cell r="M295">
            <v>25</v>
          </cell>
          <cell r="N295">
            <v>0</v>
          </cell>
          <cell r="O295"/>
          <cell r="P295"/>
          <cell r="Q295"/>
          <cell r="R295"/>
          <cell r="S295"/>
          <cell r="T295"/>
          <cell r="U295"/>
          <cell r="V295">
            <v>75</v>
          </cell>
          <cell r="W295">
            <v>43.333333333333336</v>
          </cell>
          <cell r="X295">
            <v>161.33333333333334</v>
          </cell>
          <cell r="Y295">
            <v>9</v>
          </cell>
          <cell r="Z295">
            <v>16</v>
          </cell>
          <cell r="AA295">
            <v>11</v>
          </cell>
          <cell r="AB295">
            <v>13</v>
          </cell>
          <cell r="AC295">
            <v>0</v>
          </cell>
          <cell r="AD295"/>
          <cell r="AE295"/>
          <cell r="AF295"/>
          <cell r="AG295"/>
          <cell r="AH295"/>
          <cell r="AI295"/>
          <cell r="AJ295"/>
          <cell r="AK295">
            <v>49</v>
          </cell>
          <cell r="AL295">
            <v>78.666666666666671</v>
          </cell>
          <cell r="AM295">
            <v>151.66666666666669</v>
          </cell>
          <cell r="AN295">
            <v>1</v>
          </cell>
          <cell r="AO295">
            <v>1</v>
          </cell>
          <cell r="AP295">
            <v>0</v>
          </cell>
          <cell r="AQ295">
            <v>0</v>
          </cell>
          <cell r="AR295">
            <v>0</v>
          </cell>
          <cell r="AS295"/>
          <cell r="AT295"/>
          <cell r="AU295"/>
          <cell r="AV295"/>
          <cell r="AW295"/>
          <cell r="AX295"/>
          <cell r="AY295"/>
          <cell r="AZ295">
            <v>2</v>
          </cell>
          <cell r="BA295">
            <v>0.33333333333333331</v>
          </cell>
          <cell r="BB295">
            <v>2.3333333333333335</v>
          </cell>
          <cell r="BC295">
            <v>0</v>
          </cell>
          <cell r="BD295">
            <v>0</v>
          </cell>
          <cell r="BE295">
            <v>0</v>
          </cell>
          <cell r="BF295">
            <v>0</v>
          </cell>
          <cell r="BG295">
            <v>0</v>
          </cell>
          <cell r="BH295"/>
          <cell r="BI295"/>
          <cell r="BJ295"/>
          <cell r="BK295"/>
          <cell r="BL295"/>
          <cell r="BM295"/>
          <cell r="BN295"/>
          <cell r="BO295">
            <v>0</v>
          </cell>
          <cell r="BP295">
            <v>0</v>
          </cell>
          <cell r="BQ295">
            <v>0</v>
          </cell>
          <cell r="BR295">
            <v>0</v>
          </cell>
          <cell r="BS295">
            <v>0</v>
          </cell>
          <cell r="BT295">
            <v>0</v>
          </cell>
          <cell r="BU295">
            <v>0</v>
          </cell>
          <cell r="BV295">
            <v>0</v>
          </cell>
          <cell r="BW295"/>
          <cell r="BX295"/>
          <cell r="BY295"/>
          <cell r="BZ295"/>
          <cell r="CA295"/>
          <cell r="CB295"/>
          <cell r="CC295"/>
          <cell r="CD295">
            <v>0</v>
          </cell>
          <cell r="CE295">
            <v>9</v>
          </cell>
          <cell r="CF295">
            <v>9</v>
          </cell>
          <cell r="CG295">
            <v>23</v>
          </cell>
          <cell r="CH295">
            <v>36</v>
          </cell>
          <cell r="CI295">
            <v>29</v>
          </cell>
          <cell r="CJ295">
            <v>38</v>
          </cell>
          <cell r="CK295">
            <v>0</v>
          </cell>
          <cell r="CL295">
            <v>0</v>
          </cell>
          <cell r="CM295">
            <v>0</v>
          </cell>
          <cell r="CN295">
            <v>0</v>
          </cell>
          <cell r="CO295">
            <v>0</v>
          </cell>
          <cell r="CP295">
            <v>0</v>
          </cell>
          <cell r="CQ295">
            <v>0</v>
          </cell>
          <cell r="CR295">
            <v>0</v>
          </cell>
          <cell r="CS295">
            <v>131.33333333333331</v>
          </cell>
        </row>
        <row r="296">
          <cell r="H296">
            <v>297</v>
          </cell>
          <cell r="I296" t="str">
            <v>PUESTO DE SALUD I-1 SAMAN</v>
          </cell>
          <cell r="J296">
            <v>6</v>
          </cell>
          <cell r="K296">
            <v>0</v>
          </cell>
          <cell r="L296">
            <v>5</v>
          </cell>
          <cell r="M296">
            <v>4</v>
          </cell>
          <cell r="N296">
            <v>0</v>
          </cell>
          <cell r="O296"/>
          <cell r="P296"/>
          <cell r="Q296"/>
          <cell r="R296"/>
          <cell r="S296"/>
          <cell r="T296"/>
          <cell r="U296"/>
          <cell r="V296">
            <v>15</v>
          </cell>
          <cell r="W296">
            <v>49.666666666666664</v>
          </cell>
          <cell r="X296">
            <v>73.666666666666657</v>
          </cell>
          <cell r="Y296">
            <v>0</v>
          </cell>
          <cell r="Z296">
            <v>0</v>
          </cell>
          <cell r="AA296">
            <v>1</v>
          </cell>
          <cell r="AB296">
            <v>1</v>
          </cell>
          <cell r="AC296">
            <v>0</v>
          </cell>
          <cell r="AD296"/>
          <cell r="AE296"/>
          <cell r="AF296"/>
          <cell r="AG296"/>
          <cell r="AH296"/>
          <cell r="AI296"/>
          <cell r="AJ296"/>
          <cell r="AK296">
            <v>2</v>
          </cell>
          <cell r="AL296">
            <v>28.666666666666668</v>
          </cell>
          <cell r="AM296">
            <v>32.666666666666671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/>
          <cell r="AT296"/>
          <cell r="AU296"/>
          <cell r="AV296"/>
          <cell r="AW296"/>
          <cell r="AX296"/>
          <cell r="AY296"/>
          <cell r="AZ296">
            <v>0</v>
          </cell>
          <cell r="BA296">
            <v>0.33333333333333331</v>
          </cell>
          <cell r="BB296">
            <v>0.33333333333333331</v>
          </cell>
          <cell r="BC296">
            <v>0</v>
          </cell>
          <cell r="BD296">
            <v>0</v>
          </cell>
          <cell r="BE296">
            <v>0</v>
          </cell>
          <cell r="BF296">
            <v>0</v>
          </cell>
          <cell r="BG296">
            <v>0</v>
          </cell>
          <cell r="BH296"/>
          <cell r="BI296"/>
          <cell r="BJ296"/>
          <cell r="BK296"/>
          <cell r="BL296"/>
          <cell r="BM296"/>
          <cell r="BN296"/>
          <cell r="BO296">
            <v>0</v>
          </cell>
          <cell r="BP296">
            <v>0</v>
          </cell>
          <cell r="BQ296">
            <v>0</v>
          </cell>
          <cell r="BR296">
            <v>0</v>
          </cell>
          <cell r="BS296">
            <v>0</v>
          </cell>
          <cell r="BT296">
            <v>0</v>
          </cell>
          <cell r="BU296">
            <v>0</v>
          </cell>
          <cell r="BV296">
            <v>0</v>
          </cell>
          <cell r="BW296"/>
          <cell r="BX296"/>
          <cell r="BY296"/>
          <cell r="BZ296"/>
          <cell r="CA296"/>
          <cell r="CB296"/>
          <cell r="CC296"/>
          <cell r="CD296">
            <v>0</v>
          </cell>
          <cell r="CE296">
            <v>0.66666666666666663</v>
          </cell>
          <cell r="CF296">
            <v>0.66666666666666663</v>
          </cell>
          <cell r="CG296">
            <v>6</v>
          </cell>
          <cell r="CH296">
            <v>0</v>
          </cell>
          <cell r="CI296">
            <v>6</v>
          </cell>
          <cell r="CJ296">
            <v>5</v>
          </cell>
          <cell r="CK296">
            <v>0</v>
          </cell>
          <cell r="CL296">
            <v>0</v>
          </cell>
          <cell r="CM296">
            <v>0</v>
          </cell>
          <cell r="CN296">
            <v>0</v>
          </cell>
          <cell r="CO296">
            <v>0</v>
          </cell>
          <cell r="CP296">
            <v>0</v>
          </cell>
          <cell r="CQ296">
            <v>0</v>
          </cell>
          <cell r="CR296">
            <v>0</v>
          </cell>
          <cell r="CS296">
            <v>79.333333333333329</v>
          </cell>
        </row>
        <row r="297">
          <cell r="H297">
            <v>298</v>
          </cell>
          <cell r="I297" t="str">
            <v>PUESTO DE SALUD ALTO PERILLO I-1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/>
          <cell r="P297"/>
          <cell r="Q297"/>
          <cell r="R297"/>
          <cell r="S297"/>
          <cell r="T297"/>
          <cell r="U297"/>
          <cell r="V297">
            <v>0</v>
          </cell>
          <cell r="W297">
            <v>6</v>
          </cell>
          <cell r="X297">
            <v>6</v>
          </cell>
          <cell r="Y297">
            <v>1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/>
          <cell r="AE297"/>
          <cell r="AF297"/>
          <cell r="AG297"/>
          <cell r="AH297"/>
          <cell r="AI297"/>
          <cell r="AJ297"/>
          <cell r="AK297">
            <v>1</v>
          </cell>
          <cell r="AL297">
            <v>4</v>
          </cell>
          <cell r="AM297">
            <v>5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/>
          <cell r="AT297"/>
          <cell r="AU297"/>
          <cell r="AV297"/>
          <cell r="AW297"/>
          <cell r="AX297"/>
          <cell r="AY297"/>
          <cell r="AZ297">
            <v>0</v>
          </cell>
          <cell r="BA297">
            <v>0</v>
          </cell>
          <cell r="BB297">
            <v>0</v>
          </cell>
          <cell r="BC297">
            <v>0</v>
          </cell>
          <cell r="BD297">
            <v>0</v>
          </cell>
          <cell r="BE297">
            <v>0</v>
          </cell>
          <cell r="BF297">
            <v>0</v>
          </cell>
          <cell r="BG297">
            <v>0</v>
          </cell>
          <cell r="BH297"/>
          <cell r="BI297"/>
          <cell r="BJ297"/>
          <cell r="BK297"/>
          <cell r="BL297"/>
          <cell r="BM297"/>
          <cell r="BN297"/>
          <cell r="BO297">
            <v>0</v>
          </cell>
          <cell r="BP297">
            <v>0</v>
          </cell>
          <cell r="BQ297">
            <v>0</v>
          </cell>
          <cell r="BR297">
            <v>0</v>
          </cell>
          <cell r="BS297">
            <v>0</v>
          </cell>
          <cell r="BT297">
            <v>0</v>
          </cell>
          <cell r="BU297">
            <v>0</v>
          </cell>
          <cell r="BV297">
            <v>0</v>
          </cell>
          <cell r="BW297"/>
          <cell r="BX297"/>
          <cell r="BY297"/>
          <cell r="BZ297"/>
          <cell r="CA297"/>
          <cell r="CB297"/>
          <cell r="CC297"/>
          <cell r="CD297">
            <v>0</v>
          </cell>
          <cell r="CE297">
            <v>0</v>
          </cell>
          <cell r="CF297">
            <v>0</v>
          </cell>
          <cell r="CG297">
            <v>1</v>
          </cell>
          <cell r="CH297">
            <v>0</v>
          </cell>
          <cell r="CI297">
            <v>0</v>
          </cell>
          <cell r="CJ297">
            <v>0</v>
          </cell>
          <cell r="CK297">
            <v>0</v>
          </cell>
          <cell r="CL297">
            <v>0</v>
          </cell>
          <cell r="CM297">
            <v>0</v>
          </cell>
          <cell r="CN297">
            <v>0</v>
          </cell>
          <cell r="CO297">
            <v>0</v>
          </cell>
          <cell r="CP297">
            <v>0</v>
          </cell>
          <cell r="CQ297">
            <v>0</v>
          </cell>
          <cell r="CR297">
            <v>0</v>
          </cell>
          <cell r="CS297">
            <v>10</v>
          </cell>
        </row>
        <row r="298">
          <cell r="H298">
            <v>299</v>
          </cell>
          <cell r="I298" t="str">
            <v>P.S. I-1 PARINARI</v>
          </cell>
          <cell r="J298">
            <v>5</v>
          </cell>
          <cell r="K298">
            <v>1</v>
          </cell>
          <cell r="L298">
            <v>0</v>
          </cell>
          <cell r="M298">
            <v>2</v>
          </cell>
          <cell r="N298">
            <v>0</v>
          </cell>
          <cell r="O298"/>
          <cell r="P298"/>
          <cell r="Q298"/>
          <cell r="R298"/>
          <cell r="S298"/>
          <cell r="T298"/>
          <cell r="U298"/>
          <cell r="V298">
            <v>8</v>
          </cell>
          <cell r="W298">
            <v>9.6666666666666661</v>
          </cell>
          <cell r="X298">
            <v>19.666666666666664</v>
          </cell>
          <cell r="Y298">
            <v>34</v>
          </cell>
          <cell r="Z298">
            <v>14</v>
          </cell>
          <cell r="AA298">
            <v>28</v>
          </cell>
          <cell r="AB298">
            <v>28</v>
          </cell>
          <cell r="AC298">
            <v>1</v>
          </cell>
          <cell r="AD298"/>
          <cell r="AE298"/>
          <cell r="AF298"/>
          <cell r="AG298"/>
          <cell r="AH298"/>
          <cell r="AI298"/>
          <cell r="AJ298"/>
          <cell r="AK298">
            <v>105</v>
          </cell>
          <cell r="AL298">
            <v>31.666666666666668</v>
          </cell>
          <cell r="AM298">
            <v>193.66666666666666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/>
          <cell r="AT298"/>
          <cell r="AU298"/>
          <cell r="AV298"/>
          <cell r="AW298"/>
          <cell r="AX298"/>
          <cell r="AY298"/>
          <cell r="AZ298">
            <v>0</v>
          </cell>
          <cell r="BA298">
            <v>0</v>
          </cell>
          <cell r="BB298">
            <v>0</v>
          </cell>
          <cell r="BC298">
            <v>0</v>
          </cell>
          <cell r="BD298">
            <v>0</v>
          </cell>
          <cell r="BE298">
            <v>0</v>
          </cell>
          <cell r="BF298">
            <v>0</v>
          </cell>
          <cell r="BG298">
            <v>0</v>
          </cell>
          <cell r="BH298"/>
          <cell r="BI298"/>
          <cell r="BJ298"/>
          <cell r="BK298"/>
          <cell r="BL298"/>
          <cell r="BM298"/>
          <cell r="BN298"/>
          <cell r="BO298">
            <v>0</v>
          </cell>
          <cell r="BP298">
            <v>0</v>
          </cell>
          <cell r="BQ298">
            <v>0</v>
          </cell>
          <cell r="BR298">
            <v>0</v>
          </cell>
          <cell r="BS298">
            <v>0</v>
          </cell>
          <cell r="BT298">
            <v>0</v>
          </cell>
          <cell r="BU298">
            <v>0</v>
          </cell>
          <cell r="BV298">
            <v>0</v>
          </cell>
          <cell r="BW298"/>
          <cell r="BX298"/>
          <cell r="BY298"/>
          <cell r="BZ298"/>
          <cell r="CA298"/>
          <cell r="CB298"/>
          <cell r="CC298"/>
          <cell r="CD298">
            <v>0</v>
          </cell>
          <cell r="CE298">
            <v>0.66666666666666663</v>
          </cell>
          <cell r="CF298">
            <v>0.66666666666666663</v>
          </cell>
          <cell r="CG298">
            <v>39</v>
          </cell>
          <cell r="CH298">
            <v>15</v>
          </cell>
          <cell r="CI298">
            <v>28</v>
          </cell>
          <cell r="CJ298">
            <v>30</v>
          </cell>
          <cell r="CK298">
            <v>1</v>
          </cell>
          <cell r="CL298">
            <v>0</v>
          </cell>
          <cell r="CM298">
            <v>0</v>
          </cell>
          <cell r="CN298">
            <v>0</v>
          </cell>
          <cell r="CO298">
            <v>0</v>
          </cell>
          <cell r="CP298">
            <v>0</v>
          </cell>
          <cell r="CQ298">
            <v>0</v>
          </cell>
          <cell r="CR298">
            <v>0</v>
          </cell>
          <cell r="CS298">
            <v>42</v>
          </cell>
        </row>
        <row r="299">
          <cell r="H299">
            <v>300</v>
          </cell>
          <cell r="I299" t="str">
            <v>P.S. I-1 LIBERTAD DE CUIPARILLO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/>
          <cell r="P299"/>
          <cell r="Q299"/>
          <cell r="R299"/>
          <cell r="S299"/>
          <cell r="T299"/>
          <cell r="U299"/>
          <cell r="V299">
            <v>0</v>
          </cell>
          <cell r="W299">
            <v>5.333333333333333</v>
          </cell>
          <cell r="X299">
            <v>5.333333333333333</v>
          </cell>
          <cell r="Y299">
            <v>3</v>
          </cell>
          <cell r="Z299">
            <v>1</v>
          </cell>
          <cell r="AA299">
            <v>2</v>
          </cell>
          <cell r="AB299">
            <v>0</v>
          </cell>
          <cell r="AC299">
            <v>0</v>
          </cell>
          <cell r="AD299"/>
          <cell r="AE299"/>
          <cell r="AF299"/>
          <cell r="AG299"/>
          <cell r="AH299"/>
          <cell r="AI299"/>
          <cell r="AJ299"/>
          <cell r="AK299">
            <v>6</v>
          </cell>
          <cell r="AL299">
            <v>14.333333333333334</v>
          </cell>
          <cell r="AM299">
            <v>22.333333333333336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/>
          <cell r="AT299"/>
          <cell r="AU299"/>
          <cell r="AV299"/>
          <cell r="AW299"/>
          <cell r="AX299"/>
          <cell r="AY299"/>
          <cell r="AZ299">
            <v>0</v>
          </cell>
          <cell r="BA299">
            <v>0</v>
          </cell>
          <cell r="BB299">
            <v>0</v>
          </cell>
          <cell r="BC299">
            <v>0</v>
          </cell>
          <cell r="BD299">
            <v>0</v>
          </cell>
          <cell r="BE299">
            <v>0</v>
          </cell>
          <cell r="BF299">
            <v>0</v>
          </cell>
          <cell r="BG299">
            <v>0</v>
          </cell>
          <cell r="BH299"/>
          <cell r="BI299"/>
          <cell r="BJ299"/>
          <cell r="BK299"/>
          <cell r="BL299"/>
          <cell r="BM299"/>
          <cell r="BN299"/>
          <cell r="BO299">
            <v>0</v>
          </cell>
          <cell r="BP299">
            <v>0</v>
          </cell>
          <cell r="BQ299">
            <v>0</v>
          </cell>
          <cell r="BR299">
            <v>0</v>
          </cell>
          <cell r="BS299">
            <v>0</v>
          </cell>
          <cell r="BT299">
            <v>0</v>
          </cell>
          <cell r="BU299">
            <v>0</v>
          </cell>
          <cell r="BV299">
            <v>0</v>
          </cell>
          <cell r="BW299"/>
          <cell r="BX299"/>
          <cell r="BY299"/>
          <cell r="BZ299"/>
          <cell r="CA299"/>
          <cell r="CB299"/>
          <cell r="CC299"/>
          <cell r="CD299">
            <v>0</v>
          </cell>
          <cell r="CE299">
            <v>0</v>
          </cell>
          <cell r="CF299">
            <v>0</v>
          </cell>
          <cell r="CG299">
            <v>3</v>
          </cell>
          <cell r="CH299">
            <v>1</v>
          </cell>
          <cell r="CI299">
            <v>2</v>
          </cell>
          <cell r="CJ299">
            <v>0</v>
          </cell>
          <cell r="CK299">
            <v>0</v>
          </cell>
          <cell r="CL299">
            <v>0</v>
          </cell>
          <cell r="CM299">
            <v>0</v>
          </cell>
          <cell r="CN299">
            <v>0</v>
          </cell>
          <cell r="CO299">
            <v>0</v>
          </cell>
          <cell r="CP299">
            <v>0</v>
          </cell>
          <cell r="CQ299">
            <v>0</v>
          </cell>
          <cell r="CR299">
            <v>0</v>
          </cell>
          <cell r="CS299">
            <v>19.666666666666668</v>
          </cell>
        </row>
        <row r="300">
          <cell r="H300">
            <v>301</v>
          </cell>
          <cell r="I300" t="str">
            <v>P.S. I-1 GLORIA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/>
          <cell r="P300"/>
          <cell r="Q300"/>
          <cell r="R300"/>
          <cell r="S300"/>
          <cell r="T300"/>
          <cell r="U300"/>
          <cell r="V300">
            <v>0</v>
          </cell>
          <cell r="W300">
            <v>5</v>
          </cell>
          <cell r="X300">
            <v>5</v>
          </cell>
          <cell r="Y300">
            <v>1</v>
          </cell>
          <cell r="Z300">
            <v>0</v>
          </cell>
          <cell r="AA300">
            <v>1</v>
          </cell>
          <cell r="AB300">
            <v>1</v>
          </cell>
          <cell r="AC300">
            <v>0</v>
          </cell>
          <cell r="AD300"/>
          <cell r="AE300"/>
          <cell r="AF300"/>
          <cell r="AG300"/>
          <cell r="AH300"/>
          <cell r="AI300"/>
          <cell r="AJ300"/>
          <cell r="AK300">
            <v>3</v>
          </cell>
          <cell r="AL300">
            <v>29.666666666666668</v>
          </cell>
          <cell r="AM300">
            <v>34.666666666666671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/>
          <cell r="AT300"/>
          <cell r="AU300"/>
          <cell r="AV300"/>
          <cell r="AW300"/>
          <cell r="AX300"/>
          <cell r="AY300"/>
          <cell r="AZ300">
            <v>0</v>
          </cell>
          <cell r="BA300">
            <v>0.33333333333333331</v>
          </cell>
          <cell r="BB300">
            <v>0.33333333333333331</v>
          </cell>
          <cell r="BC300">
            <v>0</v>
          </cell>
          <cell r="BD300">
            <v>0</v>
          </cell>
          <cell r="BE300">
            <v>0</v>
          </cell>
          <cell r="BF300">
            <v>0</v>
          </cell>
          <cell r="BG300">
            <v>0</v>
          </cell>
          <cell r="BH300"/>
          <cell r="BI300"/>
          <cell r="BJ300"/>
          <cell r="BK300"/>
          <cell r="BL300"/>
          <cell r="BM300"/>
          <cell r="BN300"/>
          <cell r="BO300">
            <v>0</v>
          </cell>
          <cell r="BP300">
            <v>0</v>
          </cell>
          <cell r="BQ300">
            <v>0</v>
          </cell>
          <cell r="BR300">
            <v>0</v>
          </cell>
          <cell r="BS300">
            <v>0</v>
          </cell>
          <cell r="BT300">
            <v>0</v>
          </cell>
          <cell r="BU300">
            <v>0</v>
          </cell>
          <cell r="BV300">
            <v>0</v>
          </cell>
          <cell r="BW300"/>
          <cell r="BX300"/>
          <cell r="BY300"/>
          <cell r="BZ300"/>
          <cell r="CA300"/>
          <cell r="CB300"/>
          <cell r="CC300"/>
          <cell r="CD300">
            <v>0</v>
          </cell>
          <cell r="CE300">
            <v>0</v>
          </cell>
          <cell r="CF300">
            <v>0</v>
          </cell>
          <cell r="CG300">
            <v>1</v>
          </cell>
          <cell r="CH300">
            <v>0</v>
          </cell>
          <cell r="CI300">
            <v>1</v>
          </cell>
          <cell r="CJ300">
            <v>1</v>
          </cell>
          <cell r="CK300">
            <v>0</v>
          </cell>
          <cell r="CL300">
            <v>0</v>
          </cell>
          <cell r="CM300">
            <v>0</v>
          </cell>
          <cell r="CN300">
            <v>0</v>
          </cell>
          <cell r="CO300">
            <v>0</v>
          </cell>
          <cell r="CP300">
            <v>0</v>
          </cell>
          <cell r="CQ300">
            <v>0</v>
          </cell>
          <cell r="CR300">
            <v>0</v>
          </cell>
          <cell r="CS300">
            <v>35.000000000000007</v>
          </cell>
        </row>
        <row r="301">
          <cell r="H301">
            <v>302</v>
          </cell>
          <cell r="I301" t="str">
            <v>P.S. I-1 PANAM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/>
          <cell r="P301"/>
          <cell r="Q301"/>
          <cell r="R301"/>
          <cell r="S301"/>
          <cell r="T301"/>
          <cell r="U301"/>
          <cell r="V301">
            <v>0</v>
          </cell>
          <cell r="W301">
            <v>2.3333333333333335</v>
          </cell>
          <cell r="X301">
            <v>2.3333333333333335</v>
          </cell>
          <cell r="Y301">
            <v>6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/>
          <cell r="AE301"/>
          <cell r="AF301"/>
          <cell r="AG301"/>
          <cell r="AH301"/>
          <cell r="AI301"/>
          <cell r="AJ301"/>
          <cell r="AK301">
            <v>6</v>
          </cell>
          <cell r="AL301">
            <v>30.333333333333332</v>
          </cell>
          <cell r="AM301">
            <v>36.333333333333329</v>
          </cell>
          <cell r="AN301">
            <v>1</v>
          </cell>
          <cell r="AO301">
            <v>0</v>
          </cell>
          <cell r="AP301">
            <v>1</v>
          </cell>
          <cell r="AQ301">
            <v>0</v>
          </cell>
          <cell r="AR301">
            <v>0</v>
          </cell>
          <cell r="AS301"/>
          <cell r="AT301"/>
          <cell r="AU301"/>
          <cell r="AV301"/>
          <cell r="AW301"/>
          <cell r="AX301"/>
          <cell r="AY301"/>
          <cell r="AZ301">
            <v>2</v>
          </cell>
          <cell r="BA301">
            <v>0.66666666666666663</v>
          </cell>
          <cell r="BB301">
            <v>3.6666666666666665</v>
          </cell>
          <cell r="BC301">
            <v>0</v>
          </cell>
          <cell r="BD301">
            <v>0</v>
          </cell>
          <cell r="BE301">
            <v>0</v>
          </cell>
          <cell r="BF301">
            <v>0</v>
          </cell>
          <cell r="BG301">
            <v>0</v>
          </cell>
          <cell r="BH301"/>
          <cell r="BI301"/>
          <cell r="BJ301"/>
          <cell r="BK301"/>
          <cell r="BL301"/>
          <cell r="BM301"/>
          <cell r="BN301"/>
          <cell r="BO301">
            <v>0</v>
          </cell>
          <cell r="BP301">
            <v>0</v>
          </cell>
          <cell r="BQ301">
            <v>0</v>
          </cell>
          <cell r="BR301">
            <v>0</v>
          </cell>
          <cell r="BS301">
            <v>0</v>
          </cell>
          <cell r="BT301">
            <v>0</v>
          </cell>
          <cell r="BU301">
            <v>0</v>
          </cell>
          <cell r="BV301">
            <v>0</v>
          </cell>
          <cell r="BW301"/>
          <cell r="BX301"/>
          <cell r="BY301"/>
          <cell r="BZ301"/>
          <cell r="CA301"/>
          <cell r="CB301"/>
          <cell r="CC301"/>
          <cell r="CD301">
            <v>0</v>
          </cell>
          <cell r="CE301">
            <v>0</v>
          </cell>
          <cell r="CF301">
            <v>0</v>
          </cell>
          <cell r="CG301">
            <v>7</v>
          </cell>
          <cell r="CH301">
            <v>0</v>
          </cell>
          <cell r="CI301">
            <v>1</v>
          </cell>
          <cell r="CJ301">
            <v>0</v>
          </cell>
          <cell r="CK301">
            <v>0</v>
          </cell>
          <cell r="CL301">
            <v>0</v>
          </cell>
          <cell r="CM301">
            <v>0</v>
          </cell>
          <cell r="CN301">
            <v>0</v>
          </cell>
          <cell r="CO301">
            <v>0</v>
          </cell>
          <cell r="CP301">
            <v>0</v>
          </cell>
          <cell r="CQ301">
            <v>0</v>
          </cell>
          <cell r="CR301">
            <v>0</v>
          </cell>
          <cell r="CS301">
            <v>33.333333333333329</v>
          </cell>
        </row>
        <row r="302">
          <cell r="H302">
            <v>303</v>
          </cell>
          <cell r="I302" t="str">
            <v>P.S. 1-2 NUEVO ARICA DE BALSAPUERTO</v>
          </cell>
          <cell r="J302">
            <v>0</v>
          </cell>
          <cell r="K302">
            <v>0</v>
          </cell>
          <cell r="L302">
            <v>0</v>
          </cell>
          <cell r="M302">
            <v>20</v>
          </cell>
          <cell r="N302">
            <v>0</v>
          </cell>
          <cell r="O302"/>
          <cell r="P302"/>
          <cell r="Q302"/>
          <cell r="R302"/>
          <cell r="S302"/>
          <cell r="T302"/>
          <cell r="U302"/>
          <cell r="V302">
            <v>20</v>
          </cell>
          <cell r="W302">
            <v>17.666666666666668</v>
          </cell>
          <cell r="X302">
            <v>57.666666666666671</v>
          </cell>
          <cell r="Y302">
            <v>14</v>
          </cell>
          <cell r="Z302">
            <v>29</v>
          </cell>
          <cell r="AA302">
            <v>11</v>
          </cell>
          <cell r="AB302">
            <v>13</v>
          </cell>
          <cell r="AC302">
            <v>0</v>
          </cell>
          <cell r="AD302"/>
          <cell r="AE302"/>
          <cell r="AF302"/>
          <cell r="AG302"/>
          <cell r="AH302"/>
          <cell r="AI302"/>
          <cell r="AJ302"/>
          <cell r="AK302">
            <v>67</v>
          </cell>
          <cell r="AL302">
            <v>42.666666666666664</v>
          </cell>
          <cell r="AM302">
            <v>133.66666666666666</v>
          </cell>
          <cell r="AN302">
            <v>0</v>
          </cell>
          <cell r="AO302">
            <v>0</v>
          </cell>
          <cell r="AP302">
            <v>0</v>
          </cell>
          <cell r="AQ302">
            <v>0</v>
          </cell>
          <cell r="AR302">
            <v>0</v>
          </cell>
          <cell r="AS302"/>
          <cell r="AT302"/>
          <cell r="AU302"/>
          <cell r="AV302"/>
          <cell r="AW302"/>
          <cell r="AX302"/>
          <cell r="AY302"/>
          <cell r="AZ302">
            <v>0</v>
          </cell>
          <cell r="BA302">
            <v>0.33333333333333331</v>
          </cell>
          <cell r="BB302">
            <v>0.33333333333333331</v>
          </cell>
          <cell r="BC302">
            <v>0</v>
          </cell>
          <cell r="BD302">
            <v>0</v>
          </cell>
          <cell r="BE302">
            <v>0</v>
          </cell>
          <cell r="BF302">
            <v>0</v>
          </cell>
          <cell r="BG302">
            <v>0</v>
          </cell>
          <cell r="BH302"/>
          <cell r="BI302"/>
          <cell r="BJ302"/>
          <cell r="BK302"/>
          <cell r="BL302"/>
          <cell r="BM302"/>
          <cell r="BN302"/>
          <cell r="BO302">
            <v>0</v>
          </cell>
          <cell r="BP302">
            <v>0</v>
          </cell>
          <cell r="BQ302">
            <v>0</v>
          </cell>
          <cell r="BR302">
            <v>0</v>
          </cell>
          <cell r="BS302">
            <v>0</v>
          </cell>
          <cell r="BT302">
            <v>0</v>
          </cell>
          <cell r="BU302">
            <v>0</v>
          </cell>
          <cell r="BV302">
            <v>0</v>
          </cell>
          <cell r="BW302"/>
          <cell r="BX302"/>
          <cell r="BY302"/>
          <cell r="BZ302"/>
          <cell r="CA302"/>
          <cell r="CB302"/>
          <cell r="CC302"/>
          <cell r="CD302">
            <v>0</v>
          </cell>
          <cell r="CE302">
            <v>1.3333333333333333</v>
          </cell>
          <cell r="CF302">
            <v>1.3333333333333333</v>
          </cell>
          <cell r="CG302">
            <v>14</v>
          </cell>
          <cell r="CH302">
            <v>29</v>
          </cell>
          <cell r="CI302">
            <v>11</v>
          </cell>
          <cell r="CJ302">
            <v>33</v>
          </cell>
          <cell r="CK302">
            <v>0</v>
          </cell>
          <cell r="CL302">
            <v>0</v>
          </cell>
          <cell r="CM302">
            <v>0</v>
          </cell>
          <cell r="CN302">
            <v>0</v>
          </cell>
          <cell r="CO302">
            <v>0</v>
          </cell>
          <cell r="CP302">
            <v>0</v>
          </cell>
          <cell r="CQ302">
            <v>0</v>
          </cell>
          <cell r="CR302">
            <v>0</v>
          </cell>
          <cell r="CS302">
            <v>62</v>
          </cell>
        </row>
        <row r="303">
          <cell r="H303">
            <v>304</v>
          </cell>
          <cell r="I303" t="str">
            <v>P.S. I-1 CENTRO AMERICA</v>
          </cell>
          <cell r="J303">
            <v>1</v>
          </cell>
          <cell r="K303">
            <v>0</v>
          </cell>
          <cell r="L303">
            <v>8</v>
          </cell>
          <cell r="M303">
            <v>12</v>
          </cell>
          <cell r="N303">
            <v>0</v>
          </cell>
          <cell r="O303"/>
          <cell r="P303"/>
          <cell r="Q303"/>
          <cell r="R303"/>
          <cell r="S303"/>
          <cell r="T303"/>
          <cell r="U303"/>
          <cell r="V303">
            <v>21</v>
          </cell>
          <cell r="W303">
            <v>34.666666666666664</v>
          </cell>
          <cell r="X303">
            <v>75.666666666666657</v>
          </cell>
          <cell r="Y303">
            <v>0</v>
          </cell>
          <cell r="Z303">
            <v>2</v>
          </cell>
          <cell r="AA303">
            <v>0</v>
          </cell>
          <cell r="AB303">
            <v>0</v>
          </cell>
          <cell r="AC303">
            <v>0</v>
          </cell>
          <cell r="AD303"/>
          <cell r="AE303"/>
          <cell r="AF303"/>
          <cell r="AG303"/>
          <cell r="AH303"/>
          <cell r="AI303"/>
          <cell r="AJ303"/>
          <cell r="AK303">
            <v>2</v>
          </cell>
          <cell r="AL303">
            <v>3.6666666666666665</v>
          </cell>
          <cell r="AM303">
            <v>5.6666666666666661</v>
          </cell>
          <cell r="AN303">
            <v>0</v>
          </cell>
          <cell r="AO303">
            <v>0</v>
          </cell>
          <cell r="AP303">
            <v>0</v>
          </cell>
          <cell r="AQ303">
            <v>0</v>
          </cell>
          <cell r="AR303">
            <v>0</v>
          </cell>
          <cell r="AS303"/>
          <cell r="AT303"/>
          <cell r="AU303"/>
          <cell r="AV303"/>
          <cell r="AW303"/>
          <cell r="AX303"/>
          <cell r="AY303"/>
          <cell r="AZ303">
            <v>0</v>
          </cell>
          <cell r="BA303">
            <v>1</v>
          </cell>
          <cell r="BB303">
            <v>1</v>
          </cell>
          <cell r="BC303">
            <v>0</v>
          </cell>
          <cell r="BD303">
            <v>0</v>
          </cell>
          <cell r="BE303">
            <v>0</v>
          </cell>
          <cell r="BF303">
            <v>0</v>
          </cell>
          <cell r="BG303">
            <v>0</v>
          </cell>
          <cell r="BH303"/>
          <cell r="BI303"/>
          <cell r="BJ303"/>
          <cell r="BK303"/>
          <cell r="BL303"/>
          <cell r="BM303"/>
          <cell r="BN303"/>
          <cell r="BO303">
            <v>0</v>
          </cell>
          <cell r="BP303">
            <v>0</v>
          </cell>
          <cell r="BQ303">
            <v>0</v>
          </cell>
          <cell r="BR303">
            <v>0</v>
          </cell>
          <cell r="BS303">
            <v>0</v>
          </cell>
          <cell r="BT303">
            <v>0</v>
          </cell>
          <cell r="BU303">
            <v>0</v>
          </cell>
          <cell r="BV303">
            <v>0</v>
          </cell>
          <cell r="BW303"/>
          <cell r="BX303"/>
          <cell r="BY303"/>
          <cell r="BZ303"/>
          <cell r="CA303"/>
          <cell r="CB303"/>
          <cell r="CC303"/>
          <cell r="CD303">
            <v>0</v>
          </cell>
          <cell r="CE303">
            <v>0</v>
          </cell>
          <cell r="CF303">
            <v>0</v>
          </cell>
          <cell r="CG303">
            <v>1</v>
          </cell>
          <cell r="CH303">
            <v>2</v>
          </cell>
          <cell r="CI303">
            <v>8</v>
          </cell>
          <cell r="CJ303">
            <v>12</v>
          </cell>
          <cell r="CK303">
            <v>0</v>
          </cell>
          <cell r="CL303">
            <v>0</v>
          </cell>
          <cell r="CM303">
            <v>0</v>
          </cell>
          <cell r="CN303">
            <v>0</v>
          </cell>
          <cell r="CO303">
            <v>0</v>
          </cell>
          <cell r="CP303">
            <v>0</v>
          </cell>
          <cell r="CQ303">
            <v>0</v>
          </cell>
          <cell r="CR303">
            <v>0</v>
          </cell>
          <cell r="CS303">
            <v>39.333333333333329</v>
          </cell>
        </row>
        <row r="304">
          <cell r="H304">
            <v>305</v>
          </cell>
          <cell r="I304" t="str">
            <v>SAN JUAN DEL MARAÑON</v>
          </cell>
          <cell r="J304">
            <v>8</v>
          </cell>
          <cell r="K304">
            <v>9</v>
          </cell>
          <cell r="L304">
            <v>17</v>
          </cell>
          <cell r="M304">
            <v>11</v>
          </cell>
          <cell r="N304">
            <v>0</v>
          </cell>
          <cell r="O304"/>
          <cell r="P304"/>
          <cell r="Q304"/>
          <cell r="R304"/>
          <cell r="S304"/>
          <cell r="T304"/>
          <cell r="U304"/>
          <cell r="V304">
            <v>45</v>
          </cell>
          <cell r="W304">
            <v>34.333333333333336</v>
          </cell>
          <cell r="X304">
            <v>107.33333333333334</v>
          </cell>
          <cell r="Y304">
            <v>19</v>
          </cell>
          <cell r="Z304">
            <v>11</v>
          </cell>
          <cell r="AA304">
            <v>12</v>
          </cell>
          <cell r="AB304">
            <v>24</v>
          </cell>
          <cell r="AC304">
            <v>0</v>
          </cell>
          <cell r="AD304"/>
          <cell r="AE304"/>
          <cell r="AF304"/>
          <cell r="AG304"/>
          <cell r="AH304"/>
          <cell r="AI304"/>
          <cell r="AJ304"/>
          <cell r="AK304">
            <v>66</v>
          </cell>
          <cell r="AL304">
            <v>71.666666666666671</v>
          </cell>
          <cell r="AM304">
            <v>173.66666666666669</v>
          </cell>
          <cell r="AN304">
            <v>0</v>
          </cell>
          <cell r="AO304">
            <v>0</v>
          </cell>
          <cell r="AP304">
            <v>2</v>
          </cell>
          <cell r="AQ304">
            <v>0</v>
          </cell>
          <cell r="AR304">
            <v>0</v>
          </cell>
          <cell r="AS304"/>
          <cell r="AT304"/>
          <cell r="AU304"/>
          <cell r="AV304"/>
          <cell r="AW304"/>
          <cell r="AX304"/>
          <cell r="AY304"/>
          <cell r="AZ304">
            <v>2</v>
          </cell>
          <cell r="BA304">
            <v>1</v>
          </cell>
          <cell r="BB304">
            <v>5</v>
          </cell>
          <cell r="BC304">
            <v>0</v>
          </cell>
          <cell r="BD304">
            <v>0</v>
          </cell>
          <cell r="BE304">
            <v>0</v>
          </cell>
          <cell r="BF304">
            <v>0</v>
          </cell>
          <cell r="BG304">
            <v>0</v>
          </cell>
          <cell r="BH304"/>
          <cell r="BI304"/>
          <cell r="BJ304"/>
          <cell r="BK304"/>
          <cell r="BL304"/>
          <cell r="BM304"/>
          <cell r="BN304"/>
          <cell r="BO304">
            <v>0</v>
          </cell>
          <cell r="BP304">
            <v>0</v>
          </cell>
          <cell r="BQ304">
            <v>0</v>
          </cell>
          <cell r="BR304">
            <v>0</v>
          </cell>
          <cell r="BS304">
            <v>0</v>
          </cell>
          <cell r="BT304">
            <v>0</v>
          </cell>
          <cell r="BU304">
            <v>0</v>
          </cell>
          <cell r="BV304">
            <v>0</v>
          </cell>
          <cell r="BW304"/>
          <cell r="BX304"/>
          <cell r="BY304"/>
          <cell r="BZ304"/>
          <cell r="CA304"/>
          <cell r="CB304"/>
          <cell r="CC304"/>
          <cell r="CD304">
            <v>0</v>
          </cell>
          <cell r="CE304">
            <v>0.66666666666666663</v>
          </cell>
          <cell r="CF304">
            <v>0.66666666666666663</v>
          </cell>
          <cell r="CG304">
            <v>27</v>
          </cell>
          <cell r="CH304">
            <v>20</v>
          </cell>
          <cell r="CI304">
            <v>31</v>
          </cell>
          <cell r="CJ304">
            <v>35</v>
          </cell>
          <cell r="CK304">
            <v>0</v>
          </cell>
          <cell r="CL304">
            <v>0</v>
          </cell>
          <cell r="CM304">
            <v>0</v>
          </cell>
          <cell r="CN304">
            <v>0</v>
          </cell>
          <cell r="CO304">
            <v>0</v>
          </cell>
          <cell r="CP304">
            <v>0</v>
          </cell>
          <cell r="CQ304">
            <v>0</v>
          </cell>
          <cell r="CR304">
            <v>0</v>
          </cell>
          <cell r="CS304">
            <v>107.66666666666667</v>
          </cell>
        </row>
        <row r="305">
          <cell r="H305">
            <v>307</v>
          </cell>
          <cell r="I305" t="str">
            <v>TZEKUNZA</v>
          </cell>
          <cell r="J305">
            <v>0</v>
          </cell>
          <cell r="K305">
            <v>0</v>
          </cell>
          <cell r="L305">
            <v>5</v>
          </cell>
          <cell r="M305">
            <v>0</v>
          </cell>
          <cell r="N305">
            <v>0</v>
          </cell>
          <cell r="O305"/>
          <cell r="P305"/>
          <cell r="Q305"/>
          <cell r="R305"/>
          <cell r="S305"/>
          <cell r="T305"/>
          <cell r="U305"/>
          <cell r="V305">
            <v>5</v>
          </cell>
          <cell r="W305">
            <v>29</v>
          </cell>
          <cell r="X305">
            <v>39</v>
          </cell>
          <cell r="Y305">
            <v>0</v>
          </cell>
          <cell r="Z305">
            <v>0</v>
          </cell>
          <cell r="AA305">
            <v>11</v>
          </cell>
          <cell r="AB305">
            <v>0</v>
          </cell>
          <cell r="AC305">
            <v>0</v>
          </cell>
          <cell r="AD305"/>
          <cell r="AE305"/>
          <cell r="AF305"/>
          <cell r="AG305"/>
          <cell r="AH305"/>
          <cell r="AI305"/>
          <cell r="AJ305"/>
          <cell r="AK305">
            <v>11</v>
          </cell>
          <cell r="AL305">
            <v>20.666666666666668</v>
          </cell>
          <cell r="AM305">
            <v>42.666666666666671</v>
          </cell>
          <cell r="AN305">
            <v>0</v>
          </cell>
          <cell r="AO305">
            <v>0</v>
          </cell>
          <cell r="AP305">
            <v>1</v>
          </cell>
          <cell r="AQ305">
            <v>0</v>
          </cell>
          <cell r="AR305">
            <v>0</v>
          </cell>
          <cell r="AS305"/>
          <cell r="AT305"/>
          <cell r="AU305"/>
          <cell r="AV305"/>
          <cell r="AW305"/>
          <cell r="AX305"/>
          <cell r="AY305"/>
          <cell r="AZ305">
            <v>1</v>
          </cell>
          <cell r="BA305">
            <v>0.66666666666666663</v>
          </cell>
          <cell r="BB305">
            <v>2.6666666666666665</v>
          </cell>
          <cell r="BC305">
            <v>0</v>
          </cell>
          <cell r="BD305">
            <v>0</v>
          </cell>
          <cell r="BE305">
            <v>0</v>
          </cell>
          <cell r="BF305">
            <v>0</v>
          </cell>
          <cell r="BG305">
            <v>0</v>
          </cell>
          <cell r="BH305"/>
          <cell r="BI305"/>
          <cell r="BJ305"/>
          <cell r="BK305"/>
          <cell r="BL305"/>
          <cell r="BM305"/>
          <cell r="BN305"/>
          <cell r="BO305">
            <v>0</v>
          </cell>
          <cell r="BP305">
            <v>0</v>
          </cell>
          <cell r="BQ305">
            <v>0</v>
          </cell>
          <cell r="BR305">
            <v>0</v>
          </cell>
          <cell r="BS305">
            <v>0</v>
          </cell>
          <cell r="BT305">
            <v>0</v>
          </cell>
          <cell r="BU305">
            <v>0</v>
          </cell>
          <cell r="BV305">
            <v>0</v>
          </cell>
          <cell r="BW305"/>
          <cell r="BX305"/>
          <cell r="BY305"/>
          <cell r="BZ305"/>
          <cell r="CA305"/>
          <cell r="CB305"/>
          <cell r="CC305"/>
          <cell r="CD305">
            <v>0</v>
          </cell>
          <cell r="CE305">
            <v>4.666666666666667</v>
          </cell>
          <cell r="CF305">
            <v>4.666666666666667</v>
          </cell>
          <cell r="CG305">
            <v>0</v>
          </cell>
          <cell r="CH305">
            <v>0</v>
          </cell>
          <cell r="CI305">
            <v>17</v>
          </cell>
          <cell r="CJ305">
            <v>0</v>
          </cell>
          <cell r="CK305">
            <v>0</v>
          </cell>
          <cell r="CL305">
            <v>0</v>
          </cell>
          <cell r="CM305">
            <v>0</v>
          </cell>
          <cell r="CN305">
            <v>0</v>
          </cell>
          <cell r="CO305">
            <v>0</v>
          </cell>
          <cell r="CP305">
            <v>0</v>
          </cell>
          <cell r="CQ305">
            <v>0</v>
          </cell>
          <cell r="CR305">
            <v>0</v>
          </cell>
          <cell r="CS305">
            <v>55</v>
          </cell>
        </row>
        <row r="306">
          <cell r="H306">
            <v>6687</v>
          </cell>
          <cell r="I306" t="str">
            <v>P.S. I-1 BARRANCA</v>
          </cell>
          <cell r="J306">
            <v>2</v>
          </cell>
          <cell r="K306">
            <v>3</v>
          </cell>
          <cell r="L306">
            <v>1</v>
          </cell>
          <cell r="M306">
            <v>4</v>
          </cell>
          <cell r="N306">
            <v>0</v>
          </cell>
          <cell r="O306"/>
          <cell r="P306"/>
          <cell r="Q306"/>
          <cell r="R306"/>
          <cell r="S306"/>
          <cell r="T306"/>
          <cell r="U306"/>
          <cell r="V306">
            <v>10</v>
          </cell>
          <cell r="W306">
            <v>38.333333333333336</v>
          </cell>
          <cell r="X306">
            <v>53.333333333333336</v>
          </cell>
          <cell r="Y306">
            <v>5</v>
          </cell>
          <cell r="Z306">
            <v>2</v>
          </cell>
          <cell r="AA306">
            <v>34</v>
          </cell>
          <cell r="AB306">
            <v>11</v>
          </cell>
          <cell r="AC306">
            <v>0</v>
          </cell>
          <cell r="AD306"/>
          <cell r="AE306"/>
          <cell r="AF306"/>
          <cell r="AG306"/>
          <cell r="AH306"/>
          <cell r="AI306"/>
          <cell r="AJ306"/>
          <cell r="AK306">
            <v>52</v>
          </cell>
          <cell r="AL306">
            <v>16</v>
          </cell>
          <cell r="AM306">
            <v>113</v>
          </cell>
          <cell r="AN306">
            <v>0</v>
          </cell>
          <cell r="AO306">
            <v>0</v>
          </cell>
          <cell r="AP306">
            <v>0</v>
          </cell>
          <cell r="AQ306">
            <v>1</v>
          </cell>
          <cell r="AR306">
            <v>0</v>
          </cell>
          <cell r="AS306"/>
          <cell r="AT306"/>
          <cell r="AU306"/>
          <cell r="AV306"/>
          <cell r="AW306"/>
          <cell r="AX306"/>
          <cell r="AY306"/>
          <cell r="AZ306">
            <v>1</v>
          </cell>
          <cell r="BA306">
            <v>1.3333333333333333</v>
          </cell>
          <cell r="BB306">
            <v>3.333333333333333</v>
          </cell>
          <cell r="BC306">
            <v>0</v>
          </cell>
          <cell r="BD306">
            <v>0</v>
          </cell>
          <cell r="BE306">
            <v>0</v>
          </cell>
          <cell r="BF306">
            <v>0</v>
          </cell>
          <cell r="BG306">
            <v>0</v>
          </cell>
          <cell r="BH306"/>
          <cell r="BI306"/>
          <cell r="BJ306"/>
          <cell r="BK306"/>
          <cell r="BL306"/>
          <cell r="BM306"/>
          <cell r="BN306"/>
          <cell r="BO306">
            <v>0</v>
          </cell>
          <cell r="BP306">
            <v>0.66666666666666663</v>
          </cell>
          <cell r="BQ306">
            <v>0.66666666666666663</v>
          </cell>
          <cell r="BR306">
            <v>0</v>
          </cell>
          <cell r="BS306">
            <v>0</v>
          </cell>
          <cell r="BT306">
            <v>0</v>
          </cell>
          <cell r="BU306">
            <v>0</v>
          </cell>
          <cell r="BV306">
            <v>0</v>
          </cell>
          <cell r="BW306"/>
          <cell r="BX306"/>
          <cell r="BY306"/>
          <cell r="BZ306"/>
          <cell r="CA306"/>
          <cell r="CB306"/>
          <cell r="CC306"/>
          <cell r="CD306">
            <v>0</v>
          </cell>
          <cell r="CE306">
            <v>0</v>
          </cell>
          <cell r="CF306">
            <v>0</v>
          </cell>
          <cell r="CG306">
            <v>7</v>
          </cell>
          <cell r="CH306">
            <v>5</v>
          </cell>
          <cell r="CI306">
            <v>35</v>
          </cell>
          <cell r="CJ306">
            <v>16</v>
          </cell>
          <cell r="CK306">
            <v>0</v>
          </cell>
          <cell r="CL306">
            <v>0</v>
          </cell>
          <cell r="CM306">
            <v>0</v>
          </cell>
          <cell r="CN306">
            <v>0</v>
          </cell>
          <cell r="CO306">
            <v>0</v>
          </cell>
          <cell r="CP306">
            <v>0</v>
          </cell>
          <cell r="CQ306">
            <v>0</v>
          </cell>
          <cell r="CR306">
            <v>0</v>
          </cell>
          <cell r="CS306">
            <v>56.333333333333336</v>
          </cell>
        </row>
        <row r="307">
          <cell r="H307">
            <v>6688</v>
          </cell>
          <cell r="I307" t="str">
            <v>SINCHI ROCA</v>
          </cell>
          <cell r="J307">
            <v>0</v>
          </cell>
          <cell r="K307">
            <v>1</v>
          </cell>
          <cell r="L307">
            <v>2</v>
          </cell>
          <cell r="M307">
            <v>0</v>
          </cell>
          <cell r="N307">
            <v>0</v>
          </cell>
          <cell r="O307"/>
          <cell r="P307"/>
          <cell r="Q307"/>
          <cell r="R307"/>
          <cell r="S307"/>
          <cell r="T307"/>
          <cell r="U307"/>
          <cell r="V307">
            <v>3</v>
          </cell>
          <cell r="W307">
            <v>33.333333333333336</v>
          </cell>
          <cell r="X307">
            <v>38.333333333333336</v>
          </cell>
          <cell r="Y307">
            <v>30</v>
          </cell>
          <cell r="Z307">
            <v>9</v>
          </cell>
          <cell r="AA307">
            <v>24</v>
          </cell>
          <cell r="AB307">
            <v>0</v>
          </cell>
          <cell r="AC307">
            <v>0</v>
          </cell>
          <cell r="AD307"/>
          <cell r="AE307"/>
          <cell r="AF307"/>
          <cell r="AG307"/>
          <cell r="AH307"/>
          <cell r="AI307"/>
          <cell r="AJ307"/>
          <cell r="AK307">
            <v>63</v>
          </cell>
          <cell r="AL307">
            <v>36.333333333333336</v>
          </cell>
          <cell r="AM307">
            <v>123.33333333333334</v>
          </cell>
          <cell r="AN307">
            <v>0</v>
          </cell>
          <cell r="AO307">
            <v>0</v>
          </cell>
          <cell r="AP307">
            <v>0</v>
          </cell>
          <cell r="AQ307">
            <v>0</v>
          </cell>
          <cell r="AR307">
            <v>0</v>
          </cell>
          <cell r="AS307"/>
          <cell r="AT307"/>
          <cell r="AU307"/>
          <cell r="AV307"/>
          <cell r="AW307"/>
          <cell r="AX307"/>
          <cell r="AY307"/>
          <cell r="AZ307">
            <v>0</v>
          </cell>
          <cell r="BA307">
            <v>0.66666666666666663</v>
          </cell>
          <cell r="BB307">
            <v>0.66666666666666663</v>
          </cell>
          <cell r="BC307">
            <v>0</v>
          </cell>
          <cell r="BD307">
            <v>0</v>
          </cell>
          <cell r="BE307">
            <v>0</v>
          </cell>
          <cell r="BF307">
            <v>0</v>
          </cell>
          <cell r="BG307">
            <v>0</v>
          </cell>
          <cell r="BH307"/>
          <cell r="BI307"/>
          <cell r="BJ307"/>
          <cell r="BK307"/>
          <cell r="BL307"/>
          <cell r="BM307"/>
          <cell r="BN307"/>
          <cell r="BO307">
            <v>0</v>
          </cell>
          <cell r="BP307">
            <v>0</v>
          </cell>
          <cell r="BQ307">
            <v>0</v>
          </cell>
          <cell r="BR307">
            <v>0</v>
          </cell>
          <cell r="BS307">
            <v>0</v>
          </cell>
          <cell r="BT307">
            <v>0</v>
          </cell>
          <cell r="BU307">
            <v>0</v>
          </cell>
          <cell r="BV307">
            <v>0</v>
          </cell>
          <cell r="BW307"/>
          <cell r="BX307"/>
          <cell r="BY307"/>
          <cell r="BZ307"/>
          <cell r="CA307"/>
          <cell r="CB307"/>
          <cell r="CC307"/>
          <cell r="CD307">
            <v>0</v>
          </cell>
          <cell r="CE307">
            <v>0</v>
          </cell>
          <cell r="CF307">
            <v>0</v>
          </cell>
          <cell r="CG307">
            <v>30</v>
          </cell>
          <cell r="CH307">
            <v>10</v>
          </cell>
          <cell r="CI307">
            <v>26</v>
          </cell>
          <cell r="CJ307">
            <v>0</v>
          </cell>
          <cell r="CK307">
            <v>0</v>
          </cell>
          <cell r="CL307">
            <v>0</v>
          </cell>
          <cell r="CM307">
            <v>0</v>
          </cell>
          <cell r="CN307">
            <v>0</v>
          </cell>
          <cell r="CO307">
            <v>0</v>
          </cell>
          <cell r="CP307">
            <v>0</v>
          </cell>
          <cell r="CQ307">
            <v>0</v>
          </cell>
          <cell r="CR307">
            <v>0</v>
          </cell>
          <cell r="CS307">
            <v>70.333333333333343</v>
          </cell>
        </row>
        <row r="308">
          <cell r="H308">
            <v>6689</v>
          </cell>
          <cell r="I308" t="str">
            <v>NUEVO PEVAS</v>
          </cell>
          <cell r="J308">
            <v>22</v>
          </cell>
          <cell r="K308">
            <v>22</v>
          </cell>
          <cell r="L308">
            <v>22</v>
          </cell>
          <cell r="M308">
            <v>21</v>
          </cell>
          <cell r="N308">
            <v>0</v>
          </cell>
          <cell r="O308"/>
          <cell r="P308"/>
          <cell r="Q308"/>
          <cell r="R308"/>
          <cell r="S308"/>
          <cell r="T308"/>
          <cell r="U308"/>
          <cell r="V308">
            <v>87</v>
          </cell>
          <cell r="W308">
            <v>164</v>
          </cell>
          <cell r="X308">
            <v>294</v>
          </cell>
          <cell r="Y308">
            <v>13</v>
          </cell>
          <cell r="Z308">
            <v>28</v>
          </cell>
          <cell r="AA308">
            <v>15</v>
          </cell>
          <cell r="AB308">
            <v>16</v>
          </cell>
          <cell r="AC308">
            <v>0</v>
          </cell>
          <cell r="AD308"/>
          <cell r="AE308"/>
          <cell r="AF308"/>
          <cell r="AG308"/>
          <cell r="AH308"/>
          <cell r="AI308"/>
          <cell r="AJ308"/>
          <cell r="AK308">
            <v>72</v>
          </cell>
          <cell r="AL308">
            <v>19</v>
          </cell>
          <cell r="AM308">
            <v>122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/>
          <cell r="AT308"/>
          <cell r="AU308"/>
          <cell r="AV308"/>
          <cell r="AW308"/>
          <cell r="AX308"/>
          <cell r="AY308"/>
          <cell r="AZ308">
            <v>0</v>
          </cell>
          <cell r="BA308">
            <v>0.33333333333333331</v>
          </cell>
          <cell r="BB308">
            <v>0.33333333333333331</v>
          </cell>
          <cell r="BC308">
            <v>0</v>
          </cell>
          <cell r="BD308">
            <v>0</v>
          </cell>
          <cell r="BE308">
            <v>0</v>
          </cell>
          <cell r="BF308">
            <v>0</v>
          </cell>
          <cell r="BG308">
            <v>0</v>
          </cell>
          <cell r="BH308"/>
          <cell r="BI308"/>
          <cell r="BJ308"/>
          <cell r="BK308"/>
          <cell r="BL308"/>
          <cell r="BM308"/>
          <cell r="BN308"/>
          <cell r="BO308">
            <v>0</v>
          </cell>
          <cell r="BP308">
            <v>0</v>
          </cell>
          <cell r="BQ308">
            <v>0</v>
          </cell>
          <cell r="BR308">
            <v>0</v>
          </cell>
          <cell r="BS308">
            <v>0</v>
          </cell>
          <cell r="BT308">
            <v>0</v>
          </cell>
          <cell r="BU308">
            <v>1</v>
          </cell>
          <cell r="BV308">
            <v>0</v>
          </cell>
          <cell r="BW308"/>
          <cell r="BX308"/>
          <cell r="BY308"/>
          <cell r="BZ308"/>
          <cell r="CA308"/>
          <cell r="CB308"/>
          <cell r="CC308"/>
          <cell r="CD308">
            <v>1</v>
          </cell>
          <cell r="CE308">
            <v>1</v>
          </cell>
          <cell r="CF308">
            <v>3</v>
          </cell>
          <cell r="CG308">
            <v>35</v>
          </cell>
          <cell r="CH308">
            <v>50</v>
          </cell>
          <cell r="CI308">
            <v>37</v>
          </cell>
          <cell r="CJ308">
            <v>38</v>
          </cell>
          <cell r="CK308">
            <v>0</v>
          </cell>
          <cell r="CL308">
            <v>0</v>
          </cell>
          <cell r="CM308">
            <v>0</v>
          </cell>
          <cell r="CN308">
            <v>0</v>
          </cell>
          <cell r="CO308">
            <v>0</v>
          </cell>
          <cell r="CP308">
            <v>0</v>
          </cell>
          <cell r="CQ308">
            <v>0</v>
          </cell>
          <cell r="CR308">
            <v>0</v>
          </cell>
          <cell r="CS308">
            <v>184.33333333333334</v>
          </cell>
        </row>
        <row r="309">
          <cell r="H309">
            <v>6690</v>
          </cell>
          <cell r="I309" t="str">
            <v>CARACHAMA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/>
          <cell r="P309"/>
          <cell r="Q309"/>
          <cell r="R309"/>
          <cell r="S309"/>
          <cell r="T309"/>
          <cell r="U309"/>
          <cell r="V309">
            <v>0</v>
          </cell>
          <cell r="W309">
            <v>2</v>
          </cell>
          <cell r="X309">
            <v>2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/>
          <cell r="AE309"/>
          <cell r="AF309"/>
          <cell r="AG309"/>
          <cell r="AH309"/>
          <cell r="AI309"/>
          <cell r="AJ309"/>
          <cell r="AK309">
            <v>0</v>
          </cell>
          <cell r="AL309">
            <v>16.333333333333332</v>
          </cell>
          <cell r="AM309">
            <v>16.333333333333332</v>
          </cell>
          <cell r="AN309">
            <v>0</v>
          </cell>
          <cell r="AO309">
            <v>0</v>
          </cell>
          <cell r="AP309">
            <v>0</v>
          </cell>
          <cell r="AQ309">
            <v>0</v>
          </cell>
          <cell r="AR309">
            <v>0</v>
          </cell>
          <cell r="AS309"/>
          <cell r="AT309"/>
          <cell r="AU309"/>
          <cell r="AV309"/>
          <cell r="AW309"/>
          <cell r="AX309"/>
          <cell r="AY309"/>
          <cell r="AZ309">
            <v>0</v>
          </cell>
          <cell r="BA309">
            <v>0</v>
          </cell>
          <cell r="BB309">
            <v>0</v>
          </cell>
          <cell r="BC309">
            <v>0</v>
          </cell>
          <cell r="BD309">
            <v>0</v>
          </cell>
          <cell r="BE309">
            <v>0</v>
          </cell>
          <cell r="BF309">
            <v>0</v>
          </cell>
          <cell r="BG309">
            <v>0</v>
          </cell>
          <cell r="BH309"/>
          <cell r="BI309"/>
          <cell r="BJ309"/>
          <cell r="BK309"/>
          <cell r="BL309"/>
          <cell r="BM309"/>
          <cell r="BN309"/>
          <cell r="BO309">
            <v>0</v>
          </cell>
          <cell r="BP309">
            <v>0</v>
          </cell>
          <cell r="BQ309">
            <v>0</v>
          </cell>
          <cell r="BR309">
            <v>0</v>
          </cell>
          <cell r="BS309">
            <v>0</v>
          </cell>
          <cell r="BT309">
            <v>0</v>
          </cell>
          <cell r="BU309">
            <v>0</v>
          </cell>
          <cell r="BV309">
            <v>0</v>
          </cell>
          <cell r="BW309"/>
          <cell r="BX309"/>
          <cell r="BY309"/>
          <cell r="BZ309"/>
          <cell r="CA309"/>
          <cell r="CB309"/>
          <cell r="CC309"/>
          <cell r="CD309">
            <v>0</v>
          </cell>
          <cell r="CE309">
            <v>0</v>
          </cell>
          <cell r="CF309">
            <v>0</v>
          </cell>
          <cell r="CG309">
            <v>0</v>
          </cell>
          <cell r="CH309">
            <v>0</v>
          </cell>
          <cell r="CI309">
            <v>0</v>
          </cell>
          <cell r="CJ309">
            <v>0</v>
          </cell>
          <cell r="CK309">
            <v>0</v>
          </cell>
          <cell r="CL309">
            <v>0</v>
          </cell>
          <cell r="CM309">
            <v>0</v>
          </cell>
          <cell r="CN309">
            <v>0</v>
          </cell>
          <cell r="CO309">
            <v>0</v>
          </cell>
          <cell r="CP309">
            <v>0</v>
          </cell>
          <cell r="CQ309">
            <v>0</v>
          </cell>
          <cell r="CR309">
            <v>0</v>
          </cell>
          <cell r="CS309">
            <v>18.333333333333332</v>
          </cell>
        </row>
        <row r="310">
          <cell r="H310">
            <v>6691</v>
          </cell>
          <cell r="I310" t="str">
            <v>P.S. I-1 CHIRAPA</v>
          </cell>
          <cell r="J310">
            <v>0</v>
          </cell>
          <cell r="K310">
            <v>0</v>
          </cell>
          <cell r="L310">
            <v>0</v>
          </cell>
          <cell r="M310">
            <v>1</v>
          </cell>
          <cell r="N310">
            <v>0</v>
          </cell>
          <cell r="O310"/>
          <cell r="P310"/>
          <cell r="Q310"/>
          <cell r="R310"/>
          <cell r="S310"/>
          <cell r="T310"/>
          <cell r="U310"/>
          <cell r="V310">
            <v>1</v>
          </cell>
          <cell r="W310">
            <v>5.333333333333333</v>
          </cell>
          <cell r="X310">
            <v>7.333333333333333</v>
          </cell>
          <cell r="Y310">
            <v>9</v>
          </cell>
          <cell r="Z310">
            <v>5</v>
          </cell>
          <cell r="AA310">
            <v>8</v>
          </cell>
          <cell r="AB310">
            <v>6</v>
          </cell>
          <cell r="AC310">
            <v>0</v>
          </cell>
          <cell r="AD310"/>
          <cell r="AE310"/>
          <cell r="AF310"/>
          <cell r="AG310"/>
          <cell r="AH310"/>
          <cell r="AI310"/>
          <cell r="AJ310"/>
          <cell r="AK310">
            <v>28</v>
          </cell>
          <cell r="AL310">
            <v>31</v>
          </cell>
          <cell r="AM310">
            <v>73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/>
          <cell r="AT310"/>
          <cell r="AU310"/>
          <cell r="AV310"/>
          <cell r="AW310"/>
          <cell r="AX310"/>
          <cell r="AY310"/>
          <cell r="AZ310">
            <v>0</v>
          </cell>
          <cell r="BA310">
            <v>0</v>
          </cell>
          <cell r="BB310">
            <v>0</v>
          </cell>
          <cell r="BC310">
            <v>0</v>
          </cell>
          <cell r="BD310">
            <v>0</v>
          </cell>
          <cell r="BE310">
            <v>0</v>
          </cell>
          <cell r="BF310">
            <v>0</v>
          </cell>
          <cell r="BG310">
            <v>0</v>
          </cell>
          <cell r="BH310"/>
          <cell r="BI310"/>
          <cell r="BJ310"/>
          <cell r="BK310"/>
          <cell r="BL310"/>
          <cell r="BM310"/>
          <cell r="BN310"/>
          <cell r="BO310">
            <v>0</v>
          </cell>
          <cell r="BP310">
            <v>0</v>
          </cell>
          <cell r="BQ310">
            <v>0</v>
          </cell>
          <cell r="BR310">
            <v>0</v>
          </cell>
          <cell r="BS310">
            <v>0</v>
          </cell>
          <cell r="BT310">
            <v>0</v>
          </cell>
          <cell r="BU310">
            <v>0</v>
          </cell>
          <cell r="BV310">
            <v>0</v>
          </cell>
          <cell r="BW310"/>
          <cell r="BX310"/>
          <cell r="BY310"/>
          <cell r="BZ310"/>
          <cell r="CA310"/>
          <cell r="CB310"/>
          <cell r="CC310"/>
          <cell r="CD310">
            <v>0</v>
          </cell>
          <cell r="CE310">
            <v>0</v>
          </cell>
          <cell r="CF310">
            <v>0</v>
          </cell>
          <cell r="CG310">
            <v>9</v>
          </cell>
          <cell r="CH310">
            <v>5</v>
          </cell>
          <cell r="CI310">
            <v>8</v>
          </cell>
          <cell r="CJ310">
            <v>7</v>
          </cell>
          <cell r="CK310">
            <v>0</v>
          </cell>
          <cell r="CL310">
            <v>0</v>
          </cell>
          <cell r="CM310">
            <v>0</v>
          </cell>
          <cell r="CN310">
            <v>0</v>
          </cell>
          <cell r="CO310">
            <v>0</v>
          </cell>
          <cell r="CP310">
            <v>0</v>
          </cell>
          <cell r="CQ310">
            <v>0</v>
          </cell>
          <cell r="CR310">
            <v>0</v>
          </cell>
          <cell r="CS310">
            <v>36.333333333333336</v>
          </cell>
        </row>
        <row r="311">
          <cell r="H311">
            <v>6693</v>
          </cell>
          <cell r="I311" t="str">
            <v>MODELO</v>
          </cell>
          <cell r="J311">
            <v>13</v>
          </cell>
          <cell r="K311">
            <v>10</v>
          </cell>
          <cell r="L311">
            <v>12</v>
          </cell>
          <cell r="M311">
            <v>15</v>
          </cell>
          <cell r="N311">
            <v>3</v>
          </cell>
          <cell r="O311"/>
          <cell r="P311"/>
          <cell r="Q311"/>
          <cell r="R311"/>
          <cell r="S311"/>
          <cell r="T311"/>
          <cell r="U311"/>
          <cell r="V311">
            <v>53</v>
          </cell>
          <cell r="W311">
            <v>73.666666666666671</v>
          </cell>
          <cell r="X311">
            <v>156.66666666666669</v>
          </cell>
          <cell r="Y311">
            <v>11</v>
          </cell>
          <cell r="Z311">
            <v>19</v>
          </cell>
          <cell r="AA311">
            <v>9</v>
          </cell>
          <cell r="AB311">
            <v>31</v>
          </cell>
          <cell r="AC311">
            <v>4</v>
          </cell>
          <cell r="AD311"/>
          <cell r="AE311"/>
          <cell r="AF311"/>
          <cell r="AG311"/>
          <cell r="AH311"/>
          <cell r="AI311"/>
          <cell r="AJ311"/>
          <cell r="AK311">
            <v>74</v>
          </cell>
          <cell r="AL311">
            <v>268.33333333333331</v>
          </cell>
          <cell r="AM311">
            <v>386.33333333333331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/>
          <cell r="AT311"/>
          <cell r="AU311"/>
          <cell r="AV311"/>
          <cell r="AW311"/>
          <cell r="AX311"/>
          <cell r="AY311"/>
          <cell r="AZ311">
            <v>0</v>
          </cell>
          <cell r="BA311">
            <v>3.3333333333333335</v>
          </cell>
          <cell r="BB311">
            <v>3.3333333333333335</v>
          </cell>
          <cell r="BC311">
            <v>0</v>
          </cell>
          <cell r="BD311">
            <v>0</v>
          </cell>
          <cell r="BE311">
            <v>0</v>
          </cell>
          <cell r="BF311">
            <v>0</v>
          </cell>
          <cell r="BG311">
            <v>0</v>
          </cell>
          <cell r="BH311"/>
          <cell r="BI311"/>
          <cell r="BJ311"/>
          <cell r="BK311"/>
          <cell r="BL311"/>
          <cell r="BM311"/>
          <cell r="BN311"/>
          <cell r="BO311">
            <v>0</v>
          </cell>
          <cell r="BP311">
            <v>0</v>
          </cell>
          <cell r="BQ311">
            <v>0</v>
          </cell>
          <cell r="BR311">
            <v>0</v>
          </cell>
          <cell r="BS311">
            <v>0</v>
          </cell>
          <cell r="BT311">
            <v>0</v>
          </cell>
          <cell r="BU311">
            <v>0</v>
          </cell>
          <cell r="BV311">
            <v>0</v>
          </cell>
          <cell r="BW311"/>
          <cell r="BX311"/>
          <cell r="BY311"/>
          <cell r="BZ311"/>
          <cell r="CA311"/>
          <cell r="CB311"/>
          <cell r="CC311"/>
          <cell r="CD311">
            <v>0</v>
          </cell>
          <cell r="CE311">
            <v>0.33333333333333331</v>
          </cell>
          <cell r="CF311">
            <v>0.33333333333333331</v>
          </cell>
          <cell r="CG311">
            <v>24</v>
          </cell>
          <cell r="CH311">
            <v>29</v>
          </cell>
          <cell r="CI311">
            <v>21</v>
          </cell>
          <cell r="CJ311">
            <v>46</v>
          </cell>
          <cell r="CK311">
            <v>7</v>
          </cell>
          <cell r="CL311">
            <v>0</v>
          </cell>
          <cell r="CM311">
            <v>0</v>
          </cell>
          <cell r="CN311">
            <v>0</v>
          </cell>
          <cell r="CO311">
            <v>0</v>
          </cell>
          <cell r="CP311">
            <v>0</v>
          </cell>
          <cell r="CQ311">
            <v>0</v>
          </cell>
          <cell r="CR311">
            <v>0</v>
          </cell>
          <cell r="CS311">
            <v>345.66666666666663</v>
          </cell>
        </row>
        <row r="312">
          <cell r="H312">
            <v>6694</v>
          </cell>
          <cell r="I312" t="str">
            <v>P.S. I-2 CAHUIDE</v>
          </cell>
          <cell r="J312">
            <v>6</v>
          </cell>
          <cell r="K312">
            <v>5</v>
          </cell>
          <cell r="L312">
            <v>6</v>
          </cell>
          <cell r="M312">
            <v>9</v>
          </cell>
          <cell r="N312">
            <v>0</v>
          </cell>
          <cell r="O312"/>
          <cell r="P312"/>
          <cell r="Q312"/>
          <cell r="R312"/>
          <cell r="S312"/>
          <cell r="T312"/>
          <cell r="U312"/>
          <cell r="V312">
            <v>26</v>
          </cell>
          <cell r="W312">
            <v>81</v>
          </cell>
          <cell r="X312">
            <v>122</v>
          </cell>
          <cell r="Y312">
            <v>18</v>
          </cell>
          <cell r="Z312">
            <v>17</v>
          </cell>
          <cell r="AA312">
            <v>34</v>
          </cell>
          <cell r="AB312">
            <v>37</v>
          </cell>
          <cell r="AC312">
            <v>9</v>
          </cell>
          <cell r="AD312"/>
          <cell r="AE312"/>
          <cell r="AF312"/>
          <cell r="AG312"/>
          <cell r="AH312"/>
          <cell r="AI312"/>
          <cell r="AJ312"/>
          <cell r="AK312">
            <v>115</v>
          </cell>
          <cell r="AL312">
            <v>120.66666666666667</v>
          </cell>
          <cell r="AM312">
            <v>315.66666666666669</v>
          </cell>
          <cell r="AN312">
            <v>1</v>
          </cell>
          <cell r="AO312">
            <v>1</v>
          </cell>
          <cell r="AP312">
            <v>0</v>
          </cell>
          <cell r="AQ312">
            <v>0</v>
          </cell>
          <cell r="AR312">
            <v>0</v>
          </cell>
          <cell r="AS312"/>
          <cell r="AT312"/>
          <cell r="AU312"/>
          <cell r="AV312"/>
          <cell r="AW312"/>
          <cell r="AX312"/>
          <cell r="AY312"/>
          <cell r="AZ312">
            <v>2</v>
          </cell>
          <cell r="BA312">
            <v>0.33333333333333331</v>
          </cell>
          <cell r="BB312">
            <v>2.3333333333333335</v>
          </cell>
          <cell r="BC312">
            <v>0</v>
          </cell>
          <cell r="BD312">
            <v>0</v>
          </cell>
          <cell r="BE312">
            <v>0</v>
          </cell>
          <cell r="BF312">
            <v>0</v>
          </cell>
          <cell r="BG312">
            <v>0</v>
          </cell>
          <cell r="BH312"/>
          <cell r="BI312"/>
          <cell r="BJ312"/>
          <cell r="BK312"/>
          <cell r="BL312"/>
          <cell r="BM312"/>
          <cell r="BN312"/>
          <cell r="BO312">
            <v>0</v>
          </cell>
          <cell r="BP312">
            <v>0</v>
          </cell>
          <cell r="BQ312">
            <v>0</v>
          </cell>
          <cell r="BR312">
            <v>1</v>
          </cell>
          <cell r="BS312">
            <v>0</v>
          </cell>
          <cell r="BT312">
            <v>0</v>
          </cell>
          <cell r="BU312">
            <v>0</v>
          </cell>
          <cell r="BV312">
            <v>0</v>
          </cell>
          <cell r="BW312"/>
          <cell r="BX312"/>
          <cell r="BY312"/>
          <cell r="BZ312"/>
          <cell r="CA312"/>
          <cell r="CB312"/>
          <cell r="CC312"/>
          <cell r="CD312">
            <v>1</v>
          </cell>
          <cell r="CE312">
            <v>1.3333333333333333</v>
          </cell>
          <cell r="CF312">
            <v>2.333333333333333</v>
          </cell>
          <cell r="CG312">
            <v>26</v>
          </cell>
          <cell r="CH312">
            <v>23</v>
          </cell>
          <cell r="CI312">
            <v>40</v>
          </cell>
          <cell r="CJ312">
            <v>46</v>
          </cell>
          <cell r="CK312">
            <v>9</v>
          </cell>
          <cell r="CL312">
            <v>0</v>
          </cell>
          <cell r="CM312">
            <v>0</v>
          </cell>
          <cell r="CN312">
            <v>0</v>
          </cell>
          <cell r="CO312">
            <v>0</v>
          </cell>
          <cell r="CP312">
            <v>0</v>
          </cell>
          <cell r="CQ312">
            <v>0</v>
          </cell>
          <cell r="CR312">
            <v>0</v>
          </cell>
          <cell r="CS312">
            <v>203.33333333333337</v>
          </cell>
        </row>
        <row r="313">
          <cell r="H313">
            <v>6695</v>
          </cell>
          <cell r="I313" t="str">
            <v>P.S. I-1 UNION CAMPESINA</v>
          </cell>
          <cell r="J313">
            <v>1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/>
          <cell r="P313"/>
          <cell r="Q313"/>
          <cell r="R313"/>
          <cell r="S313"/>
          <cell r="T313"/>
          <cell r="U313"/>
          <cell r="V313">
            <v>1</v>
          </cell>
          <cell r="W313">
            <v>0.33333333333333331</v>
          </cell>
          <cell r="X313">
            <v>1.3333333333333333</v>
          </cell>
          <cell r="Y313">
            <v>7</v>
          </cell>
          <cell r="Z313">
            <v>1</v>
          </cell>
          <cell r="AA313">
            <v>1</v>
          </cell>
          <cell r="AB313">
            <v>2</v>
          </cell>
          <cell r="AC313">
            <v>0</v>
          </cell>
          <cell r="AD313"/>
          <cell r="AE313"/>
          <cell r="AF313"/>
          <cell r="AG313"/>
          <cell r="AH313"/>
          <cell r="AI313"/>
          <cell r="AJ313"/>
          <cell r="AK313">
            <v>11</v>
          </cell>
          <cell r="AL313">
            <v>35</v>
          </cell>
          <cell r="AM313">
            <v>49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/>
          <cell r="AT313"/>
          <cell r="AU313"/>
          <cell r="AV313"/>
          <cell r="AW313"/>
          <cell r="AX313"/>
          <cell r="AY313"/>
          <cell r="AZ313">
            <v>0</v>
          </cell>
          <cell r="BA313">
            <v>0.66666666666666663</v>
          </cell>
          <cell r="BB313">
            <v>0.66666666666666663</v>
          </cell>
          <cell r="BC313">
            <v>0</v>
          </cell>
          <cell r="BD313">
            <v>0</v>
          </cell>
          <cell r="BE313">
            <v>0</v>
          </cell>
          <cell r="BF313">
            <v>0</v>
          </cell>
          <cell r="BG313">
            <v>0</v>
          </cell>
          <cell r="BH313"/>
          <cell r="BI313"/>
          <cell r="BJ313"/>
          <cell r="BK313"/>
          <cell r="BL313"/>
          <cell r="BM313"/>
          <cell r="BN313"/>
          <cell r="BO313">
            <v>0</v>
          </cell>
          <cell r="BP313">
            <v>0</v>
          </cell>
          <cell r="BQ313">
            <v>0</v>
          </cell>
          <cell r="BR313">
            <v>0</v>
          </cell>
          <cell r="BS313">
            <v>0</v>
          </cell>
          <cell r="BT313">
            <v>0</v>
          </cell>
          <cell r="BU313">
            <v>0</v>
          </cell>
          <cell r="BV313">
            <v>0</v>
          </cell>
          <cell r="BW313"/>
          <cell r="BX313"/>
          <cell r="BY313"/>
          <cell r="BZ313"/>
          <cell r="CA313"/>
          <cell r="CB313"/>
          <cell r="CC313"/>
          <cell r="CD313">
            <v>0</v>
          </cell>
          <cell r="CE313">
            <v>0</v>
          </cell>
          <cell r="CF313">
            <v>0</v>
          </cell>
          <cell r="CG313">
            <v>8</v>
          </cell>
          <cell r="CH313">
            <v>1</v>
          </cell>
          <cell r="CI313">
            <v>1</v>
          </cell>
          <cell r="CJ313">
            <v>2</v>
          </cell>
          <cell r="CK313">
            <v>0</v>
          </cell>
          <cell r="CL313">
            <v>0</v>
          </cell>
          <cell r="CM313">
            <v>0</v>
          </cell>
          <cell r="CN313">
            <v>0</v>
          </cell>
          <cell r="CO313">
            <v>0</v>
          </cell>
          <cell r="CP313">
            <v>0</v>
          </cell>
          <cell r="CQ313">
            <v>0</v>
          </cell>
          <cell r="CR313">
            <v>0</v>
          </cell>
          <cell r="CS313">
            <v>36</v>
          </cell>
        </row>
        <row r="314">
          <cell r="H314">
            <v>6727</v>
          </cell>
          <cell r="I314" t="str">
            <v>PANGUANA II ZONA</v>
          </cell>
          <cell r="J314">
            <v>2</v>
          </cell>
          <cell r="K314">
            <v>0</v>
          </cell>
          <cell r="L314">
            <v>3</v>
          </cell>
          <cell r="M314">
            <v>0</v>
          </cell>
          <cell r="N314">
            <v>0</v>
          </cell>
          <cell r="O314"/>
          <cell r="P314"/>
          <cell r="Q314"/>
          <cell r="R314"/>
          <cell r="S314"/>
          <cell r="T314"/>
          <cell r="U314"/>
          <cell r="V314">
            <v>5</v>
          </cell>
          <cell r="W314">
            <v>24</v>
          </cell>
          <cell r="X314">
            <v>32</v>
          </cell>
          <cell r="Y314">
            <v>1</v>
          </cell>
          <cell r="Z314">
            <v>0</v>
          </cell>
          <cell r="AA314">
            <v>6</v>
          </cell>
          <cell r="AB314">
            <v>1</v>
          </cell>
          <cell r="AC314">
            <v>0</v>
          </cell>
          <cell r="AD314"/>
          <cell r="AE314"/>
          <cell r="AF314"/>
          <cell r="AG314"/>
          <cell r="AH314"/>
          <cell r="AI314"/>
          <cell r="AJ314"/>
          <cell r="AK314">
            <v>8</v>
          </cell>
          <cell r="AL314">
            <v>103</v>
          </cell>
          <cell r="AM314">
            <v>118</v>
          </cell>
          <cell r="AN314">
            <v>0</v>
          </cell>
          <cell r="AO314">
            <v>0</v>
          </cell>
          <cell r="AP314">
            <v>2</v>
          </cell>
          <cell r="AQ314">
            <v>0</v>
          </cell>
          <cell r="AR314">
            <v>0</v>
          </cell>
          <cell r="AS314"/>
          <cell r="AT314"/>
          <cell r="AU314"/>
          <cell r="AV314"/>
          <cell r="AW314"/>
          <cell r="AX314"/>
          <cell r="AY314"/>
          <cell r="AZ314">
            <v>2</v>
          </cell>
          <cell r="BA314">
            <v>0</v>
          </cell>
          <cell r="BB314">
            <v>4</v>
          </cell>
          <cell r="BC314">
            <v>0</v>
          </cell>
          <cell r="BD314">
            <v>0</v>
          </cell>
          <cell r="BE314">
            <v>0</v>
          </cell>
          <cell r="BF314">
            <v>0</v>
          </cell>
          <cell r="BG314">
            <v>0</v>
          </cell>
          <cell r="BH314"/>
          <cell r="BI314"/>
          <cell r="BJ314"/>
          <cell r="BK314"/>
          <cell r="BL314"/>
          <cell r="BM314"/>
          <cell r="BN314"/>
          <cell r="BO314">
            <v>0</v>
          </cell>
          <cell r="BP314">
            <v>0</v>
          </cell>
          <cell r="BQ314">
            <v>0</v>
          </cell>
          <cell r="BR314">
            <v>0</v>
          </cell>
          <cell r="BS314">
            <v>0</v>
          </cell>
          <cell r="BT314">
            <v>0</v>
          </cell>
          <cell r="BU314">
            <v>0</v>
          </cell>
          <cell r="BV314">
            <v>0</v>
          </cell>
          <cell r="BW314"/>
          <cell r="BX314"/>
          <cell r="BY314"/>
          <cell r="BZ314"/>
          <cell r="CA314"/>
          <cell r="CB314"/>
          <cell r="CC314"/>
          <cell r="CD314">
            <v>0</v>
          </cell>
          <cell r="CE314">
            <v>0</v>
          </cell>
          <cell r="CF314">
            <v>0</v>
          </cell>
          <cell r="CG314">
            <v>3</v>
          </cell>
          <cell r="CH314">
            <v>0</v>
          </cell>
          <cell r="CI314">
            <v>11</v>
          </cell>
          <cell r="CJ314">
            <v>1</v>
          </cell>
          <cell r="CK314">
            <v>0</v>
          </cell>
          <cell r="CL314">
            <v>0</v>
          </cell>
          <cell r="CM314">
            <v>0</v>
          </cell>
          <cell r="CN314">
            <v>0</v>
          </cell>
          <cell r="CO314">
            <v>0</v>
          </cell>
          <cell r="CP314">
            <v>0</v>
          </cell>
          <cell r="CQ314">
            <v>0</v>
          </cell>
          <cell r="CR314">
            <v>0</v>
          </cell>
          <cell r="CS314">
            <v>127</v>
          </cell>
        </row>
        <row r="315">
          <cell r="H315">
            <v>6728</v>
          </cell>
          <cell r="I315" t="str">
            <v>LEONCIO PRADO</v>
          </cell>
          <cell r="J315">
            <v>1</v>
          </cell>
          <cell r="K315">
            <v>0</v>
          </cell>
          <cell r="L315">
            <v>2</v>
          </cell>
          <cell r="M315">
            <v>2</v>
          </cell>
          <cell r="N315">
            <v>0</v>
          </cell>
          <cell r="O315"/>
          <cell r="P315"/>
          <cell r="Q315"/>
          <cell r="R315"/>
          <cell r="S315"/>
          <cell r="T315"/>
          <cell r="U315"/>
          <cell r="V315">
            <v>5</v>
          </cell>
          <cell r="W315">
            <v>59.333333333333336</v>
          </cell>
          <cell r="X315">
            <v>68.333333333333343</v>
          </cell>
          <cell r="Y315">
            <v>2</v>
          </cell>
          <cell r="Z315">
            <v>8</v>
          </cell>
          <cell r="AA315">
            <v>11</v>
          </cell>
          <cell r="AB315">
            <v>4</v>
          </cell>
          <cell r="AC315">
            <v>0</v>
          </cell>
          <cell r="AD315"/>
          <cell r="AE315"/>
          <cell r="AF315"/>
          <cell r="AG315"/>
          <cell r="AH315"/>
          <cell r="AI315"/>
          <cell r="AJ315"/>
          <cell r="AK315">
            <v>25</v>
          </cell>
          <cell r="AL315">
            <v>68.666666666666671</v>
          </cell>
          <cell r="AM315">
            <v>108.66666666666667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/>
          <cell r="AT315"/>
          <cell r="AU315"/>
          <cell r="AV315"/>
          <cell r="AW315"/>
          <cell r="AX315"/>
          <cell r="AY315"/>
          <cell r="AZ315">
            <v>0</v>
          </cell>
          <cell r="BA315">
            <v>4</v>
          </cell>
          <cell r="BB315">
            <v>4</v>
          </cell>
          <cell r="BC315">
            <v>0</v>
          </cell>
          <cell r="BD315">
            <v>0</v>
          </cell>
          <cell r="BE315">
            <v>0</v>
          </cell>
          <cell r="BF315">
            <v>0</v>
          </cell>
          <cell r="BG315">
            <v>0</v>
          </cell>
          <cell r="BH315"/>
          <cell r="BI315"/>
          <cell r="BJ315"/>
          <cell r="BK315"/>
          <cell r="BL315"/>
          <cell r="BM315"/>
          <cell r="BN315"/>
          <cell r="BO315">
            <v>0</v>
          </cell>
          <cell r="BP315">
            <v>0</v>
          </cell>
          <cell r="BQ315">
            <v>0</v>
          </cell>
          <cell r="BR315">
            <v>0</v>
          </cell>
          <cell r="BS315">
            <v>3</v>
          </cell>
          <cell r="BT315">
            <v>0</v>
          </cell>
          <cell r="BU315">
            <v>0</v>
          </cell>
          <cell r="BV315">
            <v>0</v>
          </cell>
          <cell r="BW315"/>
          <cell r="BX315"/>
          <cell r="BY315"/>
          <cell r="BZ315"/>
          <cell r="CA315"/>
          <cell r="CB315"/>
          <cell r="CC315"/>
          <cell r="CD315">
            <v>3</v>
          </cell>
          <cell r="CE315">
            <v>0.33333333333333331</v>
          </cell>
          <cell r="CF315">
            <v>3.3333333333333335</v>
          </cell>
          <cell r="CG315">
            <v>3</v>
          </cell>
          <cell r="CH315">
            <v>11</v>
          </cell>
          <cell r="CI315">
            <v>13</v>
          </cell>
          <cell r="CJ315">
            <v>6</v>
          </cell>
          <cell r="CK315">
            <v>0</v>
          </cell>
          <cell r="CL315">
            <v>0</v>
          </cell>
          <cell r="CM315">
            <v>0</v>
          </cell>
          <cell r="CN315">
            <v>0</v>
          </cell>
          <cell r="CO315">
            <v>0</v>
          </cell>
          <cell r="CP315">
            <v>0</v>
          </cell>
          <cell r="CQ315">
            <v>0</v>
          </cell>
          <cell r="CR315">
            <v>0</v>
          </cell>
          <cell r="CS315">
            <v>132.33333333333334</v>
          </cell>
        </row>
        <row r="316">
          <cell r="H316">
            <v>6729</v>
          </cell>
          <cell r="I316" t="str">
            <v>P.S. I-1 PORVENIR DE PAPAYACU</v>
          </cell>
          <cell r="J316">
            <v>1</v>
          </cell>
          <cell r="K316">
            <v>5</v>
          </cell>
          <cell r="L316">
            <v>5</v>
          </cell>
          <cell r="M316">
            <v>3</v>
          </cell>
          <cell r="N316">
            <v>0</v>
          </cell>
          <cell r="O316"/>
          <cell r="P316"/>
          <cell r="Q316"/>
          <cell r="R316"/>
          <cell r="S316"/>
          <cell r="T316"/>
          <cell r="U316"/>
          <cell r="V316">
            <v>14</v>
          </cell>
          <cell r="W316">
            <v>39</v>
          </cell>
          <cell r="X316">
            <v>61</v>
          </cell>
          <cell r="Y316">
            <v>9</v>
          </cell>
          <cell r="Z316">
            <v>6</v>
          </cell>
          <cell r="AA316">
            <v>25</v>
          </cell>
          <cell r="AB316">
            <v>10</v>
          </cell>
          <cell r="AC316">
            <v>0</v>
          </cell>
          <cell r="AD316"/>
          <cell r="AE316"/>
          <cell r="AF316"/>
          <cell r="AG316"/>
          <cell r="AH316"/>
          <cell r="AI316"/>
          <cell r="AJ316"/>
          <cell r="AK316">
            <v>50</v>
          </cell>
          <cell r="AL316">
            <v>54.666666666666664</v>
          </cell>
          <cell r="AM316">
            <v>139.66666666666666</v>
          </cell>
          <cell r="AN316">
            <v>0</v>
          </cell>
          <cell r="AO316">
            <v>1</v>
          </cell>
          <cell r="AP316">
            <v>0</v>
          </cell>
          <cell r="AQ316">
            <v>0</v>
          </cell>
          <cell r="AR316">
            <v>0</v>
          </cell>
          <cell r="AS316"/>
          <cell r="AT316"/>
          <cell r="AU316"/>
          <cell r="AV316"/>
          <cell r="AW316"/>
          <cell r="AX316"/>
          <cell r="AY316"/>
          <cell r="AZ316">
            <v>1</v>
          </cell>
          <cell r="BA316">
            <v>4.666666666666667</v>
          </cell>
          <cell r="BB316">
            <v>5.666666666666667</v>
          </cell>
          <cell r="BC316">
            <v>0</v>
          </cell>
          <cell r="BD316">
            <v>0</v>
          </cell>
          <cell r="BE316">
            <v>0</v>
          </cell>
          <cell r="BF316">
            <v>0</v>
          </cell>
          <cell r="BG316">
            <v>0</v>
          </cell>
          <cell r="BH316"/>
          <cell r="BI316"/>
          <cell r="BJ316"/>
          <cell r="BK316"/>
          <cell r="BL316"/>
          <cell r="BM316"/>
          <cell r="BN316"/>
          <cell r="BO316">
            <v>0</v>
          </cell>
          <cell r="BP316">
            <v>0</v>
          </cell>
          <cell r="BQ316">
            <v>0</v>
          </cell>
          <cell r="BR316">
            <v>0</v>
          </cell>
          <cell r="BS316">
            <v>0</v>
          </cell>
          <cell r="BT316">
            <v>0</v>
          </cell>
          <cell r="BU316">
            <v>0</v>
          </cell>
          <cell r="BV316">
            <v>0</v>
          </cell>
          <cell r="BW316"/>
          <cell r="BX316"/>
          <cell r="BY316"/>
          <cell r="BZ316"/>
          <cell r="CA316"/>
          <cell r="CB316"/>
          <cell r="CC316"/>
          <cell r="CD316">
            <v>0</v>
          </cell>
          <cell r="CE316">
            <v>1</v>
          </cell>
          <cell r="CF316">
            <v>1</v>
          </cell>
          <cell r="CG316">
            <v>10</v>
          </cell>
          <cell r="CH316">
            <v>12</v>
          </cell>
          <cell r="CI316">
            <v>30</v>
          </cell>
          <cell r="CJ316">
            <v>13</v>
          </cell>
          <cell r="CK316">
            <v>0</v>
          </cell>
          <cell r="CL316">
            <v>0</v>
          </cell>
          <cell r="CM316">
            <v>0</v>
          </cell>
          <cell r="CN316">
            <v>0</v>
          </cell>
          <cell r="CO316">
            <v>0</v>
          </cell>
          <cell r="CP316">
            <v>0</v>
          </cell>
          <cell r="CQ316">
            <v>0</v>
          </cell>
          <cell r="CR316">
            <v>0</v>
          </cell>
          <cell r="CS316">
            <v>99.333333333333329</v>
          </cell>
        </row>
        <row r="317">
          <cell r="H317">
            <v>6730</v>
          </cell>
          <cell r="I317" t="str">
            <v>NUEVO JERUSALEN</v>
          </cell>
          <cell r="J317">
            <v>0</v>
          </cell>
          <cell r="K317">
            <v>0</v>
          </cell>
          <cell r="L317">
            <v>0</v>
          </cell>
          <cell r="M317">
            <v>1</v>
          </cell>
          <cell r="N317">
            <v>0</v>
          </cell>
          <cell r="O317"/>
          <cell r="P317"/>
          <cell r="Q317"/>
          <cell r="R317"/>
          <cell r="S317"/>
          <cell r="T317"/>
          <cell r="U317"/>
          <cell r="V317">
            <v>1</v>
          </cell>
          <cell r="W317">
            <v>22</v>
          </cell>
          <cell r="X317">
            <v>24</v>
          </cell>
          <cell r="Y317">
            <v>4</v>
          </cell>
          <cell r="Z317">
            <v>3</v>
          </cell>
          <cell r="AA317">
            <v>0</v>
          </cell>
          <cell r="AB317">
            <v>0</v>
          </cell>
          <cell r="AC317">
            <v>0</v>
          </cell>
          <cell r="AD317"/>
          <cell r="AE317"/>
          <cell r="AF317"/>
          <cell r="AG317"/>
          <cell r="AH317"/>
          <cell r="AI317"/>
          <cell r="AJ317"/>
          <cell r="AK317">
            <v>7</v>
          </cell>
          <cell r="AL317">
            <v>129</v>
          </cell>
          <cell r="AM317">
            <v>136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/>
          <cell r="AT317"/>
          <cell r="AU317"/>
          <cell r="AV317"/>
          <cell r="AW317"/>
          <cell r="AX317"/>
          <cell r="AY317"/>
          <cell r="AZ317">
            <v>0</v>
          </cell>
          <cell r="BA317">
            <v>7.333333333333333</v>
          </cell>
          <cell r="BB317">
            <v>7.333333333333333</v>
          </cell>
          <cell r="BC317">
            <v>0</v>
          </cell>
          <cell r="BD317">
            <v>0</v>
          </cell>
          <cell r="BE317">
            <v>0</v>
          </cell>
          <cell r="BF317">
            <v>0</v>
          </cell>
          <cell r="BG317">
            <v>0</v>
          </cell>
          <cell r="BH317"/>
          <cell r="BI317"/>
          <cell r="BJ317"/>
          <cell r="BK317"/>
          <cell r="BL317"/>
          <cell r="BM317"/>
          <cell r="BN317"/>
          <cell r="BO317">
            <v>0</v>
          </cell>
          <cell r="BP317">
            <v>0</v>
          </cell>
          <cell r="BQ317">
            <v>0</v>
          </cell>
          <cell r="BR317">
            <v>0</v>
          </cell>
          <cell r="BS317">
            <v>0</v>
          </cell>
          <cell r="BT317">
            <v>0</v>
          </cell>
          <cell r="BU317">
            <v>0</v>
          </cell>
          <cell r="BV317">
            <v>0</v>
          </cell>
          <cell r="BW317"/>
          <cell r="BX317"/>
          <cell r="BY317"/>
          <cell r="BZ317"/>
          <cell r="CA317"/>
          <cell r="CB317"/>
          <cell r="CC317"/>
          <cell r="CD317">
            <v>0</v>
          </cell>
          <cell r="CE317">
            <v>0</v>
          </cell>
          <cell r="CF317">
            <v>0</v>
          </cell>
          <cell r="CG317">
            <v>4</v>
          </cell>
          <cell r="CH317">
            <v>3</v>
          </cell>
          <cell r="CI317">
            <v>0</v>
          </cell>
          <cell r="CJ317">
            <v>1</v>
          </cell>
          <cell r="CK317">
            <v>0</v>
          </cell>
          <cell r="CL317">
            <v>0</v>
          </cell>
          <cell r="CM317">
            <v>0</v>
          </cell>
          <cell r="CN317">
            <v>0</v>
          </cell>
          <cell r="CO317">
            <v>0</v>
          </cell>
          <cell r="CP317">
            <v>0</v>
          </cell>
          <cell r="CQ317">
            <v>0</v>
          </cell>
          <cell r="CR317">
            <v>0</v>
          </cell>
          <cell r="CS317">
            <v>158.33333333333334</v>
          </cell>
        </row>
        <row r="318">
          <cell r="H318">
            <v>6731</v>
          </cell>
          <cell r="I318" t="str">
            <v>CHAPIS</v>
          </cell>
          <cell r="J318">
            <v>8</v>
          </cell>
          <cell r="K318">
            <v>13</v>
          </cell>
          <cell r="L318">
            <v>7</v>
          </cell>
          <cell r="M318">
            <v>8</v>
          </cell>
          <cell r="N318">
            <v>0</v>
          </cell>
          <cell r="O318"/>
          <cell r="P318"/>
          <cell r="Q318"/>
          <cell r="R318"/>
          <cell r="S318"/>
          <cell r="T318"/>
          <cell r="U318"/>
          <cell r="V318">
            <v>36</v>
          </cell>
          <cell r="W318">
            <v>51</v>
          </cell>
          <cell r="X318">
            <v>102</v>
          </cell>
          <cell r="Y318">
            <v>9</v>
          </cell>
          <cell r="Z318">
            <v>4</v>
          </cell>
          <cell r="AA318">
            <v>3</v>
          </cell>
          <cell r="AB318">
            <v>1</v>
          </cell>
          <cell r="AC318">
            <v>0</v>
          </cell>
          <cell r="AD318"/>
          <cell r="AE318"/>
          <cell r="AF318"/>
          <cell r="AG318"/>
          <cell r="AH318"/>
          <cell r="AI318"/>
          <cell r="AJ318"/>
          <cell r="AK318">
            <v>17</v>
          </cell>
          <cell r="AL318">
            <v>90</v>
          </cell>
          <cell r="AM318">
            <v>111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/>
          <cell r="AT318"/>
          <cell r="AU318"/>
          <cell r="AV318"/>
          <cell r="AW318"/>
          <cell r="AX318"/>
          <cell r="AY318"/>
          <cell r="AZ318">
            <v>0</v>
          </cell>
          <cell r="BA318">
            <v>0.33333333333333331</v>
          </cell>
          <cell r="BB318">
            <v>0.33333333333333331</v>
          </cell>
          <cell r="BC318">
            <v>0</v>
          </cell>
          <cell r="BD318">
            <v>0</v>
          </cell>
          <cell r="BE318">
            <v>0</v>
          </cell>
          <cell r="BF318">
            <v>0</v>
          </cell>
          <cell r="BG318">
            <v>0</v>
          </cell>
          <cell r="BH318"/>
          <cell r="BI318"/>
          <cell r="BJ318"/>
          <cell r="BK318"/>
          <cell r="BL318"/>
          <cell r="BM318"/>
          <cell r="BN318"/>
          <cell r="BO318">
            <v>0</v>
          </cell>
          <cell r="BP318">
            <v>0</v>
          </cell>
          <cell r="BQ318">
            <v>0</v>
          </cell>
          <cell r="BR318">
            <v>1</v>
          </cell>
          <cell r="BS318">
            <v>0</v>
          </cell>
          <cell r="BT318">
            <v>0</v>
          </cell>
          <cell r="BU318">
            <v>0</v>
          </cell>
          <cell r="BV318">
            <v>0</v>
          </cell>
          <cell r="BW318"/>
          <cell r="BX318"/>
          <cell r="BY318"/>
          <cell r="BZ318"/>
          <cell r="CA318"/>
          <cell r="CB318"/>
          <cell r="CC318"/>
          <cell r="CD318">
            <v>1</v>
          </cell>
          <cell r="CE318">
            <v>2</v>
          </cell>
          <cell r="CF318">
            <v>3</v>
          </cell>
          <cell r="CG318">
            <v>18</v>
          </cell>
          <cell r="CH318">
            <v>17</v>
          </cell>
          <cell r="CI318">
            <v>10</v>
          </cell>
          <cell r="CJ318">
            <v>9</v>
          </cell>
          <cell r="CK318">
            <v>0</v>
          </cell>
          <cell r="CL318">
            <v>0</v>
          </cell>
          <cell r="CM318">
            <v>0</v>
          </cell>
          <cell r="CN318">
            <v>0</v>
          </cell>
          <cell r="CO318">
            <v>0</v>
          </cell>
          <cell r="CP318">
            <v>0</v>
          </cell>
          <cell r="CQ318">
            <v>0</v>
          </cell>
          <cell r="CR318">
            <v>0</v>
          </cell>
          <cell r="CS318">
            <v>143.33333333333334</v>
          </cell>
        </row>
        <row r="319">
          <cell r="H319">
            <v>6740</v>
          </cell>
          <cell r="I319" t="str">
            <v>DOMINGO COCHA - RIMACHI</v>
          </cell>
          <cell r="J319">
            <v>18</v>
          </cell>
          <cell r="K319">
            <v>13</v>
          </cell>
          <cell r="L319">
            <v>46</v>
          </cell>
          <cell r="M319">
            <v>0</v>
          </cell>
          <cell r="N319">
            <v>0</v>
          </cell>
          <cell r="O319"/>
          <cell r="P319"/>
          <cell r="Q319"/>
          <cell r="R319"/>
          <cell r="S319"/>
          <cell r="T319"/>
          <cell r="U319"/>
          <cell r="V319">
            <v>77</v>
          </cell>
          <cell r="W319">
            <v>36.666666666666664</v>
          </cell>
          <cell r="X319">
            <v>159.66666666666666</v>
          </cell>
          <cell r="Y319">
            <v>13</v>
          </cell>
          <cell r="Z319">
            <v>15</v>
          </cell>
          <cell r="AA319">
            <v>9</v>
          </cell>
          <cell r="AB319">
            <v>0</v>
          </cell>
          <cell r="AC319">
            <v>0</v>
          </cell>
          <cell r="AD319"/>
          <cell r="AE319"/>
          <cell r="AF319"/>
          <cell r="AG319"/>
          <cell r="AH319"/>
          <cell r="AI319"/>
          <cell r="AJ319"/>
          <cell r="AK319">
            <v>37</v>
          </cell>
          <cell r="AL319">
            <v>40</v>
          </cell>
          <cell r="AM319">
            <v>86</v>
          </cell>
          <cell r="AN319">
            <v>1</v>
          </cell>
          <cell r="AO319">
            <v>1</v>
          </cell>
          <cell r="AP319">
            <v>0</v>
          </cell>
          <cell r="AQ319">
            <v>0</v>
          </cell>
          <cell r="AR319">
            <v>0</v>
          </cell>
          <cell r="AS319"/>
          <cell r="AT319"/>
          <cell r="AU319"/>
          <cell r="AV319"/>
          <cell r="AW319"/>
          <cell r="AX319"/>
          <cell r="AY319"/>
          <cell r="AZ319">
            <v>2</v>
          </cell>
          <cell r="BA319">
            <v>0</v>
          </cell>
          <cell r="BB319">
            <v>2</v>
          </cell>
          <cell r="BC319">
            <v>0</v>
          </cell>
          <cell r="BD319">
            <v>0</v>
          </cell>
          <cell r="BE319">
            <v>0</v>
          </cell>
          <cell r="BF319">
            <v>0</v>
          </cell>
          <cell r="BG319">
            <v>0</v>
          </cell>
          <cell r="BH319"/>
          <cell r="BI319"/>
          <cell r="BJ319"/>
          <cell r="BK319"/>
          <cell r="BL319"/>
          <cell r="BM319"/>
          <cell r="BN319"/>
          <cell r="BO319">
            <v>0</v>
          </cell>
          <cell r="BP319">
            <v>0</v>
          </cell>
          <cell r="BQ319">
            <v>0</v>
          </cell>
          <cell r="BR319">
            <v>5</v>
          </cell>
          <cell r="BS319">
            <v>0</v>
          </cell>
          <cell r="BT319">
            <v>2</v>
          </cell>
          <cell r="BU319">
            <v>12</v>
          </cell>
          <cell r="BV319">
            <v>0</v>
          </cell>
          <cell r="BW319"/>
          <cell r="BX319"/>
          <cell r="BY319"/>
          <cell r="BZ319"/>
          <cell r="CA319"/>
          <cell r="CB319"/>
          <cell r="CC319"/>
          <cell r="CD319">
            <v>19</v>
          </cell>
          <cell r="CE319">
            <v>0</v>
          </cell>
          <cell r="CF319">
            <v>33</v>
          </cell>
          <cell r="CG319">
            <v>37</v>
          </cell>
          <cell r="CH319">
            <v>29</v>
          </cell>
          <cell r="CI319">
            <v>57</v>
          </cell>
          <cell r="CJ319">
            <v>12</v>
          </cell>
          <cell r="CK319">
            <v>0</v>
          </cell>
          <cell r="CL319">
            <v>0</v>
          </cell>
          <cell r="CM319">
            <v>0</v>
          </cell>
          <cell r="CN319">
            <v>0</v>
          </cell>
          <cell r="CO319">
            <v>0</v>
          </cell>
          <cell r="CP319">
            <v>0</v>
          </cell>
          <cell r="CQ319">
            <v>0</v>
          </cell>
          <cell r="CR319">
            <v>0</v>
          </cell>
          <cell r="CS319">
            <v>76.666666666666657</v>
          </cell>
        </row>
        <row r="320">
          <cell r="H320">
            <v>6763</v>
          </cell>
          <cell r="I320" t="str">
            <v>PUESTO DE SALUD I-1 NUEVO OLAYA</v>
          </cell>
          <cell r="J320">
            <v>3</v>
          </cell>
          <cell r="K320">
            <v>6</v>
          </cell>
          <cell r="L320">
            <v>13</v>
          </cell>
          <cell r="M320">
            <v>7</v>
          </cell>
          <cell r="N320">
            <v>0</v>
          </cell>
          <cell r="O320"/>
          <cell r="P320"/>
          <cell r="Q320"/>
          <cell r="R320"/>
          <cell r="S320"/>
          <cell r="T320"/>
          <cell r="U320"/>
          <cell r="V320">
            <v>29</v>
          </cell>
          <cell r="W320">
            <v>41.666666666666664</v>
          </cell>
          <cell r="X320">
            <v>90.666666666666657</v>
          </cell>
          <cell r="Y320">
            <v>2</v>
          </cell>
          <cell r="Z320">
            <v>0</v>
          </cell>
          <cell r="AA320">
            <v>1</v>
          </cell>
          <cell r="AB320">
            <v>0</v>
          </cell>
          <cell r="AC320">
            <v>0</v>
          </cell>
          <cell r="AD320"/>
          <cell r="AE320"/>
          <cell r="AF320"/>
          <cell r="AG320"/>
          <cell r="AH320"/>
          <cell r="AI320"/>
          <cell r="AJ320"/>
          <cell r="AK320">
            <v>3</v>
          </cell>
          <cell r="AL320">
            <v>39</v>
          </cell>
          <cell r="AM320">
            <v>43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/>
          <cell r="AT320"/>
          <cell r="AU320"/>
          <cell r="AV320"/>
          <cell r="AW320"/>
          <cell r="AX320"/>
          <cell r="AY320"/>
          <cell r="AZ320">
            <v>0</v>
          </cell>
          <cell r="BA320">
            <v>2</v>
          </cell>
          <cell r="BB320">
            <v>2</v>
          </cell>
          <cell r="BC320">
            <v>0</v>
          </cell>
          <cell r="BD320">
            <v>0</v>
          </cell>
          <cell r="BE320">
            <v>0</v>
          </cell>
          <cell r="BF320">
            <v>0</v>
          </cell>
          <cell r="BG320">
            <v>0</v>
          </cell>
          <cell r="BH320"/>
          <cell r="BI320"/>
          <cell r="BJ320"/>
          <cell r="BK320"/>
          <cell r="BL320"/>
          <cell r="BM320"/>
          <cell r="BN320"/>
          <cell r="BO320">
            <v>0</v>
          </cell>
          <cell r="BP320">
            <v>0</v>
          </cell>
          <cell r="BQ320">
            <v>0</v>
          </cell>
          <cell r="BR320">
            <v>0</v>
          </cell>
          <cell r="BS320">
            <v>0</v>
          </cell>
          <cell r="BT320">
            <v>0</v>
          </cell>
          <cell r="BU320">
            <v>0</v>
          </cell>
          <cell r="BV320">
            <v>0</v>
          </cell>
          <cell r="BW320"/>
          <cell r="BX320"/>
          <cell r="BY320"/>
          <cell r="BZ320"/>
          <cell r="CA320"/>
          <cell r="CB320"/>
          <cell r="CC320"/>
          <cell r="CD320">
            <v>0</v>
          </cell>
          <cell r="CE320">
            <v>0</v>
          </cell>
          <cell r="CF320">
            <v>0</v>
          </cell>
          <cell r="CG320">
            <v>5</v>
          </cell>
          <cell r="CH320">
            <v>6</v>
          </cell>
          <cell r="CI320">
            <v>14</v>
          </cell>
          <cell r="CJ320">
            <v>7</v>
          </cell>
          <cell r="CK320">
            <v>0</v>
          </cell>
          <cell r="CL320">
            <v>0</v>
          </cell>
          <cell r="CM320">
            <v>0</v>
          </cell>
          <cell r="CN320">
            <v>0</v>
          </cell>
          <cell r="CO320">
            <v>0</v>
          </cell>
          <cell r="CP320">
            <v>0</v>
          </cell>
          <cell r="CQ320">
            <v>0</v>
          </cell>
          <cell r="CR320">
            <v>0</v>
          </cell>
          <cell r="CS320">
            <v>82.666666666666657</v>
          </cell>
        </row>
        <row r="321">
          <cell r="H321">
            <v>6764</v>
          </cell>
          <cell r="I321" t="str">
            <v>PUESTO DE SALUD I-1 BOLIVAR DE SARAYACU</v>
          </cell>
          <cell r="J321">
            <v>0</v>
          </cell>
          <cell r="K321">
            <v>0</v>
          </cell>
          <cell r="L321">
            <v>2</v>
          </cell>
          <cell r="M321">
            <v>1</v>
          </cell>
          <cell r="N321">
            <v>0</v>
          </cell>
          <cell r="O321"/>
          <cell r="P321"/>
          <cell r="Q321"/>
          <cell r="R321"/>
          <cell r="S321"/>
          <cell r="T321"/>
          <cell r="U321"/>
          <cell r="V321">
            <v>3</v>
          </cell>
          <cell r="W321">
            <v>26.333333333333332</v>
          </cell>
          <cell r="X321">
            <v>32.333333333333329</v>
          </cell>
          <cell r="Y321">
            <v>0</v>
          </cell>
          <cell r="Z321">
            <v>1</v>
          </cell>
          <cell r="AA321">
            <v>0</v>
          </cell>
          <cell r="AB321">
            <v>0</v>
          </cell>
          <cell r="AC321">
            <v>0</v>
          </cell>
          <cell r="AD321"/>
          <cell r="AE321"/>
          <cell r="AF321"/>
          <cell r="AG321"/>
          <cell r="AH321"/>
          <cell r="AI321"/>
          <cell r="AJ321"/>
          <cell r="AK321">
            <v>1</v>
          </cell>
          <cell r="AL321">
            <v>22.666666666666668</v>
          </cell>
          <cell r="AM321">
            <v>23.666666666666668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/>
          <cell r="AT321"/>
          <cell r="AU321"/>
          <cell r="AV321"/>
          <cell r="AW321"/>
          <cell r="AX321"/>
          <cell r="AY321"/>
          <cell r="AZ321">
            <v>0</v>
          </cell>
          <cell r="BA321">
            <v>1.3333333333333333</v>
          </cell>
          <cell r="BB321">
            <v>1.3333333333333333</v>
          </cell>
          <cell r="BC321">
            <v>0</v>
          </cell>
          <cell r="BD321">
            <v>0</v>
          </cell>
          <cell r="BE321">
            <v>0</v>
          </cell>
          <cell r="BF321">
            <v>0</v>
          </cell>
          <cell r="BG321">
            <v>0</v>
          </cell>
          <cell r="BH321"/>
          <cell r="BI321"/>
          <cell r="BJ321"/>
          <cell r="BK321"/>
          <cell r="BL321"/>
          <cell r="BM321"/>
          <cell r="BN321"/>
          <cell r="BO321">
            <v>0</v>
          </cell>
          <cell r="BP321">
            <v>0</v>
          </cell>
          <cell r="BQ321">
            <v>0</v>
          </cell>
          <cell r="BR321">
            <v>0</v>
          </cell>
          <cell r="BS321">
            <v>0</v>
          </cell>
          <cell r="BT321">
            <v>0</v>
          </cell>
          <cell r="BU321">
            <v>0</v>
          </cell>
          <cell r="BV321">
            <v>0</v>
          </cell>
          <cell r="BW321"/>
          <cell r="BX321"/>
          <cell r="BY321"/>
          <cell r="BZ321"/>
          <cell r="CA321"/>
          <cell r="CB321"/>
          <cell r="CC321"/>
          <cell r="CD321">
            <v>0</v>
          </cell>
          <cell r="CE321">
            <v>0.33333333333333331</v>
          </cell>
          <cell r="CF321">
            <v>0.33333333333333331</v>
          </cell>
          <cell r="CG321">
            <v>0</v>
          </cell>
          <cell r="CH321">
            <v>1</v>
          </cell>
          <cell r="CI321">
            <v>2</v>
          </cell>
          <cell r="CJ321">
            <v>1</v>
          </cell>
          <cell r="CK321">
            <v>0</v>
          </cell>
          <cell r="CL321">
            <v>0</v>
          </cell>
          <cell r="CM321">
            <v>0</v>
          </cell>
          <cell r="CN321">
            <v>0</v>
          </cell>
          <cell r="CO321">
            <v>0</v>
          </cell>
          <cell r="CP321">
            <v>0</v>
          </cell>
          <cell r="CQ321">
            <v>0</v>
          </cell>
          <cell r="CR321">
            <v>0</v>
          </cell>
          <cell r="CS321">
            <v>50.666666666666671</v>
          </cell>
        </row>
        <row r="322">
          <cell r="H322">
            <v>6765</v>
          </cell>
          <cell r="I322" t="str">
            <v>P.S. I-1 PORVENIR DE BARRANCA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/>
          <cell r="P322"/>
          <cell r="Q322"/>
          <cell r="R322"/>
          <cell r="S322"/>
          <cell r="T322"/>
          <cell r="U322"/>
          <cell r="V322">
            <v>0</v>
          </cell>
          <cell r="W322">
            <v>21.333333333333332</v>
          </cell>
          <cell r="X322">
            <v>21.333333333333332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/>
          <cell r="AE322"/>
          <cell r="AF322"/>
          <cell r="AG322"/>
          <cell r="AH322"/>
          <cell r="AI322"/>
          <cell r="AJ322"/>
          <cell r="AK322">
            <v>0</v>
          </cell>
          <cell r="AL322">
            <v>15.333333333333334</v>
          </cell>
          <cell r="AM322">
            <v>15.333333333333334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/>
          <cell r="AT322"/>
          <cell r="AU322"/>
          <cell r="AV322"/>
          <cell r="AW322"/>
          <cell r="AX322"/>
          <cell r="AY322"/>
          <cell r="AZ322">
            <v>0</v>
          </cell>
          <cell r="BA322">
            <v>1.3333333333333333</v>
          </cell>
          <cell r="BB322">
            <v>1.3333333333333333</v>
          </cell>
          <cell r="BC322">
            <v>0</v>
          </cell>
          <cell r="BD322">
            <v>0</v>
          </cell>
          <cell r="BE322">
            <v>0</v>
          </cell>
          <cell r="BF322">
            <v>0</v>
          </cell>
          <cell r="BG322">
            <v>0</v>
          </cell>
          <cell r="BH322"/>
          <cell r="BI322"/>
          <cell r="BJ322"/>
          <cell r="BK322"/>
          <cell r="BL322"/>
          <cell r="BM322"/>
          <cell r="BN322"/>
          <cell r="BO322">
            <v>0</v>
          </cell>
          <cell r="BP322">
            <v>0</v>
          </cell>
          <cell r="BQ322">
            <v>0</v>
          </cell>
          <cell r="BR322">
            <v>0</v>
          </cell>
          <cell r="BS322">
            <v>6</v>
          </cell>
          <cell r="BT322">
            <v>0</v>
          </cell>
          <cell r="BU322">
            <v>0</v>
          </cell>
          <cell r="BV322">
            <v>0</v>
          </cell>
          <cell r="BW322"/>
          <cell r="BX322"/>
          <cell r="BY322"/>
          <cell r="BZ322"/>
          <cell r="CA322"/>
          <cell r="CB322"/>
          <cell r="CC322"/>
          <cell r="CD322">
            <v>6</v>
          </cell>
          <cell r="CE322">
            <v>0</v>
          </cell>
          <cell r="CF322">
            <v>6</v>
          </cell>
          <cell r="CG322">
            <v>0</v>
          </cell>
          <cell r="CH322">
            <v>6</v>
          </cell>
          <cell r="CI322">
            <v>0</v>
          </cell>
          <cell r="CJ322">
            <v>0</v>
          </cell>
          <cell r="CK322">
            <v>0</v>
          </cell>
          <cell r="CL322">
            <v>0</v>
          </cell>
          <cell r="CM322">
            <v>0</v>
          </cell>
          <cell r="CN322">
            <v>0</v>
          </cell>
          <cell r="CO322">
            <v>0</v>
          </cell>
          <cell r="CP322">
            <v>0</v>
          </cell>
          <cell r="CQ322">
            <v>0</v>
          </cell>
          <cell r="CR322">
            <v>0</v>
          </cell>
          <cell r="CS322">
            <v>38</v>
          </cell>
        </row>
        <row r="323">
          <cell r="H323">
            <v>6794</v>
          </cell>
          <cell r="I323" t="str">
            <v>LOS DELFINES</v>
          </cell>
          <cell r="J323">
            <v>4</v>
          </cell>
          <cell r="K323">
            <v>6</v>
          </cell>
          <cell r="L323">
            <v>6</v>
          </cell>
          <cell r="M323">
            <v>4</v>
          </cell>
          <cell r="N323">
            <v>0</v>
          </cell>
          <cell r="O323"/>
          <cell r="P323"/>
          <cell r="Q323"/>
          <cell r="R323"/>
          <cell r="S323"/>
          <cell r="T323"/>
          <cell r="U323"/>
          <cell r="V323">
            <v>20</v>
          </cell>
          <cell r="W323">
            <v>55</v>
          </cell>
          <cell r="X323">
            <v>85</v>
          </cell>
          <cell r="Y323">
            <v>23</v>
          </cell>
          <cell r="Z323">
            <v>20</v>
          </cell>
          <cell r="AA323">
            <v>22</v>
          </cell>
          <cell r="AB323">
            <v>31</v>
          </cell>
          <cell r="AC323">
            <v>0</v>
          </cell>
          <cell r="AD323"/>
          <cell r="AE323"/>
          <cell r="AF323"/>
          <cell r="AG323"/>
          <cell r="AH323"/>
          <cell r="AI323"/>
          <cell r="AJ323"/>
          <cell r="AK323">
            <v>96</v>
          </cell>
          <cell r="AL323">
            <v>100</v>
          </cell>
          <cell r="AM323">
            <v>249</v>
          </cell>
          <cell r="AN323">
            <v>0</v>
          </cell>
          <cell r="AO323">
            <v>0</v>
          </cell>
          <cell r="AP323">
            <v>1</v>
          </cell>
          <cell r="AQ323">
            <v>0</v>
          </cell>
          <cell r="AR323">
            <v>0</v>
          </cell>
          <cell r="AS323"/>
          <cell r="AT323"/>
          <cell r="AU323"/>
          <cell r="AV323"/>
          <cell r="AW323"/>
          <cell r="AX323"/>
          <cell r="AY323"/>
          <cell r="AZ323">
            <v>1</v>
          </cell>
          <cell r="BA323">
            <v>0.66666666666666663</v>
          </cell>
          <cell r="BB323">
            <v>2.6666666666666665</v>
          </cell>
          <cell r="BC323">
            <v>0</v>
          </cell>
          <cell r="BD323">
            <v>0</v>
          </cell>
          <cell r="BE323">
            <v>0</v>
          </cell>
          <cell r="BF323">
            <v>0</v>
          </cell>
          <cell r="BG323">
            <v>0</v>
          </cell>
          <cell r="BH323"/>
          <cell r="BI323"/>
          <cell r="BJ323"/>
          <cell r="BK323"/>
          <cell r="BL323"/>
          <cell r="BM323"/>
          <cell r="BN323"/>
          <cell r="BO323">
            <v>0</v>
          </cell>
          <cell r="BP323">
            <v>0</v>
          </cell>
          <cell r="BQ323">
            <v>0</v>
          </cell>
          <cell r="BR323">
            <v>0</v>
          </cell>
          <cell r="BS323">
            <v>2</v>
          </cell>
          <cell r="BT323">
            <v>0</v>
          </cell>
          <cell r="BU323">
            <v>0</v>
          </cell>
          <cell r="BV323">
            <v>0</v>
          </cell>
          <cell r="BW323"/>
          <cell r="BX323"/>
          <cell r="BY323"/>
          <cell r="BZ323"/>
          <cell r="CA323"/>
          <cell r="CB323"/>
          <cell r="CC323"/>
          <cell r="CD323">
            <v>2</v>
          </cell>
          <cell r="CE323">
            <v>2.3333333333333335</v>
          </cell>
          <cell r="CF323">
            <v>4.3333333333333339</v>
          </cell>
          <cell r="CG323">
            <v>27</v>
          </cell>
          <cell r="CH323">
            <v>28</v>
          </cell>
          <cell r="CI323">
            <v>29</v>
          </cell>
          <cell r="CJ323">
            <v>35</v>
          </cell>
          <cell r="CK323">
            <v>0</v>
          </cell>
          <cell r="CL323">
            <v>0</v>
          </cell>
          <cell r="CM323">
            <v>0</v>
          </cell>
          <cell r="CN323">
            <v>0</v>
          </cell>
          <cell r="CO323">
            <v>0</v>
          </cell>
          <cell r="CP323">
            <v>0</v>
          </cell>
          <cell r="CQ323">
            <v>0</v>
          </cell>
          <cell r="CR323">
            <v>0</v>
          </cell>
          <cell r="CS323">
            <v>158</v>
          </cell>
        </row>
        <row r="324">
          <cell r="H324">
            <v>6826</v>
          </cell>
          <cell r="I324" t="str">
            <v>SHOROYA NUEVO</v>
          </cell>
          <cell r="J324">
            <v>0</v>
          </cell>
          <cell r="K324">
            <v>0</v>
          </cell>
          <cell r="L324">
            <v>18</v>
          </cell>
          <cell r="M324">
            <v>0</v>
          </cell>
          <cell r="N324">
            <v>0</v>
          </cell>
          <cell r="O324"/>
          <cell r="P324"/>
          <cell r="Q324"/>
          <cell r="R324"/>
          <cell r="S324"/>
          <cell r="T324"/>
          <cell r="U324"/>
          <cell r="V324">
            <v>18</v>
          </cell>
          <cell r="W324">
            <v>29.333333333333332</v>
          </cell>
          <cell r="X324">
            <v>65.333333333333329</v>
          </cell>
          <cell r="Y324">
            <v>1</v>
          </cell>
          <cell r="Z324">
            <v>0</v>
          </cell>
          <cell r="AA324">
            <v>14</v>
          </cell>
          <cell r="AB324">
            <v>0</v>
          </cell>
          <cell r="AC324">
            <v>0</v>
          </cell>
          <cell r="AD324"/>
          <cell r="AE324"/>
          <cell r="AF324"/>
          <cell r="AG324"/>
          <cell r="AH324"/>
          <cell r="AI324"/>
          <cell r="AJ324"/>
          <cell r="AK324">
            <v>15</v>
          </cell>
          <cell r="AL324">
            <v>71</v>
          </cell>
          <cell r="AM324">
            <v>100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/>
          <cell r="AT324"/>
          <cell r="AU324"/>
          <cell r="AV324"/>
          <cell r="AW324"/>
          <cell r="AX324"/>
          <cell r="AY324"/>
          <cell r="AZ324">
            <v>0</v>
          </cell>
          <cell r="BA324">
            <v>1</v>
          </cell>
          <cell r="BB324">
            <v>1</v>
          </cell>
          <cell r="BC324">
            <v>0</v>
          </cell>
          <cell r="BD324">
            <v>0</v>
          </cell>
          <cell r="BE324">
            <v>0</v>
          </cell>
          <cell r="BF324">
            <v>0</v>
          </cell>
          <cell r="BG324">
            <v>0</v>
          </cell>
          <cell r="BH324"/>
          <cell r="BI324"/>
          <cell r="BJ324"/>
          <cell r="BK324"/>
          <cell r="BL324"/>
          <cell r="BM324"/>
          <cell r="BN324"/>
          <cell r="BO324">
            <v>0</v>
          </cell>
          <cell r="BP324">
            <v>0.33333333333333331</v>
          </cell>
          <cell r="BQ324">
            <v>0.33333333333333331</v>
          </cell>
          <cell r="BR324">
            <v>0</v>
          </cell>
          <cell r="BS324">
            <v>0</v>
          </cell>
          <cell r="BT324">
            <v>2</v>
          </cell>
          <cell r="BU324">
            <v>0</v>
          </cell>
          <cell r="BV324">
            <v>0</v>
          </cell>
          <cell r="BW324"/>
          <cell r="BX324"/>
          <cell r="BY324"/>
          <cell r="BZ324"/>
          <cell r="CA324"/>
          <cell r="CB324"/>
          <cell r="CC324"/>
          <cell r="CD324">
            <v>2</v>
          </cell>
          <cell r="CE324">
            <v>0.33333333333333331</v>
          </cell>
          <cell r="CF324">
            <v>4.333333333333333</v>
          </cell>
          <cell r="CG324">
            <v>1</v>
          </cell>
          <cell r="CH324">
            <v>0</v>
          </cell>
          <cell r="CI324">
            <v>34</v>
          </cell>
          <cell r="CJ324">
            <v>0</v>
          </cell>
          <cell r="CK324">
            <v>0</v>
          </cell>
          <cell r="CL324">
            <v>0</v>
          </cell>
          <cell r="CM324">
            <v>0</v>
          </cell>
          <cell r="CN324">
            <v>0</v>
          </cell>
          <cell r="CO324">
            <v>0</v>
          </cell>
          <cell r="CP324">
            <v>0</v>
          </cell>
          <cell r="CQ324">
            <v>0</v>
          </cell>
          <cell r="CR324">
            <v>0</v>
          </cell>
          <cell r="CS324">
            <v>101.99999999999999</v>
          </cell>
        </row>
        <row r="325">
          <cell r="H325">
            <v>6846</v>
          </cell>
          <cell r="I325" t="str">
            <v>VILLA BUEN PASTOR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/>
          <cell r="P325"/>
          <cell r="Q325"/>
          <cell r="R325"/>
          <cell r="S325"/>
          <cell r="T325"/>
          <cell r="U325"/>
          <cell r="V325">
            <v>0</v>
          </cell>
          <cell r="W325">
            <v>23</v>
          </cell>
          <cell r="X325">
            <v>23</v>
          </cell>
          <cell r="Y325">
            <v>15</v>
          </cell>
          <cell r="Z325">
            <v>3</v>
          </cell>
          <cell r="AA325">
            <v>12</v>
          </cell>
          <cell r="AB325">
            <v>9</v>
          </cell>
          <cell r="AC325">
            <v>0</v>
          </cell>
          <cell r="AD325"/>
          <cell r="AE325"/>
          <cell r="AF325"/>
          <cell r="AG325"/>
          <cell r="AH325"/>
          <cell r="AI325"/>
          <cell r="AJ325"/>
          <cell r="AK325">
            <v>39</v>
          </cell>
          <cell r="AL325">
            <v>11.666666666666666</v>
          </cell>
          <cell r="AM325">
            <v>71.666666666666671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/>
          <cell r="AT325"/>
          <cell r="AU325"/>
          <cell r="AV325"/>
          <cell r="AW325"/>
          <cell r="AX325"/>
          <cell r="AY325"/>
          <cell r="AZ325">
            <v>0</v>
          </cell>
          <cell r="BA325">
            <v>1</v>
          </cell>
          <cell r="BB325">
            <v>1</v>
          </cell>
          <cell r="BC325">
            <v>0</v>
          </cell>
          <cell r="BD325">
            <v>0</v>
          </cell>
          <cell r="BE325">
            <v>0</v>
          </cell>
          <cell r="BF325">
            <v>0</v>
          </cell>
          <cell r="BG325">
            <v>0</v>
          </cell>
          <cell r="BH325"/>
          <cell r="BI325"/>
          <cell r="BJ325"/>
          <cell r="BK325"/>
          <cell r="BL325"/>
          <cell r="BM325"/>
          <cell r="BN325"/>
          <cell r="BO325">
            <v>0</v>
          </cell>
          <cell r="BP325">
            <v>0</v>
          </cell>
          <cell r="BQ325">
            <v>0</v>
          </cell>
          <cell r="BR325">
            <v>0</v>
          </cell>
          <cell r="BS325">
            <v>0</v>
          </cell>
          <cell r="BT325">
            <v>0</v>
          </cell>
          <cell r="BU325">
            <v>0</v>
          </cell>
          <cell r="BV325">
            <v>0</v>
          </cell>
          <cell r="BW325"/>
          <cell r="BX325"/>
          <cell r="BY325"/>
          <cell r="BZ325"/>
          <cell r="CA325"/>
          <cell r="CB325"/>
          <cell r="CC325"/>
          <cell r="CD325">
            <v>0</v>
          </cell>
          <cell r="CE325">
            <v>0.66666666666666663</v>
          </cell>
          <cell r="CF325">
            <v>0.66666666666666663</v>
          </cell>
          <cell r="CG325">
            <v>15</v>
          </cell>
          <cell r="CH325">
            <v>3</v>
          </cell>
          <cell r="CI325">
            <v>12</v>
          </cell>
          <cell r="CJ325">
            <v>9</v>
          </cell>
          <cell r="CK325">
            <v>0</v>
          </cell>
          <cell r="CL325">
            <v>0</v>
          </cell>
          <cell r="CM325">
            <v>0</v>
          </cell>
          <cell r="CN325">
            <v>0</v>
          </cell>
          <cell r="CO325">
            <v>0</v>
          </cell>
          <cell r="CP325">
            <v>0</v>
          </cell>
          <cell r="CQ325">
            <v>0</v>
          </cell>
          <cell r="CR325">
            <v>0</v>
          </cell>
          <cell r="CS325">
            <v>36.333333333333329</v>
          </cell>
        </row>
        <row r="326">
          <cell r="H326">
            <v>6847</v>
          </cell>
          <cell r="I326" t="str">
            <v>SAN RAMON DE SINAR</v>
          </cell>
          <cell r="J326">
            <v>10</v>
          </cell>
          <cell r="K326">
            <v>7</v>
          </cell>
          <cell r="L326">
            <v>11</v>
          </cell>
          <cell r="M326">
            <v>0</v>
          </cell>
          <cell r="N326">
            <v>0</v>
          </cell>
          <cell r="O326"/>
          <cell r="P326"/>
          <cell r="Q326"/>
          <cell r="R326"/>
          <cell r="S326"/>
          <cell r="T326"/>
          <cell r="U326"/>
          <cell r="V326">
            <v>28</v>
          </cell>
          <cell r="W326">
            <v>85.333333333333329</v>
          </cell>
          <cell r="X326">
            <v>124.33333333333333</v>
          </cell>
          <cell r="Y326">
            <v>3</v>
          </cell>
          <cell r="Z326">
            <v>3</v>
          </cell>
          <cell r="AA326">
            <v>1</v>
          </cell>
          <cell r="AB326">
            <v>0</v>
          </cell>
          <cell r="AC326">
            <v>0</v>
          </cell>
          <cell r="AD326"/>
          <cell r="AE326"/>
          <cell r="AF326"/>
          <cell r="AG326"/>
          <cell r="AH326"/>
          <cell r="AI326"/>
          <cell r="AJ326"/>
          <cell r="AK326">
            <v>7</v>
          </cell>
          <cell r="AL326">
            <v>40</v>
          </cell>
          <cell r="AM326">
            <v>48</v>
          </cell>
          <cell r="AN326">
            <v>1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/>
          <cell r="AT326"/>
          <cell r="AU326"/>
          <cell r="AV326"/>
          <cell r="AW326"/>
          <cell r="AX326"/>
          <cell r="AY326"/>
          <cell r="AZ326">
            <v>1</v>
          </cell>
          <cell r="BA326">
            <v>3.3333333333333335</v>
          </cell>
          <cell r="BB326">
            <v>4.3333333333333339</v>
          </cell>
          <cell r="BC326">
            <v>0</v>
          </cell>
          <cell r="BD326">
            <v>0</v>
          </cell>
          <cell r="BE326">
            <v>0</v>
          </cell>
          <cell r="BF326">
            <v>0</v>
          </cell>
          <cell r="BG326">
            <v>0</v>
          </cell>
          <cell r="BH326"/>
          <cell r="BI326"/>
          <cell r="BJ326"/>
          <cell r="BK326"/>
          <cell r="BL326"/>
          <cell r="BM326"/>
          <cell r="BN326"/>
          <cell r="BO326">
            <v>0</v>
          </cell>
          <cell r="BP326">
            <v>0</v>
          </cell>
          <cell r="BQ326">
            <v>0</v>
          </cell>
          <cell r="BR326">
            <v>0</v>
          </cell>
          <cell r="BS326">
            <v>0</v>
          </cell>
          <cell r="BT326">
            <v>0</v>
          </cell>
          <cell r="BU326">
            <v>0</v>
          </cell>
          <cell r="BV326">
            <v>0</v>
          </cell>
          <cell r="BW326"/>
          <cell r="BX326"/>
          <cell r="BY326"/>
          <cell r="BZ326"/>
          <cell r="CA326"/>
          <cell r="CB326"/>
          <cell r="CC326"/>
          <cell r="CD326">
            <v>0</v>
          </cell>
          <cell r="CE326">
            <v>9.6666666666666661</v>
          </cell>
          <cell r="CF326">
            <v>9.6666666666666661</v>
          </cell>
          <cell r="CG326">
            <v>14</v>
          </cell>
          <cell r="CH326">
            <v>10</v>
          </cell>
          <cell r="CI326">
            <v>12</v>
          </cell>
          <cell r="CJ326">
            <v>0</v>
          </cell>
          <cell r="CK326">
            <v>0</v>
          </cell>
          <cell r="CL326">
            <v>0</v>
          </cell>
          <cell r="CM326">
            <v>0</v>
          </cell>
          <cell r="CN326">
            <v>0</v>
          </cell>
          <cell r="CO326">
            <v>0</v>
          </cell>
          <cell r="CP326">
            <v>0</v>
          </cell>
          <cell r="CQ326">
            <v>0</v>
          </cell>
          <cell r="CR326">
            <v>0</v>
          </cell>
          <cell r="CS326">
            <v>138.33333333333331</v>
          </cell>
        </row>
        <row r="327">
          <cell r="H327">
            <v>6848</v>
          </cell>
          <cell r="I327" t="str">
            <v>LUPUNA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/>
          <cell r="P327"/>
          <cell r="Q327"/>
          <cell r="R327"/>
          <cell r="S327"/>
          <cell r="T327"/>
          <cell r="U327"/>
          <cell r="V327">
            <v>0</v>
          </cell>
          <cell r="W327">
            <v>5.666666666666667</v>
          </cell>
          <cell r="X327">
            <v>5.666666666666667</v>
          </cell>
          <cell r="Y327">
            <v>4</v>
          </cell>
          <cell r="Z327">
            <v>3</v>
          </cell>
          <cell r="AA327">
            <v>2</v>
          </cell>
          <cell r="AB327">
            <v>2</v>
          </cell>
          <cell r="AC327">
            <v>0</v>
          </cell>
          <cell r="AD327"/>
          <cell r="AE327"/>
          <cell r="AF327"/>
          <cell r="AG327"/>
          <cell r="AH327"/>
          <cell r="AI327"/>
          <cell r="AJ327"/>
          <cell r="AK327">
            <v>11</v>
          </cell>
          <cell r="AL327">
            <v>11.333333333333334</v>
          </cell>
          <cell r="AM327">
            <v>26.333333333333336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/>
          <cell r="AT327"/>
          <cell r="AU327"/>
          <cell r="AV327"/>
          <cell r="AW327"/>
          <cell r="AX327"/>
          <cell r="AY327"/>
          <cell r="AZ327">
            <v>0</v>
          </cell>
          <cell r="BA327">
            <v>0</v>
          </cell>
          <cell r="BB327">
            <v>0</v>
          </cell>
          <cell r="BC327">
            <v>0</v>
          </cell>
          <cell r="BD327">
            <v>0</v>
          </cell>
          <cell r="BE327">
            <v>0</v>
          </cell>
          <cell r="BF327">
            <v>0</v>
          </cell>
          <cell r="BG327">
            <v>0</v>
          </cell>
          <cell r="BH327"/>
          <cell r="BI327"/>
          <cell r="BJ327"/>
          <cell r="BK327"/>
          <cell r="BL327"/>
          <cell r="BM327"/>
          <cell r="BN327"/>
          <cell r="BO327">
            <v>0</v>
          </cell>
          <cell r="BP327">
            <v>0</v>
          </cell>
          <cell r="BQ327">
            <v>0</v>
          </cell>
          <cell r="BR327">
            <v>0</v>
          </cell>
          <cell r="BS327">
            <v>0</v>
          </cell>
          <cell r="BT327">
            <v>0</v>
          </cell>
          <cell r="BU327">
            <v>0</v>
          </cell>
          <cell r="BV327">
            <v>0</v>
          </cell>
          <cell r="BW327"/>
          <cell r="BX327"/>
          <cell r="BY327"/>
          <cell r="BZ327"/>
          <cell r="CA327"/>
          <cell r="CB327"/>
          <cell r="CC327"/>
          <cell r="CD327">
            <v>0</v>
          </cell>
          <cell r="CE327">
            <v>0</v>
          </cell>
          <cell r="CF327">
            <v>0</v>
          </cell>
          <cell r="CG327">
            <v>4</v>
          </cell>
          <cell r="CH327">
            <v>3</v>
          </cell>
          <cell r="CI327">
            <v>2</v>
          </cell>
          <cell r="CJ327">
            <v>2</v>
          </cell>
          <cell r="CK327">
            <v>0</v>
          </cell>
          <cell r="CL327">
            <v>0</v>
          </cell>
          <cell r="CM327">
            <v>0</v>
          </cell>
          <cell r="CN327">
            <v>0</v>
          </cell>
          <cell r="CO327">
            <v>0</v>
          </cell>
          <cell r="CP327">
            <v>0</v>
          </cell>
          <cell r="CQ327">
            <v>0</v>
          </cell>
          <cell r="CR327">
            <v>0</v>
          </cell>
          <cell r="CS327">
            <v>17</v>
          </cell>
        </row>
        <row r="328">
          <cell r="H328">
            <v>6924</v>
          </cell>
          <cell r="I328" t="str">
            <v>ANGORA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/>
          <cell r="P328"/>
          <cell r="Q328"/>
          <cell r="R328"/>
          <cell r="S328"/>
          <cell r="T328"/>
          <cell r="U328"/>
          <cell r="V328">
            <v>0</v>
          </cell>
          <cell r="W328">
            <v>1.3333333333333333</v>
          </cell>
          <cell r="X328">
            <v>1.3333333333333333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/>
          <cell r="AE328"/>
          <cell r="AF328"/>
          <cell r="AG328"/>
          <cell r="AH328"/>
          <cell r="AI328"/>
          <cell r="AJ328"/>
          <cell r="AK328">
            <v>0</v>
          </cell>
          <cell r="AL328">
            <v>35.333333333333336</v>
          </cell>
          <cell r="AM328">
            <v>35.333333333333336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/>
          <cell r="AT328"/>
          <cell r="AU328"/>
          <cell r="AV328"/>
          <cell r="AW328"/>
          <cell r="AX328"/>
          <cell r="AY328"/>
          <cell r="AZ328">
            <v>0</v>
          </cell>
          <cell r="BA328">
            <v>0.33333333333333331</v>
          </cell>
          <cell r="BB328">
            <v>0.33333333333333331</v>
          </cell>
          <cell r="BC328">
            <v>0</v>
          </cell>
          <cell r="BD328">
            <v>0</v>
          </cell>
          <cell r="BE328">
            <v>0</v>
          </cell>
          <cell r="BF328">
            <v>0</v>
          </cell>
          <cell r="BG328">
            <v>0</v>
          </cell>
          <cell r="BH328"/>
          <cell r="BI328"/>
          <cell r="BJ328"/>
          <cell r="BK328"/>
          <cell r="BL328"/>
          <cell r="BM328"/>
          <cell r="BN328"/>
          <cell r="BO328">
            <v>0</v>
          </cell>
          <cell r="BP328">
            <v>0</v>
          </cell>
          <cell r="BQ328">
            <v>0</v>
          </cell>
          <cell r="BR328">
            <v>0</v>
          </cell>
          <cell r="BS328">
            <v>0</v>
          </cell>
          <cell r="BT328">
            <v>0</v>
          </cell>
          <cell r="BU328">
            <v>0</v>
          </cell>
          <cell r="BV328">
            <v>0</v>
          </cell>
          <cell r="BW328"/>
          <cell r="BX328"/>
          <cell r="BY328"/>
          <cell r="BZ328"/>
          <cell r="CA328"/>
          <cell r="CB328"/>
          <cell r="CC328"/>
          <cell r="CD328">
            <v>0</v>
          </cell>
          <cell r="CE328">
            <v>0</v>
          </cell>
          <cell r="CF328">
            <v>0</v>
          </cell>
          <cell r="CG328">
            <v>0</v>
          </cell>
          <cell r="CH328">
            <v>0</v>
          </cell>
          <cell r="CI328">
            <v>0</v>
          </cell>
          <cell r="CJ328">
            <v>0</v>
          </cell>
          <cell r="CK328">
            <v>0</v>
          </cell>
          <cell r="CL328">
            <v>0</v>
          </cell>
          <cell r="CM328">
            <v>0</v>
          </cell>
          <cell r="CN328">
            <v>0</v>
          </cell>
          <cell r="CO328">
            <v>0</v>
          </cell>
          <cell r="CP328">
            <v>0</v>
          </cell>
          <cell r="CQ328">
            <v>0</v>
          </cell>
          <cell r="CR328">
            <v>0</v>
          </cell>
          <cell r="CS328">
            <v>37.000000000000007</v>
          </cell>
        </row>
        <row r="329">
          <cell r="H329">
            <v>6945</v>
          </cell>
          <cell r="I329" t="str">
            <v>P.S. I-1 NUEVO LIBERTAD</v>
          </cell>
          <cell r="J329">
            <v>1</v>
          </cell>
          <cell r="K329">
            <v>1</v>
          </cell>
          <cell r="L329">
            <v>1</v>
          </cell>
          <cell r="M329">
            <v>1</v>
          </cell>
          <cell r="N329">
            <v>0</v>
          </cell>
          <cell r="O329"/>
          <cell r="P329"/>
          <cell r="Q329"/>
          <cell r="R329"/>
          <cell r="S329"/>
          <cell r="T329"/>
          <cell r="U329"/>
          <cell r="V329">
            <v>4</v>
          </cell>
          <cell r="W329">
            <v>5</v>
          </cell>
          <cell r="X329">
            <v>11</v>
          </cell>
          <cell r="Y329">
            <v>12</v>
          </cell>
          <cell r="Z329">
            <v>2</v>
          </cell>
          <cell r="AA329">
            <v>14</v>
          </cell>
          <cell r="AB329">
            <v>8</v>
          </cell>
          <cell r="AC329">
            <v>0</v>
          </cell>
          <cell r="AD329"/>
          <cell r="AE329"/>
          <cell r="AF329"/>
          <cell r="AG329"/>
          <cell r="AH329"/>
          <cell r="AI329"/>
          <cell r="AJ329"/>
          <cell r="AK329">
            <v>36</v>
          </cell>
          <cell r="AL329">
            <v>46.333333333333336</v>
          </cell>
          <cell r="AM329">
            <v>104.33333333333334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/>
          <cell r="AT329"/>
          <cell r="AU329"/>
          <cell r="AV329"/>
          <cell r="AW329"/>
          <cell r="AX329"/>
          <cell r="AY329"/>
          <cell r="AZ329">
            <v>0</v>
          </cell>
          <cell r="BA329">
            <v>0</v>
          </cell>
          <cell r="BB329">
            <v>0</v>
          </cell>
          <cell r="BC329">
            <v>0</v>
          </cell>
          <cell r="BD329">
            <v>0</v>
          </cell>
          <cell r="BE329">
            <v>0</v>
          </cell>
          <cell r="BF329">
            <v>0</v>
          </cell>
          <cell r="BG329">
            <v>0</v>
          </cell>
          <cell r="BH329"/>
          <cell r="BI329"/>
          <cell r="BJ329"/>
          <cell r="BK329"/>
          <cell r="BL329"/>
          <cell r="BM329"/>
          <cell r="BN329"/>
          <cell r="BO329">
            <v>0</v>
          </cell>
          <cell r="BP329">
            <v>0</v>
          </cell>
          <cell r="BQ329">
            <v>0</v>
          </cell>
          <cell r="BR329">
            <v>0</v>
          </cell>
          <cell r="BS329">
            <v>0</v>
          </cell>
          <cell r="BT329">
            <v>0</v>
          </cell>
          <cell r="BU329">
            <v>0</v>
          </cell>
          <cell r="BV329">
            <v>0</v>
          </cell>
          <cell r="BW329"/>
          <cell r="BX329"/>
          <cell r="BY329"/>
          <cell r="BZ329"/>
          <cell r="CA329"/>
          <cell r="CB329"/>
          <cell r="CC329"/>
          <cell r="CD329">
            <v>0</v>
          </cell>
          <cell r="CE329">
            <v>0</v>
          </cell>
          <cell r="CF329">
            <v>0</v>
          </cell>
          <cell r="CG329">
            <v>13</v>
          </cell>
          <cell r="CH329">
            <v>3</v>
          </cell>
          <cell r="CI329">
            <v>15</v>
          </cell>
          <cell r="CJ329">
            <v>9</v>
          </cell>
          <cell r="CK329">
            <v>0</v>
          </cell>
          <cell r="CL329">
            <v>0</v>
          </cell>
          <cell r="CM329">
            <v>0</v>
          </cell>
          <cell r="CN329">
            <v>0</v>
          </cell>
          <cell r="CO329">
            <v>0</v>
          </cell>
          <cell r="CP329">
            <v>0</v>
          </cell>
          <cell r="CQ329">
            <v>0</v>
          </cell>
          <cell r="CR329">
            <v>0</v>
          </cell>
          <cell r="CS329">
            <v>51.333333333333336</v>
          </cell>
        </row>
        <row r="330">
          <cell r="H330">
            <v>6946</v>
          </cell>
          <cell r="I330" t="str">
            <v>SAN PEDRO DE MANATI</v>
          </cell>
          <cell r="J330">
            <v>6</v>
          </cell>
          <cell r="K330">
            <v>2</v>
          </cell>
          <cell r="L330">
            <v>9</v>
          </cell>
          <cell r="M330">
            <v>2</v>
          </cell>
          <cell r="N330">
            <v>0</v>
          </cell>
          <cell r="O330"/>
          <cell r="P330"/>
          <cell r="Q330"/>
          <cell r="R330"/>
          <cell r="S330"/>
          <cell r="T330"/>
          <cell r="U330"/>
          <cell r="V330">
            <v>19</v>
          </cell>
          <cell r="W330">
            <v>74.666666666666671</v>
          </cell>
          <cell r="X330">
            <v>104.66666666666667</v>
          </cell>
          <cell r="Y330">
            <v>0</v>
          </cell>
          <cell r="Z330">
            <v>0</v>
          </cell>
          <cell r="AA330">
            <v>6</v>
          </cell>
          <cell r="AB330">
            <v>0</v>
          </cell>
          <cell r="AC330">
            <v>0</v>
          </cell>
          <cell r="AD330"/>
          <cell r="AE330"/>
          <cell r="AF330"/>
          <cell r="AG330"/>
          <cell r="AH330"/>
          <cell r="AI330"/>
          <cell r="AJ330"/>
          <cell r="AK330">
            <v>6</v>
          </cell>
          <cell r="AL330">
            <v>2.3333333333333335</v>
          </cell>
          <cell r="AM330">
            <v>14.333333333333334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/>
          <cell r="AT330"/>
          <cell r="AU330"/>
          <cell r="AV330"/>
          <cell r="AW330"/>
          <cell r="AX330"/>
          <cell r="AY330"/>
          <cell r="AZ330">
            <v>0</v>
          </cell>
          <cell r="BA330">
            <v>0</v>
          </cell>
          <cell r="BB330">
            <v>0</v>
          </cell>
          <cell r="BC330">
            <v>0</v>
          </cell>
          <cell r="BD330">
            <v>0</v>
          </cell>
          <cell r="BE330">
            <v>0</v>
          </cell>
          <cell r="BF330">
            <v>0</v>
          </cell>
          <cell r="BG330">
            <v>0</v>
          </cell>
          <cell r="BH330"/>
          <cell r="BI330"/>
          <cell r="BJ330"/>
          <cell r="BK330"/>
          <cell r="BL330"/>
          <cell r="BM330"/>
          <cell r="BN330"/>
          <cell r="BO330">
            <v>0</v>
          </cell>
          <cell r="BP330">
            <v>1.6666666666666667</v>
          </cell>
          <cell r="BQ330">
            <v>1.6666666666666667</v>
          </cell>
          <cell r="BR330">
            <v>0</v>
          </cell>
          <cell r="BS330">
            <v>0</v>
          </cell>
          <cell r="BT330">
            <v>0</v>
          </cell>
          <cell r="BU330">
            <v>0</v>
          </cell>
          <cell r="BV330">
            <v>0</v>
          </cell>
          <cell r="BW330"/>
          <cell r="BX330"/>
          <cell r="BY330"/>
          <cell r="BZ330"/>
          <cell r="CA330"/>
          <cell r="CB330"/>
          <cell r="CC330"/>
          <cell r="CD330">
            <v>0</v>
          </cell>
          <cell r="CE330">
            <v>3</v>
          </cell>
          <cell r="CF330">
            <v>3</v>
          </cell>
          <cell r="CG330">
            <v>6</v>
          </cell>
          <cell r="CH330">
            <v>2</v>
          </cell>
          <cell r="CI330">
            <v>15</v>
          </cell>
          <cell r="CJ330">
            <v>2</v>
          </cell>
          <cell r="CK330">
            <v>0</v>
          </cell>
          <cell r="CL330">
            <v>0</v>
          </cell>
          <cell r="CM330">
            <v>0</v>
          </cell>
          <cell r="CN330">
            <v>0</v>
          </cell>
          <cell r="CO330">
            <v>0</v>
          </cell>
          <cell r="CP330">
            <v>0</v>
          </cell>
          <cell r="CQ330">
            <v>0</v>
          </cell>
          <cell r="CR330">
            <v>0</v>
          </cell>
          <cell r="CS330">
            <v>81.666666666666671</v>
          </cell>
        </row>
        <row r="331">
          <cell r="H331">
            <v>6964</v>
          </cell>
          <cell r="I331" t="str">
            <v>PUESTO DE SALUD I-1 PUCAPANGA</v>
          </cell>
          <cell r="J331">
            <v>2</v>
          </cell>
          <cell r="K331">
            <v>0</v>
          </cell>
          <cell r="L331">
            <v>1</v>
          </cell>
          <cell r="M331">
            <v>1</v>
          </cell>
          <cell r="N331">
            <v>0</v>
          </cell>
          <cell r="O331"/>
          <cell r="P331"/>
          <cell r="Q331"/>
          <cell r="R331"/>
          <cell r="S331"/>
          <cell r="T331"/>
          <cell r="U331"/>
          <cell r="V331">
            <v>4</v>
          </cell>
          <cell r="W331">
            <v>18</v>
          </cell>
          <cell r="X331">
            <v>24</v>
          </cell>
          <cell r="Y331">
            <v>1</v>
          </cell>
          <cell r="Z331">
            <v>0</v>
          </cell>
          <cell r="AA331">
            <v>1</v>
          </cell>
          <cell r="AB331">
            <v>2</v>
          </cell>
          <cell r="AC331">
            <v>0</v>
          </cell>
          <cell r="AD331"/>
          <cell r="AE331"/>
          <cell r="AF331"/>
          <cell r="AG331"/>
          <cell r="AH331"/>
          <cell r="AI331"/>
          <cell r="AJ331"/>
          <cell r="AK331">
            <v>4</v>
          </cell>
          <cell r="AL331">
            <v>17.333333333333332</v>
          </cell>
          <cell r="AM331">
            <v>24.333333333333332</v>
          </cell>
          <cell r="AN331">
            <v>0</v>
          </cell>
          <cell r="AO331">
            <v>0</v>
          </cell>
          <cell r="AP331">
            <v>0</v>
          </cell>
          <cell r="AQ331">
            <v>1</v>
          </cell>
          <cell r="AR331">
            <v>0</v>
          </cell>
          <cell r="AS331"/>
          <cell r="AT331"/>
          <cell r="AU331"/>
          <cell r="AV331"/>
          <cell r="AW331"/>
          <cell r="AX331"/>
          <cell r="AY331"/>
          <cell r="AZ331">
            <v>1</v>
          </cell>
          <cell r="BA331">
            <v>0</v>
          </cell>
          <cell r="BB331">
            <v>2</v>
          </cell>
          <cell r="BC331">
            <v>0</v>
          </cell>
          <cell r="BD331">
            <v>0</v>
          </cell>
          <cell r="BE331">
            <v>0</v>
          </cell>
          <cell r="BF331">
            <v>0</v>
          </cell>
          <cell r="BG331">
            <v>0</v>
          </cell>
          <cell r="BH331"/>
          <cell r="BI331"/>
          <cell r="BJ331"/>
          <cell r="BK331"/>
          <cell r="BL331"/>
          <cell r="BM331"/>
          <cell r="BN331"/>
          <cell r="BO331">
            <v>0</v>
          </cell>
          <cell r="BP331">
            <v>0</v>
          </cell>
          <cell r="BQ331">
            <v>0</v>
          </cell>
          <cell r="BR331">
            <v>0</v>
          </cell>
          <cell r="BS331">
            <v>0</v>
          </cell>
          <cell r="BT331">
            <v>0</v>
          </cell>
          <cell r="BU331">
            <v>0</v>
          </cell>
          <cell r="BV331">
            <v>0</v>
          </cell>
          <cell r="BW331"/>
          <cell r="BX331"/>
          <cell r="BY331"/>
          <cell r="BZ331"/>
          <cell r="CA331"/>
          <cell r="CB331"/>
          <cell r="CC331"/>
          <cell r="CD331">
            <v>0</v>
          </cell>
          <cell r="CE331">
            <v>0.33333333333333331</v>
          </cell>
          <cell r="CF331">
            <v>0.33333333333333331</v>
          </cell>
          <cell r="CG331">
            <v>3</v>
          </cell>
          <cell r="CH331">
            <v>0</v>
          </cell>
          <cell r="CI331">
            <v>2</v>
          </cell>
          <cell r="CJ331">
            <v>4</v>
          </cell>
          <cell r="CK331">
            <v>0</v>
          </cell>
          <cell r="CL331">
            <v>0</v>
          </cell>
          <cell r="CM331">
            <v>0</v>
          </cell>
          <cell r="CN331">
            <v>0</v>
          </cell>
          <cell r="CO331">
            <v>0</v>
          </cell>
          <cell r="CP331">
            <v>0</v>
          </cell>
          <cell r="CQ331">
            <v>0</v>
          </cell>
          <cell r="CR331">
            <v>0</v>
          </cell>
          <cell r="CS331">
            <v>35.666666666666664</v>
          </cell>
        </row>
        <row r="332">
          <cell r="H332">
            <v>6992</v>
          </cell>
          <cell r="I332" t="str">
            <v>P.S. I-1 NUEVO PAPAPLAYA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/>
          <cell r="P332"/>
          <cell r="Q332"/>
          <cell r="R332"/>
          <cell r="S332"/>
          <cell r="T332"/>
          <cell r="U332"/>
          <cell r="V332">
            <v>0</v>
          </cell>
          <cell r="W332">
            <v>0.33333333333333331</v>
          </cell>
          <cell r="X332">
            <v>0.33333333333333331</v>
          </cell>
          <cell r="Y332">
            <v>12</v>
          </cell>
          <cell r="Z332">
            <v>6</v>
          </cell>
          <cell r="AA332">
            <v>8</v>
          </cell>
          <cell r="AB332">
            <v>6</v>
          </cell>
          <cell r="AC332">
            <v>5</v>
          </cell>
          <cell r="AD332"/>
          <cell r="AE332"/>
          <cell r="AF332"/>
          <cell r="AG332"/>
          <cell r="AH332"/>
          <cell r="AI332"/>
          <cell r="AJ332"/>
          <cell r="AK332">
            <v>37</v>
          </cell>
          <cell r="AL332">
            <v>44.666666666666664</v>
          </cell>
          <cell r="AM332">
            <v>100.66666666666666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/>
          <cell r="AT332"/>
          <cell r="AU332"/>
          <cell r="AV332"/>
          <cell r="AW332"/>
          <cell r="AX332"/>
          <cell r="AY332"/>
          <cell r="AZ332">
            <v>0</v>
          </cell>
          <cell r="BA332">
            <v>0</v>
          </cell>
          <cell r="BB332">
            <v>0</v>
          </cell>
          <cell r="BC332">
            <v>0</v>
          </cell>
          <cell r="BD332">
            <v>0</v>
          </cell>
          <cell r="BE332">
            <v>0</v>
          </cell>
          <cell r="BF332">
            <v>0</v>
          </cell>
          <cell r="BG332">
            <v>0</v>
          </cell>
          <cell r="BH332"/>
          <cell r="BI332"/>
          <cell r="BJ332"/>
          <cell r="BK332"/>
          <cell r="BL332"/>
          <cell r="BM332"/>
          <cell r="BN332"/>
          <cell r="BO332">
            <v>0</v>
          </cell>
          <cell r="BP332">
            <v>0</v>
          </cell>
          <cell r="BQ332">
            <v>0</v>
          </cell>
          <cell r="BR332">
            <v>0</v>
          </cell>
          <cell r="BS332">
            <v>0</v>
          </cell>
          <cell r="BT332">
            <v>0</v>
          </cell>
          <cell r="BU332">
            <v>0</v>
          </cell>
          <cell r="BV332">
            <v>0</v>
          </cell>
          <cell r="BW332"/>
          <cell r="BX332"/>
          <cell r="BY332"/>
          <cell r="BZ332"/>
          <cell r="CA332"/>
          <cell r="CB332"/>
          <cell r="CC332"/>
          <cell r="CD332">
            <v>0</v>
          </cell>
          <cell r="CE332">
            <v>0</v>
          </cell>
          <cell r="CF332">
            <v>0</v>
          </cell>
          <cell r="CG332">
            <v>12</v>
          </cell>
          <cell r="CH332">
            <v>6</v>
          </cell>
          <cell r="CI332">
            <v>8</v>
          </cell>
          <cell r="CJ332">
            <v>6</v>
          </cell>
          <cell r="CK332">
            <v>5</v>
          </cell>
          <cell r="CL332">
            <v>0</v>
          </cell>
          <cell r="CM332">
            <v>0</v>
          </cell>
          <cell r="CN332">
            <v>0</v>
          </cell>
          <cell r="CO332">
            <v>0</v>
          </cell>
          <cell r="CP332">
            <v>0</v>
          </cell>
          <cell r="CQ332">
            <v>0</v>
          </cell>
          <cell r="CR332">
            <v>0</v>
          </cell>
          <cell r="CS332">
            <v>45</v>
          </cell>
        </row>
        <row r="333">
          <cell r="H333">
            <v>7014</v>
          </cell>
          <cell r="I333" t="str">
            <v>YANKUNTICH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/>
          <cell r="P333"/>
          <cell r="Q333"/>
          <cell r="R333"/>
          <cell r="S333"/>
          <cell r="T333"/>
          <cell r="U333"/>
          <cell r="V333">
            <v>0</v>
          </cell>
          <cell r="W333">
            <v>12</v>
          </cell>
          <cell r="X333">
            <v>12</v>
          </cell>
          <cell r="Y333">
            <v>0</v>
          </cell>
          <cell r="Z333">
            <v>0</v>
          </cell>
          <cell r="AA333">
            <v>0</v>
          </cell>
          <cell r="AB333">
            <v>2</v>
          </cell>
          <cell r="AC333">
            <v>0</v>
          </cell>
          <cell r="AD333"/>
          <cell r="AE333"/>
          <cell r="AF333"/>
          <cell r="AG333"/>
          <cell r="AH333"/>
          <cell r="AI333"/>
          <cell r="AJ333"/>
          <cell r="AK333">
            <v>2</v>
          </cell>
          <cell r="AL333">
            <v>5.333333333333333</v>
          </cell>
          <cell r="AM333">
            <v>9.3333333333333321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/>
          <cell r="AT333"/>
          <cell r="AU333"/>
          <cell r="AV333"/>
          <cell r="AW333"/>
          <cell r="AX333"/>
          <cell r="AY333"/>
          <cell r="AZ333">
            <v>0</v>
          </cell>
          <cell r="BA333">
            <v>0.33333333333333331</v>
          </cell>
          <cell r="BB333">
            <v>0.33333333333333331</v>
          </cell>
          <cell r="BC333">
            <v>0</v>
          </cell>
          <cell r="BD333">
            <v>0</v>
          </cell>
          <cell r="BE333">
            <v>0</v>
          </cell>
          <cell r="BF333">
            <v>0</v>
          </cell>
          <cell r="BG333">
            <v>0</v>
          </cell>
          <cell r="BH333"/>
          <cell r="BI333"/>
          <cell r="BJ333"/>
          <cell r="BK333"/>
          <cell r="BL333"/>
          <cell r="BM333"/>
          <cell r="BN333"/>
          <cell r="BO333">
            <v>0</v>
          </cell>
          <cell r="BP333">
            <v>0</v>
          </cell>
          <cell r="BQ333">
            <v>0</v>
          </cell>
          <cell r="BR333">
            <v>0</v>
          </cell>
          <cell r="BS333">
            <v>0</v>
          </cell>
          <cell r="BT333">
            <v>0</v>
          </cell>
          <cell r="BU333">
            <v>0</v>
          </cell>
          <cell r="BV333">
            <v>0</v>
          </cell>
          <cell r="BW333"/>
          <cell r="BX333"/>
          <cell r="BY333"/>
          <cell r="BZ333"/>
          <cell r="CA333"/>
          <cell r="CB333"/>
          <cell r="CC333"/>
          <cell r="CD333">
            <v>0</v>
          </cell>
          <cell r="CE333">
            <v>0</v>
          </cell>
          <cell r="CF333">
            <v>0</v>
          </cell>
          <cell r="CG333">
            <v>0</v>
          </cell>
          <cell r="CH333">
            <v>0</v>
          </cell>
          <cell r="CI333">
            <v>0</v>
          </cell>
          <cell r="CJ333">
            <v>2</v>
          </cell>
          <cell r="CK333">
            <v>0</v>
          </cell>
          <cell r="CL333">
            <v>0</v>
          </cell>
          <cell r="CM333">
            <v>0</v>
          </cell>
          <cell r="CN333">
            <v>0</v>
          </cell>
          <cell r="CO333">
            <v>0</v>
          </cell>
          <cell r="CP333">
            <v>0</v>
          </cell>
          <cell r="CQ333">
            <v>0</v>
          </cell>
          <cell r="CR333">
            <v>0</v>
          </cell>
          <cell r="CS333">
            <v>17.666666666666664</v>
          </cell>
        </row>
        <row r="334">
          <cell r="H334">
            <v>7035</v>
          </cell>
          <cell r="I334" t="str">
            <v>PUESTO DE SALUD I-1 NUEVA GALILEA</v>
          </cell>
          <cell r="J334">
            <v>1</v>
          </cell>
          <cell r="K334">
            <v>0</v>
          </cell>
          <cell r="L334">
            <v>4</v>
          </cell>
          <cell r="M334">
            <v>1</v>
          </cell>
          <cell r="N334">
            <v>1</v>
          </cell>
          <cell r="O334"/>
          <cell r="P334"/>
          <cell r="Q334"/>
          <cell r="R334"/>
          <cell r="S334"/>
          <cell r="T334"/>
          <cell r="U334"/>
          <cell r="V334">
            <v>7</v>
          </cell>
          <cell r="W334">
            <v>21</v>
          </cell>
          <cell r="X334">
            <v>34</v>
          </cell>
          <cell r="Y334">
            <v>6</v>
          </cell>
          <cell r="Z334">
            <v>1</v>
          </cell>
          <cell r="AA334">
            <v>1</v>
          </cell>
          <cell r="AB334">
            <v>4</v>
          </cell>
          <cell r="AC334">
            <v>0</v>
          </cell>
          <cell r="AD334"/>
          <cell r="AE334"/>
          <cell r="AF334"/>
          <cell r="AG334"/>
          <cell r="AH334"/>
          <cell r="AI334"/>
          <cell r="AJ334"/>
          <cell r="AK334">
            <v>12</v>
          </cell>
          <cell r="AL334">
            <v>26.666666666666668</v>
          </cell>
          <cell r="AM334">
            <v>43.666666666666671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/>
          <cell r="AT334"/>
          <cell r="AU334"/>
          <cell r="AV334"/>
          <cell r="AW334"/>
          <cell r="AX334"/>
          <cell r="AY334"/>
          <cell r="AZ334">
            <v>0</v>
          </cell>
          <cell r="BA334">
            <v>0.66666666666666663</v>
          </cell>
          <cell r="BB334">
            <v>0.66666666666666663</v>
          </cell>
          <cell r="BC334">
            <v>0</v>
          </cell>
          <cell r="BD334">
            <v>0</v>
          </cell>
          <cell r="BE334">
            <v>0</v>
          </cell>
          <cell r="BF334">
            <v>0</v>
          </cell>
          <cell r="BG334">
            <v>0</v>
          </cell>
          <cell r="BH334"/>
          <cell r="BI334"/>
          <cell r="BJ334"/>
          <cell r="BK334"/>
          <cell r="BL334"/>
          <cell r="BM334"/>
          <cell r="BN334"/>
          <cell r="BO334">
            <v>0</v>
          </cell>
          <cell r="BP334">
            <v>0</v>
          </cell>
          <cell r="BQ334">
            <v>0</v>
          </cell>
          <cell r="BR334">
            <v>0</v>
          </cell>
          <cell r="BS334">
            <v>0</v>
          </cell>
          <cell r="BT334">
            <v>0</v>
          </cell>
          <cell r="BU334">
            <v>0</v>
          </cell>
          <cell r="BV334">
            <v>0</v>
          </cell>
          <cell r="BW334"/>
          <cell r="BX334"/>
          <cell r="BY334"/>
          <cell r="BZ334"/>
          <cell r="CA334"/>
          <cell r="CB334"/>
          <cell r="CC334"/>
          <cell r="CD334">
            <v>0</v>
          </cell>
          <cell r="CE334">
            <v>0</v>
          </cell>
          <cell r="CF334">
            <v>0</v>
          </cell>
          <cell r="CG334">
            <v>7</v>
          </cell>
          <cell r="CH334">
            <v>1</v>
          </cell>
          <cell r="CI334">
            <v>5</v>
          </cell>
          <cell r="CJ334">
            <v>5</v>
          </cell>
          <cell r="CK334">
            <v>1</v>
          </cell>
          <cell r="CL334">
            <v>0</v>
          </cell>
          <cell r="CM334">
            <v>0</v>
          </cell>
          <cell r="CN334">
            <v>0</v>
          </cell>
          <cell r="CO334">
            <v>0</v>
          </cell>
          <cell r="CP334">
            <v>0</v>
          </cell>
          <cell r="CQ334">
            <v>0</v>
          </cell>
          <cell r="CR334">
            <v>0</v>
          </cell>
          <cell r="CS334">
            <v>48.333333333333336</v>
          </cell>
        </row>
        <row r="335">
          <cell r="H335">
            <v>7041</v>
          </cell>
          <cell r="I335" t="str">
            <v>NEW YORK</v>
          </cell>
          <cell r="J335">
            <v>3</v>
          </cell>
          <cell r="K335">
            <v>1</v>
          </cell>
          <cell r="L335">
            <v>1</v>
          </cell>
          <cell r="M335">
            <v>0</v>
          </cell>
          <cell r="N335">
            <v>0</v>
          </cell>
          <cell r="O335"/>
          <cell r="P335"/>
          <cell r="Q335"/>
          <cell r="R335"/>
          <cell r="S335"/>
          <cell r="T335"/>
          <cell r="U335"/>
          <cell r="V335">
            <v>5</v>
          </cell>
          <cell r="W335">
            <v>51.333333333333336</v>
          </cell>
          <cell r="X335">
            <v>57.333333333333336</v>
          </cell>
          <cell r="Y335">
            <v>2</v>
          </cell>
          <cell r="Z335">
            <v>1</v>
          </cell>
          <cell r="AA335">
            <v>13</v>
          </cell>
          <cell r="AB335">
            <v>19</v>
          </cell>
          <cell r="AC335">
            <v>0</v>
          </cell>
          <cell r="AD335"/>
          <cell r="AE335"/>
          <cell r="AF335"/>
          <cell r="AG335"/>
          <cell r="AH335"/>
          <cell r="AI335"/>
          <cell r="AJ335"/>
          <cell r="AK335">
            <v>35</v>
          </cell>
          <cell r="AL335">
            <v>35.333333333333336</v>
          </cell>
          <cell r="AM335">
            <v>102.33333333333334</v>
          </cell>
          <cell r="AN335">
            <v>0</v>
          </cell>
          <cell r="AO335">
            <v>0</v>
          </cell>
          <cell r="AP335">
            <v>0</v>
          </cell>
          <cell r="AQ335">
            <v>0</v>
          </cell>
          <cell r="AR335">
            <v>0</v>
          </cell>
          <cell r="AS335"/>
          <cell r="AT335"/>
          <cell r="AU335"/>
          <cell r="AV335"/>
          <cell r="AW335"/>
          <cell r="AX335"/>
          <cell r="AY335"/>
          <cell r="AZ335">
            <v>0</v>
          </cell>
          <cell r="BA335">
            <v>0.66666666666666663</v>
          </cell>
          <cell r="BB335">
            <v>0.66666666666666663</v>
          </cell>
          <cell r="BC335">
            <v>0</v>
          </cell>
          <cell r="BD335">
            <v>0</v>
          </cell>
          <cell r="BE335">
            <v>0</v>
          </cell>
          <cell r="BF335">
            <v>0</v>
          </cell>
          <cell r="BG335">
            <v>0</v>
          </cell>
          <cell r="BH335"/>
          <cell r="BI335"/>
          <cell r="BJ335"/>
          <cell r="BK335"/>
          <cell r="BL335"/>
          <cell r="BM335"/>
          <cell r="BN335"/>
          <cell r="BO335">
            <v>0</v>
          </cell>
          <cell r="BP335">
            <v>0</v>
          </cell>
          <cell r="BQ335">
            <v>0</v>
          </cell>
          <cell r="BR335">
            <v>0</v>
          </cell>
          <cell r="BS335">
            <v>0</v>
          </cell>
          <cell r="BT335">
            <v>0</v>
          </cell>
          <cell r="BU335">
            <v>0</v>
          </cell>
          <cell r="BV335">
            <v>0</v>
          </cell>
          <cell r="BW335"/>
          <cell r="BX335"/>
          <cell r="BY335"/>
          <cell r="BZ335"/>
          <cell r="CA335"/>
          <cell r="CB335"/>
          <cell r="CC335"/>
          <cell r="CD335">
            <v>0</v>
          </cell>
          <cell r="CE335">
            <v>1</v>
          </cell>
          <cell r="CF335">
            <v>1</v>
          </cell>
          <cell r="CG335">
            <v>5</v>
          </cell>
          <cell r="CH335">
            <v>2</v>
          </cell>
          <cell r="CI335">
            <v>14</v>
          </cell>
          <cell r="CJ335">
            <v>19</v>
          </cell>
          <cell r="CK335">
            <v>0</v>
          </cell>
          <cell r="CL335">
            <v>0</v>
          </cell>
          <cell r="CM335">
            <v>0</v>
          </cell>
          <cell r="CN335">
            <v>0</v>
          </cell>
          <cell r="CO335">
            <v>0</v>
          </cell>
          <cell r="CP335">
            <v>0</v>
          </cell>
          <cell r="CQ335">
            <v>0</v>
          </cell>
          <cell r="CR335">
            <v>0</v>
          </cell>
          <cell r="CS335">
            <v>88.333333333333343</v>
          </cell>
        </row>
        <row r="336">
          <cell r="H336">
            <v>7131</v>
          </cell>
          <cell r="I336" t="str">
            <v>P.S. I-1 DOS DE MAYO DE YURIMAGUAS</v>
          </cell>
          <cell r="J336">
            <v>0</v>
          </cell>
          <cell r="K336">
            <v>0</v>
          </cell>
          <cell r="L336">
            <v>0</v>
          </cell>
          <cell r="M336">
            <v>1</v>
          </cell>
          <cell r="N336">
            <v>0</v>
          </cell>
          <cell r="O336"/>
          <cell r="P336"/>
          <cell r="Q336"/>
          <cell r="R336"/>
          <cell r="S336"/>
          <cell r="T336"/>
          <cell r="U336"/>
          <cell r="V336">
            <v>1</v>
          </cell>
          <cell r="W336">
            <v>3.3333333333333335</v>
          </cell>
          <cell r="X336">
            <v>5.3333333333333339</v>
          </cell>
          <cell r="Y336">
            <v>4</v>
          </cell>
          <cell r="Z336">
            <v>1</v>
          </cell>
          <cell r="AA336">
            <v>2</v>
          </cell>
          <cell r="AB336">
            <v>4</v>
          </cell>
          <cell r="AC336">
            <v>0</v>
          </cell>
          <cell r="AD336"/>
          <cell r="AE336"/>
          <cell r="AF336"/>
          <cell r="AG336"/>
          <cell r="AH336"/>
          <cell r="AI336"/>
          <cell r="AJ336"/>
          <cell r="AK336">
            <v>11</v>
          </cell>
          <cell r="AL336">
            <v>6.333333333333333</v>
          </cell>
          <cell r="AM336">
            <v>23.333333333333332</v>
          </cell>
          <cell r="AN336">
            <v>0</v>
          </cell>
          <cell r="AO336">
            <v>0</v>
          </cell>
          <cell r="AP336">
            <v>0</v>
          </cell>
          <cell r="AQ336">
            <v>0</v>
          </cell>
          <cell r="AR336">
            <v>0</v>
          </cell>
          <cell r="AS336"/>
          <cell r="AT336"/>
          <cell r="AU336"/>
          <cell r="AV336"/>
          <cell r="AW336"/>
          <cell r="AX336"/>
          <cell r="AY336"/>
          <cell r="AZ336">
            <v>0</v>
          </cell>
          <cell r="BA336">
            <v>0</v>
          </cell>
          <cell r="BB336">
            <v>0</v>
          </cell>
          <cell r="BC336">
            <v>0</v>
          </cell>
          <cell r="BD336">
            <v>0</v>
          </cell>
          <cell r="BE336">
            <v>0</v>
          </cell>
          <cell r="BF336">
            <v>0</v>
          </cell>
          <cell r="BG336">
            <v>0</v>
          </cell>
          <cell r="BH336"/>
          <cell r="BI336"/>
          <cell r="BJ336"/>
          <cell r="BK336"/>
          <cell r="BL336"/>
          <cell r="BM336"/>
          <cell r="BN336"/>
          <cell r="BO336">
            <v>0</v>
          </cell>
          <cell r="BP336">
            <v>0</v>
          </cell>
          <cell r="BQ336">
            <v>0</v>
          </cell>
          <cell r="BR336">
            <v>0</v>
          </cell>
          <cell r="BS336">
            <v>0</v>
          </cell>
          <cell r="BT336">
            <v>0</v>
          </cell>
          <cell r="BU336">
            <v>0</v>
          </cell>
          <cell r="BV336">
            <v>0</v>
          </cell>
          <cell r="BW336"/>
          <cell r="BX336"/>
          <cell r="BY336"/>
          <cell r="BZ336"/>
          <cell r="CA336"/>
          <cell r="CB336"/>
          <cell r="CC336"/>
          <cell r="CD336">
            <v>0</v>
          </cell>
          <cell r="CE336">
            <v>0</v>
          </cell>
          <cell r="CF336">
            <v>0</v>
          </cell>
          <cell r="CG336">
            <v>4</v>
          </cell>
          <cell r="CH336">
            <v>1</v>
          </cell>
          <cell r="CI336">
            <v>2</v>
          </cell>
          <cell r="CJ336">
            <v>5</v>
          </cell>
          <cell r="CK336">
            <v>0</v>
          </cell>
          <cell r="CL336">
            <v>0</v>
          </cell>
          <cell r="CM336">
            <v>0</v>
          </cell>
          <cell r="CN336">
            <v>0</v>
          </cell>
          <cell r="CO336">
            <v>0</v>
          </cell>
          <cell r="CP336">
            <v>0</v>
          </cell>
          <cell r="CQ336">
            <v>0</v>
          </cell>
          <cell r="CR336">
            <v>0</v>
          </cell>
          <cell r="CS336">
            <v>9.6666666666666661</v>
          </cell>
        </row>
        <row r="337">
          <cell r="H337">
            <v>7132</v>
          </cell>
          <cell r="I337" t="str">
            <v>P.S. I-1 VISTA ALEGRE DE YURIMAGUAS</v>
          </cell>
          <cell r="J337">
            <v>5</v>
          </cell>
          <cell r="K337">
            <v>2</v>
          </cell>
          <cell r="L337">
            <v>3</v>
          </cell>
          <cell r="M337">
            <v>5</v>
          </cell>
          <cell r="N337">
            <v>1</v>
          </cell>
          <cell r="O337"/>
          <cell r="P337"/>
          <cell r="Q337"/>
          <cell r="R337"/>
          <cell r="S337"/>
          <cell r="T337"/>
          <cell r="U337"/>
          <cell r="V337">
            <v>16</v>
          </cell>
          <cell r="W337">
            <v>60.333333333333336</v>
          </cell>
          <cell r="X337">
            <v>85.333333333333343</v>
          </cell>
          <cell r="Y337">
            <v>0</v>
          </cell>
          <cell r="Z337">
            <v>2</v>
          </cell>
          <cell r="AA337">
            <v>0</v>
          </cell>
          <cell r="AB337">
            <v>1</v>
          </cell>
          <cell r="AC337">
            <v>0</v>
          </cell>
          <cell r="AD337"/>
          <cell r="AE337"/>
          <cell r="AF337"/>
          <cell r="AG337"/>
          <cell r="AH337"/>
          <cell r="AI337"/>
          <cell r="AJ337"/>
          <cell r="AK337">
            <v>3</v>
          </cell>
          <cell r="AL337">
            <v>20.333333333333332</v>
          </cell>
          <cell r="AM337">
            <v>24.333333333333332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/>
          <cell r="AT337"/>
          <cell r="AU337"/>
          <cell r="AV337"/>
          <cell r="AW337"/>
          <cell r="AX337"/>
          <cell r="AY337"/>
          <cell r="AZ337">
            <v>0</v>
          </cell>
          <cell r="BA337">
            <v>0</v>
          </cell>
          <cell r="BB337">
            <v>0</v>
          </cell>
          <cell r="BC337">
            <v>0</v>
          </cell>
          <cell r="BD337">
            <v>0</v>
          </cell>
          <cell r="BE337">
            <v>0</v>
          </cell>
          <cell r="BF337">
            <v>0</v>
          </cell>
          <cell r="BG337">
            <v>0</v>
          </cell>
          <cell r="BH337"/>
          <cell r="BI337"/>
          <cell r="BJ337"/>
          <cell r="BK337"/>
          <cell r="BL337"/>
          <cell r="BM337"/>
          <cell r="BN337"/>
          <cell r="BO337">
            <v>0</v>
          </cell>
          <cell r="BP337">
            <v>0</v>
          </cell>
          <cell r="BQ337">
            <v>0</v>
          </cell>
          <cell r="BR337">
            <v>0</v>
          </cell>
          <cell r="BS337">
            <v>0</v>
          </cell>
          <cell r="BT337">
            <v>0</v>
          </cell>
          <cell r="BU337">
            <v>0</v>
          </cell>
          <cell r="BV337">
            <v>0</v>
          </cell>
          <cell r="BW337"/>
          <cell r="BX337"/>
          <cell r="BY337"/>
          <cell r="BZ337"/>
          <cell r="CA337"/>
          <cell r="CB337"/>
          <cell r="CC337"/>
          <cell r="CD337">
            <v>0</v>
          </cell>
          <cell r="CE337">
            <v>0</v>
          </cell>
          <cell r="CF337">
            <v>0</v>
          </cell>
          <cell r="CG337">
            <v>5</v>
          </cell>
          <cell r="CH337">
            <v>4</v>
          </cell>
          <cell r="CI337">
            <v>3</v>
          </cell>
          <cell r="CJ337">
            <v>6</v>
          </cell>
          <cell r="CK337">
            <v>1</v>
          </cell>
          <cell r="CL337">
            <v>0</v>
          </cell>
          <cell r="CM337">
            <v>0</v>
          </cell>
          <cell r="CN337">
            <v>0</v>
          </cell>
          <cell r="CO337">
            <v>0</v>
          </cell>
          <cell r="CP337">
            <v>0</v>
          </cell>
          <cell r="CQ337">
            <v>0</v>
          </cell>
          <cell r="CR337">
            <v>0</v>
          </cell>
          <cell r="CS337">
            <v>80.666666666666671</v>
          </cell>
        </row>
        <row r="338">
          <cell r="H338">
            <v>7220</v>
          </cell>
          <cell r="I338" t="str">
            <v>PUNTO ALEGRE</v>
          </cell>
          <cell r="J338">
            <v>0</v>
          </cell>
          <cell r="K338">
            <v>0</v>
          </cell>
          <cell r="L338">
            <v>0</v>
          </cell>
          <cell r="M338">
            <v>1</v>
          </cell>
          <cell r="N338">
            <v>0</v>
          </cell>
          <cell r="O338"/>
          <cell r="P338"/>
          <cell r="Q338"/>
          <cell r="R338"/>
          <cell r="S338"/>
          <cell r="T338"/>
          <cell r="U338"/>
          <cell r="V338">
            <v>1</v>
          </cell>
          <cell r="W338">
            <v>20</v>
          </cell>
          <cell r="X338">
            <v>22</v>
          </cell>
          <cell r="Y338">
            <v>0</v>
          </cell>
          <cell r="Z338">
            <v>0</v>
          </cell>
          <cell r="AA338">
            <v>0</v>
          </cell>
          <cell r="AB338">
            <v>6</v>
          </cell>
          <cell r="AC338">
            <v>0</v>
          </cell>
          <cell r="AD338"/>
          <cell r="AE338"/>
          <cell r="AF338"/>
          <cell r="AG338"/>
          <cell r="AH338"/>
          <cell r="AI338"/>
          <cell r="AJ338"/>
          <cell r="AK338">
            <v>6</v>
          </cell>
          <cell r="AL338">
            <v>62.666666666666664</v>
          </cell>
          <cell r="AM338">
            <v>74.666666666666657</v>
          </cell>
          <cell r="AN338">
            <v>0</v>
          </cell>
          <cell r="AO338">
            <v>0</v>
          </cell>
          <cell r="AP338">
            <v>0</v>
          </cell>
          <cell r="AQ338">
            <v>0</v>
          </cell>
          <cell r="AR338">
            <v>0</v>
          </cell>
          <cell r="AS338"/>
          <cell r="AT338"/>
          <cell r="AU338"/>
          <cell r="AV338"/>
          <cell r="AW338"/>
          <cell r="AX338"/>
          <cell r="AY338"/>
          <cell r="AZ338">
            <v>0</v>
          </cell>
          <cell r="BA338">
            <v>0</v>
          </cell>
          <cell r="BB338">
            <v>0</v>
          </cell>
          <cell r="BC338">
            <v>0</v>
          </cell>
          <cell r="BD338">
            <v>0</v>
          </cell>
          <cell r="BE338">
            <v>0</v>
          </cell>
          <cell r="BF338">
            <v>0</v>
          </cell>
          <cell r="BG338">
            <v>0</v>
          </cell>
          <cell r="BH338"/>
          <cell r="BI338"/>
          <cell r="BJ338"/>
          <cell r="BK338"/>
          <cell r="BL338"/>
          <cell r="BM338"/>
          <cell r="BN338"/>
          <cell r="BO338">
            <v>0</v>
          </cell>
          <cell r="BP338">
            <v>0</v>
          </cell>
          <cell r="BQ338">
            <v>0</v>
          </cell>
          <cell r="BR338">
            <v>0</v>
          </cell>
          <cell r="BS338">
            <v>0</v>
          </cell>
          <cell r="BT338">
            <v>0</v>
          </cell>
          <cell r="BU338">
            <v>0</v>
          </cell>
          <cell r="BV338">
            <v>0</v>
          </cell>
          <cell r="BW338"/>
          <cell r="BX338"/>
          <cell r="BY338"/>
          <cell r="BZ338"/>
          <cell r="CA338"/>
          <cell r="CB338"/>
          <cell r="CC338"/>
          <cell r="CD338">
            <v>0</v>
          </cell>
          <cell r="CE338">
            <v>0</v>
          </cell>
          <cell r="CF338">
            <v>0</v>
          </cell>
          <cell r="CG338">
            <v>0</v>
          </cell>
          <cell r="CH338">
            <v>0</v>
          </cell>
          <cell r="CI338">
            <v>0</v>
          </cell>
          <cell r="CJ338">
            <v>7</v>
          </cell>
          <cell r="CK338">
            <v>0</v>
          </cell>
          <cell r="CL338">
            <v>0</v>
          </cell>
          <cell r="CM338">
            <v>0</v>
          </cell>
          <cell r="CN338">
            <v>0</v>
          </cell>
          <cell r="CO338">
            <v>0</v>
          </cell>
          <cell r="CP338">
            <v>0</v>
          </cell>
          <cell r="CQ338">
            <v>0</v>
          </cell>
          <cell r="CR338">
            <v>0</v>
          </cell>
          <cell r="CS338">
            <v>82.666666666666657</v>
          </cell>
        </row>
        <row r="339">
          <cell r="H339">
            <v>7221</v>
          </cell>
          <cell r="I339" t="str">
            <v>CANTA GALLO</v>
          </cell>
          <cell r="J339">
            <v>0</v>
          </cell>
          <cell r="K339">
            <v>1</v>
          </cell>
          <cell r="L339">
            <v>3</v>
          </cell>
          <cell r="M339">
            <v>5</v>
          </cell>
          <cell r="N339">
            <v>0</v>
          </cell>
          <cell r="O339"/>
          <cell r="P339"/>
          <cell r="Q339"/>
          <cell r="R339"/>
          <cell r="S339"/>
          <cell r="T339"/>
          <cell r="U339"/>
          <cell r="V339">
            <v>9</v>
          </cell>
          <cell r="W339">
            <v>11</v>
          </cell>
          <cell r="X339">
            <v>28</v>
          </cell>
          <cell r="Y339">
            <v>29</v>
          </cell>
          <cell r="Z339">
            <v>16</v>
          </cell>
          <cell r="AA339">
            <v>28</v>
          </cell>
          <cell r="AB339">
            <v>28</v>
          </cell>
          <cell r="AC339">
            <v>0</v>
          </cell>
          <cell r="AD339"/>
          <cell r="AE339"/>
          <cell r="AF339"/>
          <cell r="AG339"/>
          <cell r="AH339"/>
          <cell r="AI339"/>
          <cell r="AJ339"/>
          <cell r="AK339">
            <v>101</v>
          </cell>
          <cell r="AL339">
            <v>95.333333333333329</v>
          </cell>
          <cell r="AM339">
            <v>252.33333333333331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/>
          <cell r="AT339"/>
          <cell r="AU339"/>
          <cell r="AV339"/>
          <cell r="AW339"/>
          <cell r="AX339"/>
          <cell r="AY339"/>
          <cell r="AZ339">
            <v>0</v>
          </cell>
          <cell r="BA339">
            <v>0.33333333333333331</v>
          </cell>
          <cell r="BB339">
            <v>0.33333333333333331</v>
          </cell>
          <cell r="BC339">
            <v>0</v>
          </cell>
          <cell r="BD339">
            <v>0</v>
          </cell>
          <cell r="BE339">
            <v>0</v>
          </cell>
          <cell r="BF339">
            <v>0</v>
          </cell>
          <cell r="BG339">
            <v>0</v>
          </cell>
          <cell r="BH339"/>
          <cell r="BI339"/>
          <cell r="BJ339"/>
          <cell r="BK339"/>
          <cell r="BL339"/>
          <cell r="BM339"/>
          <cell r="BN339"/>
          <cell r="BO339">
            <v>0</v>
          </cell>
          <cell r="BP339">
            <v>0</v>
          </cell>
          <cell r="BQ339">
            <v>0</v>
          </cell>
          <cell r="BR339">
            <v>0</v>
          </cell>
          <cell r="BS339">
            <v>0</v>
          </cell>
          <cell r="BT339">
            <v>0</v>
          </cell>
          <cell r="BU339">
            <v>0</v>
          </cell>
          <cell r="BV339">
            <v>0</v>
          </cell>
          <cell r="BW339"/>
          <cell r="BX339"/>
          <cell r="BY339"/>
          <cell r="BZ339"/>
          <cell r="CA339"/>
          <cell r="CB339"/>
          <cell r="CC339"/>
          <cell r="CD339">
            <v>0</v>
          </cell>
          <cell r="CE339">
            <v>0</v>
          </cell>
          <cell r="CF339">
            <v>0</v>
          </cell>
          <cell r="CG339">
            <v>29</v>
          </cell>
          <cell r="CH339">
            <v>17</v>
          </cell>
          <cell r="CI339">
            <v>31</v>
          </cell>
          <cell r="CJ339">
            <v>33</v>
          </cell>
          <cell r="CK339">
            <v>0</v>
          </cell>
          <cell r="CL339">
            <v>0</v>
          </cell>
          <cell r="CM339">
            <v>0</v>
          </cell>
          <cell r="CN339">
            <v>0</v>
          </cell>
          <cell r="CO339">
            <v>0</v>
          </cell>
          <cell r="CP339">
            <v>0</v>
          </cell>
          <cell r="CQ339">
            <v>0</v>
          </cell>
          <cell r="CR339">
            <v>0</v>
          </cell>
          <cell r="CS339">
            <v>106.66666666666666</v>
          </cell>
        </row>
        <row r="340">
          <cell r="H340">
            <v>7325</v>
          </cell>
          <cell r="I340" t="str">
            <v>C.S. I-3 LA NATIVIDAD</v>
          </cell>
          <cell r="J340">
            <v>12</v>
          </cell>
          <cell r="K340">
            <v>8</v>
          </cell>
          <cell r="L340">
            <v>7</v>
          </cell>
          <cell r="M340">
            <v>6</v>
          </cell>
          <cell r="N340">
            <v>1</v>
          </cell>
          <cell r="O340"/>
          <cell r="P340"/>
          <cell r="Q340"/>
          <cell r="R340"/>
          <cell r="S340"/>
          <cell r="T340"/>
          <cell r="U340"/>
          <cell r="V340">
            <v>34</v>
          </cell>
          <cell r="W340">
            <v>150.33333333333334</v>
          </cell>
          <cell r="X340">
            <v>198.33333333333334</v>
          </cell>
          <cell r="Y340">
            <v>36</v>
          </cell>
          <cell r="Z340">
            <v>16</v>
          </cell>
          <cell r="AA340">
            <v>33</v>
          </cell>
          <cell r="AB340">
            <v>42</v>
          </cell>
          <cell r="AC340">
            <v>4</v>
          </cell>
          <cell r="AD340"/>
          <cell r="AE340"/>
          <cell r="AF340"/>
          <cell r="AG340"/>
          <cell r="AH340"/>
          <cell r="AI340"/>
          <cell r="AJ340"/>
          <cell r="AK340">
            <v>131</v>
          </cell>
          <cell r="AL340">
            <v>147</v>
          </cell>
          <cell r="AM340">
            <v>357</v>
          </cell>
          <cell r="AN340">
            <v>3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/>
          <cell r="AT340"/>
          <cell r="AU340"/>
          <cell r="AV340"/>
          <cell r="AW340"/>
          <cell r="AX340"/>
          <cell r="AY340"/>
          <cell r="AZ340">
            <v>3</v>
          </cell>
          <cell r="BA340">
            <v>6</v>
          </cell>
          <cell r="BB340">
            <v>9</v>
          </cell>
          <cell r="BC340">
            <v>0</v>
          </cell>
          <cell r="BD340">
            <v>0</v>
          </cell>
          <cell r="BE340">
            <v>0</v>
          </cell>
          <cell r="BF340">
            <v>0</v>
          </cell>
          <cell r="BG340">
            <v>0</v>
          </cell>
          <cell r="BH340"/>
          <cell r="BI340"/>
          <cell r="BJ340"/>
          <cell r="BK340"/>
          <cell r="BL340"/>
          <cell r="BM340"/>
          <cell r="BN340"/>
          <cell r="BO340">
            <v>0</v>
          </cell>
          <cell r="BP340">
            <v>1.3333333333333333</v>
          </cell>
          <cell r="BQ340">
            <v>1.3333333333333333</v>
          </cell>
          <cell r="BR340">
            <v>2</v>
          </cell>
          <cell r="BS340">
            <v>0</v>
          </cell>
          <cell r="BT340">
            <v>0</v>
          </cell>
          <cell r="BU340">
            <v>0</v>
          </cell>
          <cell r="BV340">
            <v>0</v>
          </cell>
          <cell r="BW340"/>
          <cell r="BX340"/>
          <cell r="BY340"/>
          <cell r="BZ340"/>
          <cell r="CA340"/>
          <cell r="CB340"/>
          <cell r="CC340"/>
          <cell r="CD340">
            <v>2</v>
          </cell>
          <cell r="CE340">
            <v>2.6666666666666665</v>
          </cell>
          <cell r="CF340">
            <v>4.6666666666666661</v>
          </cell>
          <cell r="CG340">
            <v>53</v>
          </cell>
          <cell r="CH340">
            <v>24</v>
          </cell>
          <cell r="CI340">
            <v>40</v>
          </cell>
          <cell r="CJ340">
            <v>48</v>
          </cell>
          <cell r="CK340">
            <v>5</v>
          </cell>
          <cell r="CL340">
            <v>0</v>
          </cell>
          <cell r="CM340">
            <v>0</v>
          </cell>
          <cell r="CN340">
            <v>0</v>
          </cell>
          <cell r="CO340">
            <v>0</v>
          </cell>
          <cell r="CP340">
            <v>0</v>
          </cell>
          <cell r="CQ340">
            <v>0</v>
          </cell>
          <cell r="CR340">
            <v>0</v>
          </cell>
          <cell r="CS340">
            <v>307.33333333333337</v>
          </cell>
        </row>
        <row r="341">
          <cell r="H341">
            <v>7326</v>
          </cell>
          <cell r="I341" t="str">
            <v>C.S. I-3 INDEPENDENCIA</v>
          </cell>
          <cell r="J341">
            <v>11</v>
          </cell>
          <cell r="K341">
            <v>19</v>
          </cell>
          <cell r="L341">
            <v>12</v>
          </cell>
          <cell r="M341">
            <v>11</v>
          </cell>
          <cell r="N341">
            <v>0</v>
          </cell>
          <cell r="O341"/>
          <cell r="P341"/>
          <cell r="Q341"/>
          <cell r="R341"/>
          <cell r="S341"/>
          <cell r="T341"/>
          <cell r="U341"/>
          <cell r="V341">
            <v>53</v>
          </cell>
          <cell r="W341">
            <v>150.66666666666666</v>
          </cell>
          <cell r="X341">
            <v>226.66666666666666</v>
          </cell>
          <cell r="Y341">
            <v>14</v>
          </cell>
          <cell r="Z341">
            <v>5</v>
          </cell>
          <cell r="AA341">
            <v>3</v>
          </cell>
          <cell r="AB341">
            <v>2</v>
          </cell>
          <cell r="AC341">
            <v>0</v>
          </cell>
          <cell r="AD341"/>
          <cell r="AE341"/>
          <cell r="AF341"/>
          <cell r="AG341"/>
          <cell r="AH341"/>
          <cell r="AI341"/>
          <cell r="AJ341"/>
          <cell r="AK341">
            <v>24</v>
          </cell>
          <cell r="AL341">
            <v>233.33333333333334</v>
          </cell>
          <cell r="AM341">
            <v>262.33333333333337</v>
          </cell>
          <cell r="AN341">
            <v>0</v>
          </cell>
          <cell r="AO341">
            <v>0</v>
          </cell>
          <cell r="AP341">
            <v>4</v>
          </cell>
          <cell r="AQ341">
            <v>2</v>
          </cell>
          <cell r="AR341">
            <v>0</v>
          </cell>
          <cell r="AS341"/>
          <cell r="AT341"/>
          <cell r="AU341"/>
          <cell r="AV341"/>
          <cell r="AW341"/>
          <cell r="AX341"/>
          <cell r="AY341"/>
          <cell r="AZ341">
            <v>6</v>
          </cell>
          <cell r="BA341">
            <v>4.666666666666667</v>
          </cell>
          <cell r="BB341">
            <v>16.666666666666668</v>
          </cell>
          <cell r="BC341">
            <v>0</v>
          </cell>
          <cell r="BD341">
            <v>0</v>
          </cell>
          <cell r="BE341">
            <v>0</v>
          </cell>
          <cell r="BF341">
            <v>0</v>
          </cell>
          <cell r="BG341">
            <v>0</v>
          </cell>
          <cell r="BH341"/>
          <cell r="BI341"/>
          <cell r="BJ341"/>
          <cell r="BK341"/>
          <cell r="BL341"/>
          <cell r="BM341"/>
          <cell r="BN341"/>
          <cell r="BO341">
            <v>0</v>
          </cell>
          <cell r="BP341">
            <v>0.33333333333333331</v>
          </cell>
          <cell r="BQ341">
            <v>0.33333333333333331</v>
          </cell>
          <cell r="BR341">
            <v>1</v>
          </cell>
          <cell r="BS341">
            <v>0</v>
          </cell>
          <cell r="BT341">
            <v>3</v>
          </cell>
          <cell r="BU341">
            <v>1</v>
          </cell>
          <cell r="BV341">
            <v>0</v>
          </cell>
          <cell r="BW341"/>
          <cell r="BX341"/>
          <cell r="BY341"/>
          <cell r="BZ341"/>
          <cell r="CA341"/>
          <cell r="CB341"/>
          <cell r="CC341"/>
          <cell r="CD341">
            <v>5</v>
          </cell>
          <cell r="CE341">
            <v>25.666666666666668</v>
          </cell>
          <cell r="CF341">
            <v>34.666666666666671</v>
          </cell>
          <cell r="CG341">
            <v>26</v>
          </cell>
          <cell r="CH341">
            <v>24</v>
          </cell>
          <cell r="CI341">
            <v>22</v>
          </cell>
          <cell r="CJ341">
            <v>16</v>
          </cell>
          <cell r="CK341">
            <v>0</v>
          </cell>
          <cell r="CL341">
            <v>0</v>
          </cell>
          <cell r="CM341">
            <v>0</v>
          </cell>
          <cell r="CN341">
            <v>0</v>
          </cell>
          <cell r="CO341">
            <v>0</v>
          </cell>
          <cell r="CP341">
            <v>0</v>
          </cell>
          <cell r="CQ341">
            <v>0</v>
          </cell>
          <cell r="CR341">
            <v>0</v>
          </cell>
          <cell r="CS341">
            <v>414.66666666666669</v>
          </cell>
        </row>
        <row r="342">
          <cell r="H342">
            <v>7412</v>
          </cell>
          <cell r="I342" t="str">
            <v>P.S. I-1 PUERTO ARTURO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/>
          <cell r="P342"/>
          <cell r="Q342"/>
          <cell r="R342"/>
          <cell r="S342"/>
          <cell r="T342"/>
          <cell r="U342"/>
          <cell r="V342">
            <v>0</v>
          </cell>
          <cell r="W342">
            <v>1</v>
          </cell>
          <cell r="X342">
            <v>1</v>
          </cell>
          <cell r="Y342">
            <v>1</v>
          </cell>
          <cell r="Z342">
            <v>0</v>
          </cell>
          <cell r="AA342">
            <v>0</v>
          </cell>
          <cell r="AB342">
            <v>3</v>
          </cell>
          <cell r="AC342">
            <v>0</v>
          </cell>
          <cell r="AD342"/>
          <cell r="AE342"/>
          <cell r="AF342"/>
          <cell r="AG342"/>
          <cell r="AH342"/>
          <cell r="AI342"/>
          <cell r="AJ342"/>
          <cell r="AK342">
            <v>4</v>
          </cell>
          <cell r="AL342">
            <v>3</v>
          </cell>
          <cell r="AM342">
            <v>10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/>
          <cell r="AT342"/>
          <cell r="AU342"/>
          <cell r="AV342"/>
          <cell r="AW342"/>
          <cell r="AX342"/>
          <cell r="AY342"/>
          <cell r="AZ342">
            <v>0</v>
          </cell>
          <cell r="BA342">
            <v>0</v>
          </cell>
          <cell r="BB342">
            <v>0</v>
          </cell>
          <cell r="BC342">
            <v>0</v>
          </cell>
          <cell r="BD342">
            <v>0</v>
          </cell>
          <cell r="BE342">
            <v>0</v>
          </cell>
          <cell r="BF342">
            <v>0</v>
          </cell>
          <cell r="BG342">
            <v>0</v>
          </cell>
          <cell r="BH342"/>
          <cell r="BI342"/>
          <cell r="BJ342"/>
          <cell r="BK342"/>
          <cell r="BL342"/>
          <cell r="BM342"/>
          <cell r="BN342"/>
          <cell r="BO342">
            <v>0</v>
          </cell>
          <cell r="BP342">
            <v>0</v>
          </cell>
          <cell r="BQ342">
            <v>0</v>
          </cell>
          <cell r="BR342">
            <v>0</v>
          </cell>
          <cell r="BS342">
            <v>0</v>
          </cell>
          <cell r="BT342">
            <v>0</v>
          </cell>
          <cell r="BU342">
            <v>0</v>
          </cell>
          <cell r="BV342">
            <v>0</v>
          </cell>
          <cell r="BW342"/>
          <cell r="BX342"/>
          <cell r="BY342"/>
          <cell r="BZ342"/>
          <cell r="CA342"/>
          <cell r="CB342"/>
          <cell r="CC342"/>
          <cell r="CD342">
            <v>0</v>
          </cell>
          <cell r="CE342">
            <v>0</v>
          </cell>
          <cell r="CF342">
            <v>0</v>
          </cell>
          <cell r="CG342">
            <v>1</v>
          </cell>
          <cell r="CH342">
            <v>0</v>
          </cell>
          <cell r="CI342">
            <v>0</v>
          </cell>
          <cell r="CJ342">
            <v>3</v>
          </cell>
          <cell r="CK342">
            <v>0</v>
          </cell>
          <cell r="CL342">
            <v>0</v>
          </cell>
          <cell r="CM342">
            <v>0</v>
          </cell>
          <cell r="CN342">
            <v>0</v>
          </cell>
          <cell r="CO342">
            <v>0</v>
          </cell>
          <cell r="CP342">
            <v>0</v>
          </cell>
          <cell r="CQ342">
            <v>0</v>
          </cell>
          <cell r="CR342">
            <v>0</v>
          </cell>
          <cell r="CS342">
            <v>4</v>
          </cell>
        </row>
        <row r="343">
          <cell r="H343">
            <v>7413</v>
          </cell>
          <cell r="I343" t="str">
            <v>P.S. I-1 SOLEDAD DE BALSAPUERTO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/>
          <cell r="P343"/>
          <cell r="Q343"/>
          <cell r="R343"/>
          <cell r="S343"/>
          <cell r="T343"/>
          <cell r="U343"/>
          <cell r="V343">
            <v>0</v>
          </cell>
          <cell r="W343">
            <v>3</v>
          </cell>
          <cell r="X343">
            <v>3</v>
          </cell>
          <cell r="Y343">
            <v>5</v>
          </cell>
          <cell r="Z343">
            <v>8</v>
          </cell>
          <cell r="AA343">
            <v>4</v>
          </cell>
          <cell r="AB343">
            <v>1</v>
          </cell>
          <cell r="AC343">
            <v>0</v>
          </cell>
          <cell r="AD343"/>
          <cell r="AE343"/>
          <cell r="AF343"/>
          <cell r="AG343"/>
          <cell r="AH343"/>
          <cell r="AI343"/>
          <cell r="AJ343"/>
          <cell r="AK343">
            <v>18</v>
          </cell>
          <cell r="AL343">
            <v>28.333333333333332</v>
          </cell>
          <cell r="AM343">
            <v>51.333333333333329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/>
          <cell r="AT343"/>
          <cell r="AU343"/>
          <cell r="AV343"/>
          <cell r="AW343"/>
          <cell r="AX343"/>
          <cell r="AY343"/>
          <cell r="AZ343">
            <v>0</v>
          </cell>
          <cell r="BA343">
            <v>0</v>
          </cell>
          <cell r="BB343">
            <v>0</v>
          </cell>
          <cell r="BC343">
            <v>0</v>
          </cell>
          <cell r="BD343">
            <v>0</v>
          </cell>
          <cell r="BE343">
            <v>0</v>
          </cell>
          <cell r="BF343">
            <v>0</v>
          </cell>
          <cell r="BG343">
            <v>0</v>
          </cell>
          <cell r="BH343"/>
          <cell r="BI343"/>
          <cell r="BJ343"/>
          <cell r="BK343"/>
          <cell r="BL343"/>
          <cell r="BM343"/>
          <cell r="BN343"/>
          <cell r="BO343">
            <v>0</v>
          </cell>
          <cell r="BP343">
            <v>0</v>
          </cell>
          <cell r="BQ343">
            <v>0</v>
          </cell>
          <cell r="BR343">
            <v>1</v>
          </cell>
          <cell r="BS343">
            <v>0</v>
          </cell>
          <cell r="BT343">
            <v>0</v>
          </cell>
          <cell r="BU343">
            <v>0</v>
          </cell>
          <cell r="BV343">
            <v>0</v>
          </cell>
          <cell r="BW343"/>
          <cell r="BX343"/>
          <cell r="BY343"/>
          <cell r="BZ343"/>
          <cell r="CA343"/>
          <cell r="CB343"/>
          <cell r="CC343"/>
          <cell r="CD343">
            <v>1</v>
          </cell>
          <cell r="CE343">
            <v>0</v>
          </cell>
          <cell r="CF343">
            <v>1</v>
          </cell>
          <cell r="CG343">
            <v>6</v>
          </cell>
          <cell r="CH343">
            <v>8</v>
          </cell>
          <cell r="CI343">
            <v>4</v>
          </cell>
          <cell r="CJ343">
            <v>1</v>
          </cell>
          <cell r="CK343">
            <v>0</v>
          </cell>
          <cell r="CL343">
            <v>0</v>
          </cell>
          <cell r="CM343">
            <v>0</v>
          </cell>
          <cell r="CN343">
            <v>0</v>
          </cell>
          <cell r="CO343">
            <v>0</v>
          </cell>
          <cell r="CP343">
            <v>0</v>
          </cell>
          <cell r="CQ343">
            <v>0</v>
          </cell>
          <cell r="CR343">
            <v>0</v>
          </cell>
          <cell r="CS343">
            <v>31.333333333333332</v>
          </cell>
        </row>
        <row r="344">
          <cell r="H344">
            <v>7448</v>
          </cell>
          <cell r="I344" t="str">
            <v>BELEN DE TROMPETEROS</v>
          </cell>
          <cell r="J344">
            <v>1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/>
          <cell r="P344"/>
          <cell r="Q344"/>
          <cell r="R344"/>
          <cell r="S344"/>
          <cell r="T344"/>
          <cell r="U344"/>
          <cell r="V344">
            <v>1</v>
          </cell>
          <cell r="W344">
            <v>11.333333333333334</v>
          </cell>
          <cell r="X344">
            <v>12.333333333333334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/>
          <cell r="AE344"/>
          <cell r="AF344"/>
          <cell r="AG344"/>
          <cell r="AH344"/>
          <cell r="AI344"/>
          <cell r="AJ344"/>
          <cell r="AK344">
            <v>0</v>
          </cell>
          <cell r="AL344">
            <v>11</v>
          </cell>
          <cell r="AM344">
            <v>11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/>
          <cell r="AT344"/>
          <cell r="AU344"/>
          <cell r="AV344"/>
          <cell r="AW344"/>
          <cell r="AX344"/>
          <cell r="AY344"/>
          <cell r="AZ344">
            <v>0</v>
          </cell>
          <cell r="BA344">
            <v>0.66666666666666663</v>
          </cell>
          <cell r="BB344">
            <v>0.66666666666666663</v>
          </cell>
          <cell r="BC344">
            <v>0</v>
          </cell>
          <cell r="BD344">
            <v>0</v>
          </cell>
          <cell r="BE344">
            <v>0</v>
          </cell>
          <cell r="BF344">
            <v>0</v>
          </cell>
          <cell r="BG344">
            <v>0</v>
          </cell>
          <cell r="BH344"/>
          <cell r="BI344"/>
          <cell r="BJ344"/>
          <cell r="BK344"/>
          <cell r="BL344"/>
          <cell r="BM344"/>
          <cell r="BN344"/>
          <cell r="BO344">
            <v>0</v>
          </cell>
          <cell r="BP344">
            <v>0</v>
          </cell>
          <cell r="BQ344">
            <v>0</v>
          </cell>
          <cell r="BR344">
            <v>0</v>
          </cell>
          <cell r="BS344">
            <v>0</v>
          </cell>
          <cell r="BT344">
            <v>0</v>
          </cell>
          <cell r="BU344">
            <v>0</v>
          </cell>
          <cell r="BV344">
            <v>0</v>
          </cell>
          <cell r="BW344"/>
          <cell r="BX344"/>
          <cell r="BY344"/>
          <cell r="BZ344"/>
          <cell r="CA344"/>
          <cell r="CB344"/>
          <cell r="CC344"/>
          <cell r="CD344">
            <v>0</v>
          </cell>
          <cell r="CE344">
            <v>0.66666666666666663</v>
          </cell>
          <cell r="CF344">
            <v>0.66666666666666663</v>
          </cell>
          <cell r="CG344">
            <v>1</v>
          </cell>
          <cell r="CH344">
            <v>0</v>
          </cell>
          <cell r="CI344">
            <v>0</v>
          </cell>
          <cell r="CJ344">
            <v>0</v>
          </cell>
          <cell r="CK344">
            <v>0</v>
          </cell>
          <cell r="CL344">
            <v>0</v>
          </cell>
          <cell r="CM344">
            <v>0</v>
          </cell>
          <cell r="CN344">
            <v>0</v>
          </cell>
          <cell r="CO344">
            <v>0</v>
          </cell>
          <cell r="CP344">
            <v>0</v>
          </cell>
          <cell r="CQ344">
            <v>0</v>
          </cell>
          <cell r="CR344">
            <v>0</v>
          </cell>
          <cell r="CS344">
            <v>23.666666666666671</v>
          </cell>
        </row>
        <row r="345">
          <cell r="H345">
            <v>7458</v>
          </cell>
          <cell r="I345" t="str">
            <v>P.S. I-1 LAS AMAZONAS</v>
          </cell>
          <cell r="J345">
            <v>0</v>
          </cell>
          <cell r="K345">
            <v>0</v>
          </cell>
          <cell r="L345">
            <v>1</v>
          </cell>
          <cell r="M345">
            <v>0</v>
          </cell>
          <cell r="N345">
            <v>0</v>
          </cell>
          <cell r="O345"/>
          <cell r="P345"/>
          <cell r="Q345"/>
          <cell r="R345"/>
          <cell r="S345"/>
          <cell r="T345"/>
          <cell r="U345"/>
          <cell r="V345">
            <v>1</v>
          </cell>
          <cell r="W345">
            <v>13.333333333333334</v>
          </cell>
          <cell r="X345">
            <v>15.333333333333334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/>
          <cell r="AE345"/>
          <cell r="AF345"/>
          <cell r="AG345"/>
          <cell r="AH345"/>
          <cell r="AI345"/>
          <cell r="AJ345"/>
          <cell r="AK345">
            <v>0</v>
          </cell>
          <cell r="AL345">
            <v>15.333333333333334</v>
          </cell>
          <cell r="AM345">
            <v>15.333333333333334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/>
          <cell r="AT345"/>
          <cell r="AU345"/>
          <cell r="AV345"/>
          <cell r="AW345"/>
          <cell r="AX345"/>
          <cell r="AY345"/>
          <cell r="AZ345">
            <v>0</v>
          </cell>
          <cell r="BA345">
            <v>1.3333333333333333</v>
          </cell>
          <cell r="BB345">
            <v>1.3333333333333333</v>
          </cell>
          <cell r="BC345">
            <v>0</v>
          </cell>
          <cell r="BD345">
            <v>0</v>
          </cell>
          <cell r="BE345">
            <v>0</v>
          </cell>
          <cell r="BF345">
            <v>0</v>
          </cell>
          <cell r="BG345">
            <v>0</v>
          </cell>
          <cell r="BH345"/>
          <cell r="BI345"/>
          <cell r="BJ345"/>
          <cell r="BK345"/>
          <cell r="BL345"/>
          <cell r="BM345"/>
          <cell r="BN345"/>
          <cell r="BO345">
            <v>0</v>
          </cell>
          <cell r="BP345">
            <v>0</v>
          </cell>
          <cell r="BQ345">
            <v>0</v>
          </cell>
          <cell r="BR345">
            <v>0</v>
          </cell>
          <cell r="BS345">
            <v>0</v>
          </cell>
          <cell r="BT345">
            <v>0</v>
          </cell>
          <cell r="BU345">
            <v>0</v>
          </cell>
          <cell r="BV345">
            <v>0</v>
          </cell>
          <cell r="BW345"/>
          <cell r="BX345"/>
          <cell r="BY345"/>
          <cell r="BZ345"/>
          <cell r="CA345"/>
          <cell r="CB345"/>
          <cell r="CC345"/>
          <cell r="CD345">
            <v>0</v>
          </cell>
          <cell r="CE345">
            <v>0</v>
          </cell>
          <cell r="CF345">
            <v>0</v>
          </cell>
          <cell r="CG345">
            <v>0</v>
          </cell>
          <cell r="CH345">
            <v>0</v>
          </cell>
          <cell r="CI345">
            <v>1</v>
          </cell>
          <cell r="CJ345">
            <v>0</v>
          </cell>
          <cell r="CK345">
            <v>0</v>
          </cell>
          <cell r="CL345">
            <v>0</v>
          </cell>
          <cell r="CM345">
            <v>0</v>
          </cell>
          <cell r="CN345">
            <v>0</v>
          </cell>
          <cell r="CO345">
            <v>0</v>
          </cell>
          <cell r="CP345">
            <v>0</v>
          </cell>
          <cell r="CQ345">
            <v>0</v>
          </cell>
          <cell r="CR345">
            <v>0</v>
          </cell>
          <cell r="CS345">
            <v>30</v>
          </cell>
        </row>
        <row r="346">
          <cell r="H346">
            <v>7459</v>
          </cell>
          <cell r="I346" t="str">
            <v>I-3 PUCACURO DE TROMPETERO</v>
          </cell>
          <cell r="J346">
            <v>1</v>
          </cell>
          <cell r="K346">
            <v>3</v>
          </cell>
          <cell r="L346">
            <v>15</v>
          </cell>
          <cell r="M346">
            <v>5</v>
          </cell>
          <cell r="N346">
            <v>3</v>
          </cell>
          <cell r="O346"/>
          <cell r="P346"/>
          <cell r="Q346"/>
          <cell r="R346"/>
          <cell r="S346"/>
          <cell r="T346"/>
          <cell r="U346"/>
          <cell r="V346">
            <v>27</v>
          </cell>
          <cell r="W346">
            <v>77</v>
          </cell>
          <cell r="X346">
            <v>127</v>
          </cell>
          <cell r="Y346">
            <v>0</v>
          </cell>
          <cell r="Z346">
            <v>1</v>
          </cell>
          <cell r="AA346">
            <v>0</v>
          </cell>
          <cell r="AB346">
            <v>4</v>
          </cell>
          <cell r="AC346">
            <v>0</v>
          </cell>
          <cell r="AD346"/>
          <cell r="AE346"/>
          <cell r="AF346"/>
          <cell r="AG346"/>
          <cell r="AH346"/>
          <cell r="AI346"/>
          <cell r="AJ346"/>
          <cell r="AK346">
            <v>5</v>
          </cell>
          <cell r="AL346">
            <v>173</v>
          </cell>
          <cell r="AM346">
            <v>182</v>
          </cell>
          <cell r="AN346">
            <v>2</v>
          </cell>
          <cell r="AO346">
            <v>1</v>
          </cell>
          <cell r="AP346">
            <v>1</v>
          </cell>
          <cell r="AQ346">
            <v>2</v>
          </cell>
          <cell r="AR346">
            <v>0</v>
          </cell>
          <cell r="AS346"/>
          <cell r="AT346"/>
          <cell r="AU346"/>
          <cell r="AV346"/>
          <cell r="AW346"/>
          <cell r="AX346"/>
          <cell r="AY346"/>
          <cell r="AZ346">
            <v>6</v>
          </cell>
          <cell r="BA346">
            <v>1.6666666666666667</v>
          </cell>
          <cell r="BB346">
            <v>10.666666666666666</v>
          </cell>
          <cell r="BC346">
            <v>0</v>
          </cell>
          <cell r="BD346">
            <v>0</v>
          </cell>
          <cell r="BE346">
            <v>0</v>
          </cell>
          <cell r="BF346">
            <v>0</v>
          </cell>
          <cell r="BG346">
            <v>0</v>
          </cell>
          <cell r="BH346"/>
          <cell r="BI346"/>
          <cell r="BJ346"/>
          <cell r="BK346"/>
          <cell r="BL346"/>
          <cell r="BM346"/>
          <cell r="BN346"/>
          <cell r="BO346">
            <v>0</v>
          </cell>
          <cell r="BP346">
            <v>0.33333333333333331</v>
          </cell>
          <cell r="BQ346">
            <v>0.33333333333333331</v>
          </cell>
          <cell r="BR346">
            <v>0</v>
          </cell>
          <cell r="BS346">
            <v>0</v>
          </cell>
          <cell r="BT346">
            <v>0</v>
          </cell>
          <cell r="BU346">
            <v>0</v>
          </cell>
          <cell r="BV346">
            <v>0</v>
          </cell>
          <cell r="BW346"/>
          <cell r="BX346"/>
          <cell r="BY346"/>
          <cell r="BZ346"/>
          <cell r="CA346"/>
          <cell r="CB346"/>
          <cell r="CC346"/>
          <cell r="CD346">
            <v>0</v>
          </cell>
          <cell r="CE346">
            <v>2.3333333333333335</v>
          </cell>
          <cell r="CF346">
            <v>2.3333333333333335</v>
          </cell>
          <cell r="CG346">
            <v>3</v>
          </cell>
          <cell r="CH346">
            <v>5</v>
          </cell>
          <cell r="CI346">
            <v>16</v>
          </cell>
          <cell r="CJ346">
            <v>11</v>
          </cell>
          <cell r="CK346">
            <v>3</v>
          </cell>
          <cell r="CL346">
            <v>0</v>
          </cell>
          <cell r="CM346">
            <v>0</v>
          </cell>
          <cell r="CN346">
            <v>0</v>
          </cell>
          <cell r="CO346">
            <v>0</v>
          </cell>
          <cell r="CP346">
            <v>0</v>
          </cell>
          <cell r="CQ346">
            <v>0</v>
          </cell>
          <cell r="CR346">
            <v>0</v>
          </cell>
          <cell r="CS346">
            <v>254.33333333333334</v>
          </cell>
        </row>
        <row r="347">
          <cell r="H347">
            <v>7462</v>
          </cell>
          <cell r="I347" t="str">
            <v>P.S. I-1 FRAY MARTIN</v>
          </cell>
          <cell r="J347">
            <v>0</v>
          </cell>
          <cell r="K347">
            <v>0</v>
          </cell>
          <cell r="L347">
            <v>1</v>
          </cell>
          <cell r="M347">
            <v>0</v>
          </cell>
          <cell r="N347">
            <v>0</v>
          </cell>
          <cell r="O347"/>
          <cell r="P347"/>
          <cell r="Q347"/>
          <cell r="R347"/>
          <cell r="S347"/>
          <cell r="T347"/>
          <cell r="U347"/>
          <cell r="V347">
            <v>1</v>
          </cell>
          <cell r="W347">
            <v>8.3333333333333339</v>
          </cell>
          <cell r="X347">
            <v>10.333333333333334</v>
          </cell>
          <cell r="Y347">
            <v>4</v>
          </cell>
          <cell r="Z347">
            <v>0</v>
          </cell>
          <cell r="AA347">
            <v>3</v>
          </cell>
          <cell r="AB347">
            <v>10</v>
          </cell>
          <cell r="AC347">
            <v>0</v>
          </cell>
          <cell r="AD347"/>
          <cell r="AE347"/>
          <cell r="AF347"/>
          <cell r="AG347"/>
          <cell r="AH347"/>
          <cell r="AI347"/>
          <cell r="AJ347"/>
          <cell r="AK347">
            <v>17</v>
          </cell>
          <cell r="AL347">
            <v>11.666666666666666</v>
          </cell>
          <cell r="AM347">
            <v>41.666666666666664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/>
          <cell r="AT347"/>
          <cell r="AU347"/>
          <cell r="AV347"/>
          <cell r="AW347"/>
          <cell r="AX347"/>
          <cell r="AY347"/>
          <cell r="AZ347">
            <v>0</v>
          </cell>
          <cell r="BA347">
            <v>0</v>
          </cell>
          <cell r="BB347">
            <v>0</v>
          </cell>
          <cell r="BC347">
            <v>0</v>
          </cell>
          <cell r="BD347">
            <v>0</v>
          </cell>
          <cell r="BE347">
            <v>0</v>
          </cell>
          <cell r="BF347">
            <v>0</v>
          </cell>
          <cell r="BG347">
            <v>0</v>
          </cell>
          <cell r="BH347"/>
          <cell r="BI347"/>
          <cell r="BJ347"/>
          <cell r="BK347"/>
          <cell r="BL347"/>
          <cell r="BM347"/>
          <cell r="BN347"/>
          <cell r="BO347">
            <v>0</v>
          </cell>
          <cell r="BP347">
            <v>0</v>
          </cell>
          <cell r="BQ347">
            <v>0</v>
          </cell>
          <cell r="BR347">
            <v>0</v>
          </cell>
          <cell r="BS347">
            <v>0</v>
          </cell>
          <cell r="BT347">
            <v>0</v>
          </cell>
          <cell r="BU347">
            <v>0</v>
          </cell>
          <cell r="BV347">
            <v>0</v>
          </cell>
          <cell r="BW347"/>
          <cell r="BX347"/>
          <cell r="BY347"/>
          <cell r="BZ347"/>
          <cell r="CA347"/>
          <cell r="CB347"/>
          <cell r="CC347"/>
          <cell r="CD347">
            <v>0</v>
          </cell>
          <cell r="CE347">
            <v>0</v>
          </cell>
          <cell r="CF347">
            <v>0</v>
          </cell>
          <cell r="CG347">
            <v>4</v>
          </cell>
          <cell r="CH347">
            <v>0</v>
          </cell>
          <cell r="CI347">
            <v>4</v>
          </cell>
          <cell r="CJ347">
            <v>10</v>
          </cell>
          <cell r="CK347">
            <v>0</v>
          </cell>
          <cell r="CL347">
            <v>0</v>
          </cell>
          <cell r="CM347">
            <v>0</v>
          </cell>
          <cell r="CN347">
            <v>0</v>
          </cell>
          <cell r="CO347">
            <v>0</v>
          </cell>
          <cell r="CP347">
            <v>0</v>
          </cell>
          <cell r="CQ347">
            <v>0</v>
          </cell>
          <cell r="CR347">
            <v>0</v>
          </cell>
          <cell r="CS347">
            <v>20</v>
          </cell>
        </row>
        <row r="348">
          <cell r="H348">
            <v>9720</v>
          </cell>
          <cell r="I348" t="str">
            <v>P.S. I-1 ROCA FUERTE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/>
          <cell r="P348"/>
          <cell r="Q348"/>
          <cell r="R348"/>
          <cell r="S348"/>
          <cell r="T348"/>
          <cell r="U348"/>
          <cell r="V348">
            <v>0</v>
          </cell>
          <cell r="W348">
            <v>0.33333333333333331</v>
          </cell>
          <cell r="X348">
            <v>0.33333333333333331</v>
          </cell>
          <cell r="Y348">
            <v>9</v>
          </cell>
          <cell r="Z348">
            <v>8</v>
          </cell>
          <cell r="AA348">
            <v>3</v>
          </cell>
          <cell r="AB348">
            <v>6</v>
          </cell>
          <cell r="AC348">
            <v>0</v>
          </cell>
          <cell r="AD348"/>
          <cell r="AE348"/>
          <cell r="AF348"/>
          <cell r="AG348"/>
          <cell r="AH348"/>
          <cell r="AI348"/>
          <cell r="AJ348"/>
          <cell r="AK348">
            <v>26</v>
          </cell>
          <cell r="AL348">
            <v>49.333333333333336</v>
          </cell>
          <cell r="AM348">
            <v>84.333333333333343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/>
          <cell r="AT348"/>
          <cell r="AU348"/>
          <cell r="AV348"/>
          <cell r="AW348"/>
          <cell r="AX348"/>
          <cell r="AY348"/>
          <cell r="AZ348">
            <v>0</v>
          </cell>
          <cell r="BA348">
            <v>0.66666666666666663</v>
          </cell>
          <cell r="BB348">
            <v>0.66666666666666663</v>
          </cell>
          <cell r="BC348">
            <v>0</v>
          </cell>
          <cell r="BD348">
            <v>0</v>
          </cell>
          <cell r="BE348">
            <v>0</v>
          </cell>
          <cell r="BF348">
            <v>0</v>
          </cell>
          <cell r="BG348">
            <v>0</v>
          </cell>
          <cell r="BH348"/>
          <cell r="BI348"/>
          <cell r="BJ348"/>
          <cell r="BK348"/>
          <cell r="BL348"/>
          <cell r="BM348"/>
          <cell r="BN348"/>
          <cell r="BO348">
            <v>0</v>
          </cell>
          <cell r="BP348">
            <v>0</v>
          </cell>
          <cell r="BQ348">
            <v>0</v>
          </cell>
          <cell r="BR348">
            <v>0</v>
          </cell>
          <cell r="BS348">
            <v>0</v>
          </cell>
          <cell r="BT348">
            <v>0</v>
          </cell>
          <cell r="BU348">
            <v>0</v>
          </cell>
          <cell r="BV348">
            <v>0</v>
          </cell>
          <cell r="BW348"/>
          <cell r="BX348"/>
          <cell r="BY348"/>
          <cell r="BZ348"/>
          <cell r="CA348"/>
          <cell r="CB348"/>
          <cell r="CC348"/>
          <cell r="CD348">
            <v>0</v>
          </cell>
          <cell r="CE348">
            <v>0</v>
          </cell>
          <cell r="CF348">
            <v>0</v>
          </cell>
          <cell r="CG348">
            <v>9</v>
          </cell>
          <cell r="CH348">
            <v>8</v>
          </cell>
          <cell r="CI348">
            <v>3</v>
          </cell>
          <cell r="CJ348">
            <v>6</v>
          </cell>
          <cell r="CK348">
            <v>0</v>
          </cell>
          <cell r="CL348">
            <v>0</v>
          </cell>
          <cell r="CM348">
            <v>0</v>
          </cell>
          <cell r="CN348">
            <v>0</v>
          </cell>
          <cell r="CO348">
            <v>0</v>
          </cell>
          <cell r="CP348">
            <v>0</v>
          </cell>
          <cell r="CQ348">
            <v>0</v>
          </cell>
          <cell r="CR348">
            <v>0</v>
          </cell>
          <cell r="CS348">
            <v>50.333333333333336</v>
          </cell>
        </row>
        <row r="349">
          <cell r="H349">
            <v>9721</v>
          </cell>
          <cell r="I349" t="str">
            <v>P.S. I-1 SANTA LUCIA</v>
          </cell>
          <cell r="J349">
            <v>3</v>
          </cell>
          <cell r="K349">
            <v>1</v>
          </cell>
          <cell r="L349">
            <v>0</v>
          </cell>
          <cell r="M349">
            <v>0</v>
          </cell>
          <cell r="N349">
            <v>0</v>
          </cell>
          <cell r="O349"/>
          <cell r="P349"/>
          <cell r="Q349"/>
          <cell r="R349"/>
          <cell r="S349"/>
          <cell r="T349"/>
          <cell r="U349"/>
          <cell r="V349">
            <v>4</v>
          </cell>
          <cell r="W349">
            <v>1</v>
          </cell>
          <cell r="X349">
            <v>5</v>
          </cell>
          <cell r="Y349">
            <v>6</v>
          </cell>
          <cell r="Z349">
            <v>6</v>
          </cell>
          <cell r="AA349">
            <v>12</v>
          </cell>
          <cell r="AB349">
            <v>9</v>
          </cell>
          <cell r="AC349">
            <v>0</v>
          </cell>
          <cell r="AD349"/>
          <cell r="AE349"/>
          <cell r="AF349"/>
          <cell r="AG349"/>
          <cell r="AH349"/>
          <cell r="AI349"/>
          <cell r="AJ349"/>
          <cell r="AK349">
            <v>33</v>
          </cell>
          <cell r="AL349">
            <v>62.333333333333336</v>
          </cell>
          <cell r="AM349">
            <v>116.33333333333334</v>
          </cell>
          <cell r="AN349">
            <v>0</v>
          </cell>
          <cell r="AO349">
            <v>0</v>
          </cell>
          <cell r="AP349">
            <v>1</v>
          </cell>
          <cell r="AQ349">
            <v>0</v>
          </cell>
          <cell r="AR349">
            <v>0</v>
          </cell>
          <cell r="AS349"/>
          <cell r="AT349"/>
          <cell r="AU349"/>
          <cell r="AV349"/>
          <cell r="AW349"/>
          <cell r="AX349"/>
          <cell r="AY349"/>
          <cell r="AZ349">
            <v>1</v>
          </cell>
          <cell r="BA349">
            <v>0.66666666666666663</v>
          </cell>
          <cell r="BB349">
            <v>2.6666666666666665</v>
          </cell>
          <cell r="BC349">
            <v>0</v>
          </cell>
          <cell r="BD349">
            <v>0</v>
          </cell>
          <cell r="BE349">
            <v>0</v>
          </cell>
          <cell r="BF349">
            <v>0</v>
          </cell>
          <cell r="BG349">
            <v>0</v>
          </cell>
          <cell r="BH349"/>
          <cell r="BI349"/>
          <cell r="BJ349"/>
          <cell r="BK349"/>
          <cell r="BL349"/>
          <cell r="BM349"/>
          <cell r="BN349"/>
          <cell r="BO349">
            <v>0</v>
          </cell>
          <cell r="BP349">
            <v>0</v>
          </cell>
          <cell r="BQ349">
            <v>0</v>
          </cell>
          <cell r="BR349">
            <v>0</v>
          </cell>
          <cell r="BS349">
            <v>0</v>
          </cell>
          <cell r="BT349">
            <v>0</v>
          </cell>
          <cell r="BU349">
            <v>0</v>
          </cell>
          <cell r="BV349">
            <v>0</v>
          </cell>
          <cell r="BW349"/>
          <cell r="BX349"/>
          <cell r="BY349"/>
          <cell r="BZ349"/>
          <cell r="CA349"/>
          <cell r="CB349"/>
          <cell r="CC349"/>
          <cell r="CD349">
            <v>0</v>
          </cell>
          <cell r="CE349">
            <v>0.33333333333333331</v>
          </cell>
          <cell r="CF349">
            <v>0.33333333333333331</v>
          </cell>
          <cell r="CG349">
            <v>9</v>
          </cell>
          <cell r="CH349">
            <v>7</v>
          </cell>
          <cell r="CI349">
            <v>13</v>
          </cell>
          <cell r="CJ349">
            <v>9</v>
          </cell>
          <cell r="CK349">
            <v>0</v>
          </cell>
          <cell r="CL349">
            <v>0</v>
          </cell>
          <cell r="CM349">
            <v>0</v>
          </cell>
          <cell r="CN349">
            <v>0</v>
          </cell>
          <cell r="CO349">
            <v>0</v>
          </cell>
          <cell r="CP349">
            <v>0</v>
          </cell>
          <cell r="CQ349">
            <v>0</v>
          </cell>
          <cell r="CR349">
            <v>0</v>
          </cell>
          <cell r="CS349">
            <v>64.333333333333329</v>
          </cell>
        </row>
        <row r="350">
          <cell r="H350">
            <v>9723</v>
          </cell>
          <cell r="I350" t="str">
            <v>P.S. I-1 NUEVA ESPERANZA DE BALSAPUERTO</v>
          </cell>
          <cell r="J350">
            <v>0</v>
          </cell>
          <cell r="K350">
            <v>0</v>
          </cell>
          <cell r="L350">
            <v>0</v>
          </cell>
          <cell r="M350">
            <v>2</v>
          </cell>
          <cell r="N350">
            <v>0</v>
          </cell>
          <cell r="O350"/>
          <cell r="P350"/>
          <cell r="Q350"/>
          <cell r="R350"/>
          <cell r="S350"/>
          <cell r="T350"/>
          <cell r="U350"/>
          <cell r="V350">
            <v>2</v>
          </cell>
          <cell r="W350">
            <v>16.333333333333332</v>
          </cell>
          <cell r="X350">
            <v>20.333333333333332</v>
          </cell>
          <cell r="Y350">
            <v>3</v>
          </cell>
          <cell r="Z350">
            <v>8</v>
          </cell>
          <cell r="AA350">
            <v>6</v>
          </cell>
          <cell r="AB350">
            <v>10</v>
          </cell>
          <cell r="AC350">
            <v>0</v>
          </cell>
          <cell r="AD350"/>
          <cell r="AE350"/>
          <cell r="AF350"/>
          <cell r="AG350"/>
          <cell r="AH350"/>
          <cell r="AI350"/>
          <cell r="AJ350"/>
          <cell r="AK350">
            <v>27</v>
          </cell>
          <cell r="AL350">
            <v>9</v>
          </cell>
          <cell r="AM350">
            <v>52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/>
          <cell r="AT350"/>
          <cell r="AU350"/>
          <cell r="AV350"/>
          <cell r="AW350"/>
          <cell r="AX350"/>
          <cell r="AY350"/>
          <cell r="AZ350">
            <v>0</v>
          </cell>
          <cell r="BA350">
            <v>0</v>
          </cell>
          <cell r="BB350">
            <v>0</v>
          </cell>
          <cell r="BC350">
            <v>0</v>
          </cell>
          <cell r="BD350">
            <v>0</v>
          </cell>
          <cell r="BE350">
            <v>0</v>
          </cell>
          <cell r="BF350">
            <v>0</v>
          </cell>
          <cell r="BG350">
            <v>0</v>
          </cell>
          <cell r="BH350"/>
          <cell r="BI350"/>
          <cell r="BJ350"/>
          <cell r="BK350"/>
          <cell r="BL350"/>
          <cell r="BM350"/>
          <cell r="BN350"/>
          <cell r="BO350">
            <v>0</v>
          </cell>
          <cell r="BP350">
            <v>0</v>
          </cell>
          <cell r="BQ350">
            <v>0</v>
          </cell>
          <cell r="BR350">
            <v>0</v>
          </cell>
          <cell r="BS350">
            <v>0</v>
          </cell>
          <cell r="BT350">
            <v>0</v>
          </cell>
          <cell r="BU350">
            <v>0</v>
          </cell>
          <cell r="BV350">
            <v>0</v>
          </cell>
          <cell r="BW350"/>
          <cell r="BX350"/>
          <cell r="BY350"/>
          <cell r="BZ350"/>
          <cell r="CA350"/>
          <cell r="CB350"/>
          <cell r="CC350"/>
          <cell r="CD350">
            <v>0</v>
          </cell>
          <cell r="CE350">
            <v>0</v>
          </cell>
          <cell r="CF350">
            <v>0</v>
          </cell>
          <cell r="CG350">
            <v>3</v>
          </cell>
          <cell r="CH350">
            <v>8</v>
          </cell>
          <cell r="CI350">
            <v>6</v>
          </cell>
          <cell r="CJ350">
            <v>12</v>
          </cell>
          <cell r="CK350">
            <v>0</v>
          </cell>
          <cell r="CL350">
            <v>0</v>
          </cell>
          <cell r="CM350">
            <v>0</v>
          </cell>
          <cell r="CN350">
            <v>0</v>
          </cell>
          <cell r="CO350">
            <v>0</v>
          </cell>
          <cell r="CP350">
            <v>0</v>
          </cell>
          <cell r="CQ350">
            <v>0</v>
          </cell>
          <cell r="CR350">
            <v>0</v>
          </cell>
          <cell r="CS350">
            <v>25.333333333333332</v>
          </cell>
        </row>
        <row r="351">
          <cell r="H351">
            <v>9729</v>
          </cell>
          <cell r="I351" t="str">
            <v>P.S. I-1  PUCALPILLO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/>
          <cell r="P351"/>
          <cell r="Q351"/>
          <cell r="R351"/>
          <cell r="S351"/>
          <cell r="T351"/>
          <cell r="U351"/>
          <cell r="V351">
            <v>0</v>
          </cell>
          <cell r="W351">
            <v>0</v>
          </cell>
          <cell r="X351">
            <v>0</v>
          </cell>
          <cell r="Y351">
            <v>5</v>
          </cell>
          <cell r="Z351">
            <v>0</v>
          </cell>
          <cell r="AA351">
            <v>1</v>
          </cell>
          <cell r="AB351">
            <v>0</v>
          </cell>
          <cell r="AC351">
            <v>0</v>
          </cell>
          <cell r="AD351"/>
          <cell r="AE351"/>
          <cell r="AF351"/>
          <cell r="AG351"/>
          <cell r="AH351"/>
          <cell r="AI351"/>
          <cell r="AJ351"/>
          <cell r="AK351">
            <v>6</v>
          </cell>
          <cell r="AL351">
            <v>4</v>
          </cell>
          <cell r="AM351">
            <v>11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/>
          <cell r="AT351"/>
          <cell r="AU351"/>
          <cell r="AV351"/>
          <cell r="AW351"/>
          <cell r="AX351"/>
          <cell r="AY351"/>
          <cell r="AZ351">
            <v>0</v>
          </cell>
          <cell r="BA351">
            <v>0</v>
          </cell>
          <cell r="BB351">
            <v>0</v>
          </cell>
          <cell r="BC351">
            <v>0</v>
          </cell>
          <cell r="BD351">
            <v>0</v>
          </cell>
          <cell r="BE351">
            <v>0</v>
          </cell>
          <cell r="BF351">
            <v>0</v>
          </cell>
          <cell r="BG351">
            <v>0</v>
          </cell>
          <cell r="BH351"/>
          <cell r="BI351"/>
          <cell r="BJ351"/>
          <cell r="BK351"/>
          <cell r="BL351"/>
          <cell r="BM351"/>
          <cell r="BN351"/>
          <cell r="BO351">
            <v>0</v>
          </cell>
          <cell r="BP351">
            <v>0</v>
          </cell>
          <cell r="BQ351">
            <v>0</v>
          </cell>
          <cell r="BR351">
            <v>0</v>
          </cell>
          <cell r="BS351">
            <v>0</v>
          </cell>
          <cell r="BT351">
            <v>0</v>
          </cell>
          <cell r="BU351">
            <v>0</v>
          </cell>
          <cell r="BV351">
            <v>0</v>
          </cell>
          <cell r="BW351"/>
          <cell r="BX351"/>
          <cell r="BY351"/>
          <cell r="BZ351"/>
          <cell r="CA351"/>
          <cell r="CB351"/>
          <cell r="CC351"/>
          <cell r="CD351">
            <v>0</v>
          </cell>
          <cell r="CE351">
            <v>0</v>
          </cell>
          <cell r="CF351">
            <v>0</v>
          </cell>
          <cell r="CG351">
            <v>5</v>
          </cell>
          <cell r="CH351">
            <v>0</v>
          </cell>
          <cell r="CI351">
            <v>1</v>
          </cell>
          <cell r="CJ351">
            <v>0</v>
          </cell>
          <cell r="CK351">
            <v>0</v>
          </cell>
          <cell r="CL351">
            <v>0</v>
          </cell>
          <cell r="CM351">
            <v>0</v>
          </cell>
          <cell r="CN351">
            <v>0</v>
          </cell>
          <cell r="CO351">
            <v>0</v>
          </cell>
          <cell r="CP351">
            <v>0</v>
          </cell>
          <cell r="CQ351">
            <v>0</v>
          </cell>
          <cell r="CR351">
            <v>0</v>
          </cell>
          <cell r="CS351">
            <v>4</v>
          </cell>
        </row>
        <row r="352">
          <cell r="H352">
            <v>10259</v>
          </cell>
          <cell r="I352" t="str">
            <v>P.S. I-1 SAN JUAN DE BALSAPUERTO</v>
          </cell>
          <cell r="J352">
            <v>0</v>
          </cell>
          <cell r="K352">
            <v>0</v>
          </cell>
          <cell r="L352">
            <v>1</v>
          </cell>
          <cell r="M352">
            <v>0</v>
          </cell>
          <cell r="N352">
            <v>0</v>
          </cell>
          <cell r="O352"/>
          <cell r="P352"/>
          <cell r="Q352"/>
          <cell r="R352"/>
          <cell r="S352"/>
          <cell r="T352"/>
          <cell r="U352"/>
          <cell r="V352">
            <v>1</v>
          </cell>
          <cell r="W352">
            <v>2.3333333333333335</v>
          </cell>
          <cell r="X352">
            <v>4.3333333333333339</v>
          </cell>
          <cell r="Y352">
            <v>1</v>
          </cell>
          <cell r="Z352">
            <v>0</v>
          </cell>
          <cell r="AA352">
            <v>4</v>
          </cell>
          <cell r="AB352">
            <v>1</v>
          </cell>
          <cell r="AC352">
            <v>0</v>
          </cell>
          <cell r="AD352"/>
          <cell r="AE352"/>
          <cell r="AF352"/>
          <cell r="AG352"/>
          <cell r="AH352"/>
          <cell r="AI352"/>
          <cell r="AJ352"/>
          <cell r="AK352">
            <v>6</v>
          </cell>
          <cell r="AL352">
            <v>11.333333333333334</v>
          </cell>
          <cell r="AM352">
            <v>22.333333333333336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/>
          <cell r="AT352"/>
          <cell r="AU352"/>
          <cell r="AV352"/>
          <cell r="AW352"/>
          <cell r="AX352"/>
          <cell r="AY352"/>
          <cell r="AZ352">
            <v>0</v>
          </cell>
          <cell r="BA352">
            <v>0</v>
          </cell>
          <cell r="BB352">
            <v>0</v>
          </cell>
          <cell r="BC352">
            <v>0</v>
          </cell>
          <cell r="BD352">
            <v>0</v>
          </cell>
          <cell r="BE352">
            <v>0</v>
          </cell>
          <cell r="BF352">
            <v>0</v>
          </cell>
          <cell r="BG352">
            <v>0</v>
          </cell>
          <cell r="BH352"/>
          <cell r="BI352"/>
          <cell r="BJ352"/>
          <cell r="BK352"/>
          <cell r="BL352"/>
          <cell r="BM352"/>
          <cell r="BN352"/>
          <cell r="BO352">
            <v>0</v>
          </cell>
          <cell r="BP352">
            <v>0</v>
          </cell>
          <cell r="BQ352">
            <v>0</v>
          </cell>
          <cell r="BR352">
            <v>0</v>
          </cell>
          <cell r="BS352">
            <v>0</v>
          </cell>
          <cell r="BT352">
            <v>0</v>
          </cell>
          <cell r="BU352">
            <v>0</v>
          </cell>
          <cell r="BV352">
            <v>0</v>
          </cell>
          <cell r="BW352"/>
          <cell r="BX352"/>
          <cell r="BY352"/>
          <cell r="BZ352"/>
          <cell r="CA352"/>
          <cell r="CB352"/>
          <cell r="CC352"/>
          <cell r="CD352">
            <v>0</v>
          </cell>
          <cell r="CE352">
            <v>0</v>
          </cell>
          <cell r="CF352">
            <v>0</v>
          </cell>
          <cell r="CG352">
            <v>1</v>
          </cell>
          <cell r="CH352">
            <v>0</v>
          </cell>
          <cell r="CI352">
            <v>5</v>
          </cell>
          <cell r="CJ352">
            <v>1</v>
          </cell>
          <cell r="CK352">
            <v>0</v>
          </cell>
          <cell r="CL352">
            <v>0</v>
          </cell>
          <cell r="CM352">
            <v>0</v>
          </cell>
          <cell r="CN352">
            <v>0</v>
          </cell>
          <cell r="CO352">
            <v>0</v>
          </cell>
          <cell r="CP352">
            <v>0</v>
          </cell>
          <cell r="CQ352">
            <v>0</v>
          </cell>
          <cell r="CR352">
            <v>0</v>
          </cell>
          <cell r="CS352">
            <v>13.666666666666668</v>
          </cell>
        </row>
        <row r="353">
          <cell r="H353">
            <v>10488</v>
          </cell>
          <cell r="I353" t="str">
            <v>SAN JOSE DE COCHIQUINAS</v>
          </cell>
          <cell r="J353">
            <v>7</v>
          </cell>
          <cell r="K353">
            <v>5</v>
          </cell>
          <cell r="L353">
            <v>6</v>
          </cell>
          <cell r="M353">
            <v>2</v>
          </cell>
          <cell r="N353">
            <v>0</v>
          </cell>
          <cell r="O353"/>
          <cell r="P353"/>
          <cell r="Q353"/>
          <cell r="R353"/>
          <cell r="S353"/>
          <cell r="T353"/>
          <cell r="U353"/>
          <cell r="V353">
            <v>20</v>
          </cell>
          <cell r="W353">
            <v>92.666666666666671</v>
          </cell>
          <cell r="X353">
            <v>120.66666666666667</v>
          </cell>
          <cell r="Y353">
            <v>16</v>
          </cell>
          <cell r="Z353">
            <v>13</v>
          </cell>
          <cell r="AA353">
            <v>28</v>
          </cell>
          <cell r="AB353">
            <v>12</v>
          </cell>
          <cell r="AC353">
            <v>0</v>
          </cell>
          <cell r="AD353"/>
          <cell r="AE353"/>
          <cell r="AF353"/>
          <cell r="AG353"/>
          <cell r="AH353"/>
          <cell r="AI353"/>
          <cell r="AJ353"/>
          <cell r="AK353">
            <v>69</v>
          </cell>
          <cell r="AL353">
            <v>102.33333333333333</v>
          </cell>
          <cell r="AM353">
            <v>211.33333333333331</v>
          </cell>
          <cell r="AN353">
            <v>0</v>
          </cell>
          <cell r="AO353">
            <v>0</v>
          </cell>
          <cell r="AP353">
            <v>1</v>
          </cell>
          <cell r="AQ353">
            <v>0</v>
          </cell>
          <cell r="AR353">
            <v>0</v>
          </cell>
          <cell r="AS353"/>
          <cell r="AT353"/>
          <cell r="AU353"/>
          <cell r="AV353"/>
          <cell r="AW353"/>
          <cell r="AX353"/>
          <cell r="AY353"/>
          <cell r="AZ353">
            <v>1</v>
          </cell>
          <cell r="BA353">
            <v>1</v>
          </cell>
          <cell r="BB353">
            <v>3</v>
          </cell>
          <cell r="BC353">
            <v>0</v>
          </cell>
          <cell r="BD353">
            <v>0</v>
          </cell>
          <cell r="BE353">
            <v>0</v>
          </cell>
          <cell r="BF353">
            <v>0</v>
          </cell>
          <cell r="BG353">
            <v>0</v>
          </cell>
          <cell r="BH353"/>
          <cell r="BI353"/>
          <cell r="BJ353"/>
          <cell r="BK353"/>
          <cell r="BL353"/>
          <cell r="BM353"/>
          <cell r="BN353"/>
          <cell r="BO353">
            <v>0</v>
          </cell>
          <cell r="BP353">
            <v>0</v>
          </cell>
          <cell r="BQ353">
            <v>0</v>
          </cell>
          <cell r="BR353">
            <v>0</v>
          </cell>
          <cell r="BS353">
            <v>0</v>
          </cell>
          <cell r="BT353">
            <v>0</v>
          </cell>
          <cell r="BU353">
            <v>0</v>
          </cell>
          <cell r="BV353">
            <v>0</v>
          </cell>
          <cell r="BW353"/>
          <cell r="BX353"/>
          <cell r="BY353"/>
          <cell r="BZ353"/>
          <cell r="CA353"/>
          <cell r="CB353"/>
          <cell r="CC353"/>
          <cell r="CD353">
            <v>0</v>
          </cell>
          <cell r="CE353">
            <v>3</v>
          </cell>
          <cell r="CF353">
            <v>3</v>
          </cell>
          <cell r="CG353">
            <v>23</v>
          </cell>
          <cell r="CH353">
            <v>18</v>
          </cell>
          <cell r="CI353">
            <v>35</v>
          </cell>
          <cell r="CJ353">
            <v>14</v>
          </cell>
          <cell r="CK353">
            <v>0</v>
          </cell>
          <cell r="CL353">
            <v>0</v>
          </cell>
          <cell r="CM353">
            <v>0</v>
          </cell>
          <cell r="CN353">
            <v>0</v>
          </cell>
          <cell r="CO353">
            <v>0</v>
          </cell>
          <cell r="CP353">
            <v>0</v>
          </cell>
          <cell r="CQ353">
            <v>0</v>
          </cell>
          <cell r="CR353">
            <v>0</v>
          </cell>
          <cell r="CS353">
            <v>199</v>
          </cell>
        </row>
        <row r="354">
          <cell r="H354">
            <v>10605</v>
          </cell>
          <cell r="I354" t="str">
            <v>HOSPITAL REGIONAL DEL ORIENTE - FAP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/>
          <cell r="P354"/>
          <cell r="Q354"/>
          <cell r="R354"/>
          <cell r="S354"/>
          <cell r="T354"/>
          <cell r="U354"/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/>
          <cell r="AE354"/>
          <cell r="AF354"/>
          <cell r="AG354"/>
          <cell r="AH354"/>
          <cell r="AI354"/>
          <cell r="AJ354"/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/>
          <cell r="AT354"/>
          <cell r="AU354"/>
          <cell r="AV354"/>
          <cell r="AW354"/>
          <cell r="AX354"/>
          <cell r="AY354"/>
          <cell r="AZ354">
            <v>0</v>
          </cell>
          <cell r="BA354">
            <v>0</v>
          </cell>
          <cell r="BB354">
            <v>0</v>
          </cell>
          <cell r="BC354">
            <v>0</v>
          </cell>
          <cell r="BD354">
            <v>0</v>
          </cell>
          <cell r="BE354">
            <v>0</v>
          </cell>
          <cell r="BF354">
            <v>0</v>
          </cell>
          <cell r="BG354">
            <v>0</v>
          </cell>
          <cell r="BH354"/>
          <cell r="BI354"/>
          <cell r="BJ354"/>
          <cell r="BK354"/>
          <cell r="BL354"/>
          <cell r="BM354"/>
          <cell r="BN354"/>
          <cell r="BO354">
            <v>0</v>
          </cell>
          <cell r="BP354">
            <v>0</v>
          </cell>
          <cell r="BQ354">
            <v>0</v>
          </cell>
          <cell r="BR354">
            <v>0</v>
          </cell>
          <cell r="BS354">
            <v>0</v>
          </cell>
          <cell r="BT354">
            <v>0</v>
          </cell>
          <cell r="BU354">
            <v>0</v>
          </cell>
          <cell r="BV354">
            <v>0</v>
          </cell>
          <cell r="BW354"/>
          <cell r="BX354"/>
          <cell r="BY354"/>
          <cell r="BZ354"/>
          <cell r="CA354"/>
          <cell r="CB354"/>
          <cell r="CC354"/>
          <cell r="CD354">
            <v>0</v>
          </cell>
          <cell r="CE354">
            <v>0</v>
          </cell>
          <cell r="CF354">
            <v>0</v>
          </cell>
          <cell r="CG354">
            <v>0</v>
          </cell>
          <cell r="CH354">
            <v>0</v>
          </cell>
          <cell r="CI354">
            <v>0</v>
          </cell>
          <cell r="CJ354">
            <v>0</v>
          </cell>
          <cell r="CK354">
            <v>0</v>
          </cell>
          <cell r="CL354">
            <v>0</v>
          </cell>
          <cell r="CM354">
            <v>0</v>
          </cell>
          <cell r="CN354">
            <v>0</v>
          </cell>
          <cell r="CO354">
            <v>0</v>
          </cell>
          <cell r="CP354">
            <v>0</v>
          </cell>
          <cell r="CQ354">
            <v>0</v>
          </cell>
          <cell r="CR354">
            <v>0</v>
          </cell>
          <cell r="CS354">
            <v>0</v>
          </cell>
        </row>
        <row r="355">
          <cell r="H355">
            <v>10720</v>
          </cell>
          <cell r="I355" t="str">
            <v>ENFERMERIA DESTACAMENTO NAVAL EL ALAMO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/>
          <cell r="P355"/>
          <cell r="Q355"/>
          <cell r="R355"/>
          <cell r="S355"/>
          <cell r="T355"/>
          <cell r="U355"/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/>
          <cell r="AE355"/>
          <cell r="AF355"/>
          <cell r="AG355"/>
          <cell r="AH355"/>
          <cell r="AI355"/>
          <cell r="AJ355"/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0</v>
          </cell>
          <cell r="AR355">
            <v>0</v>
          </cell>
          <cell r="AS355"/>
          <cell r="AT355"/>
          <cell r="AU355"/>
          <cell r="AV355"/>
          <cell r="AW355"/>
          <cell r="AX355"/>
          <cell r="AY355"/>
          <cell r="AZ355">
            <v>0</v>
          </cell>
          <cell r="BA355">
            <v>0</v>
          </cell>
          <cell r="BB355">
            <v>0</v>
          </cell>
          <cell r="BC355">
            <v>0</v>
          </cell>
          <cell r="BD355">
            <v>0</v>
          </cell>
          <cell r="BE355">
            <v>0</v>
          </cell>
          <cell r="BF355">
            <v>0</v>
          </cell>
          <cell r="BG355">
            <v>0</v>
          </cell>
          <cell r="BH355"/>
          <cell r="BI355"/>
          <cell r="BJ355"/>
          <cell r="BK355"/>
          <cell r="BL355"/>
          <cell r="BM355"/>
          <cell r="BN355"/>
          <cell r="BO355">
            <v>0</v>
          </cell>
          <cell r="BP355">
            <v>0</v>
          </cell>
          <cell r="BQ355">
            <v>0</v>
          </cell>
          <cell r="BR355">
            <v>0</v>
          </cell>
          <cell r="BS355">
            <v>0</v>
          </cell>
          <cell r="BT355">
            <v>0</v>
          </cell>
          <cell r="BU355">
            <v>0</v>
          </cell>
          <cell r="BV355">
            <v>0</v>
          </cell>
          <cell r="BW355"/>
          <cell r="BX355"/>
          <cell r="BY355"/>
          <cell r="BZ355"/>
          <cell r="CA355"/>
          <cell r="CB355"/>
          <cell r="CC355"/>
          <cell r="CD355">
            <v>0</v>
          </cell>
          <cell r="CE355">
            <v>0</v>
          </cell>
          <cell r="CF355">
            <v>0</v>
          </cell>
          <cell r="CG355">
            <v>0</v>
          </cell>
          <cell r="CH355">
            <v>0</v>
          </cell>
          <cell r="CI355">
            <v>0</v>
          </cell>
          <cell r="CJ355">
            <v>0</v>
          </cell>
          <cell r="CK355">
            <v>0</v>
          </cell>
          <cell r="CL355">
            <v>0</v>
          </cell>
          <cell r="CM355">
            <v>0</v>
          </cell>
          <cell r="CN355">
            <v>0</v>
          </cell>
          <cell r="CO355">
            <v>0</v>
          </cell>
          <cell r="CP355">
            <v>0</v>
          </cell>
          <cell r="CQ355">
            <v>0</v>
          </cell>
          <cell r="CR355">
            <v>0</v>
          </cell>
          <cell r="CS355">
            <v>0</v>
          </cell>
        </row>
        <row r="356">
          <cell r="H356">
            <v>10721</v>
          </cell>
          <cell r="I356" t="str">
            <v>ENFERMERIA DESTACAMENTO NAVAL CHIMBOTE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/>
          <cell r="P356"/>
          <cell r="Q356"/>
          <cell r="R356"/>
          <cell r="S356"/>
          <cell r="T356"/>
          <cell r="U356"/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/>
          <cell r="AE356"/>
          <cell r="AF356"/>
          <cell r="AG356"/>
          <cell r="AH356"/>
          <cell r="AI356"/>
          <cell r="AJ356"/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/>
          <cell r="AT356"/>
          <cell r="AU356"/>
          <cell r="AV356"/>
          <cell r="AW356"/>
          <cell r="AX356"/>
          <cell r="AY356"/>
          <cell r="AZ356">
            <v>0</v>
          </cell>
          <cell r="BA356">
            <v>0</v>
          </cell>
          <cell r="BB356">
            <v>0</v>
          </cell>
          <cell r="BC356">
            <v>0</v>
          </cell>
          <cell r="BD356">
            <v>0</v>
          </cell>
          <cell r="BE356">
            <v>0</v>
          </cell>
          <cell r="BF356">
            <v>0</v>
          </cell>
          <cell r="BG356">
            <v>0</v>
          </cell>
          <cell r="BH356"/>
          <cell r="BI356"/>
          <cell r="BJ356"/>
          <cell r="BK356"/>
          <cell r="BL356"/>
          <cell r="BM356"/>
          <cell r="BN356"/>
          <cell r="BO356">
            <v>0</v>
          </cell>
          <cell r="BP356">
            <v>0</v>
          </cell>
          <cell r="BQ356">
            <v>0</v>
          </cell>
          <cell r="BR356">
            <v>0</v>
          </cell>
          <cell r="BS356">
            <v>0</v>
          </cell>
          <cell r="BT356">
            <v>0</v>
          </cell>
          <cell r="BU356">
            <v>0</v>
          </cell>
          <cell r="BV356">
            <v>0</v>
          </cell>
          <cell r="BW356"/>
          <cell r="BX356"/>
          <cell r="BY356"/>
          <cell r="BZ356"/>
          <cell r="CA356"/>
          <cell r="CB356"/>
          <cell r="CC356"/>
          <cell r="CD356">
            <v>0</v>
          </cell>
          <cell r="CE356">
            <v>0</v>
          </cell>
          <cell r="CF356">
            <v>0</v>
          </cell>
          <cell r="CG356">
            <v>0</v>
          </cell>
          <cell r="CH356">
            <v>0</v>
          </cell>
          <cell r="CI356">
            <v>0</v>
          </cell>
          <cell r="CJ356">
            <v>0</v>
          </cell>
          <cell r="CK356">
            <v>0</v>
          </cell>
          <cell r="CL356">
            <v>0</v>
          </cell>
          <cell r="CM356">
            <v>0</v>
          </cell>
          <cell r="CN356">
            <v>0</v>
          </cell>
          <cell r="CO356">
            <v>0</v>
          </cell>
          <cell r="CP356">
            <v>0</v>
          </cell>
          <cell r="CQ356">
            <v>0</v>
          </cell>
          <cell r="CR356">
            <v>0</v>
          </cell>
          <cell r="CS356">
            <v>0</v>
          </cell>
        </row>
        <row r="357">
          <cell r="H357">
            <v>10722</v>
          </cell>
          <cell r="I357" t="str">
            <v>ENFERMERIA DESTACAMENTO NAVAL GUEPI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/>
          <cell r="P357"/>
          <cell r="Q357"/>
          <cell r="R357"/>
          <cell r="S357"/>
          <cell r="T357"/>
          <cell r="U357"/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/>
          <cell r="AE357"/>
          <cell r="AF357"/>
          <cell r="AG357"/>
          <cell r="AH357"/>
          <cell r="AI357"/>
          <cell r="AJ357"/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/>
          <cell r="AT357"/>
          <cell r="AU357"/>
          <cell r="AV357"/>
          <cell r="AW357"/>
          <cell r="AX357"/>
          <cell r="AY357"/>
          <cell r="AZ357">
            <v>0</v>
          </cell>
          <cell r="BA357">
            <v>0</v>
          </cell>
          <cell r="BB357">
            <v>0</v>
          </cell>
          <cell r="BC357">
            <v>0</v>
          </cell>
          <cell r="BD357">
            <v>0</v>
          </cell>
          <cell r="BE357">
            <v>0</v>
          </cell>
          <cell r="BF357">
            <v>0</v>
          </cell>
          <cell r="BG357">
            <v>0</v>
          </cell>
          <cell r="BH357"/>
          <cell r="BI357"/>
          <cell r="BJ357"/>
          <cell r="BK357"/>
          <cell r="BL357"/>
          <cell r="BM357"/>
          <cell r="BN357"/>
          <cell r="BO357">
            <v>0</v>
          </cell>
          <cell r="BP357">
            <v>0</v>
          </cell>
          <cell r="BQ357">
            <v>0</v>
          </cell>
          <cell r="BR357">
            <v>0</v>
          </cell>
          <cell r="BS357">
            <v>0</v>
          </cell>
          <cell r="BT357">
            <v>0</v>
          </cell>
          <cell r="BU357">
            <v>0</v>
          </cell>
          <cell r="BV357">
            <v>0</v>
          </cell>
          <cell r="BW357"/>
          <cell r="BX357"/>
          <cell r="BY357"/>
          <cell r="BZ357"/>
          <cell r="CA357"/>
          <cell r="CB357"/>
          <cell r="CC357"/>
          <cell r="CD357">
            <v>0</v>
          </cell>
          <cell r="CE357">
            <v>0</v>
          </cell>
          <cell r="CF357">
            <v>0</v>
          </cell>
          <cell r="CG357">
            <v>0</v>
          </cell>
          <cell r="CH357">
            <v>0</v>
          </cell>
          <cell r="CI357">
            <v>0</v>
          </cell>
          <cell r="CJ357">
            <v>0</v>
          </cell>
          <cell r="CK357">
            <v>0</v>
          </cell>
          <cell r="CL357">
            <v>0</v>
          </cell>
          <cell r="CM357">
            <v>0</v>
          </cell>
          <cell r="CN357">
            <v>0</v>
          </cell>
          <cell r="CO357">
            <v>0</v>
          </cell>
          <cell r="CP357">
            <v>0</v>
          </cell>
          <cell r="CQ357">
            <v>0</v>
          </cell>
          <cell r="CR357">
            <v>0</v>
          </cell>
          <cell r="CS357">
            <v>0</v>
          </cell>
        </row>
        <row r="358">
          <cell r="H358">
            <v>10725</v>
          </cell>
          <cell r="I358" t="str">
            <v>ENFERMERIA DESTACAMENTO NAVAL EL ESTRECHO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/>
          <cell r="P358"/>
          <cell r="Q358"/>
          <cell r="R358"/>
          <cell r="S358"/>
          <cell r="T358"/>
          <cell r="U358"/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/>
          <cell r="AE358"/>
          <cell r="AF358"/>
          <cell r="AG358"/>
          <cell r="AH358"/>
          <cell r="AI358"/>
          <cell r="AJ358"/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/>
          <cell r="AT358"/>
          <cell r="AU358"/>
          <cell r="AV358"/>
          <cell r="AW358"/>
          <cell r="AX358"/>
          <cell r="AY358"/>
          <cell r="AZ358">
            <v>0</v>
          </cell>
          <cell r="BA358">
            <v>0</v>
          </cell>
          <cell r="BB358">
            <v>0</v>
          </cell>
          <cell r="BC358">
            <v>0</v>
          </cell>
          <cell r="BD358">
            <v>0</v>
          </cell>
          <cell r="BE358">
            <v>0</v>
          </cell>
          <cell r="BF358">
            <v>0</v>
          </cell>
          <cell r="BG358">
            <v>0</v>
          </cell>
          <cell r="BH358"/>
          <cell r="BI358"/>
          <cell r="BJ358"/>
          <cell r="BK358"/>
          <cell r="BL358"/>
          <cell r="BM358"/>
          <cell r="BN358"/>
          <cell r="BO358">
            <v>0</v>
          </cell>
          <cell r="BP358">
            <v>0</v>
          </cell>
          <cell r="BQ358">
            <v>0</v>
          </cell>
          <cell r="BR358">
            <v>0</v>
          </cell>
          <cell r="BS358">
            <v>0</v>
          </cell>
          <cell r="BT358">
            <v>0</v>
          </cell>
          <cell r="BU358">
            <v>0</v>
          </cell>
          <cell r="BV358">
            <v>0</v>
          </cell>
          <cell r="BW358"/>
          <cell r="BX358"/>
          <cell r="BY358"/>
          <cell r="BZ358"/>
          <cell r="CA358"/>
          <cell r="CB358"/>
          <cell r="CC358"/>
          <cell r="CD358">
            <v>0</v>
          </cell>
          <cell r="CE358">
            <v>0</v>
          </cell>
          <cell r="CF358">
            <v>0</v>
          </cell>
          <cell r="CG358">
            <v>0</v>
          </cell>
          <cell r="CH358">
            <v>0</v>
          </cell>
          <cell r="CI358">
            <v>0</v>
          </cell>
          <cell r="CJ358">
            <v>0</v>
          </cell>
          <cell r="CK358">
            <v>0</v>
          </cell>
          <cell r="CL358">
            <v>0</v>
          </cell>
          <cell r="CM358">
            <v>0</v>
          </cell>
          <cell r="CN358">
            <v>0</v>
          </cell>
          <cell r="CO358">
            <v>0</v>
          </cell>
          <cell r="CP358">
            <v>0</v>
          </cell>
          <cell r="CQ358">
            <v>0</v>
          </cell>
          <cell r="CR358">
            <v>0</v>
          </cell>
          <cell r="CS358">
            <v>0</v>
          </cell>
        </row>
        <row r="359">
          <cell r="H359">
            <v>10736</v>
          </cell>
          <cell r="I359" t="str">
            <v>CLÍNICA NAVAL DE IQUITOS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/>
          <cell r="P359"/>
          <cell r="Q359"/>
          <cell r="R359"/>
          <cell r="S359"/>
          <cell r="T359"/>
          <cell r="U359"/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/>
          <cell r="AE359"/>
          <cell r="AF359"/>
          <cell r="AG359"/>
          <cell r="AH359"/>
          <cell r="AI359"/>
          <cell r="AJ359"/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/>
          <cell r="AT359"/>
          <cell r="AU359"/>
          <cell r="AV359"/>
          <cell r="AW359"/>
          <cell r="AX359"/>
          <cell r="AY359"/>
          <cell r="AZ359">
            <v>0</v>
          </cell>
          <cell r="BA359">
            <v>0</v>
          </cell>
          <cell r="BB359">
            <v>0</v>
          </cell>
          <cell r="BC359">
            <v>0</v>
          </cell>
          <cell r="BD359">
            <v>0</v>
          </cell>
          <cell r="BE359">
            <v>0</v>
          </cell>
          <cell r="BF359">
            <v>0</v>
          </cell>
          <cell r="BG359">
            <v>0</v>
          </cell>
          <cell r="BH359"/>
          <cell r="BI359"/>
          <cell r="BJ359"/>
          <cell r="BK359"/>
          <cell r="BL359"/>
          <cell r="BM359"/>
          <cell r="BN359"/>
          <cell r="BO359">
            <v>0</v>
          </cell>
          <cell r="BP359">
            <v>0</v>
          </cell>
          <cell r="BQ359">
            <v>0</v>
          </cell>
          <cell r="BR359">
            <v>0</v>
          </cell>
          <cell r="BS359">
            <v>0</v>
          </cell>
          <cell r="BT359">
            <v>0</v>
          </cell>
          <cell r="BU359">
            <v>0</v>
          </cell>
          <cell r="BV359">
            <v>0</v>
          </cell>
          <cell r="BW359"/>
          <cell r="BX359"/>
          <cell r="BY359"/>
          <cell r="BZ359"/>
          <cell r="CA359"/>
          <cell r="CB359"/>
          <cell r="CC359"/>
          <cell r="CD359">
            <v>0</v>
          </cell>
          <cell r="CE359">
            <v>0</v>
          </cell>
          <cell r="CF359">
            <v>0</v>
          </cell>
          <cell r="CG359">
            <v>0</v>
          </cell>
          <cell r="CH359">
            <v>0</v>
          </cell>
          <cell r="CI359">
            <v>0</v>
          </cell>
          <cell r="CJ359">
            <v>0</v>
          </cell>
          <cell r="CK359">
            <v>0</v>
          </cell>
          <cell r="CL359">
            <v>0</v>
          </cell>
          <cell r="CM359">
            <v>0</v>
          </cell>
          <cell r="CN359">
            <v>0</v>
          </cell>
          <cell r="CO359">
            <v>0</v>
          </cell>
          <cell r="CP359">
            <v>0</v>
          </cell>
          <cell r="CQ359">
            <v>0</v>
          </cell>
          <cell r="CR359">
            <v>0</v>
          </cell>
          <cell r="CS359">
            <v>0</v>
          </cell>
        </row>
        <row r="360">
          <cell r="H360">
            <v>10801</v>
          </cell>
          <cell r="I360" t="str">
            <v>ESCUELA OPERACIONES RIVEREÑAS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/>
          <cell r="P360"/>
          <cell r="Q360"/>
          <cell r="R360"/>
          <cell r="S360"/>
          <cell r="T360"/>
          <cell r="U360"/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/>
          <cell r="AE360"/>
          <cell r="AF360"/>
          <cell r="AG360"/>
          <cell r="AH360"/>
          <cell r="AI360"/>
          <cell r="AJ360"/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/>
          <cell r="AT360"/>
          <cell r="AU360"/>
          <cell r="AV360"/>
          <cell r="AW360"/>
          <cell r="AX360"/>
          <cell r="AY360"/>
          <cell r="AZ360">
            <v>0</v>
          </cell>
          <cell r="BA360">
            <v>0</v>
          </cell>
          <cell r="BB360">
            <v>0</v>
          </cell>
          <cell r="BC360">
            <v>0</v>
          </cell>
          <cell r="BD360">
            <v>0</v>
          </cell>
          <cell r="BE360">
            <v>0</v>
          </cell>
          <cell r="BF360">
            <v>0</v>
          </cell>
          <cell r="BG360">
            <v>0</v>
          </cell>
          <cell r="BH360"/>
          <cell r="BI360"/>
          <cell r="BJ360"/>
          <cell r="BK360"/>
          <cell r="BL360"/>
          <cell r="BM360"/>
          <cell r="BN360"/>
          <cell r="BO360">
            <v>0</v>
          </cell>
          <cell r="BP360">
            <v>0</v>
          </cell>
          <cell r="BQ360">
            <v>0</v>
          </cell>
          <cell r="BR360">
            <v>0</v>
          </cell>
          <cell r="BS360">
            <v>0</v>
          </cell>
          <cell r="BT360">
            <v>0</v>
          </cell>
          <cell r="BU360">
            <v>0</v>
          </cell>
          <cell r="BV360">
            <v>0</v>
          </cell>
          <cell r="BW360"/>
          <cell r="BX360"/>
          <cell r="BY360"/>
          <cell r="BZ360"/>
          <cell r="CA360"/>
          <cell r="CB360"/>
          <cell r="CC360"/>
          <cell r="CD360">
            <v>0</v>
          </cell>
          <cell r="CE360">
            <v>0</v>
          </cell>
          <cell r="CF360">
            <v>0</v>
          </cell>
          <cell r="CG360">
            <v>0</v>
          </cell>
          <cell r="CH360">
            <v>0</v>
          </cell>
          <cell r="CI360">
            <v>0</v>
          </cell>
          <cell r="CJ360">
            <v>0</v>
          </cell>
          <cell r="CK360">
            <v>0</v>
          </cell>
          <cell r="CL360">
            <v>0</v>
          </cell>
          <cell r="CM360">
            <v>0</v>
          </cell>
          <cell r="CN360">
            <v>0</v>
          </cell>
          <cell r="CO360">
            <v>0</v>
          </cell>
          <cell r="CP360">
            <v>0</v>
          </cell>
          <cell r="CQ360">
            <v>0</v>
          </cell>
          <cell r="CR360">
            <v>0</v>
          </cell>
          <cell r="CS360">
            <v>0</v>
          </cell>
        </row>
        <row r="361">
          <cell r="H361">
            <v>10816</v>
          </cell>
          <cell r="I361" t="str">
            <v>SANIDAD DE LA BASE NAVAL DE IQUITOS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/>
          <cell r="P361"/>
          <cell r="Q361"/>
          <cell r="R361"/>
          <cell r="S361"/>
          <cell r="T361"/>
          <cell r="U361"/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/>
          <cell r="AE361"/>
          <cell r="AF361"/>
          <cell r="AG361"/>
          <cell r="AH361"/>
          <cell r="AI361"/>
          <cell r="AJ361"/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/>
          <cell r="AT361"/>
          <cell r="AU361"/>
          <cell r="AV361"/>
          <cell r="AW361"/>
          <cell r="AX361"/>
          <cell r="AY361"/>
          <cell r="AZ361">
            <v>0</v>
          </cell>
          <cell r="BA361">
            <v>0</v>
          </cell>
          <cell r="BB361">
            <v>0</v>
          </cell>
          <cell r="BC361">
            <v>0</v>
          </cell>
          <cell r="BD361">
            <v>0</v>
          </cell>
          <cell r="BE361">
            <v>0</v>
          </cell>
          <cell r="BF361">
            <v>0</v>
          </cell>
          <cell r="BG361">
            <v>0</v>
          </cell>
          <cell r="BH361"/>
          <cell r="BI361"/>
          <cell r="BJ361"/>
          <cell r="BK361"/>
          <cell r="BL361"/>
          <cell r="BM361"/>
          <cell r="BN361"/>
          <cell r="BO361">
            <v>0</v>
          </cell>
          <cell r="BP361">
            <v>0</v>
          </cell>
          <cell r="BQ361">
            <v>0</v>
          </cell>
          <cell r="BR361">
            <v>0</v>
          </cell>
          <cell r="BS361">
            <v>0</v>
          </cell>
          <cell r="BT361">
            <v>0</v>
          </cell>
          <cell r="BU361">
            <v>0</v>
          </cell>
          <cell r="BV361">
            <v>0</v>
          </cell>
          <cell r="BW361"/>
          <cell r="BX361"/>
          <cell r="BY361"/>
          <cell r="BZ361"/>
          <cell r="CA361"/>
          <cell r="CB361"/>
          <cell r="CC361"/>
          <cell r="CD361">
            <v>0</v>
          </cell>
          <cell r="CE361">
            <v>0</v>
          </cell>
          <cell r="CF361">
            <v>0</v>
          </cell>
          <cell r="CG361">
            <v>0</v>
          </cell>
          <cell r="CH361">
            <v>0</v>
          </cell>
          <cell r="CI361">
            <v>0</v>
          </cell>
          <cell r="CJ361">
            <v>0</v>
          </cell>
          <cell r="CK361">
            <v>0</v>
          </cell>
          <cell r="CL361">
            <v>0</v>
          </cell>
          <cell r="CM361">
            <v>0</v>
          </cell>
          <cell r="CN361">
            <v>0</v>
          </cell>
          <cell r="CO361">
            <v>0</v>
          </cell>
          <cell r="CP361">
            <v>0</v>
          </cell>
          <cell r="CQ361">
            <v>0</v>
          </cell>
          <cell r="CR361">
            <v>0</v>
          </cell>
          <cell r="CS361">
            <v>0</v>
          </cell>
        </row>
        <row r="362">
          <cell r="H362">
            <v>10843</v>
          </cell>
          <cell r="I362" t="str">
            <v>POSTA MEDICA ESSALUD CONTAMANA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/>
          <cell r="P362"/>
          <cell r="Q362"/>
          <cell r="R362"/>
          <cell r="S362"/>
          <cell r="T362"/>
          <cell r="U362"/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/>
          <cell r="AE362"/>
          <cell r="AF362"/>
          <cell r="AG362"/>
          <cell r="AH362"/>
          <cell r="AI362"/>
          <cell r="AJ362"/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/>
          <cell r="AT362"/>
          <cell r="AU362"/>
          <cell r="AV362"/>
          <cell r="AW362"/>
          <cell r="AX362"/>
          <cell r="AY362"/>
          <cell r="AZ362">
            <v>0</v>
          </cell>
          <cell r="BA362">
            <v>0</v>
          </cell>
          <cell r="BB362">
            <v>0</v>
          </cell>
          <cell r="BC362">
            <v>0</v>
          </cell>
          <cell r="BD362">
            <v>0</v>
          </cell>
          <cell r="BE362">
            <v>0</v>
          </cell>
          <cell r="BF362">
            <v>0</v>
          </cell>
          <cell r="BG362">
            <v>0</v>
          </cell>
          <cell r="BH362"/>
          <cell r="BI362"/>
          <cell r="BJ362"/>
          <cell r="BK362"/>
          <cell r="BL362"/>
          <cell r="BM362"/>
          <cell r="BN362"/>
          <cell r="BO362">
            <v>0</v>
          </cell>
          <cell r="BP362">
            <v>0</v>
          </cell>
          <cell r="BQ362">
            <v>0</v>
          </cell>
          <cell r="BR362">
            <v>0</v>
          </cell>
          <cell r="BS362">
            <v>0</v>
          </cell>
          <cell r="BT362">
            <v>0</v>
          </cell>
          <cell r="BU362">
            <v>0</v>
          </cell>
          <cell r="BV362">
            <v>0</v>
          </cell>
          <cell r="BW362"/>
          <cell r="BX362"/>
          <cell r="BY362"/>
          <cell r="BZ362"/>
          <cell r="CA362"/>
          <cell r="CB362"/>
          <cell r="CC362"/>
          <cell r="CD362">
            <v>0</v>
          </cell>
          <cell r="CE362">
            <v>0</v>
          </cell>
          <cell r="CF362">
            <v>0</v>
          </cell>
          <cell r="CG362">
            <v>0</v>
          </cell>
          <cell r="CH362">
            <v>0</v>
          </cell>
          <cell r="CI362">
            <v>0</v>
          </cell>
          <cell r="CJ362">
            <v>0</v>
          </cell>
          <cell r="CK362">
            <v>0</v>
          </cell>
          <cell r="CL362">
            <v>0</v>
          </cell>
          <cell r="CM362">
            <v>0</v>
          </cell>
          <cell r="CN362">
            <v>0</v>
          </cell>
          <cell r="CO362">
            <v>0</v>
          </cell>
          <cell r="CP362">
            <v>0</v>
          </cell>
          <cell r="CQ362">
            <v>0</v>
          </cell>
          <cell r="CR362">
            <v>0</v>
          </cell>
          <cell r="CS362">
            <v>0</v>
          </cell>
        </row>
        <row r="363">
          <cell r="H363">
            <v>11292</v>
          </cell>
          <cell r="I363" t="str">
            <v>CENTRO MEDICO REATEGUI E.I.R.L.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/>
          <cell r="P363"/>
          <cell r="Q363"/>
          <cell r="R363"/>
          <cell r="S363"/>
          <cell r="T363"/>
          <cell r="U363"/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/>
          <cell r="AE363"/>
          <cell r="AF363"/>
          <cell r="AG363"/>
          <cell r="AH363"/>
          <cell r="AI363"/>
          <cell r="AJ363"/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0</v>
          </cell>
          <cell r="AR363">
            <v>0</v>
          </cell>
          <cell r="AS363"/>
          <cell r="AT363"/>
          <cell r="AU363"/>
          <cell r="AV363"/>
          <cell r="AW363"/>
          <cell r="AX363"/>
          <cell r="AY363"/>
          <cell r="AZ363">
            <v>0</v>
          </cell>
          <cell r="BA363">
            <v>0</v>
          </cell>
          <cell r="BB363">
            <v>0</v>
          </cell>
          <cell r="BC363">
            <v>0</v>
          </cell>
          <cell r="BD363">
            <v>0</v>
          </cell>
          <cell r="BE363">
            <v>0</v>
          </cell>
          <cell r="BF363">
            <v>0</v>
          </cell>
          <cell r="BG363">
            <v>0</v>
          </cell>
          <cell r="BH363"/>
          <cell r="BI363"/>
          <cell r="BJ363"/>
          <cell r="BK363"/>
          <cell r="BL363"/>
          <cell r="BM363"/>
          <cell r="BN363"/>
          <cell r="BO363">
            <v>0</v>
          </cell>
          <cell r="BP363">
            <v>0</v>
          </cell>
          <cell r="BQ363">
            <v>0</v>
          </cell>
          <cell r="BR363">
            <v>0</v>
          </cell>
          <cell r="BS363">
            <v>0</v>
          </cell>
          <cell r="BT363">
            <v>0</v>
          </cell>
          <cell r="BU363">
            <v>0</v>
          </cell>
          <cell r="BV363">
            <v>0</v>
          </cell>
          <cell r="BW363"/>
          <cell r="BX363"/>
          <cell r="BY363"/>
          <cell r="BZ363"/>
          <cell r="CA363"/>
          <cell r="CB363"/>
          <cell r="CC363"/>
          <cell r="CD363">
            <v>0</v>
          </cell>
          <cell r="CE363">
            <v>0</v>
          </cell>
          <cell r="CF363">
            <v>0</v>
          </cell>
          <cell r="CG363">
            <v>0</v>
          </cell>
          <cell r="CH363">
            <v>0</v>
          </cell>
          <cell r="CI363">
            <v>0</v>
          </cell>
          <cell r="CJ363">
            <v>0</v>
          </cell>
          <cell r="CK363">
            <v>0</v>
          </cell>
          <cell r="CL363">
            <v>0</v>
          </cell>
          <cell r="CM363">
            <v>0</v>
          </cell>
          <cell r="CN363">
            <v>0</v>
          </cell>
          <cell r="CO363">
            <v>0</v>
          </cell>
          <cell r="CP363">
            <v>0</v>
          </cell>
          <cell r="CQ363">
            <v>0</v>
          </cell>
          <cell r="CR363">
            <v>0</v>
          </cell>
          <cell r="CS363">
            <v>0</v>
          </cell>
        </row>
        <row r="364">
          <cell r="H364">
            <v>11369</v>
          </cell>
          <cell r="I364" t="str">
            <v>POLICLINICO POLICIAL IQUITOS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/>
          <cell r="P364"/>
          <cell r="Q364"/>
          <cell r="R364"/>
          <cell r="S364"/>
          <cell r="T364"/>
          <cell r="U364"/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/>
          <cell r="AE364"/>
          <cell r="AF364"/>
          <cell r="AG364"/>
          <cell r="AH364"/>
          <cell r="AI364"/>
          <cell r="AJ364"/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/>
          <cell r="AT364"/>
          <cell r="AU364"/>
          <cell r="AV364"/>
          <cell r="AW364"/>
          <cell r="AX364"/>
          <cell r="AY364"/>
          <cell r="AZ364">
            <v>0</v>
          </cell>
          <cell r="BA364">
            <v>0</v>
          </cell>
          <cell r="BB364">
            <v>0</v>
          </cell>
          <cell r="BC364">
            <v>0</v>
          </cell>
          <cell r="BD364">
            <v>0</v>
          </cell>
          <cell r="BE364">
            <v>0</v>
          </cell>
          <cell r="BF364">
            <v>0</v>
          </cell>
          <cell r="BG364">
            <v>0</v>
          </cell>
          <cell r="BH364"/>
          <cell r="BI364"/>
          <cell r="BJ364"/>
          <cell r="BK364"/>
          <cell r="BL364"/>
          <cell r="BM364"/>
          <cell r="BN364"/>
          <cell r="BO364">
            <v>0</v>
          </cell>
          <cell r="BP364">
            <v>0</v>
          </cell>
          <cell r="BQ364">
            <v>0</v>
          </cell>
          <cell r="BR364">
            <v>0</v>
          </cell>
          <cell r="BS364">
            <v>0</v>
          </cell>
          <cell r="BT364">
            <v>0</v>
          </cell>
          <cell r="BU364">
            <v>0</v>
          </cell>
          <cell r="BV364">
            <v>0</v>
          </cell>
          <cell r="BW364"/>
          <cell r="BX364"/>
          <cell r="BY364"/>
          <cell r="BZ364"/>
          <cell r="CA364"/>
          <cell r="CB364"/>
          <cell r="CC364"/>
          <cell r="CD364">
            <v>0</v>
          </cell>
          <cell r="CE364">
            <v>0</v>
          </cell>
          <cell r="CF364">
            <v>0</v>
          </cell>
          <cell r="CG364">
            <v>0</v>
          </cell>
          <cell r="CH364">
            <v>0</v>
          </cell>
          <cell r="CI364">
            <v>0</v>
          </cell>
          <cell r="CJ364">
            <v>0</v>
          </cell>
          <cell r="CK364">
            <v>0</v>
          </cell>
          <cell r="CL364">
            <v>0</v>
          </cell>
          <cell r="CM364">
            <v>0</v>
          </cell>
          <cell r="CN364">
            <v>0</v>
          </cell>
          <cell r="CO364">
            <v>0</v>
          </cell>
          <cell r="CP364">
            <v>0</v>
          </cell>
          <cell r="CQ364">
            <v>0</v>
          </cell>
          <cell r="CR364">
            <v>0</v>
          </cell>
          <cell r="CS364">
            <v>0</v>
          </cell>
        </row>
        <row r="365">
          <cell r="H365">
            <v>11379</v>
          </cell>
          <cell r="I365" t="str">
            <v>CENTRO MEDICO 18 DE OCTUBRE S.R.L.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/>
          <cell r="P365"/>
          <cell r="Q365"/>
          <cell r="R365"/>
          <cell r="S365"/>
          <cell r="T365"/>
          <cell r="U365"/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/>
          <cell r="AE365"/>
          <cell r="AF365"/>
          <cell r="AG365"/>
          <cell r="AH365"/>
          <cell r="AI365"/>
          <cell r="AJ365"/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/>
          <cell r="AT365"/>
          <cell r="AU365"/>
          <cell r="AV365"/>
          <cell r="AW365"/>
          <cell r="AX365"/>
          <cell r="AY365"/>
          <cell r="AZ365">
            <v>0</v>
          </cell>
          <cell r="BA365">
            <v>0</v>
          </cell>
          <cell r="BB365">
            <v>0</v>
          </cell>
          <cell r="BC365">
            <v>0</v>
          </cell>
          <cell r="BD365">
            <v>0</v>
          </cell>
          <cell r="BE365">
            <v>0</v>
          </cell>
          <cell r="BF365">
            <v>0</v>
          </cell>
          <cell r="BG365">
            <v>0</v>
          </cell>
          <cell r="BH365"/>
          <cell r="BI365"/>
          <cell r="BJ365"/>
          <cell r="BK365"/>
          <cell r="BL365"/>
          <cell r="BM365"/>
          <cell r="BN365"/>
          <cell r="BO365">
            <v>0</v>
          </cell>
          <cell r="BP365">
            <v>0</v>
          </cell>
          <cell r="BQ365">
            <v>0</v>
          </cell>
          <cell r="BR365">
            <v>0</v>
          </cell>
          <cell r="BS365">
            <v>0</v>
          </cell>
          <cell r="BT365">
            <v>0</v>
          </cell>
          <cell r="BU365">
            <v>0</v>
          </cell>
          <cell r="BV365">
            <v>0</v>
          </cell>
          <cell r="BW365"/>
          <cell r="BX365"/>
          <cell r="BY365"/>
          <cell r="BZ365"/>
          <cell r="CA365"/>
          <cell r="CB365"/>
          <cell r="CC365"/>
          <cell r="CD365">
            <v>0</v>
          </cell>
          <cell r="CE365">
            <v>0</v>
          </cell>
          <cell r="CF365">
            <v>0</v>
          </cell>
          <cell r="CG365">
            <v>0</v>
          </cell>
          <cell r="CH365">
            <v>0</v>
          </cell>
          <cell r="CI365">
            <v>0</v>
          </cell>
          <cell r="CJ365">
            <v>0</v>
          </cell>
          <cell r="CK365">
            <v>0</v>
          </cell>
          <cell r="CL365">
            <v>0</v>
          </cell>
          <cell r="CM365">
            <v>0</v>
          </cell>
          <cell r="CN365">
            <v>0</v>
          </cell>
          <cell r="CO365">
            <v>0</v>
          </cell>
          <cell r="CP365">
            <v>0</v>
          </cell>
          <cell r="CQ365">
            <v>0</v>
          </cell>
          <cell r="CR365">
            <v>0</v>
          </cell>
          <cell r="CS365">
            <v>0</v>
          </cell>
        </row>
        <row r="366">
          <cell r="H366">
            <v>11386</v>
          </cell>
          <cell r="I366" t="str">
            <v>CAP II SAN JUAN BAUTISTA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/>
          <cell r="P366"/>
          <cell r="Q366"/>
          <cell r="R366"/>
          <cell r="S366"/>
          <cell r="T366"/>
          <cell r="U366"/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/>
          <cell r="AE366"/>
          <cell r="AF366"/>
          <cell r="AG366"/>
          <cell r="AH366"/>
          <cell r="AI366"/>
          <cell r="AJ366"/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/>
          <cell r="AT366"/>
          <cell r="AU366"/>
          <cell r="AV366"/>
          <cell r="AW366"/>
          <cell r="AX366"/>
          <cell r="AY366"/>
          <cell r="AZ366">
            <v>0</v>
          </cell>
          <cell r="BA366">
            <v>0</v>
          </cell>
          <cell r="BB366">
            <v>0</v>
          </cell>
          <cell r="BC366">
            <v>0</v>
          </cell>
          <cell r="BD366">
            <v>0</v>
          </cell>
          <cell r="BE366">
            <v>0</v>
          </cell>
          <cell r="BF366">
            <v>0</v>
          </cell>
          <cell r="BG366">
            <v>0</v>
          </cell>
          <cell r="BH366"/>
          <cell r="BI366"/>
          <cell r="BJ366"/>
          <cell r="BK366"/>
          <cell r="BL366"/>
          <cell r="BM366"/>
          <cell r="BN366"/>
          <cell r="BO366">
            <v>0</v>
          </cell>
          <cell r="BP366">
            <v>0</v>
          </cell>
          <cell r="BQ366">
            <v>0</v>
          </cell>
          <cell r="BR366">
            <v>0</v>
          </cell>
          <cell r="BS366">
            <v>0</v>
          </cell>
          <cell r="BT366">
            <v>0</v>
          </cell>
          <cell r="BU366">
            <v>0</v>
          </cell>
          <cell r="BV366">
            <v>0</v>
          </cell>
          <cell r="BW366"/>
          <cell r="BX366"/>
          <cell r="BY366"/>
          <cell r="BZ366"/>
          <cell r="CA366"/>
          <cell r="CB366"/>
          <cell r="CC366"/>
          <cell r="CD366">
            <v>0</v>
          </cell>
          <cell r="CE366">
            <v>0</v>
          </cell>
          <cell r="CF366">
            <v>0</v>
          </cell>
          <cell r="CG366">
            <v>0</v>
          </cell>
          <cell r="CH366">
            <v>0</v>
          </cell>
          <cell r="CI366">
            <v>0</v>
          </cell>
          <cell r="CJ366">
            <v>0</v>
          </cell>
          <cell r="CK366">
            <v>0</v>
          </cell>
          <cell r="CL366">
            <v>0</v>
          </cell>
          <cell r="CM366">
            <v>0</v>
          </cell>
          <cell r="CN366">
            <v>0</v>
          </cell>
          <cell r="CO366">
            <v>0</v>
          </cell>
          <cell r="CP366">
            <v>0</v>
          </cell>
          <cell r="CQ366">
            <v>0</v>
          </cell>
          <cell r="CR366">
            <v>0</v>
          </cell>
          <cell r="CS366">
            <v>0</v>
          </cell>
        </row>
        <row r="367">
          <cell r="H367">
            <v>11397</v>
          </cell>
          <cell r="I367" t="str">
            <v>CENTRO DE ATENCION PRIMARIA III PUNCHANA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/>
          <cell r="P367"/>
          <cell r="Q367"/>
          <cell r="R367"/>
          <cell r="S367"/>
          <cell r="T367"/>
          <cell r="U367"/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/>
          <cell r="AE367"/>
          <cell r="AF367"/>
          <cell r="AG367"/>
          <cell r="AH367"/>
          <cell r="AI367"/>
          <cell r="AJ367"/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/>
          <cell r="AT367"/>
          <cell r="AU367"/>
          <cell r="AV367"/>
          <cell r="AW367"/>
          <cell r="AX367"/>
          <cell r="AY367"/>
          <cell r="AZ367">
            <v>0</v>
          </cell>
          <cell r="BA367">
            <v>0</v>
          </cell>
          <cell r="BB367">
            <v>0</v>
          </cell>
          <cell r="BC367">
            <v>0</v>
          </cell>
          <cell r="BD367">
            <v>0</v>
          </cell>
          <cell r="BE367">
            <v>0</v>
          </cell>
          <cell r="BF367">
            <v>0</v>
          </cell>
          <cell r="BG367">
            <v>0</v>
          </cell>
          <cell r="BH367"/>
          <cell r="BI367"/>
          <cell r="BJ367"/>
          <cell r="BK367"/>
          <cell r="BL367"/>
          <cell r="BM367"/>
          <cell r="BN367"/>
          <cell r="BO367">
            <v>0</v>
          </cell>
          <cell r="BP367">
            <v>0</v>
          </cell>
          <cell r="BQ367">
            <v>0</v>
          </cell>
          <cell r="BR367">
            <v>0</v>
          </cell>
          <cell r="BS367">
            <v>0</v>
          </cell>
          <cell r="BT367">
            <v>0</v>
          </cell>
          <cell r="BU367">
            <v>0</v>
          </cell>
          <cell r="BV367">
            <v>0</v>
          </cell>
          <cell r="BW367"/>
          <cell r="BX367"/>
          <cell r="BY367"/>
          <cell r="BZ367"/>
          <cell r="CA367"/>
          <cell r="CB367"/>
          <cell r="CC367"/>
          <cell r="CD367">
            <v>0</v>
          </cell>
          <cell r="CE367">
            <v>0</v>
          </cell>
          <cell r="CF367">
            <v>0</v>
          </cell>
          <cell r="CG367">
            <v>0</v>
          </cell>
          <cell r="CH367">
            <v>0</v>
          </cell>
          <cell r="CI367">
            <v>0</v>
          </cell>
          <cell r="CJ367">
            <v>0</v>
          </cell>
          <cell r="CK367">
            <v>0</v>
          </cell>
          <cell r="CL367">
            <v>0</v>
          </cell>
          <cell r="CM367">
            <v>0</v>
          </cell>
          <cell r="CN367">
            <v>0</v>
          </cell>
          <cell r="CO367">
            <v>0</v>
          </cell>
          <cell r="CP367">
            <v>0</v>
          </cell>
          <cell r="CQ367">
            <v>0</v>
          </cell>
          <cell r="CR367">
            <v>0</v>
          </cell>
          <cell r="CS367">
            <v>0</v>
          </cell>
        </row>
        <row r="368">
          <cell r="H368">
            <v>11403</v>
          </cell>
          <cell r="I368" t="str">
            <v>CENTRO DE ATENCION PRIMARIA II NAUTA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/>
          <cell r="P368"/>
          <cell r="Q368"/>
          <cell r="R368"/>
          <cell r="S368"/>
          <cell r="T368"/>
          <cell r="U368"/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/>
          <cell r="AE368"/>
          <cell r="AF368"/>
          <cell r="AG368"/>
          <cell r="AH368"/>
          <cell r="AI368"/>
          <cell r="AJ368"/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/>
          <cell r="AT368"/>
          <cell r="AU368"/>
          <cell r="AV368"/>
          <cell r="AW368"/>
          <cell r="AX368"/>
          <cell r="AY368"/>
          <cell r="AZ368">
            <v>0</v>
          </cell>
          <cell r="BA368">
            <v>0</v>
          </cell>
          <cell r="BB368">
            <v>0</v>
          </cell>
          <cell r="BC368">
            <v>0</v>
          </cell>
          <cell r="BD368">
            <v>0</v>
          </cell>
          <cell r="BE368">
            <v>0</v>
          </cell>
          <cell r="BF368">
            <v>0</v>
          </cell>
          <cell r="BG368">
            <v>0</v>
          </cell>
          <cell r="BH368"/>
          <cell r="BI368"/>
          <cell r="BJ368"/>
          <cell r="BK368"/>
          <cell r="BL368"/>
          <cell r="BM368"/>
          <cell r="BN368"/>
          <cell r="BO368">
            <v>0</v>
          </cell>
          <cell r="BP368">
            <v>0</v>
          </cell>
          <cell r="BQ368">
            <v>0</v>
          </cell>
          <cell r="BR368">
            <v>0</v>
          </cell>
          <cell r="BS368">
            <v>0</v>
          </cell>
          <cell r="BT368">
            <v>0</v>
          </cell>
          <cell r="BU368">
            <v>0</v>
          </cell>
          <cell r="BV368">
            <v>0</v>
          </cell>
          <cell r="BW368"/>
          <cell r="BX368"/>
          <cell r="BY368"/>
          <cell r="BZ368"/>
          <cell r="CA368"/>
          <cell r="CB368"/>
          <cell r="CC368"/>
          <cell r="CD368">
            <v>0</v>
          </cell>
          <cell r="CE368">
            <v>0</v>
          </cell>
          <cell r="CF368">
            <v>0</v>
          </cell>
          <cell r="CG368">
            <v>0</v>
          </cell>
          <cell r="CH368">
            <v>0</v>
          </cell>
          <cell r="CI368">
            <v>0</v>
          </cell>
          <cell r="CJ368">
            <v>0</v>
          </cell>
          <cell r="CK368">
            <v>0</v>
          </cell>
          <cell r="CL368">
            <v>0</v>
          </cell>
          <cell r="CM368">
            <v>0</v>
          </cell>
          <cell r="CN368">
            <v>0</v>
          </cell>
          <cell r="CO368">
            <v>0</v>
          </cell>
          <cell r="CP368">
            <v>0</v>
          </cell>
          <cell r="CQ368">
            <v>0</v>
          </cell>
          <cell r="CR368">
            <v>0</v>
          </cell>
          <cell r="CS368">
            <v>0</v>
          </cell>
        </row>
        <row r="369">
          <cell r="H369">
            <v>11405</v>
          </cell>
          <cell r="I369" t="str">
            <v>CAP II REQUENA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/>
          <cell r="P369"/>
          <cell r="Q369"/>
          <cell r="R369"/>
          <cell r="S369"/>
          <cell r="T369"/>
          <cell r="U369"/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/>
          <cell r="AE369"/>
          <cell r="AF369"/>
          <cell r="AG369"/>
          <cell r="AH369"/>
          <cell r="AI369"/>
          <cell r="AJ369"/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/>
          <cell r="AT369"/>
          <cell r="AU369"/>
          <cell r="AV369"/>
          <cell r="AW369"/>
          <cell r="AX369"/>
          <cell r="AY369"/>
          <cell r="AZ369">
            <v>0</v>
          </cell>
          <cell r="BA369">
            <v>0</v>
          </cell>
          <cell r="BB369">
            <v>0</v>
          </cell>
          <cell r="BC369">
            <v>0</v>
          </cell>
          <cell r="BD369">
            <v>0</v>
          </cell>
          <cell r="BE369">
            <v>0</v>
          </cell>
          <cell r="BF369">
            <v>0</v>
          </cell>
          <cell r="BG369">
            <v>0</v>
          </cell>
          <cell r="BH369"/>
          <cell r="BI369"/>
          <cell r="BJ369"/>
          <cell r="BK369"/>
          <cell r="BL369"/>
          <cell r="BM369"/>
          <cell r="BN369"/>
          <cell r="BO369">
            <v>0</v>
          </cell>
          <cell r="BP369">
            <v>0</v>
          </cell>
          <cell r="BQ369">
            <v>0</v>
          </cell>
          <cell r="BR369">
            <v>0</v>
          </cell>
          <cell r="BS369">
            <v>0</v>
          </cell>
          <cell r="BT369">
            <v>0</v>
          </cell>
          <cell r="BU369">
            <v>0</v>
          </cell>
          <cell r="BV369">
            <v>0</v>
          </cell>
          <cell r="BW369"/>
          <cell r="BX369"/>
          <cell r="BY369"/>
          <cell r="BZ369"/>
          <cell r="CA369"/>
          <cell r="CB369"/>
          <cell r="CC369"/>
          <cell r="CD369">
            <v>0</v>
          </cell>
          <cell r="CE369">
            <v>0</v>
          </cell>
          <cell r="CF369">
            <v>0</v>
          </cell>
          <cell r="CG369">
            <v>0</v>
          </cell>
          <cell r="CH369">
            <v>0</v>
          </cell>
          <cell r="CI369">
            <v>0</v>
          </cell>
          <cell r="CJ369">
            <v>0</v>
          </cell>
          <cell r="CK369">
            <v>0</v>
          </cell>
          <cell r="CL369">
            <v>0</v>
          </cell>
          <cell r="CM369">
            <v>0</v>
          </cell>
          <cell r="CN369">
            <v>0</v>
          </cell>
          <cell r="CO369">
            <v>0</v>
          </cell>
          <cell r="CP369">
            <v>0</v>
          </cell>
          <cell r="CQ369">
            <v>0</v>
          </cell>
          <cell r="CR369">
            <v>0</v>
          </cell>
          <cell r="CS369">
            <v>0</v>
          </cell>
        </row>
        <row r="370">
          <cell r="H370">
            <v>11408</v>
          </cell>
          <cell r="I370" t="str">
            <v>CAP III IQUITOS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/>
          <cell r="P370"/>
          <cell r="Q370"/>
          <cell r="R370"/>
          <cell r="S370"/>
          <cell r="T370"/>
          <cell r="U370"/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/>
          <cell r="AE370"/>
          <cell r="AF370"/>
          <cell r="AG370"/>
          <cell r="AH370"/>
          <cell r="AI370"/>
          <cell r="AJ370"/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/>
          <cell r="AT370"/>
          <cell r="AU370"/>
          <cell r="AV370"/>
          <cell r="AW370"/>
          <cell r="AX370"/>
          <cell r="AY370"/>
          <cell r="AZ370">
            <v>0</v>
          </cell>
          <cell r="BA370">
            <v>0</v>
          </cell>
          <cell r="BB370">
            <v>0</v>
          </cell>
          <cell r="BC370">
            <v>0</v>
          </cell>
          <cell r="BD370">
            <v>0</v>
          </cell>
          <cell r="BE370">
            <v>0</v>
          </cell>
          <cell r="BF370">
            <v>0</v>
          </cell>
          <cell r="BG370">
            <v>0</v>
          </cell>
          <cell r="BH370"/>
          <cell r="BI370"/>
          <cell r="BJ370"/>
          <cell r="BK370"/>
          <cell r="BL370"/>
          <cell r="BM370"/>
          <cell r="BN370"/>
          <cell r="BO370">
            <v>0</v>
          </cell>
          <cell r="BP370">
            <v>0</v>
          </cell>
          <cell r="BQ370">
            <v>0</v>
          </cell>
          <cell r="BR370">
            <v>0</v>
          </cell>
          <cell r="BS370">
            <v>0</v>
          </cell>
          <cell r="BT370">
            <v>0</v>
          </cell>
          <cell r="BU370">
            <v>0</v>
          </cell>
          <cell r="BV370">
            <v>0</v>
          </cell>
          <cell r="BW370"/>
          <cell r="BX370"/>
          <cell r="BY370"/>
          <cell r="BZ370"/>
          <cell r="CA370"/>
          <cell r="CB370"/>
          <cell r="CC370"/>
          <cell r="CD370">
            <v>0</v>
          </cell>
          <cell r="CE370">
            <v>0</v>
          </cell>
          <cell r="CF370">
            <v>0</v>
          </cell>
          <cell r="CG370">
            <v>0</v>
          </cell>
          <cell r="CH370">
            <v>0</v>
          </cell>
          <cell r="CI370">
            <v>0</v>
          </cell>
          <cell r="CJ370">
            <v>0</v>
          </cell>
          <cell r="CK370">
            <v>0</v>
          </cell>
          <cell r="CL370">
            <v>0</v>
          </cell>
          <cell r="CM370">
            <v>0</v>
          </cell>
          <cell r="CN370">
            <v>0</v>
          </cell>
          <cell r="CO370">
            <v>0</v>
          </cell>
          <cell r="CP370">
            <v>0</v>
          </cell>
          <cell r="CQ370">
            <v>0</v>
          </cell>
          <cell r="CR370">
            <v>0</v>
          </cell>
          <cell r="CS370">
            <v>0</v>
          </cell>
        </row>
        <row r="371">
          <cell r="H371">
            <v>11409</v>
          </cell>
          <cell r="I371" t="str">
            <v>HOSPITAL III IQUITOS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/>
          <cell r="P371"/>
          <cell r="Q371"/>
          <cell r="R371"/>
          <cell r="S371"/>
          <cell r="T371"/>
          <cell r="U371"/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/>
          <cell r="AE371"/>
          <cell r="AF371"/>
          <cell r="AG371"/>
          <cell r="AH371"/>
          <cell r="AI371"/>
          <cell r="AJ371"/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/>
          <cell r="AT371"/>
          <cell r="AU371"/>
          <cell r="AV371"/>
          <cell r="AW371"/>
          <cell r="AX371"/>
          <cell r="AY371"/>
          <cell r="AZ371">
            <v>0</v>
          </cell>
          <cell r="BA371">
            <v>0</v>
          </cell>
          <cell r="BB371">
            <v>0</v>
          </cell>
          <cell r="BC371">
            <v>0</v>
          </cell>
          <cell r="BD371">
            <v>0</v>
          </cell>
          <cell r="BE371">
            <v>0</v>
          </cell>
          <cell r="BF371">
            <v>0</v>
          </cell>
          <cell r="BG371">
            <v>0</v>
          </cell>
          <cell r="BH371"/>
          <cell r="BI371"/>
          <cell r="BJ371"/>
          <cell r="BK371"/>
          <cell r="BL371"/>
          <cell r="BM371"/>
          <cell r="BN371"/>
          <cell r="BO371">
            <v>0</v>
          </cell>
          <cell r="BP371">
            <v>0</v>
          </cell>
          <cell r="BQ371">
            <v>0</v>
          </cell>
          <cell r="BR371">
            <v>0</v>
          </cell>
          <cell r="BS371">
            <v>0</v>
          </cell>
          <cell r="BT371">
            <v>0</v>
          </cell>
          <cell r="BU371">
            <v>0</v>
          </cell>
          <cell r="BV371">
            <v>0</v>
          </cell>
          <cell r="BW371"/>
          <cell r="BX371"/>
          <cell r="BY371"/>
          <cell r="BZ371"/>
          <cell r="CA371"/>
          <cell r="CB371"/>
          <cell r="CC371"/>
          <cell r="CD371">
            <v>0</v>
          </cell>
          <cell r="CE371">
            <v>0</v>
          </cell>
          <cell r="CF371">
            <v>0</v>
          </cell>
          <cell r="CG371">
            <v>0</v>
          </cell>
          <cell r="CH371">
            <v>0</v>
          </cell>
          <cell r="CI371">
            <v>0</v>
          </cell>
          <cell r="CJ371">
            <v>0</v>
          </cell>
          <cell r="CK371">
            <v>0</v>
          </cell>
          <cell r="CL371">
            <v>0</v>
          </cell>
          <cell r="CM371">
            <v>0</v>
          </cell>
          <cell r="CN371">
            <v>0</v>
          </cell>
          <cell r="CO371">
            <v>0</v>
          </cell>
          <cell r="CP371">
            <v>0</v>
          </cell>
          <cell r="CQ371">
            <v>0</v>
          </cell>
          <cell r="CR371">
            <v>0</v>
          </cell>
          <cell r="CS371">
            <v>0</v>
          </cell>
        </row>
        <row r="372">
          <cell r="H372">
            <v>11423</v>
          </cell>
          <cell r="I372" t="str">
            <v>CENTRO MEDICO DE ATENCION INTEGRAL DEL ADULTO MAYOR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/>
          <cell r="P372"/>
          <cell r="Q372"/>
          <cell r="R372"/>
          <cell r="S372"/>
          <cell r="T372"/>
          <cell r="U372"/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/>
          <cell r="AE372"/>
          <cell r="AF372"/>
          <cell r="AG372"/>
          <cell r="AH372"/>
          <cell r="AI372"/>
          <cell r="AJ372"/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/>
          <cell r="AT372"/>
          <cell r="AU372"/>
          <cell r="AV372"/>
          <cell r="AW372"/>
          <cell r="AX372"/>
          <cell r="AY372"/>
          <cell r="AZ372">
            <v>0</v>
          </cell>
          <cell r="BA372">
            <v>0</v>
          </cell>
          <cell r="BB372">
            <v>0</v>
          </cell>
          <cell r="BC372">
            <v>0</v>
          </cell>
          <cell r="BD372">
            <v>0</v>
          </cell>
          <cell r="BE372">
            <v>0</v>
          </cell>
          <cell r="BF372">
            <v>0</v>
          </cell>
          <cell r="BG372">
            <v>0</v>
          </cell>
          <cell r="BH372"/>
          <cell r="BI372"/>
          <cell r="BJ372"/>
          <cell r="BK372"/>
          <cell r="BL372"/>
          <cell r="BM372"/>
          <cell r="BN372"/>
          <cell r="BO372">
            <v>0</v>
          </cell>
          <cell r="BP372">
            <v>0</v>
          </cell>
          <cell r="BQ372">
            <v>0</v>
          </cell>
          <cell r="BR372">
            <v>0</v>
          </cell>
          <cell r="BS372">
            <v>0</v>
          </cell>
          <cell r="BT372">
            <v>0</v>
          </cell>
          <cell r="BU372">
            <v>0</v>
          </cell>
          <cell r="BV372">
            <v>0</v>
          </cell>
          <cell r="BW372"/>
          <cell r="BX372"/>
          <cell r="BY372"/>
          <cell r="BZ372"/>
          <cell r="CA372"/>
          <cell r="CB372"/>
          <cell r="CC372"/>
          <cell r="CD372">
            <v>0</v>
          </cell>
          <cell r="CE372">
            <v>0</v>
          </cell>
          <cell r="CF372">
            <v>0</v>
          </cell>
          <cell r="CG372">
            <v>0</v>
          </cell>
          <cell r="CH372">
            <v>0</v>
          </cell>
          <cell r="CI372">
            <v>0</v>
          </cell>
          <cell r="CJ372">
            <v>0</v>
          </cell>
          <cell r="CK372">
            <v>0</v>
          </cell>
          <cell r="CL372">
            <v>0</v>
          </cell>
          <cell r="CM372">
            <v>0</v>
          </cell>
          <cell r="CN372">
            <v>0</v>
          </cell>
          <cell r="CO372">
            <v>0</v>
          </cell>
          <cell r="CP372">
            <v>0</v>
          </cell>
          <cell r="CQ372">
            <v>0</v>
          </cell>
          <cell r="CR372">
            <v>0</v>
          </cell>
          <cell r="CS372">
            <v>0</v>
          </cell>
        </row>
        <row r="373">
          <cell r="H373">
            <v>11424</v>
          </cell>
          <cell r="I373" t="str">
            <v>CENTRO DE HEMODIALISIS Y DIAGNOSTICO JESUS DE NAZARET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/>
          <cell r="P373"/>
          <cell r="Q373"/>
          <cell r="R373"/>
          <cell r="S373"/>
          <cell r="T373"/>
          <cell r="U373"/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/>
          <cell r="AE373"/>
          <cell r="AF373"/>
          <cell r="AG373"/>
          <cell r="AH373"/>
          <cell r="AI373"/>
          <cell r="AJ373"/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/>
          <cell r="AT373"/>
          <cell r="AU373"/>
          <cell r="AV373"/>
          <cell r="AW373"/>
          <cell r="AX373"/>
          <cell r="AY373"/>
          <cell r="AZ373">
            <v>0</v>
          </cell>
          <cell r="BA373">
            <v>0</v>
          </cell>
          <cell r="BB373">
            <v>0</v>
          </cell>
          <cell r="BC373">
            <v>0</v>
          </cell>
          <cell r="BD373">
            <v>0</v>
          </cell>
          <cell r="BE373">
            <v>0</v>
          </cell>
          <cell r="BF373">
            <v>0</v>
          </cell>
          <cell r="BG373">
            <v>0</v>
          </cell>
          <cell r="BH373"/>
          <cell r="BI373"/>
          <cell r="BJ373"/>
          <cell r="BK373"/>
          <cell r="BL373"/>
          <cell r="BM373"/>
          <cell r="BN373"/>
          <cell r="BO373">
            <v>0</v>
          </cell>
          <cell r="BP373">
            <v>0</v>
          </cell>
          <cell r="BQ373">
            <v>0</v>
          </cell>
          <cell r="BR373">
            <v>0</v>
          </cell>
          <cell r="BS373">
            <v>0</v>
          </cell>
          <cell r="BT373">
            <v>0</v>
          </cell>
          <cell r="BU373">
            <v>0</v>
          </cell>
          <cell r="BV373">
            <v>0</v>
          </cell>
          <cell r="BW373"/>
          <cell r="BX373"/>
          <cell r="BY373"/>
          <cell r="BZ373"/>
          <cell r="CA373"/>
          <cell r="CB373"/>
          <cell r="CC373"/>
          <cell r="CD373">
            <v>0</v>
          </cell>
          <cell r="CE373">
            <v>0</v>
          </cell>
          <cell r="CF373">
            <v>0</v>
          </cell>
          <cell r="CG373">
            <v>0</v>
          </cell>
          <cell r="CH373">
            <v>0</v>
          </cell>
          <cell r="CI373">
            <v>0</v>
          </cell>
          <cell r="CJ373">
            <v>0</v>
          </cell>
          <cell r="CK373">
            <v>0</v>
          </cell>
          <cell r="CL373">
            <v>0</v>
          </cell>
          <cell r="CM373">
            <v>0</v>
          </cell>
          <cell r="CN373">
            <v>0</v>
          </cell>
          <cell r="CO373">
            <v>0</v>
          </cell>
          <cell r="CP373">
            <v>0</v>
          </cell>
          <cell r="CQ373">
            <v>0</v>
          </cell>
          <cell r="CR373">
            <v>0</v>
          </cell>
          <cell r="CS373">
            <v>0</v>
          </cell>
        </row>
        <row r="374">
          <cell r="H374">
            <v>11556</v>
          </cell>
          <cell r="I374" t="str">
            <v>CENTRO DE ATENCION PRIMARIA II CABALLOCOCHA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/>
          <cell r="P374"/>
          <cell r="Q374"/>
          <cell r="R374"/>
          <cell r="S374"/>
          <cell r="T374"/>
          <cell r="U374"/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/>
          <cell r="AE374"/>
          <cell r="AF374"/>
          <cell r="AG374"/>
          <cell r="AH374"/>
          <cell r="AI374"/>
          <cell r="AJ374"/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/>
          <cell r="AT374"/>
          <cell r="AU374"/>
          <cell r="AV374"/>
          <cell r="AW374"/>
          <cell r="AX374"/>
          <cell r="AY374"/>
          <cell r="AZ374">
            <v>0</v>
          </cell>
          <cell r="BA374">
            <v>0</v>
          </cell>
          <cell r="BB374">
            <v>0</v>
          </cell>
          <cell r="BC374">
            <v>0</v>
          </cell>
          <cell r="BD374">
            <v>0</v>
          </cell>
          <cell r="BE374">
            <v>0</v>
          </cell>
          <cell r="BF374">
            <v>0</v>
          </cell>
          <cell r="BG374">
            <v>0</v>
          </cell>
          <cell r="BH374"/>
          <cell r="BI374"/>
          <cell r="BJ374"/>
          <cell r="BK374"/>
          <cell r="BL374"/>
          <cell r="BM374"/>
          <cell r="BN374"/>
          <cell r="BO374">
            <v>0</v>
          </cell>
          <cell r="BP374">
            <v>0</v>
          </cell>
          <cell r="BQ374">
            <v>0</v>
          </cell>
          <cell r="BR374">
            <v>0</v>
          </cell>
          <cell r="BS374">
            <v>0</v>
          </cell>
          <cell r="BT374">
            <v>0</v>
          </cell>
          <cell r="BU374">
            <v>0</v>
          </cell>
          <cell r="BV374">
            <v>0</v>
          </cell>
          <cell r="BW374"/>
          <cell r="BX374"/>
          <cell r="BY374"/>
          <cell r="BZ374"/>
          <cell r="CA374"/>
          <cell r="CB374"/>
          <cell r="CC374"/>
          <cell r="CD374">
            <v>0</v>
          </cell>
          <cell r="CE374">
            <v>0</v>
          </cell>
          <cell r="CF374">
            <v>0</v>
          </cell>
          <cell r="CG374">
            <v>0</v>
          </cell>
          <cell r="CH374">
            <v>0</v>
          </cell>
          <cell r="CI374">
            <v>0</v>
          </cell>
          <cell r="CJ374">
            <v>0</v>
          </cell>
          <cell r="CK374">
            <v>0</v>
          </cell>
          <cell r="CL374">
            <v>0</v>
          </cell>
          <cell r="CM374">
            <v>0</v>
          </cell>
          <cell r="CN374">
            <v>0</v>
          </cell>
          <cell r="CO374">
            <v>0</v>
          </cell>
          <cell r="CP374">
            <v>0</v>
          </cell>
          <cell r="CQ374">
            <v>0</v>
          </cell>
          <cell r="CR374">
            <v>0</v>
          </cell>
          <cell r="CS374">
            <v>0</v>
          </cell>
        </row>
        <row r="375">
          <cell r="H375">
            <v>11579</v>
          </cell>
          <cell r="I375" t="str">
            <v>P.S. I-1 SANTA ISABEL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/>
          <cell r="P375"/>
          <cell r="Q375"/>
          <cell r="R375"/>
          <cell r="S375"/>
          <cell r="T375"/>
          <cell r="U375"/>
          <cell r="V375">
            <v>0</v>
          </cell>
          <cell r="W375">
            <v>5.666666666666667</v>
          </cell>
          <cell r="X375">
            <v>5.666666666666667</v>
          </cell>
          <cell r="Y375">
            <v>9</v>
          </cell>
          <cell r="Z375">
            <v>4</v>
          </cell>
          <cell r="AA375">
            <v>7</v>
          </cell>
          <cell r="AB375">
            <v>6</v>
          </cell>
          <cell r="AC375">
            <v>0</v>
          </cell>
          <cell r="AD375"/>
          <cell r="AE375"/>
          <cell r="AF375"/>
          <cell r="AG375"/>
          <cell r="AH375"/>
          <cell r="AI375"/>
          <cell r="AJ375"/>
          <cell r="AK375">
            <v>26</v>
          </cell>
          <cell r="AL375">
            <v>21.333333333333332</v>
          </cell>
          <cell r="AM375">
            <v>60.333333333333329</v>
          </cell>
          <cell r="AN375">
            <v>0</v>
          </cell>
          <cell r="AO375">
            <v>0</v>
          </cell>
          <cell r="AP375">
            <v>0</v>
          </cell>
          <cell r="AQ375">
            <v>1</v>
          </cell>
          <cell r="AR375">
            <v>0</v>
          </cell>
          <cell r="AS375"/>
          <cell r="AT375"/>
          <cell r="AU375"/>
          <cell r="AV375"/>
          <cell r="AW375"/>
          <cell r="AX375"/>
          <cell r="AY375"/>
          <cell r="AZ375">
            <v>1</v>
          </cell>
          <cell r="BA375">
            <v>0</v>
          </cell>
          <cell r="BB375">
            <v>2</v>
          </cell>
          <cell r="BC375">
            <v>0</v>
          </cell>
          <cell r="BD375">
            <v>0</v>
          </cell>
          <cell r="BE375">
            <v>0</v>
          </cell>
          <cell r="BF375">
            <v>0</v>
          </cell>
          <cell r="BG375">
            <v>0</v>
          </cell>
          <cell r="BH375"/>
          <cell r="BI375"/>
          <cell r="BJ375"/>
          <cell r="BK375"/>
          <cell r="BL375"/>
          <cell r="BM375"/>
          <cell r="BN375"/>
          <cell r="BO375">
            <v>0</v>
          </cell>
          <cell r="BP375">
            <v>0</v>
          </cell>
          <cell r="BQ375">
            <v>0</v>
          </cell>
          <cell r="BR375">
            <v>0</v>
          </cell>
          <cell r="BS375">
            <v>0</v>
          </cell>
          <cell r="BT375">
            <v>0</v>
          </cell>
          <cell r="BU375">
            <v>0</v>
          </cell>
          <cell r="BV375">
            <v>0</v>
          </cell>
          <cell r="BW375"/>
          <cell r="BX375"/>
          <cell r="BY375"/>
          <cell r="BZ375"/>
          <cell r="CA375"/>
          <cell r="CB375"/>
          <cell r="CC375"/>
          <cell r="CD375">
            <v>0</v>
          </cell>
          <cell r="CE375">
            <v>0</v>
          </cell>
          <cell r="CF375">
            <v>0</v>
          </cell>
          <cell r="CG375">
            <v>9</v>
          </cell>
          <cell r="CH375">
            <v>4</v>
          </cell>
          <cell r="CI375">
            <v>7</v>
          </cell>
          <cell r="CJ375">
            <v>7</v>
          </cell>
          <cell r="CK375">
            <v>0</v>
          </cell>
          <cell r="CL375">
            <v>0</v>
          </cell>
          <cell r="CM375">
            <v>0</v>
          </cell>
          <cell r="CN375">
            <v>0</v>
          </cell>
          <cell r="CO375">
            <v>0</v>
          </cell>
          <cell r="CP375">
            <v>0</v>
          </cell>
          <cell r="CQ375">
            <v>0</v>
          </cell>
          <cell r="CR375">
            <v>0</v>
          </cell>
          <cell r="CS375">
            <v>27</v>
          </cell>
        </row>
        <row r="376">
          <cell r="H376">
            <v>11595</v>
          </cell>
          <cell r="I376" t="str">
            <v>SOLUCIONES ODONTOLOGICAS GENERALES - IMAGENES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/>
          <cell r="P376"/>
          <cell r="Q376"/>
          <cell r="R376"/>
          <cell r="S376"/>
          <cell r="T376"/>
          <cell r="U376"/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0</v>
          </cell>
          <cell r="AA376">
            <v>0</v>
          </cell>
          <cell r="AB376">
            <v>0</v>
          </cell>
          <cell r="AC376">
            <v>0</v>
          </cell>
          <cell r="AD376"/>
          <cell r="AE376"/>
          <cell r="AF376"/>
          <cell r="AG376"/>
          <cell r="AH376"/>
          <cell r="AI376"/>
          <cell r="AJ376"/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0</v>
          </cell>
          <cell r="AR376">
            <v>0</v>
          </cell>
          <cell r="AS376"/>
          <cell r="AT376"/>
          <cell r="AU376"/>
          <cell r="AV376"/>
          <cell r="AW376"/>
          <cell r="AX376"/>
          <cell r="AY376"/>
          <cell r="AZ376">
            <v>0</v>
          </cell>
          <cell r="BA376">
            <v>0</v>
          </cell>
          <cell r="BB376">
            <v>0</v>
          </cell>
          <cell r="BC376">
            <v>0</v>
          </cell>
          <cell r="BD376">
            <v>0</v>
          </cell>
          <cell r="BE376">
            <v>0</v>
          </cell>
          <cell r="BF376">
            <v>0</v>
          </cell>
          <cell r="BG376">
            <v>0</v>
          </cell>
          <cell r="BH376"/>
          <cell r="BI376"/>
          <cell r="BJ376"/>
          <cell r="BK376"/>
          <cell r="BL376"/>
          <cell r="BM376"/>
          <cell r="BN376"/>
          <cell r="BO376">
            <v>0</v>
          </cell>
          <cell r="BP376">
            <v>0</v>
          </cell>
          <cell r="BQ376">
            <v>0</v>
          </cell>
          <cell r="BR376">
            <v>0</v>
          </cell>
          <cell r="BS376">
            <v>0</v>
          </cell>
          <cell r="BT376">
            <v>0</v>
          </cell>
          <cell r="BU376">
            <v>0</v>
          </cell>
          <cell r="BV376">
            <v>0</v>
          </cell>
          <cell r="BW376"/>
          <cell r="BX376"/>
          <cell r="BY376"/>
          <cell r="BZ376"/>
          <cell r="CA376"/>
          <cell r="CB376"/>
          <cell r="CC376"/>
          <cell r="CD376">
            <v>0</v>
          </cell>
          <cell r="CE376">
            <v>0</v>
          </cell>
          <cell r="CF376">
            <v>0</v>
          </cell>
          <cell r="CG376">
            <v>0</v>
          </cell>
          <cell r="CH376">
            <v>0</v>
          </cell>
          <cell r="CI376">
            <v>0</v>
          </cell>
          <cell r="CJ376">
            <v>0</v>
          </cell>
          <cell r="CK376">
            <v>0</v>
          </cell>
          <cell r="CL376">
            <v>0</v>
          </cell>
          <cell r="CM376">
            <v>0</v>
          </cell>
          <cell r="CN376">
            <v>0</v>
          </cell>
          <cell r="CO376">
            <v>0</v>
          </cell>
          <cell r="CP376">
            <v>0</v>
          </cell>
          <cell r="CQ376">
            <v>0</v>
          </cell>
          <cell r="CR376">
            <v>0</v>
          </cell>
          <cell r="CS376">
            <v>0</v>
          </cell>
        </row>
        <row r="377">
          <cell r="H377">
            <v>11601</v>
          </cell>
          <cell r="I377" t="str">
            <v>CONSULTORIO MEDICO OFTALMOLOGICO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/>
          <cell r="P377"/>
          <cell r="Q377"/>
          <cell r="R377"/>
          <cell r="S377"/>
          <cell r="T377"/>
          <cell r="U377"/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0</v>
          </cell>
          <cell r="AA377">
            <v>0</v>
          </cell>
          <cell r="AB377">
            <v>0</v>
          </cell>
          <cell r="AC377">
            <v>0</v>
          </cell>
          <cell r="AD377"/>
          <cell r="AE377"/>
          <cell r="AF377"/>
          <cell r="AG377"/>
          <cell r="AH377"/>
          <cell r="AI377"/>
          <cell r="AJ377"/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/>
          <cell r="AT377"/>
          <cell r="AU377"/>
          <cell r="AV377"/>
          <cell r="AW377"/>
          <cell r="AX377"/>
          <cell r="AY377"/>
          <cell r="AZ377">
            <v>0</v>
          </cell>
          <cell r="BA377">
            <v>0</v>
          </cell>
          <cell r="BB377">
            <v>0</v>
          </cell>
          <cell r="BC377">
            <v>0</v>
          </cell>
          <cell r="BD377">
            <v>0</v>
          </cell>
          <cell r="BE377">
            <v>0</v>
          </cell>
          <cell r="BF377">
            <v>0</v>
          </cell>
          <cell r="BG377">
            <v>0</v>
          </cell>
          <cell r="BH377"/>
          <cell r="BI377"/>
          <cell r="BJ377"/>
          <cell r="BK377"/>
          <cell r="BL377"/>
          <cell r="BM377"/>
          <cell r="BN377"/>
          <cell r="BO377">
            <v>0</v>
          </cell>
          <cell r="BP377">
            <v>0</v>
          </cell>
          <cell r="BQ377">
            <v>0</v>
          </cell>
          <cell r="BR377">
            <v>0</v>
          </cell>
          <cell r="BS377">
            <v>0</v>
          </cell>
          <cell r="BT377">
            <v>0</v>
          </cell>
          <cell r="BU377">
            <v>0</v>
          </cell>
          <cell r="BV377">
            <v>0</v>
          </cell>
          <cell r="BW377"/>
          <cell r="BX377"/>
          <cell r="BY377"/>
          <cell r="BZ377"/>
          <cell r="CA377"/>
          <cell r="CB377"/>
          <cell r="CC377"/>
          <cell r="CD377">
            <v>0</v>
          </cell>
          <cell r="CE377">
            <v>0</v>
          </cell>
          <cell r="CF377">
            <v>0</v>
          </cell>
          <cell r="CG377">
            <v>0</v>
          </cell>
          <cell r="CH377">
            <v>0</v>
          </cell>
          <cell r="CI377">
            <v>0</v>
          </cell>
          <cell r="CJ377">
            <v>0</v>
          </cell>
          <cell r="CK377">
            <v>0</v>
          </cell>
          <cell r="CL377">
            <v>0</v>
          </cell>
          <cell r="CM377">
            <v>0</v>
          </cell>
          <cell r="CN377">
            <v>0</v>
          </cell>
          <cell r="CO377">
            <v>0</v>
          </cell>
          <cell r="CP377">
            <v>0</v>
          </cell>
          <cell r="CQ377">
            <v>0</v>
          </cell>
          <cell r="CR377">
            <v>0</v>
          </cell>
          <cell r="CS377">
            <v>0</v>
          </cell>
        </row>
        <row r="378">
          <cell r="H378">
            <v>11602</v>
          </cell>
          <cell r="I378" t="str">
            <v>OPTICA AMASONAS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/>
          <cell r="P378"/>
          <cell r="Q378"/>
          <cell r="R378"/>
          <cell r="S378"/>
          <cell r="T378"/>
          <cell r="U378"/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0</v>
          </cell>
          <cell r="AA378">
            <v>0</v>
          </cell>
          <cell r="AB378">
            <v>0</v>
          </cell>
          <cell r="AC378">
            <v>0</v>
          </cell>
          <cell r="AD378"/>
          <cell r="AE378"/>
          <cell r="AF378"/>
          <cell r="AG378"/>
          <cell r="AH378"/>
          <cell r="AI378"/>
          <cell r="AJ378"/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/>
          <cell r="AT378"/>
          <cell r="AU378"/>
          <cell r="AV378"/>
          <cell r="AW378"/>
          <cell r="AX378"/>
          <cell r="AY378"/>
          <cell r="AZ378">
            <v>0</v>
          </cell>
          <cell r="BA378">
            <v>0</v>
          </cell>
          <cell r="BB378">
            <v>0</v>
          </cell>
          <cell r="BC378">
            <v>0</v>
          </cell>
          <cell r="BD378">
            <v>0</v>
          </cell>
          <cell r="BE378">
            <v>0</v>
          </cell>
          <cell r="BF378">
            <v>0</v>
          </cell>
          <cell r="BG378">
            <v>0</v>
          </cell>
          <cell r="BH378"/>
          <cell r="BI378"/>
          <cell r="BJ378"/>
          <cell r="BK378"/>
          <cell r="BL378"/>
          <cell r="BM378"/>
          <cell r="BN378"/>
          <cell r="BO378">
            <v>0</v>
          </cell>
          <cell r="BP378">
            <v>0</v>
          </cell>
          <cell r="BQ378">
            <v>0</v>
          </cell>
          <cell r="BR378">
            <v>0</v>
          </cell>
          <cell r="BS378">
            <v>0</v>
          </cell>
          <cell r="BT378">
            <v>0</v>
          </cell>
          <cell r="BU378">
            <v>0</v>
          </cell>
          <cell r="BV378">
            <v>0</v>
          </cell>
          <cell r="BW378"/>
          <cell r="BX378"/>
          <cell r="BY378"/>
          <cell r="BZ378"/>
          <cell r="CA378"/>
          <cell r="CB378"/>
          <cell r="CC378"/>
          <cell r="CD378">
            <v>0</v>
          </cell>
          <cell r="CE378">
            <v>0</v>
          </cell>
          <cell r="CF378">
            <v>0</v>
          </cell>
          <cell r="CG378">
            <v>0</v>
          </cell>
          <cell r="CH378">
            <v>0</v>
          </cell>
          <cell r="CI378">
            <v>0</v>
          </cell>
          <cell r="CJ378">
            <v>0</v>
          </cell>
          <cell r="CK378">
            <v>0</v>
          </cell>
          <cell r="CL378">
            <v>0</v>
          </cell>
          <cell r="CM378">
            <v>0</v>
          </cell>
          <cell r="CN378">
            <v>0</v>
          </cell>
          <cell r="CO378">
            <v>0</v>
          </cell>
          <cell r="CP378">
            <v>0</v>
          </cell>
          <cell r="CQ378">
            <v>0</v>
          </cell>
          <cell r="CR378">
            <v>0</v>
          </cell>
          <cell r="CS378">
            <v>0</v>
          </cell>
        </row>
        <row r="379">
          <cell r="H379">
            <v>11623</v>
          </cell>
          <cell r="I379" t="str">
            <v>RENOSALUD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/>
          <cell r="P379"/>
          <cell r="Q379"/>
          <cell r="R379"/>
          <cell r="S379"/>
          <cell r="T379"/>
          <cell r="U379"/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0</v>
          </cell>
          <cell r="AB379">
            <v>0</v>
          </cell>
          <cell r="AC379">
            <v>0</v>
          </cell>
          <cell r="AD379"/>
          <cell r="AE379"/>
          <cell r="AF379"/>
          <cell r="AG379"/>
          <cell r="AH379"/>
          <cell r="AI379"/>
          <cell r="AJ379"/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/>
          <cell r="AT379"/>
          <cell r="AU379"/>
          <cell r="AV379"/>
          <cell r="AW379"/>
          <cell r="AX379"/>
          <cell r="AY379"/>
          <cell r="AZ379">
            <v>0</v>
          </cell>
          <cell r="BA379">
            <v>0</v>
          </cell>
          <cell r="BB379">
            <v>0</v>
          </cell>
          <cell r="BC379">
            <v>0</v>
          </cell>
          <cell r="BD379">
            <v>0</v>
          </cell>
          <cell r="BE379">
            <v>0</v>
          </cell>
          <cell r="BF379">
            <v>0</v>
          </cell>
          <cell r="BG379">
            <v>0</v>
          </cell>
          <cell r="BH379"/>
          <cell r="BI379"/>
          <cell r="BJ379"/>
          <cell r="BK379"/>
          <cell r="BL379"/>
          <cell r="BM379"/>
          <cell r="BN379"/>
          <cell r="BO379">
            <v>0</v>
          </cell>
          <cell r="BP379">
            <v>0</v>
          </cell>
          <cell r="BQ379">
            <v>0</v>
          </cell>
          <cell r="BR379">
            <v>0</v>
          </cell>
          <cell r="BS379">
            <v>0</v>
          </cell>
          <cell r="BT379">
            <v>0</v>
          </cell>
          <cell r="BU379">
            <v>0</v>
          </cell>
          <cell r="BV379">
            <v>0</v>
          </cell>
          <cell r="BW379"/>
          <cell r="BX379"/>
          <cell r="BY379"/>
          <cell r="BZ379"/>
          <cell r="CA379"/>
          <cell r="CB379"/>
          <cell r="CC379"/>
          <cell r="CD379">
            <v>0</v>
          </cell>
          <cell r="CE379">
            <v>0</v>
          </cell>
          <cell r="CF379">
            <v>0</v>
          </cell>
          <cell r="CG379">
            <v>0</v>
          </cell>
          <cell r="CH379">
            <v>0</v>
          </cell>
          <cell r="CI379">
            <v>0</v>
          </cell>
          <cell r="CJ379">
            <v>0</v>
          </cell>
          <cell r="CK379">
            <v>0</v>
          </cell>
          <cell r="CL379">
            <v>0</v>
          </cell>
          <cell r="CM379">
            <v>0</v>
          </cell>
          <cell r="CN379">
            <v>0</v>
          </cell>
          <cell r="CO379">
            <v>0</v>
          </cell>
          <cell r="CP379">
            <v>0</v>
          </cell>
          <cell r="CQ379">
            <v>0</v>
          </cell>
          <cell r="CR379">
            <v>0</v>
          </cell>
          <cell r="CS379">
            <v>0</v>
          </cell>
        </row>
        <row r="380">
          <cell r="H380">
            <v>11687</v>
          </cell>
          <cell r="I380" t="str">
            <v>P.S. I-1 SAN ANTONIO DE YANAYACU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/>
          <cell r="P380"/>
          <cell r="Q380"/>
          <cell r="R380"/>
          <cell r="S380"/>
          <cell r="T380"/>
          <cell r="U380"/>
          <cell r="V380">
            <v>0</v>
          </cell>
          <cell r="W380">
            <v>3</v>
          </cell>
          <cell r="X380">
            <v>3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/>
          <cell r="AE380"/>
          <cell r="AF380"/>
          <cell r="AG380"/>
          <cell r="AH380"/>
          <cell r="AI380"/>
          <cell r="AJ380"/>
          <cell r="AK380">
            <v>0</v>
          </cell>
          <cell r="AL380">
            <v>11.333333333333334</v>
          </cell>
          <cell r="AM380">
            <v>11.333333333333334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/>
          <cell r="AT380"/>
          <cell r="AU380"/>
          <cell r="AV380"/>
          <cell r="AW380"/>
          <cell r="AX380"/>
          <cell r="AY380"/>
          <cell r="AZ380">
            <v>0</v>
          </cell>
          <cell r="BA380">
            <v>0</v>
          </cell>
          <cell r="BB380">
            <v>0</v>
          </cell>
          <cell r="BC380">
            <v>0</v>
          </cell>
          <cell r="BD380">
            <v>0</v>
          </cell>
          <cell r="BE380">
            <v>0</v>
          </cell>
          <cell r="BF380">
            <v>0</v>
          </cell>
          <cell r="BG380">
            <v>0</v>
          </cell>
          <cell r="BH380"/>
          <cell r="BI380"/>
          <cell r="BJ380"/>
          <cell r="BK380"/>
          <cell r="BL380"/>
          <cell r="BM380"/>
          <cell r="BN380"/>
          <cell r="BO380">
            <v>0</v>
          </cell>
          <cell r="BP380">
            <v>0</v>
          </cell>
          <cell r="BQ380">
            <v>0</v>
          </cell>
          <cell r="BR380">
            <v>0</v>
          </cell>
          <cell r="BS380">
            <v>0</v>
          </cell>
          <cell r="BT380">
            <v>0</v>
          </cell>
          <cell r="BU380">
            <v>0</v>
          </cell>
          <cell r="BV380">
            <v>0</v>
          </cell>
          <cell r="BW380"/>
          <cell r="BX380"/>
          <cell r="BY380"/>
          <cell r="BZ380"/>
          <cell r="CA380"/>
          <cell r="CB380"/>
          <cell r="CC380"/>
          <cell r="CD380">
            <v>0</v>
          </cell>
          <cell r="CE380">
            <v>0</v>
          </cell>
          <cell r="CF380">
            <v>0</v>
          </cell>
          <cell r="CG380">
            <v>0</v>
          </cell>
          <cell r="CH380">
            <v>0</v>
          </cell>
          <cell r="CI380">
            <v>0</v>
          </cell>
          <cell r="CJ380">
            <v>0</v>
          </cell>
          <cell r="CK380">
            <v>0</v>
          </cell>
          <cell r="CL380">
            <v>0</v>
          </cell>
          <cell r="CM380">
            <v>0</v>
          </cell>
          <cell r="CN380">
            <v>0</v>
          </cell>
          <cell r="CO380">
            <v>0</v>
          </cell>
          <cell r="CP380">
            <v>0</v>
          </cell>
          <cell r="CQ380">
            <v>0</v>
          </cell>
          <cell r="CR380">
            <v>0</v>
          </cell>
          <cell r="CS380">
            <v>14.333333333333334</v>
          </cell>
        </row>
        <row r="381">
          <cell r="H381">
            <v>11689</v>
          </cell>
          <cell r="I381" t="str">
            <v>P.S. I-1 PUERTO PORVENIR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/>
          <cell r="P381"/>
          <cell r="Q381"/>
          <cell r="R381"/>
          <cell r="S381"/>
          <cell r="T381"/>
          <cell r="U381"/>
          <cell r="V381">
            <v>0</v>
          </cell>
          <cell r="W381">
            <v>2</v>
          </cell>
          <cell r="X381">
            <v>2</v>
          </cell>
          <cell r="Y381">
            <v>0</v>
          </cell>
          <cell r="Z381">
            <v>2</v>
          </cell>
          <cell r="AA381">
            <v>0</v>
          </cell>
          <cell r="AB381">
            <v>1</v>
          </cell>
          <cell r="AC381">
            <v>0</v>
          </cell>
          <cell r="AD381"/>
          <cell r="AE381"/>
          <cell r="AF381"/>
          <cell r="AG381"/>
          <cell r="AH381"/>
          <cell r="AI381"/>
          <cell r="AJ381"/>
          <cell r="AK381">
            <v>3</v>
          </cell>
          <cell r="AL381">
            <v>3.3333333333333335</v>
          </cell>
          <cell r="AM381">
            <v>7.3333333333333339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/>
          <cell r="AT381"/>
          <cell r="AU381"/>
          <cell r="AV381"/>
          <cell r="AW381"/>
          <cell r="AX381"/>
          <cell r="AY381"/>
          <cell r="AZ381">
            <v>0</v>
          </cell>
          <cell r="BA381">
            <v>0</v>
          </cell>
          <cell r="BB381">
            <v>0</v>
          </cell>
          <cell r="BC381">
            <v>0</v>
          </cell>
          <cell r="BD381">
            <v>0</v>
          </cell>
          <cell r="BE381">
            <v>0</v>
          </cell>
          <cell r="BF381">
            <v>0</v>
          </cell>
          <cell r="BG381">
            <v>0</v>
          </cell>
          <cell r="BH381"/>
          <cell r="BI381"/>
          <cell r="BJ381"/>
          <cell r="BK381"/>
          <cell r="BL381"/>
          <cell r="BM381"/>
          <cell r="BN381"/>
          <cell r="BO381">
            <v>0</v>
          </cell>
          <cell r="BP381">
            <v>0</v>
          </cell>
          <cell r="BQ381">
            <v>0</v>
          </cell>
          <cell r="BR381">
            <v>0</v>
          </cell>
          <cell r="BS381">
            <v>0</v>
          </cell>
          <cell r="BT381">
            <v>0</v>
          </cell>
          <cell r="BU381">
            <v>0</v>
          </cell>
          <cell r="BV381">
            <v>0</v>
          </cell>
          <cell r="BW381"/>
          <cell r="BX381"/>
          <cell r="BY381"/>
          <cell r="BZ381"/>
          <cell r="CA381"/>
          <cell r="CB381"/>
          <cell r="CC381"/>
          <cell r="CD381">
            <v>0</v>
          </cell>
          <cell r="CE381">
            <v>0</v>
          </cell>
          <cell r="CF381">
            <v>0</v>
          </cell>
          <cell r="CG381">
            <v>0</v>
          </cell>
          <cell r="CH381">
            <v>2</v>
          </cell>
          <cell r="CI381">
            <v>0</v>
          </cell>
          <cell r="CJ381">
            <v>1</v>
          </cell>
          <cell r="CK381">
            <v>0</v>
          </cell>
          <cell r="CL381">
            <v>0</v>
          </cell>
          <cell r="CM381">
            <v>0</v>
          </cell>
          <cell r="CN381">
            <v>0</v>
          </cell>
          <cell r="CO381">
            <v>0</v>
          </cell>
          <cell r="CP381">
            <v>0</v>
          </cell>
          <cell r="CQ381">
            <v>0</v>
          </cell>
          <cell r="CR381">
            <v>0</v>
          </cell>
          <cell r="CS381">
            <v>5.3333333333333339</v>
          </cell>
        </row>
        <row r="382">
          <cell r="H382">
            <v>11690</v>
          </cell>
          <cell r="I382" t="str">
            <v>TRUENO COCHA</v>
          </cell>
          <cell r="J382">
            <v>1</v>
          </cell>
          <cell r="K382">
            <v>1</v>
          </cell>
          <cell r="L382">
            <v>5</v>
          </cell>
          <cell r="M382">
            <v>0</v>
          </cell>
          <cell r="N382">
            <v>0</v>
          </cell>
          <cell r="O382"/>
          <cell r="P382"/>
          <cell r="Q382"/>
          <cell r="R382"/>
          <cell r="S382"/>
          <cell r="T382"/>
          <cell r="U382"/>
          <cell r="V382">
            <v>7</v>
          </cell>
          <cell r="W382">
            <v>28</v>
          </cell>
          <cell r="X382">
            <v>40</v>
          </cell>
          <cell r="Y382">
            <v>8</v>
          </cell>
          <cell r="Z382">
            <v>11</v>
          </cell>
          <cell r="AA382">
            <v>21</v>
          </cell>
          <cell r="AB382">
            <v>4</v>
          </cell>
          <cell r="AC382">
            <v>0</v>
          </cell>
          <cell r="AD382"/>
          <cell r="AE382"/>
          <cell r="AF382"/>
          <cell r="AG382"/>
          <cell r="AH382"/>
          <cell r="AI382"/>
          <cell r="AJ382"/>
          <cell r="AK382">
            <v>44</v>
          </cell>
          <cell r="AL382">
            <v>55.333333333333336</v>
          </cell>
          <cell r="AM382">
            <v>124.33333333333334</v>
          </cell>
          <cell r="AN382">
            <v>0</v>
          </cell>
          <cell r="AO382">
            <v>1</v>
          </cell>
          <cell r="AP382">
            <v>1</v>
          </cell>
          <cell r="AQ382">
            <v>0</v>
          </cell>
          <cell r="AR382">
            <v>0</v>
          </cell>
          <cell r="AS382"/>
          <cell r="AT382"/>
          <cell r="AU382"/>
          <cell r="AV382"/>
          <cell r="AW382"/>
          <cell r="AX382"/>
          <cell r="AY382"/>
          <cell r="AZ382">
            <v>2</v>
          </cell>
          <cell r="BA382">
            <v>2.3333333333333335</v>
          </cell>
          <cell r="BB382">
            <v>5.3333333333333339</v>
          </cell>
          <cell r="BC382">
            <v>0</v>
          </cell>
          <cell r="BD382">
            <v>0</v>
          </cell>
          <cell r="BE382">
            <v>0</v>
          </cell>
          <cell r="BF382">
            <v>0</v>
          </cell>
          <cell r="BG382">
            <v>0</v>
          </cell>
          <cell r="BH382"/>
          <cell r="BI382"/>
          <cell r="BJ382"/>
          <cell r="BK382"/>
          <cell r="BL382"/>
          <cell r="BM382"/>
          <cell r="BN382"/>
          <cell r="BO382">
            <v>0</v>
          </cell>
          <cell r="BP382">
            <v>0.33333333333333331</v>
          </cell>
          <cell r="BQ382">
            <v>0.33333333333333331</v>
          </cell>
          <cell r="BR382">
            <v>0</v>
          </cell>
          <cell r="BS382">
            <v>0</v>
          </cell>
          <cell r="BT382">
            <v>0</v>
          </cell>
          <cell r="BU382">
            <v>0</v>
          </cell>
          <cell r="BV382">
            <v>0</v>
          </cell>
          <cell r="BW382"/>
          <cell r="BX382"/>
          <cell r="BY382"/>
          <cell r="BZ382"/>
          <cell r="CA382"/>
          <cell r="CB382"/>
          <cell r="CC382"/>
          <cell r="CD382">
            <v>0</v>
          </cell>
          <cell r="CE382">
            <v>0.33333333333333331</v>
          </cell>
          <cell r="CF382">
            <v>0.33333333333333331</v>
          </cell>
          <cell r="CG382">
            <v>9</v>
          </cell>
          <cell r="CH382">
            <v>13</v>
          </cell>
          <cell r="CI382">
            <v>27</v>
          </cell>
          <cell r="CJ382">
            <v>4</v>
          </cell>
          <cell r="CK382">
            <v>0</v>
          </cell>
          <cell r="CL382">
            <v>0</v>
          </cell>
          <cell r="CM382">
            <v>0</v>
          </cell>
          <cell r="CN382">
            <v>0</v>
          </cell>
          <cell r="CO382">
            <v>0</v>
          </cell>
          <cell r="CP382">
            <v>0</v>
          </cell>
          <cell r="CQ382">
            <v>0</v>
          </cell>
          <cell r="CR382">
            <v>0</v>
          </cell>
          <cell r="CS382">
            <v>86.333333333333329</v>
          </cell>
        </row>
        <row r="383">
          <cell r="H383">
            <v>11691</v>
          </cell>
          <cell r="I383" t="str">
            <v>INCA ROCA</v>
          </cell>
          <cell r="J383">
            <v>0</v>
          </cell>
          <cell r="K383">
            <v>0</v>
          </cell>
          <cell r="L383">
            <v>1</v>
          </cell>
          <cell r="M383">
            <v>0</v>
          </cell>
          <cell r="N383">
            <v>0</v>
          </cell>
          <cell r="O383"/>
          <cell r="P383"/>
          <cell r="Q383"/>
          <cell r="R383"/>
          <cell r="S383"/>
          <cell r="T383"/>
          <cell r="U383"/>
          <cell r="V383">
            <v>1</v>
          </cell>
          <cell r="W383">
            <v>21</v>
          </cell>
          <cell r="X383">
            <v>23</v>
          </cell>
          <cell r="Y383">
            <v>0</v>
          </cell>
          <cell r="Z383">
            <v>0</v>
          </cell>
          <cell r="AA383">
            <v>21</v>
          </cell>
          <cell r="AB383">
            <v>0</v>
          </cell>
          <cell r="AC383">
            <v>0</v>
          </cell>
          <cell r="AD383"/>
          <cell r="AE383"/>
          <cell r="AF383"/>
          <cell r="AG383"/>
          <cell r="AH383"/>
          <cell r="AI383"/>
          <cell r="AJ383"/>
          <cell r="AK383">
            <v>21</v>
          </cell>
          <cell r="AL383">
            <v>6.333333333333333</v>
          </cell>
          <cell r="AM383">
            <v>48.333333333333336</v>
          </cell>
          <cell r="AN383">
            <v>0</v>
          </cell>
          <cell r="AO383">
            <v>0</v>
          </cell>
          <cell r="AP383">
            <v>2</v>
          </cell>
          <cell r="AQ383">
            <v>0</v>
          </cell>
          <cell r="AR383">
            <v>0</v>
          </cell>
          <cell r="AS383"/>
          <cell r="AT383"/>
          <cell r="AU383"/>
          <cell r="AV383"/>
          <cell r="AW383"/>
          <cell r="AX383"/>
          <cell r="AY383"/>
          <cell r="AZ383">
            <v>2</v>
          </cell>
          <cell r="BA383">
            <v>1</v>
          </cell>
          <cell r="BB383">
            <v>5</v>
          </cell>
          <cell r="BC383">
            <v>0</v>
          </cell>
          <cell r="BD383">
            <v>0</v>
          </cell>
          <cell r="BE383">
            <v>0</v>
          </cell>
          <cell r="BF383">
            <v>0</v>
          </cell>
          <cell r="BG383">
            <v>0</v>
          </cell>
          <cell r="BH383"/>
          <cell r="BI383"/>
          <cell r="BJ383"/>
          <cell r="BK383"/>
          <cell r="BL383"/>
          <cell r="BM383"/>
          <cell r="BN383"/>
          <cell r="BO383">
            <v>0</v>
          </cell>
          <cell r="BP383">
            <v>0.33333333333333331</v>
          </cell>
          <cell r="BQ383">
            <v>0.33333333333333331</v>
          </cell>
          <cell r="BR383">
            <v>0</v>
          </cell>
          <cell r="BS383">
            <v>0</v>
          </cell>
          <cell r="BT383">
            <v>7</v>
          </cell>
          <cell r="BU383">
            <v>0</v>
          </cell>
          <cell r="BV383">
            <v>0</v>
          </cell>
          <cell r="BW383"/>
          <cell r="BX383"/>
          <cell r="BY383"/>
          <cell r="BZ383"/>
          <cell r="CA383"/>
          <cell r="CB383"/>
          <cell r="CC383"/>
          <cell r="CD383">
            <v>7</v>
          </cell>
          <cell r="CE383">
            <v>6.666666666666667</v>
          </cell>
          <cell r="CF383">
            <v>20.666666666666668</v>
          </cell>
          <cell r="CG383">
            <v>0</v>
          </cell>
          <cell r="CH383">
            <v>0</v>
          </cell>
          <cell r="CI383">
            <v>31</v>
          </cell>
          <cell r="CJ383">
            <v>0</v>
          </cell>
          <cell r="CK383">
            <v>0</v>
          </cell>
          <cell r="CL383">
            <v>0</v>
          </cell>
          <cell r="CM383">
            <v>0</v>
          </cell>
          <cell r="CN383">
            <v>0</v>
          </cell>
          <cell r="CO383">
            <v>0</v>
          </cell>
          <cell r="CP383">
            <v>0</v>
          </cell>
          <cell r="CQ383">
            <v>0</v>
          </cell>
          <cell r="CR383">
            <v>0</v>
          </cell>
          <cell r="CS383">
            <v>35.333333333333329</v>
          </cell>
        </row>
        <row r="384">
          <cell r="H384">
            <v>11737</v>
          </cell>
          <cell r="I384" t="str">
            <v>CLINICA SAN JUAN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/>
          <cell r="P384"/>
          <cell r="Q384"/>
          <cell r="R384"/>
          <cell r="S384"/>
          <cell r="T384"/>
          <cell r="U384"/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/>
          <cell r="AE384"/>
          <cell r="AF384"/>
          <cell r="AG384"/>
          <cell r="AH384"/>
          <cell r="AI384"/>
          <cell r="AJ384"/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/>
          <cell r="AT384"/>
          <cell r="AU384"/>
          <cell r="AV384"/>
          <cell r="AW384"/>
          <cell r="AX384"/>
          <cell r="AY384"/>
          <cell r="AZ384">
            <v>0</v>
          </cell>
          <cell r="BA384">
            <v>0</v>
          </cell>
          <cell r="BB384">
            <v>0</v>
          </cell>
          <cell r="BC384">
            <v>0</v>
          </cell>
          <cell r="BD384">
            <v>0</v>
          </cell>
          <cell r="BE384">
            <v>0</v>
          </cell>
          <cell r="BF384">
            <v>0</v>
          </cell>
          <cell r="BG384">
            <v>0</v>
          </cell>
          <cell r="BH384"/>
          <cell r="BI384"/>
          <cell r="BJ384"/>
          <cell r="BK384"/>
          <cell r="BL384"/>
          <cell r="BM384"/>
          <cell r="BN384"/>
          <cell r="BO384">
            <v>0</v>
          </cell>
          <cell r="BP384">
            <v>0</v>
          </cell>
          <cell r="BQ384">
            <v>0</v>
          </cell>
          <cell r="BR384">
            <v>0</v>
          </cell>
          <cell r="BS384">
            <v>0</v>
          </cell>
          <cell r="BT384">
            <v>0</v>
          </cell>
          <cell r="BU384">
            <v>0</v>
          </cell>
          <cell r="BV384">
            <v>0</v>
          </cell>
          <cell r="BW384"/>
          <cell r="BX384"/>
          <cell r="BY384"/>
          <cell r="BZ384"/>
          <cell r="CA384"/>
          <cell r="CB384"/>
          <cell r="CC384"/>
          <cell r="CD384">
            <v>0</v>
          </cell>
          <cell r="CE384">
            <v>0</v>
          </cell>
          <cell r="CF384">
            <v>0</v>
          </cell>
          <cell r="CG384">
            <v>0</v>
          </cell>
          <cell r="CH384">
            <v>0</v>
          </cell>
          <cell r="CI384">
            <v>0</v>
          </cell>
          <cell r="CJ384">
            <v>0</v>
          </cell>
          <cell r="CK384">
            <v>0</v>
          </cell>
          <cell r="CL384">
            <v>0</v>
          </cell>
          <cell r="CM384">
            <v>0</v>
          </cell>
          <cell r="CN384">
            <v>0</v>
          </cell>
          <cell r="CO384">
            <v>0</v>
          </cell>
          <cell r="CP384">
            <v>0</v>
          </cell>
          <cell r="CQ384">
            <v>0</v>
          </cell>
          <cell r="CR384">
            <v>0</v>
          </cell>
          <cell r="CS384">
            <v>0</v>
          </cell>
        </row>
        <row r="385">
          <cell r="H385">
            <v>11742</v>
          </cell>
          <cell r="I385" t="str">
            <v>SANIDAD AGCLA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/>
          <cell r="P385"/>
          <cell r="Q385"/>
          <cell r="R385"/>
          <cell r="S385"/>
          <cell r="T385"/>
          <cell r="U385"/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/>
          <cell r="AE385"/>
          <cell r="AF385"/>
          <cell r="AG385"/>
          <cell r="AH385"/>
          <cell r="AI385"/>
          <cell r="AJ385"/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/>
          <cell r="AT385"/>
          <cell r="AU385"/>
          <cell r="AV385"/>
          <cell r="AW385"/>
          <cell r="AX385"/>
          <cell r="AY385"/>
          <cell r="AZ385">
            <v>0</v>
          </cell>
          <cell r="BA385">
            <v>0</v>
          </cell>
          <cell r="BB385">
            <v>0</v>
          </cell>
          <cell r="BC385">
            <v>0</v>
          </cell>
          <cell r="BD385">
            <v>0</v>
          </cell>
          <cell r="BE385">
            <v>0</v>
          </cell>
          <cell r="BF385">
            <v>0</v>
          </cell>
          <cell r="BG385">
            <v>0</v>
          </cell>
          <cell r="BH385"/>
          <cell r="BI385"/>
          <cell r="BJ385"/>
          <cell r="BK385"/>
          <cell r="BL385"/>
          <cell r="BM385"/>
          <cell r="BN385"/>
          <cell r="BO385">
            <v>0</v>
          </cell>
          <cell r="BP385">
            <v>0</v>
          </cell>
          <cell r="BQ385">
            <v>0</v>
          </cell>
          <cell r="BR385">
            <v>0</v>
          </cell>
          <cell r="BS385">
            <v>0</v>
          </cell>
          <cell r="BT385">
            <v>0</v>
          </cell>
          <cell r="BU385">
            <v>0</v>
          </cell>
          <cell r="BV385">
            <v>0</v>
          </cell>
          <cell r="BW385"/>
          <cell r="BX385"/>
          <cell r="BY385"/>
          <cell r="BZ385"/>
          <cell r="CA385"/>
          <cell r="CB385"/>
          <cell r="CC385"/>
          <cell r="CD385">
            <v>0</v>
          </cell>
          <cell r="CE385">
            <v>0</v>
          </cell>
          <cell r="CF385">
            <v>0</v>
          </cell>
          <cell r="CG385">
            <v>0</v>
          </cell>
          <cell r="CH385">
            <v>0</v>
          </cell>
          <cell r="CI385">
            <v>0</v>
          </cell>
          <cell r="CJ385">
            <v>0</v>
          </cell>
          <cell r="CK385">
            <v>0</v>
          </cell>
          <cell r="CL385">
            <v>0</v>
          </cell>
          <cell r="CM385">
            <v>0</v>
          </cell>
          <cell r="CN385">
            <v>0</v>
          </cell>
          <cell r="CO385">
            <v>0</v>
          </cell>
          <cell r="CP385">
            <v>0</v>
          </cell>
          <cell r="CQ385">
            <v>0</v>
          </cell>
          <cell r="CR385">
            <v>0</v>
          </cell>
          <cell r="CS385">
            <v>0</v>
          </cell>
        </row>
        <row r="386">
          <cell r="H386">
            <v>11777</v>
          </cell>
          <cell r="I386" t="str">
            <v>CLINICA SAN JUAN DE DIOS - IQUITOS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/>
          <cell r="P386"/>
          <cell r="Q386"/>
          <cell r="R386"/>
          <cell r="S386"/>
          <cell r="T386"/>
          <cell r="U386"/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/>
          <cell r="AE386"/>
          <cell r="AF386"/>
          <cell r="AG386"/>
          <cell r="AH386"/>
          <cell r="AI386"/>
          <cell r="AJ386"/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/>
          <cell r="AT386"/>
          <cell r="AU386"/>
          <cell r="AV386"/>
          <cell r="AW386"/>
          <cell r="AX386"/>
          <cell r="AY386"/>
          <cell r="AZ386">
            <v>0</v>
          </cell>
          <cell r="BA386">
            <v>0</v>
          </cell>
          <cell r="BB386">
            <v>0</v>
          </cell>
          <cell r="BC386">
            <v>0</v>
          </cell>
          <cell r="BD386">
            <v>0</v>
          </cell>
          <cell r="BE386">
            <v>0</v>
          </cell>
          <cell r="BF386">
            <v>0</v>
          </cell>
          <cell r="BG386">
            <v>0</v>
          </cell>
          <cell r="BH386"/>
          <cell r="BI386"/>
          <cell r="BJ386"/>
          <cell r="BK386"/>
          <cell r="BL386"/>
          <cell r="BM386"/>
          <cell r="BN386"/>
          <cell r="BO386">
            <v>0</v>
          </cell>
          <cell r="BP386">
            <v>0</v>
          </cell>
          <cell r="BQ386">
            <v>0</v>
          </cell>
          <cell r="BR386">
            <v>0</v>
          </cell>
          <cell r="BS386">
            <v>0</v>
          </cell>
          <cell r="BT386">
            <v>0</v>
          </cell>
          <cell r="BU386">
            <v>0</v>
          </cell>
          <cell r="BV386">
            <v>0</v>
          </cell>
          <cell r="BW386"/>
          <cell r="BX386"/>
          <cell r="BY386"/>
          <cell r="BZ386"/>
          <cell r="CA386"/>
          <cell r="CB386"/>
          <cell r="CC386"/>
          <cell r="CD386">
            <v>0</v>
          </cell>
          <cell r="CE386">
            <v>0</v>
          </cell>
          <cell r="CF386">
            <v>0</v>
          </cell>
          <cell r="CG386">
            <v>0</v>
          </cell>
          <cell r="CH386">
            <v>0</v>
          </cell>
          <cell r="CI386">
            <v>0</v>
          </cell>
          <cell r="CJ386">
            <v>0</v>
          </cell>
          <cell r="CK386">
            <v>0</v>
          </cell>
          <cell r="CL386">
            <v>0</v>
          </cell>
          <cell r="CM386">
            <v>0</v>
          </cell>
          <cell r="CN386">
            <v>0</v>
          </cell>
          <cell r="CO386">
            <v>0</v>
          </cell>
          <cell r="CP386">
            <v>0</v>
          </cell>
          <cell r="CQ386">
            <v>0</v>
          </cell>
          <cell r="CR386">
            <v>0</v>
          </cell>
          <cell r="CS386">
            <v>0</v>
          </cell>
        </row>
        <row r="387">
          <cell r="H387">
            <v>12075</v>
          </cell>
          <cell r="I387" t="str">
            <v>SARLOR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/>
          <cell r="P387"/>
          <cell r="Q387"/>
          <cell r="R387"/>
          <cell r="S387"/>
          <cell r="T387"/>
          <cell r="U387"/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/>
          <cell r="AE387"/>
          <cell r="AF387"/>
          <cell r="AG387"/>
          <cell r="AH387"/>
          <cell r="AI387"/>
          <cell r="AJ387"/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/>
          <cell r="AT387"/>
          <cell r="AU387"/>
          <cell r="AV387"/>
          <cell r="AW387"/>
          <cell r="AX387"/>
          <cell r="AY387"/>
          <cell r="AZ387">
            <v>0</v>
          </cell>
          <cell r="BA387">
            <v>0</v>
          </cell>
          <cell r="BB387">
            <v>0</v>
          </cell>
          <cell r="BC387">
            <v>0</v>
          </cell>
          <cell r="BD387">
            <v>0</v>
          </cell>
          <cell r="BE387">
            <v>0</v>
          </cell>
          <cell r="BF387">
            <v>0</v>
          </cell>
          <cell r="BG387">
            <v>0</v>
          </cell>
          <cell r="BH387"/>
          <cell r="BI387"/>
          <cell r="BJ387"/>
          <cell r="BK387"/>
          <cell r="BL387"/>
          <cell r="BM387"/>
          <cell r="BN387"/>
          <cell r="BO387">
            <v>0</v>
          </cell>
          <cell r="BP387">
            <v>0</v>
          </cell>
          <cell r="BQ387">
            <v>0</v>
          </cell>
          <cell r="BR387">
            <v>0</v>
          </cell>
          <cell r="BS387">
            <v>0</v>
          </cell>
          <cell r="BT387">
            <v>0</v>
          </cell>
          <cell r="BU387">
            <v>0</v>
          </cell>
          <cell r="BV387">
            <v>0</v>
          </cell>
          <cell r="BW387"/>
          <cell r="BX387"/>
          <cell r="BY387"/>
          <cell r="BZ387"/>
          <cell r="CA387"/>
          <cell r="CB387"/>
          <cell r="CC387"/>
          <cell r="CD387">
            <v>0</v>
          </cell>
          <cell r="CE387">
            <v>0</v>
          </cell>
          <cell r="CF387">
            <v>0</v>
          </cell>
          <cell r="CG387">
            <v>0</v>
          </cell>
          <cell r="CH387">
            <v>0</v>
          </cell>
          <cell r="CI387">
            <v>0</v>
          </cell>
          <cell r="CJ387">
            <v>0</v>
          </cell>
          <cell r="CK387">
            <v>0</v>
          </cell>
          <cell r="CL387">
            <v>0</v>
          </cell>
          <cell r="CM387">
            <v>0</v>
          </cell>
          <cell r="CN387">
            <v>0</v>
          </cell>
          <cell r="CO387">
            <v>0</v>
          </cell>
          <cell r="CP387">
            <v>0</v>
          </cell>
          <cell r="CQ387">
            <v>0</v>
          </cell>
          <cell r="CR387">
            <v>0</v>
          </cell>
          <cell r="CS387">
            <v>0</v>
          </cell>
        </row>
        <row r="388">
          <cell r="H388">
            <v>12169</v>
          </cell>
          <cell r="I388" t="str">
            <v>CLINICA DENTAL URRUNAGA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/>
          <cell r="P388"/>
          <cell r="Q388"/>
          <cell r="R388"/>
          <cell r="S388"/>
          <cell r="T388"/>
          <cell r="U388"/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0</v>
          </cell>
          <cell r="AB388">
            <v>0</v>
          </cell>
          <cell r="AC388">
            <v>0</v>
          </cell>
          <cell r="AD388"/>
          <cell r="AE388"/>
          <cell r="AF388"/>
          <cell r="AG388"/>
          <cell r="AH388"/>
          <cell r="AI388"/>
          <cell r="AJ388"/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/>
          <cell r="AT388"/>
          <cell r="AU388"/>
          <cell r="AV388"/>
          <cell r="AW388"/>
          <cell r="AX388"/>
          <cell r="AY388"/>
          <cell r="AZ388">
            <v>0</v>
          </cell>
          <cell r="BA388">
            <v>0</v>
          </cell>
          <cell r="BB388">
            <v>0</v>
          </cell>
          <cell r="BC388">
            <v>0</v>
          </cell>
          <cell r="BD388">
            <v>0</v>
          </cell>
          <cell r="BE388">
            <v>0</v>
          </cell>
          <cell r="BF388">
            <v>0</v>
          </cell>
          <cell r="BG388">
            <v>0</v>
          </cell>
          <cell r="BH388"/>
          <cell r="BI388"/>
          <cell r="BJ388"/>
          <cell r="BK388"/>
          <cell r="BL388"/>
          <cell r="BM388"/>
          <cell r="BN388"/>
          <cell r="BO388">
            <v>0</v>
          </cell>
          <cell r="BP388">
            <v>0</v>
          </cell>
          <cell r="BQ388">
            <v>0</v>
          </cell>
          <cell r="BR388">
            <v>0</v>
          </cell>
          <cell r="BS388">
            <v>0</v>
          </cell>
          <cell r="BT388">
            <v>0</v>
          </cell>
          <cell r="BU388">
            <v>0</v>
          </cell>
          <cell r="BV388">
            <v>0</v>
          </cell>
          <cell r="BW388"/>
          <cell r="BX388"/>
          <cell r="BY388"/>
          <cell r="BZ388"/>
          <cell r="CA388"/>
          <cell r="CB388"/>
          <cell r="CC388"/>
          <cell r="CD388">
            <v>0</v>
          </cell>
          <cell r="CE388">
            <v>0</v>
          </cell>
          <cell r="CF388">
            <v>0</v>
          </cell>
          <cell r="CG388">
            <v>0</v>
          </cell>
          <cell r="CH388">
            <v>0</v>
          </cell>
          <cell r="CI388">
            <v>0</v>
          </cell>
          <cell r="CJ388">
            <v>0</v>
          </cell>
          <cell r="CK388">
            <v>0</v>
          </cell>
          <cell r="CL388">
            <v>0</v>
          </cell>
          <cell r="CM388">
            <v>0</v>
          </cell>
          <cell r="CN388">
            <v>0</v>
          </cell>
          <cell r="CO388">
            <v>0</v>
          </cell>
          <cell r="CP388">
            <v>0</v>
          </cell>
          <cell r="CQ388">
            <v>0</v>
          </cell>
          <cell r="CR388">
            <v>0</v>
          </cell>
          <cell r="CS388">
            <v>0</v>
          </cell>
        </row>
        <row r="389">
          <cell r="H389">
            <v>12170</v>
          </cell>
          <cell r="I389" t="str">
            <v>SERVICIOS MEDICOS CLINICA SANTA ANITA SRL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/>
          <cell r="P389"/>
          <cell r="Q389"/>
          <cell r="R389"/>
          <cell r="S389"/>
          <cell r="T389"/>
          <cell r="U389"/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/>
          <cell r="AE389"/>
          <cell r="AF389"/>
          <cell r="AG389"/>
          <cell r="AH389"/>
          <cell r="AI389"/>
          <cell r="AJ389"/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/>
          <cell r="AT389"/>
          <cell r="AU389"/>
          <cell r="AV389"/>
          <cell r="AW389"/>
          <cell r="AX389"/>
          <cell r="AY389"/>
          <cell r="AZ389">
            <v>0</v>
          </cell>
          <cell r="BA389">
            <v>0</v>
          </cell>
          <cell r="BB389">
            <v>0</v>
          </cell>
          <cell r="BC389">
            <v>0</v>
          </cell>
          <cell r="BD389">
            <v>0</v>
          </cell>
          <cell r="BE389">
            <v>0</v>
          </cell>
          <cell r="BF389">
            <v>0</v>
          </cell>
          <cell r="BG389">
            <v>0</v>
          </cell>
          <cell r="BH389"/>
          <cell r="BI389"/>
          <cell r="BJ389"/>
          <cell r="BK389"/>
          <cell r="BL389"/>
          <cell r="BM389"/>
          <cell r="BN389"/>
          <cell r="BO389">
            <v>0</v>
          </cell>
          <cell r="BP389">
            <v>0</v>
          </cell>
          <cell r="BQ389">
            <v>0</v>
          </cell>
          <cell r="BR389">
            <v>0</v>
          </cell>
          <cell r="BS389">
            <v>0</v>
          </cell>
          <cell r="BT389">
            <v>0</v>
          </cell>
          <cell r="BU389">
            <v>0</v>
          </cell>
          <cell r="BV389">
            <v>0</v>
          </cell>
          <cell r="BW389"/>
          <cell r="BX389"/>
          <cell r="BY389"/>
          <cell r="BZ389"/>
          <cell r="CA389"/>
          <cell r="CB389"/>
          <cell r="CC389"/>
          <cell r="CD389">
            <v>0</v>
          </cell>
          <cell r="CE389">
            <v>0</v>
          </cell>
          <cell r="CF389">
            <v>0</v>
          </cell>
          <cell r="CG389">
            <v>0</v>
          </cell>
          <cell r="CH389">
            <v>0</v>
          </cell>
          <cell r="CI389">
            <v>0</v>
          </cell>
          <cell r="CJ389">
            <v>0</v>
          </cell>
          <cell r="CK389">
            <v>0</v>
          </cell>
          <cell r="CL389">
            <v>0</v>
          </cell>
          <cell r="CM389">
            <v>0</v>
          </cell>
          <cell r="CN389">
            <v>0</v>
          </cell>
          <cell r="CO389">
            <v>0</v>
          </cell>
          <cell r="CP389">
            <v>0</v>
          </cell>
          <cell r="CQ389">
            <v>0</v>
          </cell>
          <cell r="CR389">
            <v>0</v>
          </cell>
          <cell r="CS389">
            <v>0</v>
          </cell>
        </row>
        <row r="390">
          <cell r="H390">
            <v>12680</v>
          </cell>
          <cell r="I390" t="str">
            <v>LAB DE ANALISIS CLINICO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/>
          <cell r="P390"/>
          <cell r="Q390"/>
          <cell r="R390"/>
          <cell r="S390"/>
          <cell r="T390"/>
          <cell r="U390"/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/>
          <cell r="AE390"/>
          <cell r="AF390"/>
          <cell r="AG390"/>
          <cell r="AH390"/>
          <cell r="AI390"/>
          <cell r="AJ390"/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/>
          <cell r="AT390"/>
          <cell r="AU390"/>
          <cell r="AV390"/>
          <cell r="AW390"/>
          <cell r="AX390"/>
          <cell r="AY390"/>
          <cell r="AZ390">
            <v>0</v>
          </cell>
          <cell r="BA390">
            <v>0</v>
          </cell>
          <cell r="BB390">
            <v>0</v>
          </cell>
          <cell r="BC390">
            <v>0</v>
          </cell>
          <cell r="BD390">
            <v>0</v>
          </cell>
          <cell r="BE390">
            <v>0</v>
          </cell>
          <cell r="BF390">
            <v>0</v>
          </cell>
          <cell r="BG390">
            <v>0</v>
          </cell>
          <cell r="BH390"/>
          <cell r="BI390"/>
          <cell r="BJ390"/>
          <cell r="BK390"/>
          <cell r="BL390"/>
          <cell r="BM390"/>
          <cell r="BN390"/>
          <cell r="BO390">
            <v>0</v>
          </cell>
          <cell r="BP390">
            <v>0</v>
          </cell>
          <cell r="BQ390">
            <v>0</v>
          </cell>
          <cell r="BR390">
            <v>0</v>
          </cell>
          <cell r="BS390">
            <v>0</v>
          </cell>
          <cell r="BT390">
            <v>0</v>
          </cell>
          <cell r="BU390">
            <v>0</v>
          </cell>
          <cell r="BV390">
            <v>0</v>
          </cell>
          <cell r="BW390"/>
          <cell r="BX390"/>
          <cell r="BY390"/>
          <cell r="BZ390"/>
          <cell r="CA390"/>
          <cell r="CB390"/>
          <cell r="CC390"/>
          <cell r="CD390">
            <v>0</v>
          </cell>
          <cell r="CE390">
            <v>0</v>
          </cell>
          <cell r="CF390">
            <v>0</v>
          </cell>
          <cell r="CG390">
            <v>0</v>
          </cell>
          <cell r="CH390">
            <v>0</v>
          </cell>
          <cell r="CI390">
            <v>0</v>
          </cell>
          <cell r="CJ390">
            <v>0</v>
          </cell>
          <cell r="CK390">
            <v>0</v>
          </cell>
          <cell r="CL390">
            <v>0</v>
          </cell>
          <cell r="CM390">
            <v>0</v>
          </cell>
          <cell r="CN390">
            <v>0</v>
          </cell>
          <cell r="CO390">
            <v>0</v>
          </cell>
          <cell r="CP390">
            <v>0</v>
          </cell>
          <cell r="CQ390">
            <v>0</v>
          </cell>
          <cell r="CR390">
            <v>0</v>
          </cell>
          <cell r="CS390">
            <v>0</v>
          </cell>
        </row>
        <row r="391">
          <cell r="H391">
            <v>12686</v>
          </cell>
          <cell r="I391" t="str">
            <v>CENTRO MEDICO IQUITOS E.I.R.L.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/>
          <cell r="P391"/>
          <cell r="Q391"/>
          <cell r="R391"/>
          <cell r="S391"/>
          <cell r="T391"/>
          <cell r="U391"/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/>
          <cell r="AE391"/>
          <cell r="AF391"/>
          <cell r="AG391"/>
          <cell r="AH391"/>
          <cell r="AI391"/>
          <cell r="AJ391"/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/>
          <cell r="AT391"/>
          <cell r="AU391"/>
          <cell r="AV391"/>
          <cell r="AW391"/>
          <cell r="AX391"/>
          <cell r="AY391"/>
          <cell r="AZ391">
            <v>0</v>
          </cell>
          <cell r="BA391">
            <v>0</v>
          </cell>
          <cell r="BB391">
            <v>0</v>
          </cell>
          <cell r="BC391">
            <v>0</v>
          </cell>
          <cell r="BD391">
            <v>0</v>
          </cell>
          <cell r="BE391">
            <v>0</v>
          </cell>
          <cell r="BF391">
            <v>0</v>
          </cell>
          <cell r="BG391">
            <v>0</v>
          </cell>
          <cell r="BH391"/>
          <cell r="BI391"/>
          <cell r="BJ391"/>
          <cell r="BK391"/>
          <cell r="BL391"/>
          <cell r="BM391"/>
          <cell r="BN391"/>
          <cell r="BO391">
            <v>0</v>
          </cell>
          <cell r="BP391">
            <v>0</v>
          </cell>
          <cell r="BQ391">
            <v>0</v>
          </cell>
          <cell r="BR391">
            <v>0</v>
          </cell>
          <cell r="BS391">
            <v>0</v>
          </cell>
          <cell r="BT391">
            <v>0</v>
          </cell>
          <cell r="BU391">
            <v>0</v>
          </cell>
          <cell r="BV391">
            <v>0</v>
          </cell>
          <cell r="BW391"/>
          <cell r="BX391"/>
          <cell r="BY391"/>
          <cell r="BZ391"/>
          <cell r="CA391"/>
          <cell r="CB391"/>
          <cell r="CC391"/>
          <cell r="CD391">
            <v>0</v>
          </cell>
          <cell r="CE391">
            <v>0</v>
          </cell>
          <cell r="CF391">
            <v>0</v>
          </cell>
          <cell r="CG391">
            <v>0</v>
          </cell>
          <cell r="CH391">
            <v>0</v>
          </cell>
          <cell r="CI391">
            <v>0</v>
          </cell>
          <cell r="CJ391">
            <v>0</v>
          </cell>
          <cell r="CK391">
            <v>0</v>
          </cell>
          <cell r="CL391">
            <v>0</v>
          </cell>
          <cell r="CM391">
            <v>0</v>
          </cell>
          <cell r="CN391">
            <v>0</v>
          </cell>
          <cell r="CO391">
            <v>0</v>
          </cell>
          <cell r="CP391">
            <v>0</v>
          </cell>
          <cell r="CQ391">
            <v>0</v>
          </cell>
          <cell r="CR391">
            <v>0</v>
          </cell>
          <cell r="CS391">
            <v>0</v>
          </cell>
        </row>
        <row r="392">
          <cell r="H392">
            <v>12757</v>
          </cell>
          <cell r="I392" t="str">
            <v>CONSULTORIO DE ATENCION MEDICA ESPECIALIDAD PEDIATRIA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/>
          <cell r="P392"/>
          <cell r="Q392"/>
          <cell r="R392"/>
          <cell r="S392"/>
          <cell r="T392"/>
          <cell r="U392"/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/>
          <cell r="AE392"/>
          <cell r="AF392"/>
          <cell r="AG392"/>
          <cell r="AH392"/>
          <cell r="AI392"/>
          <cell r="AJ392"/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0</v>
          </cell>
          <cell r="AR392">
            <v>0</v>
          </cell>
          <cell r="AS392"/>
          <cell r="AT392"/>
          <cell r="AU392"/>
          <cell r="AV392"/>
          <cell r="AW392"/>
          <cell r="AX392"/>
          <cell r="AY392"/>
          <cell r="AZ392">
            <v>0</v>
          </cell>
          <cell r="BA392">
            <v>0</v>
          </cell>
          <cell r="BB392">
            <v>0</v>
          </cell>
          <cell r="BC392">
            <v>0</v>
          </cell>
          <cell r="BD392">
            <v>0</v>
          </cell>
          <cell r="BE392">
            <v>0</v>
          </cell>
          <cell r="BF392">
            <v>0</v>
          </cell>
          <cell r="BG392">
            <v>0</v>
          </cell>
          <cell r="BH392"/>
          <cell r="BI392"/>
          <cell r="BJ392"/>
          <cell r="BK392"/>
          <cell r="BL392"/>
          <cell r="BM392"/>
          <cell r="BN392"/>
          <cell r="BO392">
            <v>0</v>
          </cell>
          <cell r="BP392">
            <v>0</v>
          </cell>
          <cell r="BQ392">
            <v>0</v>
          </cell>
          <cell r="BR392">
            <v>0</v>
          </cell>
          <cell r="BS392">
            <v>0</v>
          </cell>
          <cell r="BT392">
            <v>0</v>
          </cell>
          <cell r="BU392">
            <v>0</v>
          </cell>
          <cell r="BV392">
            <v>0</v>
          </cell>
          <cell r="BW392"/>
          <cell r="BX392"/>
          <cell r="BY392"/>
          <cell r="BZ392"/>
          <cell r="CA392"/>
          <cell r="CB392"/>
          <cell r="CC392"/>
          <cell r="CD392">
            <v>0</v>
          </cell>
          <cell r="CE392">
            <v>0</v>
          </cell>
          <cell r="CF392">
            <v>0</v>
          </cell>
          <cell r="CG392">
            <v>0</v>
          </cell>
          <cell r="CH392">
            <v>0</v>
          </cell>
          <cell r="CI392">
            <v>0</v>
          </cell>
          <cell r="CJ392">
            <v>0</v>
          </cell>
          <cell r="CK392">
            <v>0</v>
          </cell>
          <cell r="CL392">
            <v>0</v>
          </cell>
          <cell r="CM392">
            <v>0</v>
          </cell>
          <cell r="CN392">
            <v>0</v>
          </cell>
          <cell r="CO392">
            <v>0</v>
          </cell>
          <cell r="CP392">
            <v>0</v>
          </cell>
          <cell r="CQ392">
            <v>0</v>
          </cell>
          <cell r="CR392">
            <v>0</v>
          </cell>
          <cell r="CS392">
            <v>0</v>
          </cell>
        </row>
        <row r="393">
          <cell r="H393">
            <v>12759</v>
          </cell>
          <cell r="I393" t="str">
            <v>CENTRO ODONTOLOGICO INTEGRAL "ODONTOMAX"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/>
          <cell r="P393"/>
          <cell r="Q393"/>
          <cell r="R393"/>
          <cell r="S393"/>
          <cell r="T393"/>
          <cell r="U393"/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/>
          <cell r="AE393"/>
          <cell r="AF393"/>
          <cell r="AG393"/>
          <cell r="AH393"/>
          <cell r="AI393"/>
          <cell r="AJ393"/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0</v>
          </cell>
          <cell r="AR393">
            <v>0</v>
          </cell>
          <cell r="AS393"/>
          <cell r="AT393"/>
          <cell r="AU393"/>
          <cell r="AV393"/>
          <cell r="AW393"/>
          <cell r="AX393"/>
          <cell r="AY393"/>
          <cell r="AZ393">
            <v>0</v>
          </cell>
          <cell r="BA393">
            <v>0</v>
          </cell>
          <cell r="BB393">
            <v>0</v>
          </cell>
          <cell r="BC393">
            <v>0</v>
          </cell>
          <cell r="BD393">
            <v>0</v>
          </cell>
          <cell r="BE393">
            <v>0</v>
          </cell>
          <cell r="BF393">
            <v>0</v>
          </cell>
          <cell r="BG393">
            <v>0</v>
          </cell>
          <cell r="BH393"/>
          <cell r="BI393"/>
          <cell r="BJ393"/>
          <cell r="BK393"/>
          <cell r="BL393"/>
          <cell r="BM393"/>
          <cell r="BN393"/>
          <cell r="BO393">
            <v>0</v>
          </cell>
          <cell r="BP393">
            <v>0</v>
          </cell>
          <cell r="BQ393">
            <v>0</v>
          </cell>
          <cell r="BR393">
            <v>0</v>
          </cell>
          <cell r="BS393">
            <v>0</v>
          </cell>
          <cell r="BT393">
            <v>0</v>
          </cell>
          <cell r="BU393">
            <v>0</v>
          </cell>
          <cell r="BV393">
            <v>0</v>
          </cell>
          <cell r="BW393"/>
          <cell r="BX393"/>
          <cell r="BY393"/>
          <cell r="BZ393"/>
          <cell r="CA393"/>
          <cell r="CB393"/>
          <cell r="CC393"/>
          <cell r="CD393">
            <v>0</v>
          </cell>
          <cell r="CE393">
            <v>0</v>
          </cell>
          <cell r="CF393">
            <v>0</v>
          </cell>
          <cell r="CG393">
            <v>0</v>
          </cell>
          <cell r="CH393">
            <v>0</v>
          </cell>
          <cell r="CI393">
            <v>0</v>
          </cell>
          <cell r="CJ393">
            <v>0</v>
          </cell>
          <cell r="CK393">
            <v>0</v>
          </cell>
          <cell r="CL393">
            <v>0</v>
          </cell>
          <cell r="CM393">
            <v>0</v>
          </cell>
          <cell r="CN393">
            <v>0</v>
          </cell>
          <cell r="CO393">
            <v>0</v>
          </cell>
          <cell r="CP393">
            <v>0</v>
          </cell>
          <cell r="CQ393">
            <v>0</v>
          </cell>
          <cell r="CR393">
            <v>0</v>
          </cell>
          <cell r="CS393">
            <v>0</v>
          </cell>
        </row>
        <row r="394">
          <cell r="H394">
            <v>12854</v>
          </cell>
          <cell r="I394" t="str">
            <v>CLINICA ADVENTISTA ANA STAHL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/>
          <cell r="P394"/>
          <cell r="Q394"/>
          <cell r="R394"/>
          <cell r="S394"/>
          <cell r="T394"/>
          <cell r="U394"/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/>
          <cell r="AE394"/>
          <cell r="AF394"/>
          <cell r="AG394"/>
          <cell r="AH394"/>
          <cell r="AI394"/>
          <cell r="AJ394"/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/>
          <cell r="AT394"/>
          <cell r="AU394"/>
          <cell r="AV394"/>
          <cell r="AW394"/>
          <cell r="AX394"/>
          <cell r="AY394"/>
          <cell r="AZ394">
            <v>0</v>
          </cell>
          <cell r="BA394">
            <v>0</v>
          </cell>
          <cell r="BB394">
            <v>0</v>
          </cell>
          <cell r="BC394">
            <v>0</v>
          </cell>
          <cell r="BD394">
            <v>0</v>
          </cell>
          <cell r="BE394">
            <v>0</v>
          </cell>
          <cell r="BF394">
            <v>0</v>
          </cell>
          <cell r="BG394">
            <v>0</v>
          </cell>
          <cell r="BH394"/>
          <cell r="BI394"/>
          <cell r="BJ394"/>
          <cell r="BK394"/>
          <cell r="BL394"/>
          <cell r="BM394"/>
          <cell r="BN394"/>
          <cell r="BO394">
            <v>0</v>
          </cell>
          <cell r="BP394">
            <v>0</v>
          </cell>
          <cell r="BQ394">
            <v>0</v>
          </cell>
          <cell r="BR394">
            <v>0</v>
          </cell>
          <cell r="BS394">
            <v>0</v>
          </cell>
          <cell r="BT394">
            <v>0</v>
          </cell>
          <cell r="BU394">
            <v>0</v>
          </cell>
          <cell r="BV394">
            <v>0</v>
          </cell>
          <cell r="BW394"/>
          <cell r="BX394"/>
          <cell r="BY394"/>
          <cell r="BZ394"/>
          <cell r="CA394"/>
          <cell r="CB394"/>
          <cell r="CC394"/>
          <cell r="CD394">
            <v>0</v>
          </cell>
          <cell r="CE394">
            <v>0</v>
          </cell>
          <cell r="CF394">
            <v>0</v>
          </cell>
          <cell r="CG394">
            <v>0</v>
          </cell>
          <cell r="CH394">
            <v>0</v>
          </cell>
          <cell r="CI394">
            <v>0</v>
          </cell>
          <cell r="CJ394">
            <v>0</v>
          </cell>
          <cell r="CK394">
            <v>0</v>
          </cell>
          <cell r="CL394">
            <v>0</v>
          </cell>
          <cell r="CM394">
            <v>0</v>
          </cell>
          <cell r="CN394">
            <v>0</v>
          </cell>
          <cell r="CO394">
            <v>0</v>
          </cell>
          <cell r="CP394">
            <v>0</v>
          </cell>
          <cell r="CQ394">
            <v>0</v>
          </cell>
          <cell r="CR394">
            <v>0</v>
          </cell>
          <cell r="CS394">
            <v>0</v>
          </cell>
        </row>
        <row r="395">
          <cell r="H395">
            <v>12856</v>
          </cell>
          <cell r="I395" t="str">
            <v>CENTRO MEDICO DENTAL ODONTOMEDIC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/>
          <cell r="P395"/>
          <cell r="Q395"/>
          <cell r="R395"/>
          <cell r="S395"/>
          <cell r="T395"/>
          <cell r="U395"/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/>
          <cell r="AE395"/>
          <cell r="AF395"/>
          <cell r="AG395"/>
          <cell r="AH395"/>
          <cell r="AI395"/>
          <cell r="AJ395"/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/>
          <cell r="AT395"/>
          <cell r="AU395"/>
          <cell r="AV395"/>
          <cell r="AW395"/>
          <cell r="AX395"/>
          <cell r="AY395"/>
          <cell r="AZ395">
            <v>0</v>
          </cell>
          <cell r="BA395">
            <v>0</v>
          </cell>
          <cell r="BB395">
            <v>0</v>
          </cell>
          <cell r="BC395">
            <v>0</v>
          </cell>
          <cell r="BD395">
            <v>0</v>
          </cell>
          <cell r="BE395">
            <v>0</v>
          </cell>
          <cell r="BF395">
            <v>0</v>
          </cell>
          <cell r="BG395">
            <v>0</v>
          </cell>
          <cell r="BH395"/>
          <cell r="BI395"/>
          <cell r="BJ395"/>
          <cell r="BK395"/>
          <cell r="BL395"/>
          <cell r="BM395"/>
          <cell r="BN395"/>
          <cell r="BO395">
            <v>0</v>
          </cell>
          <cell r="BP395">
            <v>0</v>
          </cell>
          <cell r="BQ395">
            <v>0</v>
          </cell>
          <cell r="BR395">
            <v>0</v>
          </cell>
          <cell r="BS395">
            <v>0</v>
          </cell>
          <cell r="BT395">
            <v>0</v>
          </cell>
          <cell r="BU395">
            <v>0</v>
          </cell>
          <cell r="BV395">
            <v>0</v>
          </cell>
          <cell r="BW395"/>
          <cell r="BX395"/>
          <cell r="BY395"/>
          <cell r="BZ395"/>
          <cell r="CA395"/>
          <cell r="CB395"/>
          <cell r="CC395"/>
          <cell r="CD395">
            <v>0</v>
          </cell>
          <cell r="CE395">
            <v>0</v>
          </cell>
          <cell r="CF395">
            <v>0</v>
          </cell>
          <cell r="CG395">
            <v>0</v>
          </cell>
          <cell r="CH395">
            <v>0</v>
          </cell>
          <cell r="CI395">
            <v>0</v>
          </cell>
          <cell r="CJ395">
            <v>0</v>
          </cell>
          <cell r="CK395">
            <v>0</v>
          </cell>
          <cell r="CL395">
            <v>0</v>
          </cell>
          <cell r="CM395">
            <v>0</v>
          </cell>
          <cell r="CN395">
            <v>0</v>
          </cell>
          <cell r="CO395">
            <v>0</v>
          </cell>
          <cell r="CP395">
            <v>0</v>
          </cell>
          <cell r="CQ395">
            <v>0</v>
          </cell>
          <cell r="CR395">
            <v>0</v>
          </cell>
          <cell r="CS395">
            <v>0</v>
          </cell>
        </row>
        <row r="396">
          <cell r="H396">
            <v>12859</v>
          </cell>
          <cell r="I396" t="str">
            <v>CENTRO MEDICO ASISTENCIAL UNAP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/>
          <cell r="P396"/>
          <cell r="Q396"/>
          <cell r="R396"/>
          <cell r="S396"/>
          <cell r="T396"/>
          <cell r="U396"/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/>
          <cell r="AE396"/>
          <cell r="AF396"/>
          <cell r="AG396"/>
          <cell r="AH396"/>
          <cell r="AI396"/>
          <cell r="AJ396"/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0</v>
          </cell>
          <cell r="AR396">
            <v>0</v>
          </cell>
          <cell r="AS396"/>
          <cell r="AT396"/>
          <cell r="AU396"/>
          <cell r="AV396"/>
          <cell r="AW396"/>
          <cell r="AX396"/>
          <cell r="AY396"/>
          <cell r="AZ396">
            <v>0</v>
          </cell>
          <cell r="BA396">
            <v>0</v>
          </cell>
          <cell r="BB396">
            <v>0</v>
          </cell>
          <cell r="BC396">
            <v>0</v>
          </cell>
          <cell r="BD396">
            <v>0</v>
          </cell>
          <cell r="BE396">
            <v>0</v>
          </cell>
          <cell r="BF396">
            <v>0</v>
          </cell>
          <cell r="BG396">
            <v>0</v>
          </cell>
          <cell r="BH396"/>
          <cell r="BI396"/>
          <cell r="BJ396"/>
          <cell r="BK396"/>
          <cell r="BL396"/>
          <cell r="BM396"/>
          <cell r="BN396"/>
          <cell r="BO396">
            <v>0</v>
          </cell>
          <cell r="BP396">
            <v>0</v>
          </cell>
          <cell r="BQ396">
            <v>0</v>
          </cell>
          <cell r="BR396">
            <v>0</v>
          </cell>
          <cell r="BS396">
            <v>0</v>
          </cell>
          <cell r="BT396">
            <v>0</v>
          </cell>
          <cell r="BU396">
            <v>0</v>
          </cell>
          <cell r="BV396">
            <v>0</v>
          </cell>
          <cell r="BW396"/>
          <cell r="BX396"/>
          <cell r="BY396"/>
          <cell r="BZ396"/>
          <cell r="CA396"/>
          <cell r="CB396"/>
          <cell r="CC396"/>
          <cell r="CD396">
            <v>0</v>
          </cell>
          <cell r="CE396">
            <v>0</v>
          </cell>
          <cell r="CF396">
            <v>0</v>
          </cell>
          <cell r="CG396">
            <v>0</v>
          </cell>
          <cell r="CH396">
            <v>0</v>
          </cell>
          <cell r="CI396">
            <v>0</v>
          </cell>
          <cell r="CJ396">
            <v>0</v>
          </cell>
          <cell r="CK396">
            <v>0</v>
          </cell>
          <cell r="CL396">
            <v>0</v>
          </cell>
          <cell r="CM396">
            <v>0</v>
          </cell>
          <cell r="CN396">
            <v>0</v>
          </cell>
          <cell r="CO396">
            <v>0</v>
          </cell>
          <cell r="CP396">
            <v>0</v>
          </cell>
          <cell r="CQ396">
            <v>0</v>
          </cell>
          <cell r="CR396">
            <v>0</v>
          </cell>
          <cell r="CS396">
            <v>0</v>
          </cell>
        </row>
        <row r="397">
          <cell r="H397">
            <v>13005</v>
          </cell>
          <cell r="I397" t="str">
            <v>PUINAHUA BAJO NAPO</v>
          </cell>
          <cell r="J397">
            <v>4</v>
          </cell>
          <cell r="K397">
            <v>0</v>
          </cell>
          <cell r="L397">
            <v>5</v>
          </cell>
          <cell r="M397">
            <v>4</v>
          </cell>
          <cell r="N397">
            <v>0</v>
          </cell>
          <cell r="O397"/>
          <cell r="P397"/>
          <cell r="Q397"/>
          <cell r="R397"/>
          <cell r="S397"/>
          <cell r="T397"/>
          <cell r="U397"/>
          <cell r="V397">
            <v>13</v>
          </cell>
          <cell r="W397">
            <v>44.333333333333336</v>
          </cell>
          <cell r="X397">
            <v>66.333333333333343</v>
          </cell>
          <cell r="Y397">
            <v>3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/>
          <cell r="AE397"/>
          <cell r="AF397"/>
          <cell r="AG397"/>
          <cell r="AH397"/>
          <cell r="AI397"/>
          <cell r="AJ397"/>
          <cell r="AK397">
            <v>3</v>
          </cell>
          <cell r="AL397">
            <v>30.666666666666668</v>
          </cell>
          <cell r="AM397">
            <v>33.666666666666671</v>
          </cell>
          <cell r="AN397">
            <v>0</v>
          </cell>
          <cell r="AO397">
            <v>0</v>
          </cell>
          <cell r="AP397">
            <v>0</v>
          </cell>
          <cell r="AQ397">
            <v>1</v>
          </cell>
          <cell r="AR397">
            <v>0</v>
          </cell>
          <cell r="AS397"/>
          <cell r="AT397"/>
          <cell r="AU397"/>
          <cell r="AV397"/>
          <cell r="AW397"/>
          <cell r="AX397"/>
          <cell r="AY397"/>
          <cell r="AZ397">
            <v>1</v>
          </cell>
          <cell r="BA397">
            <v>4.666666666666667</v>
          </cell>
          <cell r="BB397">
            <v>6.666666666666667</v>
          </cell>
          <cell r="BC397">
            <v>0</v>
          </cell>
          <cell r="BD397">
            <v>0</v>
          </cell>
          <cell r="BE397">
            <v>0</v>
          </cell>
          <cell r="BF397">
            <v>0</v>
          </cell>
          <cell r="BG397">
            <v>0</v>
          </cell>
          <cell r="BH397"/>
          <cell r="BI397"/>
          <cell r="BJ397"/>
          <cell r="BK397"/>
          <cell r="BL397"/>
          <cell r="BM397"/>
          <cell r="BN397"/>
          <cell r="BO397">
            <v>0</v>
          </cell>
          <cell r="BP397">
            <v>0</v>
          </cell>
          <cell r="BQ397">
            <v>0</v>
          </cell>
          <cell r="BR397">
            <v>0</v>
          </cell>
          <cell r="BS397">
            <v>0</v>
          </cell>
          <cell r="BT397">
            <v>0</v>
          </cell>
          <cell r="BU397">
            <v>0</v>
          </cell>
          <cell r="BV397">
            <v>0</v>
          </cell>
          <cell r="BW397"/>
          <cell r="BX397"/>
          <cell r="BY397"/>
          <cell r="BZ397"/>
          <cell r="CA397"/>
          <cell r="CB397"/>
          <cell r="CC397"/>
          <cell r="CD397">
            <v>0</v>
          </cell>
          <cell r="CE397">
            <v>0</v>
          </cell>
          <cell r="CF397">
            <v>0</v>
          </cell>
          <cell r="CG397">
            <v>7</v>
          </cell>
          <cell r="CH397">
            <v>0</v>
          </cell>
          <cell r="CI397">
            <v>5</v>
          </cell>
          <cell r="CJ397">
            <v>5</v>
          </cell>
          <cell r="CK397">
            <v>0</v>
          </cell>
          <cell r="CL397">
            <v>0</v>
          </cell>
          <cell r="CM397">
            <v>0</v>
          </cell>
          <cell r="CN397">
            <v>0</v>
          </cell>
          <cell r="CO397">
            <v>0</v>
          </cell>
          <cell r="CP397">
            <v>0</v>
          </cell>
          <cell r="CQ397">
            <v>0</v>
          </cell>
          <cell r="CR397">
            <v>0</v>
          </cell>
          <cell r="CS397">
            <v>79.666666666666671</v>
          </cell>
        </row>
        <row r="398">
          <cell r="H398">
            <v>13517</v>
          </cell>
          <cell r="I398" t="str">
            <v>MEDICENTRO ARCANGEL IQUITOS - 2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/>
          <cell r="P398"/>
          <cell r="Q398"/>
          <cell r="R398"/>
          <cell r="S398"/>
          <cell r="T398"/>
          <cell r="U398"/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/>
          <cell r="AE398"/>
          <cell r="AF398"/>
          <cell r="AG398"/>
          <cell r="AH398"/>
          <cell r="AI398"/>
          <cell r="AJ398"/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/>
          <cell r="AT398"/>
          <cell r="AU398"/>
          <cell r="AV398"/>
          <cell r="AW398"/>
          <cell r="AX398"/>
          <cell r="AY398"/>
          <cell r="AZ398">
            <v>0</v>
          </cell>
          <cell r="BA398">
            <v>0</v>
          </cell>
          <cell r="BB398">
            <v>0</v>
          </cell>
          <cell r="BC398">
            <v>0</v>
          </cell>
          <cell r="BD398">
            <v>0</v>
          </cell>
          <cell r="BE398">
            <v>0</v>
          </cell>
          <cell r="BF398">
            <v>0</v>
          </cell>
          <cell r="BG398">
            <v>0</v>
          </cell>
          <cell r="BH398"/>
          <cell r="BI398"/>
          <cell r="BJ398"/>
          <cell r="BK398"/>
          <cell r="BL398"/>
          <cell r="BM398"/>
          <cell r="BN398"/>
          <cell r="BO398">
            <v>0</v>
          </cell>
          <cell r="BP398">
            <v>0</v>
          </cell>
          <cell r="BQ398">
            <v>0</v>
          </cell>
          <cell r="BR398">
            <v>0</v>
          </cell>
          <cell r="BS398">
            <v>0</v>
          </cell>
          <cell r="BT398">
            <v>0</v>
          </cell>
          <cell r="BU398">
            <v>0</v>
          </cell>
          <cell r="BV398">
            <v>0</v>
          </cell>
          <cell r="BW398"/>
          <cell r="BX398"/>
          <cell r="BY398"/>
          <cell r="BZ398"/>
          <cell r="CA398"/>
          <cell r="CB398"/>
          <cell r="CC398"/>
          <cell r="CD398">
            <v>0</v>
          </cell>
          <cell r="CE398">
            <v>0</v>
          </cell>
          <cell r="CF398">
            <v>0</v>
          </cell>
          <cell r="CG398">
            <v>0</v>
          </cell>
          <cell r="CH398">
            <v>0</v>
          </cell>
          <cell r="CI398">
            <v>0</v>
          </cell>
          <cell r="CJ398">
            <v>0</v>
          </cell>
          <cell r="CK398">
            <v>0</v>
          </cell>
          <cell r="CL398">
            <v>0</v>
          </cell>
          <cell r="CM398">
            <v>0</v>
          </cell>
          <cell r="CN398">
            <v>0</v>
          </cell>
          <cell r="CO398">
            <v>0</v>
          </cell>
          <cell r="CP398">
            <v>0</v>
          </cell>
          <cell r="CQ398">
            <v>0</v>
          </cell>
          <cell r="CR398">
            <v>0</v>
          </cell>
          <cell r="CS398">
            <v>0</v>
          </cell>
        </row>
        <row r="399">
          <cell r="H399">
            <v>13523</v>
          </cell>
          <cell r="I399" t="str">
            <v>AMAZON VISION E.I.R.L.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/>
          <cell r="P399"/>
          <cell r="Q399"/>
          <cell r="R399"/>
          <cell r="S399"/>
          <cell r="T399"/>
          <cell r="U399"/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/>
          <cell r="AE399"/>
          <cell r="AF399"/>
          <cell r="AG399"/>
          <cell r="AH399"/>
          <cell r="AI399"/>
          <cell r="AJ399"/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/>
          <cell r="AT399"/>
          <cell r="AU399"/>
          <cell r="AV399"/>
          <cell r="AW399"/>
          <cell r="AX399"/>
          <cell r="AY399"/>
          <cell r="AZ399">
            <v>0</v>
          </cell>
          <cell r="BA399">
            <v>0</v>
          </cell>
          <cell r="BB399">
            <v>0</v>
          </cell>
          <cell r="BC399">
            <v>0</v>
          </cell>
          <cell r="BD399">
            <v>0</v>
          </cell>
          <cell r="BE399">
            <v>0</v>
          </cell>
          <cell r="BF399">
            <v>0</v>
          </cell>
          <cell r="BG399">
            <v>0</v>
          </cell>
          <cell r="BH399"/>
          <cell r="BI399"/>
          <cell r="BJ399"/>
          <cell r="BK399"/>
          <cell r="BL399"/>
          <cell r="BM399"/>
          <cell r="BN399"/>
          <cell r="BO399">
            <v>0</v>
          </cell>
          <cell r="BP399">
            <v>0</v>
          </cell>
          <cell r="BQ399">
            <v>0</v>
          </cell>
          <cell r="BR399">
            <v>0</v>
          </cell>
          <cell r="BS399">
            <v>0</v>
          </cell>
          <cell r="BT399">
            <v>0</v>
          </cell>
          <cell r="BU399">
            <v>0</v>
          </cell>
          <cell r="BV399">
            <v>0</v>
          </cell>
          <cell r="BW399"/>
          <cell r="BX399"/>
          <cell r="BY399"/>
          <cell r="BZ399"/>
          <cell r="CA399"/>
          <cell r="CB399"/>
          <cell r="CC399"/>
          <cell r="CD399">
            <v>0</v>
          </cell>
          <cell r="CE399">
            <v>0</v>
          </cell>
          <cell r="CF399">
            <v>0</v>
          </cell>
          <cell r="CG399">
            <v>0</v>
          </cell>
          <cell r="CH399">
            <v>0</v>
          </cell>
          <cell r="CI399">
            <v>0</v>
          </cell>
          <cell r="CJ399">
            <v>0</v>
          </cell>
          <cell r="CK399">
            <v>0</v>
          </cell>
          <cell r="CL399">
            <v>0</v>
          </cell>
          <cell r="CM399">
            <v>0</v>
          </cell>
          <cell r="CN399">
            <v>0</v>
          </cell>
          <cell r="CO399">
            <v>0</v>
          </cell>
          <cell r="CP399">
            <v>0</v>
          </cell>
          <cell r="CQ399">
            <v>0</v>
          </cell>
          <cell r="CR399">
            <v>0</v>
          </cell>
          <cell r="CS399">
            <v>0</v>
          </cell>
        </row>
        <row r="400">
          <cell r="H400">
            <v>13536</v>
          </cell>
          <cell r="I400" t="str">
            <v>OPTICA ORIENTE E.I.R.L.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/>
          <cell r="P400"/>
          <cell r="Q400"/>
          <cell r="R400"/>
          <cell r="S400"/>
          <cell r="T400"/>
          <cell r="U400"/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0</v>
          </cell>
          <cell r="AA400">
            <v>0</v>
          </cell>
          <cell r="AB400">
            <v>0</v>
          </cell>
          <cell r="AC400">
            <v>0</v>
          </cell>
          <cell r="AD400"/>
          <cell r="AE400"/>
          <cell r="AF400"/>
          <cell r="AG400"/>
          <cell r="AH400"/>
          <cell r="AI400"/>
          <cell r="AJ400"/>
          <cell r="AK400">
            <v>0</v>
          </cell>
          <cell r="AL400">
            <v>0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0</v>
          </cell>
          <cell r="AR400">
            <v>0</v>
          </cell>
          <cell r="AS400"/>
          <cell r="AT400"/>
          <cell r="AU400"/>
          <cell r="AV400"/>
          <cell r="AW400"/>
          <cell r="AX400"/>
          <cell r="AY400"/>
          <cell r="AZ400">
            <v>0</v>
          </cell>
          <cell r="BA400">
            <v>0</v>
          </cell>
          <cell r="BB400">
            <v>0</v>
          </cell>
          <cell r="BC400">
            <v>0</v>
          </cell>
          <cell r="BD400">
            <v>0</v>
          </cell>
          <cell r="BE400">
            <v>0</v>
          </cell>
          <cell r="BF400">
            <v>0</v>
          </cell>
          <cell r="BG400">
            <v>0</v>
          </cell>
          <cell r="BH400"/>
          <cell r="BI400"/>
          <cell r="BJ400"/>
          <cell r="BK400"/>
          <cell r="BL400"/>
          <cell r="BM400"/>
          <cell r="BN400"/>
          <cell r="BO400">
            <v>0</v>
          </cell>
          <cell r="BP400">
            <v>0</v>
          </cell>
          <cell r="BQ400">
            <v>0</v>
          </cell>
          <cell r="BR400">
            <v>0</v>
          </cell>
          <cell r="BS400">
            <v>0</v>
          </cell>
          <cell r="BT400">
            <v>0</v>
          </cell>
          <cell r="BU400">
            <v>0</v>
          </cell>
          <cell r="BV400">
            <v>0</v>
          </cell>
          <cell r="BW400"/>
          <cell r="BX400"/>
          <cell r="BY400"/>
          <cell r="BZ400"/>
          <cell r="CA400"/>
          <cell r="CB400"/>
          <cell r="CC400"/>
          <cell r="CD400">
            <v>0</v>
          </cell>
          <cell r="CE400">
            <v>0</v>
          </cell>
          <cell r="CF400">
            <v>0</v>
          </cell>
          <cell r="CG400">
            <v>0</v>
          </cell>
          <cell r="CH400">
            <v>0</v>
          </cell>
          <cell r="CI400">
            <v>0</v>
          </cell>
          <cell r="CJ400">
            <v>0</v>
          </cell>
          <cell r="CK400">
            <v>0</v>
          </cell>
          <cell r="CL400">
            <v>0</v>
          </cell>
          <cell r="CM400">
            <v>0</v>
          </cell>
          <cell r="CN400">
            <v>0</v>
          </cell>
          <cell r="CO400">
            <v>0</v>
          </cell>
          <cell r="CP400">
            <v>0</v>
          </cell>
          <cell r="CQ400">
            <v>0</v>
          </cell>
          <cell r="CR400">
            <v>0</v>
          </cell>
          <cell r="CS400">
            <v>0</v>
          </cell>
        </row>
        <row r="401">
          <cell r="H401">
            <v>13538</v>
          </cell>
          <cell r="I401" t="str">
            <v>CENTRO MEDICO DEL AHORRO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/>
          <cell r="P401"/>
          <cell r="Q401"/>
          <cell r="R401"/>
          <cell r="S401"/>
          <cell r="T401"/>
          <cell r="U401"/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/>
          <cell r="AE401"/>
          <cell r="AF401"/>
          <cell r="AG401"/>
          <cell r="AH401"/>
          <cell r="AI401"/>
          <cell r="AJ401"/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/>
          <cell r="AT401"/>
          <cell r="AU401"/>
          <cell r="AV401"/>
          <cell r="AW401"/>
          <cell r="AX401"/>
          <cell r="AY401"/>
          <cell r="AZ401">
            <v>0</v>
          </cell>
          <cell r="BA401">
            <v>0</v>
          </cell>
          <cell r="BB401">
            <v>0</v>
          </cell>
          <cell r="BC401">
            <v>0</v>
          </cell>
          <cell r="BD401">
            <v>0</v>
          </cell>
          <cell r="BE401">
            <v>0</v>
          </cell>
          <cell r="BF401">
            <v>0</v>
          </cell>
          <cell r="BG401">
            <v>0</v>
          </cell>
          <cell r="BH401"/>
          <cell r="BI401"/>
          <cell r="BJ401"/>
          <cell r="BK401"/>
          <cell r="BL401"/>
          <cell r="BM401"/>
          <cell r="BN401"/>
          <cell r="BO401">
            <v>0</v>
          </cell>
          <cell r="BP401">
            <v>0</v>
          </cell>
          <cell r="BQ401">
            <v>0</v>
          </cell>
          <cell r="BR401">
            <v>0</v>
          </cell>
          <cell r="BS401">
            <v>0</v>
          </cell>
          <cell r="BT401">
            <v>0</v>
          </cell>
          <cell r="BU401">
            <v>0</v>
          </cell>
          <cell r="BV401">
            <v>0</v>
          </cell>
          <cell r="BW401"/>
          <cell r="BX401"/>
          <cell r="BY401"/>
          <cell r="BZ401"/>
          <cell r="CA401"/>
          <cell r="CB401"/>
          <cell r="CC401"/>
          <cell r="CD401">
            <v>0</v>
          </cell>
          <cell r="CE401">
            <v>0</v>
          </cell>
          <cell r="CF401">
            <v>0</v>
          </cell>
          <cell r="CG401">
            <v>0</v>
          </cell>
          <cell r="CH401">
            <v>0</v>
          </cell>
          <cell r="CI401">
            <v>0</v>
          </cell>
          <cell r="CJ401">
            <v>0</v>
          </cell>
          <cell r="CK401">
            <v>0</v>
          </cell>
          <cell r="CL401">
            <v>0</v>
          </cell>
          <cell r="CM401">
            <v>0</v>
          </cell>
          <cell r="CN401">
            <v>0</v>
          </cell>
          <cell r="CO401">
            <v>0</v>
          </cell>
          <cell r="CP401">
            <v>0</v>
          </cell>
          <cell r="CQ401">
            <v>0</v>
          </cell>
          <cell r="CR401">
            <v>0</v>
          </cell>
          <cell r="CS401">
            <v>0</v>
          </cell>
        </row>
        <row r="402">
          <cell r="H402">
            <v>13539</v>
          </cell>
          <cell r="I402" t="str">
            <v>VASQUEZ MEDIC E.I.R.L.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/>
          <cell r="P402"/>
          <cell r="Q402"/>
          <cell r="R402"/>
          <cell r="S402"/>
          <cell r="T402"/>
          <cell r="U402"/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/>
          <cell r="AE402"/>
          <cell r="AF402"/>
          <cell r="AG402"/>
          <cell r="AH402"/>
          <cell r="AI402"/>
          <cell r="AJ402"/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/>
          <cell r="AT402"/>
          <cell r="AU402"/>
          <cell r="AV402"/>
          <cell r="AW402"/>
          <cell r="AX402"/>
          <cell r="AY402"/>
          <cell r="AZ402">
            <v>0</v>
          </cell>
          <cell r="BA402">
            <v>0</v>
          </cell>
          <cell r="BB402">
            <v>0</v>
          </cell>
          <cell r="BC402">
            <v>0</v>
          </cell>
          <cell r="BD402">
            <v>0</v>
          </cell>
          <cell r="BE402">
            <v>0</v>
          </cell>
          <cell r="BF402">
            <v>0</v>
          </cell>
          <cell r="BG402">
            <v>0</v>
          </cell>
          <cell r="BH402"/>
          <cell r="BI402"/>
          <cell r="BJ402"/>
          <cell r="BK402"/>
          <cell r="BL402"/>
          <cell r="BM402"/>
          <cell r="BN402"/>
          <cell r="BO402">
            <v>0</v>
          </cell>
          <cell r="BP402">
            <v>0</v>
          </cell>
          <cell r="BQ402">
            <v>0</v>
          </cell>
          <cell r="BR402">
            <v>0</v>
          </cell>
          <cell r="BS402">
            <v>0</v>
          </cell>
          <cell r="BT402">
            <v>0</v>
          </cell>
          <cell r="BU402">
            <v>0</v>
          </cell>
          <cell r="BV402">
            <v>0</v>
          </cell>
          <cell r="BW402"/>
          <cell r="BX402"/>
          <cell r="BY402"/>
          <cell r="BZ402"/>
          <cell r="CA402"/>
          <cell r="CB402"/>
          <cell r="CC402"/>
          <cell r="CD402">
            <v>0</v>
          </cell>
          <cell r="CE402">
            <v>0</v>
          </cell>
          <cell r="CF402">
            <v>0</v>
          </cell>
          <cell r="CG402">
            <v>0</v>
          </cell>
          <cell r="CH402">
            <v>0</v>
          </cell>
          <cell r="CI402">
            <v>0</v>
          </cell>
          <cell r="CJ402">
            <v>0</v>
          </cell>
          <cell r="CK402">
            <v>0</v>
          </cell>
          <cell r="CL402">
            <v>0</v>
          </cell>
          <cell r="CM402">
            <v>0</v>
          </cell>
          <cell r="CN402">
            <v>0</v>
          </cell>
          <cell r="CO402">
            <v>0</v>
          </cell>
          <cell r="CP402">
            <v>0</v>
          </cell>
          <cell r="CQ402">
            <v>0</v>
          </cell>
          <cell r="CR402">
            <v>0</v>
          </cell>
          <cell r="CS402">
            <v>0</v>
          </cell>
        </row>
        <row r="403">
          <cell r="H403">
            <v>13672</v>
          </cell>
          <cell r="I403" t="str">
            <v>AMAZON LIFE LABORATORIOS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/>
          <cell r="P403"/>
          <cell r="Q403"/>
          <cell r="R403"/>
          <cell r="S403"/>
          <cell r="T403"/>
          <cell r="U403"/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/>
          <cell r="AE403"/>
          <cell r="AF403"/>
          <cell r="AG403"/>
          <cell r="AH403"/>
          <cell r="AI403"/>
          <cell r="AJ403"/>
          <cell r="AK403">
            <v>0</v>
          </cell>
          <cell r="AL403">
            <v>0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/>
          <cell r="AT403"/>
          <cell r="AU403"/>
          <cell r="AV403"/>
          <cell r="AW403"/>
          <cell r="AX403"/>
          <cell r="AY403"/>
          <cell r="AZ403">
            <v>0</v>
          </cell>
          <cell r="BA403">
            <v>0</v>
          </cell>
          <cell r="BB403">
            <v>0</v>
          </cell>
          <cell r="BC403">
            <v>0</v>
          </cell>
          <cell r="BD403">
            <v>0</v>
          </cell>
          <cell r="BE403">
            <v>0</v>
          </cell>
          <cell r="BF403">
            <v>0</v>
          </cell>
          <cell r="BG403">
            <v>0</v>
          </cell>
          <cell r="BH403"/>
          <cell r="BI403"/>
          <cell r="BJ403"/>
          <cell r="BK403"/>
          <cell r="BL403"/>
          <cell r="BM403"/>
          <cell r="BN403"/>
          <cell r="BO403">
            <v>0</v>
          </cell>
          <cell r="BP403">
            <v>0</v>
          </cell>
          <cell r="BQ403">
            <v>0</v>
          </cell>
          <cell r="BR403">
            <v>0</v>
          </cell>
          <cell r="BS403">
            <v>0</v>
          </cell>
          <cell r="BT403">
            <v>0</v>
          </cell>
          <cell r="BU403">
            <v>0</v>
          </cell>
          <cell r="BV403">
            <v>0</v>
          </cell>
          <cell r="BW403"/>
          <cell r="BX403"/>
          <cell r="BY403"/>
          <cell r="BZ403"/>
          <cell r="CA403"/>
          <cell r="CB403"/>
          <cell r="CC403"/>
          <cell r="CD403">
            <v>0</v>
          </cell>
          <cell r="CE403">
            <v>0</v>
          </cell>
          <cell r="CF403">
            <v>0</v>
          </cell>
          <cell r="CG403">
            <v>0</v>
          </cell>
          <cell r="CH403">
            <v>0</v>
          </cell>
          <cell r="CI403">
            <v>0</v>
          </cell>
          <cell r="CJ403">
            <v>0</v>
          </cell>
          <cell r="CK403">
            <v>0</v>
          </cell>
          <cell r="CL403">
            <v>0</v>
          </cell>
          <cell r="CM403">
            <v>0</v>
          </cell>
          <cell r="CN403">
            <v>0</v>
          </cell>
          <cell r="CO403">
            <v>0</v>
          </cell>
          <cell r="CP403">
            <v>0</v>
          </cell>
          <cell r="CQ403">
            <v>0</v>
          </cell>
          <cell r="CR403">
            <v>0</v>
          </cell>
          <cell r="CS403">
            <v>0</v>
          </cell>
        </row>
        <row r="404">
          <cell r="H404">
            <v>13858</v>
          </cell>
          <cell r="I404" t="str">
            <v>ENFERMERIA MOVIL BAP CLAVERO M.G.P.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/>
          <cell r="P404"/>
          <cell r="Q404"/>
          <cell r="R404"/>
          <cell r="S404"/>
          <cell r="T404"/>
          <cell r="U404"/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/>
          <cell r="AE404"/>
          <cell r="AF404"/>
          <cell r="AG404"/>
          <cell r="AH404"/>
          <cell r="AI404"/>
          <cell r="AJ404"/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/>
          <cell r="AT404"/>
          <cell r="AU404"/>
          <cell r="AV404"/>
          <cell r="AW404"/>
          <cell r="AX404"/>
          <cell r="AY404"/>
          <cell r="AZ404">
            <v>0</v>
          </cell>
          <cell r="BA404">
            <v>0</v>
          </cell>
          <cell r="BB404">
            <v>0</v>
          </cell>
          <cell r="BC404">
            <v>0</v>
          </cell>
          <cell r="BD404">
            <v>0</v>
          </cell>
          <cell r="BE404">
            <v>0</v>
          </cell>
          <cell r="BF404">
            <v>0</v>
          </cell>
          <cell r="BG404">
            <v>0</v>
          </cell>
          <cell r="BH404"/>
          <cell r="BI404"/>
          <cell r="BJ404"/>
          <cell r="BK404"/>
          <cell r="BL404"/>
          <cell r="BM404"/>
          <cell r="BN404"/>
          <cell r="BO404">
            <v>0</v>
          </cell>
          <cell r="BP404">
            <v>0</v>
          </cell>
          <cell r="BQ404">
            <v>0</v>
          </cell>
          <cell r="BR404">
            <v>0</v>
          </cell>
          <cell r="BS404">
            <v>0</v>
          </cell>
          <cell r="BT404">
            <v>0</v>
          </cell>
          <cell r="BU404">
            <v>0</v>
          </cell>
          <cell r="BV404">
            <v>0</v>
          </cell>
          <cell r="BW404"/>
          <cell r="BX404"/>
          <cell r="BY404"/>
          <cell r="BZ404"/>
          <cell r="CA404"/>
          <cell r="CB404"/>
          <cell r="CC404"/>
          <cell r="CD404">
            <v>0</v>
          </cell>
          <cell r="CE404">
            <v>0</v>
          </cell>
          <cell r="CF404">
            <v>0</v>
          </cell>
          <cell r="CG404">
            <v>0</v>
          </cell>
          <cell r="CH404">
            <v>0</v>
          </cell>
          <cell r="CI404">
            <v>0</v>
          </cell>
          <cell r="CJ404">
            <v>0</v>
          </cell>
          <cell r="CK404">
            <v>0</v>
          </cell>
          <cell r="CL404">
            <v>0</v>
          </cell>
          <cell r="CM404">
            <v>0</v>
          </cell>
          <cell r="CN404">
            <v>0</v>
          </cell>
          <cell r="CO404">
            <v>0</v>
          </cell>
          <cell r="CP404">
            <v>0</v>
          </cell>
          <cell r="CQ404">
            <v>0</v>
          </cell>
          <cell r="CR404">
            <v>0</v>
          </cell>
          <cell r="CS404">
            <v>0</v>
          </cell>
        </row>
        <row r="405">
          <cell r="H405">
            <v>13859</v>
          </cell>
          <cell r="I405" t="str">
            <v>ENFERMERIA B.A.P. LORETO M.G.P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/>
          <cell r="P405"/>
          <cell r="Q405"/>
          <cell r="R405"/>
          <cell r="S405"/>
          <cell r="T405"/>
          <cell r="U405"/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0</v>
          </cell>
          <cell r="AC405">
            <v>0</v>
          </cell>
          <cell r="AD405"/>
          <cell r="AE405"/>
          <cell r="AF405"/>
          <cell r="AG405"/>
          <cell r="AH405"/>
          <cell r="AI405"/>
          <cell r="AJ405"/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/>
          <cell r="AT405"/>
          <cell r="AU405"/>
          <cell r="AV405"/>
          <cell r="AW405"/>
          <cell r="AX405"/>
          <cell r="AY405"/>
          <cell r="AZ405">
            <v>0</v>
          </cell>
          <cell r="BA405">
            <v>0</v>
          </cell>
          <cell r="BB405">
            <v>0</v>
          </cell>
          <cell r="BC405">
            <v>0</v>
          </cell>
          <cell r="BD405">
            <v>0</v>
          </cell>
          <cell r="BE405">
            <v>0</v>
          </cell>
          <cell r="BF405">
            <v>0</v>
          </cell>
          <cell r="BG405">
            <v>0</v>
          </cell>
          <cell r="BH405"/>
          <cell r="BI405"/>
          <cell r="BJ405"/>
          <cell r="BK405"/>
          <cell r="BL405"/>
          <cell r="BM405"/>
          <cell r="BN405"/>
          <cell r="BO405">
            <v>0</v>
          </cell>
          <cell r="BP405">
            <v>0</v>
          </cell>
          <cell r="BQ405">
            <v>0</v>
          </cell>
          <cell r="BR405">
            <v>0</v>
          </cell>
          <cell r="BS405">
            <v>0</v>
          </cell>
          <cell r="BT405">
            <v>0</v>
          </cell>
          <cell r="BU405">
            <v>0</v>
          </cell>
          <cell r="BV405">
            <v>0</v>
          </cell>
          <cell r="BW405"/>
          <cell r="BX405"/>
          <cell r="BY405"/>
          <cell r="BZ405"/>
          <cell r="CA405"/>
          <cell r="CB405"/>
          <cell r="CC405"/>
          <cell r="CD405">
            <v>0</v>
          </cell>
          <cell r="CE405">
            <v>0</v>
          </cell>
          <cell r="CF405">
            <v>0</v>
          </cell>
          <cell r="CG405">
            <v>0</v>
          </cell>
          <cell r="CH405">
            <v>0</v>
          </cell>
          <cell r="CI405">
            <v>0</v>
          </cell>
          <cell r="CJ405">
            <v>0</v>
          </cell>
          <cell r="CK405">
            <v>0</v>
          </cell>
          <cell r="CL405">
            <v>0</v>
          </cell>
          <cell r="CM405">
            <v>0</v>
          </cell>
          <cell r="CN405">
            <v>0</v>
          </cell>
          <cell r="CO405">
            <v>0</v>
          </cell>
          <cell r="CP405">
            <v>0</v>
          </cell>
          <cell r="CQ405">
            <v>0</v>
          </cell>
          <cell r="CR405">
            <v>0</v>
          </cell>
          <cell r="CS405">
            <v>0</v>
          </cell>
        </row>
        <row r="406">
          <cell r="H406">
            <v>13866</v>
          </cell>
          <cell r="I406" t="str">
            <v>ENFERMERIA MOVIL BAP STIGLICH M.G.P.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/>
          <cell r="P406"/>
          <cell r="Q406"/>
          <cell r="R406"/>
          <cell r="S406"/>
          <cell r="T406"/>
          <cell r="U406"/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/>
          <cell r="AE406"/>
          <cell r="AF406"/>
          <cell r="AG406"/>
          <cell r="AH406"/>
          <cell r="AI406"/>
          <cell r="AJ406"/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/>
          <cell r="AT406"/>
          <cell r="AU406"/>
          <cell r="AV406"/>
          <cell r="AW406"/>
          <cell r="AX406"/>
          <cell r="AY406"/>
          <cell r="AZ406">
            <v>0</v>
          </cell>
          <cell r="BA406">
            <v>0</v>
          </cell>
          <cell r="BB406">
            <v>0</v>
          </cell>
          <cell r="BC406">
            <v>0</v>
          </cell>
          <cell r="BD406">
            <v>0</v>
          </cell>
          <cell r="BE406">
            <v>0</v>
          </cell>
          <cell r="BF406">
            <v>0</v>
          </cell>
          <cell r="BG406">
            <v>0</v>
          </cell>
          <cell r="BH406"/>
          <cell r="BI406"/>
          <cell r="BJ406"/>
          <cell r="BK406"/>
          <cell r="BL406"/>
          <cell r="BM406"/>
          <cell r="BN406"/>
          <cell r="BO406">
            <v>0</v>
          </cell>
          <cell r="BP406">
            <v>0</v>
          </cell>
          <cell r="BQ406">
            <v>0</v>
          </cell>
          <cell r="BR406">
            <v>0</v>
          </cell>
          <cell r="BS406">
            <v>0</v>
          </cell>
          <cell r="BT406">
            <v>0</v>
          </cell>
          <cell r="BU406">
            <v>0</v>
          </cell>
          <cell r="BV406">
            <v>0</v>
          </cell>
          <cell r="BW406"/>
          <cell r="BX406"/>
          <cell r="BY406"/>
          <cell r="BZ406"/>
          <cell r="CA406"/>
          <cell r="CB406"/>
          <cell r="CC406"/>
          <cell r="CD406">
            <v>0</v>
          </cell>
          <cell r="CE406">
            <v>0</v>
          </cell>
          <cell r="CF406">
            <v>0</v>
          </cell>
          <cell r="CG406">
            <v>0</v>
          </cell>
          <cell r="CH406">
            <v>0</v>
          </cell>
          <cell r="CI406">
            <v>0</v>
          </cell>
          <cell r="CJ406">
            <v>0</v>
          </cell>
          <cell r="CK406">
            <v>0</v>
          </cell>
          <cell r="CL406">
            <v>0</v>
          </cell>
          <cell r="CM406">
            <v>0</v>
          </cell>
          <cell r="CN406">
            <v>0</v>
          </cell>
          <cell r="CO406">
            <v>0</v>
          </cell>
          <cell r="CP406">
            <v>0</v>
          </cell>
          <cell r="CQ406">
            <v>0</v>
          </cell>
          <cell r="CR406">
            <v>0</v>
          </cell>
          <cell r="CS406">
            <v>0</v>
          </cell>
        </row>
        <row r="407">
          <cell r="H407">
            <v>13868</v>
          </cell>
          <cell r="I407" t="str">
            <v>ENFERMERIA DEL BATALLON DE INFANTERIA DE MARINA DE SELVA N°1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/>
          <cell r="P407"/>
          <cell r="Q407"/>
          <cell r="R407"/>
          <cell r="S407"/>
          <cell r="T407"/>
          <cell r="U407"/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0</v>
          </cell>
          <cell r="AD407"/>
          <cell r="AE407"/>
          <cell r="AF407"/>
          <cell r="AG407"/>
          <cell r="AH407"/>
          <cell r="AI407"/>
          <cell r="AJ407"/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/>
          <cell r="AT407"/>
          <cell r="AU407"/>
          <cell r="AV407"/>
          <cell r="AW407"/>
          <cell r="AX407"/>
          <cell r="AY407"/>
          <cell r="AZ407">
            <v>0</v>
          </cell>
          <cell r="BA407">
            <v>0</v>
          </cell>
          <cell r="BB407">
            <v>0</v>
          </cell>
          <cell r="BC407">
            <v>0</v>
          </cell>
          <cell r="BD407">
            <v>0</v>
          </cell>
          <cell r="BE407">
            <v>0</v>
          </cell>
          <cell r="BF407">
            <v>0</v>
          </cell>
          <cell r="BG407">
            <v>0</v>
          </cell>
          <cell r="BH407"/>
          <cell r="BI407"/>
          <cell r="BJ407"/>
          <cell r="BK407"/>
          <cell r="BL407"/>
          <cell r="BM407"/>
          <cell r="BN407"/>
          <cell r="BO407">
            <v>0</v>
          </cell>
          <cell r="BP407">
            <v>0</v>
          </cell>
          <cell r="BQ407">
            <v>0</v>
          </cell>
          <cell r="BR407">
            <v>0</v>
          </cell>
          <cell r="BS407">
            <v>0</v>
          </cell>
          <cell r="BT407">
            <v>0</v>
          </cell>
          <cell r="BU407">
            <v>0</v>
          </cell>
          <cell r="BV407">
            <v>0</v>
          </cell>
          <cell r="BW407"/>
          <cell r="BX407"/>
          <cell r="BY407"/>
          <cell r="BZ407"/>
          <cell r="CA407"/>
          <cell r="CB407"/>
          <cell r="CC407"/>
          <cell r="CD407">
            <v>0</v>
          </cell>
          <cell r="CE407">
            <v>0</v>
          </cell>
          <cell r="CF407">
            <v>0</v>
          </cell>
          <cell r="CG407">
            <v>0</v>
          </cell>
          <cell r="CH407">
            <v>0</v>
          </cell>
          <cell r="CI407">
            <v>0</v>
          </cell>
          <cell r="CJ407">
            <v>0</v>
          </cell>
          <cell r="CK407">
            <v>0</v>
          </cell>
          <cell r="CL407">
            <v>0</v>
          </cell>
          <cell r="CM407">
            <v>0</v>
          </cell>
          <cell r="CN407">
            <v>0</v>
          </cell>
          <cell r="CO407">
            <v>0</v>
          </cell>
          <cell r="CP407">
            <v>0</v>
          </cell>
          <cell r="CQ407">
            <v>0</v>
          </cell>
          <cell r="CR407">
            <v>0</v>
          </cell>
          <cell r="CS407">
            <v>0</v>
          </cell>
        </row>
        <row r="408">
          <cell r="H408">
            <v>13869</v>
          </cell>
          <cell r="I408" t="str">
            <v>ENFERMERIA PUESTO CONTROL MOVIL-01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/>
          <cell r="P408"/>
          <cell r="Q408"/>
          <cell r="R408"/>
          <cell r="S408"/>
          <cell r="T408"/>
          <cell r="U408"/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/>
          <cell r="AE408"/>
          <cell r="AF408"/>
          <cell r="AG408"/>
          <cell r="AH408"/>
          <cell r="AI408"/>
          <cell r="AJ408"/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/>
          <cell r="AT408"/>
          <cell r="AU408"/>
          <cell r="AV408"/>
          <cell r="AW408"/>
          <cell r="AX408"/>
          <cell r="AY408"/>
          <cell r="AZ408">
            <v>0</v>
          </cell>
          <cell r="BA408">
            <v>0</v>
          </cell>
          <cell r="BB408">
            <v>0</v>
          </cell>
          <cell r="BC408">
            <v>0</v>
          </cell>
          <cell r="BD408">
            <v>0</v>
          </cell>
          <cell r="BE408">
            <v>0</v>
          </cell>
          <cell r="BF408">
            <v>0</v>
          </cell>
          <cell r="BG408">
            <v>0</v>
          </cell>
          <cell r="BH408"/>
          <cell r="BI408"/>
          <cell r="BJ408"/>
          <cell r="BK408"/>
          <cell r="BL408"/>
          <cell r="BM408"/>
          <cell r="BN408"/>
          <cell r="BO408">
            <v>0</v>
          </cell>
          <cell r="BP408">
            <v>0</v>
          </cell>
          <cell r="BQ408">
            <v>0</v>
          </cell>
          <cell r="BR408">
            <v>0</v>
          </cell>
          <cell r="BS408">
            <v>0</v>
          </cell>
          <cell r="BT408">
            <v>0</v>
          </cell>
          <cell r="BU408">
            <v>0</v>
          </cell>
          <cell r="BV408">
            <v>0</v>
          </cell>
          <cell r="BW408"/>
          <cell r="BX408"/>
          <cell r="BY408"/>
          <cell r="BZ408"/>
          <cell r="CA408"/>
          <cell r="CB408"/>
          <cell r="CC408"/>
          <cell r="CD408">
            <v>0</v>
          </cell>
          <cell r="CE408">
            <v>0</v>
          </cell>
          <cell r="CF408">
            <v>0</v>
          </cell>
          <cell r="CG408">
            <v>0</v>
          </cell>
          <cell r="CH408">
            <v>0</v>
          </cell>
          <cell r="CI408">
            <v>0</v>
          </cell>
          <cell r="CJ408">
            <v>0</v>
          </cell>
          <cell r="CK408">
            <v>0</v>
          </cell>
          <cell r="CL408">
            <v>0</v>
          </cell>
          <cell r="CM408">
            <v>0</v>
          </cell>
          <cell r="CN408">
            <v>0</v>
          </cell>
          <cell r="CO408">
            <v>0</v>
          </cell>
          <cell r="CP408">
            <v>0</v>
          </cell>
          <cell r="CQ408">
            <v>0</v>
          </cell>
          <cell r="CR408">
            <v>0</v>
          </cell>
          <cell r="CS408">
            <v>0</v>
          </cell>
        </row>
        <row r="409">
          <cell r="H409">
            <v>13881</v>
          </cell>
          <cell r="I409" t="str">
            <v>ESTACION NAVAL ESTRECHO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/>
          <cell r="P409"/>
          <cell r="Q409"/>
          <cell r="R409"/>
          <cell r="S409"/>
          <cell r="T409"/>
          <cell r="U409"/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0</v>
          </cell>
          <cell r="AA409">
            <v>0</v>
          </cell>
          <cell r="AB409">
            <v>0</v>
          </cell>
          <cell r="AC409">
            <v>0</v>
          </cell>
          <cell r="AD409"/>
          <cell r="AE409"/>
          <cell r="AF409"/>
          <cell r="AG409"/>
          <cell r="AH409"/>
          <cell r="AI409"/>
          <cell r="AJ409"/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/>
          <cell r="AT409"/>
          <cell r="AU409"/>
          <cell r="AV409"/>
          <cell r="AW409"/>
          <cell r="AX409"/>
          <cell r="AY409"/>
          <cell r="AZ409">
            <v>0</v>
          </cell>
          <cell r="BA409">
            <v>0</v>
          </cell>
          <cell r="BB409">
            <v>0</v>
          </cell>
          <cell r="BC409">
            <v>0</v>
          </cell>
          <cell r="BD409">
            <v>0</v>
          </cell>
          <cell r="BE409">
            <v>0</v>
          </cell>
          <cell r="BF409">
            <v>0</v>
          </cell>
          <cell r="BG409">
            <v>0</v>
          </cell>
          <cell r="BH409"/>
          <cell r="BI409"/>
          <cell r="BJ409"/>
          <cell r="BK409"/>
          <cell r="BL409"/>
          <cell r="BM409"/>
          <cell r="BN409"/>
          <cell r="BO409">
            <v>0</v>
          </cell>
          <cell r="BP409">
            <v>0</v>
          </cell>
          <cell r="BQ409">
            <v>0</v>
          </cell>
          <cell r="BR409">
            <v>0</v>
          </cell>
          <cell r="BS409">
            <v>0</v>
          </cell>
          <cell r="BT409">
            <v>0</v>
          </cell>
          <cell r="BU409">
            <v>0</v>
          </cell>
          <cell r="BV409">
            <v>0</v>
          </cell>
          <cell r="BW409"/>
          <cell r="BX409"/>
          <cell r="BY409"/>
          <cell r="BZ409"/>
          <cell r="CA409"/>
          <cell r="CB409"/>
          <cell r="CC409"/>
          <cell r="CD409">
            <v>0</v>
          </cell>
          <cell r="CE409">
            <v>0</v>
          </cell>
          <cell r="CF409">
            <v>0</v>
          </cell>
          <cell r="CG409">
            <v>0</v>
          </cell>
          <cell r="CH409">
            <v>0</v>
          </cell>
          <cell r="CI409">
            <v>0</v>
          </cell>
          <cell r="CJ409">
            <v>0</v>
          </cell>
          <cell r="CK409">
            <v>0</v>
          </cell>
          <cell r="CL409">
            <v>0</v>
          </cell>
          <cell r="CM409">
            <v>0</v>
          </cell>
          <cell r="CN409">
            <v>0</v>
          </cell>
          <cell r="CO409">
            <v>0</v>
          </cell>
          <cell r="CP409">
            <v>0</v>
          </cell>
          <cell r="CQ409">
            <v>0</v>
          </cell>
          <cell r="CR409">
            <v>0</v>
          </cell>
          <cell r="CS409">
            <v>0</v>
          </cell>
        </row>
        <row r="410">
          <cell r="H410">
            <v>14006</v>
          </cell>
          <cell r="I410" t="str">
            <v>B.A.P. CORRIENTES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/>
          <cell r="P410"/>
          <cell r="Q410"/>
          <cell r="R410"/>
          <cell r="S410"/>
          <cell r="T410"/>
          <cell r="U410"/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0</v>
          </cell>
          <cell r="AA410">
            <v>0</v>
          </cell>
          <cell r="AB410">
            <v>0</v>
          </cell>
          <cell r="AC410">
            <v>0</v>
          </cell>
          <cell r="AD410"/>
          <cell r="AE410"/>
          <cell r="AF410"/>
          <cell r="AG410"/>
          <cell r="AH410"/>
          <cell r="AI410"/>
          <cell r="AJ410"/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/>
          <cell r="AT410"/>
          <cell r="AU410"/>
          <cell r="AV410"/>
          <cell r="AW410"/>
          <cell r="AX410"/>
          <cell r="AY410"/>
          <cell r="AZ410">
            <v>0</v>
          </cell>
          <cell r="BA410">
            <v>0</v>
          </cell>
          <cell r="BB410">
            <v>0</v>
          </cell>
          <cell r="BC410">
            <v>0</v>
          </cell>
          <cell r="BD410">
            <v>0</v>
          </cell>
          <cell r="BE410">
            <v>0</v>
          </cell>
          <cell r="BF410">
            <v>0</v>
          </cell>
          <cell r="BG410">
            <v>0</v>
          </cell>
          <cell r="BH410"/>
          <cell r="BI410"/>
          <cell r="BJ410"/>
          <cell r="BK410"/>
          <cell r="BL410"/>
          <cell r="BM410"/>
          <cell r="BN410"/>
          <cell r="BO410">
            <v>0</v>
          </cell>
          <cell r="BP410">
            <v>0</v>
          </cell>
          <cell r="BQ410">
            <v>0</v>
          </cell>
          <cell r="BR410">
            <v>0</v>
          </cell>
          <cell r="BS410">
            <v>0</v>
          </cell>
          <cell r="BT410">
            <v>0</v>
          </cell>
          <cell r="BU410">
            <v>0</v>
          </cell>
          <cell r="BV410">
            <v>0</v>
          </cell>
          <cell r="BW410"/>
          <cell r="BX410"/>
          <cell r="BY410"/>
          <cell r="BZ410"/>
          <cell r="CA410"/>
          <cell r="CB410"/>
          <cell r="CC410"/>
          <cell r="CD410">
            <v>0</v>
          </cell>
          <cell r="CE410">
            <v>0</v>
          </cell>
          <cell r="CF410">
            <v>0</v>
          </cell>
          <cell r="CG410">
            <v>0</v>
          </cell>
          <cell r="CH410">
            <v>0</v>
          </cell>
          <cell r="CI410">
            <v>0</v>
          </cell>
          <cell r="CJ410">
            <v>0</v>
          </cell>
          <cell r="CK410">
            <v>0</v>
          </cell>
          <cell r="CL410">
            <v>0</v>
          </cell>
          <cell r="CM410">
            <v>0</v>
          </cell>
          <cell r="CN410">
            <v>0</v>
          </cell>
          <cell r="CO410">
            <v>0</v>
          </cell>
          <cell r="CP410">
            <v>0</v>
          </cell>
          <cell r="CQ410">
            <v>0</v>
          </cell>
          <cell r="CR410">
            <v>0</v>
          </cell>
          <cell r="CS410">
            <v>0</v>
          </cell>
        </row>
        <row r="411">
          <cell r="H411">
            <v>14007</v>
          </cell>
          <cell r="I411" t="str">
            <v>B.A.P. AMAZONAS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/>
          <cell r="P411"/>
          <cell r="Q411"/>
          <cell r="R411"/>
          <cell r="S411"/>
          <cell r="T411"/>
          <cell r="U411"/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0</v>
          </cell>
          <cell r="AB411">
            <v>0</v>
          </cell>
          <cell r="AC411">
            <v>0</v>
          </cell>
          <cell r="AD411"/>
          <cell r="AE411"/>
          <cell r="AF411"/>
          <cell r="AG411"/>
          <cell r="AH411"/>
          <cell r="AI411"/>
          <cell r="AJ411"/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/>
          <cell r="AT411"/>
          <cell r="AU411"/>
          <cell r="AV411"/>
          <cell r="AW411"/>
          <cell r="AX411"/>
          <cell r="AY411"/>
          <cell r="AZ411">
            <v>0</v>
          </cell>
          <cell r="BA411">
            <v>0</v>
          </cell>
          <cell r="BB411">
            <v>0</v>
          </cell>
          <cell r="BC411">
            <v>0</v>
          </cell>
          <cell r="BD411">
            <v>0</v>
          </cell>
          <cell r="BE411">
            <v>0</v>
          </cell>
          <cell r="BF411">
            <v>0</v>
          </cell>
          <cell r="BG411">
            <v>0</v>
          </cell>
          <cell r="BH411"/>
          <cell r="BI411"/>
          <cell r="BJ411"/>
          <cell r="BK411"/>
          <cell r="BL411"/>
          <cell r="BM411"/>
          <cell r="BN411"/>
          <cell r="BO411">
            <v>0</v>
          </cell>
          <cell r="BP411">
            <v>0</v>
          </cell>
          <cell r="BQ411">
            <v>0</v>
          </cell>
          <cell r="BR411">
            <v>0</v>
          </cell>
          <cell r="BS411">
            <v>0</v>
          </cell>
          <cell r="BT411">
            <v>0</v>
          </cell>
          <cell r="BU411">
            <v>0</v>
          </cell>
          <cell r="BV411">
            <v>0</v>
          </cell>
          <cell r="BW411"/>
          <cell r="BX411"/>
          <cell r="BY411"/>
          <cell r="BZ411"/>
          <cell r="CA411"/>
          <cell r="CB411"/>
          <cell r="CC411"/>
          <cell r="CD411">
            <v>0</v>
          </cell>
          <cell r="CE411">
            <v>0</v>
          </cell>
          <cell r="CF411">
            <v>0</v>
          </cell>
          <cell r="CG411">
            <v>0</v>
          </cell>
          <cell r="CH411">
            <v>0</v>
          </cell>
          <cell r="CI411">
            <v>0</v>
          </cell>
          <cell r="CJ411">
            <v>0</v>
          </cell>
          <cell r="CK411">
            <v>0</v>
          </cell>
          <cell r="CL411">
            <v>0</v>
          </cell>
          <cell r="CM411">
            <v>0</v>
          </cell>
          <cell r="CN411">
            <v>0</v>
          </cell>
          <cell r="CO411">
            <v>0</v>
          </cell>
          <cell r="CP411">
            <v>0</v>
          </cell>
          <cell r="CQ411">
            <v>0</v>
          </cell>
          <cell r="CR411">
            <v>0</v>
          </cell>
          <cell r="CS411">
            <v>0</v>
          </cell>
        </row>
        <row r="412">
          <cell r="H412">
            <v>14008</v>
          </cell>
          <cell r="I412" t="str">
            <v>B.A.P. UCAYALI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/>
          <cell r="P412"/>
          <cell r="Q412"/>
          <cell r="R412"/>
          <cell r="S412"/>
          <cell r="T412"/>
          <cell r="U412"/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/>
          <cell r="AE412"/>
          <cell r="AF412"/>
          <cell r="AG412"/>
          <cell r="AH412"/>
          <cell r="AI412"/>
          <cell r="AJ412"/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/>
          <cell r="AT412"/>
          <cell r="AU412"/>
          <cell r="AV412"/>
          <cell r="AW412"/>
          <cell r="AX412"/>
          <cell r="AY412"/>
          <cell r="AZ412">
            <v>0</v>
          </cell>
          <cell r="BA412">
            <v>0</v>
          </cell>
          <cell r="BB412">
            <v>0</v>
          </cell>
          <cell r="BC412">
            <v>0</v>
          </cell>
          <cell r="BD412">
            <v>0</v>
          </cell>
          <cell r="BE412">
            <v>0</v>
          </cell>
          <cell r="BF412">
            <v>0</v>
          </cell>
          <cell r="BG412">
            <v>0</v>
          </cell>
          <cell r="BH412"/>
          <cell r="BI412"/>
          <cell r="BJ412"/>
          <cell r="BK412"/>
          <cell r="BL412"/>
          <cell r="BM412"/>
          <cell r="BN412"/>
          <cell r="BO412">
            <v>0</v>
          </cell>
          <cell r="BP412">
            <v>0</v>
          </cell>
          <cell r="BQ412">
            <v>0</v>
          </cell>
          <cell r="BR412">
            <v>0</v>
          </cell>
          <cell r="BS412">
            <v>0</v>
          </cell>
          <cell r="BT412">
            <v>0</v>
          </cell>
          <cell r="BU412">
            <v>0</v>
          </cell>
          <cell r="BV412">
            <v>0</v>
          </cell>
          <cell r="BW412"/>
          <cell r="BX412"/>
          <cell r="BY412"/>
          <cell r="BZ412"/>
          <cell r="CA412"/>
          <cell r="CB412"/>
          <cell r="CC412"/>
          <cell r="CD412">
            <v>0</v>
          </cell>
          <cell r="CE412">
            <v>0</v>
          </cell>
          <cell r="CF412">
            <v>0</v>
          </cell>
          <cell r="CG412">
            <v>0</v>
          </cell>
          <cell r="CH412">
            <v>0</v>
          </cell>
          <cell r="CI412">
            <v>0</v>
          </cell>
          <cell r="CJ412">
            <v>0</v>
          </cell>
          <cell r="CK412">
            <v>0</v>
          </cell>
          <cell r="CL412">
            <v>0</v>
          </cell>
          <cell r="CM412">
            <v>0</v>
          </cell>
          <cell r="CN412">
            <v>0</v>
          </cell>
          <cell r="CO412">
            <v>0</v>
          </cell>
          <cell r="CP412">
            <v>0</v>
          </cell>
          <cell r="CQ412">
            <v>0</v>
          </cell>
          <cell r="CR412">
            <v>0</v>
          </cell>
          <cell r="CS412">
            <v>0</v>
          </cell>
        </row>
        <row r="413">
          <cell r="H413">
            <v>14019</v>
          </cell>
          <cell r="I413" t="str">
            <v>B.A.P. PASTAZA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/>
          <cell r="P413"/>
          <cell r="Q413"/>
          <cell r="R413"/>
          <cell r="S413"/>
          <cell r="T413"/>
          <cell r="U413"/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/>
          <cell r="AE413"/>
          <cell r="AF413"/>
          <cell r="AG413"/>
          <cell r="AH413"/>
          <cell r="AI413"/>
          <cell r="AJ413"/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/>
          <cell r="AT413"/>
          <cell r="AU413"/>
          <cell r="AV413"/>
          <cell r="AW413"/>
          <cell r="AX413"/>
          <cell r="AY413"/>
          <cell r="AZ413">
            <v>0</v>
          </cell>
          <cell r="BA413">
            <v>0</v>
          </cell>
          <cell r="BB413">
            <v>0</v>
          </cell>
          <cell r="BC413">
            <v>0</v>
          </cell>
          <cell r="BD413">
            <v>0</v>
          </cell>
          <cell r="BE413">
            <v>0</v>
          </cell>
          <cell r="BF413">
            <v>0</v>
          </cell>
          <cell r="BG413">
            <v>0</v>
          </cell>
          <cell r="BH413"/>
          <cell r="BI413"/>
          <cell r="BJ413"/>
          <cell r="BK413"/>
          <cell r="BL413"/>
          <cell r="BM413"/>
          <cell r="BN413"/>
          <cell r="BO413">
            <v>0</v>
          </cell>
          <cell r="BP413">
            <v>0</v>
          </cell>
          <cell r="BQ413">
            <v>0</v>
          </cell>
          <cell r="BR413">
            <v>0</v>
          </cell>
          <cell r="BS413">
            <v>0</v>
          </cell>
          <cell r="BT413">
            <v>0</v>
          </cell>
          <cell r="BU413">
            <v>0</v>
          </cell>
          <cell r="BV413">
            <v>0</v>
          </cell>
          <cell r="BW413"/>
          <cell r="BX413"/>
          <cell r="BY413"/>
          <cell r="BZ413"/>
          <cell r="CA413"/>
          <cell r="CB413"/>
          <cell r="CC413"/>
          <cell r="CD413">
            <v>0</v>
          </cell>
          <cell r="CE413">
            <v>0</v>
          </cell>
          <cell r="CF413">
            <v>0</v>
          </cell>
          <cell r="CG413">
            <v>0</v>
          </cell>
          <cell r="CH413">
            <v>0</v>
          </cell>
          <cell r="CI413">
            <v>0</v>
          </cell>
          <cell r="CJ413">
            <v>0</v>
          </cell>
          <cell r="CK413">
            <v>0</v>
          </cell>
          <cell r="CL413">
            <v>0</v>
          </cell>
          <cell r="CM413">
            <v>0</v>
          </cell>
          <cell r="CN413">
            <v>0</v>
          </cell>
          <cell r="CO413">
            <v>0</v>
          </cell>
          <cell r="CP413">
            <v>0</v>
          </cell>
          <cell r="CQ413">
            <v>0</v>
          </cell>
          <cell r="CR413">
            <v>0</v>
          </cell>
          <cell r="CS413">
            <v>0</v>
          </cell>
        </row>
        <row r="414">
          <cell r="H414">
            <v>14020</v>
          </cell>
          <cell r="I414" t="str">
            <v>B.A.P. MORONA - YAGUAS</v>
          </cell>
          <cell r="J414">
            <v>0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/>
          <cell r="P414"/>
          <cell r="Q414"/>
          <cell r="R414"/>
          <cell r="S414"/>
          <cell r="T414"/>
          <cell r="U414"/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/>
          <cell r="AE414"/>
          <cell r="AF414"/>
          <cell r="AG414"/>
          <cell r="AH414"/>
          <cell r="AI414"/>
          <cell r="AJ414"/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/>
          <cell r="AT414"/>
          <cell r="AU414"/>
          <cell r="AV414"/>
          <cell r="AW414"/>
          <cell r="AX414"/>
          <cell r="AY414"/>
          <cell r="AZ414">
            <v>0</v>
          </cell>
          <cell r="BA414">
            <v>0</v>
          </cell>
          <cell r="BB414">
            <v>0</v>
          </cell>
          <cell r="BC414">
            <v>0</v>
          </cell>
          <cell r="BD414">
            <v>0</v>
          </cell>
          <cell r="BE414">
            <v>0</v>
          </cell>
          <cell r="BF414">
            <v>0</v>
          </cell>
          <cell r="BG414">
            <v>0</v>
          </cell>
          <cell r="BH414"/>
          <cell r="BI414"/>
          <cell r="BJ414"/>
          <cell r="BK414"/>
          <cell r="BL414"/>
          <cell r="BM414"/>
          <cell r="BN414"/>
          <cell r="BO414">
            <v>0</v>
          </cell>
          <cell r="BP414">
            <v>0</v>
          </cell>
          <cell r="BQ414">
            <v>0</v>
          </cell>
          <cell r="BR414">
            <v>0</v>
          </cell>
          <cell r="BS414">
            <v>0</v>
          </cell>
          <cell r="BT414">
            <v>0</v>
          </cell>
          <cell r="BU414">
            <v>0</v>
          </cell>
          <cell r="BV414">
            <v>0</v>
          </cell>
          <cell r="BW414"/>
          <cell r="BX414"/>
          <cell r="BY414"/>
          <cell r="BZ414"/>
          <cell r="CA414"/>
          <cell r="CB414"/>
          <cell r="CC414"/>
          <cell r="CD414">
            <v>0</v>
          </cell>
          <cell r="CE414">
            <v>0</v>
          </cell>
          <cell r="CF414">
            <v>0</v>
          </cell>
          <cell r="CG414">
            <v>0</v>
          </cell>
          <cell r="CH414">
            <v>0</v>
          </cell>
          <cell r="CI414">
            <v>0</v>
          </cell>
          <cell r="CJ414">
            <v>0</v>
          </cell>
          <cell r="CK414">
            <v>0</v>
          </cell>
          <cell r="CL414">
            <v>0</v>
          </cell>
          <cell r="CM414">
            <v>0</v>
          </cell>
          <cell r="CN414">
            <v>0</v>
          </cell>
          <cell r="CO414">
            <v>0</v>
          </cell>
          <cell r="CP414">
            <v>0</v>
          </cell>
          <cell r="CQ414">
            <v>0</v>
          </cell>
          <cell r="CR414">
            <v>0</v>
          </cell>
          <cell r="CS414">
            <v>0</v>
          </cell>
        </row>
        <row r="415">
          <cell r="H415">
            <v>14033</v>
          </cell>
          <cell r="I415" t="str">
            <v>JEABF-401 SANTA ROSA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/>
          <cell r="P415"/>
          <cell r="Q415"/>
          <cell r="R415"/>
          <cell r="S415"/>
          <cell r="T415"/>
          <cell r="U415"/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/>
          <cell r="AE415"/>
          <cell r="AF415"/>
          <cell r="AG415"/>
          <cell r="AH415"/>
          <cell r="AI415"/>
          <cell r="AJ415"/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/>
          <cell r="AT415"/>
          <cell r="AU415"/>
          <cell r="AV415"/>
          <cell r="AW415"/>
          <cell r="AX415"/>
          <cell r="AY415"/>
          <cell r="AZ415">
            <v>0</v>
          </cell>
          <cell r="BA415">
            <v>0</v>
          </cell>
          <cell r="BB415">
            <v>0</v>
          </cell>
          <cell r="BC415">
            <v>0</v>
          </cell>
          <cell r="BD415">
            <v>0</v>
          </cell>
          <cell r="BE415">
            <v>0</v>
          </cell>
          <cell r="BF415">
            <v>0</v>
          </cell>
          <cell r="BG415">
            <v>0</v>
          </cell>
          <cell r="BH415"/>
          <cell r="BI415"/>
          <cell r="BJ415"/>
          <cell r="BK415"/>
          <cell r="BL415"/>
          <cell r="BM415"/>
          <cell r="BN415"/>
          <cell r="BO415">
            <v>0</v>
          </cell>
          <cell r="BP415">
            <v>0</v>
          </cell>
          <cell r="BQ415">
            <v>0</v>
          </cell>
          <cell r="BR415">
            <v>0</v>
          </cell>
          <cell r="BS415">
            <v>0</v>
          </cell>
          <cell r="BT415">
            <v>0</v>
          </cell>
          <cell r="BU415">
            <v>0</v>
          </cell>
          <cell r="BV415">
            <v>0</v>
          </cell>
          <cell r="BW415"/>
          <cell r="BX415"/>
          <cell r="BY415"/>
          <cell r="BZ415"/>
          <cell r="CA415"/>
          <cell r="CB415"/>
          <cell r="CC415"/>
          <cell r="CD415">
            <v>0</v>
          </cell>
          <cell r="CE415">
            <v>0</v>
          </cell>
          <cell r="CF415">
            <v>0</v>
          </cell>
          <cell r="CG415">
            <v>0</v>
          </cell>
          <cell r="CH415">
            <v>0</v>
          </cell>
          <cell r="CI415">
            <v>0</v>
          </cell>
          <cell r="CJ415">
            <v>0</v>
          </cell>
          <cell r="CK415">
            <v>0</v>
          </cell>
          <cell r="CL415">
            <v>0</v>
          </cell>
          <cell r="CM415">
            <v>0</v>
          </cell>
          <cell r="CN415">
            <v>0</v>
          </cell>
          <cell r="CO415">
            <v>0</v>
          </cell>
          <cell r="CP415">
            <v>0</v>
          </cell>
          <cell r="CQ415">
            <v>0</v>
          </cell>
          <cell r="CR415">
            <v>0</v>
          </cell>
          <cell r="CS415">
            <v>0</v>
          </cell>
        </row>
        <row r="416">
          <cell r="H416">
            <v>14034</v>
          </cell>
          <cell r="I416" t="str">
            <v>JFMF-01 EL ESTRECHO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/>
          <cell r="P416"/>
          <cell r="Q416"/>
          <cell r="R416"/>
          <cell r="S416"/>
          <cell r="T416"/>
          <cell r="U416"/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/>
          <cell r="AE416"/>
          <cell r="AF416"/>
          <cell r="AG416"/>
          <cell r="AH416"/>
          <cell r="AI416"/>
          <cell r="AJ416"/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/>
          <cell r="AT416"/>
          <cell r="AU416"/>
          <cell r="AV416"/>
          <cell r="AW416"/>
          <cell r="AX416"/>
          <cell r="AY416"/>
          <cell r="AZ416">
            <v>0</v>
          </cell>
          <cell r="BA416">
            <v>0</v>
          </cell>
          <cell r="BB416">
            <v>0</v>
          </cell>
          <cell r="BC416">
            <v>0</v>
          </cell>
          <cell r="BD416">
            <v>0</v>
          </cell>
          <cell r="BE416">
            <v>0</v>
          </cell>
          <cell r="BF416">
            <v>0</v>
          </cell>
          <cell r="BG416">
            <v>0</v>
          </cell>
          <cell r="BH416"/>
          <cell r="BI416"/>
          <cell r="BJ416"/>
          <cell r="BK416"/>
          <cell r="BL416"/>
          <cell r="BM416"/>
          <cell r="BN416"/>
          <cell r="BO416">
            <v>0</v>
          </cell>
          <cell r="BP416">
            <v>0</v>
          </cell>
          <cell r="BQ416">
            <v>0</v>
          </cell>
          <cell r="BR416">
            <v>0</v>
          </cell>
          <cell r="BS416">
            <v>0</v>
          </cell>
          <cell r="BT416">
            <v>0</v>
          </cell>
          <cell r="BU416">
            <v>0</v>
          </cell>
          <cell r="BV416">
            <v>0</v>
          </cell>
          <cell r="BW416"/>
          <cell r="BX416"/>
          <cell r="BY416"/>
          <cell r="BZ416"/>
          <cell r="CA416"/>
          <cell r="CB416"/>
          <cell r="CC416"/>
          <cell r="CD416">
            <v>0</v>
          </cell>
          <cell r="CE416">
            <v>0</v>
          </cell>
          <cell r="CF416">
            <v>0</v>
          </cell>
          <cell r="CG416">
            <v>0</v>
          </cell>
          <cell r="CH416">
            <v>0</v>
          </cell>
          <cell r="CI416">
            <v>0</v>
          </cell>
          <cell r="CJ416">
            <v>0</v>
          </cell>
          <cell r="CK416">
            <v>0</v>
          </cell>
          <cell r="CL416">
            <v>0</v>
          </cell>
          <cell r="CM416">
            <v>0</v>
          </cell>
          <cell r="CN416">
            <v>0</v>
          </cell>
          <cell r="CO416">
            <v>0</v>
          </cell>
          <cell r="CP416">
            <v>0</v>
          </cell>
          <cell r="CQ416">
            <v>0</v>
          </cell>
          <cell r="CR416">
            <v>0</v>
          </cell>
          <cell r="CS416">
            <v>0</v>
          </cell>
        </row>
        <row r="417">
          <cell r="H417">
            <v>14073</v>
          </cell>
          <cell r="I417" t="str">
            <v>CLINICA ESPECIALIZADA SANTA LUCIA SAC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/>
          <cell r="P417"/>
          <cell r="Q417"/>
          <cell r="R417"/>
          <cell r="S417"/>
          <cell r="T417"/>
          <cell r="U417"/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/>
          <cell r="AE417"/>
          <cell r="AF417"/>
          <cell r="AG417"/>
          <cell r="AH417"/>
          <cell r="AI417"/>
          <cell r="AJ417"/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/>
          <cell r="AT417"/>
          <cell r="AU417"/>
          <cell r="AV417"/>
          <cell r="AW417"/>
          <cell r="AX417"/>
          <cell r="AY417"/>
          <cell r="AZ417">
            <v>0</v>
          </cell>
          <cell r="BA417">
            <v>0</v>
          </cell>
          <cell r="BB417">
            <v>0</v>
          </cell>
          <cell r="BC417">
            <v>0</v>
          </cell>
          <cell r="BD417">
            <v>0</v>
          </cell>
          <cell r="BE417">
            <v>0</v>
          </cell>
          <cell r="BF417">
            <v>0</v>
          </cell>
          <cell r="BG417">
            <v>0</v>
          </cell>
          <cell r="BH417"/>
          <cell r="BI417"/>
          <cell r="BJ417"/>
          <cell r="BK417"/>
          <cell r="BL417"/>
          <cell r="BM417"/>
          <cell r="BN417"/>
          <cell r="BO417">
            <v>0</v>
          </cell>
          <cell r="BP417">
            <v>0</v>
          </cell>
          <cell r="BQ417">
            <v>0</v>
          </cell>
          <cell r="BR417">
            <v>0</v>
          </cell>
          <cell r="BS417">
            <v>0</v>
          </cell>
          <cell r="BT417">
            <v>0</v>
          </cell>
          <cell r="BU417">
            <v>0</v>
          </cell>
          <cell r="BV417">
            <v>0</v>
          </cell>
          <cell r="BW417"/>
          <cell r="BX417"/>
          <cell r="BY417"/>
          <cell r="BZ417"/>
          <cell r="CA417"/>
          <cell r="CB417"/>
          <cell r="CC417"/>
          <cell r="CD417">
            <v>0</v>
          </cell>
          <cell r="CE417">
            <v>0</v>
          </cell>
          <cell r="CF417">
            <v>0</v>
          </cell>
          <cell r="CG417">
            <v>0</v>
          </cell>
          <cell r="CH417">
            <v>0</v>
          </cell>
          <cell r="CI417">
            <v>0</v>
          </cell>
          <cell r="CJ417">
            <v>0</v>
          </cell>
          <cell r="CK417">
            <v>0</v>
          </cell>
          <cell r="CL417">
            <v>0</v>
          </cell>
          <cell r="CM417">
            <v>0</v>
          </cell>
          <cell r="CN417">
            <v>0</v>
          </cell>
          <cell r="CO417">
            <v>0</v>
          </cell>
          <cell r="CP417">
            <v>0</v>
          </cell>
          <cell r="CQ417">
            <v>0</v>
          </cell>
          <cell r="CR417">
            <v>0</v>
          </cell>
          <cell r="CS417">
            <v>0</v>
          </cell>
        </row>
        <row r="418">
          <cell r="H418">
            <v>14090</v>
          </cell>
          <cell r="I418" t="str">
            <v>LABORATORIO DE SALUD PUBLICA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/>
          <cell r="P418"/>
          <cell r="Q418"/>
          <cell r="R418"/>
          <cell r="S418"/>
          <cell r="T418"/>
          <cell r="U418"/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/>
          <cell r="AE418"/>
          <cell r="AF418"/>
          <cell r="AG418"/>
          <cell r="AH418"/>
          <cell r="AI418"/>
          <cell r="AJ418"/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/>
          <cell r="AT418"/>
          <cell r="AU418"/>
          <cell r="AV418"/>
          <cell r="AW418"/>
          <cell r="AX418"/>
          <cell r="AY418"/>
          <cell r="AZ418">
            <v>0</v>
          </cell>
          <cell r="BA418">
            <v>0</v>
          </cell>
          <cell r="BB418">
            <v>0</v>
          </cell>
          <cell r="BC418">
            <v>0</v>
          </cell>
          <cell r="BD418">
            <v>0</v>
          </cell>
          <cell r="BE418">
            <v>0</v>
          </cell>
          <cell r="BF418">
            <v>0</v>
          </cell>
          <cell r="BG418">
            <v>0</v>
          </cell>
          <cell r="BH418"/>
          <cell r="BI418"/>
          <cell r="BJ418"/>
          <cell r="BK418"/>
          <cell r="BL418"/>
          <cell r="BM418"/>
          <cell r="BN418"/>
          <cell r="BO418">
            <v>0</v>
          </cell>
          <cell r="BP418">
            <v>0</v>
          </cell>
          <cell r="BQ418">
            <v>0</v>
          </cell>
          <cell r="BR418">
            <v>0</v>
          </cell>
          <cell r="BS418">
            <v>0</v>
          </cell>
          <cell r="BT418">
            <v>0</v>
          </cell>
          <cell r="BU418">
            <v>0</v>
          </cell>
          <cell r="BV418">
            <v>0</v>
          </cell>
          <cell r="BW418"/>
          <cell r="BX418"/>
          <cell r="BY418"/>
          <cell r="BZ418"/>
          <cell r="CA418"/>
          <cell r="CB418"/>
          <cell r="CC418"/>
          <cell r="CD418">
            <v>0</v>
          </cell>
          <cell r="CE418">
            <v>0</v>
          </cell>
          <cell r="CF418">
            <v>0</v>
          </cell>
          <cell r="CG418">
            <v>0</v>
          </cell>
          <cell r="CH418">
            <v>0</v>
          </cell>
          <cell r="CI418">
            <v>0</v>
          </cell>
          <cell r="CJ418">
            <v>0</v>
          </cell>
          <cell r="CK418">
            <v>0</v>
          </cell>
          <cell r="CL418">
            <v>0</v>
          </cell>
          <cell r="CM418">
            <v>0</v>
          </cell>
          <cell r="CN418">
            <v>0</v>
          </cell>
          <cell r="CO418">
            <v>0</v>
          </cell>
          <cell r="CP418">
            <v>0</v>
          </cell>
          <cell r="CQ418">
            <v>0</v>
          </cell>
          <cell r="CR418">
            <v>0</v>
          </cell>
          <cell r="CS418">
            <v>0</v>
          </cell>
        </row>
        <row r="419">
          <cell r="H419">
            <v>14219</v>
          </cell>
          <cell r="I419" t="str">
            <v>UNIDAD MEDICA PERCY ROZAS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/>
          <cell r="P419"/>
          <cell r="Q419"/>
          <cell r="R419"/>
          <cell r="S419"/>
          <cell r="T419"/>
          <cell r="U419"/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/>
          <cell r="AE419"/>
          <cell r="AF419"/>
          <cell r="AG419"/>
          <cell r="AH419"/>
          <cell r="AI419"/>
          <cell r="AJ419"/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/>
          <cell r="AT419"/>
          <cell r="AU419"/>
          <cell r="AV419"/>
          <cell r="AW419"/>
          <cell r="AX419"/>
          <cell r="AY419"/>
          <cell r="AZ419">
            <v>0</v>
          </cell>
          <cell r="BA419">
            <v>0</v>
          </cell>
          <cell r="BB419">
            <v>0</v>
          </cell>
          <cell r="BC419">
            <v>0</v>
          </cell>
          <cell r="BD419">
            <v>0</v>
          </cell>
          <cell r="BE419">
            <v>0</v>
          </cell>
          <cell r="BF419">
            <v>0</v>
          </cell>
          <cell r="BG419">
            <v>0</v>
          </cell>
          <cell r="BH419"/>
          <cell r="BI419"/>
          <cell r="BJ419"/>
          <cell r="BK419"/>
          <cell r="BL419"/>
          <cell r="BM419"/>
          <cell r="BN419"/>
          <cell r="BO419">
            <v>0</v>
          </cell>
          <cell r="BP419">
            <v>0</v>
          </cell>
          <cell r="BQ419">
            <v>0</v>
          </cell>
          <cell r="BR419">
            <v>0</v>
          </cell>
          <cell r="BS419">
            <v>0</v>
          </cell>
          <cell r="BT419">
            <v>0</v>
          </cell>
          <cell r="BU419">
            <v>0</v>
          </cell>
          <cell r="BV419">
            <v>0</v>
          </cell>
          <cell r="BW419"/>
          <cell r="BX419"/>
          <cell r="BY419"/>
          <cell r="BZ419"/>
          <cell r="CA419"/>
          <cell r="CB419"/>
          <cell r="CC419"/>
          <cell r="CD419">
            <v>0</v>
          </cell>
          <cell r="CE419">
            <v>0</v>
          </cell>
          <cell r="CF419">
            <v>0</v>
          </cell>
          <cell r="CG419">
            <v>0</v>
          </cell>
          <cell r="CH419">
            <v>0</v>
          </cell>
          <cell r="CI419">
            <v>0</v>
          </cell>
          <cell r="CJ419">
            <v>0</v>
          </cell>
          <cell r="CK419">
            <v>0</v>
          </cell>
          <cell r="CL419">
            <v>0</v>
          </cell>
          <cell r="CM419">
            <v>0</v>
          </cell>
          <cell r="CN419">
            <v>0</v>
          </cell>
          <cell r="CO419">
            <v>0</v>
          </cell>
          <cell r="CP419">
            <v>0</v>
          </cell>
          <cell r="CQ419">
            <v>0</v>
          </cell>
          <cell r="CR419">
            <v>0</v>
          </cell>
          <cell r="CS419">
            <v>0</v>
          </cell>
        </row>
        <row r="420">
          <cell r="H420">
            <v>14220</v>
          </cell>
          <cell r="I420" t="str">
            <v>UNIDAD MEDICA PAVAYACU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/>
          <cell r="P420"/>
          <cell r="Q420"/>
          <cell r="R420"/>
          <cell r="S420"/>
          <cell r="T420"/>
          <cell r="U420"/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0</v>
          </cell>
          <cell r="AB420">
            <v>0</v>
          </cell>
          <cell r="AC420">
            <v>0</v>
          </cell>
          <cell r="AD420"/>
          <cell r="AE420"/>
          <cell r="AF420"/>
          <cell r="AG420"/>
          <cell r="AH420"/>
          <cell r="AI420"/>
          <cell r="AJ420"/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/>
          <cell r="AT420"/>
          <cell r="AU420"/>
          <cell r="AV420"/>
          <cell r="AW420"/>
          <cell r="AX420"/>
          <cell r="AY420"/>
          <cell r="AZ420">
            <v>0</v>
          </cell>
          <cell r="BA420">
            <v>0</v>
          </cell>
          <cell r="BB420">
            <v>0</v>
          </cell>
          <cell r="BC420">
            <v>0</v>
          </cell>
          <cell r="BD420">
            <v>0</v>
          </cell>
          <cell r="BE420">
            <v>0</v>
          </cell>
          <cell r="BF420">
            <v>0</v>
          </cell>
          <cell r="BG420">
            <v>0</v>
          </cell>
          <cell r="BH420"/>
          <cell r="BI420"/>
          <cell r="BJ420"/>
          <cell r="BK420"/>
          <cell r="BL420"/>
          <cell r="BM420"/>
          <cell r="BN420"/>
          <cell r="BO420">
            <v>0</v>
          </cell>
          <cell r="BP420">
            <v>0</v>
          </cell>
          <cell r="BQ420">
            <v>0</v>
          </cell>
          <cell r="BR420">
            <v>0</v>
          </cell>
          <cell r="BS420">
            <v>0</v>
          </cell>
          <cell r="BT420">
            <v>0</v>
          </cell>
          <cell r="BU420">
            <v>0</v>
          </cell>
          <cell r="BV420">
            <v>0</v>
          </cell>
          <cell r="BW420"/>
          <cell r="BX420"/>
          <cell r="BY420"/>
          <cell r="BZ420"/>
          <cell r="CA420"/>
          <cell r="CB420"/>
          <cell r="CC420"/>
          <cell r="CD420">
            <v>0</v>
          </cell>
          <cell r="CE420">
            <v>0</v>
          </cell>
          <cell r="CF420">
            <v>0</v>
          </cell>
          <cell r="CG420">
            <v>0</v>
          </cell>
          <cell r="CH420">
            <v>0</v>
          </cell>
          <cell r="CI420">
            <v>0</v>
          </cell>
          <cell r="CJ420">
            <v>0</v>
          </cell>
          <cell r="CK420">
            <v>0</v>
          </cell>
          <cell r="CL420">
            <v>0</v>
          </cell>
          <cell r="CM420">
            <v>0</v>
          </cell>
          <cell r="CN420">
            <v>0</v>
          </cell>
          <cell r="CO420">
            <v>0</v>
          </cell>
          <cell r="CP420">
            <v>0</v>
          </cell>
          <cell r="CQ420">
            <v>0</v>
          </cell>
          <cell r="CR420">
            <v>0</v>
          </cell>
          <cell r="CS420">
            <v>0</v>
          </cell>
        </row>
        <row r="421">
          <cell r="H421">
            <v>14221</v>
          </cell>
          <cell r="I421" t="str">
            <v>UNIDAD MEDICA CHAMBIRA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/>
          <cell r="P421"/>
          <cell r="Q421"/>
          <cell r="R421"/>
          <cell r="S421"/>
          <cell r="T421"/>
          <cell r="U421"/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/>
          <cell r="AE421"/>
          <cell r="AF421"/>
          <cell r="AG421"/>
          <cell r="AH421"/>
          <cell r="AI421"/>
          <cell r="AJ421"/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/>
          <cell r="AT421"/>
          <cell r="AU421"/>
          <cell r="AV421"/>
          <cell r="AW421"/>
          <cell r="AX421"/>
          <cell r="AY421"/>
          <cell r="AZ421">
            <v>0</v>
          </cell>
          <cell r="BA421">
            <v>0</v>
          </cell>
          <cell r="BB421">
            <v>0</v>
          </cell>
          <cell r="BC421">
            <v>0</v>
          </cell>
          <cell r="BD421">
            <v>0</v>
          </cell>
          <cell r="BE421">
            <v>0</v>
          </cell>
          <cell r="BF421">
            <v>0</v>
          </cell>
          <cell r="BG421">
            <v>0</v>
          </cell>
          <cell r="BH421"/>
          <cell r="BI421"/>
          <cell r="BJ421"/>
          <cell r="BK421"/>
          <cell r="BL421"/>
          <cell r="BM421"/>
          <cell r="BN421"/>
          <cell r="BO421">
            <v>0</v>
          </cell>
          <cell r="BP421">
            <v>0</v>
          </cell>
          <cell r="BQ421">
            <v>0</v>
          </cell>
          <cell r="BR421">
            <v>0</v>
          </cell>
          <cell r="BS421">
            <v>0</v>
          </cell>
          <cell r="BT421">
            <v>0</v>
          </cell>
          <cell r="BU421">
            <v>0</v>
          </cell>
          <cell r="BV421">
            <v>0</v>
          </cell>
          <cell r="BW421"/>
          <cell r="BX421"/>
          <cell r="BY421"/>
          <cell r="BZ421"/>
          <cell r="CA421"/>
          <cell r="CB421"/>
          <cell r="CC421"/>
          <cell r="CD421">
            <v>0</v>
          </cell>
          <cell r="CE421">
            <v>0</v>
          </cell>
          <cell r="CF421">
            <v>0</v>
          </cell>
          <cell r="CG421">
            <v>0</v>
          </cell>
          <cell r="CH421">
            <v>0</v>
          </cell>
          <cell r="CI421">
            <v>0</v>
          </cell>
          <cell r="CJ421">
            <v>0</v>
          </cell>
          <cell r="CK421">
            <v>0</v>
          </cell>
          <cell r="CL421">
            <v>0</v>
          </cell>
          <cell r="CM421">
            <v>0</v>
          </cell>
          <cell r="CN421">
            <v>0</v>
          </cell>
          <cell r="CO421">
            <v>0</v>
          </cell>
          <cell r="CP421">
            <v>0</v>
          </cell>
          <cell r="CQ421">
            <v>0</v>
          </cell>
          <cell r="CR421">
            <v>0</v>
          </cell>
          <cell r="CS421">
            <v>0</v>
          </cell>
        </row>
        <row r="422">
          <cell r="H422">
            <v>14223</v>
          </cell>
          <cell r="I422" t="str">
            <v>UNIDAD MEDICA YANAYACU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/>
          <cell r="P422"/>
          <cell r="Q422"/>
          <cell r="R422"/>
          <cell r="S422"/>
          <cell r="T422"/>
          <cell r="U422"/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/>
          <cell r="AE422"/>
          <cell r="AF422"/>
          <cell r="AG422"/>
          <cell r="AH422"/>
          <cell r="AI422"/>
          <cell r="AJ422"/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/>
          <cell r="AT422"/>
          <cell r="AU422"/>
          <cell r="AV422"/>
          <cell r="AW422"/>
          <cell r="AX422"/>
          <cell r="AY422"/>
          <cell r="AZ422">
            <v>0</v>
          </cell>
          <cell r="BA422">
            <v>0</v>
          </cell>
          <cell r="BB422">
            <v>0</v>
          </cell>
          <cell r="BC422">
            <v>0</v>
          </cell>
          <cell r="BD422">
            <v>0</v>
          </cell>
          <cell r="BE422">
            <v>0</v>
          </cell>
          <cell r="BF422">
            <v>0</v>
          </cell>
          <cell r="BG422">
            <v>0</v>
          </cell>
          <cell r="BH422"/>
          <cell r="BI422"/>
          <cell r="BJ422"/>
          <cell r="BK422"/>
          <cell r="BL422"/>
          <cell r="BM422"/>
          <cell r="BN422"/>
          <cell r="BO422">
            <v>0</v>
          </cell>
          <cell r="BP422">
            <v>0</v>
          </cell>
          <cell r="BQ422">
            <v>0</v>
          </cell>
          <cell r="BR422">
            <v>0</v>
          </cell>
          <cell r="BS422">
            <v>0</v>
          </cell>
          <cell r="BT422">
            <v>0</v>
          </cell>
          <cell r="BU422">
            <v>0</v>
          </cell>
          <cell r="BV422">
            <v>0</v>
          </cell>
          <cell r="BW422"/>
          <cell r="BX422"/>
          <cell r="BY422"/>
          <cell r="BZ422"/>
          <cell r="CA422"/>
          <cell r="CB422"/>
          <cell r="CC422"/>
          <cell r="CD422">
            <v>0</v>
          </cell>
          <cell r="CE422">
            <v>0</v>
          </cell>
          <cell r="CF422">
            <v>0</v>
          </cell>
          <cell r="CG422">
            <v>0</v>
          </cell>
          <cell r="CH422">
            <v>0</v>
          </cell>
          <cell r="CI422">
            <v>0</v>
          </cell>
          <cell r="CJ422">
            <v>0</v>
          </cell>
          <cell r="CK422">
            <v>0</v>
          </cell>
          <cell r="CL422">
            <v>0</v>
          </cell>
          <cell r="CM422">
            <v>0</v>
          </cell>
          <cell r="CN422">
            <v>0</v>
          </cell>
          <cell r="CO422">
            <v>0</v>
          </cell>
          <cell r="CP422">
            <v>0</v>
          </cell>
          <cell r="CQ422">
            <v>0</v>
          </cell>
          <cell r="CR422">
            <v>0</v>
          </cell>
          <cell r="CS422">
            <v>0</v>
          </cell>
        </row>
        <row r="423">
          <cell r="H423">
            <v>14232</v>
          </cell>
          <cell r="I423" t="str">
            <v>UNIDAD MEDICA DE SAN JACINTO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/>
          <cell r="P423"/>
          <cell r="Q423"/>
          <cell r="R423"/>
          <cell r="S423"/>
          <cell r="T423"/>
          <cell r="U423"/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/>
          <cell r="AE423"/>
          <cell r="AF423"/>
          <cell r="AG423"/>
          <cell r="AH423"/>
          <cell r="AI423"/>
          <cell r="AJ423"/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/>
          <cell r="AT423"/>
          <cell r="AU423"/>
          <cell r="AV423"/>
          <cell r="AW423"/>
          <cell r="AX423"/>
          <cell r="AY423"/>
          <cell r="AZ423">
            <v>0</v>
          </cell>
          <cell r="BA423">
            <v>0</v>
          </cell>
          <cell r="BB423">
            <v>0</v>
          </cell>
          <cell r="BC423">
            <v>0</v>
          </cell>
          <cell r="BD423">
            <v>0</v>
          </cell>
          <cell r="BE423">
            <v>0</v>
          </cell>
          <cell r="BF423">
            <v>0</v>
          </cell>
          <cell r="BG423">
            <v>0</v>
          </cell>
          <cell r="BH423"/>
          <cell r="BI423"/>
          <cell r="BJ423"/>
          <cell r="BK423"/>
          <cell r="BL423"/>
          <cell r="BM423"/>
          <cell r="BN423"/>
          <cell r="BO423">
            <v>0</v>
          </cell>
          <cell r="BP423">
            <v>0</v>
          </cell>
          <cell r="BQ423">
            <v>0</v>
          </cell>
          <cell r="BR423">
            <v>0</v>
          </cell>
          <cell r="BS423">
            <v>0</v>
          </cell>
          <cell r="BT423">
            <v>0</v>
          </cell>
          <cell r="BU423">
            <v>0</v>
          </cell>
          <cell r="BV423">
            <v>0</v>
          </cell>
          <cell r="BW423"/>
          <cell r="BX423"/>
          <cell r="BY423"/>
          <cell r="BZ423"/>
          <cell r="CA423"/>
          <cell r="CB423"/>
          <cell r="CC423"/>
          <cell r="CD423">
            <v>0</v>
          </cell>
          <cell r="CE423">
            <v>0</v>
          </cell>
          <cell r="CF423">
            <v>0</v>
          </cell>
          <cell r="CG423">
            <v>0</v>
          </cell>
          <cell r="CH423">
            <v>0</v>
          </cell>
          <cell r="CI423">
            <v>0</v>
          </cell>
          <cell r="CJ423">
            <v>0</v>
          </cell>
          <cell r="CK423">
            <v>0</v>
          </cell>
          <cell r="CL423">
            <v>0</v>
          </cell>
          <cell r="CM423">
            <v>0</v>
          </cell>
          <cell r="CN423">
            <v>0</v>
          </cell>
          <cell r="CO423">
            <v>0</v>
          </cell>
          <cell r="CP423">
            <v>0</v>
          </cell>
          <cell r="CQ423">
            <v>0</v>
          </cell>
          <cell r="CR423">
            <v>0</v>
          </cell>
          <cell r="CS423">
            <v>0</v>
          </cell>
        </row>
        <row r="424">
          <cell r="H424">
            <v>14253</v>
          </cell>
          <cell r="I424" t="str">
            <v>PUESTO DE SALUD I-2 SANGAMAYO - ALTO PAUYA</v>
          </cell>
          <cell r="J424">
            <v>2</v>
          </cell>
          <cell r="K424">
            <v>1</v>
          </cell>
          <cell r="L424">
            <v>3</v>
          </cell>
          <cell r="M424">
            <v>4</v>
          </cell>
          <cell r="N424">
            <v>0</v>
          </cell>
          <cell r="O424"/>
          <cell r="P424"/>
          <cell r="Q424"/>
          <cell r="R424"/>
          <cell r="S424"/>
          <cell r="T424"/>
          <cell r="U424"/>
          <cell r="V424">
            <v>10</v>
          </cell>
          <cell r="W424">
            <v>10.666666666666666</v>
          </cell>
          <cell r="X424">
            <v>27.666666666666664</v>
          </cell>
          <cell r="Y424">
            <v>17</v>
          </cell>
          <cell r="Z424">
            <v>15</v>
          </cell>
          <cell r="AA424">
            <v>18</v>
          </cell>
          <cell r="AB424">
            <v>19</v>
          </cell>
          <cell r="AC424">
            <v>0</v>
          </cell>
          <cell r="AD424"/>
          <cell r="AE424"/>
          <cell r="AF424"/>
          <cell r="AG424"/>
          <cell r="AH424"/>
          <cell r="AI424"/>
          <cell r="AJ424"/>
          <cell r="AK424">
            <v>69</v>
          </cell>
          <cell r="AL424">
            <v>15</v>
          </cell>
          <cell r="AM424">
            <v>121</v>
          </cell>
          <cell r="AN424">
            <v>1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/>
          <cell r="AT424"/>
          <cell r="AU424"/>
          <cell r="AV424"/>
          <cell r="AW424"/>
          <cell r="AX424"/>
          <cell r="AY424"/>
          <cell r="AZ424">
            <v>1</v>
          </cell>
          <cell r="BA424">
            <v>0</v>
          </cell>
          <cell r="BB424">
            <v>1</v>
          </cell>
          <cell r="BC424">
            <v>0</v>
          </cell>
          <cell r="BD424">
            <v>0</v>
          </cell>
          <cell r="BE424">
            <v>0</v>
          </cell>
          <cell r="BF424">
            <v>0</v>
          </cell>
          <cell r="BG424">
            <v>0</v>
          </cell>
          <cell r="BH424"/>
          <cell r="BI424"/>
          <cell r="BJ424"/>
          <cell r="BK424"/>
          <cell r="BL424"/>
          <cell r="BM424"/>
          <cell r="BN424"/>
          <cell r="BO424">
            <v>0</v>
          </cell>
          <cell r="BP424">
            <v>0</v>
          </cell>
          <cell r="BQ424">
            <v>0</v>
          </cell>
          <cell r="BR424">
            <v>0</v>
          </cell>
          <cell r="BS424">
            <v>0</v>
          </cell>
          <cell r="BT424">
            <v>0</v>
          </cell>
          <cell r="BU424">
            <v>0</v>
          </cell>
          <cell r="BV424">
            <v>0</v>
          </cell>
          <cell r="BW424"/>
          <cell r="BX424"/>
          <cell r="BY424"/>
          <cell r="BZ424"/>
          <cell r="CA424"/>
          <cell r="CB424"/>
          <cell r="CC424"/>
          <cell r="CD424">
            <v>0</v>
          </cell>
          <cell r="CE424">
            <v>0.33333333333333331</v>
          </cell>
          <cell r="CF424">
            <v>0.33333333333333331</v>
          </cell>
          <cell r="CG424">
            <v>20</v>
          </cell>
          <cell r="CH424">
            <v>16</v>
          </cell>
          <cell r="CI424">
            <v>21</v>
          </cell>
          <cell r="CJ424">
            <v>23</v>
          </cell>
          <cell r="CK424">
            <v>0</v>
          </cell>
          <cell r="CL424">
            <v>0</v>
          </cell>
          <cell r="CM424">
            <v>0</v>
          </cell>
          <cell r="CN424">
            <v>0</v>
          </cell>
          <cell r="CO424">
            <v>0</v>
          </cell>
          <cell r="CP424">
            <v>0</v>
          </cell>
          <cell r="CQ424">
            <v>0</v>
          </cell>
          <cell r="CR424">
            <v>0</v>
          </cell>
          <cell r="CS424">
            <v>25.999999999999996</v>
          </cell>
        </row>
        <row r="425">
          <cell r="H425">
            <v>14315</v>
          </cell>
          <cell r="I425" t="str">
            <v>CLINICA DENTAL ORTODENTAL E.I.R.L.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/>
          <cell r="P425"/>
          <cell r="Q425"/>
          <cell r="R425"/>
          <cell r="S425"/>
          <cell r="T425"/>
          <cell r="U425"/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/>
          <cell r="AE425"/>
          <cell r="AF425"/>
          <cell r="AG425"/>
          <cell r="AH425"/>
          <cell r="AI425"/>
          <cell r="AJ425"/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0</v>
          </cell>
          <cell r="AR425">
            <v>0</v>
          </cell>
          <cell r="AS425"/>
          <cell r="AT425"/>
          <cell r="AU425"/>
          <cell r="AV425"/>
          <cell r="AW425"/>
          <cell r="AX425"/>
          <cell r="AY425"/>
          <cell r="AZ425">
            <v>0</v>
          </cell>
          <cell r="BA425">
            <v>0</v>
          </cell>
          <cell r="BB425">
            <v>0</v>
          </cell>
          <cell r="BC425">
            <v>0</v>
          </cell>
          <cell r="BD425">
            <v>0</v>
          </cell>
          <cell r="BE425">
            <v>0</v>
          </cell>
          <cell r="BF425">
            <v>0</v>
          </cell>
          <cell r="BG425">
            <v>0</v>
          </cell>
          <cell r="BH425"/>
          <cell r="BI425"/>
          <cell r="BJ425"/>
          <cell r="BK425"/>
          <cell r="BL425"/>
          <cell r="BM425"/>
          <cell r="BN425"/>
          <cell r="BO425">
            <v>0</v>
          </cell>
          <cell r="BP425">
            <v>0</v>
          </cell>
          <cell r="BQ425">
            <v>0</v>
          </cell>
          <cell r="BR425">
            <v>0</v>
          </cell>
          <cell r="BS425">
            <v>0</v>
          </cell>
          <cell r="BT425">
            <v>0</v>
          </cell>
          <cell r="BU425">
            <v>0</v>
          </cell>
          <cell r="BV425">
            <v>0</v>
          </cell>
          <cell r="BW425"/>
          <cell r="BX425"/>
          <cell r="BY425"/>
          <cell r="BZ425"/>
          <cell r="CA425"/>
          <cell r="CB425"/>
          <cell r="CC425"/>
          <cell r="CD425">
            <v>0</v>
          </cell>
          <cell r="CE425">
            <v>0</v>
          </cell>
          <cell r="CF425">
            <v>0</v>
          </cell>
          <cell r="CG425">
            <v>0</v>
          </cell>
          <cell r="CH425">
            <v>0</v>
          </cell>
          <cell r="CI425">
            <v>0</v>
          </cell>
          <cell r="CJ425">
            <v>0</v>
          </cell>
          <cell r="CK425">
            <v>0</v>
          </cell>
          <cell r="CL425">
            <v>0</v>
          </cell>
          <cell r="CM425">
            <v>0</v>
          </cell>
          <cell r="CN425">
            <v>0</v>
          </cell>
          <cell r="CO425">
            <v>0</v>
          </cell>
          <cell r="CP425">
            <v>0</v>
          </cell>
          <cell r="CQ425">
            <v>0</v>
          </cell>
          <cell r="CR425">
            <v>0</v>
          </cell>
          <cell r="CS425">
            <v>0</v>
          </cell>
        </row>
        <row r="426">
          <cell r="H426">
            <v>14320</v>
          </cell>
          <cell r="I426" t="str">
            <v>CLINICA YANAMONO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/>
          <cell r="P426"/>
          <cell r="Q426"/>
          <cell r="R426"/>
          <cell r="S426"/>
          <cell r="T426"/>
          <cell r="U426"/>
          <cell r="V426">
            <v>0</v>
          </cell>
          <cell r="W426">
            <v>0</v>
          </cell>
          <cell r="X426">
            <v>0</v>
          </cell>
          <cell r="Y426">
            <v>7</v>
          </cell>
          <cell r="Z426">
            <v>5</v>
          </cell>
          <cell r="AA426">
            <v>4</v>
          </cell>
          <cell r="AB426">
            <v>3</v>
          </cell>
          <cell r="AC426">
            <v>0</v>
          </cell>
          <cell r="AD426"/>
          <cell r="AE426"/>
          <cell r="AF426"/>
          <cell r="AG426"/>
          <cell r="AH426"/>
          <cell r="AI426"/>
          <cell r="AJ426"/>
          <cell r="AK426">
            <v>19</v>
          </cell>
          <cell r="AL426">
            <v>0</v>
          </cell>
          <cell r="AM426">
            <v>26</v>
          </cell>
          <cell r="AN426">
            <v>0</v>
          </cell>
          <cell r="AO426">
            <v>0</v>
          </cell>
          <cell r="AP426">
            <v>0</v>
          </cell>
          <cell r="AQ426">
            <v>0</v>
          </cell>
          <cell r="AR426">
            <v>0</v>
          </cell>
          <cell r="AS426"/>
          <cell r="AT426"/>
          <cell r="AU426"/>
          <cell r="AV426"/>
          <cell r="AW426"/>
          <cell r="AX426"/>
          <cell r="AY426"/>
          <cell r="AZ426">
            <v>0</v>
          </cell>
          <cell r="BA426">
            <v>0</v>
          </cell>
          <cell r="BB426">
            <v>0</v>
          </cell>
          <cell r="BC426">
            <v>0</v>
          </cell>
          <cell r="BD426">
            <v>0</v>
          </cell>
          <cell r="BE426">
            <v>0</v>
          </cell>
          <cell r="BF426">
            <v>0</v>
          </cell>
          <cell r="BG426">
            <v>0</v>
          </cell>
          <cell r="BH426"/>
          <cell r="BI426"/>
          <cell r="BJ426"/>
          <cell r="BK426"/>
          <cell r="BL426"/>
          <cell r="BM426"/>
          <cell r="BN426"/>
          <cell r="BO426">
            <v>0</v>
          </cell>
          <cell r="BP426">
            <v>0</v>
          </cell>
          <cell r="BQ426">
            <v>0</v>
          </cell>
          <cell r="BR426">
            <v>0</v>
          </cell>
          <cell r="BS426">
            <v>4</v>
          </cell>
          <cell r="BT426">
            <v>2</v>
          </cell>
          <cell r="BU426">
            <v>1</v>
          </cell>
          <cell r="BV426">
            <v>0</v>
          </cell>
          <cell r="BW426"/>
          <cell r="BX426"/>
          <cell r="BY426"/>
          <cell r="BZ426"/>
          <cell r="CA426"/>
          <cell r="CB426"/>
          <cell r="CC426"/>
          <cell r="CD426">
            <v>7</v>
          </cell>
          <cell r="CE426">
            <v>0</v>
          </cell>
          <cell r="CF426">
            <v>10</v>
          </cell>
          <cell r="CG426">
            <v>7</v>
          </cell>
          <cell r="CH426">
            <v>9</v>
          </cell>
          <cell r="CI426">
            <v>6</v>
          </cell>
          <cell r="CJ426">
            <v>4</v>
          </cell>
          <cell r="CK426">
            <v>0</v>
          </cell>
          <cell r="CL426">
            <v>0</v>
          </cell>
          <cell r="CM426">
            <v>0</v>
          </cell>
          <cell r="CN426">
            <v>0</v>
          </cell>
          <cell r="CO426">
            <v>0</v>
          </cell>
          <cell r="CP426">
            <v>0</v>
          </cell>
          <cell r="CQ426">
            <v>0</v>
          </cell>
          <cell r="CR426">
            <v>0</v>
          </cell>
          <cell r="CS426">
            <v>0</v>
          </cell>
        </row>
        <row r="427">
          <cell r="H427">
            <v>14370</v>
          </cell>
          <cell r="I427" t="str">
            <v>P-S I.1 NUEVA VIDA DEL NAPO</v>
          </cell>
          <cell r="J427">
            <v>1</v>
          </cell>
          <cell r="K427">
            <v>0</v>
          </cell>
          <cell r="L427">
            <v>2</v>
          </cell>
          <cell r="M427">
            <v>0</v>
          </cell>
          <cell r="N427">
            <v>0</v>
          </cell>
          <cell r="O427"/>
          <cell r="P427"/>
          <cell r="Q427"/>
          <cell r="R427"/>
          <cell r="S427"/>
          <cell r="T427"/>
          <cell r="U427"/>
          <cell r="V427">
            <v>3</v>
          </cell>
          <cell r="W427">
            <v>19.666666666666668</v>
          </cell>
          <cell r="X427">
            <v>24.666666666666668</v>
          </cell>
          <cell r="Y427">
            <v>0</v>
          </cell>
          <cell r="Z427">
            <v>2</v>
          </cell>
          <cell r="AA427">
            <v>4</v>
          </cell>
          <cell r="AB427">
            <v>1</v>
          </cell>
          <cell r="AC427">
            <v>0</v>
          </cell>
          <cell r="AD427"/>
          <cell r="AE427"/>
          <cell r="AF427"/>
          <cell r="AG427"/>
          <cell r="AH427"/>
          <cell r="AI427"/>
          <cell r="AJ427"/>
          <cell r="AK427">
            <v>7</v>
          </cell>
          <cell r="AL427">
            <v>30.666666666666668</v>
          </cell>
          <cell r="AM427">
            <v>42.666666666666671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/>
          <cell r="AT427"/>
          <cell r="AU427"/>
          <cell r="AV427"/>
          <cell r="AW427"/>
          <cell r="AX427"/>
          <cell r="AY427"/>
          <cell r="AZ427">
            <v>0</v>
          </cell>
          <cell r="BA427">
            <v>0.33333333333333331</v>
          </cell>
          <cell r="BB427">
            <v>0.33333333333333331</v>
          </cell>
          <cell r="BC427">
            <v>0</v>
          </cell>
          <cell r="BD427">
            <v>0</v>
          </cell>
          <cell r="BE427">
            <v>0</v>
          </cell>
          <cell r="BF427">
            <v>0</v>
          </cell>
          <cell r="BG427">
            <v>0</v>
          </cell>
          <cell r="BH427"/>
          <cell r="BI427"/>
          <cell r="BJ427"/>
          <cell r="BK427"/>
          <cell r="BL427"/>
          <cell r="BM427"/>
          <cell r="BN427"/>
          <cell r="BO427">
            <v>0</v>
          </cell>
          <cell r="BP427">
            <v>0</v>
          </cell>
          <cell r="BQ427">
            <v>0</v>
          </cell>
          <cell r="BR427">
            <v>0</v>
          </cell>
          <cell r="BS427">
            <v>0</v>
          </cell>
          <cell r="BT427">
            <v>0</v>
          </cell>
          <cell r="BU427">
            <v>0</v>
          </cell>
          <cell r="BV427">
            <v>0</v>
          </cell>
          <cell r="BW427"/>
          <cell r="BX427"/>
          <cell r="BY427"/>
          <cell r="BZ427"/>
          <cell r="CA427"/>
          <cell r="CB427"/>
          <cell r="CC427"/>
          <cell r="CD427">
            <v>0</v>
          </cell>
          <cell r="CE427">
            <v>2.6666666666666665</v>
          </cell>
          <cell r="CF427">
            <v>2.6666666666666665</v>
          </cell>
          <cell r="CG427">
            <v>1</v>
          </cell>
          <cell r="CH427">
            <v>2</v>
          </cell>
          <cell r="CI427">
            <v>6</v>
          </cell>
          <cell r="CJ427">
            <v>1</v>
          </cell>
          <cell r="CK427">
            <v>0</v>
          </cell>
          <cell r="CL427">
            <v>0</v>
          </cell>
          <cell r="CM427">
            <v>0</v>
          </cell>
          <cell r="CN427">
            <v>0</v>
          </cell>
          <cell r="CO427">
            <v>0</v>
          </cell>
          <cell r="CP427">
            <v>0</v>
          </cell>
          <cell r="CQ427">
            <v>0</v>
          </cell>
          <cell r="CR427">
            <v>0</v>
          </cell>
          <cell r="CS427">
            <v>53.333333333333336</v>
          </cell>
        </row>
        <row r="428">
          <cell r="H428">
            <v>14374</v>
          </cell>
          <cell r="I428" t="str">
            <v>TRAMAZON DOCTOR 24H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/>
          <cell r="P428"/>
          <cell r="Q428"/>
          <cell r="R428"/>
          <cell r="S428"/>
          <cell r="T428"/>
          <cell r="U428"/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/>
          <cell r="AE428"/>
          <cell r="AF428"/>
          <cell r="AG428"/>
          <cell r="AH428"/>
          <cell r="AI428"/>
          <cell r="AJ428"/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/>
          <cell r="AT428"/>
          <cell r="AU428"/>
          <cell r="AV428"/>
          <cell r="AW428"/>
          <cell r="AX428"/>
          <cell r="AY428"/>
          <cell r="AZ428">
            <v>0</v>
          </cell>
          <cell r="BA428">
            <v>0</v>
          </cell>
          <cell r="BB428">
            <v>0</v>
          </cell>
          <cell r="BC428">
            <v>0</v>
          </cell>
          <cell r="BD428">
            <v>0</v>
          </cell>
          <cell r="BE428">
            <v>0</v>
          </cell>
          <cell r="BF428">
            <v>0</v>
          </cell>
          <cell r="BG428">
            <v>0</v>
          </cell>
          <cell r="BH428"/>
          <cell r="BI428"/>
          <cell r="BJ428"/>
          <cell r="BK428"/>
          <cell r="BL428"/>
          <cell r="BM428"/>
          <cell r="BN428"/>
          <cell r="BO428">
            <v>0</v>
          </cell>
          <cell r="BP428">
            <v>0</v>
          </cell>
          <cell r="BQ428">
            <v>0</v>
          </cell>
          <cell r="BR428">
            <v>0</v>
          </cell>
          <cell r="BS428">
            <v>0</v>
          </cell>
          <cell r="BT428">
            <v>0</v>
          </cell>
          <cell r="BU428">
            <v>0</v>
          </cell>
          <cell r="BV428">
            <v>0</v>
          </cell>
          <cell r="BW428"/>
          <cell r="BX428"/>
          <cell r="BY428"/>
          <cell r="BZ428"/>
          <cell r="CA428"/>
          <cell r="CB428"/>
          <cell r="CC428"/>
          <cell r="CD428">
            <v>0</v>
          </cell>
          <cell r="CE428">
            <v>0</v>
          </cell>
          <cell r="CF428">
            <v>0</v>
          </cell>
          <cell r="CG428">
            <v>0</v>
          </cell>
          <cell r="CH428">
            <v>0</v>
          </cell>
          <cell r="CI428">
            <v>0</v>
          </cell>
          <cell r="CJ428">
            <v>0</v>
          </cell>
          <cell r="CK428">
            <v>0</v>
          </cell>
          <cell r="CL428">
            <v>0</v>
          </cell>
          <cell r="CM428">
            <v>0</v>
          </cell>
          <cell r="CN428">
            <v>0</v>
          </cell>
          <cell r="CO428">
            <v>0</v>
          </cell>
          <cell r="CP428">
            <v>0</v>
          </cell>
          <cell r="CQ428">
            <v>0</v>
          </cell>
          <cell r="CR428">
            <v>0</v>
          </cell>
          <cell r="CS428">
            <v>0</v>
          </cell>
        </row>
        <row r="429">
          <cell r="H429">
            <v>14386</v>
          </cell>
          <cell r="I429" t="str">
            <v>CENTRO MEDICO PADRE NICOLAS GINER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/>
          <cell r="P429"/>
          <cell r="Q429"/>
          <cell r="R429"/>
          <cell r="S429"/>
          <cell r="T429"/>
          <cell r="U429"/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/>
          <cell r="AE429"/>
          <cell r="AF429"/>
          <cell r="AG429"/>
          <cell r="AH429"/>
          <cell r="AI429"/>
          <cell r="AJ429"/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0</v>
          </cell>
          <cell r="AR429">
            <v>0</v>
          </cell>
          <cell r="AS429"/>
          <cell r="AT429"/>
          <cell r="AU429"/>
          <cell r="AV429"/>
          <cell r="AW429"/>
          <cell r="AX429"/>
          <cell r="AY429"/>
          <cell r="AZ429">
            <v>0</v>
          </cell>
          <cell r="BA429">
            <v>0</v>
          </cell>
          <cell r="BB429">
            <v>0</v>
          </cell>
          <cell r="BC429">
            <v>0</v>
          </cell>
          <cell r="BD429">
            <v>0</v>
          </cell>
          <cell r="BE429">
            <v>0</v>
          </cell>
          <cell r="BF429">
            <v>0</v>
          </cell>
          <cell r="BG429">
            <v>0</v>
          </cell>
          <cell r="BH429"/>
          <cell r="BI429"/>
          <cell r="BJ429"/>
          <cell r="BK429"/>
          <cell r="BL429"/>
          <cell r="BM429"/>
          <cell r="BN429"/>
          <cell r="BO429">
            <v>0</v>
          </cell>
          <cell r="BP429">
            <v>0</v>
          </cell>
          <cell r="BQ429">
            <v>0</v>
          </cell>
          <cell r="BR429">
            <v>0</v>
          </cell>
          <cell r="BS429">
            <v>0</v>
          </cell>
          <cell r="BT429">
            <v>0</v>
          </cell>
          <cell r="BU429">
            <v>0</v>
          </cell>
          <cell r="BV429">
            <v>0</v>
          </cell>
          <cell r="BW429"/>
          <cell r="BX429"/>
          <cell r="BY429"/>
          <cell r="BZ429"/>
          <cell r="CA429"/>
          <cell r="CB429"/>
          <cell r="CC429"/>
          <cell r="CD429">
            <v>0</v>
          </cell>
          <cell r="CE429">
            <v>0</v>
          </cell>
          <cell r="CF429">
            <v>0</v>
          </cell>
          <cell r="CG429">
            <v>0</v>
          </cell>
          <cell r="CH429">
            <v>0</v>
          </cell>
          <cell r="CI429">
            <v>0</v>
          </cell>
          <cell r="CJ429">
            <v>0</v>
          </cell>
          <cell r="CK429">
            <v>0</v>
          </cell>
          <cell r="CL429">
            <v>0</v>
          </cell>
          <cell r="CM429">
            <v>0</v>
          </cell>
          <cell r="CN429">
            <v>0</v>
          </cell>
          <cell r="CO429">
            <v>0</v>
          </cell>
          <cell r="CP429">
            <v>0</v>
          </cell>
          <cell r="CQ429">
            <v>0</v>
          </cell>
          <cell r="CR429">
            <v>0</v>
          </cell>
          <cell r="CS429">
            <v>0</v>
          </cell>
        </row>
        <row r="430">
          <cell r="H430">
            <v>14532</v>
          </cell>
          <cell r="I430" t="str">
            <v>ATENCION MEDICA DOMICILIARIA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/>
          <cell r="P430"/>
          <cell r="Q430"/>
          <cell r="R430"/>
          <cell r="S430"/>
          <cell r="T430"/>
          <cell r="U430"/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/>
          <cell r="AE430"/>
          <cell r="AF430"/>
          <cell r="AG430"/>
          <cell r="AH430"/>
          <cell r="AI430"/>
          <cell r="AJ430"/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0</v>
          </cell>
          <cell r="AR430">
            <v>0</v>
          </cell>
          <cell r="AS430"/>
          <cell r="AT430"/>
          <cell r="AU430"/>
          <cell r="AV430"/>
          <cell r="AW430"/>
          <cell r="AX430"/>
          <cell r="AY430"/>
          <cell r="AZ430">
            <v>0</v>
          </cell>
          <cell r="BA430">
            <v>0</v>
          </cell>
          <cell r="BB430">
            <v>0</v>
          </cell>
          <cell r="BC430">
            <v>0</v>
          </cell>
          <cell r="BD430">
            <v>0</v>
          </cell>
          <cell r="BE430">
            <v>0</v>
          </cell>
          <cell r="BF430">
            <v>0</v>
          </cell>
          <cell r="BG430">
            <v>0</v>
          </cell>
          <cell r="BH430"/>
          <cell r="BI430"/>
          <cell r="BJ430"/>
          <cell r="BK430"/>
          <cell r="BL430"/>
          <cell r="BM430"/>
          <cell r="BN430"/>
          <cell r="BO430">
            <v>0</v>
          </cell>
          <cell r="BP430">
            <v>0</v>
          </cell>
          <cell r="BQ430">
            <v>0</v>
          </cell>
          <cell r="BR430">
            <v>0</v>
          </cell>
          <cell r="BS430">
            <v>0</v>
          </cell>
          <cell r="BT430">
            <v>0</v>
          </cell>
          <cell r="BU430">
            <v>0</v>
          </cell>
          <cell r="BV430">
            <v>0</v>
          </cell>
          <cell r="BW430"/>
          <cell r="BX430"/>
          <cell r="BY430"/>
          <cell r="BZ430"/>
          <cell r="CA430"/>
          <cell r="CB430"/>
          <cell r="CC430"/>
          <cell r="CD430">
            <v>0</v>
          </cell>
          <cell r="CE430">
            <v>0</v>
          </cell>
          <cell r="CF430">
            <v>0</v>
          </cell>
          <cell r="CG430">
            <v>0</v>
          </cell>
          <cell r="CH430">
            <v>0</v>
          </cell>
          <cell r="CI430">
            <v>0</v>
          </cell>
          <cell r="CJ430">
            <v>0</v>
          </cell>
          <cell r="CK430">
            <v>0</v>
          </cell>
          <cell r="CL430">
            <v>0</v>
          </cell>
          <cell r="CM430">
            <v>0</v>
          </cell>
          <cell r="CN430">
            <v>0</v>
          </cell>
          <cell r="CO430">
            <v>0</v>
          </cell>
          <cell r="CP430">
            <v>0</v>
          </cell>
          <cell r="CQ430">
            <v>0</v>
          </cell>
          <cell r="CR430">
            <v>0</v>
          </cell>
          <cell r="CS430">
            <v>0</v>
          </cell>
        </row>
        <row r="431">
          <cell r="H431">
            <v>14557</v>
          </cell>
          <cell r="I431" t="str">
            <v>CLINICA TUCUNARE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/>
          <cell r="P431"/>
          <cell r="Q431"/>
          <cell r="R431"/>
          <cell r="S431"/>
          <cell r="T431"/>
          <cell r="U431"/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/>
          <cell r="AE431"/>
          <cell r="AF431"/>
          <cell r="AG431"/>
          <cell r="AH431"/>
          <cell r="AI431"/>
          <cell r="AJ431"/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/>
          <cell r="AT431"/>
          <cell r="AU431"/>
          <cell r="AV431"/>
          <cell r="AW431"/>
          <cell r="AX431"/>
          <cell r="AY431"/>
          <cell r="AZ431">
            <v>0</v>
          </cell>
          <cell r="BA431">
            <v>0</v>
          </cell>
          <cell r="BB431">
            <v>0</v>
          </cell>
          <cell r="BC431">
            <v>0</v>
          </cell>
          <cell r="BD431">
            <v>0</v>
          </cell>
          <cell r="BE431">
            <v>0</v>
          </cell>
          <cell r="BF431">
            <v>0</v>
          </cell>
          <cell r="BG431">
            <v>0</v>
          </cell>
          <cell r="BH431"/>
          <cell r="BI431"/>
          <cell r="BJ431"/>
          <cell r="BK431"/>
          <cell r="BL431"/>
          <cell r="BM431"/>
          <cell r="BN431"/>
          <cell r="BO431">
            <v>0</v>
          </cell>
          <cell r="BP431">
            <v>0</v>
          </cell>
          <cell r="BQ431">
            <v>0</v>
          </cell>
          <cell r="BR431">
            <v>0</v>
          </cell>
          <cell r="BS431">
            <v>0</v>
          </cell>
          <cell r="BT431">
            <v>0</v>
          </cell>
          <cell r="BU431">
            <v>0</v>
          </cell>
          <cell r="BV431">
            <v>0</v>
          </cell>
          <cell r="BW431"/>
          <cell r="BX431"/>
          <cell r="BY431"/>
          <cell r="BZ431"/>
          <cell r="CA431"/>
          <cell r="CB431"/>
          <cell r="CC431"/>
          <cell r="CD431">
            <v>0</v>
          </cell>
          <cell r="CE431">
            <v>0</v>
          </cell>
          <cell r="CF431">
            <v>0</v>
          </cell>
          <cell r="CG431">
            <v>0</v>
          </cell>
          <cell r="CH431">
            <v>0</v>
          </cell>
          <cell r="CI431">
            <v>0</v>
          </cell>
          <cell r="CJ431">
            <v>0</v>
          </cell>
          <cell r="CK431">
            <v>0</v>
          </cell>
          <cell r="CL431">
            <v>0</v>
          </cell>
          <cell r="CM431">
            <v>0</v>
          </cell>
          <cell r="CN431">
            <v>0</v>
          </cell>
          <cell r="CO431">
            <v>0</v>
          </cell>
          <cell r="CP431">
            <v>0</v>
          </cell>
          <cell r="CQ431">
            <v>0</v>
          </cell>
          <cell r="CR431">
            <v>0</v>
          </cell>
          <cell r="CS431">
            <v>0</v>
          </cell>
        </row>
        <row r="432">
          <cell r="H432">
            <v>14717</v>
          </cell>
          <cell r="I432" t="str">
            <v>P.S. I-1 SAN JUAN DE PAVAYACU</v>
          </cell>
          <cell r="J432">
            <v>11</v>
          </cell>
          <cell r="K432">
            <v>7</v>
          </cell>
          <cell r="L432">
            <v>2</v>
          </cell>
          <cell r="M432">
            <v>0</v>
          </cell>
          <cell r="N432">
            <v>0</v>
          </cell>
          <cell r="O432"/>
          <cell r="P432"/>
          <cell r="Q432"/>
          <cell r="R432"/>
          <cell r="S432"/>
          <cell r="T432"/>
          <cell r="U432"/>
          <cell r="V432">
            <v>20</v>
          </cell>
          <cell r="W432">
            <v>67.333333333333329</v>
          </cell>
          <cell r="X432">
            <v>89.333333333333329</v>
          </cell>
          <cell r="Y432">
            <v>1</v>
          </cell>
          <cell r="Z432">
            <v>1</v>
          </cell>
          <cell r="AA432">
            <v>1</v>
          </cell>
          <cell r="AB432">
            <v>0</v>
          </cell>
          <cell r="AC432">
            <v>0</v>
          </cell>
          <cell r="AD432"/>
          <cell r="AE432"/>
          <cell r="AF432"/>
          <cell r="AG432"/>
          <cell r="AH432"/>
          <cell r="AI432"/>
          <cell r="AJ432"/>
          <cell r="AK432">
            <v>3</v>
          </cell>
          <cell r="AL432">
            <v>25.666666666666668</v>
          </cell>
          <cell r="AM432">
            <v>29.666666666666668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/>
          <cell r="AT432"/>
          <cell r="AU432"/>
          <cell r="AV432"/>
          <cell r="AW432"/>
          <cell r="AX432"/>
          <cell r="AY432"/>
          <cell r="AZ432">
            <v>0</v>
          </cell>
          <cell r="BA432">
            <v>3.6666666666666665</v>
          </cell>
          <cell r="BB432">
            <v>3.6666666666666665</v>
          </cell>
          <cell r="BC432">
            <v>0</v>
          </cell>
          <cell r="BD432">
            <v>0</v>
          </cell>
          <cell r="BE432">
            <v>0</v>
          </cell>
          <cell r="BF432">
            <v>0</v>
          </cell>
          <cell r="BG432">
            <v>0</v>
          </cell>
          <cell r="BH432"/>
          <cell r="BI432"/>
          <cell r="BJ432"/>
          <cell r="BK432"/>
          <cell r="BL432"/>
          <cell r="BM432"/>
          <cell r="BN432"/>
          <cell r="BO432">
            <v>0</v>
          </cell>
          <cell r="BP432">
            <v>0</v>
          </cell>
          <cell r="BQ432">
            <v>0</v>
          </cell>
          <cell r="BR432">
            <v>0</v>
          </cell>
          <cell r="BS432">
            <v>0</v>
          </cell>
          <cell r="BT432">
            <v>0</v>
          </cell>
          <cell r="BU432">
            <v>0</v>
          </cell>
          <cell r="BV432">
            <v>0</v>
          </cell>
          <cell r="BW432"/>
          <cell r="BX432"/>
          <cell r="BY432"/>
          <cell r="BZ432"/>
          <cell r="CA432"/>
          <cell r="CB432"/>
          <cell r="CC432"/>
          <cell r="CD432">
            <v>0</v>
          </cell>
          <cell r="CE432">
            <v>1</v>
          </cell>
          <cell r="CF432">
            <v>1</v>
          </cell>
          <cell r="CG432">
            <v>12</v>
          </cell>
          <cell r="CH432">
            <v>8</v>
          </cell>
          <cell r="CI432">
            <v>3</v>
          </cell>
          <cell r="CJ432">
            <v>0</v>
          </cell>
          <cell r="CK432">
            <v>0</v>
          </cell>
          <cell r="CL432">
            <v>0</v>
          </cell>
          <cell r="CM432">
            <v>0</v>
          </cell>
          <cell r="CN432">
            <v>0</v>
          </cell>
          <cell r="CO432">
            <v>0</v>
          </cell>
          <cell r="CP432">
            <v>0</v>
          </cell>
          <cell r="CQ432">
            <v>0</v>
          </cell>
          <cell r="CR432">
            <v>0</v>
          </cell>
          <cell r="CS432">
            <v>97.666666666666671</v>
          </cell>
        </row>
        <row r="433">
          <cell r="H433">
            <v>15091</v>
          </cell>
          <cell r="I433" t="str">
            <v>CENTRO MEDICO INFANTIL "NIÑOS FELICES"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/>
          <cell r="P433"/>
          <cell r="Q433"/>
          <cell r="R433"/>
          <cell r="S433"/>
          <cell r="T433"/>
          <cell r="U433"/>
          <cell r="V433">
            <v>0</v>
          </cell>
          <cell r="W433">
            <v>0</v>
          </cell>
          <cell r="X433">
            <v>0</v>
          </cell>
          <cell r="Y433">
            <v>0</v>
          </cell>
          <cell r="Z433">
            <v>0</v>
          </cell>
          <cell r="AA433">
            <v>0</v>
          </cell>
          <cell r="AB433">
            <v>0</v>
          </cell>
          <cell r="AC433">
            <v>0</v>
          </cell>
          <cell r="AD433"/>
          <cell r="AE433"/>
          <cell r="AF433"/>
          <cell r="AG433"/>
          <cell r="AH433"/>
          <cell r="AI433"/>
          <cell r="AJ433"/>
          <cell r="AK433">
            <v>0</v>
          </cell>
          <cell r="AL433">
            <v>0</v>
          </cell>
          <cell r="AM433">
            <v>0</v>
          </cell>
          <cell r="AN433">
            <v>0</v>
          </cell>
          <cell r="AO433">
            <v>0</v>
          </cell>
          <cell r="AP433">
            <v>0</v>
          </cell>
          <cell r="AQ433">
            <v>0</v>
          </cell>
          <cell r="AR433">
            <v>0</v>
          </cell>
          <cell r="AS433"/>
          <cell r="AT433"/>
          <cell r="AU433"/>
          <cell r="AV433"/>
          <cell r="AW433"/>
          <cell r="AX433"/>
          <cell r="AY433"/>
          <cell r="AZ433">
            <v>0</v>
          </cell>
          <cell r="BA433">
            <v>0</v>
          </cell>
          <cell r="BB433">
            <v>0</v>
          </cell>
          <cell r="BC433">
            <v>0</v>
          </cell>
          <cell r="BD433">
            <v>0</v>
          </cell>
          <cell r="BE433">
            <v>0</v>
          </cell>
          <cell r="BF433">
            <v>0</v>
          </cell>
          <cell r="BG433">
            <v>0</v>
          </cell>
          <cell r="BH433"/>
          <cell r="BI433"/>
          <cell r="BJ433"/>
          <cell r="BK433"/>
          <cell r="BL433"/>
          <cell r="BM433"/>
          <cell r="BN433"/>
          <cell r="BO433">
            <v>0</v>
          </cell>
          <cell r="BP433">
            <v>0</v>
          </cell>
          <cell r="BQ433">
            <v>0</v>
          </cell>
          <cell r="BR433">
            <v>0</v>
          </cell>
          <cell r="BS433">
            <v>0</v>
          </cell>
          <cell r="BT433">
            <v>0</v>
          </cell>
          <cell r="BU433">
            <v>0</v>
          </cell>
          <cell r="BV433">
            <v>0</v>
          </cell>
          <cell r="BW433"/>
          <cell r="BX433"/>
          <cell r="BY433"/>
          <cell r="BZ433"/>
          <cell r="CA433"/>
          <cell r="CB433"/>
          <cell r="CC433"/>
          <cell r="CD433">
            <v>0</v>
          </cell>
          <cell r="CE433">
            <v>0</v>
          </cell>
          <cell r="CF433">
            <v>0</v>
          </cell>
          <cell r="CG433">
            <v>0</v>
          </cell>
          <cell r="CH433">
            <v>0</v>
          </cell>
          <cell r="CI433">
            <v>0</v>
          </cell>
          <cell r="CJ433">
            <v>0</v>
          </cell>
          <cell r="CK433">
            <v>0</v>
          </cell>
          <cell r="CL433">
            <v>0</v>
          </cell>
          <cell r="CM433">
            <v>0</v>
          </cell>
          <cell r="CN433">
            <v>0</v>
          </cell>
          <cell r="CO433">
            <v>0</v>
          </cell>
          <cell r="CP433">
            <v>0</v>
          </cell>
          <cell r="CQ433">
            <v>0</v>
          </cell>
          <cell r="CR433">
            <v>0</v>
          </cell>
          <cell r="CS433">
            <v>0</v>
          </cell>
        </row>
        <row r="434">
          <cell r="H434">
            <v>15103</v>
          </cell>
          <cell r="I434" t="str">
            <v>CENTRO DE REHABILITACION DENTAL ESPECIALIZADO S.A.C.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/>
          <cell r="P434"/>
          <cell r="Q434"/>
          <cell r="R434"/>
          <cell r="S434"/>
          <cell r="T434"/>
          <cell r="U434"/>
          <cell r="V434">
            <v>0</v>
          </cell>
          <cell r="W434">
            <v>0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/>
          <cell r="AE434"/>
          <cell r="AF434"/>
          <cell r="AG434"/>
          <cell r="AH434"/>
          <cell r="AI434"/>
          <cell r="AJ434"/>
          <cell r="AK434">
            <v>0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/>
          <cell r="AT434"/>
          <cell r="AU434"/>
          <cell r="AV434"/>
          <cell r="AW434"/>
          <cell r="AX434"/>
          <cell r="AY434"/>
          <cell r="AZ434">
            <v>0</v>
          </cell>
          <cell r="BA434">
            <v>0</v>
          </cell>
          <cell r="BB434">
            <v>0</v>
          </cell>
          <cell r="BC434">
            <v>0</v>
          </cell>
          <cell r="BD434">
            <v>0</v>
          </cell>
          <cell r="BE434">
            <v>0</v>
          </cell>
          <cell r="BF434">
            <v>0</v>
          </cell>
          <cell r="BG434">
            <v>0</v>
          </cell>
          <cell r="BH434"/>
          <cell r="BI434"/>
          <cell r="BJ434"/>
          <cell r="BK434"/>
          <cell r="BL434"/>
          <cell r="BM434"/>
          <cell r="BN434"/>
          <cell r="BO434">
            <v>0</v>
          </cell>
          <cell r="BP434">
            <v>0</v>
          </cell>
          <cell r="BQ434">
            <v>0</v>
          </cell>
          <cell r="BR434">
            <v>0</v>
          </cell>
          <cell r="BS434">
            <v>0</v>
          </cell>
          <cell r="BT434">
            <v>0</v>
          </cell>
          <cell r="BU434">
            <v>0</v>
          </cell>
          <cell r="BV434">
            <v>0</v>
          </cell>
          <cell r="BW434"/>
          <cell r="BX434"/>
          <cell r="BY434"/>
          <cell r="BZ434"/>
          <cell r="CA434"/>
          <cell r="CB434"/>
          <cell r="CC434"/>
          <cell r="CD434">
            <v>0</v>
          </cell>
          <cell r="CE434">
            <v>0</v>
          </cell>
          <cell r="CF434">
            <v>0</v>
          </cell>
          <cell r="CG434">
            <v>0</v>
          </cell>
          <cell r="CH434">
            <v>0</v>
          </cell>
          <cell r="CI434">
            <v>0</v>
          </cell>
          <cell r="CJ434">
            <v>0</v>
          </cell>
          <cell r="CK434">
            <v>0</v>
          </cell>
          <cell r="CL434">
            <v>0</v>
          </cell>
          <cell r="CM434">
            <v>0</v>
          </cell>
          <cell r="CN434">
            <v>0</v>
          </cell>
          <cell r="CO434">
            <v>0</v>
          </cell>
          <cell r="CP434">
            <v>0</v>
          </cell>
          <cell r="CQ434">
            <v>0</v>
          </cell>
          <cell r="CR434">
            <v>0</v>
          </cell>
          <cell r="CS434">
            <v>0</v>
          </cell>
        </row>
        <row r="435">
          <cell r="H435">
            <v>15140</v>
          </cell>
          <cell r="I435" t="str">
            <v>BARRANQUILLO - CHAPURI</v>
          </cell>
          <cell r="J435">
            <v>15</v>
          </cell>
          <cell r="K435">
            <v>0</v>
          </cell>
          <cell r="L435">
            <v>13</v>
          </cell>
          <cell r="M435">
            <v>0</v>
          </cell>
          <cell r="N435">
            <v>0</v>
          </cell>
          <cell r="O435"/>
          <cell r="P435"/>
          <cell r="Q435"/>
          <cell r="R435"/>
          <cell r="S435"/>
          <cell r="T435"/>
          <cell r="U435"/>
          <cell r="V435">
            <v>28</v>
          </cell>
          <cell r="W435">
            <v>35</v>
          </cell>
          <cell r="X435">
            <v>76</v>
          </cell>
          <cell r="Y435">
            <v>1</v>
          </cell>
          <cell r="Z435">
            <v>0</v>
          </cell>
          <cell r="AA435">
            <v>0</v>
          </cell>
          <cell r="AB435">
            <v>0</v>
          </cell>
          <cell r="AC435">
            <v>0</v>
          </cell>
          <cell r="AD435"/>
          <cell r="AE435"/>
          <cell r="AF435"/>
          <cell r="AG435"/>
          <cell r="AH435"/>
          <cell r="AI435"/>
          <cell r="AJ435"/>
          <cell r="AK435">
            <v>1</v>
          </cell>
          <cell r="AL435">
            <v>18</v>
          </cell>
          <cell r="AM435">
            <v>19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/>
          <cell r="AT435"/>
          <cell r="AU435"/>
          <cell r="AV435"/>
          <cell r="AW435"/>
          <cell r="AX435"/>
          <cell r="AY435"/>
          <cell r="AZ435">
            <v>0</v>
          </cell>
          <cell r="BA435">
            <v>0.66666666666666663</v>
          </cell>
          <cell r="BB435">
            <v>0.66666666666666663</v>
          </cell>
          <cell r="BC435">
            <v>0</v>
          </cell>
          <cell r="BD435">
            <v>0</v>
          </cell>
          <cell r="BE435">
            <v>0</v>
          </cell>
          <cell r="BF435">
            <v>0</v>
          </cell>
          <cell r="BG435">
            <v>0</v>
          </cell>
          <cell r="BH435"/>
          <cell r="BI435"/>
          <cell r="BJ435"/>
          <cell r="BK435"/>
          <cell r="BL435"/>
          <cell r="BM435"/>
          <cell r="BN435"/>
          <cell r="BO435">
            <v>0</v>
          </cell>
          <cell r="BP435">
            <v>0</v>
          </cell>
          <cell r="BQ435">
            <v>0</v>
          </cell>
          <cell r="BR435">
            <v>3</v>
          </cell>
          <cell r="BS435">
            <v>0</v>
          </cell>
          <cell r="BT435">
            <v>0</v>
          </cell>
          <cell r="BU435">
            <v>0</v>
          </cell>
          <cell r="BV435">
            <v>0</v>
          </cell>
          <cell r="BW435"/>
          <cell r="BX435"/>
          <cell r="BY435"/>
          <cell r="BZ435"/>
          <cell r="CA435"/>
          <cell r="CB435"/>
          <cell r="CC435"/>
          <cell r="CD435">
            <v>3</v>
          </cell>
          <cell r="CE435">
            <v>0</v>
          </cell>
          <cell r="CF435">
            <v>3</v>
          </cell>
          <cell r="CG435">
            <v>19</v>
          </cell>
          <cell r="CH435">
            <v>0</v>
          </cell>
          <cell r="CI435">
            <v>13</v>
          </cell>
          <cell r="CJ435">
            <v>0</v>
          </cell>
          <cell r="CK435">
            <v>0</v>
          </cell>
          <cell r="CL435">
            <v>0</v>
          </cell>
          <cell r="CM435">
            <v>0</v>
          </cell>
          <cell r="CN435">
            <v>0</v>
          </cell>
          <cell r="CO435">
            <v>0</v>
          </cell>
          <cell r="CP435">
            <v>0</v>
          </cell>
          <cell r="CQ435">
            <v>0</v>
          </cell>
          <cell r="CR435">
            <v>0</v>
          </cell>
          <cell r="CS435">
            <v>53.666666666666664</v>
          </cell>
        </row>
        <row r="436">
          <cell r="H436">
            <v>15291</v>
          </cell>
          <cell r="I436" t="str">
            <v>NUEVO PORVENIR</v>
          </cell>
          <cell r="J436">
            <v>3</v>
          </cell>
          <cell r="K436">
            <v>2</v>
          </cell>
          <cell r="L436">
            <v>3</v>
          </cell>
          <cell r="M436">
            <v>1</v>
          </cell>
          <cell r="N436">
            <v>0</v>
          </cell>
          <cell r="O436"/>
          <cell r="P436"/>
          <cell r="Q436"/>
          <cell r="R436"/>
          <cell r="S436"/>
          <cell r="T436"/>
          <cell r="U436"/>
          <cell r="V436">
            <v>9</v>
          </cell>
          <cell r="W436">
            <v>38</v>
          </cell>
          <cell r="X436">
            <v>51</v>
          </cell>
          <cell r="Y436">
            <v>1</v>
          </cell>
          <cell r="Z436">
            <v>1</v>
          </cell>
          <cell r="AA436">
            <v>0</v>
          </cell>
          <cell r="AB436">
            <v>2</v>
          </cell>
          <cell r="AC436">
            <v>0</v>
          </cell>
          <cell r="AD436"/>
          <cell r="AE436"/>
          <cell r="AF436"/>
          <cell r="AG436"/>
          <cell r="AH436"/>
          <cell r="AI436"/>
          <cell r="AJ436"/>
          <cell r="AK436">
            <v>4</v>
          </cell>
          <cell r="AL436">
            <v>10.333333333333334</v>
          </cell>
          <cell r="AM436">
            <v>16.333333333333336</v>
          </cell>
          <cell r="AN436">
            <v>0</v>
          </cell>
          <cell r="AO436">
            <v>0</v>
          </cell>
          <cell r="AP436">
            <v>2</v>
          </cell>
          <cell r="AQ436">
            <v>0</v>
          </cell>
          <cell r="AR436">
            <v>0</v>
          </cell>
          <cell r="AS436"/>
          <cell r="AT436"/>
          <cell r="AU436"/>
          <cell r="AV436"/>
          <cell r="AW436"/>
          <cell r="AX436"/>
          <cell r="AY436"/>
          <cell r="AZ436">
            <v>2</v>
          </cell>
          <cell r="BA436">
            <v>0</v>
          </cell>
          <cell r="BB436">
            <v>4</v>
          </cell>
          <cell r="BC436">
            <v>0</v>
          </cell>
          <cell r="BD436">
            <v>0</v>
          </cell>
          <cell r="BE436">
            <v>0</v>
          </cell>
          <cell r="BF436">
            <v>0</v>
          </cell>
          <cell r="BG436">
            <v>0</v>
          </cell>
          <cell r="BH436"/>
          <cell r="BI436"/>
          <cell r="BJ436"/>
          <cell r="BK436"/>
          <cell r="BL436"/>
          <cell r="BM436"/>
          <cell r="BN436"/>
          <cell r="BO436">
            <v>0</v>
          </cell>
          <cell r="BP436">
            <v>0</v>
          </cell>
          <cell r="BQ436">
            <v>0</v>
          </cell>
          <cell r="BR436">
            <v>0</v>
          </cell>
          <cell r="BS436">
            <v>0</v>
          </cell>
          <cell r="BT436">
            <v>0</v>
          </cell>
          <cell r="BU436">
            <v>0</v>
          </cell>
          <cell r="BV436">
            <v>0</v>
          </cell>
          <cell r="BW436"/>
          <cell r="BX436"/>
          <cell r="BY436"/>
          <cell r="BZ436"/>
          <cell r="CA436"/>
          <cell r="CB436"/>
          <cell r="CC436"/>
          <cell r="CD436">
            <v>0</v>
          </cell>
          <cell r="CE436">
            <v>2.3333333333333335</v>
          </cell>
          <cell r="CF436">
            <v>2.3333333333333335</v>
          </cell>
          <cell r="CG436">
            <v>4</v>
          </cell>
          <cell r="CH436">
            <v>3</v>
          </cell>
          <cell r="CI436">
            <v>5</v>
          </cell>
          <cell r="CJ436">
            <v>3</v>
          </cell>
          <cell r="CK436">
            <v>0</v>
          </cell>
          <cell r="CL436">
            <v>0</v>
          </cell>
          <cell r="CM436">
            <v>0</v>
          </cell>
          <cell r="CN436">
            <v>0</v>
          </cell>
          <cell r="CO436">
            <v>0</v>
          </cell>
          <cell r="CP436">
            <v>0</v>
          </cell>
          <cell r="CQ436">
            <v>0</v>
          </cell>
          <cell r="CR436">
            <v>0</v>
          </cell>
          <cell r="CS436">
            <v>50.666666666666671</v>
          </cell>
        </row>
        <row r="437">
          <cell r="H437">
            <v>15306</v>
          </cell>
          <cell r="I437" t="str">
            <v>CANAAN DEL CHIRIYACU</v>
          </cell>
          <cell r="J437">
            <v>2</v>
          </cell>
          <cell r="K437">
            <v>1</v>
          </cell>
          <cell r="L437">
            <v>0</v>
          </cell>
          <cell r="M437">
            <v>0</v>
          </cell>
          <cell r="N437">
            <v>0</v>
          </cell>
          <cell r="O437"/>
          <cell r="P437"/>
          <cell r="Q437"/>
          <cell r="R437"/>
          <cell r="S437"/>
          <cell r="T437"/>
          <cell r="U437"/>
          <cell r="V437">
            <v>3</v>
          </cell>
          <cell r="W437">
            <v>59.333333333333336</v>
          </cell>
          <cell r="X437">
            <v>62.333333333333336</v>
          </cell>
          <cell r="Y437">
            <v>2</v>
          </cell>
          <cell r="Z437">
            <v>10</v>
          </cell>
          <cell r="AA437">
            <v>13</v>
          </cell>
          <cell r="AB437">
            <v>1</v>
          </cell>
          <cell r="AC437">
            <v>0</v>
          </cell>
          <cell r="AD437"/>
          <cell r="AE437"/>
          <cell r="AF437"/>
          <cell r="AG437"/>
          <cell r="AH437"/>
          <cell r="AI437"/>
          <cell r="AJ437"/>
          <cell r="AK437">
            <v>26</v>
          </cell>
          <cell r="AL437">
            <v>40.666666666666664</v>
          </cell>
          <cell r="AM437">
            <v>80.666666666666657</v>
          </cell>
          <cell r="AN437">
            <v>2</v>
          </cell>
          <cell r="AO437">
            <v>2</v>
          </cell>
          <cell r="AP437">
            <v>0</v>
          </cell>
          <cell r="AQ437">
            <v>0</v>
          </cell>
          <cell r="AR437">
            <v>0</v>
          </cell>
          <cell r="AS437"/>
          <cell r="AT437"/>
          <cell r="AU437"/>
          <cell r="AV437"/>
          <cell r="AW437"/>
          <cell r="AX437"/>
          <cell r="AY437"/>
          <cell r="AZ437">
            <v>4</v>
          </cell>
          <cell r="BA437">
            <v>2</v>
          </cell>
          <cell r="BB437">
            <v>6</v>
          </cell>
          <cell r="BC437">
            <v>0</v>
          </cell>
          <cell r="BD437">
            <v>0</v>
          </cell>
          <cell r="BE437">
            <v>0</v>
          </cell>
          <cell r="BF437">
            <v>0</v>
          </cell>
          <cell r="BG437">
            <v>0</v>
          </cell>
          <cell r="BH437"/>
          <cell r="BI437"/>
          <cell r="BJ437"/>
          <cell r="BK437"/>
          <cell r="BL437"/>
          <cell r="BM437"/>
          <cell r="BN437"/>
          <cell r="BO437">
            <v>0</v>
          </cell>
          <cell r="BP437">
            <v>0</v>
          </cell>
          <cell r="BQ437">
            <v>0</v>
          </cell>
          <cell r="BR437">
            <v>0</v>
          </cell>
          <cell r="BS437">
            <v>0</v>
          </cell>
          <cell r="BT437">
            <v>0</v>
          </cell>
          <cell r="BU437">
            <v>0</v>
          </cell>
          <cell r="BV437">
            <v>0</v>
          </cell>
          <cell r="BW437"/>
          <cell r="BX437"/>
          <cell r="BY437"/>
          <cell r="BZ437"/>
          <cell r="CA437"/>
          <cell r="CB437"/>
          <cell r="CC437"/>
          <cell r="CD437">
            <v>0</v>
          </cell>
          <cell r="CE437">
            <v>0</v>
          </cell>
          <cell r="CF437">
            <v>0</v>
          </cell>
          <cell r="CG437">
            <v>6</v>
          </cell>
          <cell r="CH437">
            <v>13</v>
          </cell>
          <cell r="CI437">
            <v>13</v>
          </cell>
          <cell r="CJ437">
            <v>1</v>
          </cell>
          <cell r="CK437">
            <v>0</v>
          </cell>
          <cell r="CL437">
            <v>0</v>
          </cell>
          <cell r="CM437">
            <v>0</v>
          </cell>
          <cell r="CN437">
            <v>0</v>
          </cell>
          <cell r="CO437">
            <v>0</v>
          </cell>
          <cell r="CP437">
            <v>0</v>
          </cell>
          <cell r="CQ437">
            <v>0</v>
          </cell>
          <cell r="CR437">
            <v>0</v>
          </cell>
          <cell r="CS437">
            <v>102</v>
          </cell>
        </row>
        <row r="438">
          <cell r="H438">
            <v>15311</v>
          </cell>
          <cell r="I438" t="str">
            <v>P.S. I-1 SAN ROQUE DE YURIMAGUAS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/>
          <cell r="P438"/>
          <cell r="Q438"/>
          <cell r="R438"/>
          <cell r="S438"/>
          <cell r="T438"/>
          <cell r="U438"/>
          <cell r="V438">
            <v>0</v>
          </cell>
          <cell r="W438">
            <v>1</v>
          </cell>
          <cell r="X438">
            <v>1</v>
          </cell>
          <cell r="Y438">
            <v>4</v>
          </cell>
          <cell r="Z438">
            <v>3</v>
          </cell>
          <cell r="AA438">
            <v>5</v>
          </cell>
          <cell r="AB438">
            <v>2</v>
          </cell>
          <cell r="AC438">
            <v>1</v>
          </cell>
          <cell r="AD438"/>
          <cell r="AE438"/>
          <cell r="AF438"/>
          <cell r="AG438"/>
          <cell r="AH438"/>
          <cell r="AI438"/>
          <cell r="AJ438"/>
          <cell r="AK438">
            <v>15</v>
          </cell>
          <cell r="AL438">
            <v>18.333333333333332</v>
          </cell>
          <cell r="AM438">
            <v>41.333333333333329</v>
          </cell>
          <cell r="AN438">
            <v>0</v>
          </cell>
          <cell r="AO438">
            <v>0</v>
          </cell>
          <cell r="AP438">
            <v>0</v>
          </cell>
          <cell r="AQ438">
            <v>0</v>
          </cell>
          <cell r="AR438">
            <v>0</v>
          </cell>
          <cell r="AS438"/>
          <cell r="AT438"/>
          <cell r="AU438"/>
          <cell r="AV438"/>
          <cell r="AW438"/>
          <cell r="AX438"/>
          <cell r="AY438"/>
          <cell r="AZ438">
            <v>0</v>
          </cell>
          <cell r="BA438">
            <v>1</v>
          </cell>
          <cell r="BB438">
            <v>1</v>
          </cell>
          <cell r="BC438">
            <v>0</v>
          </cell>
          <cell r="BD438">
            <v>0</v>
          </cell>
          <cell r="BE438">
            <v>0</v>
          </cell>
          <cell r="BF438">
            <v>0</v>
          </cell>
          <cell r="BG438">
            <v>0</v>
          </cell>
          <cell r="BH438"/>
          <cell r="BI438"/>
          <cell r="BJ438"/>
          <cell r="BK438"/>
          <cell r="BL438"/>
          <cell r="BM438"/>
          <cell r="BN438"/>
          <cell r="BO438">
            <v>0</v>
          </cell>
          <cell r="BP438">
            <v>0.33333333333333331</v>
          </cell>
          <cell r="BQ438">
            <v>0.33333333333333331</v>
          </cell>
          <cell r="BR438">
            <v>0</v>
          </cell>
          <cell r="BS438">
            <v>0</v>
          </cell>
          <cell r="BT438">
            <v>0</v>
          </cell>
          <cell r="BU438">
            <v>0</v>
          </cell>
          <cell r="BV438">
            <v>0</v>
          </cell>
          <cell r="BW438"/>
          <cell r="BX438"/>
          <cell r="BY438"/>
          <cell r="BZ438"/>
          <cell r="CA438"/>
          <cell r="CB438"/>
          <cell r="CC438"/>
          <cell r="CD438">
            <v>0</v>
          </cell>
          <cell r="CE438">
            <v>0</v>
          </cell>
          <cell r="CF438">
            <v>0</v>
          </cell>
          <cell r="CG438">
            <v>4</v>
          </cell>
          <cell r="CH438">
            <v>3</v>
          </cell>
          <cell r="CI438">
            <v>5</v>
          </cell>
          <cell r="CJ438">
            <v>2</v>
          </cell>
          <cell r="CK438">
            <v>1</v>
          </cell>
          <cell r="CL438">
            <v>0</v>
          </cell>
          <cell r="CM438">
            <v>0</v>
          </cell>
          <cell r="CN438">
            <v>0</v>
          </cell>
          <cell r="CO438">
            <v>0</v>
          </cell>
          <cell r="CP438">
            <v>0</v>
          </cell>
          <cell r="CQ438">
            <v>0</v>
          </cell>
          <cell r="CR438">
            <v>0</v>
          </cell>
          <cell r="CS438">
            <v>20.666666666666664</v>
          </cell>
        </row>
        <row r="439">
          <cell r="H439">
            <v>15315</v>
          </cell>
          <cell r="I439" t="str">
            <v>CENTRO MEDICO DEL AHORRO II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/>
          <cell r="P439"/>
          <cell r="Q439"/>
          <cell r="R439"/>
          <cell r="S439"/>
          <cell r="T439"/>
          <cell r="U439"/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0</v>
          </cell>
          <cell r="AC439">
            <v>0</v>
          </cell>
          <cell r="AD439"/>
          <cell r="AE439"/>
          <cell r="AF439"/>
          <cell r="AG439"/>
          <cell r="AH439"/>
          <cell r="AI439"/>
          <cell r="AJ439"/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0</v>
          </cell>
          <cell r="AP439">
            <v>0</v>
          </cell>
          <cell r="AQ439">
            <v>0</v>
          </cell>
          <cell r="AR439">
            <v>0</v>
          </cell>
          <cell r="AS439"/>
          <cell r="AT439"/>
          <cell r="AU439"/>
          <cell r="AV439"/>
          <cell r="AW439"/>
          <cell r="AX439"/>
          <cell r="AY439"/>
          <cell r="AZ439">
            <v>0</v>
          </cell>
          <cell r="BA439">
            <v>0</v>
          </cell>
          <cell r="BB439">
            <v>0</v>
          </cell>
          <cell r="BC439">
            <v>0</v>
          </cell>
          <cell r="BD439">
            <v>0</v>
          </cell>
          <cell r="BE439">
            <v>0</v>
          </cell>
          <cell r="BF439">
            <v>0</v>
          </cell>
          <cell r="BG439">
            <v>0</v>
          </cell>
          <cell r="BH439"/>
          <cell r="BI439"/>
          <cell r="BJ439"/>
          <cell r="BK439"/>
          <cell r="BL439"/>
          <cell r="BM439"/>
          <cell r="BN439"/>
          <cell r="BO439">
            <v>0</v>
          </cell>
          <cell r="BP439">
            <v>0</v>
          </cell>
          <cell r="BQ439">
            <v>0</v>
          </cell>
          <cell r="BR439">
            <v>0</v>
          </cell>
          <cell r="BS439">
            <v>0</v>
          </cell>
          <cell r="BT439">
            <v>0</v>
          </cell>
          <cell r="BU439">
            <v>0</v>
          </cell>
          <cell r="BV439">
            <v>0</v>
          </cell>
          <cell r="BW439"/>
          <cell r="BX439"/>
          <cell r="BY439"/>
          <cell r="BZ439"/>
          <cell r="CA439"/>
          <cell r="CB439"/>
          <cell r="CC439"/>
          <cell r="CD439">
            <v>0</v>
          </cell>
          <cell r="CE439">
            <v>0</v>
          </cell>
          <cell r="CF439">
            <v>0</v>
          </cell>
          <cell r="CG439">
            <v>0</v>
          </cell>
          <cell r="CH439">
            <v>0</v>
          </cell>
          <cell r="CI439">
            <v>0</v>
          </cell>
          <cell r="CJ439">
            <v>0</v>
          </cell>
          <cell r="CK439">
            <v>0</v>
          </cell>
          <cell r="CL439">
            <v>0</v>
          </cell>
          <cell r="CM439">
            <v>0</v>
          </cell>
          <cell r="CN439">
            <v>0</v>
          </cell>
          <cell r="CO439">
            <v>0</v>
          </cell>
          <cell r="CP439">
            <v>0</v>
          </cell>
          <cell r="CQ439">
            <v>0</v>
          </cell>
          <cell r="CR439">
            <v>0</v>
          </cell>
          <cell r="CS439">
            <v>0</v>
          </cell>
        </row>
        <row r="440">
          <cell r="H440">
            <v>15329</v>
          </cell>
          <cell r="I440" t="str">
            <v>PUESTO DE SALUD SIMA-IQUITOS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/>
          <cell r="P440"/>
          <cell r="Q440"/>
          <cell r="R440"/>
          <cell r="S440"/>
          <cell r="T440"/>
          <cell r="U440"/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0</v>
          </cell>
          <cell r="AD440"/>
          <cell r="AE440"/>
          <cell r="AF440"/>
          <cell r="AG440"/>
          <cell r="AH440"/>
          <cell r="AI440"/>
          <cell r="AJ440"/>
          <cell r="AK440">
            <v>0</v>
          </cell>
          <cell r="AL440">
            <v>0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/>
          <cell r="AT440"/>
          <cell r="AU440"/>
          <cell r="AV440"/>
          <cell r="AW440"/>
          <cell r="AX440"/>
          <cell r="AY440"/>
          <cell r="AZ440">
            <v>0</v>
          </cell>
          <cell r="BA440">
            <v>0</v>
          </cell>
          <cell r="BB440">
            <v>0</v>
          </cell>
          <cell r="BC440">
            <v>0</v>
          </cell>
          <cell r="BD440">
            <v>0</v>
          </cell>
          <cell r="BE440">
            <v>0</v>
          </cell>
          <cell r="BF440">
            <v>0</v>
          </cell>
          <cell r="BG440">
            <v>0</v>
          </cell>
          <cell r="BH440"/>
          <cell r="BI440"/>
          <cell r="BJ440"/>
          <cell r="BK440"/>
          <cell r="BL440"/>
          <cell r="BM440"/>
          <cell r="BN440"/>
          <cell r="BO440">
            <v>0</v>
          </cell>
          <cell r="BP440">
            <v>0</v>
          </cell>
          <cell r="BQ440">
            <v>0</v>
          </cell>
          <cell r="BR440">
            <v>0</v>
          </cell>
          <cell r="BS440">
            <v>0</v>
          </cell>
          <cell r="BT440">
            <v>0</v>
          </cell>
          <cell r="BU440">
            <v>0</v>
          </cell>
          <cell r="BV440">
            <v>0</v>
          </cell>
          <cell r="BW440"/>
          <cell r="BX440"/>
          <cell r="BY440"/>
          <cell r="BZ440"/>
          <cell r="CA440"/>
          <cell r="CB440"/>
          <cell r="CC440"/>
          <cell r="CD440">
            <v>0</v>
          </cell>
          <cell r="CE440">
            <v>0</v>
          </cell>
          <cell r="CF440">
            <v>0</v>
          </cell>
          <cell r="CG440">
            <v>0</v>
          </cell>
          <cell r="CH440">
            <v>0</v>
          </cell>
          <cell r="CI440">
            <v>0</v>
          </cell>
          <cell r="CJ440">
            <v>0</v>
          </cell>
          <cell r="CK440">
            <v>0</v>
          </cell>
          <cell r="CL440">
            <v>0</v>
          </cell>
          <cell r="CM440">
            <v>0</v>
          </cell>
          <cell r="CN440">
            <v>0</v>
          </cell>
          <cell r="CO440">
            <v>0</v>
          </cell>
          <cell r="CP440">
            <v>0</v>
          </cell>
          <cell r="CQ440">
            <v>0</v>
          </cell>
          <cell r="CR440">
            <v>0</v>
          </cell>
          <cell r="CS440">
            <v>0</v>
          </cell>
        </row>
        <row r="441">
          <cell r="H441">
            <v>15657</v>
          </cell>
          <cell r="I441" t="str">
            <v>P.S. I-2 PROGRESO DE SANTA CRUZ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/>
          <cell r="P441"/>
          <cell r="Q441"/>
          <cell r="R441"/>
          <cell r="S441"/>
          <cell r="T441"/>
          <cell r="U441"/>
          <cell r="V441">
            <v>0</v>
          </cell>
          <cell r="W441">
            <v>5</v>
          </cell>
          <cell r="X441">
            <v>5</v>
          </cell>
          <cell r="Y441">
            <v>5</v>
          </cell>
          <cell r="Z441">
            <v>7</v>
          </cell>
          <cell r="AA441">
            <v>7</v>
          </cell>
          <cell r="AB441">
            <v>10</v>
          </cell>
          <cell r="AC441">
            <v>0</v>
          </cell>
          <cell r="AD441"/>
          <cell r="AE441"/>
          <cell r="AF441"/>
          <cell r="AG441"/>
          <cell r="AH441"/>
          <cell r="AI441"/>
          <cell r="AJ441"/>
          <cell r="AK441">
            <v>29</v>
          </cell>
          <cell r="AL441">
            <v>47.666666666666664</v>
          </cell>
          <cell r="AM441">
            <v>93.666666666666657</v>
          </cell>
          <cell r="AN441">
            <v>1</v>
          </cell>
          <cell r="AO441">
            <v>1</v>
          </cell>
          <cell r="AP441">
            <v>0</v>
          </cell>
          <cell r="AQ441">
            <v>0</v>
          </cell>
          <cell r="AR441">
            <v>0</v>
          </cell>
          <cell r="AS441"/>
          <cell r="AT441"/>
          <cell r="AU441"/>
          <cell r="AV441"/>
          <cell r="AW441"/>
          <cell r="AX441"/>
          <cell r="AY441"/>
          <cell r="AZ441">
            <v>2</v>
          </cell>
          <cell r="BA441">
            <v>0</v>
          </cell>
          <cell r="BB441">
            <v>2</v>
          </cell>
          <cell r="BC441">
            <v>0</v>
          </cell>
          <cell r="BD441">
            <v>0</v>
          </cell>
          <cell r="BE441">
            <v>0</v>
          </cell>
          <cell r="BF441">
            <v>0</v>
          </cell>
          <cell r="BG441">
            <v>0</v>
          </cell>
          <cell r="BH441"/>
          <cell r="BI441"/>
          <cell r="BJ441"/>
          <cell r="BK441"/>
          <cell r="BL441"/>
          <cell r="BM441"/>
          <cell r="BN441"/>
          <cell r="BO441">
            <v>0</v>
          </cell>
          <cell r="BP441">
            <v>0</v>
          </cell>
          <cell r="BQ441">
            <v>0</v>
          </cell>
          <cell r="BR441">
            <v>0</v>
          </cell>
          <cell r="BS441">
            <v>0</v>
          </cell>
          <cell r="BT441">
            <v>0</v>
          </cell>
          <cell r="BU441">
            <v>0</v>
          </cell>
          <cell r="BV441">
            <v>0</v>
          </cell>
          <cell r="BW441"/>
          <cell r="BX441"/>
          <cell r="BY441"/>
          <cell r="BZ441"/>
          <cell r="CA441"/>
          <cell r="CB441"/>
          <cell r="CC441"/>
          <cell r="CD441">
            <v>0</v>
          </cell>
          <cell r="CE441">
            <v>0.33333333333333331</v>
          </cell>
          <cell r="CF441">
            <v>0.33333333333333331</v>
          </cell>
          <cell r="CG441">
            <v>6</v>
          </cell>
          <cell r="CH441">
            <v>8</v>
          </cell>
          <cell r="CI441">
            <v>7</v>
          </cell>
          <cell r="CJ441">
            <v>10</v>
          </cell>
          <cell r="CK441">
            <v>0</v>
          </cell>
          <cell r="CL441">
            <v>0</v>
          </cell>
          <cell r="CM441">
            <v>0</v>
          </cell>
          <cell r="CN441">
            <v>0</v>
          </cell>
          <cell r="CO441">
            <v>0</v>
          </cell>
          <cell r="CP441">
            <v>0</v>
          </cell>
          <cell r="CQ441">
            <v>0</v>
          </cell>
          <cell r="CR441">
            <v>0</v>
          </cell>
          <cell r="CS441">
            <v>53</v>
          </cell>
        </row>
        <row r="442">
          <cell r="H442">
            <v>15727</v>
          </cell>
          <cell r="I442" t="str">
            <v>OPTICA CUBAS Y CONSULTORIO DE SALUD VISUAL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/>
          <cell r="P442"/>
          <cell r="Q442"/>
          <cell r="R442"/>
          <cell r="S442"/>
          <cell r="T442"/>
          <cell r="U442"/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/>
          <cell r="AE442"/>
          <cell r="AF442"/>
          <cell r="AG442"/>
          <cell r="AH442"/>
          <cell r="AI442"/>
          <cell r="AJ442"/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/>
          <cell r="AT442"/>
          <cell r="AU442"/>
          <cell r="AV442"/>
          <cell r="AW442"/>
          <cell r="AX442"/>
          <cell r="AY442"/>
          <cell r="AZ442">
            <v>0</v>
          </cell>
          <cell r="BA442">
            <v>0</v>
          </cell>
          <cell r="BB442">
            <v>0</v>
          </cell>
          <cell r="BC442">
            <v>0</v>
          </cell>
          <cell r="BD442">
            <v>0</v>
          </cell>
          <cell r="BE442">
            <v>0</v>
          </cell>
          <cell r="BF442">
            <v>0</v>
          </cell>
          <cell r="BG442">
            <v>0</v>
          </cell>
          <cell r="BH442"/>
          <cell r="BI442"/>
          <cell r="BJ442"/>
          <cell r="BK442"/>
          <cell r="BL442"/>
          <cell r="BM442"/>
          <cell r="BN442"/>
          <cell r="BO442">
            <v>0</v>
          </cell>
          <cell r="BP442">
            <v>0</v>
          </cell>
          <cell r="BQ442">
            <v>0</v>
          </cell>
          <cell r="BR442">
            <v>0</v>
          </cell>
          <cell r="BS442">
            <v>0</v>
          </cell>
          <cell r="BT442">
            <v>0</v>
          </cell>
          <cell r="BU442">
            <v>0</v>
          </cell>
          <cell r="BV442">
            <v>0</v>
          </cell>
          <cell r="BW442"/>
          <cell r="BX442"/>
          <cell r="BY442"/>
          <cell r="BZ442"/>
          <cell r="CA442"/>
          <cell r="CB442"/>
          <cell r="CC442"/>
          <cell r="CD442">
            <v>0</v>
          </cell>
          <cell r="CE442">
            <v>0</v>
          </cell>
          <cell r="CF442">
            <v>0</v>
          </cell>
          <cell r="CG442">
            <v>0</v>
          </cell>
          <cell r="CH442">
            <v>0</v>
          </cell>
          <cell r="CI442">
            <v>0</v>
          </cell>
          <cell r="CJ442">
            <v>0</v>
          </cell>
          <cell r="CK442">
            <v>0</v>
          </cell>
          <cell r="CL442">
            <v>0</v>
          </cell>
          <cell r="CM442">
            <v>0</v>
          </cell>
          <cell r="CN442">
            <v>0</v>
          </cell>
          <cell r="CO442">
            <v>0</v>
          </cell>
          <cell r="CP442">
            <v>0</v>
          </cell>
          <cell r="CQ442">
            <v>0</v>
          </cell>
          <cell r="CR442">
            <v>0</v>
          </cell>
          <cell r="CS442">
            <v>0</v>
          </cell>
        </row>
        <row r="443">
          <cell r="H443">
            <v>15729</v>
          </cell>
          <cell r="I443" t="str">
            <v>OPTICA CUBAS Y CONSULTORIO DE SALUD VISUAL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/>
          <cell r="P443"/>
          <cell r="Q443"/>
          <cell r="R443"/>
          <cell r="S443"/>
          <cell r="T443"/>
          <cell r="U443"/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/>
          <cell r="AE443"/>
          <cell r="AF443"/>
          <cell r="AG443"/>
          <cell r="AH443"/>
          <cell r="AI443"/>
          <cell r="AJ443"/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/>
          <cell r="AT443"/>
          <cell r="AU443"/>
          <cell r="AV443"/>
          <cell r="AW443"/>
          <cell r="AX443"/>
          <cell r="AY443"/>
          <cell r="AZ443">
            <v>0</v>
          </cell>
          <cell r="BA443">
            <v>0</v>
          </cell>
          <cell r="BB443">
            <v>0</v>
          </cell>
          <cell r="BC443">
            <v>0</v>
          </cell>
          <cell r="BD443">
            <v>0</v>
          </cell>
          <cell r="BE443">
            <v>0</v>
          </cell>
          <cell r="BF443">
            <v>0</v>
          </cell>
          <cell r="BG443">
            <v>0</v>
          </cell>
          <cell r="BH443"/>
          <cell r="BI443"/>
          <cell r="BJ443"/>
          <cell r="BK443"/>
          <cell r="BL443"/>
          <cell r="BM443"/>
          <cell r="BN443"/>
          <cell r="BO443">
            <v>0</v>
          </cell>
          <cell r="BP443">
            <v>0</v>
          </cell>
          <cell r="BQ443">
            <v>0</v>
          </cell>
          <cell r="BR443">
            <v>0</v>
          </cell>
          <cell r="BS443">
            <v>0</v>
          </cell>
          <cell r="BT443">
            <v>0</v>
          </cell>
          <cell r="BU443">
            <v>0</v>
          </cell>
          <cell r="BV443">
            <v>0</v>
          </cell>
          <cell r="BW443"/>
          <cell r="BX443"/>
          <cell r="BY443"/>
          <cell r="BZ443"/>
          <cell r="CA443"/>
          <cell r="CB443"/>
          <cell r="CC443"/>
          <cell r="CD443">
            <v>0</v>
          </cell>
          <cell r="CE443">
            <v>0</v>
          </cell>
          <cell r="CF443">
            <v>0</v>
          </cell>
          <cell r="CG443">
            <v>0</v>
          </cell>
          <cell r="CH443">
            <v>0</v>
          </cell>
          <cell r="CI443">
            <v>0</v>
          </cell>
          <cell r="CJ443">
            <v>0</v>
          </cell>
          <cell r="CK443">
            <v>0</v>
          </cell>
          <cell r="CL443">
            <v>0</v>
          </cell>
          <cell r="CM443">
            <v>0</v>
          </cell>
          <cell r="CN443">
            <v>0</v>
          </cell>
          <cell r="CO443">
            <v>0</v>
          </cell>
          <cell r="CP443">
            <v>0</v>
          </cell>
          <cell r="CQ443">
            <v>0</v>
          </cell>
          <cell r="CR443">
            <v>0</v>
          </cell>
          <cell r="CS443">
            <v>0</v>
          </cell>
        </row>
        <row r="444">
          <cell r="H444">
            <v>15809</v>
          </cell>
          <cell r="I444" t="str">
            <v>DISTRIBUIDORA Y MULTISERVICIOS ROMERO E.I.R.L.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/>
          <cell r="P444"/>
          <cell r="Q444"/>
          <cell r="R444"/>
          <cell r="S444"/>
          <cell r="T444"/>
          <cell r="U444"/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/>
          <cell r="AE444"/>
          <cell r="AF444"/>
          <cell r="AG444"/>
          <cell r="AH444"/>
          <cell r="AI444"/>
          <cell r="AJ444"/>
          <cell r="AK444">
            <v>0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/>
          <cell r="AT444"/>
          <cell r="AU444"/>
          <cell r="AV444"/>
          <cell r="AW444"/>
          <cell r="AX444"/>
          <cell r="AY444"/>
          <cell r="AZ444">
            <v>0</v>
          </cell>
          <cell r="BA444">
            <v>0</v>
          </cell>
          <cell r="BB444">
            <v>0</v>
          </cell>
          <cell r="BC444">
            <v>0</v>
          </cell>
          <cell r="BD444">
            <v>0</v>
          </cell>
          <cell r="BE444">
            <v>0</v>
          </cell>
          <cell r="BF444">
            <v>0</v>
          </cell>
          <cell r="BG444">
            <v>0</v>
          </cell>
          <cell r="BH444"/>
          <cell r="BI444"/>
          <cell r="BJ444"/>
          <cell r="BK444"/>
          <cell r="BL444"/>
          <cell r="BM444"/>
          <cell r="BN444"/>
          <cell r="BO444">
            <v>0</v>
          </cell>
          <cell r="BP444">
            <v>0</v>
          </cell>
          <cell r="BQ444">
            <v>0</v>
          </cell>
          <cell r="BR444">
            <v>0</v>
          </cell>
          <cell r="BS444">
            <v>0</v>
          </cell>
          <cell r="BT444">
            <v>0</v>
          </cell>
          <cell r="BU444">
            <v>0</v>
          </cell>
          <cell r="BV444">
            <v>0</v>
          </cell>
          <cell r="BW444"/>
          <cell r="BX444"/>
          <cell r="BY444"/>
          <cell r="BZ444"/>
          <cell r="CA444"/>
          <cell r="CB444"/>
          <cell r="CC444"/>
          <cell r="CD444">
            <v>0</v>
          </cell>
          <cell r="CE444">
            <v>0</v>
          </cell>
          <cell r="CF444">
            <v>0</v>
          </cell>
          <cell r="CG444">
            <v>0</v>
          </cell>
          <cell r="CH444">
            <v>0</v>
          </cell>
          <cell r="CI444">
            <v>0</v>
          </cell>
          <cell r="CJ444">
            <v>0</v>
          </cell>
          <cell r="CK444">
            <v>0</v>
          </cell>
          <cell r="CL444">
            <v>0</v>
          </cell>
          <cell r="CM444">
            <v>0</v>
          </cell>
          <cell r="CN444">
            <v>0</v>
          </cell>
          <cell r="CO444">
            <v>0</v>
          </cell>
          <cell r="CP444">
            <v>0</v>
          </cell>
          <cell r="CQ444">
            <v>0</v>
          </cell>
          <cell r="CR444">
            <v>0</v>
          </cell>
          <cell r="CS444">
            <v>0</v>
          </cell>
        </row>
        <row r="445">
          <cell r="H445">
            <v>15852</v>
          </cell>
          <cell r="I445" t="str">
            <v>OPTICA VALERIA E.I.R.L.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/>
          <cell r="P445"/>
          <cell r="Q445"/>
          <cell r="R445"/>
          <cell r="S445"/>
          <cell r="T445"/>
          <cell r="U445"/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/>
          <cell r="AE445"/>
          <cell r="AF445"/>
          <cell r="AG445"/>
          <cell r="AH445"/>
          <cell r="AI445"/>
          <cell r="AJ445"/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/>
          <cell r="AT445"/>
          <cell r="AU445"/>
          <cell r="AV445"/>
          <cell r="AW445"/>
          <cell r="AX445"/>
          <cell r="AY445"/>
          <cell r="AZ445">
            <v>0</v>
          </cell>
          <cell r="BA445">
            <v>0</v>
          </cell>
          <cell r="BB445">
            <v>0</v>
          </cell>
          <cell r="BC445">
            <v>0</v>
          </cell>
          <cell r="BD445">
            <v>0</v>
          </cell>
          <cell r="BE445">
            <v>0</v>
          </cell>
          <cell r="BF445">
            <v>0</v>
          </cell>
          <cell r="BG445">
            <v>0</v>
          </cell>
          <cell r="BH445"/>
          <cell r="BI445"/>
          <cell r="BJ445"/>
          <cell r="BK445"/>
          <cell r="BL445"/>
          <cell r="BM445"/>
          <cell r="BN445"/>
          <cell r="BO445">
            <v>0</v>
          </cell>
          <cell r="BP445">
            <v>0</v>
          </cell>
          <cell r="BQ445">
            <v>0</v>
          </cell>
          <cell r="BR445">
            <v>0</v>
          </cell>
          <cell r="BS445">
            <v>0</v>
          </cell>
          <cell r="BT445">
            <v>0</v>
          </cell>
          <cell r="BU445">
            <v>0</v>
          </cell>
          <cell r="BV445">
            <v>0</v>
          </cell>
          <cell r="BW445"/>
          <cell r="BX445"/>
          <cell r="BY445"/>
          <cell r="BZ445"/>
          <cell r="CA445"/>
          <cell r="CB445"/>
          <cell r="CC445"/>
          <cell r="CD445">
            <v>0</v>
          </cell>
          <cell r="CE445">
            <v>0</v>
          </cell>
          <cell r="CF445">
            <v>0</v>
          </cell>
          <cell r="CG445">
            <v>0</v>
          </cell>
          <cell r="CH445">
            <v>0</v>
          </cell>
          <cell r="CI445">
            <v>0</v>
          </cell>
          <cell r="CJ445">
            <v>0</v>
          </cell>
          <cell r="CK445">
            <v>0</v>
          </cell>
          <cell r="CL445">
            <v>0</v>
          </cell>
          <cell r="CM445">
            <v>0</v>
          </cell>
          <cell r="CN445">
            <v>0</v>
          </cell>
          <cell r="CO445">
            <v>0</v>
          </cell>
          <cell r="CP445">
            <v>0</v>
          </cell>
          <cell r="CQ445">
            <v>0</v>
          </cell>
          <cell r="CR445">
            <v>0</v>
          </cell>
          <cell r="CS445">
            <v>0</v>
          </cell>
        </row>
        <row r="446">
          <cell r="H446">
            <v>15854</v>
          </cell>
          <cell r="I446" t="str">
            <v>P.S. I-1 NUEVO TRIUNFO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/>
          <cell r="P446"/>
          <cell r="Q446"/>
          <cell r="R446"/>
          <cell r="S446"/>
          <cell r="T446"/>
          <cell r="U446"/>
          <cell r="V446">
            <v>0</v>
          </cell>
          <cell r="W446">
            <v>1.3333333333333333</v>
          </cell>
          <cell r="X446">
            <v>1.3333333333333333</v>
          </cell>
          <cell r="Y446">
            <v>1</v>
          </cell>
          <cell r="Z446">
            <v>0</v>
          </cell>
          <cell r="AA446">
            <v>0</v>
          </cell>
          <cell r="AB446">
            <v>0</v>
          </cell>
          <cell r="AC446">
            <v>0</v>
          </cell>
          <cell r="AD446"/>
          <cell r="AE446"/>
          <cell r="AF446"/>
          <cell r="AG446"/>
          <cell r="AH446"/>
          <cell r="AI446"/>
          <cell r="AJ446"/>
          <cell r="AK446">
            <v>1</v>
          </cell>
          <cell r="AL446">
            <v>53.666666666666664</v>
          </cell>
          <cell r="AM446">
            <v>54.666666666666664</v>
          </cell>
          <cell r="AN446">
            <v>0</v>
          </cell>
          <cell r="AO446">
            <v>0</v>
          </cell>
          <cell r="AP446">
            <v>0</v>
          </cell>
          <cell r="AQ446">
            <v>0</v>
          </cell>
          <cell r="AR446">
            <v>0</v>
          </cell>
          <cell r="AS446"/>
          <cell r="AT446"/>
          <cell r="AU446"/>
          <cell r="AV446"/>
          <cell r="AW446"/>
          <cell r="AX446"/>
          <cell r="AY446"/>
          <cell r="AZ446">
            <v>0</v>
          </cell>
          <cell r="BA446">
            <v>0</v>
          </cell>
          <cell r="BB446">
            <v>0</v>
          </cell>
          <cell r="BC446">
            <v>0</v>
          </cell>
          <cell r="BD446">
            <v>0</v>
          </cell>
          <cell r="BE446">
            <v>0</v>
          </cell>
          <cell r="BF446">
            <v>0</v>
          </cell>
          <cell r="BG446">
            <v>0</v>
          </cell>
          <cell r="BH446"/>
          <cell r="BI446"/>
          <cell r="BJ446"/>
          <cell r="BK446"/>
          <cell r="BL446"/>
          <cell r="BM446"/>
          <cell r="BN446"/>
          <cell r="BO446">
            <v>0</v>
          </cell>
          <cell r="BP446">
            <v>0.33333333333333331</v>
          </cell>
          <cell r="BQ446">
            <v>0.33333333333333331</v>
          </cell>
          <cell r="BR446">
            <v>0</v>
          </cell>
          <cell r="BS446">
            <v>0</v>
          </cell>
          <cell r="BT446">
            <v>0</v>
          </cell>
          <cell r="BU446">
            <v>0</v>
          </cell>
          <cell r="BV446">
            <v>0</v>
          </cell>
          <cell r="BW446"/>
          <cell r="BX446"/>
          <cell r="BY446"/>
          <cell r="BZ446"/>
          <cell r="CA446"/>
          <cell r="CB446"/>
          <cell r="CC446"/>
          <cell r="CD446">
            <v>0</v>
          </cell>
          <cell r="CE446">
            <v>0</v>
          </cell>
          <cell r="CF446">
            <v>0</v>
          </cell>
          <cell r="CG446">
            <v>1</v>
          </cell>
          <cell r="CH446">
            <v>0</v>
          </cell>
          <cell r="CI446">
            <v>0</v>
          </cell>
          <cell r="CJ446">
            <v>0</v>
          </cell>
          <cell r="CK446">
            <v>0</v>
          </cell>
          <cell r="CL446">
            <v>0</v>
          </cell>
          <cell r="CM446">
            <v>0</v>
          </cell>
          <cell r="CN446">
            <v>0</v>
          </cell>
          <cell r="CO446">
            <v>0</v>
          </cell>
          <cell r="CP446">
            <v>0</v>
          </cell>
          <cell r="CQ446">
            <v>0</v>
          </cell>
          <cell r="CR446">
            <v>0</v>
          </cell>
          <cell r="CS446">
            <v>55.333333333333336</v>
          </cell>
        </row>
        <row r="447">
          <cell r="H447">
            <v>15880</v>
          </cell>
          <cell r="I447" t="str">
            <v>CENTRO MEDICO BIO CENTER MEDIC SAC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/>
          <cell r="P447"/>
          <cell r="Q447"/>
          <cell r="R447"/>
          <cell r="S447"/>
          <cell r="T447"/>
          <cell r="U447"/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/>
          <cell r="AE447"/>
          <cell r="AF447"/>
          <cell r="AG447"/>
          <cell r="AH447"/>
          <cell r="AI447"/>
          <cell r="AJ447"/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/>
          <cell r="AT447"/>
          <cell r="AU447"/>
          <cell r="AV447"/>
          <cell r="AW447"/>
          <cell r="AX447"/>
          <cell r="AY447"/>
          <cell r="AZ447">
            <v>0</v>
          </cell>
          <cell r="BA447">
            <v>0</v>
          </cell>
          <cell r="BB447">
            <v>0</v>
          </cell>
          <cell r="BC447">
            <v>0</v>
          </cell>
          <cell r="BD447">
            <v>0</v>
          </cell>
          <cell r="BE447">
            <v>0</v>
          </cell>
          <cell r="BF447">
            <v>0</v>
          </cell>
          <cell r="BG447">
            <v>0</v>
          </cell>
          <cell r="BH447"/>
          <cell r="BI447"/>
          <cell r="BJ447"/>
          <cell r="BK447"/>
          <cell r="BL447"/>
          <cell r="BM447"/>
          <cell r="BN447"/>
          <cell r="BO447">
            <v>0</v>
          </cell>
          <cell r="BP447">
            <v>0</v>
          </cell>
          <cell r="BQ447">
            <v>0</v>
          </cell>
          <cell r="BR447">
            <v>0</v>
          </cell>
          <cell r="BS447">
            <v>0</v>
          </cell>
          <cell r="BT447">
            <v>0</v>
          </cell>
          <cell r="BU447">
            <v>0</v>
          </cell>
          <cell r="BV447">
            <v>0</v>
          </cell>
          <cell r="BW447"/>
          <cell r="BX447"/>
          <cell r="BY447"/>
          <cell r="BZ447"/>
          <cell r="CA447"/>
          <cell r="CB447"/>
          <cell r="CC447"/>
          <cell r="CD447">
            <v>0</v>
          </cell>
          <cell r="CE447">
            <v>0</v>
          </cell>
          <cell r="CF447">
            <v>0</v>
          </cell>
          <cell r="CG447">
            <v>0</v>
          </cell>
          <cell r="CH447">
            <v>0</v>
          </cell>
          <cell r="CI447">
            <v>0</v>
          </cell>
          <cell r="CJ447">
            <v>0</v>
          </cell>
          <cell r="CK447">
            <v>0</v>
          </cell>
          <cell r="CL447">
            <v>0</v>
          </cell>
          <cell r="CM447">
            <v>0</v>
          </cell>
          <cell r="CN447">
            <v>0</v>
          </cell>
          <cell r="CO447">
            <v>0</v>
          </cell>
          <cell r="CP447">
            <v>0</v>
          </cell>
          <cell r="CQ447">
            <v>0</v>
          </cell>
          <cell r="CR447">
            <v>0</v>
          </cell>
          <cell r="CS447">
            <v>0</v>
          </cell>
        </row>
        <row r="448">
          <cell r="H448">
            <v>16641</v>
          </cell>
          <cell r="I448" t="str">
            <v>P.S. I-1 NUEVO ARICA DE LAGUNAS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/>
          <cell r="P448"/>
          <cell r="Q448"/>
          <cell r="R448"/>
          <cell r="S448"/>
          <cell r="T448"/>
          <cell r="U448"/>
          <cell r="V448">
            <v>0</v>
          </cell>
          <cell r="W448">
            <v>40</v>
          </cell>
          <cell r="X448">
            <v>40</v>
          </cell>
          <cell r="Y448">
            <v>0</v>
          </cell>
          <cell r="Z448">
            <v>0</v>
          </cell>
          <cell r="AA448">
            <v>3</v>
          </cell>
          <cell r="AB448">
            <v>14</v>
          </cell>
          <cell r="AC448">
            <v>0</v>
          </cell>
          <cell r="AD448"/>
          <cell r="AE448"/>
          <cell r="AF448"/>
          <cell r="AG448"/>
          <cell r="AH448"/>
          <cell r="AI448"/>
          <cell r="AJ448"/>
          <cell r="AK448">
            <v>17</v>
          </cell>
          <cell r="AL448">
            <v>22</v>
          </cell>
          <cell r="AM448">
            <v>56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/>
          <cell r="AT448"/>
          <cell r="AU448"/>
          <cell r="AV448"/>
          <cell r="AW448"/>
          <cell r="AX448"/>
          <cell r="AY448"/>
          <cell r="AZ448">
            <v>0</v>
          </cell>
          <cell r="BA448">
            <v>0</v>
          </cell>
          <cell r="BB448">
            <v>0</v>
          </cell>
          <cell r="BC448">
            <v>0</v>
          </cell>
          <cell r="BD448">
            <v>0</v>
          </cell>
          <cell r="BE448">
            <v>0</v>
          </cell>
          <cell r="BF448">
            <v>0</v>
          </cell>
          <cell r="BG448">
            <v>0</v>
          </cell>
          <cell r="BH448"/>
          <cell r="BI448"/>
          <cell r="BJ448"/>
          <cell r="BK448"/>
          <cell r="BL448"/>
          <cell r="BM448"/>
          <cell r="BN448"/>
          <cell r="BO448">
            <v>0</v>
          </cell>
          <cell r="BP448">
            <v>0</v>
          </cell>
          <cell r="BQ448">
            <v>0</v>
          </cell>
          <cell r="BR448">
            <v>0</v>
          </cell>
          <cell r="BS448">
            <v>0</v>
          </cell>
          <cell r="BT448">
            <v>0</v>
          </cell>
          <cell r="BU448">
            <v>0</v>
          </cell>
          <cell r="BV448">
            <v>0</v>
          </cell>
          <cell r="BW448"/>
          <cell r="BX448"/>
          <cell r="BY448"/>
          <cell r="BZ448"/>
          <cell r="CA448"/>
          <cell r="CB448"/>
          <cell r="CC448"/>
          <cell r="CD448">
            <v>0</v>
          </cell>
          <cell r="CE448">
            <v>0</v>
          </cell>
          <cell r="CF448">
            <v>0</v>
          </cell>
          <cell r="CG448">
            <v>0</v>
          </cell>
          <cell r="CH448">
            <v>0</v>
          </cell>
          <cell r="CI448">
            <v>3</v>
          </cell>
          <cell r="CJ448">
            <v>14</v>
          </cell>
          <cell r="CK448">
            <v>0</v>
          </cell>
          <cell r="CL448">
            <v>0</v>
          </cell>
          <cell r="CM448">
            <v>0</v>
          </cell>
          <cell r="CN448">
            <v>0</v>
          </cell>
          <cell r="CO448">
            <v>0</v>
          </cell>
          <cell r="CP448">
            <v>0</v>
          </cell>
          <cell r="CQ448">
            <v>0</v>
          </cell>
          <cell r="CR448">
            <v>0</v>
          </cell>
          <cell r="CS448">
            <v>62</v>
          </cell>
        </row>
        <row r="449">
          <cell r="H449">
            <v>16651</v>
          </cell>
          <cell r="I449" t="str">
            <v>P.S. I-1 SEIS DE JULIO</v>
          </cell>
          <cell r="J449">
            <v>0</v>
          </cell>
          <cell r="K449">
            <v>2</v>
          </cell>
          <cell r="L449">
            <v>5</v>
          </cell>
          <cell r="M449">
            <v>3</v>
          </cell>
          <cell r="N449">
            <v>0</v>
          </cell>
          <cell r="O449"/>
          <cell r="P449"/>
          <cell r="Q449"/>
          <cell r="R449"/>
          <cell r="S449"/>
          <cell r="T449"/>
          <cell r="U449"/>
          <cell r="V449">
            <v>10</v>
          </cell>
          <cell r="W449">
            <v>26</v>
          </cell>
          <cell r="X449">
            <v>44</v>
          </cell>
          <cell r="Y449">
            <v>0</v>
          </cell>
          <cell r="Z449">
            <v>1</v>
          </cell>
          <cell r="AA449">
            <v>3</v>
          </cell>
          <cell r="AB449">
            <v>0</v>
          </cell>
          <cell r="AC449">
            <v>0</v>
          </cell>
          <cell r="AD449"/>
          <cell r="AE449"/>
          <cell r="AF449"/>
          <cell r="AG449"/>
          <cell r="AH449"/>
          <cell r="AI449"/>
          <cell r="AJ449"/>
          <cell r="AK449">
            <v>4</v>
          </cell>
          <cell r="AL449">
            <v>17.333333333333332</v>
          </cell>
          <cell r="AM449">
            <v>24.333333333333332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/>
          <cell r="AT449"/>
          <cell r="AU449"/>
          <cell r="AV449"/>
          <cell r="AW449"/>
          <cell r="AX449"/>
          <cell r="AY449"/>
          <cell r="AZ449">
            <v>0</v>
          </cell>
          <cell r="BA449">
            <v>0.33333333333333331</v>
          </cell>
          <cell r="BB449">
            <v>0.33333333333333331</v>
          </cell>
          <cell r="BC449">
            <v>0</v>
          </cell>
          <cell r="BD449">
            <v>0</v>
          </cell>
          <cell r="BE449">
            <v>0</v>
          </cell>
          <cell r="BF449">
            <v>0</v>
          </cell>
          <cell r="BG449">
            <v>0</v>
          </cell>
          <cell r="BH449"/>
          <cell r="BI449"/>
          <cell r="BJ449"/>
          <cell r="BK449"/>
          <cell r="BL449"/>
          <cell r="BM449"/>
          <cell r="BN449"/>
          <cell r="BO449">
            <v>0</v>
          </cell>
          <cell r="BP449">
            <v>0</v>
          </cell>
          <cell r="BQ449">
            <v>0</v>
          </cell>
          <cell r="BR449">
            <v>0</v>
          </cell>
          <cell r="BS449">
            <v>0</v>
          </cell>
          <cell r="BT449">
            <v>0</v>
          </cell>
          <cell r="BU449">
            <v>0</v>
          </cell>
          <cell r="BV449">
            <v>0</v>
          </cell>
          <cell r="BW449"/>
          <cell r="BX449"/>
          <cell r="BY449"/>
          <cell r="BZ449"/>
          <cell r="CA449"/>
          <cell r="CB449"/>
          <cell r="CC449"/>
          <cell r="CD449">
            <v>0</v>
          </cell>
          <cell r="CE449">
            <v>0.33333333333333331</v>
          </cell>
          <cell r="CF449">
            <v>0.33333333333333331</v>
          </cell>
          <cell r="CG449">
            <v>0</v>
          </cell>
          <cell r="CH449">
            <v>3</v>
          </cell>
          <cell r="CI449">
            <v>8</v>
          </cell>
          <cell r="CJ449">
            <v>3</v>
          </cell>
          <cell r="CK449">
            <v>0</v>
          </cell>
          <cell r="CL449">
            <v>0</v>
          </cell>
          <cell r="CM449">
            <v>0</v>
          </cell>
          <cell r="CN449">
            <v>0</v>
          </cell>
          <cell r="CO449">
            <v>0</v>
          </cell>
          <cell r="CP449">
            <v>0</v>
          </cell>
          <cell r="CQ449">
            <v>0</v>
          </cell>
          <cell r="CR449">
            <v>0</v>
          </cell>
          <cell r="CS449">
            <v>44</v>
          </cell>
        </row>
        <row r="450">
          <cell r="H450">
            <v>16653</v>
          </cell>
          <cell r="I450" t="str">
            <v>P.S. I-1 MONTE CRISTO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/>
          <cell r="P450"/>
          <cell r="Q450"/>
          <cell r="R450"/>
          <cell r="S450"/>
          <cell r="T450"/>
          <cell r="U450"/>
          <cell r="V450">
            <v>0</v>
          </cell>
          <cell r="W450">
            <v>11</v>
          </cell>
          <cell r="X450">
            <v>11</v>
          </cell>
          <cell r="Y450">
            <v>0</v>
          </cell>
          <cell r="Z450">
            <v>0</v>
          </cell>
          <cell r="AA450">
            <v>0</v>
          </cell>
          <cell r="AB450">
            <v>0</v>
          </cell>
          <cell r="AC450">
            <v>0</v>
          </cell>
          <cell r="AD450"/>
          <cell r="AE450"/>
          <cell r="AF450"/>
          <cell r="AG450"/>
          <cell r="AH450"/>
          <cell r="AI450"/>
          <cell r="AJ450"/>
          <cell r="AK450">
            <v>0</v>
          </cell>
          <cell r="AL450">
            <v>8.6666666666666661</v>
          </cell>
          <cell r="AM450">
            <v>8.6666666666666661</v>
          </cell>
          <cell r="AN450">
            <v>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/>
          <cell r="AT450"/>
          <cell r="AU450"/>
          <cell r="AV450"/>
          <cell r="AW450"/>
          <cell r="AX450"/>
          <cell r="AY450"/>
          <cell r="AZ450">
            <v>0</v>
          </cell>
          <cell r="BA450">
            <v>0.33333333333333331</v>
          </cell>
          <cell r="BB450">
            <v>0.33333333333333331</v>
          </cell>
          <cell r="BC450">
            <v>0</v>
          </cell>
          <cell r="BD450">
            <v>0</v>
          </cell>
          <cell r="BE450">
            <v>0</v>
          </cell>
          <cell r="BF450">
            <v>0</v>
          </cell>
          <cell r="BG450">
            <v>0</v>
          </cell>
          <cell r="BH450"/>
          <cell r="BI450"/>
          <cell r="BJ450"/>
          <cell r="BK450"/>
          <cell r="BL450"/>
          <cell r="BM450"/>
          <cell r="BN450"/>
          <cell r="BO450">
            <v>0</v>
          </cell>
          <cell r="BP450">
            <v>0</v>
          </cell>
          <cell r="BQ450">
            <v>0</v>
          </cell>
          <cell r="BR450">
            <v>0</v>
          </cell>
          <cell r="BS450">
            <v>0</v>
          </cell>
          <cell r="BT450">
            <v>0</v>
          </cell>
          <cell r="BU450">
            <v>0</v>
          </cell>
          <cell r="BV450">
            <v>0</v>
          </cell>
          <cell r="BW450"/>
          <cell r="BX450"/>
          <cell r="BY450"/>
          <cell r="BZ450"/>
          <cell r="CA450"/>
          <cell r="CB450"/>
          <cell r="CC450"/>
          <cell r="CD450">
            <v>0</v>
          </cell>
          <cell r="CE450">
            <v>0</v>
          </cell>
          <cell r="CF450">
            <v>0</v>
          </cell>
          <cell r="CG450">
            <v>0</v>
          </cell>
          <cell r="CH450">
            <v>0</v>
          </cell>
          <cell r="CI450">
            <v>0</v>
          </cell>
          <cell r="CJ450">
            <v>0</v>
          </cell>
          <cell r="CK450">
            <v>0</v>
          </cell>
          <cell r="CL450">
            <v>0</v>
          </cell>
          <cell r="CM450">
            <v>0</v>
          </cell>
          <cell r="CN450">
            <v>0</v>
          </cell>
          <cell r="CO450">
            <v>0</v>
          </cell>
          <cell r="CP450">
            <v>0</v>
          </cell>
          <cell r="CQ450">
            <v>0</v>
          </cell>
          <cell r="CR450">
            <v>0</v>
          </cell>
          <cell r="CS450">
            <v>19.999999999999996</v>
          </cell>
        </row>
        <row r="451">
          <cell r="H451">
            <v>16800</v>
          </cell>
          <cell r="I451" t="str">
            <v>CONSULTORIO MEDICO OBSTETRICO "MARIA FE"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/>
          <cell r="P451"/>
          <cell r="Q451"/>
          <cell r="R451"/>
          <cell r="S451"/>
          <cell r="T451"/>
          <cell r="U451"/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/>
          <cell r="AE451"/>
          <cell r="AF451"/>
          <cell r="AG451"/>
          <cell r="AH451"/>
          <cell r="AI451"/>
          <cell r="AJ451"/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/>
          <cell r="AT451"/>
          <cell r="AU451"/>
          <cell r="AV451"/>
          <cell r="AW451"/>
          <cell r="AX451"/>
          <cell r="AY451"/>
          <cell r="AZ451">
            <v>0</v>
          </cell>
          <cell r="BA451">
            <v>0</v>
          </cell>
          <cell r="BB451">
            <v>0</v>
          </cell>
          <cell r="BC451">
            <v>0</v>
          </cell>
          <cell r="BD451">
            <v>0</v>
          </cell>
          <cell r="BE451">
            <v>0</v>
          </cell>
          <cell r="BF451">
            <v>0</v>
          </cell>
          <cell r="BG451">
            <v>0</v>
          </cell>
          <cell r="BH451"/>
          <cell r="BI451"/>
          <cell r="BJ451"/>
          <cell r="BK451"/>
          <cell r="BL451"/>
          <cell r="BM451"/>
          <cell r="BN451"/>
          <cell r="BO451">
            <v>0</v>
          </cell>
          <cell r="BP451">
            <v>0</v>
          </cell>
          <cell r="BQ451">
            <v>0</v>
          </cell>
          <cell r="BR451">
            <v>0</v>
          </cell>
          <cell r="BS451">
            <v>0</v>
          </cell>
          <cell r="BT451">
            <v>0</v>
          </cell>
          <cell r="BU451">
            <v>0</v>
          </cell>
          <cell r="BV451">
            <v>0</v>
          </cell>
          <cell r="BW451"/>
          <cell r="BX451"/>
          <cell r="BY451"/>
          <cell r="BZ451"/>
          <cell r="CA451"/>
          <cell r="CB451"/>
          <cell r="CC451"/>
          <cell r="CD451">
            <v>0</v>
          </cell>
          <cell r="CE451">
            <v>0</v>
          </cell>
          <cell r="CF451">
            <v>0</v>
          </cell>
          <cell r="CG451">
            <v>0</v>
          </cell>
          <cell r="CH451">
            <v>0</v>
          </cell>
          <cell r="CI451">
            <v>0</v>
          </cell>
          <cell r="CJ451">
            <v>0</v>
          </cell>
          <cell r="CK451">
            <v>0</v>
          </cell>
          <cell r="CL451">
            <v>0</v>
          </cell>
          <cell r="CM451">
            <v>0</v>
          </cell>
          <cell r="CN451">
            <v>0</v>
          </cell>
          <cell r="CO451">
            <v>0</v>
          </cell>
          <cell r="CP451">
            <v>0</v>
          </cell>
          <cell r="CQ451">
            <v>0</v>
          </cell>
          <cell r="CR451">
            <v>0</v>
          </cell>
          <cell r="CS451">
            <v>0</v>
          </cell>
        </row>
        <row r="452">
          <cell r="H452">
            <v>16827</v>
          </cell>
          <cell r="I452" t="str">
            <v>P.S. I-1 SAN JUAN DE ZAPOTE</v>
          </cell>
          <cell r="J452">
            <v>0</v>
          </cell>
          <cell r="K452">
            <v>1</v>
          </cell>
          <cell r="L452">
            <v>0</v>
          </cell>
          <cell r="M452">
            <v>0</v>
          </cell>
          <cell r="N452">
            <v>0</v>
          </cell>
          <cell r="O452"/>
          <cell r="P452"/>
          <cell r="Q452"/>
          <cell r="R452"/>
          <cell r="S452"/>
          <cell r="T452"/>
          <cell r="U452"/>
          <cell r="V452">
            <v>1</v>
          </cell>
          <cell r="W452">
            <v>9.3333333333333339</v>
          </cell>
          <cell r="X452">
            <v>10.333333333333334</v>
          </cell>
          <cell r="Y452">
            <v>15</v>
          </cell>
          <cell r="Z452">
            <v>4</v>
          </cell>
          <cell r="AA452">
            <v>6</v>
          </cell>
          <cell r="AB452">
            <v>7</v>
          </cell>
          <cell r="AC452">
            <v>0</v>
          </cell>
          <cell r="AD452"/>
          <cell r="AE452"/>
          <cell r="AF452"/>
          <cell r="AG452"/>
          <cell r="AH452"/>
          <cell r="AI452"/>
          <cell r="AJ452"/>
          <cell r="AK452">
            <v>32</v>
          </cell>
          <cell r="AL452">
            <v>31</v>
          </cell>
          <cell r="AM452">
            <v>76</v>
          </cell>
          <cell r="AN452">
            <v>1</v>
          </cell>
          <cell r="AO452">
            <v>0</v>
          </cell>
          <cell r="AP452">
            <v>1</v>
          </cell>
          <cell r="AQ452">
            <v>0</v>
          </cell>
          <cell r="AR452">
            <v>0</v>
          </cell>
          <cell r="AS452"/>
          <cell r="AT452"/>
          <cell r="AU452"/>
          <cell r="AV452"/>
          <cell r="AW452"/>
          <cell r="AX452"/>
          <cell r="AY452"/>
          <cell r="AZ452">
            <v>2</v>
          </cell>
          <cell r="BA452">
            <v>0.33333333333333331</v>
          </cell>
          <cell r="BB452">
            <v>3.3333333333333335</v>
          </cell>
          <cell r="BC452">
            <v>0</v>
          </cell>
          <cell r="BD452">
            <v>0</v>
          </cell>
          <cell r="BE452">
            <v>0</v>
          </cell>
          <cell r="BF452">
            <v>0</v>
          </cell>
          <cell r="BG452">
            <v>0</v>
          </cell>
          <cell r="BH452"/>
          <cell r="BI452"/>
          <cell r="BJ452"/>
          <cell r="BK452"/>
          <cell r="BL452"/>
          <cell r="BM452"/>
          <cell r="BN452"/>
          <cell r="BO452">
            <v>0</v>
          </cell>
          <cell r="BP452">
            <v>0</v>
          </cell>
          <cell r="BQ452">
            <v>0</v>
          </cell>
          <cell r="BR452">
            <v>0</v>
          </cell>
          <cell r="BS452">
            <v>0</v>
          </cell>
          <cell r="BT452">
            <v>0</v>
          </cell>
          <cell r="BU452">
            <v>0</v>
          </cell>
          <cell r="BV452">
            <v>0</v>
          </cell>
          <cell r="BW452"/>
          <cell r="BX452"/>
          <cell r="BY452"/>
          <cell r="BZ452"/>
          <cell r="CA452"/>
          <cell r="CB452"/>
          <cell r="CC452"/>
          <cell r="CD452">
            <v>0</v>
          </cell>
          <cell r="CE452">
            <v>0</v>
          </cell>
          <cell r="CF452">
            <v>0</v>
          </cell>
          <cell r="CG452">
            <v>16</v>
          </cell>
          <cell r="CH452">
            <v>5</v>
          </cell>
          <cell r="CI452">
            <v>7</v>
          </cell>
          <cell r="CJ452">
            <v>7</v>
          </cell>
          <cell r="CK452">
            <v>0</v>
          </cell>
          <cell r="CL452">
            <v>0</v>
          </cell>
          <cell r="CM452">
            <v>0</v>
          </cell>
          <cell r="CN452">
            <v>0</v>
          </cell>
          <cell r="CO452">
            <v>0</v>
          </cell>
          <cell r="CP452">
            <v>0</v>
          </cell>
          <cell r="CQ452">
            <v>0</v>
          </cell>
          <cell r="CR452">
            <v>0</v>
          </cell>
          <cell r="CS452">
            <v>40.666666666666671</v>
          </cell>
        </row>
        <row r="453">
          <cell r="H453">
            <v>17213</v>
          </cell>
          <cell r="I453" t="str">
            <v>PEÑA NEGRA</v>
          </cell>
          <cell r="J453">
            <v>2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/>
          <cell r="P453"/>
          <cell r="Q453"/>
          <cell r="R453"/>
          <cell r="S453"/>
          <cell r="T453"/>
          <cell r="U453"/>
          <cell r="V453">
            <v>2</v>
          </cell>
          <cell r="W453">
            <v>26</v>
          </cell>
          <cell r="X453">
            <v>28</v>
          </cell>
          <cell r="Y453">
            <v>5</v>
          </cell>
          <cell r="Z453">
            <v>7</v>
          </cell>
          <cell r="AA453">
            <v>9</v>
          </cell>
          <cell r="AB453">
            <v>0</v>
          </cell>
          <cell r="AC453">
            <v>0</v>
          </cell>
          <cell r="AD453"/>
          <cell r="AE453"/>
          <cell r="AF453"/>
          <cell r="AG453"/>
          <cell r="AH453"/>
          <cell r="AI453"/>
          <cell r="AJ453"/>
          <cell r="AK453">
            <v>21</v>
          </cell>
          <cell r="AL453">
            <v>129.33333333333334</v>
          </cell>
          <cell r="AM453">
            <v>159.33333333333334</v>
          </cell>
          <cell r="AN453">
            <v>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/>
          <cell r="AT453"/>
          <cell r="AU453"/>
          <cell r="AV453"/>
          <cell r="AW453"/>
          <cell r="AX453"/>
          <cell r="AY453"/>
          <cell r="AZ453">
            <v>0</v>
          </cell>
          <cell r="BA453">
            <v>0.66666666666666663</v>
          </cell>
          <cell r="BB453">
            <v>0.66666666666666663</v>
          </cell>
          <cell r="BC453">
            <v>0</v>
          </cell>
          <cell r="BD453">
            <v>0</v>
          </cell>
          <cell r="BE453">
            <v>0</v>
          </cell>
          <cell r="BF453">
            <v>0</v>
          </cell>
          <cell r="BG453">
            <v>0</v>
          </cell>
          <cell r="BH453"/>
          <cell r="BI453"/>
          <cell r="BJ453"/>
          <cell r="BK453"/>
          <cell r="BL453"/>
          <cell r="BM453"/>
          <cell r="BN453"/>
          <cell r="BO453">
            <v>0</v>
          </cell>
          <cell r="BP453">
            <v>0</v>
          </cell>
          <cell r="BQ453">
            <v>0</v>
          </cell>
          <cell r="BR453">
            <v>0</v>
          </cell>
          <cell r="BS453">
            <v>1</v>
          </cell>
          <cell r="BT453">
            <v>0</v>
          </cell>
          <cell r="BU453">
            <v>0</v>
          </cell>
          <cell r="BV453">
            <v>0</v>
          </cell>
          <cell r="BW453"/>
          <cell r="BX453"/>
          <cell r="BY453"/>
          <cell r="BZ453"/>
          <cell r="CA453"/>
          <cell r="CB453"/>
          <cell r="CC453"/>
          <cell r="CD453">
            <v>1</v>
          </cell>
          <cell r="CE453">
            <v>0</v>
          </cell>
          <cell r="CF453">
            <v>1</v>
          </cell>
          <cell r="CG453">
            <v>7</v>
          </cell>
          <cell r="CH453">
            <v>8</v>
          </cell>
          <cell r="CI453">
            <v>9</v>
          </cell>
          <cell r="CJ453">
            <v>0</v>
          </cell>
          <cell r="CK453">
            <v>0</v>
          </cell>
          <cell r="CL453">
            <v>0</v>
          </cell>
          <cell r="CM453">
            <v>0</v>
          </cell>
          <cell r="CN453">
            <v>0</v>
          </cell>
          <cell r="CO453">
            <v>0</v>
          </cell>
          <cell r="CP453">
            <v>0</v>
          </cell>
          <cell r="CQ453">
            <v>0</v>
          </cell>
          <cell r="CR453">
            <v>0</v>
          </cell>
          <cell r="CS453">
            <v>156</v>
          </cell>
        </row>
        <row r="454">
          <cell r="H454">
            <v>17317</v>
          </cell>
          <cell r="I454" t="str">
            <v>POLICLINICO ASOCIACION BENEFICA PRISMA</v>
          </cell>
          <cell r="J454">
            <v>0</v>
          </cell>
          <cell r="K454">
            <v>0</v>
          </cell>
          <cell r="L454">
            <v>0</v>
          </cell>
          <cell r="M454">
            <v>0</v>
          </cell>
          <cell r="N454">
            <v>0</v>
          </cell>
          <cell r="O454"/>
          <cell r="P454"/>
          <cell r="Q454"/>
          <cell r="R454"/>
          <cell r="S454"/>
          <cell r="T454"/>
          <cell r="U454"/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0</v>
          </cell>
          <cell r="AD454"/>
          <cell r="AE454"/>
          <cell r="AF454"/>
          <cell r="AG454"/>
          <cell r="AH454"/>
          <cell r="AI454"/>
          <cell r="AJ454"/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0</v>
          </cell>
          <cell r="AP454">
            <v>0</v>
          </cell>
          <cell r="AQ454">
            <v>0</v>
          </cell>
          <cell r="AR454">
            <v>0</v>
          </cell>
          <cell r="AS454"/>
          <cell r="AT454"/>
          <cell r="AU454"/>
          <cell r="AV454"/>
          <cell r="AW454"/>
          <cell r="AX454"/>
          <cell r="AY454"/>
          <cell r="AZ454">
            <v>0</v>
          </cell>
          <cell r="BA454">
            <v>0</v>
          </cell>
          <cell r="BB454">
            <v>0</v>
          </cell>
          <cell r="BC454">
            <v>0</v>
          </cell>
          <cell r="BD454">
            <v>0</v>
          </cell>
          <cell r="BE454">
            <v>0</v>
          </cell>
          <cell r="BF454">
            <v>0</v>
          </cell>
          <cell r="BG454">
            <v>0</v>
          </cell>
          <cell r="BH454"/>
          <cell r="BI454"/>
          <cell r="BJ454"/>
          <cell r="BK454"/>
          <cell r="BL454"/>
          <cell r="BM454"/>
          <cell r="BN454"/>
          <cell r="BO454">
            <v>0</v>
          </cell>
          <cell r="BP454">
            <v>0</v>
          </cell>
          <cell r="BQ454">
            <v>0</v>
          </cell>
          <cell r="BR454">
            <v>0</v>
          </cell>
          <cell r="BS454">
            <v>0</v>
          </cell>
          <cell r="BT454">
            <v>0</v>
          </cell>
          <cell r="BU454">
            <v>0</v>
          </cell>
          <cell r="BV454">
            <v>0</v>
          </cell>
          <cell r="BW454"/>
          <cell r="BX454"/>
          <cell r="BY454"/>
          <cell r="BZ454"/>
          <cell r="CA454"/>
          <cell r="CB454"/>
          <cell r="CC454"/>
          <cell r="CD454">
            <v>0</v>
          </cell>
          <cell r="CE454">
            <v>0</v>
          </cell>
          <cell r="CF454">
            <v>0</v>
          </cell>
          <cell r="CG454">
            <v>0</v>
          </cell>
          <cell r="CH454">
            <v>0</v>
          </cell>
          <cell r="CI454">
            <v>0</v>
          </cell>
          <cell r="CJ454">
            <v>0</v>
          </cell>
          <cell r="CK454">
            <v>0</v>
          </cell>
          <cell r="CL454">
            <v>0</v>
          </cell>
          <cell r="CM454">
            <v>0</v>
          </cell>
          <cell r="CN454">
            <v>0</v>
          </cell>
          <cell r="CO454">
            <v>0</v>
          </cell>
          <cell r="CP454">
            <v>0</v>
          </cell>
          <cell r="CQ454">
            <v>0</v>
          </cell>
          <cell r="CR454">
            <v>0</v>
          </cell>
          <cell r="CS454">
            <v>0</v>
          </cell>
        </row>
        <row r="455">
          <cell r="H455">
            <v>17455</v>
          </cell>
          <cell r="I455" t="str">
            <v>PUESTO DE SALUD I.1 JOSE OLAYA DE INAHUAYA</v>
          </cell>
          <cell r="J455">
            <v>6</v>
          </cell>
          <cell r="K455">
            <v>5</v>
          </cell>
          <cell r="L455">
            <v>0</v>
          </cell>
          <cell r="M455">
            <v>0</v>
          </cell>
          <cell r="N455">
            <v>0</v>
          </cell>
          <cell r="O455"/>
          <cell r="P455"/>
          <cell r="Q455"/>
          <cell r="R455"/>
          <cell r="S455"/>
          <cell r="T455"/>
          <cell r="U455"/>
          <cell r="V455">
            <v>11</v>
          </cell>
          <cell r="W455">
            <v>118.66666666666667</v>
          </cell>
          <cell r="X455">
            <v>129.66666666666669</v>
          </cell>
          <cell r="Y455">
            <v>14</v>
          </cell>
          <cell r="Z455">
            <v>8</v>
          </cell>
          <cell r="AA455">
            <v>0</v>
          </cell>
          <cell r="AB455">
            <v>0</v>
          </cell>
          <cell r="AC455">
            <v>0</v>
          </cell>
          <cell r="AD455"/>
          <cell r="AE455"/>
          <cell r="AF455"/>
          <cell r="AG455"/>
          <cell r="AH455"/>
          <cell r="AI455"/>
          <cell r="AJ455"/>
          <cell r="AK455">
            <v>22</v>
          </cell>
          <cell r="AL455">
            <v>56.333333333333336</v>
          </cell>
          <cell r="AM455">
            <v>78.333333333333343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/>
          <cell r="AT455"/>
          <cell r="AU455"/>
          <cell r="AV455"/>
          <cell r="AW455"/>
          <cell r="AX455"/>
          <cell r="AY455"/>
          <cell r="AZ455">
            <v>0</v>
          </cell>
          <cell r="BA455">
            <v>7</v>
          </cell>
          <cell r="BB455">
            <v>7</v>
          </cell>
          <cell r="BC455">
            <v>0</v>
          </cell>
          <cell r="BD455">
            <v>0</v>
          </cell>
          <cell r="BE455">
            <v>0</v>
          </cell>
          <cell r="BF455">
            <v>0</v>
          </cell>
          <cell r="BG455">
            <v>0</v>
          </cell>
          <cell r="BH455"/>
          <cell r="BI455"/>
          <cell r="BJ455"/>
          <cell r="BK455"/>
          <cell r="BL455"/>
          <cell r="BM455"/>
          <cell r="BN455"/>
          <cell r="BO455">
            <v>0</v>
          </cell>
          <cell r="BP455">
            <v>0</v>
          </cell>
          <cell r="BQ455">
            <v>0</v>
          </cell>
          <cell r="BR455">
            <v>0</v>
          </cell>
          <cell r="BS455">
            <v>0</v>
          </cell>
          <cell r="BT455">
            <v>0</v>
          </cell>
          <cell r="BU455">
            <v>0</v>
          </cell>
          <cell r="BV455">
            <v>0</v>
          </cell>
          <cell r="BW455"/>
          <cell r="BX455"/>
          <cell r="BY455"/>
          <cell r="BZ455"/>
          <cell r="CA455"/>
          <cell r="CB455"/>
          <cell r="CC455"/>
          <cell r="CD455">
            <v>0</v>
          </cell>
          <cell r="CE455">
            <v>0</v>
          </cell>
          <cell r="CF455">
            <v>0</v>
          </cell>
          <cell r="CG455">
            <v>20</v>
          </cell>
          <cell r="CH455">
            <v>13</v>
          </cell>
          <cell r="CI455">
            <v>0</v>
          </cell>
          <cell r="CJ455">
            <v>0</v>
          </cell>
          <cell r="CK455">
            <v>0</v>
          </cell>
          <cell r="CL455">
            <v>0</v>
          </cell>
          <cell r="CM455">
            <v>0</v>
          </cell>
          <cell r="CN455">
            <v>0</v>
          </cell>
          <cell r="CO455">
            <v>0</v>
          </cell>
          <cell r="CP455">
            <v>0</v>
          </cell>
          <cell r="CQ455">
            <v>0</v>
          </cell>
          <cell r="CR455">
            <v>0</v>
          </cell>
          <cell r="CS455">
            <v>182</v>
          </cell>
        </row>
        <row r="456">
          <cell r="H456">
            <v>17558</v>
          </cell>
          <cell r="I456" t="str">
            <v>CENTRO ORTODONCICO ESPECIALIZADO - MEGADENT</v>
          </cell>
          <cell r="J456">
            <v>0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/>
          <cell r="P456"/>
          <cell r="Q456"/>
          <cell r="R456"/>
          <cell r="S456"/>
          <cell r="T456"/>
          <cell r="U456"/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0</v>
          </cell>
          <cell r="AD456"/>
          <cell r="AE456"/>
          <cell r="AF456"/>
          <cell r="AG456"/>
          <cell r="AH456"/>
          <cell r="AI456"/>
          <cell r="AJ456"/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/>
          <cell r="AT456"/>
          <cell r="AU456"/>
          <cell r="AV456"/>
          <cell r="AW456"/>
          <cell r="AX456"/>
          <cell r="AY456"/>
          <cell r="AZ456">
            <v>0</v>
          </cell>
          <cell r="BA456">
            <v>0</v>
          </cell>
          <cell r="BB456">
            <v>0</v>
          </cell>
          <cell r="BC456">
            <v>0</v>
          </cell>
          <cell r="BD456">
            <v>0</v>
          </cell>
          <cell r="BE456">
            <v>0</v>
          </cell>
          <cell r="BF456">
            <v>0</v>
          </cell>
          <cell r="BG456">
            <v>0</v>
          </cell>
          <cell r="BH456"/>
          <cell r="BI456"/>
          <cell r="BJ456"/>
          <cell r="BK456"/>
          <cell r="BL456"/>
          <cell r="BM456"/>
          <cell r="BN456"/>
          <cell r="BO456">
            <v>0</v>
          </cell>
          <cell r="BP456">
            <v>0</v>
          </cell>
          <cell r="BQ456">
            <v>0</v>
          </cell>
          <cell r="BR456">
            <v>0</v>
          </cell>
          <cell r="BS456">
            <v>0</v>
          </cell>
          <cell r="BT456">
            <v>0</v>
          </cell>
          <cell r="BU456">
            <v>0</v>
          </cell>
          <cell r="BV456">
            <v>0</v>
          </cell>
          <cell r="BW456"/>
          <cell r="BX456"/>
          <cell r="BY456"/>
          <cell r="BZ456"/>
          <cell r="CA456"/>
          <cell r="CB456"/>
          <cell r="CC456"/>
          <cell r="CD456">
            <v>0</v>
          </cell>
          <cell r="CE456">
            <v>0</v>
          </cell>
          <cell r="CF456">
            <v>0</v>
          </cell>
          <cell r="CG456">
            <v>0</v>
          </cell>
          <cell r="CH456">
            <v>0</v>
          </cell>
          <cell r="CI456">
            <v>0</v>
          </cell>
          <cell r="CJ456">
            <v>0</v>
          </cell>
          <cell r="CK456">
            <v>0</v>
          </cell>
          <cell r="CL456">
            <v>0</v>
          </cell>
          <cell r="CM456">
            <v>0</v>
          </cell>
          <cell r="CN456">
            <v>0</v>
          </cell>
          <cell r="CO456">
            <v>0</v>
          </cell>
          <cell r="CP456">
            <v>0</v>
          </cell>
          <cell r="CQ456">
            <v>0</v>
          </cell>
          <cell r="CR456">
            <v>0</v>
          </cell>
          <cell r="CS456">
            <v>0</v>
          </cell>
        </row>
        <row r="457">
          <cell r="H457">
            <v>17569</v>
          </cell>
          <cell r="I457" t="str">
            <v>P.S. I-1 LIBERTAD DE BALSAPUERTO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/>
          <cell r="P457"/>
          <cell r="Q457"/>
          <cell r="R457"/>
          <cell r="S457"/>
          <cell r="T457"/>
          <cell r="U457"/>
          <cell r="V457">
            <v>0</v>
          </cell>
          <cell r="W457">
            <v>1.3333333333333333</v>
          </cell>
          <cell r="X457">
            <v>1.3333333333333333</v>
          </cell>
          <cell r="Y457">
            <v>7</v>
          </cell>
          <cell r="Z457">
            <v>0</v>
          </cell>
          <cell r="AA457">
            <v>1</v>
          </cell>
          <cell r="AB457">
            <v>4</v>
          </cell>
          <cell r="AC457">
            <v>0</v>
          </cell>
          <cell r="AD457"/>
          <cell r="AE457"/>
          <cell r="AF457"/>
          <cell r="AG457"/>
          <cell r="AH457"/>
          <cell r="AI457"/>
          <cell r="AJ457"/>
          <cell r="AK457">
            <v>12</v>
          </cell>
          <cell r="AL457">
            <v>8</v>
          </cell>
          <cell r="AM457">
            <v>25</v>
          </cell>
          <cell r="AN457">
            <v>0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/>
          <cell r="AT457"/>
          <cell r="AU457"/>
          <cell r="AV457"/>
          <cell r="AW457"/>
          <cell r="AX457"/>
          <cell r="AY457"/>
          <cell r="AZ457">
            <v>0</v>
          </cell>
          <cell r="BA457">
            <v>0.33333333333333331</v>
          </cell>
          <cell r="BB457">
            <v>0.33333333333333331</v>
          </cell>
          <cell r="BC457">
            <v>0</v>
          </cell>
          <cell r="BD457">
            <v>0</v>
          </cell>
          <cell r="BE457">
            <v>0</v>
          </cell>
          <cell r="BF457">
            <v>0</v>
          </cell>
          <cell r="BG457">
            <v>0</v>
          </cell>
          <cell r="BH457"/>
          <cell r="BI457"/>
          <cell r="BJ457"/>
          <cell r="BK457"/>
          <cell r="BL457"/>
          <cell r="BM457"/>
          <cell r="BN457"/>
          <cell r="BO457">
            <v>0</v>
          </cell>
          <cell r="BP457">
            <v>0</v>
          </cell>
          <cell r="BQ457">
            <v>0</v>
          </cell>
          <cell r="BR457">
            <v>0</v>
          </cell>
          <cell r="BS457">
            <v>0</v>
          </cell>
          <cell r="BT457">
            <v>0</v>
          </cell>
          <cell r="BU457">
            <v>0</v>
          </cell>
          <cell r="BV457">
            <v>0</v>
          </cell>
          <cell r="BW457"/>
          <cell r="BX457"/>
          <cell r="BY457"/>
          <cell r="BZ457"/>
          <cell r="CA457"/>
          <cell r="CB457"/>
          <cell r="CC457"/>
          <cell r="CD457">
            <v>0</v>
          </cell>
          <cell r="CE457">
            <v>0</v>
          </cell>
          <cell r="CF457">
            <v>0</v>
          </cell>
          <cell r="CG457">
            <v>7</v>
          </cell>
          <cell r="CH457">
            <v>0</v>
          </cell>
          <cell r="CI457">
            <v>1</v>
          </cell>
          <cell r="CJ457">
            <v>4</v>
          </cell>
          <cell r="CK457">
            <v>0</v>
          </cell>
          <cell r="CL457">
            <v>0</v>
          </cell>
          <cell r="CM457">
            <v>0</v>
          </cell>
          <cell r="CN457">
            <v>0</v>
          </cell>
          <cell r="CO457">
            <v>0</v>
          </cell>
          <cell r="CP457">
            <v>0</v>
          </cell>
          <cell r="CQ457">
            <v>0</v>
          </cell>
          <cell r="CR457">
            <v>0</v>
          </cell>
          <cell r="CS457">
            <v>9.6666666666666679</v>
          </cell>
        </row>
        <row r="458">
          <cell r="H458">
            <v>17570</v>
          </cell>
          <cell r="I458" t="str">
            <v>P.S. I-1 INDEPENDENCIA DEL SHANUSI</v>
          </cell>
          <cell r="J458">
            <v>0</v>
          </cell>
          <cell r="K458">
            <v>0</v>
          </cell>
          <cell r="L458">
            <v>0</v>
          </cell>
          <cell r="M458">
            <v>1</v>
          </cell>
          <cell r="N458">
            <v>0</v>
          </cell>
          <cell r="O458"/>
          <cell r="P458"/>
          <cell r="Q458"/>
          <cell r="R458"/>
          <cell r="S458"/>
          <cell r="T458"/>
          <cell r="U458"/>
          <cell r="V458">
            <v>1</v>
          </cell>
          <cell r="W458">
            <v>1.3333333333333333</v>
          </cell>
          <cell r="X458">
            <v>3.333333333333333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/>
          <cell r="AE458"/>
          <cell r="AF458"/>
          <cell r="AG458"/>
          <cell r="AH458"/>
          <cell r="AI458"/>
          <cell r="AJ458"/>
          <cell r="AK458">
            <v>0</v>
          </cell>
          <cell r="AL458">
            <v>8.6666666666666661</v>
          </cell>
          <cell r="AM458">
            <v>8.6666666666666661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/>
          <cell r="AT458"/>
          <cell r="AU458"/>
          <cell r="AV458"/>
          <cell r="AW458"/>
          <cell r="AX458"/>
          <cell r="AY458"/>
          <cell r="AZ458">
            <v>0</v>
          </cell>
          <cell r="BA458">
            <v>0</v>
          </cell>
          <cell r="BB458">
            <v>0</v>
          </cell>
          <cell r="BC458">
            <v>0</v>
          </cell>
          <cell r="BD458">
            <v>0</v>
          </cell>
          <cell r="BE458">
            <v>0</v>
          </cell>
          <cell r="BF458">
            <v>0</v>
          </cell>
          <cell r="BG458">
            <v>0</v>
          </cell>
          <cell r="BH458"/>
          <cell r="BI458"/>
          <cell r="BJ458"/>
          <cell r="BK458"/>
          <cell r="BL458"/>
          <cell r="BM458"/>
          <cell r="BN458"/>
          <cell r="BO458">
            <v>0</v>
          </cell>
          <cell r="BP458">
            <v>0</v>
          </cell>
          <cell r="BQ458">
            <v>0</v>
          </cell>
          <cell r="BR458">
            <v>0</v>
          </cell>
          <cell r="BS458">
            <v>0</v>
          </cell>
          <cell r="BT458">
            <v>0</v>
          </cell>
          <cell r="BU458">
            <v>0</v>
          </cell>
          <cell r="BV458">
            <v>0</v>
          </cell>
          <cell r="BW458"/>
          <cell r="BX458"/>
          <cell r="BY458"/>
          <cell r="BZ458"/>
          <cell r="CA458"/>
          <cell r="CB458"/>
          <cell r="CC458"/>
          <cell r="CD458">
            <v>0</v>
          </cell>
          <cell r="CE458">
            <v>0</v>
          </cell>
          <cell r="CF458">
            <v>0</v>
          </cell>
          <cell r="CG458">
            <v>0</v>
          </cell>
          <cell r="CH458">
            <v>0</v>
          </cell>
          <cell r="CI458">
            <v>0</v>
          </cell>
          <cell r="CJ458">
            <v>1</v>
          </cell>
          <cell r="CK458">
            <v>0</v>
          </cell>
          <cell r="CL458">
            <v>0</v>
          </cell>
          <cell r="CM458">
            <v>0</v>
          </cell>
          <cell r="CN458">
            <v>0</v>
          </cell>
          <cell r="CO458">
            <v>0</v>
          </cell>
          <cell r="CP458">
            <v>0</v>
          </cell>
          <cell r="CQ458">
            <v>0</v>
          </cell>
          <cell r="CR458">
            <v>0</v>
          </cell>
          <cell r="CS458">
            <v>10</v>
          </cell>
        </row>
        <row r="459">
          <cell r="H459">
            <v>17571</v>
          </cell>
          <cell r="I459" t="str">
            <v>P.S. I-1 ANTIOQUIA DE BALSAPUERTO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/>
          <cell r="P459"/>
          <cell r="Q459"/>
          <cell r="R459"/>
          <cell r="S459"/>
          <cell r="T459"/>
          <cell r="U459"/>
          <cell r="V459">
            <v>0</v>
          </cell>
          <cell r="W459">
            <v>0.66666666666666663</v>
          </cell>
          <cell r="X459">
            <v>0.66666666666666663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/>
          <cell r="AE459"/>
          <cell r="AF459"/>
          <cell r="AG459"/>
          <cell r="AH459"/>
          <cell r="AI459"/>
          <cell r="AJ459"/>
          <cell r="AK459">
            <v>0</v>
          </cell>
          <cell r="AL459">
            <v>5</v>
          </cell>
          <cell r="AM459">
            <v>5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/>
          <cell r="AT459"/>
          <cell r="AU459"/>
          <cell r="AV459"/>
          <cell r="AW459"/>
          <cell r="AX459"/>
          <cell r="AY459"/>
          <cell r="AZ459">
            <v>0</v>
          </cell>
          <cell r="BA459">
            <v>0</v>
          </cell>
          <cell r="BB459">
            <v>0</v>
          </cell>
          <cell r="BC459">
            <v>0</v>
          </cell>
          <cell r="BD459">
            <v>0</v>
          </cell>
          <cell r="BE459">
            <v>0</v>
          </cell>
          <cell r="BF459">
            <v>0</v>
          </cell>
          <cell r="BG459">
            <v>0</v>
          </cell>
          <cell r="BH459"/>
          <cell r="BI459"/>
          <cell r="BJ459"/>
          <cell r="BK459"/>
          <cell r="BL459"/>
          <cell r="BM459"/>
          <cell r="BN459"/>
          <cell r="BO459">
            <v>0</v>
          </cell>
          <cell r="BP459">
            <v>0</v>
          </cell>
          <cell r="BQ459">
            <v>0</v>
          </cell>
          <cell r="BR459">
            <v>0</v>
          </cell>
          <cell r="BS459">
            <v>0</v>
          </cell>
          <cell r="BT459">
            <v>0</v>
          </cell>
          <cell r="BU459">
            <v>0</v>
          </cell>
          <cell r="BV459">
            <v>0</v>
          </cell>
          <cell r="BW459"/>
          <cell r="BX459"/>
          <cell r="BY459"/>
          <cell r="BZ459"/>
          <cell r="CA459"/>
          <cell r="CB459"/>
          <cell r="CC459"/>
          <cell r="CD459">
            <v>0</v>
          </cell>
          <cell r="CE459">
            <v>0</v>
          </cell>
          <cell r="CF459">
            <v>0</v>
          </cell>
          <cell r="CG459">
            <v>0</v>
          </cell>
          <cell r="CH459">
            <v>0</v>
          </cell>
          <cell r="CI459">
            <v>0</v>
          </cell>
          <cell r="CJ459">
            <v>0</v>
          </cell>
          <cell r="CK459">
            <v>0</v>
          </cell>
          <cell r="CL459">
            <v>0</v>
          </cell>
          <cell r="CM459">
            <v>0</v>
          </cell>
          <cell r="CN459">
            <v>0</v>
          </cell>
          <cell r="CO459">
            <v>0</v>
          </cell>
          <cell r="CP459">
            <v>0</v>
          </cell>
          <cell r="CQ459">
            <v>0</v>
          </cell>
          <cell r="CR459">
            <v>0</v>
          </cell>
          <cell r="CS459">
            <v>5.666666666666667</v>
          </cell>
        </row>
        <row r="460">
          <cell r="H460">
            <v>17572</v>
          </cell>
          <cell r="I460" t="str">
            <v>P.S. I-1 SAN MIGUEL DE YANAYACU</v>
          </cell>
          <cell r="J460">
            <v>0</v>
          </cell>
          <cell r="K460">
            <v>0</v>
          </cell>
          <cell r="L460">
            <v>1</v>
          </cell>
          <cell r="M460">
            <v>0</v>
          </cell>
          <cell r="N460">
            <v>0</v>
          </cell>
          <cell r="O460"/>
          <cell r="P460"/>
          <cell r="Q460"/>
          <cell r="R460"/>
          <cell r="S460"/>
          <cell r="T460"/>
          <cell r="U460"/>
          <cell r="V460">
            <v>1</v>
          </cell>
          <cell r="W460">
            <v>0.33333333333333331</v>
          </cell>
          <cell r="X460">
            <v>2.3333333333333335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/>
          <cell r="AE460"/>
          <cell r="AF460"/>
          <cell r="AG460"/>
          <cell r="AH460"/>
          <cell r="AI460"/>
          <cell r="AJ460"/>
          <cell r="AK460">
            <v>0</v>
          </cell>
          <cell r="AL460">
            <v>33</v>
          </cell>
          <cell r="AM460">
            <v>33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/>
          <cell r="AT460"/>
          <cell r="AU460"/>
          <cell r="AV460"/>
          <cell r="AW460"/>
          <cell r="AX460"/>
          <cell r="AY460"/>
          <cell r="AZ460">
            <v>0</v>
          </cell>
          <cell r="BA460">
            <v>0</v>
          </cell>
          <cell r="BB460">
            <v>0</v>
          </cell>
          <cell r="BC460">
            <v>0</v>
          </cell>
          <cell r="BD460">
            <v>0</v>
          </cell>
          <cell r="BE460">
            <v>0</v>
          </cell>
          <cell r="BF460">
            <v>0</v>
          </cell>
          <cell r="BG460">
            <v>0</v>
          </cell>
          <cell r="BH460"/>
          <cell r="BI460"/>
          <cell r="BJ460"/>
          <cell r="BK460"/>
          <cell r="BL460"/>
          <cell r="BM460"/>
          <cell r="BN460"/>
          <cell r="BO460">
            <v>0</v>
          </cell>
          <cell r="BP460">
            <v>0</v>
          </cell>
          <cell r="BQ460">
            <v>0</v>
          </cell>
          <cell r="BR460">
            <v>0</v>
          </cell>
          <cell r="BS460">
            <v>0</v>
          </cell>
          <cell r="BT460">
            <v>0</v>
          </cell>
          <cell r="BU460">
            <v>0</v>
          </cell>
          <cell r="BV460">
            <v>0</v>
          </cell>
          <cell r="BW460"/>
          <cell r="BX460"/>
          <cell r="BY460"/>
          <cell r="BZ460"/>
          <cell r="CA460"/>
          <cell r="CB460"/>
          <cell r="CC460"/>
          <cell r="CD460">
            <v>0</v>
          </cell>
          <cell r="CE460">
            <v>0</v>
          </cell>
          <cell r="CF460">
            <v>0</v>
          </cell>
          <cell r="CG460">
            <v>0</v>
          </cell>
          <cell r="CH460">
            <v>0</v>
          </cell>
          <cell r="CI460">
            <v>1</v>
          </cell>
          <cell r="CJ460">
            <v>0</v>
          </cell>
          <cell r="CK460">
            <v>0</v>
          </cell>
          <cell r="CL460">
            <v>0</v>
          </cell>
          <cell r="CM460">
            <v>0</v>
          </cell>
          <cell r="CN460">
            <v>0</v>
          </cell>
          <cell r="CO460">
            <v>0</v>
          </cell>
          <cell r="CP460">
            <v>0</v>
          </cell>
          <cell r="CQ460">
            <v>0</v>
          </cell>
          <cell r="CR460">
            <v>0</v>
          </cell>
          <cell r="CS460">
            <v>33.333333333333336</v>
          </cell>
        </row>
        <row r="461">
          <cell r="H461">
            <v>17685</v>
          </cell>
          <cell r="I461" t="str">
            <v>P.S. I-1 HUATAPI DEL RIO HUALLAGA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/>
          <cell r="P461"/>
          <cell r="Q461"/>
          <cell r="R461"/>
          <cell r="S461"/>
          <cell r="T461"/>
          <cell r="U461"/>
          <cell r="V461">
            <v>0</v>
          </cell>
          <cell r="W461">
            <v>5.666666666666667</v>
          </cell>
          <cell r="X461">
            <v>5.666666666666667</v>
          </cell>
          <cell r="Y461">
            <v>3</v>
          </cell>
          <cell r="Z461">
            <v>3</v>
          </cell>
          <cell r="AA461">
            <v>5</v>
          </cell>
          <cell r="AB461">
            <v>3</v>
          </cell>
          <cell r="AC461">
            <v>0</v>
          </cell>
          <cell r="AD461"/>
          <cell r="AE461"/>
          <cell r="AF461"/>
          <cell r="AG461"/>
          <cell r="AH461"/>
          <cell r="AI461"/>
          <cell r="AJ461"/>
          <cell r="AK461">
            <v>14</v>
          </cell>
          <cell r="AL461">
            <v>61</v>
          </cell>
          <cell r="AM461">
            <v>83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/>
          <cell r="AT461"/>
          <cell r="AU461"/>
          <cell r="AV461"/>
          <cell r="AW461"/>
          <cell r="AX461"/>
          <cell r="AY461"/>
          <cell r="AZ461">
            <v>0</v>
          </cell>
          <cell r="BA461">
            <v>0</v>
          </cell>
          <cell r="BB461">
            <v>0</v>
          </cell>
          <cell r="BC461">
            <v>0</v>
          </cell>
          <cell r="BD461">
            <v>0</v>
          </cell>
          <cell r="BE461">
            <v>0</v>
          </cell>
          <cell r="BF461">
            <v>0</v>
          </cell>
          <cell r="BG461">
            <v>0</v>
          </cell>
          <cell r="BH461"/>
          <cell r="BI461"/>
          <cell r="BJ461"/>
          <cell r="BK461"/>
          <cell r="BL461"/>
          <cell r="BM461"/>
          <cell r="BN461"/>
          <cell r="BO461">
            <v>0</v>
          </cell>
          <cell r="BP461">
            <v>0</v>
          </cell>
          <cell r="BQ461">
            <v>0</v>
          </cell>
          <cell r="BR461">
            <v>0</v>
          </cell>
          <cell r="BS461">
            <v>0</v>
          </cell>
          <cell r="BT461">
            <v>0</v>
          </cell>
          <cell r="BU461">
            <v>0</v>
          </cell>
          <cell r="BV461">
            <v>0</v>
          </cell>
          <cell r="BW461"/>
          <cell r="BX461"/>
          <cell r="BY461"/>
          <cell r="BZ461"/>
          <cell r="CA461"/>
          <cell r="CB461"/>
          <cell r="CC461"/>
          <cell r="CD461">
            <v>0</v>
          </cell>
          <cell r="CE461">
            <v>0.33333333333333331</v>
          </cell>
          <cell r="CF461">
            <v>0.33333333333333331</v>
          </cell>
          <cell r="CG461">
            <v>3</v>
          </cell>
          <cell r="CH461">
            <v>3</v>
          </cell>
          <cell r="CI461">
            <v>5</v>
          </cell>
          <cell r="CJ461">
            <v>3</v>
          </cell>
          <cell r="CK461">
            <v>0</v>
          </cell>
          <cell r="CL461">
            <v>0</v>
          </cell>
          <cell r="CM461">
            <v>0</v>
          </cell>
          <cell r="CN461">
            <v>0</v>
          </cell>
          <cell r="CO461">
            <v>0</v>
          </cell>
          <cell r="CP461">
            <v>0</v>
          </cell>
          <cell r="CQ461">
            <v>0</v>
          </cell>
          <cell r="CR461">
            <v>0</v>
          </cell>
          <cell r="CS461">
            <v>67</v>
          </cell>
        </row>
        <row r="462">
          <cell r="H462">
            <v>18051</v>
          </cell>
          <cell r="I462" t="str">
            <v>CENTRO DE VACUNACION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/>
          <cell r="P462"/>
          <cell r="Q462"/>
          <cell r="R462"/>
          <cell r="S462"/>
          <cell r="T462"/>
          <cell r="U462"/>
          <cell r="V462">
            <v>0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0</v>
          </cell>
          <cell r="AD462"/>
          <cell r="AE462"/>
          <cell r="AF462"/>
          <cell r="AG462"/>
          <cell r="AH462"/>
          <cell r="AI462"/>
          <cell r="AJ462"/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0</v>
          </cell>
          <cell r="AP462">
            <v>0</v>
          </cell>
          <cell r="AQ462">
            <v>0</v>
          </cell>
          <cell r="AR462">
            <v>0</v>
          </cell>
          <cell r="AS462"/>
          <cell r="AT462"/>
          <cell r="AU462"/>
          <cell r="AV462"/>
          <cell r="AW462"/>
          <cell r="AX462"/>
          <cell r="AY462"/>
          <cell r="AZ462">
            <v>0</v>
          </cell>
          <cell r="BA462">
            <v>0</v>
          </cell>
          <cell r="BB462">
            <v>0</v>
          </cell>
          <cell r="BC462">
            <v>0</v>
          </cell>
          <cell r="BD462">
            <v>0</v>
          </cell>
          <cell r="BE462">
            <v>0</v>
          </cell>
          <cell r="BF462">
            <v>0</v>
          </cell>
          <cell r="BG462">
            <v>0</v>
          </cell>
          <cell r="BH462"/>
          <cell r="BI462"/>
          <cell r="BJ462"/>
          <cell r="BK462"/>
          <cell r="BL462"/>
          <cell r="BM462"/>
          <cell r="BN462"/>
          <cell r="BO462">
            <v>0</v>
          </cell>
          <cell r="BP462">
            <v>0</v>
          </cell>
          <cell r="BQ462">
            <v>0</v>
          </cell>
          <cell r="BR462">
            <v>0</v>
          </cell>
          <cell r="BS462">
            <v>0</v>
          </cell>
          <cell r="BT462">
            <v>0</v>
          </cell>
          <cell r="BU462">
            <v>0</v>
          </cell>
          <cell r="BV462">
            <v>0</v>
          </cell>
          <cell r="BW462"/>
          <cell r="BX462"/>
          <cell r="BY462"/>
          <cell r="BZ462"/>
          <cell r="CA462"/>
          <cell r="CB462"/>
          <cell r="CC462"/>
          <cell r="CD462">
            <v>0</v>
          </cell>
          <cell r="CE462">
            <v>0</v>
          </cell>
          <cell r="CF462">
            <v>0</v>
          </cell>
          <cell r="CG462">
            <v>0</v>
          </cell>
          <cell r="CH462">
            <v>0</v>
          </cell>
          <cell r="CI462">
            <v>0</v>
          </cell>
          <cell r="CJ462">
            <v>0</v>
          </cell>
          <cell r="CK462">
            <v>0</v>
          </cell>
          <cell r="CL462">
            <v>0</v>
          </cell>
          <cell r="CM462">
            <v>0</v>
          </cell>
          <cell r="CN462">
            <v>0</v>
          </cell>
          <cell r="CO462">
            <v>0</v>
          </cell>
          <cell r="CP462">
            <v>0</v>
          </cell>
          <cell r="CQ462">
            <v>0</v>
          </cell>
          <cell r="CR462">
            <v>0</v>
          </cell>
          <cell r="CS462">
            <v>0</v>
          </cell>
        </row>
        <row r="463">
          <cell r="H463">
            <v>18054</v>
          </cell>
          <cell r="I463" t="str">
            <v>CENTRO DE VACUNACION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/>
          <cell r="P463"/>
          <cell r="Q463"/>
          <cell r="R463"/>
          <cell r="S463"/>
          <cell r="T463"/>
          <cell r="U463"/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/>
          <cell r="AE463"/>
          <cell r="AF463"/>
          <cell r="AG463"/>
          <cell r="AH463"/>
          <cell r="AI463"/>
          <cell r="AJ463"/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0</v>
          </cell>
          <cell r="AR463">
            <v>0</v>
          </cell>
          <cell r="AS463"/>
          <cell r="AT463"/>
          <cell r="AU463"/>
          <cell r="AV463"/>
          <cell r="AW463"/>
          <cell r="AX463"/>
          <cell r="AY463"/>
          <cell r="AZ463">
            <v>0</v>
          </cell>
          <cell r="BA463">
            <v>0</v>
          </cell>
          <cell r="BB463">
            <v>0</v>
          </cell>
          <cell r="BC463">
            <v>0</v>
          </cell>
          <cell r="BD463">
            <v>0</v>
          </cell>
          <cell r="BE463">
            <v>0</v>
          </cell>
          <cell r="BF463">
            <v>0</v>
          </cell>
          <cell r="BG463">
            <v>0</v>
          </cell>
          <cell r="BH463"/>
          <cell r="BI463"/>
          <cell r="BJ463"/>
          <cell r="BK463"/>
          <cell r="BL463"/>
          <cell r="BM463"/>
          <cell r="BN463"/>
          <cell r="BO463">
            <v>0</v>
          </cell>
          <cell r="BP463">
            <v>0</v>
          </cell>
          <cell r="BQ463">
            <v>0</v>
          </cell>
          <cell r="BR463">
            <v>0</v>
          </cell>
          <cell r="BS463">
            <v>0</v>
          </cell>
          <cell r="BT463">
            <v>0</v>
          </cell>
          <cell r="BU463">
            <v>0</v>
          </cell>
          <cell r="BV463">
            <v>0</v>
          </cell>
          <cell r="BW463"/>
          <cell r="BX463"/>
          <cell r="BY463"/>
          <cell r="BZ463"/>
          <cell r="CA463"/>
          <cell r="CB463"/>
          <cell r="CC463"/>
          <cell r="CD463">
            <v>0</v>
          </cell>
          <cell r="CE463">
            <v>0</v>
          </cell>
          <cell r="CF463">
            <v>0</v>
          </cell>
          <cell r="CG463">
            <v>0</v>
          </cell>
          <cell r="CH463">
            <v>0</v>
          </cell>
          <cell r="CI463">
            <v>0</v>
          </cell>
          <cell r="CJ463">
            <v>0</v>
          </cell>
          <cell r="CK463">
            <v>0</v>
          </cell>
          <cell r="CL463">
            <v>0</v>
          </cell>
          <cell r="CM463">
            <v>0</v>
          </cell>
          <cell r="CN463">
            <v>0</v>
          </cell>
          <cell r="CO463">
            <v>0</v>
          </cell>
          <cell r="CP463">
            <v>0</v>
          </cell>
          <cell r="CQ463">
            <v>0</v>
          </cell>
          <cell r="CR463">
            <v>0</v>
          </cell>
          <cell r="CS463">
            <v>0</v>
          </cell>
        </row>
        <row r="464">
          <cell r="H464">
            <v>18117</v>
          </cell>
          <cell r="I464" t="str">
            <v>AMAZON PEDIATRICIS CENTER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/>
          <cell r="P464"/>
          <cell r="Q464"/>
          <cell r="R464"/>
          <cell r="S464"/>
          <cell r="T464"/>
          <cell r="U464"/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/>
          <cell r="AE464"/>
          <cell r="AF464"/>
          <cell r="AG464"/>
          <cell r="AH464"/>
          <cell r="AI464"/>
          <cell r="AJ464"/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/>
          <cell r="AT464"/>
          <cell r="AU464"/>
          <cell r="AV464"/>
          <cell r="AW464"/>
          <cell r="AX464"/>
          <cell r="AY464"/>
          <cell r="AZ464">
            <v>0</v>
          </cell>
          <cell r="BA464">
            <v>0</v>
          </cell>
          <cell r="BB464">
            <v>0</v>
          </cell>
          <cell r="BC464">
            <v>0</v>
          </cell>
          <cell r="BD464">
            <v>0</v>
          </cell>
          <cell r="BE464">
            <v>0</v>
          </cell>
          <cell r="BF464">
            <v>0</v>
          </cell>
          <cell r="BG464">
            <v>0</v>
          </cell>
          <cell r="BH464"/>
          <cell r="BI464"/>
          <cell r="BJ464"/>
          <cell r="BK464"/>
          <cell r="BL464"/>
          <cell r="BM464"/>
          <cell r="BN464"/>
          <cell r="BO464">
            <v>0</v>
          </cell>
          <cell r="BP464">
            <v>0</v>
          </cell>
          <cell r="BQ464">
            <v>0</v>
          </cell>
          <cell r="BR464">
            <v>0</v>
          </cell>
          <cell r="BS464">
            <v>0</v>
          </cell>
          <cell r="BT464">
            <v>0</v>
          </cell>
          <cell r="BU464">
            <v>0</v>
          </cell>
          <cell r="BV464">
            <v>0</v>
          </cell>
          <cell r="BW464"/>
          <cell r="BX464"/>
          <cell r="BY464"/>
          <cell r="BZ464"/>
          <cell r="CA464"/>
          <cell r="CB464"/>
          <cell r="CC464"/>
          <cell r="CD464">
            <v>0</v>
          </cell>
          <cell r="CE464">
            <v>0</v>
          </cell>
          <cell r="CF464">
            <v>0</v>
          </cell>
          <cell r="CG464">
            <v>0</v>
          </cell>
          <cell r="CH464">
            <v>0</v>
          </cell>
          <cell r="CI464">
            <v>0</v>
          </cell>
          <cell r="CJ464">
            <v>0</v>
          </cell>
          <cell r="CK464">
            <v>0</v>
          </cell>
          <cell r="CL464">
            <v>0</v>
          </cell>
          <cell r="CM464">
            <v>0</v>
          </cell>
          <cell r="CN464">
            <v>0</v>
          </cell>
          <cell r="CO464">
            <v>0</v>
          </cell>
          <cell r="CP464">
            <v>0</v>
          </cell>
          <cell r="CQ464">
            <v>0</v>
          </cell>
          <cell r="CR464">
            <v>0</v>
          </cell>
          <cell r="CS464">
            <v>0</v>
          </cell>
        </row>
        <row r="465">
          <cell r="H465">
            <v>18148</v>
          </cell>
          <cell r="I465" t="str">
            <v>SANTA ISABEL DE COPAL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/>
          <cell r="P465"/>
          <cell r="Q465"/>
          <cell r="R465"/>
          <cell r="S465"/>
          <cell r="T465"/>
          <cell r="U465"/>
          <cell r="V465">
            <v>0</v>
          </cell>
          <cell r="W465">
            <v>16</v>
          </cell>
          <cell r="X465">
            <v>16</v>
          </cell>
          <cell r="Y465">
            <v>6</v>
          </cell>
          <cell r="Z465">
            <v>1</v>
          </cell>
          <cell r="AA465">
            <v>6</v>
          </cell>
          <cell r="AB465">
            <v>0</v>
          </cell>
          <cell r="AC465">
            <v>0</v>
          </cell>
          <cell r="AD465"/>
          <cell r="AE465"/>
          <cell r="AF465"/>
          <cell r="AG465"/>
          <cell r="AH465"/>
          <cell r="AI465"/>
          <cell r="AJ465"/>
          <cell r="AK465">
            <v>13</v>
          </cell>
          <cell r="AL465">
            <v>1.3333333333333333</v>
          </cell>
          <cell r="AM465">
            <v>20.333333333333332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/>
          <cell r="AT465"/>
          <cell r="AU465"/>
          <cell r="AV465"/>
          <cell r="AW465"/>
          <cell r="AX465"/>
          <cell r="AY465"/>
          <cell r="AZ465">
            <v>0</v>
          </cell>
          <cell r="BA465">
            <v>0</v>
          </cell>
          <cell r="BB465">
            <v>0</v>
          </cell>
          <cell r="BC465">
            <v>0</v>
          </cell>
          <cell r="BD465">
            <v>0</v>
          </cell>
          <cell r="BE465">
            <v>0</v>
          </cell>
          <cell r="BF465">
            <v>0</v>
          </cell>
          <cell r="BG465">
            <v>0</v>
          </cell>
          <cell r="BH465"/>
          <cell r="BI465"/>
          <cell r="BJ465"/>
          <cell r="BK465"/>
          <cell r="BL465"/>
          <cell r="BM465"/>
          <cell r="BN465"/>
          <cell r="BO465">
            <v>0</v>
          </cell>
          <cell r="BP465">
            <v>0</v>
          </cell>
          <cell r="BQ465">
            <v>0</v>
          </cell>
          <cell r="BR465">
            <v>0</v>
          </cell>
          <cell r="BS465">
            <v>0</v>
          </cell>
          <cell r="BT465">
            <v>0</v>
          </cell>
          <cell r="BU465">
            <v>0</v>
          </cell>
          <cell r="BV465">
            <v>0</v>
          </cell>
          <cell r="BW465"/>
          <cell r="BX465"/>
          <cell r="BY465"/>
          <cell r="BZ465"/>
          <cell r="CA465"/>
          <cell r="CB465"/>
          <cell r="CC465"/>
          <cell r="CD465">
            <v>0</v>
          </cell>
          <cell r="CE465">
            <v>1</v>
          </cell>
          <cell r="CF465">
            <v>1</v>
          </cell>
          <cell r="CG465">
            <v>6</v>
          </cell>
          <cell r="CH465">
            <v>1</v>
          </cell>
          <cell r="CI465">
            <v>6</v>
          </cell>
          <cell r="CJ465">
            <v>0</v>
          </cell>
          <cell r="CK465">
            <v>0</v>
          </cell>
          <cell r="CL465">
            <v>0</v>
          </cell>
          <cell r="CM465">
            <v>0</v>
          </cell>
          <cell r="CN465">
            <v>0</v>
          </cell>
          <cell r="CO465">
            <v>0</v>
          </cell>
          <cell r="CP465">
            <v>0</v>
          </cell>
          <cell r="CQ465">
            <v>0</v>
          </cell>
          <cell r="CR465">
            <v>0</v>
          </cell>
          <cell r="CS465">
            <v>18.333333333333332</v>
          </cell>
        </row>
        <row r="466">
          <cell r="H466">
            <v>18246</v>
          </cell>
          <cell r="I466" t="str">
            <v>BENEDICTO XVI SERVICIOS MÉDICOS IQUITOS E.I.RL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/>
          <cell r="P466"/>
          <cell r="Q466"/>
          <cell r="R466"/>
          <cell r="S466"/>
          <cell r="T466"/>
          <cell r="U466"/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/>
          <cell r="AE466"/>
          <cell r="AF466"/>
          <cell r="AG466"/>
          <cell r="AH466"/>
          <cell r="AI466"/>
          <cell r="AJ466"/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0</v>
          </cell>
          <cell r="AQ466">
            <v>0</v>
          </cell>
          <cell r="AR466">
            <v>0</v>
          </cell>
          <cell r="AS466"/>
          <cell r="AT466"/>
          <cell r="AU466"/>
          <cell r="AV466"/>
          <cell r="AW466"/>
          <cell r="AX466"/>
          <cell r="AY466"/>
          <cell r="AZ466">
            <v>0</v>
          </cell>
          <cell r="BA466">
            <v>0</v>
          </cell>
          <cell r="BB466">
            <v>0</v>
          </cell>
          <cell r="BC466">
            <v>0</v>
          </cell>
          <cell r="BD466">
            <v>0</v>
          </cell>
          <cell r="BE466">
            <v>0</v>
          </cell>
          <cell r="BF466">
            <v>0</v>
          </cell>
          <cell r="BG466">
            <v>0</v>
          </cell>
          <cell r="BH466"/>
          <cell r="BI466"/>
          <cell r="BJ466"/>
          <cell r="BK466"/>
          <cell r="BL466"/>
          <cell r="BM466"/>
          <cell r="BN466"/>
          <cell r="BO466">
            <v>0</v>
          </cell>
          <cell r="BP466">
            <v>0</v>
          </cell>
          <cell r="BQ466">
            <v>0</v>
          </cell>
          <cell r="BR466">
            <v>0</v>
          </cell>
          <cell r="BS466">
            <v>0</v>
          </cell>
          <cell r="BT466">
            <v>0</v>
          </cell>
          <cell r="BU466">
            <v>0</v>
          </cell>
          <cell r="BV466">
            <v>0</v>
          </cell>
          <cell r="BW466"/>
          <cell r="BX466"/>
          <cell r="BY466"/>
          <cell r="BZ466"/>
          <cell r="CA466"/>
          <cell r="CB466"/>
          <cell r="CC466"/>
          <cell r="CD466">
            <v>0</v>
          </cell>
          <cell r="CE466">
            <v>0</v>
          </cell>
          <cell r="CF466">
            <v>0</v>
          </cell>
          <cell r="CG466">
            <v>0</v>
          </cell>
          <cell r="CH466">
            <v>0</v>
          </cell>
          <cell r="CI466">
            <v>0</v>
          </cell>
          <cell r="CJ466">
            <v>0</v>
          </cell>
          <cell r="CK466">
            <v>0</v>
          </cell>
          <cell r="CL466">
            <v>0</v>
          </cell>
          <cell r="CM466">
            <v>0</v>
          </cell>
          <cell r="CN466">
            <v>0</v>
          </cell>
          <cell r="CO466">
            <v>0</v>
          </cell>
          <cell r="CP466">
            <v>0</v>
          </cell>
          <cell r="CQ466">
            <v>0</v>
          </cell>
          <cell r="CR466">
            <v>0</v>
          </cell>
          <cell r="CS466">
            <v>0</v>
          </cell>
        </row>
        <row r="467">
          <cell r="H467">
            <v>18344</v>
          </cell>
          <cell r="I467" t="str">
            <v>CARDIORED SAC.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/>
          <cell r="P467"/>
          <cell r="Q467"/>
          <cell r="R467"/>
          <cell r="S467"/>
          <cell r="T467"/>
          <cell r="U467"/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/>
          <cell r="AE467"/>
          <cell r="AF467"/>
          <cell r="AG467"/>
          <cell r="AH467"/>
          <cell r="AI467"/>
          <cell r="AJ467"/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0</v>
          </cell>
          <cell r="AR467">
            <v>0</v>
          </cell>
          <cell r="AS467"/>
          <cell r="AT467"/>
          <cell r="AU467"/>
          <cell r="AV467"/>
          <cell r="AW467"/>
          <cell r="AX467"/>
          <cell r="AY467"/>
          <cell r="AZ467">
            <v>0</v>
          </cell>
          <cell r="BA467">
            <v>0</v>
          </cell>
          <cell r="BB467">
            <v>0</v>
          </cell>
          <cell r="BC467">
            <v>0</v>
          </cell>
          <cell r="BD467">
            <v>0</v>
          </cell>
          <cell r="BE467">
            <v>0</v>
          </cell>
          <cell r="BF467">
            <v>0</v>
          </cell>
          <cell r="BG467">
            <v>0</v>
          </cell>
          <cell r="BH467"/>
          <cell r="BI467"/>
          <cell r="BJ467"/>
          <cell r="BK467"/>
          <cell r="BL467"/>
          <cell r="BM467"/>
          <cell r="BN467"/>
          <cell r="BO467">
            <v>0</v>
          </cell>
          <cell r="BP467">
            <v>0</v>
          </cell>
          <cell r="BQ467">
            <v>0</v>
          </cell>
          <cell r="BR467">
            <v>0</v>
          </cell>
          <cell r="BS467">
            <v>0</v>
          </cell>
          <cell r="BT467">
            <v>0</v>
          </cell>
          <cell r="BU467">
            <v>0</v>
          </cell>
          <cell r="BV467">
            <v>0</v>
          </cell>
          <cell r="BW467"/>
          <cell r="BX467"/>
          <cell r="BY467"/>
          <cell r="BZ467"/>
          <cell r="CA467"/>
          <cell r="CB467"/>
          <cell r="CC467"/>
          <cell r="CD467">
            <v>0</v>
          </cell>
          <cell r="CE467">
            <v>0</v>
          </cell>
          <cell r="CF467">
            <v>0</v>
          </cell>
          <cell r="CG467">
            <v>0</v>
          </cell>
          <cell r="CH467">
            <v>0</v>
          </cell>
          <cell r="CI467">
            <v>0</v>
          </cell>
          <cell r="CJ467">
            <v>0</v>
          </cell>
          <cell r="CK467">
            <v>0</v>
          </cell>
          <cell r="CL467">
            <v>0</v>
          </cell>
          <cell r="CM467">
            <v>0</v>
          </cell>
          <cell r="CN467">
            <v>0</v>
          </cell>
          <cell r="CO467">
            <v>0</v>
          </cell>
          <cell r="CP467">
            <v>0</v>
          </cell>
          <cell r="CQ467">
            <v>0</v>
          </cell>
          <cell r="CR467">
            <v>0</v>
          </cell>
          <cell r="CS467">
            <v>0</v>
          </cell>
        </row>
        <row r="468">
          <cell r="H468">
            <v>18573</v>
          </cell>
          <cell r="I468" t="str">
            <v>P.S. I-1 VISTA ALEGRE DE EL ALTO TIGRE</v>
          </cell>
          <cell r="J468">
            <v>0</v>
          </cell>
          <cell r="K468">
            <v>0</v>
          </cell>
          <cell r="L468">
            <v>1</v>
          </cell>
          <cell r="M468">
            <v>0</v>
          </cell>
          <cell r="N468">
            <v>0</v>
          </cell>
          <cell r="O468"/>
          <cell r="P468"/>
          <cell r="Q468"/>
          <cell r="R468"/>
          <cell r="S468"/>
          <cell r="T468"/>
          <cell r="U468"/>
          <cell r="V468">
            <v>1</v>
          </cell>
          <cell r="W468">
            <v>61.666666666666664</v>
          </cell>
          <cell r="X468">
            <v>63.666666666666664</v>
          </cell>
          <cell r="Y468">
            <v>0</v>
          </cell>
          <cell r="Z468">
            <v>0</v>
          </cell>
          <cell r="AA468">
            <v>9</v>
          </cell>
          <cell r="AB468">
            <v>0</v>
          </cell>
          <cell r="AC468">
            <v>0</v>
          </cell>
          <cell r="AD468"/>
          <cell r="AE468"/>
          <cell r="AF468"/>
          <cell r="AG468"/>
          <cell r="AH468"/>
          <cell r="AI468"/>
          <cell r="AJ468"/>
          <cell r="AK468">
            <v>9</v>
          </cell>
          <cell r="AL468">
            <v>71.333333333333329</v>
          </cell>
          <cell r="AM468">
            <v>89.333333333333329</v>
          </cell>
          <cell r="AN468">
            <v>0</v>
          </cell>
          <cell r="AO468">
            <v>0</v>
          </cell>
          <cell r="AP468">
            <v>0</v>
          </cell>
          <cell r="AQ468">
            <v>0</v>
          </cell>
          <cell r="AR468">
            <v>0</v>
          </cell>
          <cell r="AS468"/>
          <cell r="AT468"/>
          <cell r="AU468"/>
          <cell r="AV468"/>
          <cell r="AW468"/>
          <cell r="AX468"/>
          <cell r="AY468"/>
          <cell r="AZ468">
            <v>0</v>
          </cell>
          <cell r="BA468">
            <v>0.33333333333333331</v>
          </cell>
          <cell r="BB468">
            <v>0.33333333333333331</v>
          </cell>
          <cell r="BC468">
            <v>0</v>
          </cell>
          <cell r="BD468">
            <v>0</v>
          </cell>
          <cell r="BE468">
            <v>0</v>
          </cell>
          <cell r="BF468">
            <v>0</v>
          </cell>
          <cell r="BG468">
            <v>0</v>
          </cell>
          <cell r="BH468"/>
          <cell r="BI468"/>
          <cell r="BJ468"/>
          <cell r="BK468"/>
          <cell r="BL468"/>
          <cell r="BM468"/>
          <cell r="BN468"/>
          <cell r="BO468">
            <v>0</v>
          </cell>
          <cell r="BP468">
            <v>0</v>
          </cell>
          <cell r="BQ468">
            <v>0</v>
          </cell>
          <cell r="BR468">
            <v>0</v>
          </cell>
          <cell r="BS468">
            <v>0</v>
          </cell>
          <cell r="BT468">
            <v>0</v>
          </cell>
          <cell r="BU468">
            <v>0</v>
          </cell>
          <cell r="BV468">
            <v>0</v>
          </cell>
          <cell r="BW468"/>
          <cell r="BX468"/>
          <cell r="BY468"/>
          <cell r="BZ468"/>
          <cell r="CA468"/>
          <cell r="CB468"/>
          <cell r="CC468"/>
          <cell r="CD468">
            <v>0</v>
          </cell>
          <cell r="CE468">
            <v>2.3333333333333335</v>
          </cell>
          <cell r="CF468">
            <v>2.3333333333333335</v>
          </cell>
          <cell r="CG468">
            <v>0</v>
          </cell>
          <cell r="CH468">
            <v>0</v>
          </cell>
          <cell r="CI468">
            <v>10</v>
          </cell>
          <cell r="CJ468">
            <v>0</v>
          </cell>
          <cell r="CK468">
            <v>0</v>
          </cell>
          <cell r="CL468">
            <v>0</v>
          </cell>
          <cell r="CM468">
            <v>0</v>
          </cell>
          <cell r="CN468">
            <v>0</v>
          </cell>
          <cell r="CO468">
            <v>0</v>
          </cell>
          <cell r="CP468">
            <v>0</v>
          </cell>
          <cell r="CQ468">
            <v>0</v>
          </cell>
          <cell r="CR468">
            <v>0</v>
          </cell>
          <cell r="CS468">
            <v>135.66666666666669</v>
          </cell>
        </row>
        <row r="469">
          <cell r="H469">
            <v>18577</v>
          </cell>
          <cell r="I469" t="str">
            <v>CONSULTORIO MEDICO GINECO-OBSTETRICO JULIO GALO GASTELU AREVALO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/>
          <cell r="P469"/>
          <cell r="Q469"/>
          <cell r="R469"/>
          <cell r="S469"/>
          <cell r="T469"/>
          <cell r="U469"/>
          <cell r="V469">
            <v>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/>
          <cell r="AE469"/>
          <cell r="AF469"/>
          <cell r="AG469"/>
          <cell r="AH469"/>
          <cell r="AI469"/>
          <cell r="AJ469"/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0</v>
          </cell>
          <cell r="AS469"/>
          <cell r="AT469"/>
          <cell r="AU469"/>
          <cell r="AV469"/>
          <cell r="AW469"/>
          <cell r="AX469"/>
          <cell r="AY469"/>
          <cell r="AZ469">
            <v>0</v>
          </cell>
          <cell r="BA469">
            <v>0</v>
          </cell>
          <cell r="BB469">
            <v>0</v>
          </cell>
          <cell r="BC469">
            <v>0</v>
          </cell>
          <cell r="BD469">
            <v>0</v>
          </cell>
          <cell r="BE469">
            <v>0</v>
          </cell>
          <cell r="BF469">
            <v>0</v>
          </cell>
          <cell r="BG469">
            <v>0</v>
          </cell>
          <cell r="BH469"/>
          <cell r="BI469"/>
          <cell r="BJ469"/>
          <cell r="BK469"/>
          <cell r="BL469"/>
          <cell r="BM469"/>
          <cell r="BN469"/>
          <cell r="BO469">
            <v>0</v>
          </cell>
          <cell r="BP469">
            <v>0</v>
          </cell>
          <cell r="BQ469">
            <v>0</v>
          </cell>
          <cell r="BR469">
            <v>0</v>
          </cell>
          <cell r="BS469">
            <v>0</v>
          </cell>
          <cell r="BT469">
            <v>0</v>
          </cell>
          <cell r="BU469">
            <v>0</v>
          </cell>
          <cell r="BV469">
            <v>0</v>
          </cell>
          <cell r="BW469"/>
          <cell r="BX469"/>
          <cell r="BY469"/>
          <cell r="BZ469"/>
          <cell r="CA469"/>
          <cell r="CB469"/>
          <cell r="CC469"/>
          <cell r="CD469">
            <v>0</v>
          </cell>
          <cell r="CE469">
            <v>0</v>
          </cell>
          <cell r="CF469">
            <v>0</v>
          </cell>
          <cell r="CG469">
            <v>0</v>
          </cell>
          <cell r="CH469">
            <v>0</v>
          </cell>
          <cell r="CI469">
            <v>0</v>
          </cell>
          <cell r="CJ469">
            <v>0</v>
          </cell>
          <cell r="CK469">
            <v>0</v>
          </cell>
          <cell r="CL469">
            <v>0</v>
          </cell>
          <cell r="CM469">
            <v>0</v>
          </cell>
          <cell r="CN469">
            <v>0</v>
          </cell>
          <cell r="CO469">
            <v>0</v>
          </cell>
          <cell r="CP469">
            <v>0</v>
          </cell>
          <cell r="CQ469">
            <v>0</v>
          </cell>
          <cell r="CR469">
            <v>0</v>
          </cell>
          <cell r="CS469">
            <v>0</v>
          </cell>
        </row>
        <row r="470">
          <cell r="H470">
            <v>18666</v>
          </cell>
          <cell r="I470" t="str">
            <v>BOCA DEL COPAL DEL RIO CORRIENTES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/>
          <cell r="P470"/>
          <cell r="Q470"/>
          <cell r="R470"/>
          <cell r="S470"/>
          <cell r="T470"/>
          <cell r="U470"/>
          <cell r="V470">
            <v>0</v>
          </cell>
          <cell r="W470">
            <v>7.333333333333333</v>
          </cell>
          <cell r="X470">
            <v>7.333333333333333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/>
          <cell r="AE470"/>
          <cell r="AF470"/>
          <cell r="AG470"/>
          <cell r="AH470"/>
          <cell r="AI470"/>
          <cell r="AJ470"/>
          <cell r="AK470">
            <v>0</v>
          </cell>
          <cell r="AL470">
            <v>3</v>
          </cell>
          <cell r="AM470">
            <v>3</v>
          </cell>
          <cell r="AN470">
            <v>0</v>
          </cell>
          <cell r="AO470">
            <v>0</v>
          </cell>
          <cell r="AP470">
            <v>0</v>
          </cell>
          <cell r="AQ470">
            <v>0</v>
          </cell>
          <cell r="AR470">
            <v>0</v>
          </cell>
          <cell r="AS470"/>
          <cell r="AT470"/>
          <cell r="AU470"/>
          <cell r="AV470"/>
          <cell r="AW470"/>
          <cell r="AX470"/>
          <cell r="AY470"/>
          <cell r="AZ470">
            <v>0</v>
          </cell>
          <cell r="BA470">
            <v>0</v>
          </cell>
          <cell r="BB470">
            <v>0</v>
          </cell>
          <cell r="BC470">
            <v>0</v>
          </cell>
          <cell r="BD470">
            <v>0</v>
          </cell>
          <cell r="BE470">
            <v>0</v>
          </cell>
          <cell r="BF470">
            <v>0</v>
          </cell>
          <cell r="BG470">
            <v>0</v>
          </cell>
          <cell r="BH470"/>
          <cell r="BI470"/>
          <cell r="BJ470"/>
          <cell r="BK470"/>
          <cell r="BL470"/>
          <cell r="BM470"/>
          <cell r="BN470"/>
          <cell r="BO470">
            <v>0</v>
          </cell>
          <cell r="BP470">
            <v>0</v>
          </cell>
          <cell r="BQ470">
            <v>0</v>
          </cell>
          <cell r="BR470">
            <v>0</v>
          </cell>
          <cell r="BS470">
            <v>0</v>
          </cell>
          <cell r="BT470">
            <v>0</v>
          </cell>
          <cell r="BU470">
            <v>0</v>
          </cell>
          <cell r="BV470">
            <v>0</v>
          </cell>
          <cell r="BW470"/>
          <cell r="BX470"/>
          <cell r="BY470"/>
          <cell r="BZ470"/>
          <cell r="CA470"/>
          <cell r="CB470"/>
          <cell r="CC470"/>
          <cell r="CD470">
            <v>0</v>
          </cell>
          <cell r="CE470">
            <v>1</v>
          </cell>
          <cell r="CF470">
            <v>1</v>
          </cell>
          <cell r="CG470">
            <v>0</v>
          </cell>
          <cell r="CH470">
            <v>0</v>
          </cell>
          <cell r="CI470">
            <v>0</v>
          </cell>
          <cell r="CJ470">
            <v>0</v>
          </cell>
          <cell r="CK470">
            <v>0</v>
          </cell>
          <cell r="CL470">
            <v>0</v>
          </cell>
          <cell r="CM470">
            <v>0</v>
          </cell>
          <cell r="CN470">
            <v>0</v>
          </cell>
          <cell r="CO470">
            <v>0</v>
          </cell>
          <cell r="CP470">
            <v>0</v>
          </cell>
          <cell r="CQ470">
            <v>0</v>
          </cell>
          <cell r="CR470">
            <v>0</v>
          </cell>
          <cell r="CS470">
            <v>11.333333333333332</v>
          </cell>
        </row>
        <row r="471">
          <cell r="H471">
            <v>18713</v>
          </cell>
          <cell r="I471" t="str">
            <v>CENTRO MEDICO DIVINO NIÑO S.R.L.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/>
          <cell r="P471"/>
          <cell r="Q471"/>
          <cell r="R471"/>
          <cell r="S471"/>
          <cell r="T471"/>
          <cell r="U471"/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/>
          <cell r="AE471"/>
          <cell r="AF471"/>
          <cell r="AG471"/>
          <cell r="AH471"/>
          <cell r="AI471"/>
          <cell r="AJ471"/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/>
          <cell r="AT471"/>
          <cell r="AU471"/>
          <cell r="AV471"/>
          <cell r="AW471"/>
          <cell r="AX471"/>
          <cell r="AY471"/>
          <cell r="AZ471">
            <v>0</v>
          </cell>
          <cell r="BA471">
            <v>0</v>
          </cell>
          <cell r="BB471">
            <v>0</v>
          </cell>
          <cell r="BC471">
            <v>0</v>
          </cell>
          <cell r="BD471">
            <v>0</v>
          </cell>
          <cell r="BE471">
            <v>0</v>
          </cell>
          <cell r="BF471">
            <v>0</v>
          </cell>
          <cell r="BG471">
            <v>0</v>
          </cell>
          <cell r="BH471"/>
          <cell r="BI471"/>
          <cell r="BJ471"/>
          <cell r="BK471"/>
          <cell r="BL471"/>
          <cell r="BM471"/>
          <cell r="BN471"/>
          <cell r="BO471">
            <v>0</v>
          </cell>
          <cell r="BP471">
            <v>0</v>
          </cell>
          <cell r="BQ471">
            <v>0</v>
          </cell>
          <cell r="BR471">
            <v>0</v>
          </cell>
          <cell r="BS471">
            <v>0</v>
          </cell>
          <cell r="BT471">
            <v>0</v>
          </cell>
          <cell r="BU471">
            <v>0</v>
          </cell>
          <cell r="BV471">
            <v>0</v>
          </cell>
          <cell r="BW471"/>
          <cell r="BX471"/>
          <cell r="BY471"/>
          <cell r="BZ471"/>
          <cell r="CA471"/>
          <cell r="CB471"/>
          <cell r="CC471"/>
          <cell r="CD471">
            <v>0</v>
          </cell>
          <cell r="CE471">
            <v>0</v>
          </cell>
          <cell r="CF471">
            <v>0</v>
          </cell>
          <cell r="CG471">
            <v>0</v>
          </cell>
          <cell r="CH471">
            <v>0</v>
          </cell>
          <cell r="CI471">
            <v>0</v>
          </cell>
          <cell r="CJ471">
            <v>0</v>
          </cell>
          <cell r="CK471">
            <v>0</v>
          </cell>
          <cell r="CL471">
            <v>0</v>
          </cell>
          <cell r="CM471">
            <v>0</v>
          </cell>
          <cell r="CN471">
            <v>0</v>
          </cell>
          <cell r="CO471">
            <v>0</v>
          </cell>
          <cell r="CP471">
            <v>0</v>
          </cell>
          <cell r="CQ471">
            <v>0</v>
          </cell>
          <cell r="CR471">
            <v>0</v>
          </cell>
          <cell r="CS471">
            <v>0</v>
          </cell>
        </row>
        <row r="472">
          <cell r="H472">
            <v>18732</v>
          </cell>
          <cell r="I472" t="str">
            <v>SALUD GIANVA SAC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/>
          <cell r="P472"/>
          <cell r="Q472"/>
          <cell r="R472"/>
          <cell r="S472"/>
          <cell r="T472"/>
          <cell r="U472"/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/>
          <cell r="AE472"/>
          <cell r="AF472"/>
          <cell r="AG472"/>
          <cell r="AH472"/>
          <cell r="AI472"/>
          <cell r="AJ472"/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/>
          <cell r="AT472"/>
          <cell r="AU472"/>
          <cell r="AV472"/>
          <cell r="AW472"/>
          <cell r="AX472"/>
          <cell r="AY472"/>
          <cell r="AZ472">
            <v>0</v>
          </cell>
          <cell r="BA472">
            <v>0</v>
          </cell>
          <cell r="BB472">
            <v>0</v>
          </cell>
          <cell r="BC472">
            <v>0</v>
          </cell>
          <cell r="BD472">
            <v>0</v>
          </cell>
          <cell r="BE472">
            <v>0</v>
          </cell>
          <cell r="BF472">
            <v>0</v>
          </cell>
          <cell r="BG472">
            <v>0</v>
          </cell>
          <cell r="BH472"/>
          <cell r="BI472"/>
          <cell r="BJ472"/>
          <cell r="BK472"/>
          <cell r="BL472"/>
          <cell r="BM472"/>
          <cell r="BN472"/>
          <cell r="BO472">
            <v>0</v>
          </cell>
          <cell r="BP472">
            <v>0</v>
          </cell>
          <cell r="BQ472">
            <v>0</v>
          </cell>
          <cell r="BR472">
            <v>0</v>
          </cell>
          <cell r="BS472">
            <v>0</v>
          </cell>
          <cell r="BT472">
            <v>0</v>
          </cell>
          <cell r="BU472">
            <v>0</v>
          </cell>
          <cell r="BV472">
            <v>0</v>
          </cell>
          <cell r="BW472"/>
          <cell r="BX472"/>
          <cell r="BY472"/>
          <cell r="BZ472"/>
          <cell r="CA472"/>
          <cell r="CB472"/>
          <cell r="CC472"/>
          <cell r="CD472">
            <v>0</v>
          </cell>
          <cell r="CE472">
            <v>0</v>
          </cell>
          <cell r="CF472">
            <v>0</v>
          </cell>
          <cell r="CG472">
            <v>0</v>
          </cell>
          <cell r="CH472">
            <v>0</v>
          </cell>
          <cell r="CI472">
            <v>0</v>
          </cell>
          <cell r="CJ472">
            <v>0</v>
          </cell>
          <cell r="CK472">
            <v>0</v>
          </cell>
          <cell r="CL472">
            <v>0</v>
          </cell>
          <cell r="CM472">
            <v>0</v>
          </cell>
          <cell r="CN472">
            <v>0</v>
          </cell>
          <cell r="CO472">
            <v>0</v>
          </cell>
          <cell r="CP472">
            <v>0</v>
          </cell>
          <cell r="CQ472">
            <v>0</v>
          </cell>
          <cell r="CR472">
            <v>0</v>
          </cell>
          <cell r="CS472">
            <v>0</v>
          </cell>
        </row>
        <row r="473">
          <cell r="H473">
            <v>18739</v>
          </cell>
          <cell r="I473" t="str">
            <v>NUEVO SAN MARTIN</v>
          </cell>
          <cell r="J473">
            <v>0</v>
          </cell>
          <cell r="K473">
            <v>0</v>
          </cell>
          <cell r="L473">
            <v>4</v>
          </cell>
          <cell r="M473">
            <v>0</v>
          </cell>
          <cell r="N473">
            <v>0</v>
          </cell>
          <cell r="O473"/>
          <cell r="P473"/>
          <cell r="Q473"/>
          <cell r="R473"/>
          <cell r="S473"/>
          <cell r="T473"/>
          <cell r="U473"/>
          <cell r="V473">
            <v>4</v>
          </cell>
          <cell r="W473">
            <v>13.666666666666666</v>
          </cell>
          <cell r="X473">
            <v>21.666666666666664</v>
          </cell>
          <cell r="Y473">
            <v>0</v>
          </cell>
          <cell r="Z473">
            <v>1</v>
          </cell>
          <cell r="AA473">
            <v>0</v>
          </cell>
          <cell r="AB473">
            <v>0</v>
          </cell>
          <cell r="AC473">
            <v>0</v>
          </cell>
          <cell r="AD473"/>
          <cell r="AE473"/>
          <cell r="AF473"/>
          <cell r="AG473"/>
          <cell r="AH473"/>
          <cell r="AI473"/>
          <cell r="AJ473"/>
          <cell r="AK473">
            <v>1</v>
          </cell>
          <cell r="AL473">
            <v>4</v>
          </cell>
          <cell r="AM473">
            <v>5</v>
          </cell>
          <cell r="AN473">
            <v>0</v>
          </cell>
          <cell r="AO473">
            <v>0</v>
          </cell>
          <cell r="AP473">
            <v>0</v>
          </cell>
          <cell r="AQ473">
            <v>0</v>
          </cell>
          <cell r="AR473">
            <v>0</v>
          </cell>
          <cell r="AS473"/>
          <cell r="AT473"/>
          <cell r="AU473"/>
          <cell r="AV473"/>
          <cell r="AW473"/>
          <cell r="AX473"/>
          <cell r="AY473"/>
          <cell r="AZ473">
            <v>0</v>
          </cell>
          <cell r="BA473">
            <v>0.33333333333333331</v>
          </cell>
          <cell r="BB473">
            <v>0.33333333333333331</v>
          </cell>
          <cell r="BC473">
            <v>0</v>
          </cell>
          <cell r="BD473">
            <v>0</v>
          </cell>
          <cell r="BE473">
            <v>0</v>
          </cell>
          <cell r="BF473">
            <v>0</v>
          </cell>
          <cell r="BG473">
            <v>0</v>
          </cell>
          <cell r="BH473"/>
          <cell r="BI473"/>
          <cell r="BJ473"/>
          <cell r="BK473"/>
          <cell r="BL473"/>
          <cell r="BM473"/>
          <cell r="BN473"/>
          <cell r="BO473">
            <v>0</v>
          </cell>
          <cell r="BP473">
            <v>0</v>
          </cell>
          <cell r="BQ473">
            <v>0</v>
          </cell>
          <cell r="BR473">
            <v>0</v>
          </cell>
          <cell r="BS473">
            <v>0</v>
          </cell>
          <cell r="BT473">
            <v>0</v>
          </cell>
          <cell r="BU473">
            <v>0</v>
          </cell>
          <cell r="BV473">
            <v>0</v>
          </cell>
          <cell r="BW473"/>
          <cell r="BX473"/>
          <cell r="BY473"/>
          <cell r="BZ473"/>
          <cell r="CA473"/>
          <cell r="CB473"/>
          <cell r="CC473"/>
          <cell r="CD473">
            <v>0</v>
          </cell>
          <cell r="CE473">
            <v>0.66666666666666663</v>
          </cell>
          <cell r="CF473">
            <v>0.66666666666666663</v>
          </cell>
          <cell r="CG473">
            <v>0</v>
          </cell>
          <cell r="CH473">
            <v>1</v>
          </cell>
          <cell r="CI473">
            <v>4</v>
          </cell>
          <cell r="CJ473">
            <v>0</v>
          </cell>
          <cell r="CK473">
            <v>0</v>
          </cell>
          <cell r="CL473">
            <v>0</v>
          </cell>
          <cell r="CM473">
            <v>0</v>
          </cell>
          <cell r="CN473">
            <v>0</v>
          </cell>
          <cell r="CO473">
            <v>0</v>
          </cell>
          <cell r="CP473">
            <v>0</v>
          </cell>
          <cell r="CQ473">
            <v>0</v>
          </cell>
          <cell r="CR473">
            <v>0</v>
          </cell>
          <cell r="CS473">
            <v>18.666666666666664</v>
          </cell>
        </row>
        <row r="474">
          <cell r="H474">
            <v>18740</v>
          </cell>
          <cell r="I474" t="str">
            <v>VALENCIA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/>
          <cell r="P474"/>
          <cell r="Q474"/>
          <cell r="R474"/>
          <cell r="S474"/>
          <cell r="T474"/>
          <cell r="U474"/>
          <cell r="V474">
            <v>0</v>
          </cell>
          <cell r="W474">
            <v>6.666666666666667</v>
          </cell>
          <cell r="X474">
            <v>6.666666666666667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/>
          <cell r="AE474"/>
          <cell r="AF474"/>
          <cell r="AG474"/>
          <cell r="AH474"/>
          <cell r="AI474"/>
          <cell r="AJ474"/>
          <cell r="AK474">
            <v>0</v>
          </cell>
          <cell r="AL474">
            <v>21.666666666666668</v>
          </cell>
          <cell r="AM474">
            <v>21.666666666666668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/>
          <cell r="AT474"/>
          <cell r="AU474"/>
          <cell r="AV474"/>
          <cell r="AW474"/>
          <cell r="AX474"/>
          <cell r="AY474"/>
          <cell r="AZ474">
            <v>0</v>
          </cell>
          <cell r="BA474">
            <v>0.33333333333333331</v>
          </cell>
          <cell r="BB474">
            <v>0.33333333333333331</v>
          </cell>
          <cell r="BC474">
            <v>0</v>
          </cell>
          <cell r="BD474">
            <v>0</v>
          </cell>
          <cell r="BE474">
            <v>0</v>
          </cell>
          <cell r="BF474">
            <v>0</v>
          </cell>
          <cell r="BG474">
            <v>0</v>
          </cell>
          <cell r="BH474"/>
          <cell r="BI474"/>
          <cell r="BJ474"/>
          <cell r="BK474"/>
          <cell r="BL474"/>
          <cell r="BM474"/>
          <cell r="BN474"/>
          <cell r="BO474">
            <v>0</v>
          </cell>
          <cell r="BP474">
            <v>0</v>
          </cell>
          <cell r="BQ474">
            <v>0</v>
          </cell>
          <cell r="BR474">
            <v>0</v>
          </cell>
          <cell r="BS474">
            <v>0</v>
          </cell>
          <cell r="BT474">
            <v>0</v>
          </cell>
          <cell r="BU474">
            <v>0</v>
          </cell>
          <cell r="BV474">
            <v>0</v>
          </cell>
          <cell r="BW474"/>
          <cell r="BX474"/>
          <cell r="BY474"/>
          <cell r="BZ474"/>
          <cell r="CA474"/>
          <cell r="CB474"/>
          <cell r="CC474"/>
          <cell r="CD474">
            <v>0</v>
          </cell>
          <cell r="CE474">
            <v>1.3333333333333333</v>
          </cell>
          <cell r="CF474">
            <v>1.3333333333333333</v>
          </cell>
          <cell r="CG474">
            <v>0</v>
          </cell>
          <cell r="CH474">
            <v>0</v>
          </cell>
          <cell r="CI474">
            <v>0</v>
          </cell>
          <cell r="CJ474">
            <v>0</v>
          </cell>
          <cell r="CK474">
            <v>0</v>
          </cell>
          <cell r="CL474">
            <v>0</v>
          </cell>
          <cell r="CM474">
            <v>0</v>
          </cell>
          <cell r="CN474">
            <v>0</v>
          </cell>
          <cell r="CO474">
            <v>0</v>
          </cell>
          <cell r="CP474">
            <v>0</v>
          </cell>
          <cell r="CQ474">
            <v>0</v>
          </cell>
          <cell r="CR474">
            <v>0</v>
          </cell>
          <cell r="CS474">
            <v>30</v>
          </cell>
        </row>
        <row r="475">
          <cell r="H475">
            <v>18741</v>
          </cell>
          <cell r="I475" t="str">
            <v>JOSE OLAYA DEL RIO CORRIENTES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/>
          <cell r="P475"/>
          <cell r="Q475"/>
          <cell r="R475"/>
          <cell r="S475"/>
          <cell r="T475"/>
          <cell r="U475"/>
          <cell r="V475">
            <v>0</v>
          </cell>
          <cell r="W475">
            <v>22.333333333333332</v>
          </cell>
          <cell r="X475">
            <v>22.333333333333332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/>
          <cell r="AE475"/>
          <cell r="AF475"/>
          <cell r="AG475"/>
          <cell r="AH475"/>
          <cell r="AI475"/>
          <cell r="AJ475"/>
          <cell r="AK475">
            <v>0</v>
          </cell>
          <cell r="AL475">
            <v>8.6666666666666661</v>
          </cell>
          <cell r="AM475">
            <v>8.6666666666666661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/>
          <cell r="AT475"/>
          <cell r="AU475"/>
          <cell r="AV475"/>
          <cell r="AW475"/>
          <cell r="AX475"/>
          <cell r="AY475"/>
          <cell r="AZ475">
            <v>0</v>
          </cell>
          <cell r="BA475">
            <v>0</v>
          </cell>
          <cell r="BB475">
            <v>0</v>
          </cell>
          <cell r="BC475">
            <v>0</v>
          </cell>
          <cell r="BD475">
            <v>0</v>
          </cell>
          <cell r="BE475">
            <v>0</v>
          </cell>
          <cell r="BF475">
            <v>0</v>
          </cell>
          <cell r="BG475">
            <v>0</v>
          </cell>
          <cell r="BH475"/>
          <cell r="BI475"/>
          <cell r="BJ475"/>
          <cell r="BK475"/>
          <cell r="BL475"/>
          <cell r="BM475"/>
          <cell r="BN475"/>
          <cell r="BO475">
            <v>0</v>
          </cell>
          <cell r="BP475">
            <v>0</v>
          </cell>
          <cell r="BQ475">
            <v>0</v>
          </cell>
          <cell r="BR475">
            <v>0</v>
          </cell>
          <cell r="BS475">
            <v>0</v>
          </cell>
          <cell r="BT475">
            <v>0</v>
          </cell>
          <cell r="BU475">
            <v>0</v>
          </cell>
          <cell r="BV475">
            <v>0</v>
          </cell>
          <cell r="BW475"/>
          <cell r="BX475"/>
          <cell r="BY475"/>
          <cell r="BZ475"/>
          <cell r="CA475"/>
          <cell r="CB475"/>
          <cell r="CC475"/>
          <cell r="CD475">
            <v>0</v>
          </cell>
          <cell r="CE475">
            <v>3.6666666666666665</v>
          </cell>
          <cell r="CF475">
            <v>3.6666666666666665</v>
          </cell>
          <cell r="CG475">
            <v>0</v>
          </cell>
          <cell r="CH475">
            <v>0</v>
          </cell>
          <cell r="CI475">
            <v>0</v>
          </cell>
          <cell r="CJ475">
            <v>0</v>
          </cell>
          <cell r="CK475">
            <v>0</v>
          </cell>
          <cell r="CL475">
            <v>0</v>
          </cell>
          <cell r="CM475">
            <v>0</v>
          </cell>
          <cell r="CN475">
            <v>0</v>
          </cell>
          <cell r="CO475">
            <v>0</v>
          </cell>
          <cell r="CP475">
            <v>0</v>
          </cell>
          <cell r="CQ475">
            <v>0</v>
          </cell>
          <cell r="CR475">
            <v>0</v>
          </cell>
          <cell r="CS475">
            <v>34.666666666666664</v>
          </cell>
        </row>
        <row r="476">
          <cell r="H476">
            <v>18832</v>
          </cell>
          <cell r="I476" t="str">
            <v>CENTRO MEDICO DEL ESTABLECIMIENTO PENITENCIARIO IQUITOS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/>
          <cell r="P476"/>
          <cell r="Q476"/>
          <cell r="R476"/>
          <cell r="S476"/>
          <cell r="T476"/>
          <cell r="U476"/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/>
          <cell r="AE476"/>
          <cell r="AF476"/>
          <cell r="AG476"/>
          <cell r="AH476"/>
          <cell r="AI476"/>
          <cell r="AJ476"/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/>
          <cell r="AT476"/>
          <cell r="AU476"/>
          <cell r="AV476"/>
          <cell r="AW476"/>
          <cell r="AX476"/>
          <cell r="AY476"/>
          <cell r="AZ476">
            <v>0</v>
          </cell>
          <cell r="BA476">
            <v>0</v>
          </cell>
          <cell r="BB476">
            <v>0</v>
          </cell>
          <cell r="BC476">
            <v>0</v>
          </cell>
          <cell r="BD476">
            <v>0</v>
          </cell>
          <cell r="BE476">
            <v>0</v>
          </cell>
          <cell r="BF476">
            <v>0</v>
          </cell>
          <cell r="BG476">
            <v>0</v>
          </cell>
          <cell r="BH476"/>
          <cell r="BI476"/>
          <cell r="BJ476"/>
          <cell r="BK476"/>
          <cell r="BL476"/>
          <cell r="BM476"/>
          <cell r="BN476"/>
          <cell r="BO476">
            <v>0</v>
          </cell>
          <cell r="BP476">
            <v>0</v>
          </cell>
          <cell r="BQ476">
            <v>0</v>
          </cell>
          <cell r="BR476">
            <v>0</v>
          </cell>
          <cell r="BS476">
            <v>0</v>
          </cell>
          <cell r="BT476">
            <v>0</v>
          </cell>
          <cell r="BU476">
            <v>0</v>
          </cell>
          <cell r="BV476">
            <v>0</v>
          </cell>
          <cell r="BW476"/>
          <cell r="BX476"/>
          <cell r="BY476"/>
          <cell r="BZ476"/>
          <cell r="CA476"/>
          <cell r="CB476"/>
          <cell r="CC476"/>
          <cell r="CD476">
            <v>0</v>
          </cell>
          <cell r="CE476">
            <v>0</v>
          </cell>
          <cell r="CF476">
            <v>0</v>
          </cell>
          <cell r="CG476">
            <v>0</v>
          </cell>
          <cell r="CH476">
            <v>0</v>
          </cell>
          <cell r="CI476">
            <v>0</v>
          </cell>
          <cell r="CJ476">
            <v>0</v>
          </cell>
          <cell r="CK476">
            <v>0</v>
          </cell>
          <cell r="CL476">
            <v>0</v>
          </cell>
          <cell r="CM476">
            <v>0</v>
          </cell>
          <cell r="CN476">
            <v>0</v>
          </cell>
          <cell r="CO476">
            <v>0</v>
          </cell>
          <cell r="CP476">
            <v>0</v>
          </cell>
          <cell r="CQ476">
            <v>0</v>
          </cell>
          <cell r="CR476">
            <v>0</v>
          </cell>
          <cell r="CS476">
            <v>0</v>
          </cell>
        </row>
        <row r="477">
          <cell r="H477">
            <v>19042</v>
          </cell>
          <cell r="I477" t="str">
            <v>OPTICA CREDILENTES E.I.R.L.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/>
          <cell r="P477"/>
          <cell r="Q477"/>
          <cell r="R477"/>
          <cell r="S477"/>
          <cell r="T477"/>
          <cell r="U477"/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/>
          <cell r="AE477"/>
          <cell r="AF477"/>
          <cell r="AG477"/>
          <cell r="AH477"/>
          <cell r="AI477"/>
          <cell r="AJ477"/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/>
          <cell r="AT477"/>
          <cell r="AU477"/>
          <cell r="AV477"/>
          <cell r="AW477"/>
          <cell r="AX477"/>
          <cell r="AY477"/>
          <cell r="AZ477">
            <v>0</v>
          </cell>
          <cell r="BA477">
            <v>0</v>
          </cell>
          <cell r="BB477">
            <v>0</v>
          </cell>
          <cell r="BC477">
            <v>0</v>
          </cell>
          <cell r="BD477">
            <v>0</v>
          </cell>
          <cell r="BE477">
            <v>0</v>
          </cell>
          <cell r="BF477">
            <v>0</v>
          </cell>
          <cell r="BG477">
            <v>0</v>
          </cell>
          <cell r="BH477"/>
          <cell r="BI477"/>
          <cell r="BJ477"/>
          <cell r="BK477"/>
          <cell r="BL477"/>
          <cell r="BM477"/>
          <cell r="BN477"/>
          <cell r="BO477">
            <v>0</v>
          </cell>
          <cell r="BP477">
            <v>0</v>
          </cell>
          <cell r="BQ477">
            <v>0</v>
          </cell>
          <cell r="BR477">
            <v>0</v>
          </cell>
          <cell r="BS477">
            <v>0</v>
          </cell>
          <cell r="BT477">
            <v>0</v>
          </cell>
          <cell r="BU477">
            <v>0</v>
          </cell>
          <cell r="BV477">
            <v>0</v>
          </cell>
          <cell r="BW477"/>
          <cell r="BX477"/>
          <cell r="BY477"/>
          <cell r="BZ477"/>
          <cell r="CA477"/>
          <cell r="CB477"/>
          <cell r="CC477"/>
          <cell r="CD477">
            <v>0</v>
          </cell>
          <cell r="CE477">
            <v>0</v>
          </cell>
          <cell r="CF477">
            <v>0</v>
          </cell>
          <cell r="CG477">
            <v>0</v>
          </cell>
          <cell r="CH477">
            <v>0</v>
          </cell>
          <cell r="CI477">
            <v>0</v>
          </cell>
          <cell r="CJ477">
            <v>0</v>
          </cell>
          <cell r="CK477">
            <v>0</v>
          </cell>
          <cell r="CL477">
            <v>0</v>
          </cell>
          <cell r="CM477">
            <v>0</v>
          </cell>
          <cell r="CN477">
            <v>0</v>
          </cell>
          <cell r="CO477">
            <v>0</v>
          </cell>
          <cell r="CP477">
            <v>0</v>
          </cell>
          <cell r="CQ477">
            <v>0</v>
          </cell>
          <cell r="CR477">
            <v>0</v>
          </cell>
          <cell r="CS477">
            <v>0</v>
          </cell>
        </row>
        <row r="478">
          <cell r="H478">
            <v>19076</v>
          </cell>
          <cell r="I478" t="str">
            <v>DENTAL KIDS E.I.R.L.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/>
          <cell r="P478"/>
          <cell r="Q478"/>
          <cell r="R478"/>
          <cell r="S478"/>
          <cell r="T478"/>
          <cell r="U478"/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/>
          <cell r="AE478"/>
          <cell r="AF478"/>
          <cell r="AG478"/>
          <cell r="AH478"/>
          <cell r="AI478"/>
          <cell r="AJ478"/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/>
          <cell r="AT478"/>
          <cell r="AU478"/>
          <cell r="AV478"/>
          <cell r="AW478"/>
          <cell r="AX478"/>
          <cell r="AY478"/>
          <cell r="AZ478">
            <v>0</v>
          </cell>
          <cell r="BA478">
            <v>0</v>
          </cell>
          <cell r="BB478">
            <v>0</v>
          </cell>
          <cell r="BC478">
            <v>0</v>
          </cell>
          <cell r="BD478">
            <v>0</v>
          </cell>
          <cell r="BE478">
            <v>0</v>
          </cell>
          <cell r="BF478">
            <v>0</v>
          </cell>
          <cell r="BG478">
            <v>0</v>
          </cell>
          <cell r="BH478"/>
          <cell r="BI478"/>
          <cell r="BJ478"/>
          <cell r="BK478"/>
          <cell r="BL478"/>
          <cell r="BM478"/>
          <cell r="BN478"/>
          <cell r="BO478">
            <v>0</v>
          </cell>
          <cell r="BP478">
            <v>0</v>
          </cell>
          <cell r="BQ478">
            <v>0</v>
          </cell>
          <cell r="BR478">
            <v>0</v>
          </cell>
          <cell r="BS478">
            <v>0</v>
          </cell>
          <cell r="BT478">
            <v>0</v>
          </cell>
          <cell r="BU478">
            <v>0</v>
          </cell>
          <cell r="BV478">
            <v>0</v>
          </cell>
          <cell r="BW478"/>
          <cell r="BX478"/>
          <cell r="BY478"/>
          <cell r="BZ478"/>
          <cell r="CA478"/>
          <cell r="CB478"/>
          <cell r="CC478"/>
          <cell r="CD478">
            <v>0</v>
          </cell>
          <cell r="CE478">
            <v>0</v>
          </cell>
          <cell r="CF478">
            <v>0</v>
          </cell>
          <cell r="CG478">
            <v>0</v>
          </cell>
          <cell r="CH478">
            <v>0</v>
          </cell>
          <cell r="CI478">
            <v>0</v>
          </cell>
          <cell r="CJ478">
            <v>0</v>
          </cell>
          <cell r="CK478">
            <v>0</v>
          </cell>
          <cell r="CL478">
            <v>0</v>
          </cell>
          <cell r="CM478">
            <v>0</v>
          </cell>
          <cell r="CN478">
            <v>0</v>
          </cell>
          <cell r="CO478">
            <v>0</v>
          </cell>
          <cell r="CP478">
            <v>0</v>
          </cell>
          <cell r="CQ478">
            <v>0</v>
          </cell>
          <cell r="CR478">
            <v>0</v>
          </cell>
          <cell r="CS478">
            <v>0</v>
          </cell>
        </row>
        <row r="479">
          <cell r="H479">
            <v>19210</v>
          </cell>
          <cell r="I479" t="str">
            <v>CENTRO ODONTOLOGICO INTEGRAL DENTILIFE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/>
          <cell r="P479"/>
          <cell r="Q479"/>
          <cell r="R479"/>
          <cell r="S479"/>
          <cell r="T479"/>
          <cell r="U479"/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/>
          <cell r="AE479"/>
          <cell r="AF479"/>
          <cell r="AG479"/>
          <cell r="AH479"/>
          <cell r="AI479"/>
          <cell r="AJ479"/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/>
          <cell r="AT479"/>
          <cell r="AU479"/>
          <cell r="AV479"/>
          <cell r="AW479"/>
          <cell r="AX479"/>
          <cell r="AY479"/>
          <cell r="AZ479">
            <v>0</v>
          </cell>
          <cell r="BA479">
            <v>0</v>
          </cell>
          <cell r="BB479">
            <v>0</v>
          </cell>
          <cell r="BC479">
            <v>0</v>
          </cell>
          <cell r="BD479">
            <v>0</v>
          </cell>
          <cell r="BE479">
            <v>0</v>
          </cell>
          <cell r="BF479">
            <v>0</v>
          </cell>
          <cell r="BG479">
            <v>0</v>
          </cell>
          <cell r="BH479"/>
          <cell r="BI479"/>
          <cell r="BJ479"/>
          <cell r="BK479"/>
          <cell r="BL479"/>
          <cell r="BM479"/>
          <cell r="BN479"/>
          <cell r="BO479">
            <v>0</v>
          </cell>
          <cell r="BP479">
            <v>0</v>
          </cell>
          <cell r="BQ479">
            <v>0</v>
          </cell>
          <cell r="BR479">
            <v>0</v>
          </cell>
          <cell r="BS479">
            <v>0</v>
          </cell>
          <cell r="BT479">
            <v>0</v>
          </cell>
          <cell r="BU479">
            <v>0</v>
          </cell>
          <cell r="BV479">
            <v>0</v>
          </cell>
          <cell r="BW479"/>
          <cell r="BX479"/>
          <cell r="BY479"/>
          <cell r="BZ479"/>
          <cell r="CA479"/>
          <cell r="CB479"/>
          <cell r="CC479"/>
          <cell r="CD479">
            <v>0</v>
          </cell>
          <cell r="CE479">
            <v>0</v>
          </cell>
          <cell r="CF479">
            <v>0</v>
          </cell>
          <cell r="CG479">
            <v>0</v>
          </cell>
          <cell r="CH479">
            <v>0</v>
          </cell>
          <cell r="CI479">
            <v>0</v>
          </cell>
          <cell r="CJ479">
            <v>0</v>
          </cell>
          <cell r="CK479">
            <v>0</v>
          </cell>
          <cell r="CL479">
            <v>0</v>
          </cell>
          <cell r="CM479">
            <v>0</v>
          </cell>
          <cell r="CN479">
            <v>0</v>
          </cell>
          <cell r="CO479">
            <v>0</v>
          </cell>
          <cell r="CP479">
            <v>0</v>
          </cell>
          <cell r="CQ479">
            <v>0</v>
          </cell>
          <cell r="CR479">
            <v>0</v>
          </cell>
          <cell r="CS479">
            <v>0</v>
          </cell>
        </row>
        <row r="480">
          <cell r="H480">
            <v>19316</v>
          </cell>
          <cell r="I480" t="str">
            <v>POLICLINICO DE LA CRUZ S.A.C.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/>
          <cell r="P480"/>
          <cell r="Q480"/>
          <cell r="R480"/>
          <cell r="S480"/>
          <cell r="T480"/>
          <cell r="U480"/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/>
          <cell r="AE480"/>
          <cell r="AF480"/>
          <cell r="AG480"/>
          <cell r="AH480"/>
          <cell r="AI480"/>
          <cell r="AJ480"/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/>
          <cell r="AT480"/>
          <cell r="AU480"/>
          <cell r="AV480"/>
          <cell r="AW480"/>
          <cell r="AX480"/>
          <cell r="AY480"/>
          <cell r="AZ480">
            <v>0</v>
          </cell>
          <cell r="BA480">
            <v>0</v>
          </cell>
          <cell r="BB480">
            <v>0</v>
          </cell>
          <cell r="BC480">
            <v>0</v>
          </cell>
          <cell r="BD480">
            <v>0</v>
          </cell>
          <cell r="BE480">
            <v>0</v>
          </cell>
          <cell r="BF480">
            <v>0</v>
          </cell>
          <cell r="BG480">
            <v>0</v>
          </cell>
          <cell r="BH480"/>
          <cell r="BI480"/>
          <cell r="BJ480"/>
          <cell r="BK480"/>
          <cell r="BL480"/>
          <cell r="BM480"/>
          <cell r="BN480"/>
          <cell r="BO480">
            <v>0</v>
          </cell>
          <cell r="BP480">
            <v>0</v>
          </cell>
          <cell r="BQ480">
            <v>0</v>
          </cell>
          <cell r="BR480">
            <v>0</v>
          </cell>
          <cell r="BS480">
            <v>0</v>
          </cell>
          <cell r="BT480">
            <v>0</v>
          </cell>
          <cell r="BU480">
            <v>0</v>
          </cell>
          <cell r="BV480">
            <v>0</v>
          </cell>
          <cell r="BW480"/>
          <cell r="BX480"/>
          <cell r="BY480"/>
          <cell r="BZ480"/>
          <cell r="CA480"/>
          <cell r="CB480"/>
          <cell r="CC480"/>
          <cell r="CD480">
            <v>0</v>
          </cell>
          <cell r="CE480">
            <v>0</v>
          </cell>
          <cell r="CF480">
            <v>0</v>
          </cell>
          <cell r="CG480">
            <v>0</v>
          </cell>
          <cell r="CH480">
            <v>0</v>
          </cell>
          <cell r="CI480">
            <v>0</v>
          </cell>
          <cell r="CJ480">
            <v>0</v>
          </cell>
          <cell r="CK480">
            <v>0</v>
          </cell>
          <cell r="CL480">
            <v>0</v>
          </cell>
          <cell r="CM480">
            <v>0</v>
          </cell>
          <cell r="CN480">
            <v>0</v>
          </cell>
          <cell r="CO480">
            <v>0</v>
          </cell>
          <cell r="CP480">
            <v>0</v>
          </cell>
          <cell r="CQ480">
            <v>0</v>
          </cell>
          <cell r="CR480">
            <v>0</v>
          </cell>
          <cell r="CS480">
            <v>0</v>
          </cell>
        </row>
        <row r="481">
          <cell r="H481">
            <v>19433</v>
          </cell>
          <cell r="I481" t="str">
            <v>LABORATORIO CLINICO DAVILA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/>
          <cell r="P481"/>
          <cell r="Q481"/>
          <cell r="R481"/>
          <cell r="S481"/>
          <cell r="T481"/>
          <cell r="U481"/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0</v>
          </cell>
          <cell r="AD481"/>
          <cell r="AE481"/>
          <cell r="AF481"/>
          <cell r="AG481"/>
          <cell r="AH481"/>
          <cell r="AI481"/>
          <cell r="AJ481"/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/>
          <cell r="AT481"/>
          <cell r="AU481"/>
          <cell r="AV481"/>
          <cell r="AW481"/>
          <cell r="AX481"/>
          <cell r="AY481"/>
          <cell r="AZ481">
            <v>0</v>
          </cell>
          <cell r="BA481">
            <v>0</v>
          </cell>
          <cell r="BB481">
            <v>0</v>
          </cell>
          <cell r="BC481">
            <v>0</v>
          </cell>
          <cell r="BD481">
            <v>0</v>
          </cell>
          <cell r="BE481">
            <v>0</v>
          </cell>
          <cell r="BF481">
            <v>0</v>
          </cell>
          <cell r="BG481">
            <v>0</v>
          </cell>
          <cell r="BH481"/>
          <cell r="BI481"/>
          <cell r="BJ481"/>
          <cell r="BK481"/>
          <cell r="BL481"/>
          <cell r="BM481"/>
          <cell r="BN481"/>
          <cell r="BO481">
            <v>0</v>
          </cell>
          <cell r="BP481">
            <v>0</v>
          </cell>
          <cell r="BQ481">
            <v>0</v>
          </cell>
          <cell r="BR481">
            <v>0</v>
          </cell>
          <cell r="BS481">
            <v>0</v>
          </cell>
          <cell r="BT481">
            <v>0</v>
          </cell>
          <cell r="BU481">
            <v>0</v>
          </cell>
          <cell r="BV481">
            <v>0</v>
          </cell>
          <cell r="BW481"/>
          <cell r="BX481"/>
          <cell r="BY481"/>
          <cell r="BZ481"/>
          <cell r="CA481"/>
          <cell r="CB481"/>
          <cell r="CC481"/>
          <cell r="CD481">
            <v>0</v>
          </cell>
          <cell r="CE481">
            <v>0</v>
          </cell>
          <cell r="CF481">
            <v>0</v>
          </cell>
          <cell r="CG481">
            <v>0</v>
          </cell>
          <cell r="CH481">
            <v>0</v>
          </cell>
          <cell r="CI481">
            <v>0</v>
          </cell>
          <cell r="CJ481">
            <v>0</v>
          </cell>
          <cell r="CK481">
            <v>0</v>
          </cell>
          <cell r="CL481">
            <v>0</v>
          </cell>
          <cell r="CM481">
            <v>0</v>
          </cell>
          <cell r="CN481">
            <v>0</v>
          </cell>
          <cell r="CO481">
            <v>0</v>
          </cell>
          <cell r="CP481">
            <v>0</v>
          </cell>
          <cell r="CQ481">
            <v>0</v>
          </cell>
          <cell r="CR481">
            <v>0</v>
          </cell>
          <cell r="CS481">
            <v>0</v>
          </cell>
        </row>
        <row r="482">
          <cell r="H482">
            <v>19494</v>
          </cell>
          <cell r="I482" t="str">
            <v>LABORATORIOS ANALISIS CLINICOS RICCI DYG E.I.R.L.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/>
          <cell r="P482"/>
          <cell r="Q482"/>
          <cell r="R482"/>
          <cell r="S482"/>
          <cell r="T482"/>
          <cell r="U482"/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/>
          <cell r="AE482"/>
          <cell r="AF482"/>
          <cell r="AG482"/>
          <cell r="AH482"/>
          <cell r="AI482"/>
          <cell r="AJ482"/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/>
          <cell r="AT482"/>
          <cell r="AU482"/>
          <cell r="AV482"/>
          <cell r="AW482"/>
          <cell r="AX482"/>
          <cell r="AY482"/>
          <cell r="AZ482">
            <v>0</v>
          </cell>
          <cell r="BA482">
            <v>0</v>
          </cell>
          <cell r="BB482">
            <v>0</v>
          </cell>
          <cell r="BC482">
            <v>0</v>
          </cell>
          <cell r="BD482">
            <v>0</v>
          </cell>
          <cell r="BE482">
            <v>0</v>
          </cell>
          <cell r="BF482">
            <v>0</v>
          </cell>
          <cell r="BG482">
            <v>0</v>
          </cell>
          <cell r="BH482"/>
          <cell r="BI482"/>
          <cell r="BJ482"/>
          <cell r="BK482"/>
          <cell r="BL482"/>
          <cell r="BM482"/>
          <cell r="BN482"/>
          <cell r="BO482">
            <v>0</v>
          </cell>
          <cell r="BP482">
            <v>0</v>
          </cell>
          <cell r="BQ482">
            <v>0</v>
          </cell>
          <cell r="BR482">
            <v>0</v>
          </cell>
          <cell r="BS482">
            <v>0</v>
          </cell>
          <cell r="BT482">
            <v>0</v>
          </cell>
          <cell r="BU482">
            <v>0</v>
          </cell>
          <cell r="BV482">
            <v>0</v>
          </cell>
          <cell r="BW482"/>
          <cell r="BX482"/>
          <cell r="BY482"/>
          <cell r="BZ482"/>
          <cell r="CA482"/>
          <cell r="CB482"/>
          <cell r="CC482"/>
          <cell r="CD482">
            <v>0</v>
          </cell>
          <cell r="CE482">
            <v>0</v>
          </cell>
          <cell r="CF482">
            <v>0</v>
          </cell>
          <cell r="CG482">
            <v>0</v>
          </cell>
          <cell r="CH482">
            <v>0</v>
          </cell>
          <cell r="CI482">
            <v>0</v>
          </cell>
          <cell r="CJ482">
            <v>0</v>
          </cell>
          <cell r="CK482">
            <v>0</v>
          </cell>
          <cell r="CL482">
            <v>0</v>
          </cell>
          <cell r="CM482">
            <v>0</v>
          </cell>
          <cell r="CN482">
            <v>0</v>
          </cell>
          <cell r="CO482">
            <v>0</v>
          </cell>
          <cell r="CP482">
            <v>0</v>
          </cell>
          <cell r="CQ482">
            <v>0</v>
          </cell>
          <cell r="CR482">
            <v>0</v>
          </cell>
          <cell r="CS482">
            <v>0</v>
          </cell>
        </row>
        <row r="483">
          <cell r="H483">
            <v>19513</v>
          </cell>
          <cell r="I483" t="str">
            <v>POLICLINICO RICARDO PALMA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/>
          <cell r="P483"/>
          <cell r="Q483"/>
          <cell r="R483"/>
          <cell r="S483"/>
          <cell r="T483"/>
          <cell r="U483"/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/>
          <cell r="AE483"/>
          <cell r="AF483"/>
          <cell r="AG483"/>
          <cell r="AH483"/>
          <cell r="AI483"/>
          <cell r="AJ483"/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/>
          <cell r="AT483"/>
          <cell r="AU483"/>
          <cell r="AV483"/>
          <cell r="AW483"/>
          <cell r="AX483"/>
          <cell r="AY483"/>
          <cell r="AZ483">
            <v>0</v>
          </cell>
          <cell r="BA483">
            <v>0</v>
          </cell>
          <cell r="BB483">
            <v>0</v>
          </cell>
          <cell r="BC483">
            <v>0</v>
          </cell>
          <cell r="BD483">
            <v>0</v>
          </cell>
          <cell r="BE483">
            <v>0</v>
          </cell>
          <cell r="BF483">
            <v>0</v>
          </cell>
          <cell r="BG483">
            <v>0</v>
          </cell>
          <cell r="BH483"/>
          <cell r="BI483"/>
          <cell r="BJ483"/>
          <cell r="BK483"/>
          <cell r="BL483"/>
          <cell r="BM483"/>
          <cell r="BN483"/>
          <cell r="BO483">
            <v>0</v>
          </cell>
          <cell r="BP483">
            <v>0</v>
          </cell>
          <cell r="BQ483">
            <v>0</v>
          </cell>
          <cell r="BR483">
            <v>0</v>
          </cell>
          <cell r="BS483">
            <v>0</v>
          </cell>
          <cell r="BT483">
            <v>0</v>
          </cell>
          <cell r="BU483">
            <v>0</v>
          </cell>
          <cell r="BV483">
            <v>0</v>
          </cell>
          <cell r="BW483"/>
          <cell r="BX483"/>
          <cell r="BY483"/>
          <cell r="BZ483"/>
          <cell r="CA483"/>
          <cell r="CB483"/>
          <cell r="CC483"/>
          <cell r="CD483">
            <v>0</v>
          </cell>
          <cell r="CE483">
            <v>0</v>
          </cell>
          <cell r="CF483">
            <v>0</v>
          </cell>
          <cell r="CG483">
            <v>0</v>
          </cell>
          <cell r="CH483">
            <v>0</v>
          </cell>
          <cell r="CI483">
            <v>0</v>
          </cell>
          <cell r="CJ483">
            <v>0</v>
          </cell>
          <cell r="CK483">
            <v>0</v>
          </cell>
          <cell r="CL483">
            <v>0</v>
          </cell>
          <cell r="CM483">
            <v>0</v>
          </cell>
          <cell r="CN483">
            <v>0</v>
          </cell>
          <cell r="CO483">
            <v>0</v>
          </cell>
          <cell r="CP483">
            <v>0</v>
          </cell>
          <cell r="CQ483">
            <v>0</v>
          </cell>
          <cell r="CR483">
            <v>0</v>
          </cell>
          <cell r="CS483">
            <v>0</v>
          </cell>
        </row>
        <row r="484">
          <cell r="H484">
            <v>19654</v>
          </cell>
          <cell r="I484" t="str">
            <v>ART DENTAL EIRL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/>
          <cell r="P484"/>
          <cell r="Q484"/>
          <cell r="R484"/>
          <cell r="S484"/>
          <cell r="T484"/>
          <cell r="U484"/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/>
          <cell r="AE484"/>
          <cell r="AF484"/>
          <cell r="AG484"/>
          <cell r="AH484"/>
          <cell r="AI484"/>
          <cell r="AJ484"/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/>
          <cell r="AT484"/>
          <cell r="AU484"/>
          <cell r="AV484"/>
          <cell r="AW484"/>
          <cell r="AX484"/>
          <cell r="AY484"/>
          <cell r="AZ484">
            <v>0</v>
          </cell>
          <cell r="BA484">
            <v>0</v>
          </cell>
          <cell r="BB484">
            <v>0</v>
          </cell>
          <cell r="BC484">
            <v>0</v>
          </cell>
          <cell r="BD484">
            <v>0</v>
          </cell>
          <cell r="BE484">
            <v>0</v>
          </cell>
          <cell r="BF484">
            <v>0</v>
          </cell>
          <cell r="BG484">
            <v>0</v>
          </cell>
          <cell r="BH484"/>
          <cell r="BI484"/>
          <cell r="BJ484"/>
          <cell r="BK484"/>
          <cell r="BL484"/>
          <cell r="BM484"/>
          <cell r="BN484"/>
          <cell r="BO484">
            <v>0</v>
          </cell>
          <cell r="BP484">
            <v>0</v>
          </cell>
          <cell r="BQ484">
            <v>0</v>
          </cell>
          <cell r="BR484">
            <v>0</v>
          </cell>
          <cell r="BS484">
            <v>0</v>
          </cell>
          <cell r="BT484">
            <v>0</v>
          </cell>
          <cell r="BU484">
            <v>0</v>
          </cell>
          <cell r="BV484">
            <v>0</v>
          </cell>
          <cell r="BW484"/>
          <cell r="BX484"/>
          <cell r="BY484"/>
          <cell r="BZ484"/>
          <cell r="CA484"/>
          <cell r="CB484"/>
          <cell r="CC484"/>
          <cell r="CD484">
            <v>0</v>
          </cell>
          <cell r="CE484">
            <v>0</v>
          </cell>
          <cell r="CF484">
            <v>0</v>
          </cell>
          <cell r="CG484">
            <v>0</v>
          </cell>
          <cell r="CH484">
            <v>0</v>
          </cell>
          <cell r="CI484">
            <v>0</v>
          </cell>
          <cell r="CJ484">
            <v>0</v>
          </cell>
          <cell r="CK484">
            <v>0</v>
          </cell>
          <cell r="CL484">
            <v>0</v>
          </cell>
          <cell r="CM484">
            <v>0</v>
          </cell>
          <cell r="CN484">
            <v>0</v>
          </cell>
          <cell r="CO484">
            <v>0</v>
          </cell>
          <cell r="CP484">
            <v>0</v>
          </cell>
          <cell r="CQ484">
            <v>0</v>
          </cell>
          <cell r="CR484">
            <v>0</v>
          </cell>
          <cell r="CS484">
            <v>0</v>
          </cell>
        </row>
        <row r="485">
          <cell r="H485">
            <v>19655</v>
          </cell>
          <cell r="I485" t="str">
            <v>I-3 ART DENTAL EIRL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/>
          <cell r="P485"/>
          <cell r="Q485"/>
          <cell r="R485"/>
          <cell r="S485"/>
          <cell r="T485"/>
          <cell r="U485"/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/>
          <cell r="AE485"/>
          <cell r="AF485"/>
          <cell r="AG485"/>
          <cell r="AH485"/>
          <cell r="AI485"/>
          <cell r="AJ485"/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/>
          <cell r="AT485"/>
          <cell r="AU485"/>
          <cell r="AV485"/>
          <cell r="AW485"/>
          <cell r="AX485"/>
          <cell r="AY485"/>
          <cell r="AZ485">
            <v>0</v>
          </cell>
          <cell r="BA485">
            <v>0</v>
          </cell>
          <cell r="BB485">
            <v>0</v>
          </cell>
          <cell r="BC485">
            <v>0</v>
          </cell>
          <cell r="BD485">
            <v>0</v>
          </cell>
          <cell r="BE485">
            <v>0</v>
          </cell>
          <cell r="BF485">
            <v>0</v>
          </cell>
          <cell r="BG485">
            <v>0</v>
          </cell>
          <cell r="BH485"/>
          <cell r="BI485"/>
          <cell r="BJ485"/>
          <cell r="BK485"/>
          <cell r="BL485"/>
          <cell r="BM485"/>
          <cell r="BN485"/>
          <cell r="BO485">
            <v>0</v>
          </cell>
          <cell r="BP485">
            <v>0</v>
          </cell>
          <cell r="BQ485">
            <v>0</v>
          </cell>
          <cell r="BR485">
            <v>0</v>
          </cell>
          <cell r="BS485">
            <v>0</v>
          </cell>
          <cell r="BT485">
            <v>0</v>
          </cell>
          <cell r="BU485">
            <v>0</v>
          </cell>
          <cell r="BV485">
            <v>0</v>
          </cell>
          <cell r="BW485"/>
          <cell r="BX485"/>
          <cell r="BY485"/>
          <cell r="BZ485"/>
          <cell r="CA485"/>
          <cell r="CB485"/>
          <cell r="CC485"/>
          <cell r="CD485">
            <v>0</v>
          </cell>
          <cell r="CE485">
            <v>0</v>
          </cell>
          <cell r="CF485">
            <v>0</v>
          </cell>
          <cell r="CG485">
            <v>0</v>
          </cell>
          <cell r="CH485">
            <v>0</v>
          </cell>
          <cell r="CI485">
            <v>0</v>
          </cell>
          <cell r="CJ485">
            <v>0</v>
          </cell>
          <cell r="CK485">
            <v>0</v>
          </cell>
          <cell r="CL485">
            <v>0</v>
          </cell>
          <cell r="CM485">
            <v>0</v>
          </cell>
          <cell r="CN485">
            <v>0</v>
          </cell>
          <cell r="CO485">
            <v>0</v>
          </cell>
          <cell r="CP485">
            <v>0</v>
          </cell>
          <cell r="CQ485">
            <v>0</v>
          </cell>
          <cell r="CR485">
            <v>0</v>
          </cell>
          <cell r="CS485">
            <v>0</v>
          </cell>
        </row>
        <row r="486">
          <cell r="H486">
            <v>19692</v>
          </cell>
          <cell r="I486" t="str">
            <v>HEALTHY LIFE CENTER E.I.R.L.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/>
          <cell r="P486"/>
          <cell r="Q486"/>
          <cell r="R486"/>
          <cell r="S486"/>
          <cell r="T486"/>
          <cell r="U486"/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/>
          <cell r="AE486"/>
          <cell r="AF486"/>
          <cell r="AG486"/>
          <cell r="AH486"/>
          <cell r="AI486"/>
          <cell r="AJ486"/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0</v>
          </cell>
          <cell r="AR486">
            <v>0</v>
          </cell>
          <cell r="AS486"/>
          <cell r="AT486"/>
          <cell r="AU486"/>
          <cell r="AV486"/>
          <cell r="AW486"/>
          <cell r="AX486"/>
          <cell r="AY486"/>
          <cell r="AZ486">
            <v>0</v>
          </cell>
          <cell r="BA486">
            <v>0</v>
          </cell>
          <cell r="BB486">
            <v>0</v>
          </cell>
          <cell r="BC486">
            <v>0</v>
          </cell>
          <cell r="BD486">
            <v>0</v>
          </cell>
          <cell r="BE486">
            <v>0</v>
          </cell>
          <cell r="BF486">
            <v>0</v>
          </cell>
          <cell r="BG486">
            <v>0</v>
          </cell>
          <cell r="BH486"/>
          <cell r="BI486"/>
          <cell r="BJ486"/>
          <cell r="BK486"/>
          <cell r="BL486"/>
          <cell r="BM486"/>
          <cell r="BN486"/>
          <cell r="BO486">
            <v>0</v>
          </cell>
          <cell r="BP486">
            <v>0</v>
          </cell>
          <cell r="BQ486">
            <v>0</v>
          </cell>
          <cell r="BR486">
            <v>0</v>
          </cell>
          <cell r="BS486">
            <v>0</v>
          </cell>
          <cell r="BT486">
            <v>0</v>
          </cell>
          <cell r="BU486">
            <v>0</v>
          </cell>
          <cell r="BV486">
            <v>0</v>
          </cell>
          <cell r="BW486"/>
          <cell r="BX486"/>
          <cell r="BY486"/>
          <cell r="BZ486"/>
          <cell r="CA486"/>
          <cell r="CB486"/>
          <cell r="CC486"/>
          <cell r="CD486">
            <v>0</v>
          </cell>
          <cell r="CE486">
            <v>0</v>
          </cell>
          <cell r="CF486">
            <v>0</v>
          </cell>
          <cell r="CG486">
            <v>0</v>
          </cell>
          <cell r="CH486">
            <v>0</v>
          </cell>
          <cell r="CI486">
            <v>0</v>
          </cell>
          <cell r="CJ486">
            <v>0</v>
          </cell>
          <cell r="CK486">
            <v>0</v>
          </cell>
          <cell r="CL486">
            <v>0</v>
          </cell>
          <cell r="CM486">
            <v>0</v>
          </cell>
          <cell r="CN486">
            <v>0</v>
          </cell>
          <cell r="CO486">
            <v>0</v>
          </cell>
          <cell r="CP486">
            <v>0</v>
          </cell>
          <cell r="CQ486">
            <v>0</v>
          </cell>
          <cell r="CR486">
            <v>0</v>
          </cell>
          <cell r="CS486">
            <v>0</v>
          </cell>
        </row>
        <row r="487">
          <cell r="H487">
            <v>19809</v>
          </cell>
          <cell r="I487" t="str">
            <v>NEDLAB E.I.R.L.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/>
          <cell r="P487"/>
          <cell r="Q487"/>
          <cell r="R487"/>
          <cell r="S487"/>
          <cell r="T487"/>
          <cell r="U487"/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/>
          <cell r="AE487"/>
          <cell r="AF487"/>
          <cell r="AG487"/>
          <cell r="AH487"/>
          <cell r="AI487"/>
          <cell r="AJ487"/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0</v>
          </cell>
          <cell r="AR487">
            <v>0</v>
          </cell>
          <cell r="AS487"/>
          <cell r="AT487"/>
          <cell r="AU487"/>
          <cell r="AV487"/>
          <cell r="AW487"/>
          <cell r="AX487"/>
          <cell r="AY487"/>
          <cell r="AZ487">
            <v>0</v>
          </cell>
          <cell r="BA487">
            <v>0</v>
          </cell>
          <cell r="BB487">
            <v>0</v>
          </cell>
          <cell r="BC487">
            <v>0</v>
          </cell>
          <cell r="BD487">
            <v>0</v>
          </cell>
          <cell r="BE487">
            <v>0</v>
          </cell>
          <cell r="BF487">
            <v>0</v>
          </cell>
          <cell r="BG487">
            <v>0</v>
          </cell>
          <cell r="BH487"/>
          <cell r="BI487"/>
          <cell r="BJ487"/>
          <cell r="BK487"/>
          <cell r="BL487"/>
          <cell r="BM487"/>
          <cell r="BN487"/>
          <cell r="BO487">
            <v>0</v>
          </cell>
          <cell r="BP487">
            <v>0</v>
          </cell>
          <cell r="BQ487">
            <v>0</v>
          </cell>
          <cell r="BR487">
            <v>0</v>
          </cell>
          <cell r="BS487">
            <v>0</v>
          </cell>
          <cell r="BT487">
            <v>0</v>
          </cell>
          <cell r="BU487">
            <v>0</v>
          </cell>
          <cell r="BV487">
            <v>0</v>
          </cell>
          <cell r="BW487"/>
          <cell r="BX487"/>
          <cell r="BY487"/>
          <cell r="BZ487"/>
          <cell r="CA487"/>
          <cell r="CB487"/>
          <cell r="CC487"/>
          <cell r="CD487">
            <v>0</v>
          </cell>
          <cell r="CE487">
            <v>0</v>
          </cell>
          <cell r="CF487">
            <v>0</v>
          </cell>
          <cell r="CG487">
            <v>0</v>
          </cell>
          <cell r="CH487">
            <v>0</v>
          </cell>
          <cell r="CI487">
            <v>0</v>
          </cell>
          <cell r="CJ487">
            <v>0</v>
          </cell>
          <cell r="CK487">
            <v>0</v>
          </cell>
          <cell r="CL487">
            <v>0</v>
          </cell>
          <cell r="CM487">
            <v>0</v>
          </cell>
          <cell r="CN487">
            <v>0</v>
          </cell>
          <cell r="CO487">
            <v>0</v>
          </cell>
          <cell r="CP487">
            <v>0</v>
          </cell>
          <cell r="CQ487">
            <v>0</v>
          </cell>
          <cell r="CR487">
            <v>0</v>
          </cell>
          <cell r="CS487">
            <v>0</v>
          </cell>
        </row>
        <row r="488">
          <cell r="H488">
            <v>19810</v>
          </cell>
          <cell r="I488" t="str">
            <v>NEDLAB E.I.R.L.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/>
          <cell r="P488"/>
          <cell r="Q488"/>
          <cell r="R488"/>
          <cell r="S488"/>
          <cell r="T488"/>
          <cell r="U488"/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0</v>
          </cell>
          <cell r="AC488">
            <v>0</v>
          </cell>
          <cell r="AD488"/>
          <cell r="AE488"/>
          <cell r="AF488"/>
          <cell r="AG488"/>
          <cell r="AH488"/>
          <cell r="AI488"/>
          <cell r="AJ488"/>
          <cell r="AK488">
            <v>0</v>
          </cell>
          <cell r="AL488">
            <v>0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/>
          <cell r="AT488"/>
          <cell r="AU488"/>
          <cell r="AV488"/>
          <cell r="AW488"/>
          <cell r="AX488"/>
          <cell r="AY488"/>
          <cell r="AZ488">
            <v>0</v>
          </cell>
          <cell r="BA488">
            <v>0</v>
          </cell>
          <cell r="BB488">
            <v>0</v>
          </cell>
          <cell r="BC488">
            <v>0</v>
          </cell>
          <cell r="BD488">
            <v>0</v>
          </cell>
          <cell r="BE488">
            <v>0</v>
          </cell>
          <cell r="BF488">
            <v>0</v>
          </cell>
          <cell r="BG488">
            <v>0</v>
          </cell>
          <cell r="BH488"/>
          <cell r="BI488"/>
          <cell r="BJ488"/>
          <cell r="BK488"/>
          <cell r="BL488"/>
          <cell r="BM488"/>
          <cell r="BN488"/>
          <cell r="BO488">
            <v>0</v>
          </cell>
          <cell r="BP488">
            <v>0</v>
          </cell>
          <cell r="BQ488">
            <v>0</v>
          </cell>
          <cell r="BR488">
            <v>0</v>
          </cell>
          <cell r="BS488">
            <v>0</v>
          </cell>
          <cell r="BT488">
            <v>0</v>
          </cell>
          <cell r="BU488">
            <v>0</v>
          </cell>
          <cell r="BV488">
            <v>0</v>
          </cell>
          <cell r="BW488"/>
          <cell r="BX488"/>
          <cell r="BY488"/>
          <cell r="BZ488"/>
          <cell r="CA488"/>
          <cell r="CB488"/>
          <cell r="CC488"/>
          <cell r="CD488">
            <v>0</v>
          </cell>
          <cell r="CE488">
            <v>0</v>
          </cell>
          <cell r="CF488">
            <v>0</v>
          </cell>
          <cell r="CG488">
            <v>0</v>
          </cell>
          <cell r="CH488">
            <v>0</v>
          </cell>
          <cell r="CI488">
            <v>0</v>
          </cell>
          <cell r="CJ488">
            <v>0</v>
          </cell>
          <cell r="CK488">
            <v>0</v>
          </cell>
          <cell r="CL488">
            <v>0</v>
          </cell>
          <cell r="CM488">
            <v>0</v>
          </cell>
          <cell r="CN488">
            <v>0</v>
          </cell>
          <cell r="CO488">
            <v>0</v>
          </cell>
          <cell r="CP488">
            <v>0</v>
          </cell>
          <cell r="CQ488">
            <v>0</v>
          </cell>
          <cell r="CR488">
            <v>0</v>
          </cell>
          <cell r="CS488">
            <v>0</v>
          </cell>
        </row>
        <row r="489">
          <cell r="H489">
            <v>19874</v>
          </cell>
          <cell r="I489" t="str">
            <v>DOCTOR CAR MEDIC E.I.R.L.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/>
          <cell r="P489"/>
          <cell r="Q489"/>
          <cell r="R489"/>
          <cell r="S489"/>
          <cell r="T489"/>
          <cell r="U489"/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/>
          <cell r="AE489"/>
          <cell r="AF489"/>
          <cell r="AG489"/>
          <cell r="AH489"/>
          <cell r="AI489"/>
          <cell r="AJ489"/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/>
          <cell r="AT489"/>
          <cell r="AU489"/>
          <cell r="AV489"/>
          <cell r="AW489"/>
          <cell r="AX489"/>
          <cell r="AY489"/>
          <cell r="AZ489">
            <v>0</v>
          </cell>
          <cell r="BA489">
            <v>0</v>
          </cell>
          <cell r="BB489">
            <v>0</v>
          </cell>
          <cell r="BC489">
            <v>0</v>
          </cell>
          <cell r="BD489">
            <v>0</v>
          </cell>
          <cell r="BE489">
            <v>0</v>
          </cell>
          <cell r="BF489">
            <v>0</v>
          </cell>
          <cell r="BG489">
            <v>0</v>
          </cell>
          <cell r="BH489"/>
          <cell r="BI489"/>
          <cell r="BJ489"/>
          <cell r="BK489"/>
          <cell r="BL489"/>
          <cell r="BM489"/>
          <cell r="BN489"/>
          <cell r="BO489">
            <v>0</v>
          </cell>
          <cell r="BP489">
            <v>0</v>
          </cell>
          <cell r="BQ489">
            <v>0</v>
          </cell>
          <cell r="BR489">
            <v>0</v>
          </cell>
          <cell r="BS489">
            <v>0</v>
          </cell>
          <cell r="BT489">
            <v>0</v>
          </cell>
          <cell r="BU489">
            <v>0</v>
          </cell>
          <cell r="BV489">
            <v>0</v>
          </cell>
          <cell r="BW489"/>
          <cell r="BX489"/>
          <cell r="BY489"/>
          <cell r="BZ489"/>
          <cell r="CA489"/>
          <cell r="CB489"/>
          <cell r="CC489"/>
          <cell r="CD489">
            <v>0</v>
          </cell>
          <cell r="CE489">
            <v>0</v>
          </cell>
          <cell r="CF489">
            <v>0</v>
          </cell>
          <cell r="CG489">
            <v>0</v>
          </cell>
          <cell r="CH489">
            <v>0</v>
          </cell>
          <cell r="CI489">
            <v>0</v>
          </cell>
          <cell r="CJ489">
            <v>0</v>
          </cell>
          <cell r="CK489">
            <v>0</v>
          </cell>
          <cell r="CL489">
            <v>0</v>
          </cell>
          <cell r="CM489">
            <v>0</v>
          </cell>
          <cell r="CN489">
            <v>0</v>
          </cell>
          <cell r="CO489">
            <v>0</v>
          </cell>
          <cell r="CP489">
            <v>0</v>
          </cell>
          <cell r="CQ489">
            <v>0</v>
          </cell>
          <cell r="CR489">
            <v>0</v>
          </cell>
          <cell r="CS489">
            <v>0</v>
          </cell>
        </row>
        <row r="490">
          <cell r="H490">
            <v>20114</v>
          </cell>
          <cell r="I490" t="str">
            <v>SERVICIOS MEDICOS "HASAMEDIC"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/>
          <cell r="P490"/>
          <cell r="Q490"/>
          <cell r="R490"/>
          <cell r="S490"/>
          <cell r="T490"/>
          <cell r="U490"/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/>
          <cell r="AE490"/>
          <cell r="AF490"/>
          <cell r="AG490"/>
          <cell r="AH490"/>
          <cell r="AI490"/>
          <cell r="AJ490"/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/>
          <cell r="AT490"/>
          <cell r="AU490"/>
          <cell r="AV490"/>
          <cell r="AW490"/>
          <cell r="AX490"/>
          <cell r="AY490"/>
          <cell r="AZ490">
            <v>0</v>
          </cell>
          <cell r="BA490">
            <v>0</v>
          </cell>
          <cell r="BB490">
            <v>0</v>
          </cell>
          <cell r="BC490">
            <v>0</v>
          </cell>
          <cell r="BD490">
            <v>0</v>
          </cell>
          <cell r="BE490">
            <v>0</v>
          </cell>
          <cell r="BF490">
            <v>0</v>
          </cell>
          <cell r="BG490">
            <v>0</v>
          </cell>
          <cell r="BH490"/>
          <cell r="BI490"/>
          <cell r="BJ490"/>
          <cell r="BK490"/>
          <cell r="BL490"/>
          <cell r="BM490"/>
          <cell r="BN490"/>
          <cell r="BO490">
            <v>0</v>
          </cell>
          <cell r="BP490">
            <v>0</v>
          </cell>
          <cell r="BQ490">
            <v>0</v>
          </cell>
          <cell r="BR490">
            <v>0</v>
          </cell>
          <cell r="BS490">
            <v>0</v>
          </cell>
          <cell r="BT490">
            <v>0</v>
          </cell>
          <cell r="BU490">
            <v>0</v>
          </cell>
          <cell r="BV490">
            <v>0</v>
          </cell>
          <cell r="BW490"/>
          <cell r="BX490"/>
          <cell r="BY490"/>
          <cell r="BZ490"/>
          <cell r="CA490"/>
          <cell r="CB490"/>
          <cell r="CC490"/>
          <cell r="CD490">
            <v>0</v>
          </cell>
          <cell r="CE490">
            <v>0</v>
          </cell>
          <cell r="CF490">
            <v>0</v>
          </cell>
          <cell r="CG490">
            <v>0</v>
          </cell>
          <cell r="CH490">
            <v>0</v>
          </cell>
          <cell r="CI490">
            <v>0</v>
          </cell>
          <cell r="CJ490">
            <v>0</v>
          </cell>
          <cell r="CK490">
            <v>0</v>
          </cell>
          <cell r="CL490">
            <v>0</v>
          </cell>
          <cell r="CM490">
            <v>0</v>
          </cell>
          <cell r="CN490">
            <v>0</v>
          </cell>
          <cell r="CO490">
            <v>0</v>
          </cell>
          <cell r="CP490">
            <v>0</v>
          </cell>
          <cell r="CQ490">
            <v>0</v>
          </cell>
          <cell r="CR490">
            <v>0</v>
          </cell>
          <cell r="CS490">
            <v>0</v>
          </cell>
        </row>
        <row r="491">
          <cell r="H491">
            <v>20274</v>
          </cell>
          <cell r="I491" t="str">
            <v>ESSALUD - HOSPITAL I YURIMAGUAS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/>
          <cell r="P491"/>
          <cell r="Q491"/>
          <cell r="R491"/>
          <cell r="S491"/>
          <cell r="T491"/>
          <cell r="U491"/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/>
          <cell r="AE491"/>
          <cell r="AF491"/>
          <cell r="AG491"/>
          <cell r="AH491"/>
          <cell r="AI491"/>
          <cell r="AJ491"/>
          <cell r="AK491">
            <v>0</v>
          </cell>
          <cell r="AL491">
            <v>0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/>
          <cell r="AT491"/>
          <cell r="AU491"/>
          <cell r="AV491"/>
          <cell r="AW491"/>
          <cell r="AX491"/>
          <cell r="AY491"/>
          <cell r="AZ491">
            <v>0</v>
          </cell>
          <cell r="BA491">
            <v>0</v>
          </cell>
          <cell r="BB491">
            <v>0</v>
          </cell>
          <cell r="BC491">
            <v>0</v>
          </cell>
          <cell r="BD491">
            <v>0</v>
          </cell>
          <cell r="BE491">
            <v>0</v>
          </cell>
          <cell r="BF491">
            <v>0</v>
          </cell>
          <cell r="BG491">
            <v>0</v>
          </cell>
          <cell r="BH491"/>
          <cell r="BI491"/>
          <cell r="BJ491"/>
          <cell r="BK491"/>
          <cell r="BL491"/>
          <cell r="BM491"/>
          <cell r="BN491"/>
          <cell r="BO491">
            <v>0</v>
          </cell>
          <cell r="BP491">
            <v>0</v>
          </cell>
          <cell r="BQ491">
            <v>0</v>
          </cell>
          <cell r="BR491">
            <v>0</v>
          </cell>
          <cell r="BS491">
            <v>0</v>
          </cell>
          <cell r="BT491">
            <v>0</v>
          </cell>
          <cell r="BU491">
            <v>0</v>
          </cell>
          <cell r="BV491">
            <v>0</v>
          </cell>
          <cell r="BW491"/>
          <cell r="BX491"/>
          <cell r="BY491"/>
          <cell r="BZ491"/>
          <cell r="CA491"/>
          <cell r="CB491"/>
          <cell r="CC491"/>
          <cell r="CD491">
            <v>0</v>
          </cell>
          <cell r="CE491">
            <v>0</v>
          </cell>
          <cell r="CF491">
            <v>0</v>
          </cell>
          <cell r="CG491">
            <v>0</v>
          </cell>
          <cell r="CH491">
            <v>0</v>
          </cell>
          <cell r="CI491">
            <v>0</v>
          </cell>
          <cell r="CJ491">
            <v>0</v>
          </cell>
          <cell r="CK491">
            <v>0</v>
          </cell>
          <cell r="CL491">
            <v>0</v>
          </cell>
          <cell r="CM491">
            <v>0</v>
          </cell>
          <cell r="CN491">
            <v>0</v>
          </cell>
          <cell r="CO491">
            <v>0</v>
          </cell>
          <cell r="CP491">
            <v>0</v>
          </cell>
          <cell r="CQ491">
            <v>0</v>
          </cell>
          <cell r="CR491">
            <v>0</v>
          </cell>
          <cell r="CS491">
            <v>0</v>
          </cell>
        </row>
        <row r="492">
          <cell r="H492">
            <v>20369</v>
          </cell>
          <cell r="I492" t="str">
            <v>MEDICENTER YURIMAGUAS SAC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/>
          <cell r="P492"/>
          <cell r="Q492"/>
          <cell r="R492"/>
          <cell r="S492"/>
          <cell r="T492"/>
          <cell r="U492"/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/>
          <cell r="AE492"/>
          <cell r="AF492"/>
          <cell r="AG492"/>
          <cell r="AH492"/>
          <cell r="AI492"/>
          <cell r="AJ492"/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/>
          <cell r="AT492"/>
          <cell r="AU492"/>
          <cell r="AV492"/>
          <cell r="AW492"/>
          <cell r="AX492"/>
          <cell r="AY492"/>
          <cell r="AZ492">
            <v>0</v>
          </cell>
          <cell r="BA492">
            <v>0</v>
          </cell>
          <cell r="BB492">
            <v>0</v>
          </cell>
          <cell r="BC492">
            <v>0</v>
          </cell>
          <cell r="BD492">
            <v>0</v>
          </cell>
          <cell r="BE492">
            <v>0</v>
          </cell>
          <cell r="BF492">
            <v>0</v>
          </cell>
          <cell r="BG492">
            <v>0</v>
          </cell>
          <cell r="BH492"/>
          <cell r="BI492"/>
          <cell r="BJ492"/>
          <cell r="BK492"/>
          <cell r="BL492"/>
          <cell r="BM492"/>
          <cell r="BN492"/>
          <cell r="BO492">
            <v>0</v>
          </cell>
          <cell r="BP492">
            <v>0</v>
          </cell>
          <cell r="BQ492">
            <v>0</v>
          </cell>
          <cell r="BR492">
            <v>0</v>
          </cell>
          <cell r="BS492">
            <v>0</v>
          </cell>
          <cell r="BT492">
            <v>0</v>
          </cell>
          <cell r="BU492">
            <v>0</v>
          </cell>
          <cell r="BV492">
            <v>0</v>
          </cell>
          <cell r="BW492"/>
          <cell r="BX492"/>
          <cell r="BY492"/>
          <cell r="BZ492"/>
          <cell r="CA492"/>
          <cell r="CB492"/>
          <cell r="CC492"/>
          <cell r="CD492">
            <v>0</v>
          </cell>
          <cell r="CE492">
            <v>0</v>
          </cell>
          <cell r="CF492">
            <v>0</v>
          </cell>
          <cell r="CG492">
            <v>0</v>
          </cell>
          <cell r="CH492">
            <v>0</v>
          </cell>
          <cell r="CI492">
            <v>0</v>
          </cell>
          <cell r="CJ492">
            <v>0</v>
          </cell>
          <cell r="CK492">
            <v>0</v>
          </cell>
          <cell r="CL492">
            <v>0</v>
          </cell>
          <cell r="CM492">
            <v>0</v>
          </cell>
          <cell r="CN492">
            <v>0</v>
          </cell>
          <cell r="CO492">
            <v>0</v>
          </cell>
          <cell r="CP492">
            <v>0</v>
          </cell>
          <cell r="CQ492">
            <v>0</v>
          </cell>
          <cell r="CR492">
            <v>0</v>
          </cell>
          <cell r="CS492">
            <v>0</v>
          </cell>
        </row>
        <row r="493">
          <cell r="H493">
            <v>20475</v>
          </cell>
          <cell r="I493" t="str">
            <v>CENTRO MÉDICO "JESUCRISTO SANADOR"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/>
          <cell r="P493"/>
          <cell r="Q493"/>
          <cell r="R493"/>
          <cell r="S493"/>
          <cell r="T493"/>
          <cell r="U493"/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0</v>
          </cell>
          <cell r="AC493">
            <v>0</v>
          </cell>
          <cell r="AD493"/>
          <cell r="AE493"/>
          <cell r="AF493"/>
          <cell r="AG493"/>
          <cell r="AH493"/>
          <cell r="AI493"/>
          <cell r="AJ493"/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/>
          <cell r="AT493"/>
          <cell r="AU493"/>
          <cell r="AV493"/>
          <cell r="AW493"/>
          <cell r="AX493"/>
          <cell r="AY493"/>
          <cell r="AZ493">
            <v>0</v>
          </cell>
          <cell r="BA493">
            <v>0</v>
          </cell>
          <cell r="BB493">
            <v>0</v>
          </cell>
          <cell r="BC493">
            <v>0</v>
          </cell>
          <cell r="BD493">
            <v>0</v>
          </cell>
          <cell r="BE493">
            <v>0</v>
          </cell>
          <cell r="BF493">
            <v>0</v>
          </cell>
          <cell r="BG493">
            <v>0</v>
          </cell>
          <cell r="BH493"/>
          <cell r="BI493"/>
          <cell r="BJ493"/>
          <cell r="BK493"/>
          <cell r="BL493"/>
          <cell r="BM493"/>
          <cell r="BN493"/>
          <cell r="BO493">
            <v>0</v>
          </cell>
          <cell r="BP493">
            <v>0</v>
          </cell>
          <cell r="BQ493">
            <v>0</v>
          </cell>
          <cell r="BR493">
            <v>0</v>
          </cell>
          <cell r="BS493">
            <v>0</v>
          </cell>
          <cell r="BT493">
            <v>0</v>
          </cell>
          <cell r="BU493">
            <v>0</v>
          </cell>
          <cell r="BV493">
            <v>0</v>
          </cell>
          <cell r="BW493"/>
          <cell r="BX493"/>
          <cell r="BY493"/>
          <cell r="BZ493"/>
          <cell r="CA493"/>
          <cell r="CB493"/>
          <cell r="CC493"/>
          <cell r="CD493">
            <v>0</v>
          </cell>
          <cell r="CE493">
            <v>0</v>
          </cell>
          <cell r="CF493">
            <v>0</v>
          </cell>
          <cell r="CG493">
            <v>0</v>
          </cell>
          <cell r="CH493">
            <v>0</v>
          </cell>
          <cell r="CI493">
            <v>0</v>
          </cell>
          <cell r="CJ493">
            <v>0</v>
          </cell>
          <cell r="CK493">
            <v>0</v>
          </cell>
          <cell r="CL493">
            <v>0</v>
          </cell>
          <cell r="CM493">
            <v>0</v>
          </cell>
          <cell r="CN493">
            <v>0</v>
          </cell>
          <cell r="CO493">
            <v>0</v>
          </cell>
          <cell r="CP493">
            <v>0</v>
          </cell>
          <cell r="CQ493">
            <v>0</v>
          </cell>
          <cell r="CR493">
            <v>0</v>
          </cell>
          <cell r="CS493">
            <v>0</v>
          </cell>
        </row>
        <row r="494">
          <cell r="H494">
            <v>20543</v>
          </cell>
          <cell r="I494" t="str">
            <v>IPRESS MILITAR DIVISIONARIO "SANTA ROSA" IQUITOS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/>
          <cell r="P494"/>
          <cell r="Q494"/>
          <cell r="R494"/>
          <cell r="S494"/>
          <cell r="T494"/>
          <cell r="U494"/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/>
          <cell r="AE494"/>
          <cell r="AF494"/>
          <cell r="AG494"/>
          <cell r="AH494"/>
          <cell r="AI494"/>
          <cell r="AJ494"/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/>
          <cell r="AT494"/>
          <cell r="AU494"/>
          <cell r="AV494"/>
          <cell r="AW494"/>
          <cell r="AX494"/>
          <cell r="AY494"/>
          <cell r="AZ494">
            <v>0</v>
          </cell>
          <cell r="BA494">
            <v>0</v>
          </cell>
          <cell r="BB494">
            <v>0</v>
          </cell>
          <cell r="BC494">
            <v>0</v>
          </cell>
          <cell r="BD494">
            <v>0</v>
          </cell>
          <cell r="BE494">
            <v>0</v>
          </cell>
          <cell r="BF494">
            <v>0</v>
          </cell>
          <cell r="BG494">
            <v>0</v>
          </cell>
          <cell r="BH494"/>
          <cell r="BI494"/>
          <cell r="BJ494"/>
          <cell r="BK494"/>
          <cell r="BL494"/>
          <cell r="BM494"/>
          <cell r="BN494"/>
          <cell r="BO494">
            <v>0</v>
          </cell>
          <cell r="BP494">
            <v>0</v>
          </cell>
          <cell r="BQ494">
            <v>0</v>
          </cell>
          <cell r="BR494">
            <v>0</v>
          </cell>
          <cell r="BS494">
            <v>0</v>
          </cell>
          <cell r="BT494">
            <v>0</v>
          </cell>
          <cell r="BU494">
            <v>0</v>
          </cell>
          <cell r="BV494">
            <v>0</v>
          </cell>
          <cell r="BW494"/>
          <cell r="BX494"/>
          <cell r="BY494"/>
          <cell r="BZ494"/>
          <cell r="CA494"/>
          <cell r="CB494"/>
          <cell r="CC494"/>
          <cell r="CD494">
            <v>0</v>
          </cell>
          <cell r="CE494">
            <v>0</v>
          </cell>
          <cell r="CF494">
            <v>0</v>
          </cell>
          <cell r="CG494">
            <v>0</v>
          </cell>
          <cell r="CH494">
            <v>0</v>
          </cell>
          <cell r="CI494">
            <v>0</v>
          </cell>
          <cell r="CJ494">
            <v>0</v>
          </cell>
          <cell r="CK494">
            <v>0</v>
          </cell>
          <cell r="CL494">
            <v>0</v>
          </cell>
          <cell r="CM494">
            <v>0</v>
          </cell>
          <cell r="CN494">
            <v>0</v>
          </cell>
          <cell r="CO494">
            <v>0</v>
          </cell>
          <cell r="CP494">
            <v>0</v>
          </cell>
          <cell r="CQ494">
            <v>0</v>
          </cell>
          <cell r="CR494">
            <v>0</v>
          </cell>
          <cell r="CS494">
            <v>0</v>
          </cell>
        </row>
        <row r="495">
          <cell r="H495">
            <v>20633</v>
          </cell>
          <cell r="I495" t="str">
            <v>SERSALUD AMAZONIA E.I.R.L.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/>
          <cell r="P495"/>
          <cell r="Q495"/>
          <cell r="R495"/>
          <cell r="S495"/>
          <cell r="T495"/>
          <cell r="U495"/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0</v>
          </cell>
          <cell r="AD495"/>
          <cell r="AE495"/>
          <cell r="AF495"/>
          <cell r="AG495"/>
          <cell r="AH495"/>
          <cell r="AI495"/>
          <cell r="AJ495"/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/>
          <cell r="AT495"/>
          <cell r="AU495"/>
          <cell r="AV495"/>
          <cell r="AW495"/>
          <cell r="AX495"/>
          <cell r="AY495"/>
          <cell r="AZ495">
            <v>0</v>
          </cell>
          <cell r="BA495">
            <v>0</v>
          </cell>
          <cell r="BB495">
            <v>0</v>
          </cell>
          <cell r="BC495">
            <v>0</v>
          </cell>
          <cell r="BD495">
            <v>0</v>
          </cell>
          <cell r="BE495">
            <v>0</v>
          </cell>
          <cell r="BF495">
            <v>0</v>
          </cell>
          <cell r="BG495">
            <v>0</v>
          </cell>
          <cell r="BH495"/>
          <cell r="BI495"/>
          <cell r="BJ495"/>
          <cell r="BK495"/>
          <cell r="BL495"/>
          <cell r="BM495"/>
          <cell r="BN495"/>
          <cell r="BO495">
            <v>0</v>
          </cell>
          <cell r="BP495">
            <v>0</v>
          </cell>
          <cell r="BQ495">
            <v>0</v>
          </cell>
          <cell r="BR495">
            <v>0</v>
          </cell>
          <cell r="BS495">
            <v>0</v>
          </cell>
          <cell r="BT495">
            <v>0</v>
          </cell>
          <cell r="BU495">
            <v>0</v>
          </cell>
          <cell r="BV495">
            <v>0</v>
          </cell>
          <cell r="BW495"/>
          <cell r="BX495"/>
          <cell r="BY495"/>
          <cell r="BZ495"/>
          <cell r="CA495"/>
          <cell r="CB495"/>
          <cell r="CC495"/>
          <cell r="CD495">
            <v>0</v>
          </cell>
          <cell r="CE495">
            <v>0</v>
          </cell>
          <cell r="CF495">
            <v>0</v>
          </cell>
          <cell r="CG495">
            <v>0</v>
          </cell>
          <cell r="CH495">
            <v>0</v>
          </cell>
          <cell r="CI495">
            <v>0</v>
          </cell>
          <cell r="CJ495">
            <v>0</v>
          </cell>
          <cell r="CK495">
            <v>0</v>
          </cell>
          <cell r="CL495">
            <v>0</v>
          </cell>
          <cell r="CM495">
            <v>0</v>
          </cell>
          <cell r="CN495">
            <v>0</v>
          </cell>
          <cell r="CO495">
            <v>0</v>
          </cell>
          <cell r="CP495">
            <v>0</v>
          </cell>
          <cell r="CQ495">
            <v>0</v>
          </cell>
          <cell r="CR495">
            <v>0</v>
          </cell>
          <cell r="CS495">
            <v>0</v>
          </cell>
        </row>
        <row r="496">
          <cell r="H496">
            <v>20717</v>
          </cell>
          <cell r="I496" t="str">
            <v>CONSULTORIO TRAUMATOLOGICO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/>
          <cell r="P496"/>
          <cell r="Q496"/>
          <cell r="R496"/>
          <cell r="S496"/>
          <cell r="T496"/>
          <cell r="U496"/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/>
          <cell r="AE496"/>
          <cell r="AF496"/>
          <cell r="AG496"/>
          <cell r="AH496"/>
          <cell r="AI496"/>
          <cell r="AJ496"/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/>
          <cell r="AT496"/>
          <cell r="AU496"/>
          <cell r="AV496"/>
          <cell r="AW496"/>
          <cell r="AX496"/>
          <cell r="AY496"/>
          <cell r="AZ496">
            <v>0</v>
          </cell>
          <cell r="BA496">
            <v>0</v>
          </cell>
          <cell r="BB496">
            <v>0</v>
          </cell>
          <cell r="BC496">
            <v>0</v>
          </cell>
          <cell r="BD496">
            <v>0</v>
          </cell>
          <cell r="BE496">
            <v>0</v>
          </cell>
          <cell r="BF496">
            <v>0</v>
          </cell>
          <cell r="BG496">
            <v>0</v>
          </cell>
          <cell r="BH496"/>
          <cell r="BI496"/>
          <cell r="BJ496"/>
          <cell r="BK496"/>
          <cell r="BL496"/>
          <cell r="BM496"/>
          <cell r="BN496"/>
          <cell r="BO496">
            <v>0</v>
          </cell>
          <cell r="BP496">
            <v>0</v>
          </cell>
          <cell r="BQ496">
            <v>0</v>
          </cell>
          <cell r="BR496">
            <v>0</v>
          </cell>
          <cell r="BS496">
            <v>0</v>
          </cell>
          <cell r="BT496">
            <v>0</v>
          </cell>
          <cell r="BU496">
            <v>0</v>
          </cell>
          <cell r="BV496">
            <v>0</v>
          </cell>
          <cell r="BW496"/>
          <cell r="BX496"/>
          <cell r="BY496"/>
          <cell r="BZ496"/>
          <cell r="CA496"/>
          <cell r="CB496"/>
          <cell r="CC496"/>
          <cell r="CD496">
            <v>0</v>
          </cell>
          <cell r="CE496">
            <v>0</v>
          </cell>
          <cell r="CF496">
            <v>0</v>
          </cell>
          <cell r="CG496">
            <v>0</v>
          </cell>
          <cell r="CH496">
            <v>0</v>
          </cell>
          <cell r="CI496">
            <v>0</v>
          </cell>
          <cell r="CJ496">
            <v>0</v>
          </cell>
          <cell r="CK496">
            <v>0</v>
          </cell>
          <cell r="CL496">
            <v>0</v>
          </cell>
          <cell r="CM496">
            <v>0</v>
          </cell>
          <cell r="CN496">
            <v>0</v>
          </cell>
          <cell r="CO496">
            <v>0</v>
          </cell>
          <cell r="CP496">
            <v>0</v>
          </cell>
          <cell r="CQ496">
            <v>0</v>
          </cell>
          <cell r="CR496">
            <v>0</v>
          </cell>
          <cell r="CS496">
            <v>0</v>
          </cell>
        </row>
        <row r="497">
          <cell r="H497">
            <v>20821</v>
          </cell>
          <cell r="I497" t="str">
            <v>A&amp;E DENTAL SALUD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/>
          <cell r="P497"/>
          <cell r="Q497"/>
          <cell r="R497"/>
          <cell r="S497"/>
          <cell r="T497"/>
          <cell r="U497"/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/>
          <cell r="AE497"/>
          <cell r="AF497"/>
          <cell r="AG497"/>
          <cell r="AH497"/>
          <cell r="AI497"/>
          <cell r="AJ497"/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/>
          <cell r="AT497"/>
          <cell r="AU497"/>
          <cell r="AV497"/>
          <cell r="AW497"/>
          <cell r="AX497"/>
          <cell r="AY497"/>
          <cell r="AZ497">
            <v>0</v>
          </cell>
          <cell r="BA497">
            <v>0</v>
          </cell>
          <cell r="BB497">
            <v>0</v>
          </cell>
          <cell r="BC497">
            <v>0</v>
          </cell>
          <cell r="BD497">
            <v>0</v>
          </cell>
          <cell r="BE497">
            <v>0</v>
          </cell>
          <cell r="BF497">
            <v>0</v>
          </cell>
          <cell r="BG497">
            <v>0</v>
          </cell>
          <cell r="BH497"/>
          <cell r="BI497"/>
          <cell r="BJ497"/>
          <cell r="BK497"/>
          <cell r="BL497"/>
          <cell r="BM497"/>
          <cell r="BN497"/>
          <cell r="BO497">
            <v>0</v>
          </cell>
          <cell r="BP497">
            <v>0</v>
          </cell>
          <cell r="BQ497">
            <v>0</v>
          </cell>
          <cell r="BR497">
            <v>0</v>
          </cell>
          <cell r="BS497">
            <v>0</v>
          </cell>
          <cell r="BT497">
            <v>0</v>
          </cell>
          <cell r="BU497">
            <v>0</v>
          </cell>
          <cell r="BV497">
            <v>0</v>
          </cell>
          <cell r="BW497"/>
          <cell r="BX497"/>
          <cell r="BY497"/>
          <cell r="BZ497"/>
          <cell r="CA497"/>
          <cell r="CB497"/>
          <cell r="CC497"/>
          <cell r="CD497">
            <v>0</v>
          </cell>
          <cell r="CE497">
            <v>0</v>
          </cell>
          <cell r="CF497">
            <v>0</v>
          </cell>
          <cell r="CG497">
            <v>0</v>
          </cell>
          <cell r="CH497">
            <v>0</v>
          </cell>
          <cell r="CI497">
            <v>0</v>
          </cell>
          <cell r="CJ497">
            <v>0</v>
          </cell>
          <cell r="CK497">
            <v>0</v>
          </cell>
          <cell r="CL497">
            <v>0</v>
          </cell>
          <cell r="CM497">
            <v>0</v>
          </cell>
          <cell r="CN497">
            <v>0</v>
          </cell>
          <cell r="CO497">
            <v>0</v>
          </cell>
          <cell r="CP497">
            <v>0</v>
          </cell>
          <cell r="CQ497">
            <v>0</v>
          </cell>
          <cell r="CR497">
            <v>0</v>
          </cell>
          <cell r="CS497">
            <v>0</v>
          </cell>
        </row>
        <row r="498">
          <cell r="H498">
            <v>20830</v>
          </cell>
          <cell r="I498" t="str">
            <v>CENTRO MEDICO ARCANGEL NAUTA 1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/>
          <cell r="P498"/>
          <cell r="Q498"/>
          <cell r="R498"/>
          <cell r="S498"/>
          <cell r="T498"/>
          <cell r="U498"/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/>
          <cell r="AE498"/>
          <cell r="AF498"/>
          <cell r="AG498"/>
          <cell r="AH498"/>
          <cell r="AI498"/>
          <cell r="AJ498"/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/>
          <cell r="AT498"/>
          <cell r="AU498"/>
          <cell r="AV498"/>
          <cell r="AW498"/>
          <cell r="AX498"/>
          <cell r="AY498"/>
          <cell r="AZ498">
            <v>0</v>
          </cell>
          <cell r="BA498">
            <v>0</v>
          </cell>
          <cell r="BB498">
            <v>0</v>
          </cell>
          <cell r="BC498">
            <v>0</v>
          </cell>
          <cell r="BD498">
            <v>0</v>
          </cell>
          <cell r="BE498">
            <v>0</v>
          </cell>
          <cell r="BF498">
            <v>0</v>
          </cell>
          <cell r="BG498">
            <v>0</v>
          </cell>
          <cell r="BH498"/>
          <cell r="BI498"/>
          <cell r="BJ498"/>
          <cell r="BK498"/>
          <cell r="BL498"/>
          <cell r="BM498"/>
          <cell r="BN498"/>
          <cell r="BO498">
            <v>0</v>
          </cell>
          <cell r="BP498">
            <v>0</v>
          </cell>
          <cell r="BQ498">
            <v>0</v>
          </cell>
          <cell r="BR498">
            <v>0</v>
          </cell>
          <cell r="BS498">
            <v>0</v>
          </cell>
          <cell r="BT498">
            <v>0</v>
          </cell>
          <cell r="BU498">
            <v>0</v>
          </cell>
          <cell r="BV498">
            <v>0</v>
          </cell>
          <cell r="BW498"/>
          <cell r="BX498"/>
          <cell r="BY498"/>
          <cell r="BZ498"/>
          <cell r="CA498"/>
          <cell r="CB498"/>
          <cell r="CC498"/>
          <cell r="CD498">
            <v>0</v>
          </cell>
          <cell r="CE498">
            <v>0</v>
          </cell>
          <cell r="CF498">
            <v>0</v>
          </cell>
          <cell r="CG498">
            <v>0</v>
          </cell>
          <cell r="CH498">
            <v>0</v>
          </cell>
          <cell r="CI498">
            <v>0</v>
          </cell>
          <cell r="CJ498">
            <v>0</v>
          </cell>
          <cell r="CK498">
            <v>0</v>
          </cell>
          <cell r="CL498">
            <v>0</v>
          </cell>
          <cell r="CM498">
            <v>0</v>
          </cell>
          <cell r="CN498">
            <v>0</v>
          </cell>
          <cell r="CO498">
            <v>0</v>
          </cell>
          <cell r="CP498">
            <v>0</v>
          </cell>
          <cell r="CQ498">
            <v>0</v>
          </cell>
          <cell r="CR498">
            <v>0</v>
          </cell>
          <cell r="CS498">
            <v>0</v>
          </cell>
        </row>
        <row r="499">
          <cell r="H499">
            <v>20912</v>
          </cell>
          <cell r="I499" t="str">
            <v>SERVICIOS ODONTOLOGICOS BARDALES S.R.L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/>
          <cell r="P499"/>
          <cell r="Q499"/>
          <cell r="R499"/>
          <cell r="S499"/>
          <cell r="T499"/>
          <cell r="U499"/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/>
          <cell r="AE499"/>
          <cell r="AF499"/>
          <cell r="AG499"/>
          <cell r="AH499"/>
          <cell r="AI499"/>
          <cell r="AJ499"/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/>
          <cell r="AT499"/>
          <cell r="AU499"/>
          <cell r="AV499"/>
          <cell r="AW499"/>
          <cell r="AX499"/>
          <cell r="AY499"/>
          <cell r="AZ499">
            <v>0</v>
          </cell>
          <cell r="BA499">
            <v>0</v>
          </cell>
          <cell r="BB499">
            <v>0</v>
          </cell>
          <cell r="BC499">
            <v>0</v>
          </cell>
          <cell r="BD499">
            <v>0</v>
          </cell>
          <cell r="BE499">
            <v>0</v>
          </cell>
          <cell r="BF499">
            <v>0</v>
          </cell>
          <cell r="BG499">
            <v>0</v>
          </cell>
          <cell r="BH499"/>
          <cell r="BI499"/>
          <cell r="BJ499"/>
          <cell r="BK499"/>
          <cell r="BL499"/>
          <cell r="BM499"/>
          <cell r="BN499"/>
          <cell r="BO499">
            <v>0</v>
          </cell>
          <cell r="BP499">
            <v>0</v>
          </cell>
          <cell r="BQ499">
            <v>0</v>
          </cell>
          <cell r="BR499">
            <v>0</v>
          </cell>
          <cell r="BS499">
            <v>0</v>
          </cell>
          <cell r="BT499">
            <v>0</v>
          </cell>
          <cell r="BU499">
            <v>0</v>
          </cell>
          <cell r="BV499">
            <v>0</v>
          </cell>
          <cell r="BW499"/>
          <cell r="BX499"/>
          <cell r="BY499"/>
          <cell r="BZ499"/>
          <cell r="CA499"/>
          <cell r="CB499"/>
          <cell r="CC499"/>
          <cell r="CD499">
            <v>0</v>
          </cell>
          <cell r="CE499">
            <v>0</v>
          </cell>
          <cell r="CF499">
            <v>0</v>
          </cell>
          <cell r="CG499">
            <v>0</v>
          </cell>
          <cell r="CH499">
            <v>0</v>
          </cell>
          <cell r="CI499">
            <v>0</v>
          </cell>
          <cell r="CJ499">
            <v>0</v>
          </cell>
          <cell r="CK499">
            <v>0</v>
          </cell>
          <cell r="CL499">
            <v>0</v>
          </cell>
          <cell r="CM499">
            <v>0</v>
          </cell>
          <cell r="CN499">
            <v>0</v>
          </cell>
          <cell r="CO499">
            <v>0</v>
          </cell>
          <cell r="CP499">
            <v>0</v>
          </cell>
          <cell r="CQ499">
            <v>0</v>
          </cell>
          <cell r="CR499">
            <v>0</v>
          </cell>
          <cell r="CS499">
            <v>0</v>
          </cell>
        </row>
        <row r="500">
          <cell r="H500">
            <v>21032</v>
          </cell>
          <cell r="I500" t="str">
            <v>CAP I SAN ANTONIO DEL ESTRECHO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/>
          <cell r="P500"/>
          <cell r="Q500"/>
          <cell r="R500"/>
          <cell r="S500"/>
          <cell r="T500"/>
          <cell r="U500"/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/>
          <cell r="AE500"/>
          <cell r="AF500"/>
          <cell r="AG500"/>
          <cell r="AH500"/>
          <cell r="AI500"/>
          <cell r="AJ500"/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/>
          <cell r="AT500"/>
          <cell r="AU500"/>
          <cell r="AV500"/>
          <cell r="AW500"/>
          <cell r="AX500"/>
          <cell r="AY500"/>
          <cell r="AZ500">
            <v>0</v>
          </cell>
          <cell r="BA500">
            <v>0</v>
          </cell>
          <cell r="BB500">
            <v>0</v>
          </cell>
          <cell r="BC500">
            <v>0</v>
          </cell>
          <cell r="BD500">
            <v>0</v>
          </cell>
          <cell r="BE500">
            <v>0</v>
          </cell>
          <cell r="BF500">
            <v>0</v>
          </cell>
          <cell r="BG500">
            <v>0</v>
          </cell>
          <cell r="BH500"/>
          <cell r="BI500"/>
          <cell r="BJ500"/>
          <cell r="BK500"/>
          <cell r="BL500"/>
          <cell r="BM500"/>
          <cell r="BN500"/>
          <cell r="BO500">
            <v>0</v>
          </cell>
          <cell r="BP500">
            <v>0</v>
          </cell>
          <cell r="BQ500">
            <v>0</v>
          </cell>
          <cell r="BR500">
            <v>0</v>
          </cell>
          <cell r="BS500">
            <v>0</v>
          </cell>
          <cell r="BT500">
            <v>0</v>
          </cell>
          <cell r="BU500">
            <v>0</v>
          </cell>
          <cell r="BV500">
            <v>0</v>
          </cell>
          <cell r="BW500"/>
          <cell r="BX500"/>
          <cell r="BY500"/>
          <cell r="BZ500"/>
          <cell r="CA500"/>
          <cell r="CB500"/>
          <cell r="CC500"/>
          <cell r="CD500">
            <v>0</v>
          </cell>
          <cell r="CE500">
            <v>0</v>
          </cell>
          <cell r="CF500">
            <v>0</v>
          </cell>
          <cell r="CG500">
            <v>0</v>
          </cell>
          <cell r="CH500">
            <v>0</v>
          </cell>
          <cell r="CI500">
            <v>0</v>
          </cell>
          <cell r="CJ500">
            <v>0</v>
          </cell>
          <cell r="CK500">
            <v>0</v>
          </cell>
          <cell r="CL500">
            <v>0</v>
          </cell>
          <cell r="CM500">
            <v>0</v>
          </cell>
          <cell r="CN500">
            <v>0</v>
          </cell>
          <cell r="CO500">
            <v>0</v>
          </cell>
          <cell r="CP500">
            <v>0</v>
          </cell>
          <cell r="CQ500">
            <v>0</v>
          </cell>
          <cell r="CR500">
            <v>0</v>
          </cell>
          <cell r="CS500">
            <v>0</v>
          </cell>
        </row>
        <row r="501">
          <cell r="H501">
            <v>21081</v>
          </cell>
          <cell r="I501" t="str">
            <v>HAPPY DENT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/>
          <cell r="P501"/>
          <cell r="Q501"/>
          <cell r="R501"/>
          <cell r="S501"/>
          <cell r="T501"/>
          <cell r="U501"/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/>
          <cell r="AE501"/>
          <cell r="AF501"/>
          <cell r="AG501"/>
          <cell r="AH501"/>
          <cell r="AI501"/>
          <cell r="AJ501"/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/>
          <cell r="AT501"/>
          <cell r="AU501"/>
          <cell r="AV501"/>
          <cell r="AW501"/>
          <cell r="AX501"/>
          <cell r="AY501"/>
          <cell r="AZ501">
            <v>0</v>
          </cell>
          <cell r="BA501">
            <v>0</v>
          </cell>
          <cell r="BB501">
            <v>0</v>
          </cell>
          <cell r="BC501">
            <v>0</v>
          </cell>
          <cell r="BD501">
            <v>0</v>
          </cell>
          <cell r="BE501">
            <v>0</v>
          </cell>
          <cell r="BF501">
            <v>0</v>
          </cell>
          <cell r="BG501">
            <v>0</v>
          </cell>
          <cell r="BH501"/>
          <cell r="BI501"/>
          <cell r="BJ501"/>
          <cell r="BK501"/>
          <cell r="BL501"/>
          <cell r="BM501"/>
          <cell r="BN501"/>
          <cell r="BO501">
            <v>0</v>
          </cell>
          <cell r="BP501">
            <v>0</v>
          </cell>
          <cell r="BQ501">
            <v>0</v>
          </cell>
          <cell r="BR501">
            <v>0</v>
          </cell>
          <cell r="BS501">
            <v>0</v>
          </cell>
          <cell r="BT501">
            <v>0</v>
          </cell>
          <cell r="BU501">
            <v>0</v>
          </cell>
          <cell r="BV501">
            <v>0</v>
          </cell>
          <cell r="BW501"/>
          <cell r="BX501"/>
          <cell r="BY501"/>
          <cell r="BZ501"/>
          <cell r="CA501"/>
          <cell r="CB501"/>
          <cell r="CC501"/>
          <cell r="CD501">
            <v>0</v>
          </cell>
          <cell r="CE501">
            <v>0</v>
          </cell>
          <cell r="CF501">
            <v>0</v>
          </cell>
          <cell r="CG501">
            <v>0</v>
          </cell>
          <cell r="CH501">
            <v>0</v>
          </cell>
          <cell r="CI501">
            <v>0</v>
          </cell>
          <cell r="CJ501">
            <v>0</v>
          </cell>
          <cell r="CK501">
            <v>0</v>
          </cell>
          <cell r="CL501">
            <v>0</v>
          </cell>
          <cell r="CM501">
            <v>0</v>
          </cell>
          <cell r="CN501">
            <v>0</v>
          </cell>
          <cell r="CO501">
            <v>0</v>
          </cell>
          <cell r="CP501">
            <v>0</v>
          </cell>
          <cell r="CQ501">
            <v>0</v>
          </cell>
          <cell r="CR501">
            <v>0</v>
          </cell>
          <cell r="CS501">
            <v>0</v>
          </cell>
        </row>
        <row r="502">
          <cell r="H502">
            <v>21142</v>
          </cell>
          <cell r="I502" t="str">
            <v>LUZ DIVINA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/>
          <cell r="P502"/>
          <cell r="Q502"/>
          <cell r="R502"/>
          <cell r="S502"/>
          <cell r="T502"/>
          <cell r="U502"/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/>
          <cell r="AE502"/>
          <cell r="AF502"/>
          <cell r="AG502"/>
          <cell r="AH502"/>
          <cell r="AI502"/>
          <cell r="AJ502"/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/>
          <cell r="AT502"/>
          <cell r="AU502"/>
          <cell r="AV502"/>
          <cell r="AW502"/>
          <cell r="AX502"/>
          <cell r="AY502"/>
          <cell r="AZ502">
            <v>0</v>
          </cell>
          <cell r="BA502">
            <v>0</v>
          </cell>
          <cell r="BB502">
            <v>0</v>
          </cell>
          <cell r="BC502">
            <v>0</v>
          </cell>
          <cell r="BD502">
            <v>0</v>
          </cell>
          <cell r="BE502">
            <v>0</v>
          </cell>
          <cell r="BF502">
            <v>0</v>
          </cell>
          <cell r="BG502">
            <v>0</v>
          </cell>
          <cell r="BH502"/>
          <cell r="BI502"/>
          <cell r="BJ502"/>
          <cell r="BK502"/>
          <cell r="BL502"/>
          <cell r="BM502"/>
          <cell r="BN502"/>
          <cell r="BO502">
            <v>0</v>
          </cell>
          <cell r="BP502">
            <v>0</v>
          </cell>
          <cell r="BQ502">
            <v>0</v>
          </cell>
          <cell r="BR502">
            <v>0</v>
          </cell>
          <cell r="BS502">
            <v>0</v>
          </cell>
          <cell r="BT502">
            <v>0</v>
          </cell>
          <cell r="BU502">
            <v>0</v>
          </cell>
          <cell r="BV502">
            <v>0</v>
          </cell>
          <cell r="BW502"/>
          <cell r="BX502"/>
          <cell r="BY502"/>
          <cell r="BZ502"/>
          <cell r="CA502"/>
          <cell r="CB502"/>
          <cell r="CC502"/>
          <cell r="CD502">
            <v>0</v>
          </cell>
          <cell r="CE502">
            <v>0</v>
          </cell>
          <cell r="CF502">
            <v>0</v>
          </cell>
          <cell r="CG502">
            <v>0</v>
          </cell>
          <cell r="CH502">
            <v>0</v>
          </cell>
          <cell r="CI502">
            <v>0</v>
          </cell>
          <cell r="CJ502">
            <v>0</v>
          </cell>
          <cell r="CK502">
            <v>0</v>
          </cell>
          <cell r="CL502">
            <v>0</v>
          </cell>
          <cell r="CM502">
            <v>0</v>
          </cell>
          <cell r="CN502">
            <v>0</v>
          </cell>
          <cell r="CO502">
            <v>0</v>
          </cell>
          <cell r="CP502">
            <v>0</v>
          </cell>
          <cell r="CQ502">
            <v>0</v>
          </cell>
          <cell r="CR502">
            <v>0</v>
          </cell>
          <cell r="CS502">
            <v>0</v>
          </cell>
        </row>
        <row r="503">
          <cell r="H503">
            <v>21146</v>
          </cell>
          <cell r="I503" t="str">
            <v>SAMU GERESA LORETO.-CPCED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/>
          <cell r="P503"/>
          <cell r="Q503"/>
          <cell r="R503"/>
          <cell r="S503"/>
          <cell r="T503"/>
          <cell r="U503"/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/>
          <cell r="AE503"/>
          <cell r="AF503"/>
          <cell r="AG503"/>
          <cell r="AH503"/>
          <cell r="AI503"/>
          <cell r="AJ503"/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/>
          <cell r="AT503"/>
          <cell r="AU503"/>
          <cell r="AV503"/>
          <cell r="AW503"/>
          <cell r="AX503"/>
          <cell r="AY503"/>
          <cell r="AZ503">
            <v>0</v>
          </cell>
          <cell r="BA503">
            <v>0</v>
          </cell>
          <cell r="BB503">
            <v>0</v>
          </cell>
          <cell r="BC503">
            <v>0</v>
          </cell>
          <cell r="BD503">
            <v>0</v>
          </cell>
          <cell r="BE503">
            <v>0</v>
          </cell>
          <cell r="BF503">
            <v>0</v>
          </cell>
          <cell r="BG503">
            <v>0</v>
          </cell>
          <cell r="BH503"/>
          <cell r="BI503"/>
          <cell r="BJ503"/>
          <cell r="BK503"/>
          <cell r="BL503"/>
          <cell r="BM503"/>
          <cell r="BN503"/>
          <cell r="BO503">
            <v>0</v>
          </cell>
          <cell r="BP503">
            <v>0</v>
          </cell>
          <cell r="BQ503">
            <v>0</v>
          </cell>
          <cell r="BR503">
            <v>0</v>
          </cell>
          <cell r="BS503">
            <v>0</v>
          </cell>
          <cell r="BT503">
            <v>0</v>
          </cell>
          <cell r="BU503">
            <v>0</v>
          </cell>
          <cell r="BV503">
            <v>0</v>
          </cell>
          <cell r="BW503"/>
          <cell r="BX503"/>
          <cell r="BY503"/>
          <cell r="BZ503"/>
          <cell r="CA503"/>
          <cell r="CB503"/>
          <cell r="CC503"/>
          <cell r="CD503">
            <v>0</v>
          </cell>
          <cell r="CE503">
            <v>0</v>
          </cell>
          <cell r="CF503">
            <v>0</v>
          </cell>
          <cell r="CG503">
            <v>0</v>
          </cell>
          <cell r="CH503">
            <v>0</v>
          </cell>
          <cell r="CI503">
            <v>0</v>
          </cell>
          <cell r="CJ503">
            <v>0</v>
          </cell>
          <cell r="CK503">
            <v>0</v>
          </cell>
          <cell r="CL503">
            <v>0</v>
          </cell>
          <cell r="CM503">
            <v>0</v>
          </cell>
          <cell r="CN503">
            <v>0</v>
          </cell>
          <cell r="CO503">
            <v>0</v>
          </cell>
          <cell r="CP503">
            <v>0</v>
          </cell>
          <cell r="CQ503">
            <v>0</v>
          </cell>
          <cell r="CR503">
            <v>0</v>
          </cell>
          <cell r="CS503">
            <v>0</v>
          </cell>
        </row>
        <row r="504">
          <cell r="H504">
            <v>21196</v>
          </cell>
          <cell r="I504" t="str">
            <v>CENTRO DE ATENCIÓN PRIMARIA I SAN ANTONIO DEL ESTRECHO-ESSALUD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/>
          <cell r="P504"/>
          <cell r="Q504"/>
          <cell r="R504"/>
          <cell r="S504"/>
          <cell r="T504"/>
          <cell r="U504"/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/>
          <cell r="AE504"/>
          <cell r="AF504"/>
          <cell r="AG504"/>
          <cell r="AH504"/>
          <cell r="AI504"/>
          <cell r="AJ504"/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/>
          <cell r="AT504"/>
          <cell r="AU504"/>
          <cell r="AV504"/>
          <cell r="AW504"/>
          <cell r="AX504"/>
          <cell r="AY504"/>
          <cell r="AZ504">
            <v>0</v>
          </cell>
          <cell r="BA504">
            <v>0</v>
          </cell>
          <cell r="BB504">
            <v>0</v>
          </cell>
          <cell r="BC504">
            <v>0</v>
          </cell>
          <cell r="BD504">
            <v>0</v>
          </cell>
          <cell r="BE504">
            <v>0</v>
          </cell>
          <cell r="BF504">
            <v>0</v>
          </cell>
          <cell r="BG504">
            <v>0</v>
          </cell>
          <cell r="BH504"/>
          <cell r="BI504"/>
          <cell r="BJ504"/>
          <cell r="BK504"/>
          <cell r="BL504"/>
          <cell r="BM504"/>
          <cell r="BN504"/>
          <cell r="BO504">
            <v>0</v>
          </cell>
          <cell r="BP504">
            <v>0</v>
          </cell>
          <cell r="BQ504">
            <v>0</v>
          </cell>
          <cell r="BR504">
            <v>0</v>
          </cell>
          <cell r="BS504">
            <v>0</v>
          </cell>
          <cell r="BT504">
            <v>0</v>
          </cell>
          <cell r="BU504">
            <v>0</v>
          </cell>
          <cell r="BV504">
            <v>0</v>
          </cell>
          <cell r="BW504"/>
          <cell r="BX504"/>
          <cell r="BY504"/>
          <cell r="BZ504"/>
          <cell r="CA504"/>
          <cell r="CB504"/>
          <cell r="CC504"/>
          <cell r="CD504">
            <v>0</v>
          </cell>
          <cell r="CE504">
            <v>0</v>
          </cell>
          <cell r="CF504">
            <v>0</v>
          </cell>
          <cell r="CG504">
            <v>0</v>
          </cell>
          <cell r="CH504">
            <v>0</v>
          </cell>
          <cell r="CI504">
            <v>0</v>
          </cell>
          <cell r="CJ504">
            <v>0</v>
          </cell>
          <cell r="CK504">
            <v>0</v>
          </cell>
          <cell r="CL504">
            <v>0</v>
          </cell>
          <cell r="CM504">
            <v>0</v>
          </cell>
          <cell r="CN504">
            <v>0</v>
          </cell>
          <cell r="CO504">
            <v>0</v>
          </cell>
          <cell r="CP504">
            <v>0</v>
          </cell>
          <cell r="CQ504">
            <v>0</v>
          </cell>
          <cell r="CR504">
            <v>0</v>
          </cell>
          <cell r="CS504">
            <v>0</v>
          </cell>
        </row>
        <row r="505">
          <cell r="H505">
            <v>21198</v>
          </cell>
          <cell r="I505" t="str">
            <v>CENTRO MEDICO DE MEDICINA INTEGRATIVA ARANVEN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/>
          <cell r="P505"/>
          <cell r="Q505"/>
          <cell r="R505"/>
          <cell r="S505"/>
          <cell r="T505"/>
          <cell r="U505"/>
          <cell r="V505">
            <v>0</v>
          </cell>
          <cell r="W505">
            <v>0</v>
          </cell>
          <cell r="X505">
            <v>0</v>
          </cell>
          <cell r="Y505">
            <v>0</v>
          </cell>
          <cell r="Z505">
            <v>0</v>
          </cell>
          <cell r="AA505">
            <v>0</v>
          </cell>
          <cell r="AB505">
            <v>0</v>
          </cell>
          <cell r="AC505">
            <v>0</v>
          </cell>
          <cell r="AD505"/>
          <cell r="AE505"/>
          <cell r="AF505"/>
          <cell r="AG505"/>
          <cell r="AH505"/>
          <cell r="AI505"/>
          <cell r="AJ505"/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/>
          <cell r="AT505"/>
          <cell r="AU505"/>
          <cell r="AV505"/>
          <cell r="AW505"/>
          <cell r="AX505"/>
          <cell r="AY505"/>
          <cell r="AZ505">
            <v>0</v>
          </cell>
          <cell r="BA505">
            <v>0</v>
          </cell>
          <cell r="BB505">
            <v>0</v>
          </cell>
          <cell r="BC505">
            <v>0</v>
          </cell>
          <cell r="BD505">
            <v>0</v>
          </cell>
          <cell r="BE505">
            <v>0</v>
          </cell>
          <cell r="BF505">
            <v>0</v>
          </cell>
          <cell r="BG505">
            <v>0</v>
          </cell>
          <cell r="BH505"/>
          <cell r="BI505"/>
          <cell r="BJ505"/>
          <cell r="BK505"/>
          <cell r="BL505"/>
          <cell r="BM505"/>
          <cell r="BN505"/>
          <cell r="BO505">
            <v>0</v>
          </cell>
          <cell r="BP505">
            <v>0</v>
          </cell>
          <cell r="BQ505">
            <v>0</v>
          </cell>
          <cell r="BR505">
            <v>0</v>
          </cell>
          <cell r="BS505">
            <v>0</v>
          </cell>
          <cell r="BT505">
            <v>0</v>
          </cell>
          <cell r="BU505">
            <v>0</v>
          </cell>
          <cell r="BV505">
            <v>0</v>
          </cell>
          <cell r="BW505"/>
          <cell r="BX505"/>
          <cell r="BY505"/>
          <cell r="BZ505"/>
          <cell r="CA505"/>
          <cell r="CB505"/>
          <cell r="CC505"/>
          <cell r="CD505">
            <v>0</v>
          </cell>
          <cell r="CE505">
            <v>0</v>
          </cell>
          <cell r="CF505">
            <v>0</v>
          </cell>
          <cell r="CG505">
            <v>0</v>
          </cell>
          <cell r="CH505">
            <v>0</v>
          </cell>
          <cell r="CI505">
            <v>0</v>
          </cell>
          <cell r="CJ505">
            <v>0</v>
          </cell>
          <cell r="CK505">
            <v>0</v>
          </cell>
          <cell r="CL505">
            <v>0</v>
          </cell>
          <cell r="CM505">
            <v>0</v>
          </cell>
          <cell r="CN505">
            <v>0</v>
          </cell>
          <cell r="CO505">
            <v>0</v>
          </cell>
          <cell r="CP505">
            <v>0</v>
          </cell>
          <cell r="CQ505">
            <v>0</v>
          </cell>
          <cell r="CR505">
            <v>0</v>
          </cell>
          <cell r="CS505">
            <v>0</v>
          </cell>
        </row>
        <row r="506">
          <cell r="H506">
            <v>21238</v>
          </cell>
          <cell r="I506" t="str">
            <v>CLINICA DENTAL BARRUTIA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/>
          <cell r="P506"/>
          <cell r="Q506"/>
          <cell r="R506"/>
          <cell r="S506"/>
          <cell r="T506"/>
          <cell r="U506"/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/>
          <cell r="AE506"/>
          <cell r="AF506"/>
          <cell r="AG506"/>
          <cell r="AH506"/>
          <cell r="AI506"/>
          <cell r="AJ506"/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/>
          <cell r="AT506"/>
          <cell r="AU506"/>
          <cell r="AV506"/>
          <cell r="AW506"/>
          <cell r="AX506"/>
          <cell r="AY506"/>
          <cell r="AZ506">
            <v>0</v>
          </cell>
          <cell r="BA506">
            <v>0</v>
          </cell>
          <cell r="BB506">
            <v>0</v>
          </cell>
          <cell r="BC506">
            <v>0</v>
          </cell>
          <cell r="BD506">
            <v>0</v>
          </cell>
          <cell r="BE506">
            <v>0</v>
          </cell>
          <cell r="BF506">
            <v>0</v>
          </cell>
          <cell r="BG506">
            <v>0</v>
          </cell>
          <cell r="BH506"/>
          <cell r="BI506"/>
          <cell r="BJ506"/>
          <cell r="BK506"/>
          <cell r="BL506"/>
          <cell r="BM506"/>
          <cell r="BN506"/>
          <cell r="BO506">
            <v>0</v>
          </cell>
          <cell r="BP506">
            <v>0</v>
          </cell>
          <cell r="BQ506">
            <v>0</v>
          </cell>
          <cell r="BR506">
            <v>0</v>
          </cell>
          <cell r="BS506">
            <v>0</v>
          </cell>
          <cell r="BT506">
            <v>0</v>
          </cell>
          <cell r="BU506">
            <v>0</v>
          </cell>
          <cell r="BV506">
            <v>0</v>
          </cell>
          <cell r="BW506"/>
          <cell r="BX506"/>
          <cell r="BY506"/>
          <cell r="BZ506"/>
          <cell r="CA506"/>
          <cell r="CB506"/>
          <cell r="CC506"/>
          <cell r="CD506">
            <v>0</v>
          </cell>
          <cell r="CE506">
            <v>0</v>
          </cell>
          <cell r="CF506">
            <v>0</v>
          </cell>
          <cell r="CG506">
            <v>0</v>
          </cell>
          <cell r="CH506">
            <v>0</v>
          </cell>
          <cell r="CI506">
            <v>0</v>
          </cell>
          <cell r="CJ506">
            <v>0</v>
          </cell>
          <cell r="CK506">
            <v>0</v>
          </cell>
          <cell r="CL506">
            <v>0</v>
          </cell>
          <cell r="CM506">
            <v>0</v>
          </cell>
          <cell r="CN506">
            <v>0</v>
          </cell>
          <cell r="CO506">
            <v>0</v>
          </cell>
          <cell r="CP506">
            <v>0</v>
          </cell>
          <cell r="CQ506">
            <v>0</v>
          </cell>
          <cell r="CR506">
            <v>0</v>
          </cell>
          <cell r="CS506">
            <v>0</v>
          </cell>
        </row>
        <row r="507">
          <cell r="H507">
            <v>21244</v>
          </cell>
          <cell r="I507" t="str">
            <v>CLINICA VIRGEN DE LAS NIEVESS.R.L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/>
          <cell r="P507"/>
          <cell r="Q507"/>
          <cell r="R507"/>
          <cell r="S507"/>
          <cell r="T507"/>
          <cell r="U507"/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/>
          <cell r="AE507"/>
          <cell r="AF507"/>
          <cell r="AG507"/>
          <cell r="AH507"/>
          <cell r="AI507"/>
          <cell r="AJ507"/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/>
          <cell r="AT507"/>
          <cell r="AU507"/>
          <cell r="AV507"/>
          <cell r="AW507"/>
          <cell r="AX507"/>
          <cell r="AY507"/>
          <cell r="AZ507">
            <v>0</v>
          </cell>
          <cell r="BA507">
            <v>0</v>
          </cell>
          <cell r="BB507">
            <v>0</v>
          </cell>
          <cell r="BC507">
            <v>0</v>
          </cell>
          <cell r="BD507">
            <v>0</v>
          </cell>
          <cell r="BE507">
            <v>0</v>
          </cell>
          <cell r="BF507">
            <v>0</v>
          </cell>
          <cell r="BG507">
            <v>0</v>
          </cell>
          <cell r="BH507"/>
          <cell r="BI507"/>
          <cell r="BJ507"/>
          <cell r="BK507"/>
          <cell r="BL507"/>
          <cell r="BM507"/>
          <cell r="BN507"/>
          <cell r="BO507">
            <v>0</v>
          </cell>
          <cell r="BP507">
            <v>0</v>
          </cell>
          <cell r="BQ507">
            <v>0</v>
          </cell>
          <cell r="BR507">
            <v>0</v>
          </cell>
          <cell r="BS507">
            <v>0</v>
          </cell>
          <cell r="BT507">
            <v>0</v>
          </cell>
          <cell r="BU507">
            <v>0</v>
          </cell>
          <cell r="BV507">
            <v>0</v>
          </cell>
          <cell r="BW507"/>
          <cell r="BX507"/>
          <cell r="BY507"/>
          <cell r="BZ507"/>
          <cell r="CA507"/>
          <cell r="CB507"/>
          <cell r="CC507"/>
          <cell r="CD507">
            <v>0</v>
          </cell>
          <cell r="CE507">
            <v>0</v>
          </cell>
          <cell r="CF507">
            <v>0</v>
          </cell>
          <cell r="CG507">
            <v>0</v>
          </cell>
          <cell r="CH507">
            <v>0</v>
          </cell>
          <cell r="CI507">
            <v>0</v>
          </cell>
          <cell r="CJ507">
            <v>0</v>
          </cell>
          <cell r="CK507">
            <v>0</v>
          </cell>
          <cell r="CL507">
            <v>0</v>
          </cell>
          <cell r="CM507">
            <v>0</v>
          </cell>
          <cell r="CN507">
            <v>0</v>
          </cell>
          <cell r="CO507">
            <v>0</v>
          </cell>
          <cell r="CP507">
            <v>0</v>
          </cell>
          <cell r="CQ507">
            <v>0</v>
          </cell>
          <cell r="CR507">
            <v>0</v>
          </cell>
          <cell r="CS507">
            <v>0</v>
          </cell>
        </row>
        <row r="508">
          <cell r="H508">
            <v>21334</v>
          </cell>
          <cell r="I508" t="str">
            <v>SANTA RITA DE NANAY</v>
          </cell>
          <cell r="J508">
            <v>3</v>
          </cell>
          <cell r="K508">
            <v>9</v>
          </cell>
          <cell r="L508">
            <v>7</v>
          </cell>
          <cell r="M508">
            <v>4</v>
          </cell>
          <cell r="N508">
            <v>0</v>
          </cell>
          <cell r="O508"/>
          <cell r="P508"/>
          <cell r="Q508"/>
          <cell r="R508"/>
          <cell r="S508"/>
          <cell r="T508"/>
          <cell r="U508"/>
          <cell r="V508">
            <v>23</v>
          </cell>
          <cell r="W508">
            <v>22.333333333333332</v>
          </cell>
          <cell r="X508">
            <v>56.333333333333329</v>
          </cell>
          <cell r="Y508">
            <v>6</v>
          </cell>
          <cell r="Z508">
            <v>1</v>
          </cell>
          <cell r="AA508">
            <v>5</v>
          </cell>
          <cell r="AB508">
            <v>5</v>
          </cell>
          <cell r="AC508">
            <v>0</v>
          </cell>
          <cell r="AD508"/>
          <cell r="AE508"/>
          <cell r="AF508"/>
          <cell r="AG508"/>
          <cell r="AH508"/>
          <cell r="AI508"/>
          <cell r="AJ508"/>
          <cell r="AK508">
            <v>17</v>
          </cell>
          <cell r="AL508">
            <v>10.333333333333334</v>
          </cell>
          <cell r="AM508">
            <v>37.333333333333336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/>
          <cell r="AT508"/>
          <cell r="AU508"/>
          <cell r="AV508"/>
          <cell r="AW508"/>
          <cell r="AX508"/>
          <cell r="AY508"/>
          <cell r="AZ508">
            <v>0</v>
          </cell>
          <cell r="BA508">
            <v>1</v>
          </cell>
          <cell r="BB508">
            <v>1</v>
          </cell>
          <cell r="BC508">
            <v>0</v>
          </cell>
          <cell r="BD508">
            <v>0</v>
          </cell>
          <cell r="BE508">
            <v>0</v>
          </cell>
          <cell r="BF508">
            <v>0</v>
          </cell>
          <cell r="BG508">
            <v>0</v>
          </cell>
          <cell r="BH508"/>
          <cell r="BI508"/>
          <cell r="BJ508"/>
          <cell r="BK508"/>
          <cell r="BL508"/>
          <cell r="BM508"/>
          <cell r="BN508"/>
          <cell r="BO508">
            <v>0</v>
          </cell>
          <cell r="BP508">
            <v>0</v>
          </cell>
          <cell r="BQ508">
            <v>0</v>
          </cell>
          <cell r="BR508">
            <v>0</v>
          </cell>
          <cell r="BS508">
            <v>0</v>
          </cell>
          <cell r="BT508">
            <v>0</v>
          </cell>
          <cell r="BU508">
            <v>0</v>
          </cell>
          <cell r="BV508">
            <v>0</v>
          </cell>
          <cell r="BW508"/>
          <cell r="BX508"/>
          <cell r="BY508"/>
          <cell r="BZ508"/>
          <cell r="CA508"/>
          <cell r="CB508"/>
          <cell r="CC508"/>
          <cell r="CD508">
            <v>0</v>
          </cell>
          <cell r="CE508">
            <v>0.33333333333333331</v>
          </cell>
          <cell r="CF508">
            <v>0.33333333333333331</v>
          </cell>
          <cell r="CG508">
            <v>9</v>
          </cell>
          <cell r="CH508">
            <v>10</v>
          </cell>
          <cell r="CI508">
            <v>12</v>
          </cell>
          <cell r="CJ508">
            <v>9</v>
          </cell>
          <cell r="CK508">
            <v>0</v>
          </cell>
          <cell r="CL508">
            <v>0</v>
          </cell>
          <cell r="CM508">
            <v>0</v>
          </cell>
          <cell r="CN508">
            <v>0</v>
          </cell>
          <cell r="CO508">
            <v>0</v>
          </cell>
          <cell r="CP508">
            <v>0</v>
          </cell>
          <cell r="CQ508">
            <v>0</v>
          </cell>
          <cell r="CR508">
            <v>0</v>
          </cell>
          <cell r="CS508">
            <v>34</v>
          </cell>
        </row>
        <row r="509">
          <cell r="H509">
            <v>21348</v>
          </cell>
          <cell r="I509" t="str">
            <v>SAN FELIPE</v>
          </cell>
          <cell r="J509">
            <v>0</v>
          </cell>
          <cell r="K509">
            <v>3</v>
          </cell>
          <cell r="L509">
            <v>3</v>
          </cell>
          <cell r="M509">
            <v>0</v>
          </cell>
          <cell r="N509">
            <v>0</v>
          </cell>
          <cell r="O509"/>
          <cell r="P509"/>
          <cell r="Q509"/>
          <cell r="R509"/>
          <cell r="S509"/>
          <cell r="T509"/>
          <cell r="U509"/>
          <cell r="V509">
            <v>6</v>
          </cell>
          <cell r="W509">
            <v>45.666666666666664</v>
          </cell>
          <cell r="X509">
            <v>54.666666666666664</v>
          </cell>
          <cell r="Y509">
            <v>9</v>
          </cell>
          <cell r="Z509">
            <v>14</v>
          </cell>
          <cell r="AA509">
            <v>5</v>
          </cell>
          <cell r="AB509">
            <v>0</v>
          </cell>
          <cell r="AC509">
            <v>0</v>
          </cell>
          <cell r="AD509"/>
          <cell r="AE509"/>
          <cell r="AF509"/>
          <cell r="AG509"/>
          <cell r="AH509"/>
          <cell r="AI509"/>
          <cell r="AJ509"/>
          <cell r="AK509">
            <v>28</v>
          </cell>
          <cell r="AL509">
            <v>47</v>
          </cell>
          <cell r="AM509">
            <v>80</v>
          </cell>
          <cell r="AN509">
            <v>0</v>
          </cell>
          <cell r="AO509">
            <v>1</v>
          </cell>
          <cell r="AP509">
            <v>1</v>
          </cell>
          <cell r="AQ509">
            <v>0</v>
          </cell>
          <cell r="AR509">
            <v>0</v>
          </cell>
          <cell r="AS509"/>
          <cell r="AT509"/>
          <cell r="AU509"/>
          <cell r="AV509"/>
          <cell r="AW509"/>
          <cell r="AX509"/>
          <cell r="AY509"/>
          <cell r="AZ509">
            <v>2</v>
          </cell>
          <cell r="BA509">
            <v>1</v>
          </cell>
          <cell r="BB509">
            <v>4</v>
          </cell>
          <cell r="BC509">
            <v>0</v>
          </cell>
          <cell r="BD509">
            <v>0</v>
          </cell>
          <cell r="BE509">
            <v>0</v>
          </cell>
          <cell r="BF509">
            <v>0</v>
          </cell>
          <cell r="BG509">
            <v>0</v>
          </cell>
          <cell r="BH509"/>
          <cell r="BI509"/>
          <cell r="BJ509"/>
          <cell r="BK509"/>
          <cell r="BL509"/>
          <cell r="BM509"/>
          <cell r="BN509"/>
          <cell r="BO509">
            <v>0</v>
          </cell>
          <cell r="BP509">
            <v>0</v>
          </cell>
          <cell r="BQ509">
            <v>0</v>
          </cell>
          <cell r="BR509">
            <v>0</v>
          </cell>
          <cell r="BS509">
            <v>0</v>
          </cell>
          <cell r="BT509">
            <v>0</v>
          </cell>
          <cell r="BU509">
            <v>0</v>
          </cell>
          <cell r="BV509">
            <v>0</v>
          </cell>
          <cell r="BW509"/>
          <cell r="BX509"/>
          <cell r="BY509"/>
          <cell r="BZ509"/>
          <cell r="CA509"/>
          <cell r="CB509"/>
          <cell r="CC509"/>
          <cell r="CD509">
            <v>0</v>
          </cell>
          <cell r="CE509">
            <v>2</v>
          </cell>
          <cell r="CF509">
            <v>2</v>
          </cell>
          <cell r="CG509">
            <v>9</v>
          </cell>
          <cell r="CH509">
            <v>18</v>
          </cell>
          <cell r="CI509">
            <v>9</v>
          </cell>
          <cell r="CJ509">
            <v>0</v>
          </cell>
          <cell r="CK509">
            <v>0</v>
          </cell>
          <cell r="CL509">
            <v>0</v>
          </cell>
          <cell r="CM509">
            <v>0</v>
          </cell>
          <cell r="CN509">
            <v>0</v>
          </cell>
          <cell r="CO509">
            <v>0</v>
          </cell>
          <cell r="CP509">
            <v>0</v>
          </cell>
          <cell r="CQ509">
            <v>0</v>
          </cell>
          <cell r="CR509">
            <v>0</v>
          </cell>
          <cell r="CS509">
            <v>95.666666666666657</v>
          </cell>
        </row>
        <row r="510">
          <cell r="H510">
            <v>21349</v>
          </cell>
          <cell r="I510" t="str">
            <v>SAN ISIDRO</v>
          </cell>
          <cell r="J510">
            <v>16</v>
          </cell>
          <cell r="K510">
            <v>8</v>
          </cell>
          <cell r="L510">
            <v>15</v>
          </cell>
          <cell r="M510">
            <v>0</v>
          </cell>
          <cell r="N510">
            <v>0</v>
          </cell>
          <cell r="O510"/>
          <cell r="P510"/>
          <cell r="Q510"/>
          <cell r="R510"/>
          <cell r="S510"/>
          <cell r="T510"/>
          <cell r="U510"/>
          <cell r="V510">
            <v>39</v>
          </cell>
          <cell r="W510">
            <v>119</v>
          </cell>
          <cell r="X510">
            <v>173</v>
          </cell>
          <cell r="Y510">
            <v>17</v>
          </cell>
          <cell r="Z510">
            <v>10</v>
          </cell>
          <cell r="AA510">
            <v>1</v>
          </cell>
          <cell r="AB510">
            <v>0</v>
          </cell>
          <cell r="AC510">
            <v>0</v>
          </cell>
          <cell r="AD510"/>
          <cell r="AE510"/>
          <cell r="AF510"/>
          <cell r="AG510"/>
          <cell r="AH510"/>
          <cell r="AI510"/>
          <cell r="AJ510"/>
          <cell r="AK510">
            <v>28</v>
          </cell>
          <cell r="AL510">
            <v>27</v>
          </cell>
          <cell r="AM510">
            <v>56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/>
          <cell r="AT510"/>
          <cell r="AU510"/>
          <cell r="AV510"/>
          <cell r="AW510"/>
          <cell r="AX510"/>
          <cell r="AY510"/>
          <cell r="AZ510">
            <v>0</v>
          </cell>
          <cell r="BA510">
            <v>0.66666666666666663</v>
          </cell>
          <cell r="BB510">
            <v>0.66666666666666663</v>
          </cell>
          <cell r="BC510">
            <v>0</v>
          </cell>
          <cell r="BD510">
            <v>0</v>
          </cell>
          <cell r="BE510">
            <v>0</v>
          </cell>
          <cell r="BF510">
            <v>0</v>
          </cell>
          <cell r="BG510">
            <v>0</v>
          </cell>
          <cell r="BH510"/>
          <cell r="BI510"/>
          <cell r="BJ510"/>
          <cell r="BK510"/>
          <cell r="BL510"/>
          <cell r="BM510"/>
          <cell r="BN510"/>
          <cell r="BO510">
            <v>0</v>
          </cell>
          <cell r="BP510">
            <v>0.33333333333333331</v>
          </cell>
          <cell r="BQ510">
            <v>0.33333333333333331</v>
          </cell>
          <cell r="BR510">
            <v>1</v>
          </cell>
          <cell r="BS510">
            <v>0</v>
          </cell>
          <cell r="BT510">
            <v>0</v>
          </cell>
          <cell r="BU510">
            <v>0</v>
          </cell>
          <cell r="BV510">
            <v>0</v>
          </cell>
          <cell r="BW510"/>
          <cell r="BX510"/>
          <cell r="BY510"/>
          <cell r="BZ510"/>
          <cell r="CA510"/>
          <cell r="CB510"/>
          <cell r="CC510"/>
          <cell r="CD510">
            <v>1</v>
          </cell>
          <cell r="CE510">
            <v>0.33333333333333331</v>
          </cell>
          <cell r="CF510">
            <v>1.3333333333333333</v>
          </cell>
          <cell r="CG510">
            <v>34</v>
          </cell>
          <cell r="CH510">
            <v>18</v>
          </cell>
          <cell r="CI510">
            <v>16</v>
          </cell>
          <cell r="CJ510">
            <v>0</v>
          </cell>
          <cell r="CK510">
            <v>0</v>
          </cell>
          <cell r="CL510">
            <v>0</v>
          </cell>
          <cell r="CM510">
            <v>0</v>
          </cell>
          <cell r="CN510">
            <v>0</v>
          </cell>
          <cell r="CO510">
            <v>0</v>
          </cell>
          <cell r="CP510">
            <v>0</v>
          </cell>
          <cell r="CQ510">
            <v>0</v>
          </cell>
          <cell r="CR510">
            <v>0</v>
          </cell>
          <cell r="CS510">
            <v>147.33333333333334</v>
          </cell>
        </row>
        <row r="511">
          <cell r="H511">
            <v>21641</v>
          </cell>
          <cell r="I511" t="str">
            <v>CENTRO ESPECIALIZADO DE IMÁGENES MEDICAS EIRL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/>
          <cell r="P511"/>
          <cell r="Q511"/>
          <cell r="R511"/>
          <cell r="S511"/>
          <cell r="T511"/>
          <cell r="U511"/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/>
          <cell r="AE511"/>
          <cell r="AF511"/>
          <cell r="AG511"/>
          <cell r="AH511"/>
          <cell r="AI511"/>
          <cell r="AJ511"/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/>
          <cell r="AT511"/>
          <cell r="AU511"/>
          <cell r="AV511"/>
          <cell r="AW511"/>
          <cell r="AX511"/>
          <cell r="AY511"/>
          <cell r="AZ511">
            <v>0</v>
          </cell>
          <cell r="BA511">
            <v>0</v>
          </cell>
          <cell r="BB511">
            <v>0</v>
          </cell>
          <cell r="BC511">
            <v>0</v>
          </cell>
          <cell r="BD511">
            <v>0</v>
          </cell>
          <cell r="BE511">
            <v>0</v>
          </cell>
          <cell r="BF511">
            <v>0</v>
          </cell>
          <cell r="BG511">
            <v>0</v>
          </cell>
          <cell r="BH511"/>
          <cell r="BI511"/>
          <cell r="BJ511"/>
          <cell r="BK511"/>
          <cell r="BL511"/>
          <cell r="BM511"/>
          <cell r="BN511"/>
          <cell r="BO511">
            <v>0</v>
          </cell>
          <cell r="BP511">
            <v>0</v>
          </cell>
          <cell r="BQ511">
            <v>0</v>
          </cell>
          <cell r="BR511">
            <v>0</v>
          </cell>
          <cell r="BS511">
            <v>0</v>
          </cell>
          <cell r="BT511">
            <v>0</v>
          </cell>
          <cell r="BU511">
            <v>0</v>
          </cell>
          <cell r="BV511">
            <v>0</v>
          </cell>
          <cell r="BW511"/>
          <cell r="BX511"/>
          <cell r="BY511"/>
          <cell r="BZ511"/>
          <cell r="CA511"/>
          <cell r="CB511"/>
          <cell r="CC511"/>
          <cell r="CD511">
            <v>0</v>
          </cell>
          <cell r="CE511">
            <v>0</v>
          </cell>
          <cell r="CF511">
            <v>0</v>
          </cell>
          <cell r="CG511">
            <v>0</v>
          </cell>
          <cell r="CH511">
            <v>0</v>
          </cell>
          <cell r="CI511">
            <v>0</v>
          </cell>
          <cell r="CJ511">
            <v>0</v>
          </cell>
          <cell r="CK511">
            <v>0</v>
          </cell>
          <cell r="CL511">
            <v>0</v>
          </cell>
          <cell r="CM511">
            <v>0</v>
          </cell>
          <cell r="CN511">
            <v>0</v>
          </cell>
          <cell r="CO511">
            <v>0</v>
          </cell>
          <cell r="CP511">
            <v>0</v>
          </cell>
          <cell r="CQ511">
            <v>0</v>
          </cell>
          <cell r="CR511">
            <v>0</v>
          </cell>
          <cell r="CS511">
            <v>0</v>
          </cell>
        </row>
        <row r="512">
          <cell r="H512">
            <v>21827</v>
          </cell>
          <cell r="I512" t="str">
            <v>CLINICA ODONTOLOGICA ODONTORAY E.I.R.L.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/>
          <cell r="P512"/>
          <cell r="Q512"/>
          <cell r="R512"/>
          <cell r="S512"/>
          <cell r="T512"/>
          <cell r="U512"/>
          <cell r="V512">
            <v>0</v>
          </cell>
          <cell r="W512">
            <v>0</v>
          </cell>
          <cell r="X512">
            <v>0</v>
          </cell>
          <cell r="Y512">
            <v>0</v>
          </cell>
          <cell r="Z512">
            <v>0</v>
          </cell>
          <cell r="AA512">
            <v>0</v>
          </cell>
          <cell r="AB512">
            <v>0</v>
          </cell>
          <cell r="AC512">
            <v>0</v>
          </cell>
          <cell r="AD512"/>
          <cell r="AE512"/>
          <cell r="AF512"/>
          <cell r="AG512"/>
          <cell r="AH512"/>
          <cell r="AI512"/>
          <cell r="AJ512"/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/>
          <cell r="AT512"/>
          <cell r="AU512"/>
          <cell r="AV512"/>
          <cell r="AW512"/>
          <cell r="AX512"/>
          <cell r="AY512"/>
          <cell r="AZ512">
            <v>0</v>
          </cell>
          <cell r="BA512">
            <v>0</v>
          </cell>
          <cell r="BB512">
            <v>0</v>
          </cell>
          <cell r="BC512">
            <v>0</v>
          </cell>
          <cell r="BD512">
            <v>0</v>
          </cell>
          <cell r="BE512">
            <v>0</v>
          </cell>
          <cell r="BF512">
            <v>0</v>
          </cell>
          <cell r="BG512">
            <v>0</v>
          </cell>
          <cell r="BH512"/>
          <cell r="BI512"/>
          <cell r="BJ512"/>
          <cell r="BK512"/>
          <cell r="BL512"/>
          <cell r="BM512"/>
          <cell r="BN512"/>
          <cell r="BO512">
            <v>0</v>
          </cell>
          <cell r="BP512">
            <v>0</v>
          </cell>
          <cell r="BQ512">
            <v>0</v>
          </cell>
          <cell r="BR512">
            <v>0</v>
          </cell>
          <cell r="BS512">
            <v>0</v>
          </cell>
          <cell r="BT512">
            <v>0</v>
          </cell>
          <cell r="BU512">
            <v>0</v>
          </cell>
          <cell r="BV512">
            <v>0</v>
          </cell>
          <cell r="BW512"/>
          <cell r="BX512"/>
          <cell r="BY512"/>
          <cell r="BZ512"/>
          <cell r="CA512"/>
          <cell r="CB512"/>
          <cell r="CC512"/>
          <cell r="CD512">
            <v>0</v>
          </cell>
          <cell r="CE512">
            <v>0</v>
          </cell>
          <cell r="CF512">
            <v>0</v>
          </cell>
          <cell r="CG512">
            <v>0</v>
          </cell>
          <cell r="CH512">
            <v>0</v>
          </cell>
          <cell r="CI512">
            <v>0</v>
          </cell>
          <cell r="CJ512">
            <v>0</v>
          </cell>
          <cell r="CK512">
            <v>0</v>
          </cell>
          <cell r="CL512">
            <v>0</v>
          </cell>
          <cell r="CM512">
            <v>0</v>
          </cell>
          <cell r="CN512">
            <v>0</v>
          </cell>
          <cell r="CO512">
            <v>0</v>
          </cell>
          <cell r="CP512">
            <v>0</v>
          </cell>
          <cell r="CQ512">
            <v>0</v>
          </cell>
          <cell r="CR512">
            <v>0</v>
          </cell>
          <cell r="CS512">
            <v>0</v>
          </cell>
        </row>
        <row r="513">
          <cell r="H513">
            <v>23301</v>
          </cell>
          <cell r="I513" t="str">
            <v>ASOCIACIÓN CIVIL SELVA AMAZÓNICA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/>
          <cell r="P513"/>
          <cell r="Q513"/>
          <cell r="R513"/>
          <cell r="S513"/>
          <cell r="T513"/>
          <cell r="U513"/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/>
          <cell r="AE513"/>
          <cell r="AF513"/>
          <cell r="AG513"/>
          <cell r="AH513"/>
          <cell r="AI513"/>
          <cell r="AJ513"/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/>
          <cell r="AT513"/>
          <cell r="AU513"/>
          <cell r="AV513"/>
          <cell r="AW513"/>
          <cell r="AX513"/>
          <cell r="AY513"/>
          <cell r="AZ513">
            <v>0</v>
          </cell>
          <cell r="BA513">
            <v>0</v>
          </cell>
          <cell r="BB513">
            <v>0</v>
          </cell>
          <cell r="BC513">
            <v>0</v>
          </cell>
          <cell r="BD513">
            <v>0</v>
          </cell>
          <cell r="BE513">
            <v>0</v>
          </cell>
          <cell r="BF513">
            <v>0</v>
          </cell>
          <cell r="BG513">
            <v>0</v>
          </cell>
          <cell r="BH513"/>
          <cell r="BI513"/>
          <cell r="BJ513"/>
          <cell r="BK513"/>
          <cell r="BL513"/>
          <cell r="BM513"/>
          <cell r="BN513"/>
          <cell r="BO513">
            <v>0</v>
          </cell>
          <cell r="BP513">
            <v>0</v>
          </cell>
          <cell r="BQ513">
            <v>0</v>
          </cell>
          <cell r="BR513">
            <v>0</v>
          </cell>
          <cell r="BS513">
            <v>0</v>
          </cell>
          <cell r="BT513">
            <v>0</v>
          </cell>
          <cell r="BU513">
            <v>0</v>
          </cell>
          <cell r="BV513">
            <v>0</v>
          </cell>
          <cell r="BW513"/>
          <cell r="BX513"/>
          <cell r="BY513"/>
          <cell r="BZ513"/>
          <cell r="CA513"/>
          <cell r="CB513"/>
          <cell r="CC513"/>
          <cell r="CD513">
            <v>0</v>
          </cell>
          <cell r="CE513">
            <v>0</v>
          </cell>
          <cell r="CF513">
            <v>0</v>
          </cell>
          <cell r="CG513">
            <v>0</v>
          </cell>
          <cell r="CH513">
            <v>0</v>
          </cell>
          <cell r="CI513">
            <v>0</v>
          </cell>
          <cell r="CJ513">
            <v>0</v>
          </cell>
          <cell r="CK513">
            <v>0</v>
          </cell>
          <cell r="CL513">
            <v>0</v>
          </cell>
          <cell r="CM513">
            <v>0</v>
          </cell>
          <cell r="CN513">
            <v>0</v>
          </cell>
          <cell r="CO513">
            <v>0</v>
          </cell>
          <cell r="CP513">
            <v>0</v>
          </cell>
          <cell r="CQ513">
            <v>0</v>
          </cell>
          <cell r="CR513">
            <v>0</v>
          </cell>
          <cell r="CS513">
            <v>0</v>
          </cell>
        </row>
        <row r="514">
          <cell r="H514">
            <v>23326</v>
          </cell>
          <cell r="I514" t="str">
            <v>CENTRO ODONTOLOGICO DELGADO NORIEGA S.R.L.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/>
          <cell r="P514"/>
          <cell r="Q514"/>
          <cell r="R514"/>
          <cell r="S514"/>
          <cell r="T514"/>
          <cell r="U514"/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/>
          <cell r="AE514"/>
          <cell r="AF514"/>
          <cell r="AG514"/>
          <cell r="AH514"/>
          <cell r="AI514"/>
          <cell r="AJ514"/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/>
          <cell r="AT514"/>
          <cell r="AU514"/>
          <cell r="AV514"/>
          <cell r="AW514"/>
          <cell r="AX514"/>
          <cell r="AY514"/>
          <cell r="AZ514">
            <v>0</v>
          </cell>
          <cell r="BA514">
            <v>0</v>
          </cell>
          <cell r="BB514">
            <v>0</v>
          </cell>
          <cell r="BC514">
            <v>0</v>
          </cell>
          <cell r="BD514">
            <v>0</v>
          </cell>
          <cell r="BE514">
            <v>0</v>
          </cell>
          <cell r="BF514">
            <v>0</v>
          </cell>
          <cell r="BG514">
            <v>0</v>
          </cell>
          <cell r="BH514"/>
          <cell r="BI514"/>
          <cell r="BJ514"/>
          <cell r="BK514"/>
          <cell r="BL514"/>
          <cell r="BM514"/>
          <cell r="BN514"/>
          <cell r="BO514">
            <v>0</v>
          </cell>
          <cell r="BP514">
            <v>0</v>
          </cell>
          <cell r="BQ514">
            <v>0</v>
          </cell>
          <cell r="BR514">
            <v>0</v>
          </cell>
          <cell r="BS514">
            <v>0</v>
          </cell>
          <cell r="BT514">
            <v>0</v>
          </cell>
          <cell r="BU514">
            <v>0</v>
          </cell>
          <cell r="BV514">
            <v>0</v>
          </cell>
          <cell r="BW514"/>
          <cell r="BX514"/>
          <cell r="BY514"/>
          <cell r="BZ514"/>
          <cell r="CA514"/>
          <cell r="CB514"/>
          <cell r="CC514"/>
          <cell r="CD514">
            <v>0</v>
          </cell>
          <cell r="CE514">
            <v>0</v>
          </cell>
          <cell r="CF514">
            <v>0</v>
          </cell>
          <cell r="CG514">
            <v>0</v>
          </cell>
          <cell r="CH514">
            <v>0</v>
          </cell>
          <cell r="CI514">
            <v>0</v>
          </cell>
          <cell r="CJ514">
            <v>0</v>
          </cell>
          <cell r="CK514">
            <v>0</v>
          </cell>
          <cell r="CL514">
            <v>0</v>
          </cell>
          <cell r="CM514">
            <v>0</v>
          </cell>
          <cell r="CN514">
            <v>0</v>
          </cell>
          <cell r="CO514">
            <v>0</v>
          </cell>
          <cell r="CP514">
            <v>0</v>
          </cell>
          <cell r="CQ514">
            <v>0</v>
          </cell>
          <cell r="CR514">
            <v>0</v>
          </cell>
          <cell r="CS514">
            <v>0</v>
          </cell>
        </row>
        <row r="515">
          <cell r="H515">
            <v>23349</v>
          </cell>
          <cell r="I515" t="str">
            <v>Rb DENT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/>
          <cell r="P515"/>
          <cell r="Q515"/>
          <cell r="R515"/>
          <cell r="S515"/>
          <cell r="T515"/>
          <cell r="U515"/>
          <cell r="V515">
            <v>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/>
          <cell r="AE515"/>
          <cell r="AF515"/>
          <cell r="AG515"/>
          <cell r="AH515"/>
          <cell r="AI515"/>
          <cell r="AJ515"/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/>
          <cell r="AT515"/>
          <cell r="AU515"/>
          <cell r="AV515"/>
          <cell r="AW515"/>
          <cell r="AX515"/>
          <cell r="AY515"/>
          <cell r="AZ515">
            <v>0</v>
          </cell>
          <cell r="BA515">
            <v>0</v>
          </cell>
          <cell r="BB515">
            <v>0</v>
          </cell>
          <cell r="BC515">
            <v>0</v>
          </cell>
          <cell r="BD515">
            <v>0</v>
          </cell>
          <cell r="BE515">
            <v>0</v>
          </cell>
          <cell r="BF515">
            <v>0</v>
          </cell>
          <cell r="BG515">
            <v>0</v>
          </cell>
          <cell r="BH515"/>
          <cell r="BI515"/>
          <cell r="BJ515"/>
          <cell r="BK515"/>
          <cell r="BL515"/>
          <cell r="BM515"/>
          <cell r="BN515"/>
          <cell r="BO515">
            <v>0</v>
          </cell>
          <cell r="BP515">
            <v>0</v>
          </cell>
          <cell r="BQ515">
            <v>0</v>
          </cell>
          <cell r="BR515">
            <v>0</v>
          </cell>
          <cell r="BS515">
            <v>0</v>
          </cell>
          <cell r="BT515">
            <v>0</v>
          </cell>
          <cell r="BU515">
            <v>0</v>
          </cell>
          <cell r="BV515">
            <v>0</v>
          </cell>
          <cell r="BW515"/>
          <cell r="BX515"/>
          <cell r="BY515"/>
          <cell r="BZ515"/>
          <cell r="CA515"/>
          <cell r="CB515"/>
          <cell r="CC515"/>
          <cell r="CD515">
            <v>0</v>
          </cell>
          <cell r="CE515">
            <v>0</v>
          </cell>
          <cell r="CF515">
            <v>0</v>
          </cell>
          <cell r="CG515">
            <v>0</v>
          </cell>
          <cell r="CH515">
            <v>0</v>
          </cell>
          <cell r="CI515">
            <v>0</v>
          </cell>
          <cell r="CJ515">
            <v>0</v>
          </cell>
          <cell r="CK515">
            <v>0</v>
          </cell>
          <cell r="CL515">
            <v>0</v>
          </cell>
          <cell r="CM515">
            <v>0</v>
          </cell>
          <cell r="CN515">
            <v>0</v>
          </cell>
          <cell r="CO515">
            <v>0</v>
          </cell>
          <cell r="CP515">
            <v>0</v>
          </cell>
          <cell r="CQ515">
            <v>0</v>
          </cell>
          <cell r="CR515">
            <v>0</v>
          </cell>
          <cell r="CS515">
            <v>0</v>
          </cell>
        </row>
        <row r="516">
          <cell r="H516">
            <v>23356</v>
          </cell>
          <cell r="I516" t="str">
            <v>CENTRO DE ENSEÃ¿ANZA ODONTOLOGICA ESPECIALIZADA GENIUS SOCIEDAD ANONIMA CERRADA - CEOE S.A.C.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/>
          <cell r="P516"/>
          <cell r="Q516"/>
          <cell r="R516"/>
          <cell r="S516"/>
          <cell r="T516"/>
          <cell r="U516"/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0</v>
          </cell>
          <cell r="AA516">
            <v>0</v>
          </cell>
          <cell r="AB516">
            <v>0</v>
          </cell>
          <cell r="AC516">
            <v>0</v>
          </cell>
          <cell r="AD516"/>
          <cell r="AE516"/>
          <cell r="AF516"/>
          <cell r="AG516"/>
          <cell r="AH516"/>
          <cell r="AI516"/>
          <cell r="AJ516"/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/>
          <cell r="AT516"/>
          <cell r="AU516"/>
          <cell r="AV516"/>
          <cell r="AW516"/>
          <cell r="AX516"/>
          <cell r="AY516"/>
          <cell r="AZ516">
            <v>0</v>
          </cell>
          <cell r="BA516">
            <v>0</v>
          </cell>
          <cell r="BB516">
            <v>0</v>
          </cell>
          <cell r="BC516">
            <v>0</v>
          </cell>
          <cell r="BD516">
            <v>0</v>
          </cell>
          <cell r="BE516">
            <v>0</v>
          </cell>
          <cell r="BF516">
            <v>0</v>
          </cell>
          <cell r="BG516">
            <v>0</v>
          </cell>
          <cell r="BH516"/>
          <cell r="BI516"/>
          <cell r="BJ516"/>
          <cell r="BK516"/>
          <cell r="BL516"/>
          <cell r="BM516"/>
          <cell r="BN516"/>
          <cell r="BO516">
            <v>0</v>
          </cell>
          <cell r="BP516">
            <v>0</v>
          </cell>
          <cell r="BQ516">
            <v>0</v>
          </cell>
          <cell r="BR516">
            <v>0</v>
          </cell>
          <cell r="BS516">
            <v>0</v>
          </cell>
          <cell r="BT516">
            <v>0</v>
          </cell>
          <cell r="BU516">
            <v>0</v>
          </cell>
          <cell r="BV516">
            <v>0</v>
          </cell>
          <cell r="BW516"/>
          <cell r="BX516"/>
          <cell r="BY516"/>
          <cell r="BZ516"/>
          <cell r="CA516"/>
          <cell r="CB516"/>
          <cell r="CC516"/>
          <cell r="CD516">
            <v>0</v>
          </cell>
          <cell r="CE516">
            <v>0</v>
          </cell>
          <cell r="CF516">
            <v>0</v>
          </cell>
          <cell r="CG516">
            <v>0</v>
          </cell>
          <cell r="CH516">
            <v>0</v>
          </cell>
          <cell r="CI516">
            <v>0</v>
          </cell>
          <cell r="CJ516">
            <v>0</v>
          </cell>
          <cell r="CK516">
            <v>0</v>
          </cell>
          <cell r="CL516">
            <v>0</v>
          </cell>
          <cell r="CM516">
            <v>0</v>
          </cell>
          <cell r="CN516">
            <v>0</v>
          </cell>
          <cell r="CO516">
            <v>0</v>
          </cell>
          <cell r="CP516">
            <v>0</v>
          </cell>
          <cell r="CQ516">
            <v>0</v>
          </cell>
          <cell r="CR516">
            <v>0</v>
          </cell>
          <cell r="CS516">
            <v>0</v>
          </cell>
        </row>
        <row r="517">
          <cell r="H517">
            <v>23601</v>
          </cell>
          <cell r="I517" t="str">
            <v>CEINSAA LAB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/>
          <cell r="P517"/>
          <cell r="Q517"/>
          <cell r="R517"/>
          <cell r="S517"/>
          <cell r="T517"/>
          <cell r="U517"/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/>
          <cell r="AE517"/>
          <cell r="AF517"/>
          <cell r="AG517"/>
          <cell r="AH517"/>
          <cell r="AI517"/>
          <cell r="AJ517"/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/>
          <cell r="AT517"/>
          <cell r="AU517"/>
          <cell r="AV517"/>
          <cell r="AW517"/>
          <cell r="AX517"/>
          <cell r="AY517"/>
          <cell r="AZ517">
            <v>0</v>
          </cell>
          <cell r="BA517">
            <v>0</v>
          </cell>
          <cell r="BB517">
            <v>0</v>
          </cell>
          <cell r="BC517">
            <v>0</v>
          </cell>
          <cell r="BD517">
            <v>0</v>
          </cell>
          <cell r="BE517">
            <v>0</v>
          </cell>
          <cell r="BF517">
            <v>0</v>
          </cell>
          <cell r="BG517">
            <v>0</v>
          </cell>
          <cell r="BH517"/>
          <cell r="BI517"/>
          <cell r="BJ517"/>
          <cell r="BK517"/>
          <cell r="BL517"/>
          <cell r="BM517"/>
          <cell r="BN517"/>
          <cell r="BO517">
            <v>0</v>
          </cell>
          <cell r="BP517">
            <v>0</v>
          </cell>
          <cell r="BQ517">
            <v>0</v>
          </cell>
          <cell r="BR517">
            <v>0</v>
          </cell>
          <cell r="BS517">
            <v>0</v>
          </cell>
          <cell r="BT517">
            <v>0</v>
          </cell>
          <cell r="BU517">
            <v>0</v>
          </cell>
          <cell r="BV517">
            <v>0</v>
          </cell>
          <cell r="BW517"/>
          <cell r="BX517"/>
          <cell r="BY517"/>
          <cell r="BZ517"/>
          <cell r="CA517"/>
          <cell r="CB517"/>
          <cell r="CC517"/>
          <cell r="CD517">
            <v>0</v>
          </cell>
          <cell r="CE517">
            <v>0</v>
          </cell>
          <cell r="CF517">
            <v>0</v>
          </cell>
          <cell r="CG517">
            <v>0</v>
          </cell>
          <cell r="CH517">
            <v>0</v>
          </cell>
          <cell r="CI517">
            <v>0</v>
          </cell>
          <cell r="CJ517">
            <v>0</v>
          </cell>
          <cell r="CK517">
            <v>0</v>
          </cell>
          <cell r="CL517">
            <v>0</v>
          </cell>
          <cell r="CM517">
            <v>0</v>
          </cell>
          <cell r="CN517">
            <v>0</v>
          </cell>
          <cell r="CO517">
            <v>0</v>
          </cell>
          <cell r="CP517">
            <v>0</v>
          </cell>
          <cell r="CQ517">
            <v>0</v>
          </cell>
          <cell r="CR517">
            <v>0</v>
          </cell>
          <cell r="CS517">
            <v>0</v>
          </cell>
        </row>
        <row r="518">
          <cell r="H518">
            <v>23792</v>
          </cell>
          <cell r="I518" t="str">
            <v>clinica odonto stetic E.I.R.L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/>
          <cell r="P518"/>
          <cell r="Q518"/>
          <cell r="R518"/>
          <cell r="S518"/>
          <cell r="T518"/>
          <cell r="U518"/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/>
          <cell r="AE518"/>
          <cell r="AF518"/>
          <cell r="AG518"/>
          <cell r="AH518"/>
          <cell r="AI518"/>
          <cell r="AJ518"/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/>
          <cell r="AT518"/>
          <cell r="AU518"/>
          <cell r="AV518"/>
          <cell r="AW518"/>
          <cell r="AX518"/>
          <cell r="AY518"/>
          <cell r="AZ518">
            <v>0</v>
          </cell>
          <cell r="BA518">
            <v>0</v>
          </cell>
          <cell r="BB518">
            <v>0</v>
          </cell>
          <cell r="BC518">
            <v>0</v>
          </cell>
          <cell r="BD518">
            <v>0</v>
          </cell>
          <cell r="BE518">
            <v>0</v>
          </cell>
          <cell r="BF518">
            <v>0</v>
          </cell>
          <cell r="BG518">
            <v>0</v>
          </cell>
          <cell r="BH518"/>
          <cell r="BI518"/>
          <cell r="BJ518"/>
          <cell r="BK518"/>
          <cell r="BL518"/>
          <cell r="BM518"/>
          <cell r="BN518"/>
          <cell r="BO518">
            <v>0</v>
          </cell>
          <cell r="BP518">
            <v>0</v>
          </cell>
          <cell r="BQ518">
            <v>0</v>
          </cell>
          <cell r="BR518">
            <v>0</v>
          </cell>
          <cell r="BS518">
            <v>0</v>
          </cell>
          <cell r="BT518">
            <v>0</v>
          </cell>
          <cell r="BU518">
            <v>0</v>
          </cell>
          <cell r="BV518">
            <v>0</v>
          </cell>
          <cell r="BW518"/>
          <cell r="BX518"/>
          <cell r="BY518"/>
          <cell r="BZ518"/>
          <cell r="CA518"/>
          <cell r="CB518"/>
          <cell r="CC518"/>
          <cell r="CD518">
            <v>0</v>
          </cell>
          <cell r="CE518">
            <v>0</v>
          </cell>
          <cell r="CF518">
            <v>0</v>
          </cell>
          <cell r="CG518">
            <v>0</v>
          </cell>
          <cell r="CH518">
            <v>0</v>
          </cell>
          <cell r="CI518">
            <v>0</v>
          </cell>
          <cell r="CJ518">
            <v>0</v>
          </cell>
          <cell r="CK518">
            <v>0</v>
          </cell>
          <cell r="CL518">
            <v>0</v>
          </cell>
          <cell r="CM518">
            <v>0</v>
          </cell>
          <cell r="CN518">
            <v>0</v>
          </cell>
          <cell r="CO518">
            <v>0</v>
          </cell>
          <cell r="CP518">
            <v>0</v>
          </cell>
          <cell r="CQ518">
            <v>0</v>
          </cell>
          <cell r="CR518">
            <v>0</v>
          </cell>
          <cell r="CS518">
            <v>0</v>
          </cell>
        </row>
        <row r="519">
          <cell r="H519">
            <v>23934</v>
          </cell>
          <cell r="I519" t="str">
            <v>DENTIX  S.A.C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/>
          <cell r="P519"/>
          <cell r="Q519"/>
          <cell r="R519"/>
          <cell r="S519"/>
          <cell r="T519"/>
          <cell r="U519"/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/>
          <cell r="AE519"/>
          <cell r="AF519"/>
          <cell r="AG519"/>
          <cell r="AH519"/>
          <cell r="AI519"/>
          <cell r="AJ519"/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/>
          <cell r="AT519"/>
          <cell r="AU519"/>
          <cell r="AV519"/>
          <cell r="AW519"/>
          <cell r="AX519"/>
          <cell r="AY519"/>
          <cell r="AZ519">
            <v>0</v>
          </cell>
          <cell r="BA519">
            <v>0</v>
          </cell>
          <cell r="BB519">
            <v>0</v>
          </cell>
          <cell r="BC519">
            <v>0</v>
          </cell>
          <cell r="BD519">
            <v>0</v>
          </cell>
          <cell r="BE519">
            <v>0</v>
          </cell>
          <cell r="BF519">
            <v>0</v>
          </cell>
          <cell r="BG519">
            <v>0</v>
          </cell>
          <cell r="BH519"/>
          <cell r="BI519"/>
          <cell r="BJ519"/>
          <cell r="BK519"/>
          <cell r="BL519"/>
          <cell r="BM519"/>
          <cell r="BN519"/>
          <cell r="BO519">
            <v>0</v>
          </cell>
          <cell r="BP519">
            <v>0</v>
          </cell>
          <cell r="BQ519">
            <v>0</v>
          </cell>
          <cell r="BR519">
            <v>0</v>
          </cell>
          <cell r="BS519">
            <v>0</v>
          </cell>
          <cell r="BT519">
            <v>0</v>
          </cell>
          <cell r="BU519">
            <v>0</v>
          </cell>
          <cell r="BV519">
            <v>0</v>
          </cell>
          <cell r="BW519"/>
          <cell r="BX519"/>
          <cell r="BY519"/>
          <cell r="BZ519"/>
          <cell r="CA519"/>
          <cell r="CB519"/>
          <cell r="CC519"/>
          <cell r="CD519">
            <v>0</v>
          </cell>
          <cell r="CE519">
            <v>0</v>
          </cell>
          <cell r="CF519">
            <v>0</v>
          </cell>
          <cell r="CG519">
            <v>0</v>
          </cell>
          <cell r="CH519">
            <v>0</v>
          </cell>
          <cell r="CI519">
            <v>0</v>
          </cell>
          <cell r="CJ519">
            <v>0</v>
          </cell>
          <cell r="CK519">
            <v>0</v>
          </cell>
          <cell r="CL519">
            <v>0</v>
          </cell>
          <cell r="CM519">
            <v>0</v>
          </cell>
          <cell r="CN519">
            <v>0</v>
          </cell>
          <cell r="CO519">
            <v>0</v>
          </cell>
          <cell r="CP519">
            <v>0</v>
          </cell>
          <cell r="CQ519">
            <v>0</v>
          </cell>
          <cell r="CR519">
            <v>0</v>
          </cell>
          <cell r="CS519">
            <v>0</v>
          </cell>
        </row>
        <row r="520">
          <cell r="H520">
            <v>23938</v>
          </cell>
          <cell r="I520" t="str">
            <v>NeuroLab &amp; Consultorios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/>
          <cell r="P520"/>
          <cell r="Q520"/>
          <cell r="R520"/>
          <cell r="S520"/>
          <cell r="T520"/>
          <cell r="U520"/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/>
          <cell r="AE520"/>
          <cell r="AF520"/>
          <cell r="AG520"/>
          <cell r="AH520"/>
          <cell r="AI520"/>
          <cell r="AJ520"/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/>
          <cell r="AT520"/>
          <cell r="AU520"/>
          <cell r="AV520"/>
          <cell r="AW520"/>
          <cell r="AX520"/>
          <cell r="AY520"/>
          <cell r="AZ520">
            <v>0</v>
          </cell>
          <cell r="BA520">
            <v>0</v>
          </cell>
          <cell r="BB520">
            <v>0</v>
          </cell>
          <cell r="BC520">
            <v>0</v>
          </cell>
          <cell r="BD520">
            <v>0</v>
          </cell>
          <cell r="BE520">
            <v>0</v>
          </cell>
          <cell r="BF520">
            <v>0</v>
          </cell>
          <cell r="BG520">
            <v>0</v>
          </cell>
          <cell r="BH520"/>
          <cell r="BI520"/>
          <cell r="BJ520"/>
          <cell r="BK520"/>
          <cell r="BL520"/>
          <cell r="BM520"/>
          <cell r="BN520"/>
          <cell r="BO520">
            <v>0</v>
          </cell>
          <cell r="BP520">
            <v>0</v>
          </cell>
          <cell r="BQ520">
            <v>0</v>
          </cell>
          <cell r="BR520">
            <v>0</v>
          </cell>
          <cell r="BS520">
            <v>0</v>
          </cell>
          <cell r="BT520">
            <v>0</v>
          </cell>
          <cell r="BU520">
            <v>0</v>
          </cell>
          <cell r="BV520">
            <v>0</v>
          </cell>
          <cell r="BW520"/>
          <cell r="BX520"/>
          <cell r="BY520"/>
          <cell r="BZ520"/>
          <cell r="CA520"/>
          <cell r="CB520"/>
          <cell r="CC520"/>
          <cell r="CD520">
            <v>0</v>
          </cell>
          <cell r="CE520">
            <v>0</v>
          </cell>
          <cell r="CF520">
            <v>0</v>
          </cell>
          <cell r="CG520">
            <v>0</v>
          </cell>
          <cell r="CH520">
            <v>0</v>
          </cell>
          <cell r="CI520">
            <v>0</v>
          </cell>
          <cell r="CJ520">
            <v>0</v>
          </cell>
          <cell r="CK520">
            <v>0</v>
          </cell>
          <cell r="CL520">
            <v>0</v>
          </cell>
          <cell r="CM520">
            <v>0</v>
          </cell>
          <cell r="CN520">
            <v>0</v>
          </cell>
          <cell r="CO520">
            <v>0</v>
          </cell>
          <cell r="CP520">
            <v>0</v>
          </cell>
          <cell r="CQ520">
            <v>0</v>
          </cell>
          <cell r="CR520">
            <v>0</v>
          </cell>
          <cell r="CS520">
            <v>0</v>
          </cell>
        </row>
        <row r="521">
          <cell r="H521">
            <v>23973</v>
          </cell>
          <cell r="I521" t="str">
            <v>ORAL HEALTH STORE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/>
          <cell r="P521"/>
          <cell r="Q521"/>
          <cell r="R521"/>
          <cell r="S521"/>
          <cell r="T521"/>
          <cell r="U521"/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/>
          <cell r="AE521"/>
          <cell r="AF521"/>
          <cell r="AG521"/>
          <cell r="AH521"/>
          <cell r="AI521"/>
          <cell r="AJ521"/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/>
          <cell r="AT521"/>
          <cell r="AU521"/>
          <cell r="AV521"/>
          <cell r="AW521"/>
          <cell r="AX521"/>
          <cell r="AY521"/>
          <cell r="AZ521">
            <v>0</v>
          </cell>
          <cell r="BA521">
            <v>0</v>
          </cell>
          <cell r="BB521">
            <v>0</v>
          </cell>
          <cell r="BC521">
            <v>0</v>
          </cell>
          <cell r="BD521">
            <v>0</v>
          </cell>
          <cell r="BE521">
            <v>0</v>
          </cell>
          <cell r="BF521">
            <v>0</v>
          </cell>
          <cell r="BG521">
            <v>0</v>
          </cell>
          <cell r="BH521"/>
          <cell r="BI521"/>
          <cell r="BJ521"/>
          <cell r="BK521"/>
          <cell r="BL521"/>
          <cell r="BM521"/>
          <cell r="BN521"/>
          <cell r="BO521">
            <v>0</v>
          </cell>
          <cell r="BP521">
            <v>0</v>
          </cell>
          <cell r="BQ521">
            <v>0</v>
          </cell>
          <cell r="BR521">
            <v>0</v>
          </cell>
          <cell r="BS521">
            <v>0</v>
          </cell>
          <cell r="BT521">
            <v>0</v>
          </cell>
          <cell r="BU521">
            <v>0</v>
          </cell>
          <cell r="BV521">
            <v>0</v>
          </cell>
          <cell r="BW521"/>
          <cell r="BX521"/>
          <cell r="BY521"/>
          <cell r="BZ521"/>
          <cell r="CA521"/>
          <cell r="CB521"/>
          <cell r="CC521"/>
          <cell r="CD521">
            <v>0</v>
          </cell>
          <cell r="CE521">
            <v>0</v>
          </cell>
          <cell r="CF521">
            <v>0</v>
          </cell>
          <cell r="CG521">
            <v>0</v>
          </cell>
          <cell r="CH521">
            <v>0</v>
          </cell>
          <cell r="CI521">
            <v>0</v>
          </cell>
          <cell r="CJ521">
            <v>0</v>
          </cell>
          <cell r="CK521">
            <v>0</v>
          </cell>
          <cell r="CL521">
            <v>0</v>
          </cell>
          <cell r="CM521">
            <v>0</v>
          </cell>
          <cell r="CN521">
            <v>0</v>
          </cell>
          <cell r="CO521">
            <v>0</v>
          </cell>
          <cell r="CP521">
            <v>0</v>
          </cell>
          <cell r="CQ521">
            <v>0</v>
          </cell>
          <cell r="CR521">
            <v>0</v>
          </cell>
          <cell r="CS521">
            <v>0</v>
          </cell>
        </row>
        <row r="522">
          <cell r="H522">
            <v>23984</v>
          </cell>
          <cell r="I522" t="str">
            <v>CONSULTORIO MEDICO VIRGEN DE GUADALUPE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/>
          <cell r="P522"/>
          <cell r="Q522"/>
          <cell r="R522"/>
          <cell r="S522"/>
          <cell r="T522"/>
          <cell r="U522"/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/>
          <cell r="AE522"/>
          <cell r="AF522"/>
          <cell r="AG522"/>
          <cell r="AH522"/>
          <cell r="AI522"/>
          <cell r="AJ522"/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/>
          <cell r="AT522"/>
          <cell r="AU522"/>
          <cell r="AV522"/>
          <cell r="AW522"/>
          <cell r="AX522"/>
          <cell r="AY522"/>
          <cell r="AZ522">
            <v>0</v>
          </cell>
          <cell r="BA522">
            <v>0</v>
          </cell>
          <cell r="BB522">
            <v>0</v>
          </cell>
          <cell r="BC522">
            <v>0</v>
          </cell>
          <cell r="BD522">
            <v>0</v>
          </cell>
          <cell r="BE522">
            <v>0</v>
          </cell>
          <cell r="BF522">
            <v>0</v>
          </cell>
          <cell r="BG522">
            <v>0</v>
          </cell>
          <cell r="BH522"/>
          <cell r="BI522"/>
          <cell r="BJ522"/>
          <cell r="BK522"/>
          <cell r="BL522"/>
          <cell r="BM522"/>
          <cell r="BN522"/>
          <cell r="BO522">
            <v>0</v>
          </cell>
          <cell r="BP522">
            <v>0</v>
          </cell>
          <cell r="BQ522">
            <v>0</v>
          </cell>
          <cell r="BR522">
            <v>0</v>
          </cell>
          <cell r="BS522">
            <v>0</v>
          </cell>
          <cell r="BT522">
            <v>0</v>
          </cell>
          <cell r="BU522">
            <v>0</v>
          </cell>
          <cell r="BV522">
            <v>0</v>
          </cell>
          <cell r="BW522"/>
          <cell r="BX522"/>
          <cell r="BY522"/>
          <cell r="BZ522"/>
          <cell r="CA522"/>
          <cell r="CB522"/>
          <cell r="CC522"/>
          <cell r="CD522">
            <v>0</v>
          </cell>
          <cell r="CE522">
            <v>0</v>
          </cell>
          <cell r="CF522">
            <v>0</v>
          </cell>
          <cell r="CG522">
            <v>0</v>
          </cell>
          <cell r="CH522">
            <v>0</v>
          </cell>
          <cell r="CI522">
            <v>0</v>
          </cell>
          <cell r="CJ522">
            <v>0</v>
          </cell>
          <cell r="CK522">
            <v>0</v>
          </cell>
          <cell r="CL522">
            <v>0</v>
          </cell>
          <cell r="CM522">
            <v>0</v>
          </cell>
          <cell r="CN522">
            <v>0</v>
          </cell>
          <cell r="CO522">
            <v>0</v>
          </cell>
          <cell r="CP522">
            <v>0</v>
          </cell>
          <cell r="CQ522">
            <v>0</v>
          </cell>
          <cell r="CR522">
            <v>0</v>
          </cell>
          <cell r="CS522">
            <v>0</v>
          </cell>
        </row>
        <row r="523">
          <cell r="H523">
            <v>24041</v>
          </cell>
          <cell r="I523" t="str">
            <v>CLÍNICA ESPECIALIZADA EMANUEL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/>
          <cell r="P523"/>
          <cell r="Q523"/>
          <cell r="R523"/>
          <cell r="S523"/>
          <cell r="T523"/>
          <cell r="U523"/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/>
          <cell r="AE523"/>
          <cell r="AF523"/>
          <cell r="AG523"/>
          <cell r="AH523"/>
          <cell r="AI523"/>
          <cell r="AJ523"/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/>
          <cell r="AT523"/>
          <cell r="AU523"/>
          <cell r="AV523"/>
          <cell r="AW523"/>
          <cell r="AX523"/>
          <cell r="AY523"/>
          <cell r="AZ523">
            <v>0</v>
          </cell>
          <cell r="BA523">
            <v>0</v>
          </cell>
          <cell r="BB523">
            <v>0</v>
          </cell>
          <cell r="BC523">
            <v>0</v>
          </cell>
          <cell r="BD523">
            <v>0</v>
          </cell>
          <cell r="BE523">
            <v>0</v>
          </cell>
          <cell r="BF523">
            <v>0</v>
          </cell>
          <cell r="BG523">
            <v>0</v>
          </cell>
          <cell r="BH523"/>
          <cell r="BI523"/>
          <cell r="BJ523"/>
          <cell r="BK523"/>
          <cell r="BL523"/>
          <cell r="BM523"/>
          <cell r="BN523"/>
          <cell r="BO523">
            <v>0</v>
          </cell>
          <cell r="BP523">
            <v>0</v>
          </cell>
          <cell r="BQ523">
            <v>0</v>
          </cell>
          <cell r="BR523">
            <v>0</v>
          </cell>
          <cell r="BS523">
            <v>0</v>
          </cell>
          <cell r="BT523">
            <v>0</v>
          </cell>
          <cell r="BU523">
            <v>0</v>
          </cell>
          <cell r="BV523">
            <v>0</v>
          </cell>
          <cell r="BW523"/>
          <cell r="BX523"/>
          <cell r="BY523"/>
          <cell r="BZ523"/>
          <cell r="CA523"/>
          <cell r="CB523"/>
          <cell r="CC523"/>
          <cell r="CD523">
            <v>0</v>
          </cell>
          <cell r="CE523">
            <v>0</v>
          </cell>
          <cell r="CF523">
            <v>0</v>
          </cell>
          <cell r="CG523">
            <v>0</v>
          </cell>
          <cell r="CH523">
            <v>0</v>
          </cell>
          <cell r="CI523">
            <v>0</v>
          </cell>
          <cell r="CJ523">
            <v>0</v>
          </cell>
          <cell r="CK523">
            <v>0</v>
          </cell>
          <cell r="CL523">
            <v>0</v>
          </cell>
          <cell r="CM523">
            <v>0</v>
          </cell>
          <cell r="CN523">
            <v>0</v>
          </cell>
          <cell r="CO523">
            <v>0</v>
          </cell>
          <cell r="CP523">
            <v>0</v>
          </cell>
          <cell r="CQ523">
            <v>0</v>
          </cell>
          <cell r="CR523">
            <v>0</v>
          </cell>
          <cell r="CS523">
            <v>0</v>
          </cell>
        </row>
        <row r="524">
          <cell r="H524">
            <v>24047</v>
          </cell>
          <cell r="I524" t="str">
            <v>PUESTO DE SALUD I-1 BUEN JESUS DE PAZ</v>
          </cell>
          <cell r="J524">
            <v>2</v>
          </cell>
          <cell r="K524">
            <v>7</v>
          </cell>
          <cell r="L524">
            <v>4</v>
          </cell>
          <cell r="M524">
            <v>6</v>
          </cell>
          <cell r="N524">
            <v>0</v>
          </cell>
          <cell r="O524"/>
          <cell r="P524"/>
          <cell r="Q524"/>
          <cell r="R524"/>
          <cell r="S524"/>
          <cell r="T524"/>
          <cell r="U524"/>
          <cell r="V524">
            <v>19</v>
          </cell>
          <cell r="W524">
            <v>36</v>
          </cell>
          <cell r="X524">
            <v>65</v>
          </cell>
          <cell r="Y524">
            <v>16</v>
          </cell>
          <cell r="Z524">
            <v>16</v>
          </cell>
          <cell r="AA524">
            <v>21</v>
          </cell>
          <cell r="AB524">
            <v>0</v>
          </cell>
          <cell r="AC524">
            <v>0</v>
          </cell>
          <cell r="AD524"/>
          <cell r="AE524"/>
          <cell r="AF524"/>
          <cell r="AG524"/>
          <cell r="AH524"/>
          <cell r="AI524"/>
          <cell r="AJ524"/>
          <cell r="AK524">
            <v>53</v>
          </cell>
          <cell r="AL524">
            <v>60.333333333333336</v>
          </cell>
          <cell r="AM524">
            <v>134.33333333333334</v>
          </cell>
          <cell r="AN524">
            <v>0</v>
          </cell>
          <cell r="AO524">
            <v>2</v>
          </cell>
          <cell r="AP524">
            <v>0</v>
          </cell>
          <cell r="AQ524">
            <v>0</v>
          </cell>
          <cell r="AR524">
            <v>0</v>
          </cell>
          <cell r="AS524"/>
          <cell r="AT524"/>
          <cell r="AU524"/>
          <cell r="AV524"/>
          <cell r="AW524"/>
          <cell r="AX524"/>
          <cell r="AY524"/>
          <cell r="AZ524">
            <v>2</v>
          </cell>
          <cell r="BA524">
            <v>2.3333333333333335</v>
          </cell>
          <cell r="BB524">
            <v>4.3333333333333339</v>
          </cell>
          <cell r="BC524">
            <v>0</v>
          </cell>
          <cell r="BD524">
            <v>0</v>
          </cell>
          <cell r="BE524">
            <v>0</v>
          </cell>
          <cell r="BF524">
            <v>0</v>
          </cell>
          <cell r="BG524">
            <v>0</v>
          </cell>
          <cell r="BH524"/>
          <cell r="BI524"/>
          <cell r="BJ524"/>
          <cell r="BK524"/>
          <cell r="BL524"/>
          <cell r="BM524"/>
          <cell r="BN524"/>
          <cell r="BO524">
            <v>0</v>
          </cell>
          <cell r="BP524">
            <v>0</v>
          </cell>
          <cell r="BQ524">
            <v>0</v>
          </cell>
          <cell r="BR524">
            <v>0</v>
          </cell>
          <cell r="BS524">
            <v>0</v>
          </cell>
          <cell r="BT524">
            <v>0</v>
          </cell>
          <cell r="BU524">
            <v>0</v>
          </cell>
          <cell r="BV524">
            <v>0</v>
          </cell>
          <cell r="BW524"/>
          <cell r="BX524"/>
          <cell r="BY524"/>
          <cell r="BZ524"/>
          <cell r="CA524"/>
          <cell r="CB524"/>
          <cell r="CC524"/>
          <cell r="CD524">
            <v>0</v>
          </cell>
          <cell r="CE524">
            <v>0</v>
          </cell>
          <cell r="CF524">
            <v>0</v>
          </cell>
          <cell r="CG524">
            <v>18</v>
          </cell>
          <cell r="CH524">
            <v>25</v>
          </cell>
          <cell r="CI524">
            <v>25</v>
          </cell>
          <cell r="CJ524">
            <v>6</v>
          </cell>
          <cell r="CK524">
            <v>0</v>
          </cell>
          <cell r="CL524">
            <v>0</v>
          </cell>
          <cell r="CM524">
            <v>0</v>
          </cell>
          <cell r="CN524">
            <v>0</v>
          </cell>
          <cell r="CO524">
            <v>0</v>
          </cell>
          <cell r="CP524">
            <v>0</v>
          </cell>
          <cell r="CQ524">
            <v>0</v>
          </cell>
          <cell r="CR524">
            <v>0</v>
          </cell>
          <cell r="CS524">
            <v>98.666666666666671</v>
          </cell>
        </row>
        <row r="525">
          <cell r="H525">
            <v>24105</v>
          </cell>
          <cell r="I525" t="str">
            <v>GOLBERT ISERN B.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/>
          <cell r="P525"/>
          <cell r="Q525"/>
          <cell r="R525"/>
          <cell r="S525"/>
          <cell r="T525"/>
          <cell r="U525"/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/>
          <cell r="AE525"/>
          <cell r="AF525"/>
          <cell r="AG525"/>
          <cell r="AH525"/>
          <cell r="AI525"/>
          <cell r="AJ525"/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/>
          <cell r="AT525"/>
          <cell r="AU525"/>
          <cell r="AV525"/>
          <cell r="AW525"/>
          <cell r="AX525"/>
          <cell r="AY525"/>
          <cell r="AZ525">
            <v>0</v>
          </cell>
          <cell r="BA525">
            <v>0</v>
          </cell>
          <cell r="BB525">
            <v>0</v>
          </cell>
          <cell r="BC525">
            <v>0</v>
          </cell>
          <cell r="BD525">
            <v>0</v>
          </cell>
          <cell r="BE525">
            <v>0</v>
          </cell>
          <cell r="BF525">
            <v>0</v>
          </cell>
          <cell r="BG525">
            <v>0</v>
          </cell>
          <cell r="BH525"/>
          <cell r="BI525"/>
          <cell r="BJ525"/>
          <cell r="BK525"/>
          <cell r="BL525"/>
          <cell r="BM525"/>
          <cell r="BN525"/>
          <cell r="BO525">
            <v>0</v>
          </cell>
          <cell r="BP525">
            <v>0</v>
          </cell>
          <cell r="BQ525">
            <v>0</v>
          </cell>
          <cell r="BR525">
            <v>0</v>
          </cell>
          <cell r="BS525">
            <v>0</v>
          </cell>
          <cell r="BT525">
            <v>0</v>
          </cell>
          <cell r="BU525">
            <v>0</v>
          </cell>
          <cell r="BV525">
            <v>0</v>
          </cell>
          <cell r="BW525"/>
          <cell r="BX525"/>
          <cell r="BY525"/>
          <cell r="BZ525"/>
          <cell r="CA525"/>
          <cell r="CB525"/>
          <cell r="CC525"/>
          <cell r="CD525">
            <v>0</v>
          </cell>
          <cell r="CE525">
            <v>0</v>
          </cell>
          <cell r="CF525">
            <v>0</v>
          </cell>
          <cell r="CG525">
            <v>0</v>
          </cell>
          <cell r="CH525">
            <v>0</v>
          </cell>
          <cell r="CI525">
            <v>0</v>
          </cell>
          <cell r="CJ525">
            <v>0</v>
          </cell>
          <cell r="CK525">
            <v>0</v>
          </cell>
          <cell r="CL525">
            <v>0</v>
          </cell>
          <cell r="CM525">
            <v>0</v>
          </cell>
          <cell r="CN525">
            <v>0</v>
          </cell>
          <cell r="CO525">
            <v>0</v>
          </cell>
          <cell r="CP525">
            <v>0</v>
          </cell>
          <cell r="CQ525">
            <v>0</v>
          </cell>
          <cell r="CR525">
            <v>0</v>
          </cell>
          <cell r="CS525">
            <v>0</v>
          </cell>
        </row>
        <row r="526">
          <cell r="H526">
            <v>24407</v>
          </cell>
          <cell r="I526" t="str">
            <v>P.S I-1 CONSTANCIA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/>
          <cell r="P526"/>
          <cell r="Q526"/>
          <cell r="R526"/>
          <cell r="S526"/>
          <cell r="T526"/>
          <cell r="U526"/>
          <cell r="V526">
            <v>0</v>
          </cell>
          <cell r="W526">
            <v>2.6666666666666665</v>
          </cell>
          <cell r="X526">
            <v>2.6666666666666665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/>
          <cell r="AE526"/>
          <cell r="AF526"/>
          <cell r="AG526"/>
          <cell r="AH526"/>
          <cell r="AI526"/>
          <cell r="AJ526"/>
          <cell r="AK526">
            <v>0</v>
          </cell>
          <cell r="AL526">
            <v>4.666666666666667</v>
          </cell>
          <cell r="AM526">
            <v>4.666666666666667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/>
          <cell r="AT526"/>
          <cell r="AU526"/>
          <cell r="AV526"/>
          <cell r="AW526"/>
          <cell r="AX526"/>
          <cell r="AY526"/>
          <cell r="AZ526">
            <v>0</v>
          </cell>
          <cell r="BA526">
            <v>0.33333333333333331</v>
          </cell>
          <cell r="BB526">
            <v>0.33333333333333331</v>
          </cell>
          <cell r="BC526">
            <v>0</v>
          </cell>
          <cell r="BD526">
            <v>0</v>
          </cell>
          <cell r="BE526">
            <v>0</v>
          </cell>
          <cell r="BF526">
            <v>0</v>
          </cell>
          <cell r="BG526">
            <v>0</v>
          </cell>
          <cell r="BH526"/>
          <cell r="BI526"/>
          <cell r="BJ526"/>
          <cell r="BK526"/>
          <cell r="BL526"/>
          <cell r="BM526"/>
          <cell r="BN526"/>
          <cell r="BO526">
            <v>0</v>
          </cell>
          <cell r="BP526">
            <v>0</v>
          </cell>
          <cell r="BQ526">
            <v>0</v>
          </cell>
          <cell r="BR526">
            <v>0</v>
          </cell>
          <cell r="BS526">
            <v>0</v>
          </cell>
          <cell r="BT526">
            <v>0</v>
          </cell>
          <cell r="BU526">
            <v>0</v>
          </cell>
          <cell r="BV526">
            <v>0</v>
          </cell>
          <cell r="BW526"/>
          <cell r="BX526"/>
          <cell r="BY526"/>
          <cell r="BZ526"/>
          <cell r="CA526"/>
          <cell r="CB526"/>
          <cell r="CC526"/>
          <cell r="CD526">
            <v>0</v>
          </cell>
          <cell r="CE526">
            <v>0</v>
          </cell>
          <cell r="CF526">
            <v>0</v>
          </cell>
          <cell r="CG526">
            <v>0</v>
          </cell>
          <cell r="CH526">
            <v>0</v>
          </cell>
          <cell r="CI526">
            <v>0</v>
          </cell>
          <cell r="CJ526">
            <v>0</v>
          </cell>
          <cell r="CK526">
            <v>0</v>
          </cell>
          <cell r="CL526">
            <v>0</v>
          </cell>
          <cell r="CM526">
            <v>0</v>
          </cell>
          <cell r="CN526">
            <v>0</v>
          </cell>
          <cell r="CO526">
            <v>0</v>
          </cell>
          <cell r="CP526">
            <v>0</v>
          </cell>
          <cell r="CQ526">
            <v>0</v>
          </cell>
          <cell r="CR526">
            <v>0</v>
          </cell>
          <cell r="CS526">
            <v>7.666666666666667</v>
          </cell>
        </row>
        <row r="527">
          <cell r="H527">
            <v>24414</v>
          </cell>
          <cell r="I527" t="str">
            <v>P.S. NUEVO PROGRESO</v>
          </cell>
          <cell r="J527">
            <v>1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/>
          <cell r="P527"/>
          <cell r="Q527"/>
          <cell r="R527"/>
          <cell r="S527"/>
          <cell r="T527"/>
          <cell r="U527"/>
          <cell r="V527">
            <v>1</v>
          </cell>
          <cell r="W527">
            <v>8</v>
          </cell>
          <cell r="X527">
            <v>9</v>
          </cell>
          <cell r="Y527">
            <v>0</v>
          </cell>
          <cell r="Z527">
            <v>0</v>
          </cell>
          <cell r="AA527">
            <v>3</v>
          </cell>
          <cell r="AB527">
            <v>0</v>
          </cell>
          <cell r="AC527">
            <v>0</v>
          </cell>
          <cell r="AD527"/>
          <cell r="AE527"/>
          <cell r="AF527"/>
          <cell r="AG527"/>
          <cell r="AH527"/>
          <cell r="AI527"/>
          <cell r="AJ527"/>
          <cell r="AK527">
            <v>3</v>
          </cell>
          <cell r="AL527">
            <v>10</v>
          </cell>
          <cell r="AM527">
            <v>16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/>
          <cell r="AT527"/>
          <cell r="AU527"/>
          <cell r="AV527"/>
          <cell r="AW527"/>
          <cell r="AX527"/>
          <cell r="AY527"/>
          <cell r="AZ527">
            <v>0</v>
          </cell>
          <cell r="BA527">
            <v>0.66666666666666663</v>
          </cell>
          <cell r="BB527">
            <v>0.66666666666666663</v>
          </cell>
          <cell r="BC527">
            <v>0</v>
          </cell>
          <cell r="BD527">
            <v>0</v>
          </cell>
          <cell r="BE527">
            <v>0</v>
          </cell>
          <cell r="BF527">
            <v>0</v>
          </cell>
          <cell r="BG527">
            <v>0</v>
          </cell>
          <cell r="BH527"/>
          <cell r="BI527"/>
          <cell r="BJ527"/>
          <cell r="BK527"/>
          <cell r="BL527"/>
          <cell r="BM527"/>
          <cell r="BN527"/>
          <cell r="BO527">
            <v>0</v>
          </cell>
          <cell r="BP527">
            <v>0</v>
          </cell>
          <cell r="BQ527">
            <v>0</v>
          </cell>
          <cell r="BR527">
            <v>0</v>
          </cell>
          <cell r="BS527">
            <v>0</v>
          </cell>
          <cell r="BT527">
            <v>0</v>
          </cell>
          <cell r="BU527">
            <v>0</v>
          </cell>
          <cell r="BV527">
            <v>0</v>
          </cell>
          <cell r="BW527"/>
          <cell r="BX527"/>
          <cell r="BY527"/>
          <cell r="BZ527"/>
          <cell r="CA527"/>
          <cell r="CB527"/>
          <cell r="CC527"/>
          <cell r="CD527">
            <v>0</v>
          </cell>
          <cell r="CE527">
            <v>0</v>
          </cell>
          <cell r="CF527">
            <v>0</v>
          </cell>
          <cell r="CG527">
            <v>1</v>
          </cell>
          <cell r="CH527">
            <v>0</v>
          </cell>
          <cell r="CI527">
            <v>3</v>
          </cell>
          <cell r="CJ527">
            <v>0</v>
          </cell>
          <cell r="CK527">
            <v>0</v>
          </cell>
          <cell r="CL527">
            <v>0</v>
          </cell>
          <cell r="CM527">
            <v>0</v>
          </cell>
          <cell r="CN527">
            <v>0</v>
          </cell>
          <cell r="CO527">
            <v>0</v>
          </cell>
          <cell r="CP527">
            <v>0</v>
          </cell>
          <cell r="CQ527">
            <v>0</v>
          </cell>
          <cell r="CR527">
            <v>0</v>
          </cell>
          <cell r="CS527">
            <v>18.666666666666668</v>
          </cell>
        </row>
        <row r="528">
          <cell r="H528">
            <v>24415</v>
          </cell>
          <cell r="I528" t="str">
            <v>CERDENT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/>
          <cell r="P528"/>
          <cell r="Q528"/>
          <cell r="R528"/>
          <cell r="S528"/>
          <cell r="T528"/>
          <cell r="U528"/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/>
          <cell r="AE528"/>
          <cell r="AF528"/>
          <cell r="AG528"/>
          <cell r="AH528"/>
          <cell r="AI528"/>
          <cell r="AJ528"/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/>
          <cell r="AT528"/>
          <cell r="AU528"/>
          <cell r="AV528"/>
          <cell r="AW528"/>
          <cell r="AX528"/>
          <cell r="AY528"/>
          <cell r="AZ528">
            <v>0</v>
          </cell>
          <cell r="BA528">
            <v>0</v>
          </cell>
          <cell r="BB528">
            <v>0</v>
          </cell>
          <cell r="BC528">
            <v>0</v>
          </cell>
          <cell r="BD528">
            <v>0</v>
          </cell>
          <cell r="BE528">
            <v>0</v>
          </cell>
          <cell r="BF528">
            <v>0</v>
          </cell>
          <cell r="BG528">
            <v>0</v>
          </cell>
          <cell r="BH528"/>
          <cell r="BI528"/>
          <cell r="BJ528"/>
          <cell r="BK528"/>
          <cell r="BL528"/>
          <cell r="BM528"/>
          <cell r="BN528"/>
          <cell r="BO528">
            <v>0</v>
          </cell>
          <cell r="BP528">
            <v>0</v>
          </cell>
          <cell r="BQ528">
            <v>0</v>
          </cell>
          <cell r="BR528">
            <v>0</v>
          </cell>
          <cell r="BS528">
            <v>0</v>
          </cell>
          <cell r="BT528">
            <v>0</v>
          </cell>
          <cell r="BU528">
            <v>0</v>
          </cell>
          <cell r="BV528">
            <v>0</v>
          </cell>
          <cell r="BW528"/>
          <cell r="BX528"/>
          <cell r="BY528"/>
          <cell r="BZ528"/>
          <cell r="CA528"/>
          <cell r="CB528"/>
          <cell r="CC528"/>
          <cell r="CD528">
            <v>0</v>
          </cell>
          <cell r="CE528">
            <v>0</v>
          </cell>
          <cell r="CF528">
            <v>0</v>
          </cell>
          <cell r="CG528">
            <v>0</v>
          </cell>
          <cell r="CH528">
            <v>0</v>
          </cell>
          <cell r="CI528">
            <v>0</v>
          </cell>
          <cell r="CJ528">
            <v>0</v>
          </cell>
          <cell r="CK528">
            <v>0</v>
          </cell>
          <cell r="CL528">
            <v>0</v>
          </cell>
          <cell r="CM528">
            <v>0</v>
          </cell>
          <cell r="CN528">
            <v>0</v>
          </cell>
          <cell r="CO528">
            <v>0</v>
          </cell>
          <cell r="CP528">
            <v>0</v>
          </cell>
          <cell r="CQ528">
            <v>0</v>
          </cell>
          <cell r="CR528">
            <v>0</v>
          </cell>
          <cell r="CS528">
            <v>0</v>
          </cell>
        </row>
        <row r="529">
          <cell r="H529">
            <v>24421</v>
          </cell>
          <cell r="I529" t="str">
            <v>CENTRO DE TOMA DE MUESTRA FDA BIOSERVICES S.A.C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/>
          <cell r="P529"/>
          <cell r="Q529"/>
          <cell r="R529"/>
          <cell r="S529"/>
          <cell r="T529"/>
          <cell r="U529"/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/>
          <cell r="AE529"/>
          <cell r="AF529"/>
          <cell r="AG529"/>
          <cell r="AH529"/>
          <cell r="AI529"/>
          <cell r="AJ529"/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/>
          <cell r="AT529"/>
          <cell r="AU529"/>
          <cell r="AV529"/>
          <cell r="AW529"/>
          <cell r="AX529"/>
          <cell r="AY529"/>
          <cell r="AZ529">
            <v>0</v>
          </cell>
          <cell r="BA529">
            <v>0</v>
          </cell>
          <cell r="BB529">
            <v>0</v>
          </cell>
          <cell r="BC529">
            <v>0</v>
          </cell>
          <cell r="BD529">
            <v>0</v>
          </cell>
          <cell r="BE529">
            <v>0</v>
          </cell>
          <cell r="BF529">
            <v>0</v>
          </cell>
          <cell r="BG529">
            <v>0</v>
          </cell>
          <cell r="BH529"/>
          <cell r="BI529"/>
          <cell r="BJ529"/>
          <cell r="BK529"/>
          <cell r="BL529"/>
          <cell r="BM529"/>
          <cell r="BN529"/>
          <cell r="BO529">
            <v>0</v>
          </cell>
          <cell r="BP529">
            <v>0</v>
          </cell>
          <cell r="BQ529">
            <v>0</v>
          </cell>
          <cell r="BR529">
            <v>0</v>
          </cell>
          <cell r="BS529">
            <v>0</v>
          </cell>
          <cell r="BT529">
            <v>0</v>
          </cell>
          <cell r="BU529">
            <v>0</v>
          </cell>
          <cell r="BV529">
            <v>0</v>
          </cell>
          <cell r="BW529"/>
          <cell r="BX529"/>
          <cell r="BY529"/>
          <cell r="BZ529"/>
          <cell r="CA529"/>
          <cell r="CB529"/>
          <cell r="CC529"/>
          <cell r="CD529">
            <v>0</v>
          </cell>
          <cell r="CE529">
            <v>0</v>
          </cell>
          <cell r="CF529">
            <v>0</v>
          </cell>
          <cell r="CG529">
            <v>0</v>
          </cell>
          <cell r="CH529">
            <v>0</v>
          </cell>
          <cell r="CI529">
            <v>0</v>
          </cell>
          <cell r="CJ529">
            <v>0</v>
          </cell>
          <cell r="CK529">
            <v>0</v>
          </cell>
          <cell r="CL529">
            <v>0</v>
          </cell>
          <cell r="CM529">
            <v>0</v>
          </cell>
          <cell r="CN529">
            <v>0</v>
          </cell>
          <cell r="CO529">
            <v>0</v>
          </cell>
          <cell r="CP529">
            <v>0</v>
          </cell>
          <cell r="CQ529">
            <v>0</v>
          </cell>
          <cell r="CR529">
            <v>0</v>
          </cell>
          <cell r="CS529">
            <v>0</v>
          </cell>
        </row>
        <row r="530">
          <cell r="H530">
            <v>24599</v>
          </cell>
          <cell r="I530" t="str">
            <v>CENTRO MEDICO DOCTOR CAR MEDIC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/>
          <cell r="P530"/>
          <cell r="Q530"/>
          <cell r="R530"/>
          <cell r="S530"/>
          <cell r="T530"/>
          <cell r="U530"/>
          <cell r="V530">
            <v>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/>
          <cell r="AE530"/>
          <cell r="AF530"/>
          <cell r="AG530"/>
          <cell r="AH530"/>
          <cell r="AI530"/>
          <cell r="AJ530"/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/>
          <cell r="AT530"/>
          <cell r="AU530"/>
          <cell r="AV530"/>
          <cell r="AW530"/>
          <cell r="AX530"/>
          <cell r="AY530"/>
          <cell r="AZ530">
            <v>0</v>
          </cell>
          <cell r="BA530">
            <v>0</v>
          </cell>
          <cell r="BB530">
            <v>0</v>
          </cell>
          <cell r="BC530">
            <v>0</v>
          </cell>
          <cell r="BD530">
            <v>0</v>
          </cell>
          <cell r="BE530">
            <v>0</v>
          </cell>
          <cell r="BF530">
            <v>0</v>
          </cell>
          <cell r="BG530">
            <v>0</v>
          </cell>
          <cell r="BH530"/>
          <cell r="BI530"/>
          <cell r="BJ530"/>
          <cell r="BK530"/>
          <cell r="BL530"/>
          <cell r="BM530"/>
          <cell r="BN530"/>
          <cell r="BO530">
            <v>0</v>
          </cell>
          <cell r="BP530">
            <v>0</v>
          </cell>
          <cell r="BQ530">
            <v>0</v>
          </cell>
          <cell r="BR530">
            <v>0</v>
          </cell>
          <cell r="BS530">
            <v>0</v>
          </cell>
          <cell r="BT530">
            <v>0</v>
          </cell>
          <cell r="BU530">
            <v>0</v>
          </cell>
          <cell r="BV530">
            <v>0</v>
          </cell>
          <cell r="BW530"/>
          <cell r="BX530"/>
          <cell r="BY530"/>
          <cell r="BZ530"/>
          <cell r="CA530"/>
          <cell r="CB530"/>
          <cell r="CC530"/>
          <cell r="CD530">
            <v>0</v>
          </cell>
          <cell r="CE530">
            <v>0</v>
          </cell>
          <cell r="CF530">
            <v>0</v>
          </cell>
          <cell r="CG530">
            <v>0</v>
          </cell>
          <cell r="CH530">
            <v>0</v>
          </cell>
          <cell r="CI530">
            <v>0</v>
          </cell>
          <cell r="CJ530">
            <v>0</v>
          </cell>
          <cell r="CK530">
            <v>0</v>
          </cell>
          <cell r="CL530">
            <v>0</v>
          </cell>
          <cell r="CM530">
            <v>0</v>
          </cell>
          <cell r="CN530">
            <v>0</v>
          </cell>
          <cell r="CO530">
            <v>0</v>
          </cell>
          <cell r="CP530">
            <v>0</v>
          </cell>
          <cell r="CQ530">
            <v>0</v>
          </cell>
          <cell r="CR530">
            <v>0</v>
          </cell>
          <cell r="CS530">
            <v>0</v>
          </cell>
        </row>
        <row r="531">
          <cell r="H531">
            <v>24648</v>
          </cell>
          <cell r="I531" t="str">
            <v>SALUD GAINVA SAC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/>
          <cell r="P531"/>
          <cell r="Q531"/>
          <cell r="R531"/>
          <cell r="S531"/>
          <cell r="T531"/>
          <cell r="U531"/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/>
          <cell r="AE531"/>
          <cell r="AF531"/>
          <cell r="AG531"/>
          <cell r="AH531"/>
          <cell r="AI531"/>
          <cell r="AJ531"/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/>
          <cell r="AT531"/>
          <cell r="AU531"/>
          <cell r="AV531"/>
          <cell r="AW531"/>
          <cell r="AX531"/>
          <cell r="AY531"/>
          <cell r="AZ531">
            <v>0</v>
          </cell>
          <cell r="BA531">
            <v>0</v>
          </cell>
          <cell r="BB531">
            <v>0</v>
          </cell>
          <cell r="BC531">
            <v>0</v>
          </cell>
          <cell r="BD531">
            <v>0</v>
          </cell>
          <cell r="BE531">
            <v>0</v>
          </cell>
          <cell r="BF531">
            <v>0</v>
          </cell>
          <cell r="BG531">
            <v>0</v>
          </cell>
          <cell r="BH531"/>
          <cell r="BI531"/>
          <cell r="BJ531"/>
          <cell r="BK531"/>
          <cell r="BL531"/>
          <cell r="BM531"/>
          <cell r="BN531"/>
          <cell r="BO531">
            <v>0</v>
          </cell>
          <cell r="BP531">
            <v>0</v>
          </cell>
          <cell r="BQ531">
            <v>0</v>
          </cell>
          <cell r="BR531">
            <v>0</v>
          </cell>
          <cell r="BS531">
            <v>0</v>
          </cell>
          <cell r="BT531">
            <v>0</v>
          </cell>
          <cell r="BU531">
            <v>0</v>
          </cell>
          <cell r="BV531">
            <v>0</v>
          </cell>
          <cell r="BW531"/>
          <cell r="BX531"/>
          <cell r="BY531"/>
          <cell r="BZ531"/>
          <cell r="CA531"/>
          <cell r="CB531"/>
          <cell r="CC531"/>
          <cell r="CD531">
            <v>0</v>
          </cell>
          <cell r="CE531">
            <v>0</v>
          </cell>
          <cell r="CF531">
            <v>0</v>
          </cell>
          <cell r="CG531">
            <v>0</v>
          </cell>
          <cell r="CH531">
            <v>0</v>
          </cell>
          <cell r="CI531">
            <v>0</v>
          </cell>
          <cell r="CJ531">
            <v>0</v>
          </cell>
          <cell r="CK531">
            <v>0</v>
          </cell>
          <cell r="CL531">
            <v>0</v>
          </cell>
          <cell r="CM531">
            <v>0</v>
          </cell>
          <cell r="CN531">
            <v>0</v>
          </cell>
          <cell r="CO531">
            <v>0</v>
          </cell>
          <cell r="CP531">
            <v>0</v>
          </cell>
          <cell r="CQ531">
            <v>0</v>
          </cell>
          <cell r="CR531">
            <v>0</v>
          </cell>
          <cell r="CS531">
            <v>0</v>
          </cell>
        </row>
        <row r="532">
          <cell r="H532">
            <v>24690</v>
          </cell>
          <cell r="I532" t="str">
            <v>MAGIC DENT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/>
          <cell r="P532"/>
          <cell r="Q532"/>
          <cell r="R532"/>
          <cell r="S532"/>
          <cell r="T532"/>
          <cell r="U532"/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/>
          <cell r="AE532"/>
          <cell r="AF532"/>
          <cell r="AG532"/>
          <cell r="AH532"/>
          <cell r="AI532"/>
          <cell r="AJ532"/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/>
          <cell r="AT532"/>
          <cell r="AU532"/>
          <cell r="AV532"/>
          <cell r="AW532"/>
          <cell r="AX532"/>
          <cell r="AY532"/>
          <cell r="AZ532">
            <v>0</v>
          </cell>
          <cell r="BA532">
            <v>0</v>
          </cell>
          <cell r="BB532">
            <v>0</v>
          </cell>
          <cell r="BC532">
            <v>0</v>
          </cell>
          <cell r="BD532">
            <v>0</v>
          </cell>
          <cell r="BE532">
            <v>0</v>
          </cell>
          <cell r="BF532">
            <v>0</v>
          </cell>
          <cell r="BG532">
            <v>0</v>
          </cell>
          <cell r="BH532"/>
          <cell r="BI532"/>
          <cell r="BJ532"/>
          <cell r="BK532"/>
          <cell r="BL532"/>
          <cell r="BM532"/>
          <cell r="BN532"/>
          <cell r="BO532">
            <v>0</v>
          </cell>
          <cell r="BP532">
            <v>0</v>
          </cell>
          <cell r="BQ532">
            <v>0</v>
          </cell>
          <cell r="BR532">
            <v>0</v>
          </cell>
          <cell r="BS532">
            <v>0</v>
          </cell>
          <cell r="BT532">
            <v>0</v>
          </cell>
          <cell r="BU532">
            <v>0</v>
          </cell>
          <cell r="BV532">
            <v>0</v>
          </cell>
          <cell r="BW532"/>
          <cell r="BX532"/>
          <cell r="BY532"/>
          <cell r="BZ532"/>
          <cell r="CA532"/>
          <cell r="CB532"/>
          <cell r="CC532"/>
          <cell r="CD532">
            <v>0</v>
          </cell>
          <cell r="CE532">
            <v>0</v>
          </cell>
          <cell r="CF532">
            <v>0</v>
          </cell>
          <cell r="CG532">
            <v>0</v>
          </cell>
          <cell r="CH532">
            <v>0</v>
          </cell>
          <cell r="CI532">
            <v>0</v>
          </cell>
          <cell r="CJ532">
            <v>0</v>
          </cell>
          <cell r="CK532">
            <v>0</v>
          </cell>
          <cell r="CL532">
            <v>0</v>
          </cell>
          <cell r="CM532">
            <v>0</v>
          </cell>
          <cell r="CN532">
            <v>0</v>
          </cell>
          <cell r="CO532">
            <v>0</v>
          </cell>
          <cell r="CP532">
            <v>0</v>
          </cell>
          <cell r="CQ532">
            <v>0</v>
          </cell>
          <cell r="CR532">
            <v>0</v>
          </cell>
          <cell r="CS532">
            <v>0</v>
          </cell>
        </row>
        <row r="533">
          <cell r="H533">
            <v>25003</v>
          </cell>
          <cell r="I533" t="str">
            <v>RAMSA SALUD S.A.C.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/>
          <cell r="P533"/>
          <cell r="Q533"/>
          <cell r="R533"/>
          <cell r="S533"/>
          <cell r="T533"/>
          <cell r="U533"/>
          <cell r="V533">
            <v>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/>
          <cell r="AE533"/>
          <cell r="AF533"/>
          <cell r="AG533"/>
          <cell r="AH533"/>
          <cell r="AI533"/>
          <cell r="AJ533"/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/>
          <cell r="AT533"/>
          <cell r="AU533"/>
          <cell r="AV533"/>
          <cell r="AW533"/>
          <cell r="AX533"/>
          <cell r="AY533"/>
          <cell r="AZ533">
            <v>0</v>
          </cell>
          <cell r="BA533">
            <v>0</v>
          </cell>
          <cell r="BB533">
            <v>0</v>
          </cell>
          <cell r="BC533">
            <v>0</v>
          </cell>
          <cell r="BD533">
            <v>0</v>
          </cell>
          <cell r="BE533">
            <v>0</v>
          </cell>
          <cell r="BF533">
            <v>0</v>
          </cell>
          <cell r="BG533">
            <v>0</v>
          </cell>
          <cell r="BH533"/>
          <cell r="BI533"/>
          <cell r="BJ533"/>
          <cell r="BK533"/>
          <cell r="BL533"/>
          <cell r="BM533"/>
          <cell r="BN533"/>
          <cell r="BO533">
            <v>0</v>
          </cell>
          <cell r="BP533">
            <v>0</v>
          </cell>
          <cell r="BQ533">
            <v>0</v>
          </cell>
          <cell r="BR533">
            <v>0</v>
          </cell>
          <cell r="BS533">
            <v>0</v>
          </cell>
          <cell r="BT533">
            <v>0</v>
          </cell>
          <cell r="BU533">
            <v>0</v>
          </cell>
          <cell r="BV533">
            <v>0</v>
          </cell>
          <cell r="BW533"/>
          <cell r="BX533"/>
          <cell r="BY533"/>
          <cell r="BZ533"/>
          <cell r="CA533"/>
          <cell r="CB533"/>
          <cell r="CC533"/>
          <cell r="CD533">
            <v>0</v>
          </cell>
          <cell r="CE533">
            <v>0</v>
          </cell>
          <cell r="CF533">
            <v>0</v>
          </cell>
          <cell r="CG533">
            <v>0</v>
          </cell>
          <cell r="CH533">
            <v>0</v>
          </cell>
          <cell r="CI533">
            <v>0</v>
          </cell>
          <cell r="CJ533">
            <v>0</v>
          </cell>
          <cell r="CK533">
            <v>0</v>
          </cell>
          <cell r="CL533">
            <v>0</v>
          </cell>
          <cell r="CM533">
            <v>0</v>
          </cell>
          <cell r="CN533">
            <v>0</v>
          </cell>
          <cell r="CO533">
            <v>0</v>
          </cell>
          <cell r="CP533">
            <v>0</v>
          </cell>
          <cell r="CQ533">
            <v>0</v>
          </cell>
          <cell r="CR533">
            <v>0</v>
          </cell>
          <cell r="CS533">
            <v>0</v>
          </cell>
        </row>
        <row r="534">
          <cell r="H534">
            <v>25007</v>
          </cell>
          <cell r="I534" t="str">
            <v>P.S. I-1 PUESTO DE SALUD ROCA FUERTE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/>
          <cell r="P534"/>
          <cell r="Q534"/>
          <cell r="R534"/>
          <cell r="S534"/>
          <cell r="T534"/>
          <cell r="U534"/>
          <cell r="V534">
            <v>0</v>
          </cell>
          <cell r="W534">
            <v>3.6666666666666665</v>
          </cell>
          <cell r="X534">
            <v>3.6666666666666665</v>
          </cell>
          <cell r="Y534">
            <v>0</v>
          </cell>
          <cell r="Z534">
            <v>0</v>
          </cell>
          <cell r="AA534">
            <v>1</v>
          </cell>
          <cell r="AB534">
            <v>0</v>
          </cell>
          <cell r="AC534">
            <v>0</v>
          </cell>
          <cell r="AD534"/>
          <cell r="AE534"/>
          <cell r="AF534"/>
          <cell r="AG534"/>
          <cell r="AH534"/>
          <cell r="AI534"/>
          <cell r="AJ534"/>
          <cell r="AK534">
            <v>1</v>
          </cell>
          <cell r="AL534">
            <v>12.666666666666666</v>
          </cell>
          <cell r="AM534">
            <v>14.666666666666666</v>
          </cell>
          <cell r="AN534">
            <v>1</v>
          </cell>
          <cell r="AO534">
            <v>2</v>
          </cell>
          <cell r="AP534">
            <v>0</v>
          </cell>
          <cell r="AQ534">
            <v>0</v>
          </cell>
          <cell r="AR534">
            <v>0</v>
          </cell>
          <cell r="AS534"/>
          <cell r="AT534"/>
          <cell r="AU534"/>
          <cell r="AV534"/>
          <cell r="AW534"/>
          <cell r="AX534"/>
          <cell r="AY534"/>
          <cell r="AZ534">
            <v>3</v>
          </cell>
          <cell r="BA534">
            <v>0.66666666666666663</v>
          </cell>
          <cell r="BB534">
            <v>3.6666666666666665</v>
          </cell>
          <cell r="BC534">
            <v>0</v>
          </cell>
          <cell r="BD534">
            <v>0</v>
          </cell>
          <cell r="BE534">
            <v>0</v>
          </cell>
          <cell r="BF534">
            <v>0</v>
          </cell>
          <cell r="BG534">
            <v>0</v>
          </cell>
          <cell r="BH534"/>
          <cell r="BI534"/>
          <cell r="BJ534"/>
          <cell r="BK534"/>
          <cell r="BL534"/>
          <cell r="BM534"/>
          <cell r="BN534"/>
          <cell r="BO534">
            <v>0</v>
          </cell>
          <cell r="BP534">
            <v>0</v>
          </cell>
          <cell r="BQ534">
            <v>0</v>
          </cell>
          <cell r="BR534">
            <v>0</v>
          </cell>
          <cell r="BS534">
            <v>0</v>
          </cell>
          <cell r="BT534">
            <v>0</v>
          </cell>
          <cell r="BU534">
            <v>0</v>
          </cell>
          <cell r="BV534">
            <v>0</v>
          </cell>
          <cell r="BW534"/>
          <cell r="BX534"/>
          <cell r="BY534"/>
          <cell r="BZ534"/>
          <cell r="CA534"/>
          <cell r="CB534"/>
          <cell r="CC534"/>
          <cell r="CD534">
            <v>0</v>
          </cell>
          <cell r="CE534">
            <v>0</v>
          </cell>
          <cell r="CF534">
            <v>0</v>
          </cell>
          <cell r="CG534">
            <v>1</v>
          </cell>
          <cell r="CH534">
            <v>2</v>
          </cell>
          <cell r="CI534">
            <v>1</v>
          </cell>
          <cell r="CJ534">
            <v>0</v>
          </cell>
          <cell r="CK534">
            <v>0</v>
          </cell>
          <cell r="CL534">
            <v>0</v>
          </cell>
          <cell r="CM534">
            <v>0</v>
          </cell>
          <cell r="CN534">
            <v>0</v>
          </cell>
          <cell r="CO534">
            <v>0</v>
          </cell>
          <cell r="CP534">
            <v>0</v>
          </cell>
          <cell r="CQ534">
            <v>0</v>
          </cell>
          <cell r="CR534">
            <v>0</v>
          </cell>
          <cell r="CS534">
            <v>17</v>
          </cell>
        </row>
        <row r="535">
          <cell r="H535">
            <v>25064</v>
          </cell>
          <cell r="I535" t="str">
            <v>AMAZON DENTAL CARE S.A.C.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/>
          <cell r="P535"/>
          <cell r="Q535"/>
          <cell r="R535"/>
          <cell r="S535"/>
          <cell r="T535"/>
          <cell r="U535"/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/>
          <cell r="AE535"/>
          <cell r="AF535"/>
          <cell r="AG535"/>
          <cell r="AH535"/>
          <cell r="AI535"/>
          <cell r="AJ535"/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/>
          <cell r="AT535"/>
          <cell r="AU535"/>
          <cell r="AV535"/>
          <cell r="AW535"/>
          <cell r="AX535"/>
          <cell r="AY535"/>
          <cell r="AZ535">
            <v>0</v>
          </cell>
          <cell r="BA535">
            <v>0</v>
          </cell>
          <cell r="BB535">
            <v>0</v>
          </cell>
          <cell r="BC535">
            <v>0</v>
          </cell>
          <cell r="BD535">
            <v>0</v>
          </cell>
          <cell r="BE535">
            <v>0</v>
          </cell>
          <cell r="BF535">
            <v>0</v>
          </cell>
          <cell r="BG535">
            <v>0</v>
          </cell>
          <cell r="BH535"/>
          <cell r="BI535"/>
          <cell r="BJ535"/>
          <cell r="BK535"/>
          <cell r="BL535"/>
          <cell r="BM535"/>
          <cell r="BN535"/>
          <cell r="BO535">
            <v>0</v>
          </cell>
          <cell r="BP535">
            <v>0</v>
          </cell>
          <cell r="BQ535">
            <v>0</v>
          </cell>
          <cell r="BR535">
            <v>0</v>
          </cell>
          <cell r="BS535">
            <v>0</v>
          </cell>
          <cell r="BT535">
            <v>0</v>
          </cell>
          <cell r="BU535">
            <v>0</v>
          </cell>
          <cell r="BV535">
            <v>0</v>
          </cell>
          <cell r="BW535"/>
          <cell r="BX535"/>
          <cell r="BY535"/>
          <cell r="BZ535"/>
          <cell r="CA535"/>
          <cell r="CB535"/>
          <cell r="CC535"/>
          <cell r="CD535">
            <v>0</v>
          </cell>
          <cell r="CE535">
            <v>0</v>
          </cell>
          <cell r="CF535">
            <v>0</v>
          </cell>
          <cell r="CG535">
            <v>0</v>
          </cell>
          <cell r="CH535">
            <v>0</v>
          </cell>
          <cell r="CI535">
            <v>0</v>
          </cell>
          <cell r="CJ535">
            <v>0</v>
          </cell>
          <cell r="CK535">
            <v>0</v>
          </cell>
          <cell r="CL535">
            <v>0</v>
          </cell>
          <cell r="CM535">
            <v>0</v>
          </cell>
          <cell r="CN535">
            <v>0</v>
          </cell>
          <cell r="CO535">
            <v>0</v>
          </cell>
          <cell r="CP535">
            <v>0</v>
          </cell>
          <cell r="CQ535">
            <v>0</v>
          </cell>
          <cell r="CR535">
            <v>0</v>
          </cell>
          <cell r="CS535">
            <v>0</v>
          </cell>
        </row>
        <row r="536">
          <cell r="H536">
            <v>25074</v>
          </cell>
          <cell r="I536" t="str">
            <v>CONSULTORIO MEDICO FARMA R.V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/>
          <cell r="P536"/>
          <cell r="Q536"/>
          <cell r="R536"/>
          <cell r="S536"/>
          <cell r="T536"/>
          <cell r="U536"/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0</v>
          </cell>
          <cell r="AB536">
            <v>0</v>
          </cell>
          <cell r="AC536">
            <v>0</v>
          </cell>
          <cell r="AD536"/>
          <cell r="AE536"/>
          <cell r="AF536"/>
          <cell r="AG536"/>
          <cell r="AH536"/>
          <cell r="AI536"/>
          <cell r="AJ536"/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/>
          <cell r="AT536"/>
          <cell r="AU536"/>
          <cell r="AV536"/>
          <cell r="AW536"/>
          <cell r="AX536"/>
          <cell r="AY536"/>
          <cell r="AZ536">
            <v>0</v>
          </cell>
          <cell r="BA536">
            <v>0</v>
          </cell>
          <cell r="BB536">
            <v>0</v>
          </cell>
          <cell r="BC536">
            <v>0</v>
          </cell>
          <cell r="BD536">
            <v>0</v>
          </cell>
          <cell r="BE536">
            <v>0</v>
          </cell>
          <cell r="BF536">
            <v>0</v>
          </cell>
          <cell r="BG536">
            <v>0</v>
          </cell>
          <cell r="BH536"/>
          <cell r="BI536"/>
          <cell r="BJ536"/>
          <cell r="BK536"/>
          <cell r="BL536"/>
          <cell r="BM536"/>
          <cell r="BN536"/>
          <cell r="BO536">
            <v>0</v>
          </cell>
          <cell r="BP536">
            <v>0</v>
          </cell>
          <cell r="BQ536">
            <v>0</v>
          </cell>
          <cell r="BR536">
            <v>0</v>
          </cell>
          <cell r="BS536">
            <v>0</v>
          </cell>
          <cell r="BT536">
            <v>0</v>
          </cell>
          <cell r="BU536">
            <v>0</v>
          </cell>
          <cell r="BV536">
            <v>0</v>
          </cell>
          <cell r="BW536"/>
          <cell r="BX536"/>
          <cell r="BY536"/>
          <cell r="BZ536"/>
          <cell r="CA536"/>
          <cell r="CB536"/>
          <cell r="CC536"/>
          <cell r="CD536">
            <v>0</v>
          </cell>
          <cell r="CE536">
            <v>0</v>
          </cell>
          <cell r="CF536">
            <v>0</v>
          </cell>
          <cell r="CG536">
            <v>0</v>
          </cell>
          <cell r="CH536">
            <v>0</v>
          </cell>
          <cell r="CI536">
            <v>0</v>
          </cell>
          <cell r="CJ536">
            <v>0</v>
          </cell>
          <cell r="CK536">
            <v>0</v>
          </cell>
          <cell r="CL536">
            <v>0</v>
          </cell>
          <cell r="CM536">
            <v>0</v>
          </cell>
          <cell r="CN536">
            <v>0</v>
          </cell>
          <cell r="CO536">
            <v>0</v>
          </cell>
          <cell r="CP536">
            <v>0</v>
          </cell>
          <cell r="CQ536">
            <v>0</v>
          </cell>
          <cell r="CR536">
            <v>0</v>
          </cell>
          <cell r="CS536">
            <v>0</v>
          </cell>
        </row>
        <row r="537">
          <cell r="H537">
            <v>25127</v>
          </cell>
          <cell r="I537" t="str">
            <v>PUESTO DE SALUD I-2 SANTA ROSA DE SARAMIRIZA</v>
          </cell>
          <cell r="J537">
            <v>0</v>
          </cell>
          <cell r="K537">
            <v>0</v>
          </cell>
          <cell r="L537">
            <v>3</v>
          </cell>
          <cell r="M537">
            <v>0</v>
          </cell>
          <cell r="N537">
            <v>0</v>
          </cell>
          <cell r="O537"/>
          <cell r="P537"/>
          <cell r="Q537"/>
          <cell r="R537"/>
          <cell r="S537"/>
          <cell r="T537"/>
          <cell r="U537"/>
          <cell r="V537">
            <v>3</v>
          </cell>
          <cell r="W537">
            <v>16.333333333333332</v>
          </cell>
          <cell r="X537">
            <v>22.333333333333332</v>
          </cell>
          <cell r="Y537">
            <v>13</v>
          </cell>
          <cell r="Z537">
            <v>11</v>
          </cell>
          <cell r="AA537">
            <v>4</v>
          </cell>
          <cell r="AB537">
            <v>0</v>
          </cell>
          <cell r="AC537">
            <v>0</v>
          </cell>
          <cell r="AD537"/>
          <cell r="AE537"/>
          <cell r="AF537"/>
          <cell r="AG537"/>
          <cell r="AH537"/>
          <cell r="AI537"/>
          <cell r="AJ537"/>
          <cell r="AK537">
            <v>28</v>
          </cell>
          <cell r="AL537">
            <v>34.666666666666664</v>
          </cell>
          <cell r="AM537">
            <v>66.666666666666657</v>
          </cell>
          <cell r="AN537">
            <v>0</v>
          </cell>
          <cell r="AO537">
            <v>0</v>
          </cell>
          <cell r="AP537">
            <v>1</v>
          </cell>
          <cell r="AQ537">
            <v>0</v>
          </cell>
          <cell r="AR537">
            <v>0</v>
          </cell>
          <cell r="AS537"/>
          <cell r="AT537"/>
          <cell r="AU537"/>
          <cell r="AV537"/>
          <cell r="AW537"/>
          <cell r="AX537"/>
          <cell r="AY537"/>
          <cell r="AZ537">
            <v>1</v>
          </cell>
          <cell r="BA537">
            <v>0.66666666666666663</v>
          </cell>
          <cell r="BB537">
            <v>2.6666666666666665</v>
          </cell>
          <cell r="BC537">
            <v>0</v>
          </cell>
          <cell r="BD537">
            <v>0</v>
          </cell>
          <cell r="BE537">
            <v>0</v>
          </cell>
          <cell r="BF537">
            <v>0</v>
          </cell>
          <cell r="BG537">
            <v>0</v>
          </cell>
          <cell r="BH537"/>
          <cell r="BI537"/>
          <cell r="BJ537"/>
          <cell r="BK537"/>
          <cell r="BL537"/>
          <cell r="BM537"/>
          <cell r="BN537"/>
          <cell r="BO537">
            <v>0</v>
          </cell>
          <cell r="BP537">
            <v>0</v>
          </cell>
          <cell r="BQ537">
            <v>0</v>
          </cell>
          <cell r="BR537">
            <v>0</v>
          </cell>
          <cell r="BS537">
            <v>0</v>
          </cell>
          <cell r="BT537">
            <v>0</v>
          </cell>
          <cell r="BU537">
            <v>0</v>
          </cell>
          <cell r="BV537">
            <v>0</v>
          </cell>
          <cell r="BW537"/>
          <cell r="BX537"/>
          <cell r="BY537"/>
          <cell r="BZ537"/>
          <cell r="CA537"/>
          <cell r="CB537"/>
          <cell r="CC537"/>
          <cell r="CD537">
            <v>0</v>
          </cell>
          <cell r="CE537">
            <v>1.3333333333333333</v>
          </cell>
          <cell r="CF537">
            <v>1.3333333333333333</v>
          </cell>
          <cell r="CG537">
            <v>13</v>
          </cell>
          <cell r="CH537">
            <v>11</v>
          </cell>
          <cell r="CI537">
            <v>8</v>
          </cell>
          <cell r="CJ537">
            <v>0</v>
          </cell>
          <cell r="CK537">
            <v>0</v>
          </cell>
          <cell r="CL537">
            <v>0</v>
          </cell>
          <cell r="CM537">
            <v>0</v>
          </cell>
          <cell r="CN537">
            <v>0</v>
          </cell>
          <cell r="CO537">
            <v>0</v>
          </cell>
          <cell r="CP537">
            <v>0</v>
          </cell>
          <cell r="CQ537">
            <v>0</v>
          </cell>
          <cell r="CR537">
            <v>0</v>
          </cell>
          <cell r="CS537">
            <v>53</v>
          </cell>
        </row>
        <row r="538">
          <cell r="H538">
            <v>25189</v>
          </cell>
          <cell r="I538" t="str">
            <v>CONSULTORIO DENTAL PRIVADO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/>
          <cell r="P538"/>
          <cell r="Q538"/>
          <cell r="R538"/>
          <cell r="S538"/>
          <cell r="T538"/>
          <cell r="U538"/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/>
          <cell r="AE538"/>
          <cell r="AF538"/>
          <cell r="AG538"/>
          <cell r="AH538"/>
          <cell r="AI538"/>
          <cell r="AJ538"/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0</v>
          </cell>
          <cell r="AR538">
            <v>0</v>
          </cell>
          <cell r="AS538"/>
          <cell r="AT538"/>
          <cell r="AU538"/>
          <cell r="AV538"/>
          <cell r="AW538"/>
          <cell r="AX538"/>
          <cell r="AY538"/>
          <cell r="AZ538">
            <v>0</v>
          </cell>
          <cell r="BA538">
            <v>0</v>
          </cell>
          <cell r="BB538">
            <v>0</v>
          </cell>
          <cell r="BC538">
            <v>0</v>
          </cell>
          <cell r="BD538">
            <v>0</v>
          </cell>
          <cell r="BE538">
            <v>0</v>
          </cell>
          <cell r="BF538">
            <v>0</v>
          </cell>
          <cell r="BG538">
            <v>0</v>
          </cell>
          <cell r="BH538"/>
          <cell r="BI538"/>
          <cell r="BJ538"/>
          <cell r="BK538"/>
          <cell r="BL538"/>
          <cell r="BM538"/>
          <cell r="BN538"/>
          <cell r="BO538">
            <v>0</v>
          </cell>
          <cell r="BP538">
            <v>0</v>
          </cell>
          <cell r="BQ538">
            <v>0</v>
          </cell>
          <cell r="BR538">
            <v>0</v>
          </cell>
          <cell r="BS538">
            <v>0</v>
          </cell>
          <cell r="BT538">
            <v>0</v>
          </cell>
          <cell r="BU538">
            <v>0</v>
          </cell>
          <cell r="BV538">
            <v>0</v>
          </cell>
          <cell r="BW538"/>
          <cell r="BX538"/>
          <cell r="BY538"/>
          <cell r="BZ538"/>
          <cell r="CA538"/>
          <cell r="CB538"/>
          <cell r="CC538"/>
          <cell r="CD538">
            <v>0</v>
          </cell>
          <cell r="CE538">
            <v>0</v>
          </cell>
          <cell r="CF538">
            <v>0</v>
          </cell>
          <cell r="CG538">
            <v>0</v>
          </cell>
          <cell r="CH538">
            <v>0</v>
          </cell>
          <cell r="CI538">
            <v>0</v>
          </cell>
          <cell r="CJ538">
            <v>0</v>
          </cell>
          <cell r="CK538">
            <v>0</v>
          </cell>
          <cell r="CL538">
            <v>0</v>
          </cell>
          <cell r="CM538">
            <v>0</v>
          </cell>
          <cell r="CN538">
            <v>0</v>
          </cell>
          <cell r="CO538">
            <v>0</v>
          </cell>
          <cell r="CP538">
            <v>0</v>
          </cell>
          <cell r="CQ538">
            <v>0</v>
          </cell>
          <cell r="CR538">
            <v>0</v>
          </cell>
          <cell r="CS538">
            <v>0</v>
          </cell>
        </row>
        <row r="539">
          <cell r="H539">
            <v>25222</v>
          </cell>
          <cell r="I539" t="str">
            <v>P.S. TENIENTE LOPEZ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/>
          <cell r="P539"/>
          <cell r="Q539"/>
          <cell r="R539"/>
          <cell r="S539"/>
          <cell r="T539"/>
          <cell r="U539"/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/>
          <cell r="AE539"/>
          <cell r="AF539"/>
          <cell r="AG539"/>
          <cell r="AH539"/>
          <cell r="AI539"/>
          <cell r="AJ539"/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/>
          <cell r="AT539"/>
          <cell r="AU539"/>
          <cell r="AV539"/>
          <cell r="AW539"/>
          <cell r="AX539"/>
          <cell r="AY539"/>
          <cell r="AZ539">
            <v>0</v>
          </cell>
          <cell r="BA539">
            <v>0</v>
          </cell>
          <cell r="BB539">
            <v>0</v>
          </cell>
          <cell r="BC539">
            <v>0</v>
          </cell>
          <cell r="BD539">
            <v>0</v>
          </cell>
          <cell r="BE539">
            <v>0</v>
          </cell>
          <cell r="BF539">
            <v>0</v>
          </cell>
          <cell r="BG539">
            <v>0</v>
          </cell>
          <cell r="BH539"/>
          <cell r="BI539"/>
          <cell r="BJ539"/>
          <cell r="BK539"/>
          <cell r="BL539"/>
          <cell r="BM539"/>
          <cell r="BN539"/>
          <cell r="BO539">
            <v>0</v>
          </cell>
          <cell r="BP539">
            <v>0</v>
          </cell>
          <cell r="BQ539">
            <v>0</v>
          </cell>
          <cell r="BR539">
            <v>0</v>
          </cell>
          <cell r="BS539">
            <v>0</v>
          </cell>
          <cell r="BT539">
            <v>0</v>
          </cell>
          <cell r="BU539">
            <v>0</v>
          </cell>
          <cell r="BV539">
            <v>0</v>
          </cell>
          <cell r="BW539"/>
          <cell r="BX539"/>
          <cell r="BY539"/>
          <cell r="BZ539"/>
          <cell r="CA539"/>
          <cell r="CB539"/>
          <cell r="CC539"/>
          <cell r="CD539">
            <v>0</v>
          </cell>
          <cell r="CE539">
            <v>0</v>
          </cell>
          <cell r="CF539">
            <v>0</v>
          </cell>
          <cell r="CG539">
            <v>0</v>
          </cell>
          <cell r="CH539">
            <v>0</v>
          </cell>
          <cell r="CI539">
            <v>0</v>
          </cell>
          <cell r="CJ539">
            <v>0</v>
          </cell>
          <cell r="CK539">
            <v>0</v>
          </cell>
          <cell r="CL539">
            <v>0</v>
          </cell>
          <cell r="CM539">
            <v>0</v>
          </cell>
          <cell r="CN539">
            <v>0</v>
          </cell>
          <cell r="CO539">
            <v>0</v>
          </cell>
          <cell r="CP539">
            <v>0</v>
          </cell>
          <cell r="CQ539">
            <v>0</v>
          </cell>
          <cell r="CR539">
            <v>0</v>
          </cell>
          <cell r="CS539">
            <v>0</v>
          </cell>
        </row>
        <row r="540">
          <cell r="H540">
            <v>25227</v>
          </cell>
          <cell r="I540" t="str">
            <v>P.S. GUEPPI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/>
          <cell r="P540"/>
          <cell r="Q540"/>
          <cell r="R540"/>
          <cell r="S540"/>
          <cell r="T540"/>
          <cell r="U540"/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/>
          <cell r="AE540"/>
          <cell r="AF540"/>
          <cell r="AG540"/>
          <cell r="AH540"/>
          <cell r="AI540"/>
          <cell r="AJ540"/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/>
          <cell r="AT540"/>
          <cell r="AU540"/>
          <cell r="AV540"/>
          <cell r="AW540"/>
          <cell r="AX540"/>
          <cell r="AY540"/>
          <cell r="AZ540">
            <v>0</v>
          </cell>
          <cell r="BA540">
            <v>0</v>
          </cell>
          <cell r="BB540">
            <v>0</v>
          </cell>
          <cell r="BC540">
            <v>0</v>
          </cell>
          <cell r="BD540">
            <v>0</v>
          </cell>
          <cell r="BE540">
            <v>0</v>
          </cell>
          <cell r="BF540">
            <v>0</v>
          </cell>
          <cell r="BG540">
            <v>0</v>
          </cell>
          <cell r="BH540"/>
          <cell r="BI540"/>
          <cell r="BJ540"/>
          <cell r="BK540"/>
          <cell r="BL540"/>
          <cell r="BM540"/>
          <cell r="BN540"/>
          <cell r="BO540">
            <v>0</v>
          </cell>
          <cell r="BP540">
            <v>0</v>
          </cell>
          <cell r="BQ540">
            <v>0</v>
          </cell>
          <cell r="BR540">
            <v>0</v>
          </cell>
          <cell r="BS540">
            <v>0</v>
          </cell>
          <cell r="BT540">
            <v>0</v>
          </cell>
          <cell r="BU540">
            <v>0</v>
          </cell>
          <cell r="BV540">
            <v>0</v>
          </cell>
          <cell r="BW540"/>
          <cell r="BX540"/>
          <cell r="BY540"/>
          <cell r="BZ540"/>
          <cell r="CA540"/>
          <cell r="CB540"/>
          <cell r="CC540"/>
          <cell r="CD540">
            <v>0</v>
          </cell>
          <cell r="CE540">
            <v>0</v>
          </cell>
          <cell r="CF540">
            <v>0</v>
          </cell>
          <cell r="CG540">
            <v>0</v>
          </cell>
          <cell r="CH540">
            <v>0</v>
          </cell>
          <cell r="CI540">
            <v>0</v>
          </cell>
          <cell r="CJ540">
            <v>0</v>
          </cell>
          <cell r="CK540">
            <v>0</v>
          </cell>
          <cell r="CL540">
            <v>0</v>
          </cell>
          <cell r="CM540">
            <v>0</v>
          </cell>
          <cell r="CN540">
            <v>0</v>
          </cell>
          <cell r="CO540">
            <v>0</v>
          </cell>
          <cell r="CP540">
            <v>0</v>
          </cell>
          <cell r="CQ540">
            <v>0</v>
          </cell>
          <cell r="CR540">
            <v>0</v>
          </cell>
          <cell r="CS540">
            <v>0</v>
          </cell>
        </row>
        <row r="541">
          <cell r="H541">
            <v>25228</v>
          </cell>
          <cell r="I541" t="str">
            <v>ENFERMERIA DE LA COMPAÑIA DE SANIDAD Y VETERINARIA N° 115- VARGAS GUERRA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/>
          <cell r="P541"/>
          <cell r="Q541"/>
          <cell r="R541"/>
          <cell r="S541"/>
          <cell r="T541"/>
          <cell r="U541"/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/>
          <cell r="AE541"/>
          <cell r="AF541"/>
          <cell r="AG541"/>
          <cell r="AH541"/>
          <cell r="AI541"/>
          <cell r="AJ541"/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0</v>
          </cell>
          <cell r="AR541">
            <v>0</v>
          </cell>
          <cell r="AS541"/>
          <cell r="AT541"/>
          <cell r="AU541"/>
          <cell r="AV541"/>
          <cell r="AW541"/>
          <cell r="AX541"/>
          <cell r="AY541"/>
          <cell r="AZ541">
            <v>0</v>
          </cell>
          <cell r="BA541">
            <v>0</v>
          </cell>
          <cell r="BB541">
            <v>0</v>
          </cell>
          <cell r="BC541">
            <v>0</v>
          </cell>
          <cell r="BD541">
            <v>0</v>
          </cell>
          <cell r="BE541">
            <v>0</v>
          </cell>
          <cell r="BF541">
            <v>0</v>
          </cell>
          <cell r="BG541">
            <v>0</v>
          </cell>
          <cell r="BH541"/>
          <cell r="BI541"/>
          <cell r="BJ541"/>
          <cell r="BK541"/>
          <cell r="BL541"/>
          <cell r="BM541"/>
          <cell r="BN541"/>
          <cell r="BO541">
            <v>0</v>
          </cell>
          <cell r="BP541">
            <v>0</v>
          </cell>
          <cell r="BQ541">
            <v>0</v>
          </cell>
          <cell r="BR541">
            <v>0</v>
          </cell>
          <cell r="BS541">
            <v>0</v>
          </cell>
          <cell r="BT541">
            <v>0</v>
          </cell>
          <cell r="BU541">
            <v>0</v>
          </cell>
          <cell r="BV541">
            <v>0</v>
          </cell>
          <cell r="BW541"/>
          <cell r="BX541"/>
          <cell r="BY541"/>
          <cell r="BZ541"/>
          <cell r="CA541"/>
          <cell r="CB541"/>
          <cell r="CC541"/>
          <cell r="CD541">
            <v>0</v>
          </cell>
          <cell r="CE541">
            <v>0</v>
          </cell>
          <cell r="CF541">
            <v>0</v>
          </cell>
          <cell r="CG541">
            <v>0</v>
          </cell>
          <cell r="CH541">
            <v>0</v>
          </cell>
          <cell r="CI541">
            <v>0</v>
          </cell>
          <cell r="CJ541">
            <v>0</v>
          </cell>
          <cell r="CK541">
            <v>0</v>
          </cell>
          <cell r="CL541">
            <v>0</v>
          </cell>
          <cell r="CM541">
            <v>0</v>
          </cell>
          <cell r="CN541">
            <v>0</v>
          </cell>
          <cell r="CO541">
            <v>0</v>
          </cell>
          <cell r="CP541">
            <v>0</v>
          </cell>
          <cell r="CQ541">
            <v>0</v>
          </cell>
          <cell r="CR541">
            <v>0</v>
          </cell>
          <cell r="CS541">
            <v>0</v>
          </cell>
        </row>
        <row r="542">
          <cell r="H542">
            <v>25235</v>
          </cell>
          <cell r="I542" t="str">
            <v>BATALLÓN DE SELVA "CORONEL PORTILLO  " N° 29- CURARAY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/>
          <cell r="P542"/>
          <cell r="Q542"/>
          <cell r="R542"/>
          <cell r="S542"/>
          <cell r="T542"/>
          <cell r="U542"/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/>
          <cell r="AE542"/>
          <cell r="AF542"/>
          <cell r="AG542"/>
          <cell r="AH542"/>
          <cell r="AI542"/>
          <cell r="AJ542"/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/>
          <cell r="AT542"/>
          <cell r="AU542"/>
          <cell r="AV542"/>
          <cell r="AW542"/>
          <cell r="AX542"/>
          <cell r="AY542"/>
          <cell r="AZ542">
            <v>0</v>
          </cell>
          <cell r="BA542">
            <v>0</v>
          </cell>
          <cell r="BB542">
            <v>0</v>
          </cell>
          <cell r="BC542">
            <v>0</v>
          </cell>
          <cell r="BD542">
            <v>0</v>
          </cell>
          <cell r="BE542">
            <v>0</v>
          </cell>
          <cell r="BF542">
            <v>0</v>
          </cell>
          <cell r="BG542">
            <v>0</v>
          </cell>
          <cell r="BH542"/>
          <cell r="BI542"/>
          <cell r="BJ542"/>
          <cell r="BK542"/>
          <cell r="BL542"/>
          <cell r="BM542"/>
          <cell r="BN542"/>
          <cell r="BO542">
            <v>0</v>
          </cell>
          <cell r="BP542">
            <v>0</v>
          </cell>
          <cell r="BQ542">
            <v>0</v>
          </cell>
          <cell r="BR542">
            <v>0</v>
          </cell>
          <cell r="BS542">
            <v>0</v>
          </cell>
          <cell r="BT542">
            <v>0</v>
          </cell>
          <cell r="BU542">
            <v>0</v>
          </cell>
          <cell r="BV542">
            <v>0</v>
          </cell>
          <cell r="BW542"/>
          <cell r="BX542"/>
          <cell r="BY542"/>
          <cell r="BZ542"/>
          <cell r="CA542"/>
          <cell r="CB542"/>
          <cell r="CC542"/>
          <cell r="CD542">
            <v>0</v>
          </cell>
          <cell r="CE542">
            <v>0</v>
          </cell>
          <cell r="CF542">
            <v>0</v>
          </cell>
          <cell r="CG542">
            <v>0</v>
          </cell>
          <cell r="CH542">
            <v>0</v>
          </cell>
          <cell r="CI542">
            <v>0</v>
          </cell>
          <cell r="CJ542">
            <v>0</v>
          </cell>
          <cell r="CK542">
            <v>0</v>
          </cell>
          <cell r="CL542">
            <v>0</v>
          </cell>
          <cell r="CM542">
            <v>0</v>
          </cell>
          <cell r="CN542">
            <v>0</v>
          </cell>
          <cell r="CO542">
            <v>0</v>
          </cell>
          <cell r="CP542">
            <v>0</v>
          </cell>
          <cell r="CQ542">
            <v>0</v>
          </cell>
          <cell r="CR542">
            <v>0</v>
          </cell>
          <cell r="CS542">
            <v>0</v>
          </cell>
        </row>
        <row r="543">
          <cell r="H543">
            <v>25239</v>
          </cell>
          <cell r="I543" t="str">
            <v>BATALLÓN DE SELVA "CABO VICTOR PANTOJA  " N° 515-SANTA TERESA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/>
          <cell r="P543"/>
          <cell r="Q543"/>
          <cell r="R543"/>
          <cell r="S543"/>
          <cell r="T543"/>
          <cell r="U543"/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/>
          <cell r="AE543"/>
          <cell r="AF543"/>
          <cell r="AG543"/>
          <cell r="AH543"/>
          <cell r="AI543"/>
          <cell r="AJ543"/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/>
          <cell r="AT543"/>
          <cell r="AU543"/>
          <cell r="AV543"/>
          <cell r="AW543"/>
          <cell r="AX543"/>
          <cell r="AY543"/>
          <cell r="AZ543">
            <v>0</v>
          </cell>
          <cell r="BA543">
            <v>0</v>
          </cell>
          <cell r="BB543">
            <v>0</v>
          </cell>
          <cell r="BC543">
            <v>0</v>
          </cell>
          <cell r="BD543">
            <v>0</v>
          </cell>
          <cell r="BE543">
            <v>0</v>
          </cell>
          <cell r="BF543">
            <v>0</v>
          </cell>
          <cell r="BG543">
            <v>0</v>
          </cell>
          <cell r="BH543"/>
          <cell r="BI543"/>
          <cell r="BJ543"/>
          <cell r="BK543"/>
          <cell r="BL543"/>
          <cell r="BM543"/>
          <cell r="BN543"/>
          <cell r="BO543">
            <v>0</v>
          </cell>
          <cell r="BP543">
            <v>0</v>
          </cell>
          <cell r="BQ543">
            <v>0</v>
          </cell>
          <cell r="BR543">
            <v>0</v>
          </cell>
          <cell r="BS543">
            <v>0</v>
          </cell>
          <cell r="BT543">
            <v>0</v>
          </cell>
          <cell r="BU543">
            <v>0</v>
          </cell>
          <cell r="BV543">
            <v>0</v>
          </cell>
          <cell r="BW543"/>
          <cell r="BX543"/>
          <cell r="BY543"/>
          <cell r="BZ543"/>
          <cell r="CA543"/>
          <cell r="CB543"/>
          <cell r="CC543"/>
          <cell r="CD543">
            <v>0</v>
          </cell>
          <cell r="CE543">
            <v>0</v>
          </cell>
          <cell r="CF543">
            <v>0</v>
          </cell>
          <cell r="CG543">
            <v>0</v>
          </cell>
          <cell r="CH543">
            <v>0</v>
          </cell>
          <cell r="CI543">
            <v>0</v>
          </cell>
          <cell r="CJ543">
            <v>0</v>
          </cell>
          <cell r="CK543">
            <v>0</v>
          </cell>
          <cell r="CL543">
            <v>0</v>
          </cell>
          <cell r="CM543">
            <v>0</v>
          </cell>
          <cell r="CN543">
            <v>0</v>
          </cell>
          <cell r="CO543">
            <v>0</v>
          </cell>
          <cell r="CP543">
            <v>0</v>
          </cell>
          <cell r="CQ543">
            <v>0</v>
          </cell>
          <cell r="CR543">
            <v>0</v>
          </cell>
          <cell r="CS543">
            <v>0</v>
          </cell>
        </row>
        <row r="544">
          <cell r="H544">
            <v>25243</v>
          </cell>
          <cell r="I544" t="str">
            <v>BATALLÓN DE SELVA "CORONEL ALFONZO UGARTE VERNAL  " N° 47- NUEVA BARRANCA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/>
          <cell r="P544"/>
          <cell r="Q544"/>
          <cell r="R544"/>
          <cell r="S544"/>
          <cell r="T544"/>
          <cell r="U544"/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/>
          <cell r="AE544"/>
          <cell r="AF544"/>
          <cell r="AG544"/>
          <cell r="AH544"/>
          <cell r="AI544"/>
          <cell r="AJ544"/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/>
          <cell r="AT544"/>
          <cell r="AU544"/>
          <cell r="AV544"/>
          <cell r="AW544"/>
          <cell r="AX544"/>
          <cell r="AY544"/>
          <cell r="AZ544">
            <v>0</v>
          </cell>
          <cell r="BA544">
            <v>0</v>
          </cell>
          <cell r="BB544">
            <v>0</v>
          </cell>
          <cell r="BC544">
            <v>0</v>
          </cell>
          <cell r="BD544">
            <v>0</v>
          </cell>
          <cell r="BE544">
            <v>0</v>
          </cell>
          <cell r="BF544">
            <v>0</v>
          </cell>
          <cell r="BG544">
            <v>0</v>
          </cell>
          <cell r="BH544"/>
          <cell r="BI544"/>
          <cell r="BJ544"/>
          <cell r="BK544"/>
          <cell r="BL544"/>
          <cell r="BM544"/>
          <cell r="BN544"/>
          <cell r="BO544">
            <v>0</v>
          </cell>
          <cell r="BP544">
            <v>0</v>
          </cell>
          <cell r="BQ544">
            <v>0</v>
          </cell>
          <cell r="BR544">
            <v>0</v>
          </cell>
          <cell r="BS544">
            <v>0</v>
          </cell>
          <cell r="BT544">
            <v>0</v>
          </cell>
          <cell r="BU544">
            <v>0</v>
          </cell>
          <cell r="BV544">
            <v>0</v>
          </cell>
          <cell r="BW544"/>
          <cell r="BX544"/>
          <cell r="BY544"/>
          <cell r="BZ544"/>
          <cell r="CA544"/>
          <cell r="CB544"/>
          <cell r="CC544"/>
          <cell r="CD544">
            <v>0</v>
          </cell>
          <cell r="CE544">
            <v>0</v>
          </cell>
          <cell r="CF544">
            <v>0</v>
          </cell>
          <cell r="CG544">
            <v>0</v>
          </cell>
          <cell r="CH544">
            <v>0</v>
          </cell>
          <cell r="CI544">
            <v>0</v>
          </cell>
          <cell r="CJ544">
            <v>0</v>
          </cell>
          <cell r="CK544">
            <v>0</v>
          </cell>
          <cell r="CL544">
            <v>0</v>
          </cell>
          <cell r="CM544">
            <v>0</v>
          </cell>
          <cell r="CN544">
            <v>0</v>
          </cell>
          <cell r="CO544">
            <v>0</v>
          </cell>
          <cell r="CP544">
            <v>0</v>
          </cell>
          <cell r="CQ544">
            <v>0</v>
          </cell>
          <cell r="CR544">
            <v>0</v>
          </cell>
          <cell r="CS544">
            <v>0</v>
          </cell>
        </row>
        <row r="545">
          <cell r="H545">
            <v>25256</v>
          </cell>
          <cell r="I545" t="str">
            <v>P.S. ANGUSILLA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/>
          <cell r="P545"/>
          <cell r="Q545"/>
          <cell r="R545"/>
          <cell r="S545"/>
          <cell r="T545"/>
          <cell r="U545"/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/>
          <cell r="AE545"/>
          <cell r="AF545"/>
          <cell r="AG545"/>
          <cell r="AH545"/>
          <cell r="AI545"/>
          <cell r="AJ545"/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/>
          <cell r="AT545"/>
          <cell r="AU545"/>
          <cell r="AV545"/>
          <cell r="AW545"/>
          <cell r="AX545"/>
          <cell r="AY545"/>
          <cell r="AZ545">
            <v>0</v>
          </cell>
          <cell r="BA545">
            <v>0</v>
          </cell>
          <cell r="BB545">
            <v>0</v>
          </cell>
          <cell r="BC545">
            <v>0</v>
          </cell>
          <cell r="BD545">
            <v>0</v>
          </cell>
          <cell r="BE545">
            <v>0</v>
          </cell>
          <cell r="BF545">
            <v>0</v>
          </cell>
          <cell r="BG545">
            <v>0</v>
          </cell>
          <cell r="BH545"/>
          <cell r="BI545"/>
          <cell r="BJ545"/>
          <cell r="BK545"/>
          <cell r="BL545"/>
          <cell r="BM545"/>
          <cell r="BN545"/>
          <cell r="BO545">
            <v>0</v>
          </cell>
          <cell r="BP545">
            <v>0</v>
          </cell>
          <cell r="BQ545">
            <v>0</v>
          </cell>
          <cell r="BR545">
            <v>0</v>
          </cell>
          <cell r="BS545">
            <v>0</v>
          </cell>
          <cell r="BT545">
            <v>0</v>
          </cell>
          <cell r="BU545">
            <v>0</v>
          </cell>
          <cell r="BV545">
            <v>0</v>
          </cell>
          <cell r="BW545"/>
          <cell r="BX545"/>
          <cell r="BY545"/>
          <cell r="BZ545"/>
          <cell r="CA545"/>
          <cell r="CB545"/>
          <cell r="CC545"/>
          <cell r="CD545">
            <v>0</v>
          </cell>
          <cell r="CE545">
            <v>0</v>
          </cell>
          <cell r="CF545">
            <v>0</v>
          </cell>
          <cell r="CG545">
            <v>0</v>
          </cell>
          <cell r="CH545">
            <v>0</v>
          </cell>
          <cell r="CI545">
            <v>0</v>
          </cell>
          <cell r="CJ545">
            <v>0</v>
          </cell>
          <cell r="CK545">
            <v>0</v>
          </cell>
          <cell r="CL545">
            <v>0</v>
          </cell>
          <cell r="CM545">
            <v>0</v>
          </cell>
          <cell r="CN545">
            <v>0</v>
          </cell>
          <cell r="CO545">
            <v>0</v>
          </cell>
          <cell r="CP545">
            <v>0</v>
          </cell>
          <cell r="CQ545">
            <v>0</v>
          </cell>
          <cell r="CR545">
            <v>0</v>
          </cell>
          <cell r="CS545">
            <v>0</v>
          </cell>
        </row>
        <row r="546">
          <cell r="H546">
            <v>25268</v>
          </cell>
          <cell r="I546" t="str">
            <v>CEC. "W.ARRASCUE S. " N° 125-OTORONGO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/>
          <cell r="P546"/>
          <cell r="Q546"/>
          <cell r="R546"/>
          <cell r="S546"/>
          <cell r="T546"/>
          <cell r="U546"/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/>
          <cell r="AE546"/>
          <cell r="AF546"/>
          <cell r="AG546"/>
          <cell r="AH546"/>
          <cell r="AI546"/>
          <cell r="AJ546"/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/>
          <cell r="AT546"/>
          <cell r="AU546"/>
          <cell r="AV546"/>
          <cell r="AW546"/>
          <cell r="AX546"/>
          <cell r="AY546"/>
          <cell r="AZ546">
            <v>0</v>
          </cell>
          <cell r="BA546">
            <v>0</v>
          </cell>
          <cell r="BB546">
            <v>0</v>
          </cell>
          <cell r="BC546">
            <v>0</v>
          </cell>
          <cell r="BD546">
            <v>0</v>
          </cell>
          <cell r="BE546">
            <v>0</v>
          </cell>
          <cell r="BF546">
            <v>0</v>
          </cell>
          <cell r="BG546">
            <v>0</v>
          </cell>
          <cell r="BH546"/>
          <cell r="BI546"/>
          <cell r="BJ546"/>
          <cell r="BK546"/>
          <cell r="BL546"/>
          <cell r="BM546"/>
          <cell r="BN546"/>
          <cell r="BO546">
            <v>0</v>
          </cell>
          <cell r="BP546">
            <v>0</v>
          </cell>
          <cell r="BQ546">
            <v>0</v>
          </cell>
          <cell r="BR546">
            <v>0</v>
          </cell>
          <cell r="BS546">
            <v>0</v>
          </cell>
          <cell r="BT546">
            <v>0</v>
          </cell>
          <cell r="BU546">
            <v>0</v>
          </cell>
          <cell r="BV546">
            <v>0</v>
          </cell>
          <cell r="BW546"/>
          <cell r="BX546"/>
          <cell r="BY546"/>
          <cell r="BZ546"/>
          <cell r="CA546"/>
          <cell r="CB546"/>
          <cell r="CC546"/>
          <cell r="CD546">
            <v>0</v>
          </cell>
          <cell r="CE546">
            <v>0</v>
          </cell>
          <cell r="CF546">
            <v>0</v>
          </cell>
          <cell r="CG546">
            <v>0</v>
          </cell>
          <cell r="CH546">
            <v>0</v>
          </cell>
          <cell r="CI546">
            <v>0</v>
          </cell>
          <cell r="CJ546">
            <v>0</v>
          </cell>
          <cell r="CK546">
            <v>0</v>
          </cell>
          <cell r="CL546">
            <v>0</v>
          </cell>
          <cell r="CM546">
            <v>0</v>
          </cell>
          <cell r="CN546">
            <v>0</v>
          </cell>
          <cell r="CO546">
            <v>0</v>
          </cell>
          <cell r="CP546">
            <v>0</v>
          </cell>
          <cell r="CQ546">
            <v>0</v>
          </cell>
          <cell r="CR546">
            <v>0</v>
          </cell>
          <cell r="CS546">
            <v>0</v>
          </cell>
        </row>
        <row r="547">
          <cell r="H547">
            <v>25271</v>
          </cell>
          <cell r="I547" t="str">
            <v>BATALLÓN DE SELVA "LA PEDRERA  " N° 49- CABALLO COCHA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/>
          <cell r="P547"/>
          <cell r="Q547"/>
          <cell r="R547"/>
          <cell r="S547"/>
          <cell r="T547"/>
          <cell r="U547"/>
          <cell r="V547">
            <v>0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/>
          <cell r="AE547"/>
          <cell r="AF547"/>
          <cell r="AG547"/>
          <cell r="AH547"/>
          <cell r="AI547"/>
          <cell r="AJ547"/>
          <cell r="AK547">
            <v>0</v>
          </cell>
          <cell r="AL547">
            <v>0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/>
          <cell r="AT547"/>
          <cell r="AU547"/>
          <cell r="AV547"/>
          <cell r="AW547"/>
          <cell r="AX547"/>
          <cell r="AY547"/>
          <cell r="AZ547">
            <v>0</v>
          </cell>
          <cell r="BA547">
            <v>0</v>
          </cell>
          <cell r="BB547">
            <v>0</v>
          </cell>
          <cell r="BC547">
            <v>0</v>
          </cell>
          <cell r="BD547">
            <v>0</v>
          </cell>
          <cell r="BE547">
            <v>0</v>
          </cell>
          <cell r="BF547">
            <v>0</v>
          </cell>
          <cell r="BG547">
            <v>0</v>
          </cell>
          <cell r="BH547"/>
          <cell r="BI547"/>
          <cell r="BJ547"/>
          <cell r="BK547"/>
          <cell r="BL547"/>
          <cell r="BM547"/>
          <cell r="BN547"/>
          <cell r="BO547">
            <v>0</v>
          </cell>
          <cell r="BP547">
            <v>0</v>
          </cell>
          <cell r="BQ547">
            <v>0</v>
          </cell>
          <cell r="BR547">
            <v>0</v>
          </cell>
          <cell r="BS547">
            <v>0</v>
          </cell>
          <cell r="BT547">
            <v>0</v>
          </cell>
          <cell r="BU547">
            <v>0</v>
          </cell>
          <cell r="BV547">
            <v>0</v>
          </cell>
          <cell r="BW547"/>
          <cell r="BX547"/>
          <cell r="BY547"/>
          <cell r="BZ547"/>
          <cell r="CA547"/>
          <cell r="CB547"/>
          <cell r="CC547"/>
          <cell r="CD547">
            <v>0</v>
          </cell>
          <cell r="CE547">
            <v>0</v>
          </cell>
          <cell r="CF547">
            <v>0</v>
          </cell>
          <cell r="CG547">
            <v>0</v>
          </cell>
          <cell r="CH547">
            <v>0</v>
          </cell>
          <cell r="CI547">
            <v>0</v>
          </cell>
          <cell r="CJ547">
            <v>0</v>
          </cell>
          <cell r="CK547">
            <v>0</v>
          </cell>
          <cell r="CL547">
            <v>0</v>
          </cell>
          <cell r="CM547">
            <v>0</v>
          </cell>
          <cell r="CN547">
            <v>0</v>
          </cell>
          <cell r="CO547">
            <v>0</v>
          </cell>
          <cell r="CP547">
            <v>0</v>
          </cell>
          <cell r="CQ547">
            <v>0</v>
          </cell>
          <cell r="CR547">
            <v>0</v>
          </cell>
          <cell r="CS547">
            <v>0</v>
          </cell>
        </row>
        <row r="548">
          <cell r="H548">
            <v>25276</v>
          </cell>
          <cell r="I548" t="str">
            <v>BATALLÓN DE SELVA "SOLDADO REYNALDO BARTRA DIAZ " N° 525- NUEVA JERUSALEN DEL ERENE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/>
          <cell r="P548"/>
          <cell r="Q548"/>
          <cell r="R548"/>
          <cell r="S548"/>
          <cell r="T548"/>
          <cell r="U548"/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/>
          <cell r="AE548"/>
          <cell r="AF548"/>
          <cell r="AG548"/>
          <cell r="AH548"/>
          <cell r="AI548"/>
          <cell r="AJ548"/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/>
          <cell r="AT548"/>
          <cell r="AU548"/>
          <cell r="AV548"/>
          <cell r="AW548"/>
          <cell r="AX548"/>
          <cell r="AY548"/>
          <cell r="AZ548">
            <v>0</v>
          </cell>
          <cell r="BA548">
            <v>0</v>
          </cell>
          <cell r="BB548">
            <v>0</v>
          </cell>
          <cell r="BC548">
            <v>0</v>
          </cell>
          <cell r="BD548">
            <v>0</v>
          </cell>
          <cell r="BE548">
            <v>0</v>
          </cell>
          <cell r="BF548">
            <v>0</v>
          </cell>
          <cell r="BG548">
            <v>0</v>
          </cell>
          <cell r="BH548"/>
          <cell r="BI548"/>
          <cell r="BJ548"/>
          <cell r="BK548"/>
          <cell r="BL548"/>
          <cell r="BM548"/>
          <cell r="BN548"/>
          <cell r="BO548">
            <v>0</v>
          </cell>
          <cell r="BP548">
            <v>0</v>
          </cell>
          <cell r="BQ548">
            <v>0</v>
          </cell>
          <cell r="BR548">
            <v>0</v>
          </cell>
          <cell r="BS548">
            <v>0</v>
          </cell>
          <cell r="BT548">
            <v>0</v>
          </cell>
          <cell r="BU548">
            <v>0</v>
          </cell>
          <cell r="BV548">
            <v>0</v>
          </cell>
          <cell r="BW548"/>
          <cell r="BX548"/>
          <cell r="BY548"/>
          <cell r="BZ548"/>
          <cell r="CA548"/>
          <cell r="CB548"/>
          <cell r="CC548"/>
          <cell r="CD548">
            <v>0</v>
          </cell>
          <cell r="CE548">
            <v>0</v>
          </cell>
          <cell r="CF548">
            <v>0</v>
          </cell>
          <cell r="CG548">
            <v>0</v>
          </cell>
          <cell r="CH548">
            <v>0</v>
          </cell>
          <cell r="CI548">
            <v>0</v>
          </cell>
          <cell r="CJ548">
            <v>0</v>
          </cell>
          <cell r="CK548">
            <v>0</v>
          </cell>
          <cell r="CL548">
            <v>0</v>
          </cell>
          <cell r="CM548">
            <v>0</v>
          </cell>
          <cell r="CN548">
            <v>0</v>
          </cell>
          <cell r="CO548">
            <v>0</v>
          </cell>
          <cell r="CP548">
            <v>0</v>
          </cell>
          <cell r="CQ548">
            <v>0</v>
          </cell>
          <cell r="CR548">
            <v>0</v>
          </cell>
          <cell r="CS548">
            <v>0</v>
          </cell>
        </row>
        <row r="549">
          <cell r="H549">
            <v>25278</v>
          </cell>
          <cell r="I549" t="str">
            <v>OCMIN DENTAL CENTER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/>
          <cell r="P549"/>
          <cell r="Q549"/>
          <cell r="R549"/>
          <cell r="S549"/>
          <cell r="T549"/>
          <cell r="U549"/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/>
          <cell r="AE549"/>
          <cell r="AF549"/>
          <cell r="AG549"/>
          <cell r="AH549"/>
          <cell r="AI549"/>
          <cell r="AJ549"/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/>
          <cell r="AT549"/>
          <cell r="AU549"/>
          <cell r="AV549"/>
          <cell r="AW549"/>
          <cell r="AX549"/>
          <cell r="AY549"/>
          <cell r="AZ549">
            <v>0</v>
          </cell>
          <cell r="BA549">
            <v>0</v>
          </cell>
          <cell r="BB549">
            <v>0</v>
          </cell>
          <cell r="BC549">
            <v>0</v>
          </cell>
          <cell r="BD549">
            <v>0</v>
          </cell>
          <cell r="BE549">
            <v>0</v>
          </cell>
          <cell r="BF549">
            <v>0</v>
          </cell>
          <cell r="BG549">
            <v>0</v>
          </cell>
          <cell r="BH549"/>
          <cell r="BI549"/>
          <cell r="BJ549"/>
          <cell r="BK549"/>
          <cell r="BL549"/>
          <cell r="BM549"/>
          <cell r="BN549"/>
          <cell r="BO549">
            <v>0</v>
          </cell>
          <cell r="BP549">
            <v>0</v>
          </cell>
          <cell r="BQ549">
            <v>0</v>
          </cell>
          <cell r="BR549">
            <v>0</v>
          </cell>
          <cell r="BS549">
            <v>0</v>
          </cell>
          <cell r="BT549">
            <v>0</v>
          </cell>
          <cell r="BU549">
            <v>0</v>
          </cell>
          <cell r="BV549">
            <v>0</v>
          </cell>
          <cell r="BW549"/>
          <cell r="BX549"/>
          <cell r="BY549"/>
          <cell r="BZ549"/>
          <cell r="CA549"/>
          <cell r="CB549"/>
          <cell r="CC549"/>
          <cell r="CD549">
            <v>0</v>
          </cell>
          <cell r="CE549">
            <v>0</v>
          </cell>
          <cell r="CF549">
            <v>0</v>
          </cell>
          <cell r="CG549">
            <v>0</v>
          </cell>
          <cell r="CH549">
            <v>0</v>
          </cell>
          <cell r="CI549">
            <v>0</v>
          </cell>
          <cell r="CJ549">
            <v>0</v>
          </cell>
          <cell r="CK549">
            <v>0</v>
          </cell>
          <cell r="CL549">
            <v>0</v>
          </cell>
          <cell r="CM549">
            <v>0</v>
          </cell>
          <cell r="CN549">
            <v>0</v>
          </cell>
          <cell r="CO549">
            <v>0</v>
          </cell>
          <cell r="CP549">
            <v>0</v>
          </cell>
          <cell r="CQ549">
            <v>0</v>
          </cell>
          <cell r="CR549">
            <v>0</v>
          </cell>
          <cell r="CS549">
            <v>0</v>
          </cell>
        </row>
        <row r="550">
          <cell r="H550">
            <v>25306</v>
          </cell>
          <cell r="I550" t="str">
            <v>AMAZON'S PEDIATRY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/>
          <cell r="P550"/>
          <cell r="Q550"/>
          <cell r="R550"/>
          <cell r="S550"/>
          <cell r="T550"/>
          <cell r="U550"/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/>
          <cell r="AE550"/>
          <cell r="AF550"/>
          <cell r="AG550"/>
          <cell r="AH550"/>
          <cell r="AI550"/>
          <cell r="AJ550"/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/>
          <cell r="AT550"/>
          <cell r="AU550"/>
          <cell r="AV550"/>
          <cell r="AW550"/>
          <cell r="AX550"/>
          <cell r="AY550"/>
          <cell r="AZ550">
            <v>0</v>
          </cell>
          <cell r="BA550">
            <v>0</v>
          </cell>
          <cell r="BB550">
            <v>0</v>
          </cell>
          <cell r="BC550">
            <v>0</v>
          </cell>
          <cell r="BD550">
            <v>0</v>
          </cell>
          <cell r="BE550">
            <v>0</v>
          </cell>
          <cell r="BF550">
            <v>0</v>
          </cell>
          <cell r="BG550">
            <v>0</v>
          </cell>
          <cell r="BH550"/>
          <cell r="BI550"/>
          <cell r="BJ550"/>
          <cell r="BK550"/>
          <cell r="BL550"/>
          <cell r="BM550"/>
          <cell r="BN550"/>
          <cell r="BO550">
            <v>0</v>
          </cell>
          <cell r="BP550">
            <v>0</v>
          </cell>
          <cell r="BQ550">
            <v>0</v>
          </cell>
          <cell r="BR550">
            <v>0</v>
          </cell>
          <cell r="BS550">
            <v>0</v>
          </cell>
          <cell r="BT550">
            <v>0</v>
          </cell>
          <cell r="BU550">
            <v>0</v>
          </cell>
          <cell r="BV550">
            <v>0</v>
          </cell>
          <cell r="BW550"/>
          <cell r="BX550"/>
          <cell r="BY550"/>
          <cell r="BZ550"/>
          <cell r="CA550"/>
          <cell r="CB550"/>
          <cell r="CC550"/>
          <cell r="CD550">
            <v>0</v>
          </cell>
          <cell r="CE550">
            <v>0</v>
          </cell>
          <cell r="CF550">
            <v>0</v>
          </cell>
          <cell r="CG550">
            <v>0</v>
          </cell>
          <cell r="CH550">
            <v>0</v>
          </cell>
          <cell r="CI550">
            <v>0</v>
          </cell>
          <cell r="CJ550">
            <v>0</v>
          </cell>
          <cell r="CK550">
            <v>0</v>
          </cell>
          <cell r="CL550">
            <v>0</v>
          </cell>
          <cell r="CM550">
            <v>0</v>
          </cell>
          <cell r="CN550">
            <v>0</v>
          </cell>
          <cell r="CO550">
            <v>0</v>
          </cell>
          <cell r="CP550">
            <v>0</v>
          </cell>
          <cell r="CQ550">
            <v>0</v>
          </cell>
          <cell r="CR550">
            <v>0</v>
          </cell>
          <cell r="CS550">
            <v>0</v>
          </cell>
        </row>
        <row r="551">
          <cell r="H551">
            <v>25332</v>
          </cell>
          <cell r="I551" t="str">
            <v>BATALLÓN DE SELVA "TARAPACA  " N° 17- PIJUAYAL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/>
          <cell r="P551"/>
          <cell r="Q551"/>
          <cell r="R551"/>
          <cell r="S551"/>
          <cell r="T551"/>
          <cell r="U551"/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/>
          <cell r="AE551"/>
          <cell r="AF551"/>
          <cell r="AG551"/>
          <cell r="AH551"/>
          <cell r="AI551"/>
          <cell r="AJ551"/>
          <cell r="AK551">
            <v>0</v>
          </cell>
          <cell r="AL551">
            <v>0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/>
          <cell r="AT551"/>
          <cell r="AU551"/>
          <cell r="AV551"/>
          <cell r="AW551"/>
          <cell r="AX551"/>
          <cell r="AY551"/>
          <cell r="AZ551">
            <v>0</v>
          </cell>
          <cell r="BA551">
            <v>0</v>
          </cell>
          <cell r="BB551">
            <v>0</v>
          </cell>
          <cell r="BC551">
            <v>0</v>
          </cell>
          <cell r="BD551">
            <v>0</v>
          </cell>
          <cell r="BE551">
            <v>0</v>
          </cell>
          <cell r="BF551">
            <v>0</v>
          </cell>
          <cell r="BG551">
            <v>0</v>
          </cell>
          <cell r="BH551"/>
          <cell r="BI551"/>
          <cell r="BJ551"/>
          <cell r="BK551"/>
          <cell r="BL551"/>
          <cell r="BM551"/>
          <cell r="BN551"/>
          <cell r="BO551">
            <v>0</v>
          </cell>
          <cell r="BP551">
            <v>0</v>
          </cell>
          <cell r="BQ551">
            <v>0</v>
          </cell>
          <cell r="BR551">
            <v>0</v>
          </cell>
          <cell r="BS551">
            <v>0</v>
          </cell>
          <cell r="BT551">
            <v>0</v>
          </cell>
          <cell r="BU551">
            <v>0</v>
          </cell>
          <cell r="BV551">
            <v>0</v>
          </cell>
          <cell r="BW551"/>
          <cell r="BX551"/>
          <cell r="BY551"/>
          <cell r="BZ551"/>
          <cell r="CA551"/>
          <cell r="CB551"/>
          <cell r="CC551"/>
          <cell r="CD551">
            <v>0</v>
          </cell>
          <cell r="CE551">
            <v>0</v>
          </cell>
          <cell r="CF551">
            <v>0</v>
          </cell>
          <cell r="CG551">
            <v>0</v>
          </cell>
          <cell r="CH551">
            <v>0</v>
          </cell>
          <cell r="CI551">
            <v>0</v>
          </cell>
          <cell r="CJ551">
            <v>0</v>
          </cell>
          <cell r="CK551">
            <v>0</v>
          </cell>
          <cell r="CL551">
            <v>0</v>
          </cell>
          <cell r="CM551">
            <v>0</v>
          </cell>
          <cell r="CN551">
            <v>0</v>
          </cell>
          <cell r="CO551">
            <v>0</v>
          </cell>
          <cell r="CP551">
            <v>0</v>
          </cell>
          <cell r="CQ551">
            <v>0</v>
          </cell>
          <cell r="CR551">
            <v>0</v>
          </cell>
          <cell r="CS551">
            <v>0</v>
          </cell>
        </row>
        <row r="552">
          <cell r="H552">
            <v>25338</v>
          </cell>
          <cell r="I552" t="str">
            <v>P.S. I-1 VISTA ALEGRE DE JEBEROS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/>
          <cell r="P552"/>
          <cell r="Q552"/>
          <cell r="R552"/>
          <cell r="S552"/>
          <cell r="T552"/>
          <cell r="U552"/>
          <cell r="V552">
            <v>0</v>
          </cell>
          <cell r="W552">
            <v>6.666666666666667</v>
          </cell>
          <cell r="X552">
            <v>6.666666666666667</v>
          </cell>
          <cell r="Y552">
            <v>2</v>
          </cell>
          <cell r="Z552">
            <v>2</v>
          </cell>
          <cell r="AA552">
            <v>2</v>
          </cell>
          <cell r="AB552">
            <v>0</v>
          </cell>
          <cell r="AC552">
            <v>0</v>
          </cell>
          <cell r="AD552"/>
          <cell r="AE552"/>
          <cell r="AF552"/>
          <cell r="AG552"/>
          <cell r="AH552"/>
          <cell r="AI552"/>
          <cell r="AJ552"/>
          <cell r="AK552">
            <v>6</v>
          </cell>
          <cell r="AL552">
            <v>25</v>
          </cell>
          <cell r="AM552">
            <v>33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/>
          <cell r="AT552"/>
          <cell r="AU552"/>
          <cell r="AV552"/>
          <cell r="AW552"/>
          <cell r="AX552"/>
          <cell r="AY552"/>
          <cell r="AZ552">
            <v>0</v>
          </cell>
          <cell r="BA552">
            <v>0.33333333333333331</v>
          </cell>
          <cell r="BB552">
            <v>0.33333333333333331</v>
          </cell>
          <cell r="BC552">
            <v>0</v>
          </cell>
          <cell r="BD552">
            <v>0</v>
          </cell>
          <cell r="BE552">
            <v>0</v>
          </cell>
          <cell r="BF552">
            <v>0</v>
          </cell>
          <cell r="BG552">
            <v>0</v>
          </cell>
          <cell r="BH552"/>
          <cell r="BI552"/>
          <cell r="BJ552"/>
          <cell r="BK552"/>
          <cell r="BL552"/>
          <cell r="BM552"/>
          <cell r="BN552"/>
          <cell r="BO552">
            <v>0</v>
          </cell>
          <cell r="BP552">
            <v>0</v>
          </cell>
          <cell r="BQ552">
            <v>0</v>
          </cell>
          <cell r="BR552">
            <v>0</v>
          </cell>
          <cell r="BS552">
            <v>0</v>
          </cell>
          <cell r="BT552">
            <v>0</v>
          </cell>
          <cell r="BU552">
            <v>0</v>
          </cell>
          <cell r="BV552">
            <v>0</v>
          </cell>
          <cell r="BW552"/>
          <cell r="BX552"/>
          <cell r="BY552"/>
          <cell r="BZ552"/>
          <cell r="CA552"/>
          <cell r="CB552"/>
          <cell r="CC552"/>
          <cell r="CD552">
            <v>0</v>
          </cell>
          <cell r="CE552">
            <v>0.33333333333333331</v>
          </cell>
          <cell r="CF552">
            <v>0.33333333333333331</v>
          </cell>
          <cell r="CG552">
            <v>2</v>
          </cell>
          <cell r="CH552">
            <v>2</v>
          </cell>
          <cell r="CI552">
            <v>2</v>
          </cell>
          <cell r="CJ552">
            <v>0</v>
          </cell>
          <cell r="CK552">
            <v>0</v>
          </cell>
          <cell r="CL552">
            <v>0</v>
          </cell>
          <cell r="CM552">
            <v>0</v>
          </cell>
          <cell r="CN552">
            <v>0</v>
          </cell>
          <cell r="CO552">
            <v>0</v>
          </cell>
          <cell r="CP552">
            <v>0</v>
          </cell>
          <cell r="CQ552">
            <v>0</v>
          </cell>
          <cell r="CR552">
            <v>0</v>
          </cell>
          <cell r="CS552">
            <v>32.333333333333336</v>
          </cell>
        </row>
        <row r="553">
          <cell r="H553">
            <v>25340</v>
          </cell>
          <cell r="I553" t="str">
            <v>P.S. I-1 SAN MIGUEL DE TENIENTE CESAR LOPEZ ROJAS</v>
          </cell>
          <cell r="J553">
            <v>0</v>
          </cell>
          <cell r="K553">
            <v>0</v>
          </cell>
          <cell r="L553">
            <v>2</v>
          </cell>
          <cell r="M553">
            <v>0</v>
          </cell>
          <cell r="N553">
            <v>0</v>
          </cell>
          <cell r="O553"/>
          <cell r="P553"/>
          <cell r="Q553"/>
          <cell r="R553"/>
          <cell r="S553"/>
          <cell r="T553"/>
          <cell r="U553"/>
          <cell r="V553">
            <v>2</v>
          </cell>
          <cell r="W553">
            <v>0.33333333333333331</v>
          </cell>
          <cell r="X553">
            <v>4.333333333333333</v>
          </cell>
          <cell r="Y553">
            <v>0</v>
          </cell>
          <cell r="Z553">
            <v>1</v>
          </cell>
          <cell r="AA553">
            <v>4</v>
          </cell>
          <cell r="AB553">
            <v>1</v>
          </cell>
          <cell r="AC553">
            <v>1</v>
          </cell>
          <cell r="AD553"/>
          <cell r="AE553"/>
          <cell r="AF553"/>
          <cell r="AG553"/>
          <cell r="AH553"/>
          <cell r="AI553"/>
          <cell r="AJ553"/>
          <cell r="AK553">
            <v>7</v>
          </cell>
          <cell r="AL553">
            <v>27.333333333333332</v>
          </cell>
          <cell r="AM553">
            <v>40.333333333333329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/>
          <cell r="AT553"/>
          <cell r="AU553"/>
          <cell r="AV553"/>
          <cell r="AW553"/>
          <cell r="AX553"/>
          <cell r="AY553"/>
          <cell r="AZ553">
            <v>0</v>
          </cell>
          <cell r="BA553">
            <v>0.33333333333333331</v>
          </cell>
          <cell r="BB553">
            <v>0.33333333333333331</v>
          </cell>
          <cell r="BC553">
            <v>0</v>
          </cell>
          <cell r="BD553">
            <v>0</v>
          </cell>
          <cell r="BE553">
            <v>0</v>
          </cell>
          <cell r="BF553">
            <v>0</v>
          </cell>
          <cell r="BG553">
            <v>0</v>
          </cell>
          <cell r="BH553"/>
          <cell r="BI553"/>
          <cell r="BJ553"/>
          <cell r="BK553"/>
          <cell r="BL553"/>
          <cell r="BM553"/>
          <cell r="BN553"/>
          <cell r="BO553">
            <v>0</v>
          </cell>
          <cell r="BP553">
            <v>0</v>
          </cell>
          <cell r="BQ553">
            <v>0</v>
          </cell>
          <cell r="BR553">
            <v>0</v>
          </cell>
          <cell r="BS553">
            <v>0</v>
          </cell>
          <cell r="BT553">
            <v>0</v>
          </cell>
          <cell r="BU553">
            <v>0</v>
          </cell>
          <cell r="BV553">
            <v>0</v>
          </cell>
          <cell r="BW553"/>
          <cell r="BX553"/>
          <cell r="BY553"/>
          <cell r="BZ553"/>
          <cell r="CA553"/>
          <cell r="CB553"/>
          <cell r="CC553"/>
          <cell r="CD553">
            <v>0</v>
          </cell>
          <cell r="CE553">
            <v>0</v>
          </cell>
          <cell r="CF553">
            <v>0</v>
          </cell>
          <cell r="CG553">
            <v>0</v>
          </cell>
          <cell r="CH553">
            <v>1</v>
          </cell>
          <cell r="CI553">
            <v>6</v>
          </cell>
          <cell r="CJ553">
            <v>1</v>
          </cell>
          <cell r="CK553">
            <v>1</v>
          </cell>
          <cell r="CL553">
            <v>0</v>
          </cell>
          <cell r="CM553">
            <v>0</v>
          </cell>
          <cell r="CN553">
            <v>0</v>
          </cell>
          <cell r="CO553">
            <v>0</v>
          </cell>
          <cell r="CP553">
            <v>0</v>
          </cell>
          <cell r="CQ553">
            <v>0</v>
          </cell>
          <cell r="CR553">
            <v>0</v>
          </cell>
          <cell r="CS553">
            <v>27.999999999999996</v>
          </cell>
        </row>
        <row r="554">
          <cell r="H554">
            <v>25343</v>
          </cell>
          <cell r="I554" t="str">
            <v xml:space="preserve">P.S. I-1 BETHEL 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/>
          <cell r="P554"/>
          <cell r="Q554"/>
          <cell r="R554"/>
          <cell r="S554"/>
          <cell r="T554"/>
          <cell r="U554"/>
          <cell r="V554">
            <v>0</v>
          </cell>
          <cell r="W554">
            <v>40.333333333333336</v>
          </cell>
          <cell r="X554">
            <v>40.333333333333336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/>
          <cell r="AE554"/>
          <cell r="AF554"/>
          <cell r="AG554"/>
          <cell r="AH554"/>
          <cell r="AI554"/>
          <cell r="AJ554"/>
          <cell r="AK554">
            <v>0</v>
          </cell>
          <cell r="AL554">
            <v>26.333333333333332</v>
          </cell>
          <cell r="AM554">
            <v>26.333333333333332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/>
          <cell r="AT554"/>
          <cell r="AU554"/>
          <cell r="AV554"/>
          <cell r="AW554"/>
          <cell r="AX554"/>
          <cell r="AY554"/>
          <cell r="AZ554">
            <v>0</v>
          </cell>
          <cell r="BA554">
            <v>0.66666666666666663</v>
          </cell>
          <cell r="BB554">
            <v>0.66666666666666663</v>
          </cell>
          <cell r="BC554">
            <v>0</v>
          </cell>
          <cell r="BD554">
            <v>0</v>
          </cell>
          <cell r="BE554">
            <v>0</v>
          </cell>
          <cell r="BF554">
            <v>0</v>
          </cell>
          <cell r="BG554">
            <v>0</v>
          </cell>
          <cell r="BH554"/>
          <cell r="BI554"/>
          <cell r="BJ554"/>
          <cell r="BK554"/>
          <cell r="BL554"/>
          <cell r="BM554"/>
          <cell r="BN554"/>
          <cell r="BO554">
            <v>0</v>
          </cell>
          <cell r="BP554">
            <v>0</v>
          </cell>
          <cell r="BQ554">
            <v>0</v>
          </cell>
          <cell r="BR554">
            <v>0</v>
          </cell>
          <cell r="BS554">
            <v>0</v>
          </cell>
          <cell r="BT554">
            <v>0</v>
          </cell>
          <cell r="BU554">
            <v>0</v>
          </cell>
          <cell r="BV554">
            <v>0</v>
          </cell>
          <cell r="BW554"/>
          <cell r="BX554"/>
          <cell r="BY554"/>
          <cell r="BZ554"/>
          <cell r="CA554"/>
          <cell r="CB554"/>
          <cell r="CC554"/>
          <cell r="CD554">
            <v>0</v>
          </cell>
          <cell r="CE554">
            <v>0</v>
          </cell>
          <cell r="CF554">
            <v>0</v>
          </cell>
          <cell r="CG554">
            <v>0</v>
          </cell>
          <cell r="CH554">
            <v>0</v>
          </cell>
          <cell r="CI554">
            <v>0</v>
          </cell>
          <cell r="CJ554">
            <v>0</v>
          </cell>
          <cell r="CK554">
            <v>0</v>
          </cell>
          <cell r="CL554">
            <v>0</v>
          </cell>
          <cell r="CM554">
            <v>0</v>
          </cell>
          <cell r="CN554">
            <v>0</v>
          </cell>
          <cell r="CO554">
            <v>0</v>
          </cell>
          <cell r="CP554">
            <v>0</v>
          </cell>
          <cell r="CQ554">
            <v>0</v>
          </cell>
          <cell r="CR554">
            <v>0</v>
          </cell>
          <cell r="CS554">
            <v>67.333333333333343</v>
          </cell>
        </row>
        <row r="555">
          <cell r="H555">
            <v>25346</v>
          </cell>
          <cell r="I555" t="str">
            <v>P.S. I -1 NUEVA UNION DE LAGUNAS</v>
          </cell>
          <cell r="J555">
            <v>2</v>
          </cell>
          <cell r="K555">
            <v>1</v>
          </cell>
          <cell r="L555">
            <v>2</v>
          </cell>
          <cell r="M555">
            <v>0</v>
          </cell>
          <cell r="N555">
            <v>0</v>
          </cell>
          <cell r="O555"/>
          <cell r="P555"/>
          <cell r="Q555"/>
          <cell r="R555"/>
          <cell r="S555"/>
          <cell r="T555"/>
          <cell r="U555"/>
          <cell r="V555">
            <v>5</v>
          </cell>
          <cell r="W555">
            <v>16</v>
          </cell>
          <cell r="X555">
            <v>23</v>
          </cell>
          <cell r="Y555">
            <v>0</v>
          </cell>
          <cell r="Z555">
            <v>0</v>
          </cell>
          <cell r="AA555">
            <v>3</v>
          </cell>
          <cell r="AB555">
            <v>0</v>
          </cell>
          <cell r="AC555">
            <v>0</v>
          </cell>
          <cell r="AD555"/>
          <cell r="AE555"/>
          <cell r="AF555"/>
          <cell r="AG555"/>
          <cell r="AH555"/>
          <cell r="AI555"/>
          <cell r="AJ555"/>
          <cell r="AK555">
            <v>3</v>
          </cell>
          <cell r="AL555">
            <v>42.666666666666664</v>
          </cell>
          <cell r="AM555">
            <v>48.666666666666664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/>
          <cell r="AT555"/>
          <cell r="AU555"/>
          <cell r="AV555"/>
          <cell r="AW555"/>
          <cell r="AX555"/>
          <cell r="AY555"/>
          <cell r="AZ555">
            <v>0</v>
          </cell>
          <cell r="BA555">
            <v>0</v>
          </cell>
          <cell r="BB555">
            <v>0</v>
          </cell>
          <cell r="BC555">
            <v>0</v>
          </cell>
          <cell r="BD555">
            <v>0</v>
          </cell>
          <cell r="BE555">
            <v>0</v>
          </cell>
          <cell r="BF555">
            <v>0</v>
          </cell>
          <cell r="BG555">
            <v>0</v>
          </cell>
          <cell r="BH555"/>
          <cell r="BI555"/>
          <cell r="BJ555"/>
          <cell r="BK555"/>
          <cell r="BL555"/>
          <cell r="BM555"/>
          <cell r="BN555"/>
          <cell r="BO555">
            <v>0</v>
          </cell>
          <cell r="BP555">
            <v>0</v>
          </cell>
          <cell r="BQ555">
            <v>0</v>
          </cell>
          <cell r="BR555">
            <v>0</v>
          </cell>
          <cell r="BS555">
            <v>0</v>
          </cell>
          <cell r="BT555">
            <v>0</v>
          </cell>
          <cell r="BU555">
            <v>0</v>
          </cell>
          <cell r="BV555">
            <v>0</v>
          </cell>
          <cell r="BW555"/>
          <cell r="BX555"/>
          <cell r="BY555"/>
          <cell r="BZ555"/>
          <cell r="CA555"/>
          <cell r="CB555"/>
          <cell r="CC555"/>
          <cell r="CD555">
            <v>0</v>
          </cell>
          <cell r="CE555">
            <v>0.33333333333333331</v>
          </cell>
          <cell r="CF555">
            <v>0.33333333333333331</v>
          </cell>
          <cell r="CG555">
            <v>2</v>
          </cell>
          <cell r="CH555">
            <v>1</v>
          </cell>
          <cell r="CI555">
            <v>5</v>
          </cell>
          <cell r="CJ555">
            <v>0</v>
          </cell>
          <cell r="CK555">
            <v>0</v>
          </cell>
          <cell r="CL555">
            <v>0</v>
          </cell>
          <cell r="CM555">
            <v>0</v>
          </cell>
          <cell r="CN555">
            <v>0</v>
          </cell>
          <cell r="CO555">
            <v>0</v>
          </cell>
          <cell r="CP555">
            <v>0</v>
          </cell>
          <cell r="CQ555">
            <v>0</v>
          </cell>
          <cell r="CR555">
            <v>0</v>
          </cell>
          <cell r="CS555">
            <v>59</v>
          </cell>
        </row>
        <row r="556">
          <cell r="H556">
            <v>25370</v>
          </cell>
          <cell r="I556" t="str">
            <v>TROPICAL EMPRESA SAC "28 DE JULIO"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/>
          <cell r="P556"/>
          <cell r="Q556"/>
          <cell r="R556"/>
          <cell r="S556"/>
          <cell r="T556"/>
          <cell r="U556"/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/>
          <cell r="AE556"/>
          <cell r="AF556"/>
          <cell r="AG556"/>
          <cell r="AH556"/>
          <cell r="AI556"/>
          <cell r="AJ556"/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/>
          <cell r="AT556"/>
          <cell r="AU556"/>
          <cell r="AV556"/>
          <cell r="AW556"/>
          <cell r="AX556"/>
          <cell r="AY556"/>
          <cell r="AZ556">
            <v>0</v>
          </cell>
          <cell r="BA556">
            <v>0</v>
          </cell>
          <cell r="BB556">
            <v>0</v>
          </cell>
          <cell r="BC556">
            <v>0</v>
          </cell>
          <cell r="BD556">
            <v>0</v>
          </cell>
          <cell r="BE556">
            <v>0</v>
          </cell>
          <cell r="BF556">
            <v>0</v>
          </cell>
          <cell r="BG556">
            <v>0</v>
          </cell>
          <cell r="BH556"/>
          <cell r="BI556"/>
          <cell r="BJ556"/>
          <cell r="BK556"/>
          <cell r="BL556"/>
          <cell r="BM556"/>
          <cell r="BN556"/>
          <cell r="BO556">
            <v>0</v>
          </cell>
          <cell r="BP556">
            <v>0</v>
          </cell>
          <cell r="BQ556">
            <v>0</v>
          </cell>
          <cell r="BR556">
            <v>0</v>
          </cell>
          <cell r="BS556">
            <v>0</v>
          </cell>
          <cell r="BT556">
            <v>0</v>
          </cell>
          <cell r="BU556">
            <v>0</v>
          </cell>
          <cell r="BV556">
            <v>0</v>
          </cell>
          <cell r="BW556"/>
          <cell r="BX556"/>
          <cell r="BY556"/>
          <cell r="BZ556"/>
          <cell r="CA556"/>
          <cell r="CB556"/>
          <cell r="CC556"/>
          <cell r="CD556">
            <v>0</v>
          </cell>
          <cell r="CE556">
            <v>0</v>
          </cell>
          <cell r="CF556">
            <v>0</v>
          </cell>
          <cell r="CG556">
            <v>0</v>
          </cell>
          <cell r="CH556">
            <v>0</v>
          </cell>
          <cell r="CI556">
            <v>0</v>
          </cell>
          <cell r="CJ556">
            <v>0</v>
          </cell>
          <cell r="CK556">
            <v>0</v>
          </cell>
          <cell r="CL556">
            <v>0</v>
          </cell>
          <cell r="CM556">
            <v>0</v>
          </cell>
          <cell r="CN556">
            <v>0</v>
          </cell>
          <cell r="CO556">
            <v>0</v>
          </cell>
          <cell r="CP556">
            <v>0</v>
          </cell>
          <cell r="CQ556">
            <v>0</v>
          </cell>
          <cell r="CR556">
            <v>0</v>
          </cell>
          <cell r="CS556">
            <v>0</v>
          </cell>
        </row>
        <row r="557">
          <cell r="H557">
            <v>25393</v>
          </cell>
          <cell r="I557" t="str">
            <v>P.S. I-1 LUZ DEL ORIENTE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/>
          <cell r="P557"/>
          <cell r="Q557"/>
          <cell r="R557"/>
          <cell r="S557"/>
          <cell r="T557"/>
          <cell r="U557"/>
          <cell r="V557">
            <v>0</v>
          </cell>
          <cell r="W557">
            <v>1.6666666666666667</v>
          </cell>
          <cell r="X557">
            <v>1.6666666666666667</v>
          </cell>
          <cell r="Y557">
            <v>3</v>
          </cell>
          <cell r="Z557">
            <v>7</v>
          </cell>
          <cell r="AA557">
            <v>2</v>
          </cell>
          <cell r="AB557">
            <v>6</v>
          </cell>
          <cell r="AC557">
            <v>0</v>
          </cell>
          <cell r="AD557"/>
          <cell r="AE557"/>
          <cell r="AF557"/>
          <cell r="AG557"/>
          <cell r="AH557"/>
          <cell r="AI557"/>
          <cell r="AJ557"/>
          <cell r="AK557">
            <v>18</v>
          </cell>
          <cell r="AL557">
            <v>20.333333333333332</v>
          </cell>
          <cell r="AM557">
            <v>46.333333333333329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/>
          <cell r="AT557"/>
          <cell r="AU557"/>
          <cell r="AV557"/>
          <cell r="AW557"/>
          <cell r="AX557"/>
          <cell r="AY557"/>
          <cell r="AZ557">
            <v>0</v>
          </cell>
          <cell r="BA557">
            <v>0</v>
          </cell>
          <cell r="BB557">
            <v>0</v>
          </cell>
          <cell r="BC557">
            <v>0</v>
          </cell>
          <cell r="BD557">
            <v>0</v>
          </cell>
          <cell r="BE557">
            <v>0</v>
          </cell>
          <cell r="BF557">
            <v>0</v>
          </cell>
          <cell r="BG557">
            <v>0</v>
          </cell>
          <cell r="BH557"/>
          <cell r="BI557"/>
          <cell r="BJ557"/>
          <cell r="BK557"/>
          <cell r="BL557"/>
          <cell r="BM557"/>
          <cell r="BN557"/>
          <cell r="BO557">
            <v>0</v>
          </cell>
          <cell r="BP557">
            <v>0</v>
          </cell>
          <cell r="BQ557">
            <v>0</v>
          </cell>
          <cell r="BR557">
            <v>0</v>
          </cell>
          <cell r="BS557">
            <v>0</v>
          </cell>
          <cell r="BT557">
            <v>0</v>
          </cell>
          <cell r="BU557">
            <v>0</v>
          </cell>
          <cell r="BV557">
            <v>0</v>
          </cell>
          <cell r="BW557"/>
          <cell r="BX557"/>
          <cell r="BY557"/>
          <cell r="BZ557"/>
          <cell r="CA557"/>
          <cell r="CB557"/>
          <cell r="CC557"/>
          <cell r="CD557">
            <v>0</v>
          </cell>
          <cell r="CE557">
            <v>0</v>
          </cell>
          <cell r="CF557">
            <v>0</v>
          </cell>
          <cell r="CG557">
            <v>3</v>
          </cell>
          <cell r="CH557">
            <v>7</v>
          </cell>
          <cell r="CI557">
            <v>2</v>
          </cell>
          <cell r="CJ557">
            <v>6</v>
          </cell>
          <cell r="CK557">
            <v>0</v>
          </cell>
          <cell r="CL557">
            <v>0</v>
          </cell>
          <cell r="CM557">
            <v>0</v>
          </cell>
          <cell r="CN557">
            <v>0</v>
          </cell>
          <cell r="CO557">
            <v>0</v>
          </cell>
          <cell r="CP557">
            <v>0</v>
          </cell>
          <cell r="CQ557">
            <v>0</v>
          </cell>
          <cell r="CR557">
            <v>0</v>
          </cell>
          <cell r="CS557">
            <v>22</v>
          </cell>
        </row>
        <row r="558">
          <cell r="H558">
            <v>25395</v>
          </cell>
          <cell r="I558" t="str">
            <v>CLÍNICA DENTAL ODONTOMEDIC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/>
          <cell r="P558"/>
          <cell r="Q558"/>
          <cell r="R558"/>
          <cell r="S558"/>
          <cell r="T558"/>
          <cell r="U558"/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/>
          <cell r="AE558"/>
          <cell r="AF558"/>
          <cell r="AG558"/>
          <cell r="AH558"/>
          <cell r="AI558"/>
          <cell r="AJ558"/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/>
          <cell r="AT558"/>
          <cell r="AU558"/>
          <cell r="AV558"/>
          <cell r="AW558"/>
          <cell r="AX558"/>
          <cell r="AY558"/>
          <cell r="AZ558">
            <v>0</v>
          </cell>
          <cell r="BA558">
            <v>0</v>
          </cell>
          <cell r="BB558">
            <v>0</v>
          </cell>
          <cell r="BC558">
            <v>0</v>
          </cell>
          <cell r="BD558">
            <v>0</v>
          </cell>
          <cell r="BE558">
            <v>0</v>
          </cell>
          <cell r="BF558">
            <v>0</v>
          </cell>
          <cell r="BG558">
            <v>0</v>
          </cell>
          <cell r="BH558"/>
          <cell r="BI558"/>
          <cell r="BJ558"/>
          <cell r="BK558"/>
          <cell r="BL558"/>
          <cell r="BM558"/>
          <cell r="BN558"/>
          <cell r="BO558">
            <v>0</v>
          </cell>
          <cell r="BP558">
            <v>0</v>
          </cell>
          <cell r="BQ558">
            <v>0</v>
          </cell>
          <cell r="BR558">
            <v>0</v>
          </cell>
          <cell r="BS558">
            <v>0</v>
          </cell>
          <cell r="BT558">
            <v>0</v>
          </cell>
          <cell r="BU558">
            <v>0</v>
          </cell>
          <cell r="BV558">
            <v>0</v>
          </cell>
          <cell r="BW558"/>
          <cell r="BX558"/>
          <cell r="BY558"/>
          <cell r="BZ558"/>
          <cell r="CA558"/>
          <cell r="CB558"/>
          <cell r="CC558"/>
          <cell r="CD558">
            <v>0</v>
          </cell>
          <cell r="CE558">
            <v>0</v>
          </cell>
          <cell r="CF558">
            <v>0</v>
          </cell>
          <cell r="CG558">
            <v>0</v>
          </cell>
          <cell r="CH558">
            <v>0</v>
          </cell>
          <cell r="CI558">
            <v>0</v>
          </cell>
          <cell r="CJ558">
            <v>0</v>
          </cell>
          <cell r="CK558">
            <v>0</v>
          </cell>
          <cell r="CL558">
            <v>0</v>
          </cell>
          <cell r="CM558">
            <v>0</v>
          </cell>
          <cell r="CN558">
            <v>0</v>
          </cell>
          <cell r="CO558">
            <v>0</v>
          </cell>
          <cell r="CP558">
            <v>0</v>
          </cell>
          <cell r="CQ558">
            <v>0</v>
          </cell>
          <cell r="CR558">
            <v>0</v>
          </cell>
          <cell r="CS558">
            <v>0</v>
          </cell>
        </row>
        <row r="559">
          <cell r="H559">
            <v>25397</v>
          </cell>
          <cell r="I559" t="str">
            <v>BATALLÓN DE SELVA "TACNA " N° 27- CABO PANTOJA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/>
          <cell r="P559"/>
          <cell r="Q559"/>
          <cell r="R559"/>
          <cell r="S559"/>
          <cell r="T559"/>
          <cell r="U559"/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/>
          <cell r="AE559"/>
          <cell r="AF559"/>
          <cell r="AG559"/>
          <cell r="AH559"/>
          <cell r="AI559"/>
          <cell r="AJ559"/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/>
          <cell r="AT559"/>
          <cell r="AU559"/>
          <cell r="AV559"/>
          <cell r="AW559"/>
          <cell r="AX559"/>
          <cell r="AY559"/>
          <cell r="AZ559">
            <v>0</v>
          </cell>
          <cell r="BA559">
            <v>0</v>
          </cell>
          <cell r="BB559">
            <v>0</v>
          </cell>
          <cell r="BC559">
            <v>0</v>
          </cell>
          <cell r="BD559">
            <v>0</v>
          </cell>
          <cell r="BE559">
            <v>0</v>
          </cell>
          <cell r="BF559">
            <v>0</v>
          </cell>
          <cell r="BG559">
            <v>0</v>
          </cell>
          <cell r="BH559"/>
          <cell r="BI559"/>
          <cell r="BJ559"/>
          <cell r="BK559"/>
          <cell r="BL559"/>
          <cell r="BM559"/>
          <cell r="BN559"/>
          <cell r="BO559">
            <v>0</v>
          </cell>
          <cell r="BP559">
            <v>0</v>
          </cell>
          <cell r="BQ559">
            <v>0</v>
          </cell>
          <cell r="BR559">
            <v>0</v>
          </cell>
          <cell r="BS559">
            <v>0</v>
          </cell>
          <cell r="BT559">
            <v>0</v>
          </cell>
          <cell r="BU559">
            <v>0</v>
          </cell>
          <cell r="BV559">
            <v>0</v>
          </cell>
          <cell r="BW559"/>
          <cell r="BX559"/>
          <cell r="BY559"/>
          <cell r="BZ559"/>
          <cell r="CA559"/>
          <cell r="CB559"/>
          <cell r="CC559"/>
          <cell r="CD559">
            <v>0</v>
          </cell>
          <cell r="CE559">
            <v>0</v>
          </cell>
          <cell r="CF559">
            <v>0</v>
          </cell>
          <cell r="CG559">
            <v>0</v>
          </cell>
          <cell r="CH559">
            <v>0</v>
          </cell>
          <cell r="CI559">
            <v>0</v>
          </cell>
          <cell r="CJ559">
            <v>0</v>
          </cell>
          <cell r="CK559">
            <v>0</v>
          </cell>
          <cell r="CL559">
            <v>0</v>
          </cell>
          <cell r="CM559">
            <v>0</v>
          </cell>
          <cell r="CN559">
            <v>0</v>
          </cell>
          <cell r="CO559">
            <v>0</v>
          </cell>
          <cell r="CP559">
            <v>0</v>
          </cell>
          <cell r="CQ559">
            <v>0</v>
          </cell>
          <cell r="CR559">
            <v>0</v>
          </cell>
          <cell r="CS559">
            <v>0</v>
          </cell>
        </row>
        <row r="560">
          <cell r="H560">
            <v>25398</v>
          </cell>
          <cell r="I560" t="str">
            <v>BATALLÓN DE SELVA "GLORIOSO AYACUCHO  " N° 3- EL ESTRECHO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/>
          <cell r="P560"/>
          <cell r="Q560"/>
          <cell r="R560"/>
          <cell r="S560"/>
          <cell r="T560"/>
          <cell r="U560"/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/>
          <cell r="AE560"/>
          <cell r="AF560"/>
          <cell r="AG560"/>
          <cell r="AH560"/>
          <cell r="AI560"/>
          <cell r="AJ560"/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/>
          <cell r="AT560"/>
          <cell r="AU560"/>
          <cell r="AV560"/>
          <cell r="AW560"/>
          <cell r="AX560"/>
          <cell r="AY560"/>
          <cell r="AZ560">
            <v>0</v>
          </cell>
          <cell r="BA560">
            <v>0</v>
          </cell>
          <cell r="BB560">
            <v>0</v>
          </cell>
          <cell r="BC560">
            <v>0</v>
          </cell>
          <cell r="BD560">
            <v>0</v>
          </cell>
          <cell r="BE560">
            <v>0</v>
          </cell>
          <cell r="BF560">
            <v>0</v>
          </cell>
          <cell r="BG560">
            <v>0</v>
          </cell>
          <cell r="BH560"/>
          <cell r="BI560"/>
          <cell r="BJ560"/>
          <cell r="BK560"/>
          <cell r="BL560"/>
          <cell r="BM560"/>
          <cell r="BN560"/>
          <cell r="BO560">
            <v>0</v>
          </cell>
          <cell r="BP560">
            <v>0</v>
          </cell>
          <cell r="BQ560">
            <v>0</v>
          </cell>
          <cell r="BR560">
            <v>0</v>
          </cell>
          <cell r="BS560">
            <v>0</v>
          </cell>
          <cell r="BT560">
            <v>0</v>
          </cell>
          <cell r="BU560">
            <v>0</v>
          </cell>
          <cell r="BV560">
            <v>0</v>
          </cell>
          <cell r="BW560"/>
          <cell r="BX560"/>
          <cell r="BY560"/>
          <cell r="BZ560"/>
          <cell r="CA560"/>
          <cell r="CB560"/>
          <cell r="CC560"/>
          <cell r="CD560">
            <v>0</v>
          </cell>
          <cell r="CE560">
            <v>0</v>
          </cell>
          <cell r="CF560">
            <v>0</v>
          </cell>
          <cell r="CG560">
            <v>0</v>
          </cell>
          <cell r="CH560">
            <v>0</v>
          </cell>
          <cell r="CI560">
            <v>0</v>
          </cell>
          <cell r="CJ560">
            <v>0</v>
          </cell>
          <cell r="CK560">
            <v>0</v>
          </cell>
          <cell r="CL560">
            <v>0</v>
          </cell>
          <cell r="CM560">
            <v>0</v>
          </cell>
          <cell r="CN560">
            <v>0</v>
          </cell>
          <cell r="CO560">
            <v>0</v>
          </cell>
          <cell r="CP560">
            <v>0</v>
          </cell>
          <cell r="CQ560">
            <v>0</v>
          </cell>
          <cell r="CR560">
            <v>0</v>
          </cell>
          <cell r="CS560">
            <v>0</v>
          </cell>
        </row>
        <row r="561">
          <cell r="H561">
            <v>25399</v>
          </cell>
          <cell r="I561" t="str">
            <v>BATALLÓN DE SELVA "TTE CRL DOMINGO PIZARRO DIOSES  " N° 535-MARIO RIVERA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/>
          <cell r="P561"/>
          <cell r="Q561"/>
          <cell r="R561"/>
          <cell r="S561"/>
          <cell r="T561"/>
          <cell r="U561"/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/>
          <cell r="AE561"/>
          <cell r="AF561"/>
          <cell r="AG561"/>
          <cell r="AH561"/>
          <cell r="AI561"/>
          <cell r="AJ561"/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/>
          <cell r="AT561"/>
          <cell r="AU561"/>
          <cell r="AV561"/>
          <cell r="AW561"/>
          <cell r="AX561"/>
          <cell r="AY561"/>
          <cell r="AZ561">
            <v>0</v>
          </cell>
          <cell r="BA561">
            <v>0</v>
          </cell>
          <cell r="BB561">
            <v>0</v>
          </cell>
          <cell r="BC561">
            <v>0</v>
          </cell>
          <cell r="BD561">
            <v>0</v>
          </cell>
          <cell r="BE561">
            <v>0</v>
          </cell>
          <cell r="BF561">
            <v>0</v>
          </cell>
          <cell r="BG561">
            <v>0</v>
          </cell>
          <cell r="BH561"/>
          <cell r="BI561"/>
          <cell r="BJ561"/>
          <cell r="BK561"/>
          <cell r="BL561"/>
          <cell r="BM561"/>
          <cell r="BN561"/>
          <cell r="BO561">
            <v>0</v>
          </cell>
          <cell r="BP561">
            <v>0</v>
          </cell>
          <cell r="BQ561">
            <v>0</v>
          </cell>
          <cell r="BR561">
            <v>0</v>
          </cell>
          <cell r="BS561">
            <v>0</v>
          </cell>
          <cell r="BT561">
            <v>0</v>
          </cell>
          <cell r="BU561">
            <v>0</v>
          </cell>
          <cell r="BV561">
            <v>0</v>
          </cell>
          <cell r="BW561"/>
          <cell r="BX561"/>
          <cell r="BY561"/>
          <cell r="BZ561"/>
          <cell r="CA561"/>
          <cell r="CB561"/>
          <cell r="CC561"/>
          <cell r="CD561">
            <v>0</v>
          </cell>
          <cell r="CE561">
            <v>0</v>
          </cell>
          <cell r="CF561">
            <v>0</v>
          </cell>
          <cell r="CG561">
            <v>0</v>
          </cell>
          <cell r="CH561">
            <v>0</v>
          </cell>
          <cell r="CI561">
            <v>0</v>
          </cell>
          <cell r="CJ561">
            <v>0</v>
          </cell>
          <cell r="CK561">
            <v>0</v>
          </cell>
          <cell r="CL561">
            <v>0</v>
          </cell>
          <cell r="CM561">
            <v>0</v>
          </cell>
          <cell r="CN561">
            <v>0</v>
          </cell>
          <cell r="CO561">
            <v>0</v>
          </cell>
          <cell r="CP561">
            <v>0</v>
          </cell>
          <cell r="CQ561">
            <v>0</v>
          </cell>
          <cell r="CR561">
            <v>0</v>
          </cell>
          <cell r="CS561">
            <v>0</v>
          </cell>
        </row>
        <row r="562">
          <cell r="H562">
            <v>25416</v>
          </cell>
          <cell r="I562" t="str">
            <v>AMAZON HOPE II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/>
          <cell r="P562"/>
          <cell r="Q562"/>
          <cell r="R562"/>
          <cell r="S562"/>
          <cell r="T562"/>
          <cell r="U562"/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/>
          <cell r="AE562"/>
          <cell r="AF562"/>
          <cell r="AG562"/>
          <cell r="AH562"/>
          <cell r="AI562"/>
          <cell r="AJ562"/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/>
          <cell r="AT562"/>
          <cell r="AU562"/>
          <cell r="AV562"/>
          <cell r="AW562"/>
          <cell r="AX562"/>
          <cell r="AY562"/>
          <cell r="AZ562">
            <v>0</v>
          </cell>
          <cell r="BA562">
            <v>0</v>
          </cell>
          <cell r="BB562">
            <v>0</v>
          </cell>
          <cell r="BC562">
            <v>0</v>
          </cell>
          <cell r="BD562">
            <v>0</v>
          </cell>
          <cell r="BE562">
            <v>0</v>
          </cell>
          <cell r="BF562">
            <v>0</v>
          </cell>
          <cell r="BG562">
            <v>0</v>
          </cell>
          <cell r="BH562"/>
          <cell r="BI562"/>
          <cell r="BJ562"/>
          <cell r="BK562"/>
          <cell r="BL562"/>
          <cell r="BM562"/>
          <cell r="BN562"/>
          <cell r="BO562">
            <v>0</v>
          </cell>
          <cell r="BP562">
            <v>0</v>
          </cell>
          <cell r="BQ562">
            <v>0</v>
          </cell>
          <cell r="BR562">
            <v>0</v>
          </cell>
          <cell r="BS562">
            <v>0</v>
          </cell>
          <cell r="BT562">
            <v>0</v>
          </cell>
          <cell r="BU562">
            <v>0</v>
          </cell>
          <cell r="BV562">
            <v>0</v>
          </cell>
          <cell r="BW562"/>
          <cell r="BX562"/>
          <cell r="BY562"/>
          <cell r="BZ562"/>
          <cell r="CA562"/>
          <cell r="CB562"/>
          <cell r="CC562"/>
          <cell r="CD562">
            <v>0</v>
          </cell>
          <cell r="CE562">
            <v>0</v>
          </cell>
          <cell r="CF562">
            <v>0</v>
          </cell>
          <cell r="CG562">
            <v>0</v>
          </cell>
          <cell r="CH562">
            <v>0</v>
          </cell>
          <cell r="CI562">
            <v>0</v>
          </cell>
          <cell r="CJ562">
            <v>0</v>
          </cell>
          <cell r="CK562">
            <v>0</v>
          </cell>
          <cell r="CL562">
            <v>0</v>
          </cell>
          <cell r="CM562">
            <v>0</v>
          </cell>
          <cell r="CN562">
            <v>0</v>
          </cell>
          <cell r="CO562">
            <v>0</v>
          </cell>
          <cell r="CP562">
            <v>0</v>
          </cell>
          <cell r="CQ562">
            <v>0</v>
          </cell>
          <cell r="CR562">
            <v>0</v>
          </cell>
          <cell r="CS562">
            <v>0</v>
          </cell>
        </row>
        <row r="563">
          <cell r="H563">
            <v>25417</v>
          </cell>
          <cell r="I563" t="str">
            <v>FORTH HOPE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/>
          <cell r="P563"/>
          <cell r="Q563"/>
          <cell r="R563"/>
          <cell r="S563"/>
          <cell r="T563"/>
          <cell r="U563"/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/>
          <cell r="AE563"/>
          <cell r="AF563"/>
          <cell r="AG563"/>
          <cell r="AH563"/>
          <cell r="AI563"/>
          <cell r="AJ563"/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/>
          <cell r="AT563"/>
          <cell r="AU563"/>
          <cell r="AV563"/>
          <cell r="AW563"/>
          <cell r="AX563"/>
          <cell r="AY563"/>
          <cell r="AZ563">
            <v>0</v>
          </cell>
          <cell r="BA563">
            <v>0</v>
          </cell>
          <cell r="BB563">
            <v>0</v>
          </cell>
          <cell r="BC563">
            <v>0</v>
          </cell>
          <cell r="BD563">
            <v>0</v>
          </cell>
          <cell r="BE563">
            <v>0</v>
          </cell>
          <cell r="BF563">
            <v>0</v>
          </cell>
          <cell r="BG563">
            <v>0</v>
          </cell>
          <cell r="BH563"/>
          <cell r="BI563"/>
          <cell r="BJ563"/>
          <cell r="BK563"/>
          <cell r="BL563"/>
          <cell r="BM563"/>
          <cell r="BN563"/>
          <cell r="BO563">
            <v>0</v>
          </cell>
          <cell r="BP563">
            <v>0</v>
          </cell>
          <cell r="BQ563">
            <v>0</v>
          </cell>
          <cell r="BR563">
            <v>0</v>
          </cell>
          <cell r="BS563">
            <v>0</v>
          </cell>
          <cell r="BT563">
            <v>0</v>
          </cell>
          <cell r="BU563">
            <v>0</v>
          </cell>
          <cell r="BV563">
            <v>0</v>
          </cell>
          <cell r="BW563"/>
          <cell r="BX563"/>
          <cell r="BY563"/>
          <cell r="BZ563"/>
          <cell r="CA563"/>
          <cell r="CB563"/>
          <cell r="CC563"/>
          <cell r="CD563">
            <v>0</v>
          </cell>
          <cell r="CE563">
            <v>0</v>
          </cell>
          <cell r="CF563">
            <v>0</v>
          </cell>
          <cell r="CG563">
            <v>0</v>
          </cell>
          <cell r="CH563">
            <v>0</v>
          </cell>
          <cell r="CI563">
            <v>0</v>
          </cell>
          <cell r="CJ563">
            <v>0</v>
          </cell>
          <cell r="CK563">
            <v>0</v>
          </cell>
          <cell r="CL563">
            <v>0</v>
          </cell>
          <cell r="CM563">
            <v>0</v>
          </cell>
          <cell r="CN563">
            <v>0</v>
          </cell>
          <cell r="CO563">
            <v>0</v>
          </cell>
          <cell r="CP563">
            <v>0</v>
          </cell>
          <cell r="CQ563">
            <v>0</v>
          </cell>
          <cell r="CR563">
            <v>0</v>
          </cell>
          <cell r="CS563">
            <v>0</v>
          </cell>
        </row>
        <row r="564">
          <cell r="H564">
            <v>25429</v>
          </cell>
          <cell r="I564" t="str">
            <v>CENTRO MEDICO ESPECIALIZADO Y SALUD OCUPACIONAL SR. DE LOS MILAGROS EPS EIRL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/>
          <cell r="P564"/>
          <cell r="Q564"/>
          <cell r="R564"/>
          <cell r="S564"/>
          <cell r="T564"/>
          <cell r="U564"/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/>
          <cell r="AE564"/>
          <cell r="AF564"/>
          <cell r="AG564"/>
          <cell r="AH564"/>
          <cell r="AI564"/>
          <cell r="AJ564"/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/>
          <cell r="AT564"/>
          <cell r="AU564"/>
          <cell r="AV564"/>
          <cell r="AW564"/>
          <cell r="AX564"/>
          <cell r="AY564"/>
          <cell r="AZ564">
            <v>0</v>
          </cell>
          <cell r="BA564">
            <v>0</v>
          </cell>
          <cell r="BB564">
            <v>0</v>
          </cell>
          <cell r="BC564">
            <v>0</v>
          </cell>
          <cell r="BD564">
            <v>0</v>
          </cell>
          <cell r="BE564">
            <v>0</v>
          </cell>
          <cell r="BF564">
            <v>0</v>
          </cell>
          <cell r="BG564">
            <v>0</v>
          </cell>
          <cell r="BH564"/>
          <cell r="BI564"/>
          <cell r="BJ564"/>
          <cell r="BK564"/>
          <cell r="BL564"/>
          <cell r="BM564"/>
          <cell r="BN564"/>
          <cell r="BO564">
            <v>0</v>
          </cell>
          <cell r="BP564">
            <v>0</v>
          </cell>
          <cell r="BQ564">
            <v>0</v>
          </cell>
          <cell r="BR564">
            <v>0</v>
          </cell>
          <cell r="BS564">
            <v>0</v>
          </cell>
          <cell r="BT564">
            <v>0</v>
          </cell>
          <cell r="BU564">
            <v>0</v>
          </cell>
          <cell r="BV564">
            <v>0</v>
          </cell>
          <cell r="BW564"/>
          <cell r="BX564"/>
          <cell r="BY564"/>
          <cell r="BZ564"/>
          <cell r="CA564"/>
          <cell r="CB564"/>
          <cell r="CC564"/>
          <cell r="CD564">
            <v>0</v>
          </cell>
          <cell r="CE564">
            <v>0</v>
          </cell>
          <cell r="CF564">
            <v>0</v>
          </cell>
          <cell r="CG564">
            <v>0</v>
          </cell>
          <cell r="CH564">
            <v>0</v>
          </cell>
          <cell r="CI564">
            <v>0</v>
          </cell>
          <cell r="CJ564">
            <v>0</v>
          </cell>
          <cell r="CK564">
            <v>0</v>
          </cell>
          <cell r="CL564">
            <v>0</v>
          </cell>
          <cell r="CM564">
            <v>0</v>
          </cell>
          <cell r="CN564">
            <v>0</v>
          </cell>
          <cell r="CO564">
            <v>0</v>
          </cell>
          <cell r="CP564">
            <v>0</v>
          </cell>
          <cell r="CQ564">
            <v>0</v>
          </cell>
          <cell r="CR564">
            <v>0</v>
          </cell>
          <cell r="CS564">
            <v>0</v>
          </cell>
        </row>
        <row r="565">
          <cell r="H565">
            <v>25437</v>
          </cell>
          <cell r="I565" t="str">
            <v>CLINICA DE LA PIEL  &amp;  SPA   -   SKIN LASER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/>
          <cell r="P565"/>
          <cell r="Q565"/>
          <cell r="R565"/>
          <cell r="S565"/>
          <cell r="T565"/>
          <cell r="U565"/>
          <cell r="V565">
            <v>0</v>
          </cell>
          <cell r="W565">
            <v>0</v>
          </cell>
          <cell r="X565">
            <v>0</v>
          </cell>
          <cell r="Y565">
            <v>0</v>
          </cell>
          <cell r="Z565">
            <v>0</v>
          </cell>
          <cell r="AA565">
            <v>0</v>
          </cell>
          <cell r="AB565">
            <v>0</v>
          </cell>
          <cell r="AC565">
            <v>0</v>
          </cell>
          <cell r="AD565"/>
          <cell r="AE565"/>
          <cell r="AF565"/>
          <cell r="AG565"/>
          <cell r="AH565"/>
          <cell r="AI565"/>
          <cell r="AJ565"/>
          <cell r="AK565">
            <v>0</v>
          </cell>
          <cell r="AL565">
            <v>0</v>
          </cell>
          <cell r="AM565">
            <v>0</v>
          </cell>
          <cell r="AN565">
            <v>0</v>
          </cell>
          <cell r="AO565">
            <v>0</v>
          </cell>
          <cell r="AP565">
            <v>0</v>
          </cell>
          <cell r="AQ565">
            <v>0</v>
          </cell>
          <cell r="AR565">
            <v>0</v>
          </cell>
          <cell r="AS565"/>
          <cell r="AT565"/>
          <cell r="AU565"/>
          <cell r="AV565"/>
          <cell r="AW565"/>
          <cell r="AX565"/>
          <cell r="AY565"/>
          <cell r="AZ565">
            <v>0</v>
          </cell>
          <cell r="BA565">
            <v>0</v>
          </cell>
          <cell r="BB565">
            <v>0</v>
          </cell>
          <cell r="BC565">
            <v>0</v>
          </cell>
          <cell r="BD565">
            <v>0</v>
          </cell>
          <cell r="BE565">
            <v>0</v>
          </cell>
          <cell r="BF565">
            <v>0</v>
          </cell>
          <cell r="BG565">
            <v>0</v>
          </cell>
          <cell r="BH565"/>
          <cell r="BI565"/>
          <cell r="BJ565"/>
          <cell r="BK565"/>
          <cell r="BL565"/>
          <cell r="BM565"/>
          <cell r="BN565"/>
          <cell r="BO565">
            <v>0</v>
          </cell>
          <cell r="BP565">
            <v>0</v>
          </cell>
          <cell r="BQ565">
            <v>0</v>
          </cell>
          <cell r="BR565">
            <v>0</v>
          </cell>
          <cell r="BS565">
            <v>0</v>
          </cell>
          <cell r="BT565">
            <v>0</v>
          </cell>
          <cell r="BU565">
            <v>0</v>
          </cell>
          <cell r="BV565">
            <v>0</v>
          </cell>
          <cell r="BW565"/>
          <cell r="BX565"/>
          <cell r="BY565"/>
          <cell r="BZ565"/>
          <cell r="CA565"/>
          <cell r="CB565"/>
          <cell r="CC565"/>
          <cell r="CD565">
            <v>0</v>
          </cell>
          <cell r="CE565">
            <v>0</v>
          </cell>
          <cell r="CF565">
            <v>0</v>
          </cell>
          <cell r="CG565">
            <v>0</v>
          </cell>
          <cell r="CH565">
            <v>0</v>
          </cell>
          <cell r="CI565">
            <v>0</v>
          </cell>
          <cell r="CJ565">
            <v>0</v>
          </cell>
          <cell r="CK565">
            <v>0</v>
          </cell>
          <cell r="CL565">
            <v>0</v>
          </cell>
          <cell r="CM565">
            <v>0</v>
          </cell>
          <cell r="CN565">
            <v>0</v>
          </cell>
          <cell r="CO565">
            <v>0</v>
          </cell>
          <cell r="CP565">
            <v>0</v>
          </cell>
          <cell r="CQ565">
            <v>0</v>
          </cell>
          <cell r="CR565">
            <v>0</v>
          </cell>
          <cell r="CS565">
            <v>0</v>
          </cell>
        </row>
        <row r="566">
          <cell r="H566">
            <v>25446</v>
          </cell>
          <cell r="I566" t="str">
            <v>CENTRO MEDICO JH E.I.R.L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/>
          <cell r="P566"/>
          <cell r="Q566"/>
          <cell r="R566"/>
          <cell r="S566"/>
          <cell r="T566"/>
          <cell r="U566"/>
          <cell r="V566">
            <v>0</v>
          </cell>
          <cell r="W566">
            <v>0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/>
          <cell r="AE566"/>
          <cell r="AF566"/>
          <cell r="AG566"/>
          <cell r="AH566"/>
          <cell r="AI566"/>
          <cell r="AJ566"/>
          <cell r="AK566">
            <v>0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/>
          <cell r="AT566"/>
          <cell r="AU566"/>
          <cell r="AV566"/>
          <cell r="AW566"/>
          <cell r="AX566"/>
          <cell r="AY566"/>
          <cell r="AZ566">
            <v>0</v>
          </cell>
          <cell r="BA566">
            <v>0</v>
          </cell>
          <cell r="BB566">
            <v>0</v>
          </cell>
          <cell r="BC566">
            <v>0</v>
          </cell>
          <cell r="BD566">
            <v>0</v>
          </cell>
          <cell r="BE566">
            <v>0</v>
          </cell>
          <cell r="BF566">
            <v>0</v>
          </cell>
          <cell r="BG566">
            <v>0</v>
          </cell>
          <cell r="BH566"/>
          <cell r="BI566"/>
          <cell r="BJ566"/>
          <cell r="BK566"/>
          <cell r="BL566"/>
          <cell r="BM566"/>
          <cell r="BN566"/>
          <cell r="BO566">
            <v>0</v>
          </cell>
          <cell r="BP566">
            <v>0</v>
          </cell>
          <cell r="BQ566">
            <v>0</v>
          </cell>
          <cell r="BR566">
            <v>0</v>
          </cell>
          <cell r="BS566">
            <v>0</v>
          </cell>
          <cell r="BT566">
            <v>0</v>
          </cell>
          <cell r="BU566">
            <v>0</v>
          </cell>
          <cell r="BV566">
            <v>0</v>
          </cell>
          <cell r="BW566"/>
          <cell r="BX566"/>
          <cell r="BY566"/>
          <cell r="BZ566"/>
          <cell r="CA566"/>
          <cell r="CB566"/>
          <cell r="CC566"/>
          <cell r="CD566">
            <v>0</v>
          </cell>
          <cell r="CE566">
            <v>0</v>
          </cell>
          <cell r="CF566">
            <v>0</v>
          </cell>
          <cell r="CG566">
            <v>0</v>
          </cell>
          <cell r="CH566">
            <v>0</v>
          </cell>
          <cell r="CI566">
            <v>0</v>
          </cell>
          <cell r="CJ566">
            <v>0</v>
          </cell>
          <cell r="CK566">
            <v>0</v>
          </cell>
          <cell r="CL566">
            <v>0</v>
          </cell>
          <cell r="CM566">
            <v>0</v>
          </cell>
          <cell r="CN566">
            <v>0</v>
          </cell>
          <cell r="CO566">
            <v>0</v>
          </cell>
          <cell r="CP566">
            <v>0</v>
          </cell>
          <cell r="CQ566">
            <v>0</v>
          </cell>
          <cell r="CR566">
            <v>0</v>
          </cell>
          <cell r="CS566">
            <v>0</v>
          </cell>
        </row>
        <row r="567">
          <cell r="H567">
            <v>25449</v>
          </cell>
          <cell r="I567" t="str">
            <v>CENTRO HEMODADOR REGIONAL DE LORETO-BANCO DE SANGRE TIPO II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/>
          <cell r="P567"/>
          <cell r="Q567"/>
          <cell r="R567"/>
          <cell r="S567"/>
          <cell r="T567"/>
          <cell r="U567"/>
          <cell r="V567">
            <v>0</v>
          </cell>
          <cell r="W567">
            <v>0</v>
          </cell>
          <cell r="X567">
            <v>0</v>
          </cell>
          <cell r="Y567">
            <v>0</v>
          </cell>
          <cell r="Z567">
            <v>0</v>
          </cell>
          <cell r="AA567">
            <v>0</v>
          </cell>
          <cell r="AB567">
            <v>0</v>
          </cell>
          <cell r="AC567">
            <v>0</v>
          </cell>
          <cell r="AD567"/>
          <cell r="AE567"/>
          <cell r="AF567"/>
          <cell r="AG567"/>
          <cell r="AH567"/>
          <cell r="AI567"/>
          <cell r="AJ567"/>
          <cell r="AK567">
            <v>0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/>
          <cell r="AT567"/>
          <cell r="AU567"/>
          <cell r="AV567"/>
          <cell r="AW567"/>
          <cell r="AX567"/>
          <cell r="AY567"/>
          <cell r="AZ567">
            <v>0</v>
          </cell>
          <cell r="BA567">
            <v>0</v>
          </cell>
          <cell r="BB567">
            <v>0</v>
          </cell>
          <cell r="BC567">
            <v>0</v>
          </cell>
          <cell r="BD567">
            <v>0</v>
          </cell>
          <cell r="BE567">
            <v>0</v>
          </cell>
          <cell r="BF567">
            <v>0</v>
          </cell>
          <cell r="BG567">
            <v>0</v>
          </cell>
          <cell r="BH567"/>
          <cell r="BI567"/>
          <cell r="BJ567"/>
          <cell r="BK567"/>
          <cell r="BL567"/>
          <cell r="BM567"/>
          <cell r="BN567"/>
          <cell r="BO567">
            <v>0</v>
          </cell>
          <cell r="BP567">
            <v>0</v>
          </cell>
          <cell r="BQ567">
            <v>0</v>
          </cell>
          <cell r="BR567">
            <v>0</v>
          </cell>
          <cell r="BS567">
            <v>0</v>
          </cell>
          <cell r="BT567">
            <v>0</v>
          </cell>
          <cell r="BU567">
            <v>0</v>
          </cell>
          <cell r="BV567">
            <v>0</v>
          </cell>
          <cell r="BW567"/>
          <cell r="BX567"/>
          <cell r="BY567"/>
          <cell r="BZ567"/>
          <cell r="CA567"/>
          <cell r="CB567"/>
          <cell r="CC567"/>
          <cell r="CD567">
            <v>0</v>
          </cell>
          <cell r="CE567">
            <v>0</v>
          </cell>
          <cell r="CF567">
            <v>0</v>
          </cell>
          <cell r="CG567">
            <v>0</v>
          </cell>
          <cell r="CH567">
            <v>0</v>
          </cell>
          <cell r="CI567">
            <v>0</v>
          </cell>
          <cell r="CJ567">
            <v>0</v>
          </cell>
          <cell r="CK567">
            <v>0</v>
          </cell>
          <cell r="CL567">
            <v>0</v>
          </cell>
          <cell r="CM567">
            <v>0</v>
          </cell>
          <cell r="CN567">
            <v>0</v>
          </cell>
          <cell r="CO567">
            <v>0</v>
          </cell>
          <cell r="CP567">
            <v>0</v>
          </cell>
          <cell r="CQ567">
            <v>0</v>
          </cell>
          <cell r="CR567">
            <v>0</v>
          </cell>
          <cell r="CS567">
            <v>0</v>
          </cell>
        </row>
        <row r="568">
          <cell r="H568">
            <v>25451</v>
          </cell>
          <cell r="I568" t="str">
            <v>OPTICA SD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/>
          <cell r="P568"/>
          <cell r="Q568"/>
          <cell r="R568"/>
          <cell r="S568"/>
          <cell r="T568"/>
          <cell r="U568"/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0</v>
          </cell>
          <cell r="AA568">
            <v>0</v>
          </cell>
          <cell r="AB568">
            <v>0</v>
          </cell>
          <cell r="AC568">
            <v>0</v>
          </cell>
          <cell r="AD568"/>
          <cell r="AE568"/>
          <cell r="AF568"/>
          <cell r="AG568"/>
          <cell r="AH568"/>
          <cell r="AI568"/>
          <cell r="AJ568"/>
          <cell r="AK568">
            <v>0</v>
          </cell>
          <cell r="AL568">
            <v>0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/>
          <cell r="AT568"/>
          <cell r="AU568"/>
          <cell r="AV568"/>
          <cell r="AW568"/>
          <cell r="AX568"/>
          <cell r="AY568"/>
          <cell r="AZ568">
            <v>0</v>
          </cell>
          <cell r="BA568">
            <v>0</v>
          </cell>
          <cell r="BB568">
            <v>0</v>
          </cell>
          <cell r="BC568">
            <v>0</v>
          </cell>
          <cell r="BD568">
            <v>0</v>
          </cell>
          <cell r="BE568">
            <v>0</v>
          </cell>
          <cell r="BF568">
            <v>0</v>
          </cell>
          <cell r="BG568">
            <v>0</v>
          </cell>
          <cell r="BH568"/>
          <cell r="BI568"/>
          <cell r="BJ568"/>
          <cell r="BK568"/>
          <cell r="BL568"/>
          <cell r="BM568"/>
          <cell r="BN568"/>
          <cell r="BO568">
            <v>0</v>
          </cell>
          <cell r="BP568">
            <v>0</v>
          </cell>
          <cell r="BQ568">
            <v>0</v>
          </cell>
          <cell r="BR568">
            <v>0</v>
          </cell>
          <cell r="BS568">
            <v>0</v>
          </cell>
          <cell r="BT568">
            <v>0</v>
          </cell>
          <cell r="BU568">
            <v>0</v>
          </cell>
          <cell r="BV568">
            <v>0</v>
          </cell>
          <cell r="BW568"/>
          <cell r="BX568"/>
          <cell r="BY568"/>
          <cell r="BZ568"/>
          <cell r="CA568"/>
          <cell r="CB568"/>
          <cell r="CC568"/>
          <cell r="CD568">
            <v>0</v>
          </cell>
          <cell r="CE568">
            <v>0</v>
          </cell>
          <cell r="CF568">
            <v>0</v>
          </cell>
          <cell r="CG568">
            <v>0</v>
          </cell>
          <cell r="CH568">
            <v>0</v>
          </cell>
          <cell r="CI568">
            <v>0</v>
          </cell>
          <cell r="CJ568">
            <v>0</v>
          </cell>
          <cell r="CK568">
            <v>0</v>
          </cell>
          <cell r="CL568">
            <v>0</v>
          </cell>
          <cell r="CM568">
            <v>0</v>
          </cell>
          <cell r="CN568">
            <v>0</v>
          </cell>
          <cell r="CO568">
            <v>0</v>
          </cell>
          <cell r="CP568">
            <v>0</v>
          </cell>
          <cell r="CQ568">
            <v>0</v>
          </cell>
          <cell r="CR568">
            <v>0</v>
          </cell>
          <cell r="CS568">
            <v>0</v>
          </cell>
        </row>
        <row r="569">
          <cell r="H569">
            <v>25457</v>
          </cell>
          <cell r="I569" t="str">
            <v>CONSULTORIO MÉDICOS: DRA LIDIA NAVARRO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/>
          <cell r="P569"/>
          <cell r="Q569"/>
          <cell r="R569"/>
          <cell r="S569"/>
          <cell r="T569"/>
          <cell r="U569"/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0</v>
          </cell>
          <cell r="AB569">
            <v>0</v>
          </cell>
          <cell r="AC569">
            <v>0</v>
          </cell>
          <cell r="AD569"/>
          <cell r="AE569"/>
          <cell r="AF569"/>
          <cell r="AG569"/>
          <cell r="AH569"/>
          <cell r="AI569"/>
          <cell r="AJ569"/>
          <cell r="AK569">
            <v>0</v>
          </cell>
          <cell r="AL569">
            <v>0</v>
          </cell>
          <cell r="AM569">
            <v>0</v>
          </cell>
          <cell r="AN569">
            <v>0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/>
          <cell r="AT569"/>
          <cell r="AU569"/>
          <cell r="AV569"/>
          <cell r="AW569"/>
          <cell r="AX569"/>
          <cell r="AY569"/>
          <cell r="AZ569">
            <v>0</v>
          </cell>
          <cell r="BA569">
            <v>0</v>
          </cell>
          <cell r="BB569">
            <v>0</v>
          </cell>
          <cell r="BC569">
            <v>0</v>
          </cell>
          <cell r="BD569">
            <v>0</v>
          </cell>
          <cell r="BE569">
            <v>0</v>
          </cell>
          <cell r="BF569">
            <v>0</v>
          </cell>
          <cell r="BG569">
            <v>0</v>
          </cell>
          <cell r="BH569"/>
          <cell r="BI569"/>
          <cell r="BJ569"/>
          <cell r="BK569"/>
          <cell r="BL569"/>
          <cell r="BM569"/>
          <cell r="BN569"/>
          <cell r="BO569">
            <v>0</v>
          </cell>
          <cell r="BP569">
            <v>0</v>
          </cell>
          <cell r="BQ569">
            <v>0</v>
          </cell>
          <cell r="BR569">
            <v>0</v>
          </cell>
          <cell r="BS569">
            <v>0</v>
          </cell>
          <cell r="BT569">
            <v>0</v>
          </cell>
          <cell r="BU569">
            <v>0</v>
          </cell>
          <cell r="BV569">
            <v>0</v>
          </cell>
          <cell r="BW569"/>
          <cell r="BX569"/>
          <cell r="BY569"/>
          <cell r="BZ569"/>
          <cell r="CA569"/>
          <cell r="CB569"/>
          <cell r="CC569"/>
          <cell r="CD569">
            <v>0</v>
          </cell>
          <cell r="CE569">
            <v>0</v>
          </cell>
          <cell r="CF569">
            <v>0</v>
          </cell>
          <cell r="CG569">
            <v>0</v>
          </cell>
          <cell r="CH569">
            <v>0</v>
          </cell>
          <cell r="CI569">
            <v>0</v>
          </cell>
          <cell r="CJ569">
            <v>0</v>
          </cell>
          <cell r="CK569">
            <v>0</v>
          </cell>
          <cell r="CL569">
            <v>0</v>
          </cell>
          <cell r="CM569">
            <v>0</v>
          </cell>
          <cell r="CN569">
            <v>0</v>
          </cell>
          <cell r="CO569">
            <v>0</v>
          </cell>
          <cell r="CP569">
            <v>0</v>
          </cell>
          <cell r="CQ569">
            <v>0</v>
          </cell>
          <cell r="CR569">
            <v>0</v>
          </cell>
          <cell r="CS569">
            <v>0</v>
          </cell>
        </row>
        <row r="570">
          <cell r="H570">
            <v>25464</v>
          </cell>
          <cell r="I570" t="str">
            <v>CENTRO MEDICO SANTO CRISTO DE LOGROÑO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/>
          <cell r="P570"/>
          <cell r="Q570"/>
          <cell r="R570"/>
          <cell r="S570"/>
          <cell r="T570"/>
          <cell r="U570"/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0</v>
          </cell>
          <cell r="AB570">
            <v>0</v>
          </cell>
          <cell r="AC570">
            <v>0</v>
          </cell>
          <cell r="AD570"/>
          <cell r="AE570"/>
          <cell r="AF570"/>
          <cell r="AG570"/>
          <cell r="AH570"/>
          <cell r="AI570"/>
          <cell r="AJ570"/>
          <cell r="AK570">
            <v>0</v>
          </cell>
          <cell r="AL570">
            <v>0</v>
          </cell>
          <cell r="AM570">
            <v>0</v>
          </cell>
          <cell r="AN570">
            <v>0</v>
          </cell>
          <cell r="AO570">
            <v>0</v>
          </cell>
          <cell r="AP570">
            <v>0</v>
          </cell>
          <cell r="AQ570">
            <v>0</v>
          </cell>
          <cell r="AR570">
            <v>0</v>
          </cell>
          <cell r="AS570"/>
          <cell r="AT570"/>
          <cell r="AU570"/>
          <cell r="AV570"/>
          <cell r="AW570"/>
          <cell r="AX570"/>
          <cell r="AY570"/>
          <cell r="AZ570">
            <v>0</v>
          </cell>
          <cell r="BA570">
            <v>0</v>
          </cell>
          <cell r="BB570">
            <v>0</v>
          </cell>
          <cell r="BC570">
            <v>0</v>
          </cell>
          <cell r="BD570">
            <v>0</v>
          </cell>
          <cell r="BE570">
            <v>0</v>
          </cell>
          <cell r="BF570">
            <v>0</v>
          </cell>
          <cell r="BG570">
            <v>0</v>
          </cell>
          <cell r="BH570"/>
          <cell r="BI570"/>
          <cell r="BJ570"/>
          <cell r="BK570"/>
          <cell r="BL570"/>
          <cell r="BM570"/>
          <cell r="BN570"/>
          <cell r="BO570">
            <v>0</v>
          </cell>
          <cell r="BP570">
            <v>0</v>
          </cell>
          <cell r="BQ570">
            <v>0</v>
          </cell>
          <cell r="BR570">
            <v>0</v>
          </cell>
          <cell r="BS570">
            <v>0</v>
          </cell>
          <cell r="BT570">
            <v>0</v>
          </cell>
          <cell r="BU570">
            <v>0</v>
          </cell>
          <cell r="BV570">
            <v>0</v>
          </cell>
          <cell r="BW570"/>
          <cell r="BX570"/>
          <cell r="BY570"/>
          <cell r="BZ570"/>
          <cell r="CA570"/>
          <cell r="CB570"/>
          <cell r="CC570"/>
          <cell r="CD570">
            <v>0</v>
          </cell>
          <cell r="CE570">
            <v>0</v>
          </cell>
          <cell r="CF570">
            <v>0</v>
          </cell>
          <cell r="CG570">
            <v>0</v>
          </cell>
          <cell r="CH570">
            <v>0</v>
          </cell>
          <cell r="CI570">
            <v>0</v>
          </cell>
          <cell r="CJ570">
            <v>0</v>
          </cell>
          <cell r="CK570">
            <v>0</v>
          </cell>
          <cell r="CL570">
            <v>0</v>
          </cell>
          <cell r="CM570">
            <v>0</v>
          </cell>
          <cell r="CN570">
            <v>0</v>
          </cell>
          <cell r="CO570">
            <v>0</v>
          </cell>
          <cell r="CP570">
            <v>0</v>
          </cell>
          <cell r="CQ570">
            <v>0</v>
          </cell>
          <cell r="CR570">
            <v>0</v>
          </cell>
          <cell r="CS570">
            <v>0</v>
          </cell>
        </row>
        <row r="571">
          <cell r="H571">
            <v>25504</v>
          </cell>
          <cell r="I571" t="str">
            <v>OFTALMOVISION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/>
          <cell r="P571"/>
          <cell r="Q571"/>
          <cell r="R571"/>
          <cell r="S571"/>
          <cell r="T571"/>
          <cell r="U571"/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0</v>
          </cell>
          <cell r="AC571">
            <v>0</v>
          </cell>
          <cell r="AD571"/>
          <cell r="AE571"/>
          <cell r="AF571"/>
          <cell r="AG571"/>
          <cell r="AH571"/>
          <cell r="AI571"/>
          <cell r="AJ571"/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0</v>
          </cell>
          <cell r="AP571">
            <v>0</v>
          </cell>
          <cell r="AQ571">
            <v>0</v>
          </cell>
          <cell r="AR571">
            <v>0</v>
          </cell>
          <cell r="AS571"/>
          <cell r="AT571"/>
          <cell r="AU571"/>
          <cell r="AV571"/>
          <cell r="AW571"/>
          <cell r="AX571"/>
          <cell r="AY571"/>
          <cell r="AZ571">
            <v>0</v>
          </cell>
          <cell r="BA571">
            <v>0</v>
          </cell>
          <cell r="BB571">
            <v>0</v>
          </cell>
          <cell r="BC571">
            <v>0</v>
          </cell>
          <cell r="BD571">
            <v>0</v>
          </cell>
          <cell r="BE571">
            <v>0</v>
          </cell>
          <cell r="BF571">
            <v>0</v>
          </cell>
          <cell r="BG571">
            <v>0</v>
          </cell>
          <cell r="BH571"/>
          <cell r="BI571"/>
          <cell r="BJ571"/>
          <cell r="BK571"/>
          <cell r="BL571"/>
          <cell r="BM571"/>
          <cell r="BN571"/>
          <cell r="BO571">
            <v>0</v>
          </cell>
          <cell r="BP571">
            <v>0</v>
          </cell>
          <cell r="BQ571">
            <v>0</v>
          </cell>
          <cell r="BR571">
            <v>0</v>
          </cell>
          <cell r="BS571">
            <v>0</v>
          </cell>
          <cell r="BT571">
            <v>0</v>
          </cell>
          <cell r="BU571">
            <v>0</v>
          </cell>
          <cell r="BV571">
            <v>0</v>
          </cell>
          <cell r="BW571"/>
          <cell r="BX571"/>
          <cell r="BY571"/>
          <cell r="BZ571"/>
          <cell r="CA571"/>
          <cell r="CB571"/>
          <cell r="CC571"/>
          <cell r="CD571">
            <v>0</v>
          </cell>
          <cell r="CE571">
            <v>0</v>
          </cell>
          <cell r="CF571">
            <v>0</v>
          </cell>
          <cell r="CG571">
            <v>0</v>
          </cell>
          <cell r="CH571">
            <v>0</v>
          </cell>
          <cell r="CI571">
            <v>0</v>
          </cell>
          <cell r="CJ571">
            <v>0</v>
          </cell>
          <cell r="CK571">
            <v>0</v>
          </cell>
          <cell r="CL571">
            <v>0</v>
          </cell>
          <cell r="CM571">
            <v>0</v>
          </cell>
          <cell r="CN571">
            <v>0</v>
          </cell>
          <cell r="CO571">
            <v>0</v>
          </cell>
          <cell r="CP571">
            <v>0</v>
          </cell>
          <cell r="CQ571">
            <v>0</v>
          </cell>
          <cell r="CR571">
            <v>0</v>
          </cell>
          <cell r="CS571">
            <v>0</v>
          </cell>
        </row>
        <row r="572">
          <cell r="H572">
            <v>25574</v>
          </cell>
          <cell r="I572" t="str">
            <v>PUESTO DE SALUD I-2 SARAMURILLO</v>
          </cell>
          <cell r="J572">
            <v>0</v>
          </cell>
          <cell r="K572">
            <v>1</v>
          </cell>
          <cell r="L572">
            <v>2</v>
          </cell>
          <cell r="M572">
            <v>0</v>
          </cell>
          <cell r="N572">
            <v>0</v>
          </cell>
          <cell r="O572"/>
          <cell r="P572"/>
          <cell r="Q572"/>
          <cell r="R572"/>
          <cell r="S572"/>
          <cell r="T572"/>
          <cell r="U572"/>
          <cell r="V572">
            <v>3</v>
          </cell>
          <cell r="W572">
            <v>11.666666666666666</v>
          </cell>
          <cell r="X572">
            <v>16.666666666666664</v>
          </cell>
          <cell r="Y572">
            <v>7</v>
          </cell>
          <cell r="Z572">
            <v>10</v>
          </cell>
          <cell r="AA572">
            <v>3</v>
          </cell>
          <cell r="AB572">
            <v>0</v>
          </cell>
          <cell r="AC572">
            <v>0</v>
          </cell>
          <cell r="AD572"/>
          <cell r="AE572"/>
          <cell r="AF572"/>
          <cell r="AG572"/>
          <cell r="AH572"/>
          <cell r="AI572"/>
          <cell r="AJ572"/>
          <cell r="AK572">
            <v>20</v>
          </cell>
          <cell r="AL572">
            <v>20.333333333333332</v>
          </cell>
          <cell r="AM572">
            <v>43.333333333333329</v>
          </cell>
          <cell r="AN572">
            <v>0</v>
          </cell>
          <cell r="AO572">
            <v>0</v>
          </cell>
          <cell r="AP572">
            <v>1</v>
          </cell>
          <cell r="AQ572">
            <v>0</v>
          </cell>
          <cell r="AR572">
            <v>0</v>
          </cell>
          <cell r="AS572"/>
          <cell r="AT572"/>
          <cell r="AU572"/>
          <cell r="AV572"/>
          <cell r="AW572"/>
          <cell r="AX572"/>
          <cell r="AY572"/>
          <cell r="AZ572">
            <v>1</v>
          </cell>
          <cell r="BA572">
            <v>0</v>
          </cell>
          <cell r="BB572">
            <v>2</v>
          </cell>
          <cell r="BC572">
            <v>0</v>
          </cell>
          <cell r="BD572">
            <v>0</v>
          </cell>
          <cell r="BE572">
            <v>0</v>
          </cell>
          <cell r="BF572">
            <v>0</v>
          </cell>
          <cell r="BG572">
            <v>0</v>
          </cell>
          <cell r="BH572"/>
          <cell r="BI572"/>
          <cell r="BJ572"/>
          <cell r="BK572"/>
          <cell r="BL572"/>
          <cell r="BM572"/>
          <cell r="BN572"/>
          <cell r="BO572">
            <v>0</v>
          </cell>
          <cell r="BP572">
            <v>0</v>
          </cell>
          <cell r="BQ572">
            <v>0</v>
          </cell>
          <cell r="BR572">
            <v>0</v>
          </cell>
          <cell r="BS572">
            <v>0</v>
          </cell>
          <cell r="BT572">
            <v>0</v>
          </cell>
          <cell r="BU572">
            <v>0</v>
          </cell>
          <cell r="BV572">
            <v>0</v>
          </cell>
          <cell r="BW572"/>
          <cell r="BX572"/>
          <cell r="BY572"/>
          <cell r="BZ572"/>
          <cell r="CA572"/>
          <cell r="CB572"/>
          <cell r="CC572"/>
          <cell r="CD572">
            <v>0</v>
          </cell>
          <cell r="CE572">
            <v>0</v>
          </cell>
          <cell r="CF572">
            <v>0</v>
          </cell>
          <cell r="CG572">
            <v>7</v>
          </cell>
          <cell r="CH572">
            <v>11</v>
          </cell>
          <cell r="CI572">
            <v>6</v>
          </cell>
          <cell r="CJ572">
            <v>0</v>
          </cell>
          <cell r="CK572">
            <v>0</v>
          </cell>
          <cell r="CL572">
            <v>0</v>
          </cell>
          <cell r="CM572">
            <v>0</v>
          </cell>
          <cell r="CN572">
            <v>0</v>
          </cell>
          <cell r="CO572">
            <v>0</v>
          </cell>
          <cell r="CP572">
            <v>0</v>
          </cell>
          <cell r="CQ572">
            <v>0</v>
          </cell>
          <cell r="CR572">
            <v>0</v>
          </cell>
          <cell r="CS572">
            <v>32</v>
          </cell>
        </row>
        <row r="573">
          <cell r="H573">
            <v>25590</v>
          </cell>
          <cell r="I573" t="str">
            <v>PUESTO DE SALUD I-1 SAN JUAN DE PURITANIA</v>
          </cell>
          <cell r="J573">
            <v>4</v>
          </cell>
          <cell r="K573">
            <v>3</v>
          </cell>
          <cell r="L573">
            <v>2</v>
          </cell>
          <cell r="M573">
            <v>0</v>
          </cell>
          <cell r="N573">
            <v>0</v>
          </cell>
          <cell r="O573"/>
          <cell r="P573"/>
          <cell r="Q573"/>
          <cell r="R573"/>
          <cell r="S573"/>
          <cell r="T573"/>
          <cell r="U573"/>
          <cell r="V573">
            <v>9</v>
          </cell>
          <cell r="W573">
            <v>32.666666666666664</v>
          </cell>
          <cell r="X573">
            <v>43.666666666666664</v>
          </cell>
          <cell r="Y573">
            <v>2</v>
          </cell>
          <cell r="Z573">
            <v>4</v>
          </cell>
          <cell r="AA573">
            <v>9</v>
          </cell>
          <cell r="AB573">
            <v>7</v>
          </cell>
          <cell r="AC573">
            <v>0</v>
          </cell>
          <cell r="AD573"/>
          <cell r="AE573"/>
          <cell r="AF573"/>
          <cell r="AG573"/>
          <cell r="AH573"/>
          <cell r="AI573"/>
          <cell r="AJ573"/>
          <cell r="AK573">
            <v>22</v>
          </cell>
          <cell r="AL573">
            <v>25.333333333333332</v>
          </cell>
          <cell r="AM573">
            <v>63.333333333333329</v>
          </cell>
          <cell r="AN573">
            <v>0</v>
          </cell>
          <cell r="AO573">
            <v>0</v>
          </cell>
          <cell r="AP573">
            <v>0</v>
          </cell>
          <cell r="AQ573">
            <v>0</v>
          </cell>
          <cell r="AR573">
            <v>0</v>
          </cell>
          <cell r="AS573"/>
          <cell r="AT573"/>
          <cell r="AU573"/>
          <cell r="AV573"/>
          <cell r="AW573"/>
          <cell r="AX573"/>
          <cell r="AY573"/>
          <cell r="AZ573">
            <v>0</v>
          </cell>
          <cell r="BA573">
            <v>2</v>
          </cell>
          <cell r="BB573">
            <v>2</v>
          </cell>
          <cell r="BC573">
            <v>0</v>
          </cell>
          <cell r="BD573">
            <v>0</v>
          </cell>
          <cell r="BE573">
            <v>0</v>
          </cell>
          <cell r="BF573">
            <v>0</v>
          </cell>
          <cell r="BG573">
            <v>0</v>
          </cell>
          <cell r="BH573"/>
          <cell r="BI573"/>
          <cell r="BJ573"/>
          <cell r="BK573"/>
          <cell r="BL573"/>
          <cell r="BM573"/>
          <cell r="BN573"/>
          <cell r="BO573">
            <v>0</v>
          </cell>
          <cell r="BP573">
            <v>0</v>
          </cell>
          <cell r="BQ573">
            <v>0</v>
          </cell>
          <cell r="BR573">
            <v>0</v>
          </cell>
          <cell r="BS573">
            <v>0</v>
          </cell>
          <cell r="BT573">
            <v>0</v>
          </cell>
          <cell r="BU573">
            <v>0</v>
          </cell>
          <cell r="BV573">
            <v>0</v>
          </cell>
          <cell r="BW573"/>
          <cell r="BX573"/>
          <cell r="BY573"/>
          <cell r="BZ573"/>
          <cell r="CA573"/>
          <cell r="CB573"/>
          <cell r="CC573"/>
          <cell r="CD573">
            <v>0</v>
          </cell>
          <cell r="CE573">
            <v>0</v>
          </cell>
          <cell r="CF573">
            <v>0</v>
          </cell>
          <cell r="CG573">
            <v>6</v>
          </cell>
          <cell r="CH573">
            <v>7</v>
          </cell>
          <cell r="CI573">
            <v>11</v>
          </cell>
          <cell r="CJ573">
            <v>7</v>
          </cell>
          <cell r="CK573">
            <v>0</v>
          </cell>
          <cell r="CL573">
            <v>0</v>
          </cell>
          <cell r="CM573">
            <v>0</v>
          </cell>
          <cell r="CN573">
            <v>0</v>
          </cell>
          <cell r="CO573">
            <v>0</v>
          </cell>
          <cell r="CP573">
            <v>0</v>
          </cell>
          <cell r="CQ573">
            <v>0</v>
          </cell>
          <cell r="CR573">
            <v>0</v>
          </cell>
          <cell r="CS573">
            <v>60</v>
          </cell>
        </row>
        <row r="574">
          <cell r="H574">
            <v>25600</v>
          </cell>
          <cell r="I574" t="str">
            <v>CENTRO MEDICO LA FE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/>
          <cell r="P574"/>
          <cell r="Q574"/>
          <cell r="R574"/>
          <cell r="S574"/>
          <cell r="T574"/>
          <cell r="U574"/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/>
          <cell r="AE574"/>
          <cell r="AF574"/>
          <cell r="AG574"/>
          <cell r="AH574"/>
          <cell r="AI574"/>
          <cell r="AJ574"/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/>
          <cell r="AT574"/>
          <cell r="AU574"/>
          <cell r="AV574"/>
          <cell r="AW574"/>
          <cell r="AX574"/>
          <cell r="AY574"/>
          <cell r="AZ574">
            <v>0</v>
          </cell>
          <cell r="BA574">
            <v>0</v>
          </cell>
          <cell r="BB574">
            <v>0</v>
          </cell>
          <cell r="BC574">
            <v>0</v>
          </cell>
          <cell r="BD574">
            <v>0</v>
          </cell>
          <cell r="BE574">
            <v>0</v>
          </cell>
          <cell r="BF574">
            <v>0</v>
          </cell>
          <cell r="BG574">
            <v>0</v>
          </cell>
          <cell r="BH574"/>
          <cell r="BI574"/>
          <cell r="BJ574"/>
          <cell r="BK574"/>
          <cell r="BL574"/>
          <cell r="BM574"/>
          <cell r="BN574"/>
          <cell r="BO574">
            <v>0</v>
          </cell>
          <cell r="BP574">
            <v>0</v>
          </cell>
          <cell r="BQ574">
            <v>0</v>
          </cell>
          <cell r="BR574">
            <v>0</v>
          </cell>
          <cell r="BS574">
            <v>0</v>
          </cell>
          <cell r="BT574">
            <v>0</v>
          </cell>
          <cell r="BU574">
            <v>0</v>
          </cell>
          <cell r="BV574">
            <v>0</v>
          </cell>
          <cell r="BW574"/>
          <cell r="BX574"/>
          <cell r="BY574"/>
          <cell r="BZ574"/>
          <cell r="CA574"/>
          <cell r="CB574"/>
          <cell r="CC574"/>
          <cell r="CD574">
            <v>0</v>
          </cell>
          <cell r="CE574">
            <v>0</v>
          </cell>
          <cell r="CF574">
            <v>0</v>
          </cell>
          <cell r="CG574">
            <v>0</v>
          </cell>
          <cell r="CH574">
            <v>0</v>
          </cell>
          <cell r="CI574">
            <v>0</v>
          </cell>
          <cell r="CJ574">
            <v>0</v>
          </cell>
          <cell r="CK574">
            <v>0</v>
          </cell>
          <cell r="CL574">
            <v>0</v>
          </cell>
          <cell r="CM574">
            <v>0</v>
          </cell>
          <cell r="CN574">
            <v>0</v>
          </cell>
          <cell r="CO574">
            <v>0</v>
          </cell>
          <cell r="CP574">
            <v>0</v>
          </cell>
          <cell r="CQ574">
            <v>0</v>
          </cell>
          <cell r="CR574">
            <v>0</v>
          </cell>
          <cell r="CS574">
            <v>0</v>
          </cell>
        </row>
        <row r="575">
          <cell r="H575">
            <v>25605</v>
          </cell>
          <cell r="I575" t="str">
            <v>SAN JOSÉ DE NUEVA ESPERANZA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/>
          <cell r="P575"/>
          <cell r="Q575"/>
          <cell r="R575"/>
          <cell r="S575"/>
          <cell r="T575"/>
          <cell r="U575"/>
          <cell r="V575">
            <v>0</v>
          </cell>
          <cell r="W575">
            <v>5.666666666666667</v>
          </cell>
          <cell r="X575">
            <v>5.666666666666667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/>
          <cell r="AE575"/>
          <cell r="AF575"/>
          <cell r="AG575"/>
          <cell r="AH575"/>
          <cell r="AI575"/>
          <cell r="AJ575"/>
          <cell r="AK575">
            <v>0</v>
          </cell>
          <cell r="AL575">
            <v>6</v>
          </cell>
          <cell r="AM575">
            <v>6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/>
          <cell r="AT575"/>
          <cell r="AU575"/>
          <cell r="AV575"/>
          <cell r="AW575"/>
          <cell r="AX575"/>
          <cell r="AY575"/>
          <cell r="AZ575">
            <v>0</v>
          </cell>
          <cell r="BA575">
            <v>0</v>
          </cell>
          <cell r="BB575">
            <v>0</v>
          </cell>
          <cell r="BC575">
            <v>0</v>
          </cell>
          <cell r="BD575">
            <v>0</v>
          </cell>
          <cell r="BE575">
            <v>0</v>
          </cell>
          <cell r="BF575">
            <v>0</v>
          </cell>
          <cell r="BG575">
            <v>0</v>
          </cell>
          <cell r="BH575"/>
          <cell r="BI575"/>
          <cell r="BJ575"/>
          <cell r="BK575"/>
          <cell r="BL575"/>
          <cell r="BM575"/>
          <cell r="BN575"/>
          <cell r="BO575">
            <v>0</v>
          </cell>
          <cell r="BP575">
            <v>0</v>
          </cell>
          <cell r="BQ575">
            <v>0</v>
          </cell>
          <cell r="BR575">
            <v>0</v>
          </cell>
          <cell r="BS575">
            <v>0</v>
          </cell>
          <cell r="BT575">
            <v>0</v>
          </cell>
          <cell r="BU575">
            <v>0</v>
          </cell>
          <cell r="BV575">
            <v>0</v>
          </cell>
          <cell r="BW575"/>
          <cell r="BX575"/>
          <cell r="BY575"/>
          <cell r="BZ575"/>
          <cell r="CA575"/>
          <cell r="CB575"/>
          <cell r="CC575"/>
          <cell r="CD575">
            <v>0</v>
          </cell>
          <cell r="CE575">
            <v>0</v>
          </cell>
          <cell r="CF575">
            <v>0</v>
          </cell>
          <cell r="CG575">
            <v>0</v>
          </cell>
          <cell r="CH575">
            <v>0</v>
          </cell>
          <cell r="CI575">
            <v>0</v>
          </cell>
          <cell r="CJ575">
            <v>0</v>
          </cell>
          <cell r="CK575">
            <v>0</v>
          </cell>
          <cell r="CL575">
            <v>0</v>
          </cell>
          <cell r="CM575">
            <v>0</v>
          </cell>
          <cell r="CN575">
            <v>0</v>
          </cell>
          <cell r="CO575">
            <v>0</v>
          </cell>
          <cell r="CP575">
            <v>0</v>
          </cell>
          <cell r="CQ575">
            <v>0</v>
          </cell>
          <cell r="CR575">
            <v>0</v>
          </cell>
          <cell r="CS575">
            <v>11.666666666666668</v>
          </cell>
        </row>
        <row r="576">
          <cell r="H576">
            <v>25622</v>
          </cell>
          <cell r="I576" t="str">
            <v>FDA BIOSERVIS SAC "CENTRO MEDICO VIRGEN DE LA SALUD"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/>
          <cell r="P576"/>
          <cell r="Q576"/>
          <cell r="R576"/>
          <cell r="S576"/>
          <cell r="T576"/>
          <cell r="U576"/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/>
          <cell r="AE576"/>
          <cell r="AF576"/>
          <cell r="AG576"/>
          <cell r="AH576"/>
          <cell r="AI576"/>
          <cell r="AJ576"/>
          <cell r="AK576">
            <v>0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/>
          <cell r="AT576"/>
          <cell r="AU576"/>
          <cell r="AV576"/>
          <cell r="AW576"/>
          <cell r="AX576"/>
          <cell r="AY576"/>
          <cell r="AZ576">
            <v>0</v>
          </cell>
          <cell r="BA576">
            <v>0</v>
          </cell>
          <cell r="BB576">
            <v>0</v>
          </cell>
          <cell r="BC576">
            <v>0</v>
          </cell>
          <cell r="BD576">
            <v>0</v>
          </cell>
          <cell r="BE576">
            <v>0</v>
          </cell>
          <cell r="BF576">
            <v>0</v>
          </cell>
          <cell r="BG576">
            <v>0</v>
          </cell>
          <cell r="BH576"/>
          <cell r="BI576"/>
          <cell r="BJ576"/>
          <cell r="BK576"/>
          <cell r="BL576"/>
          <cell r="BM576"/>
          <cell r="BN576"/>
          <cell r="BO576">
            <v>0</v>
          </cell>
          <cell r="BP576">
            <v>0</v>
          </cell>
          <cell r="BQ576">
            <v>0</v>
          </cell>
          <cell r="BR576">
            <v>0</v>
          </cell>
          <cell r="BS576">
            <v>0</v>
          </cell>
          <cell r="BT576">
            <v>0</v>
          </cell>
          <cell r="BU576">
            <v>0</v>
          </cell>
          <cell r="BV576">
            <v>0</v>
          </cell>
          <cell r="BW576"/>
          <cell r="BX576"/>
          <cell r="BY576"/>
          <cell r="BZ576"/>
          <cell r="CA576"/>
          <cell r="CB576"/>
          <cell r="CC576"/>
          <cell r="CD576">
            <v>0</v>
          </cell>
          <cell r="CE576">
            <v>0</v>
          </cell>
          <cell r="CF576">
            <v>0</v>
          </cell>
          <cell r="CG576">
            <v>0</v>
          </cell>
          <cell r="CH576">
            <v>0</v>
          </cell>
          <cell r="CI576">
            <v>0</v>
          </cell>
          <cell r="CJ576">
            <v>0</v>
          </cell>
          <cell r="CK576">
            <v>0</v>
          </cell>
          <cell r="CL576">
            <v>0</v>
          </cell>
          <cell r="CM576">
            <v>0</v>
          </cell>
          <cell r="CN576">
            <v>0</v>
          </cell>
          <cell r="CO576">
            <v>0</v>
          </cell>
          <cell r="CP576">
            <v>0</v>
          </cell>
          <cell r="CQ576">
            <v>0</v>
          </cell>
          <cell r="CR576">
            <v>0</v>
          </cell>
          <cell r="CS576">
            <v>0</v>
          </cell>
        </row>
        <row r="577">
          <cell r="H577">
            <v>25700</v>
          </cell>
          <cell r="I577" t="str">
            <v>CENTRO DE SALUD QUALITY SERV.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/>
          <cell r="P577"/>
          <cell r="Q577"/>
          <cell r="R577"/>
          <cell r="S577"/>
          <cell r="T577"/>
          <cell r="U577"/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/>
          <cell r="AE577"/>
          <cell r="AF577"/>
          <cell r="AG577"/>
          <cell r="AH577"/>
          <cell r="AI577"/>
          <cell r="AJ577"/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/>
          <cell r="AT577"/>
          <cell r="AU577"/>
          <cell r="AV577"/>
          <cell r="AW577"/>
          <cell r="AX577"/>
          <cell r="AY577"/>
          <cell r="AZ577">
            <v>0</v>
          </cell>
          <cell r="BA577">
            <v>0</v>
          </cell>
          <cell r="BB577">
            <v>0</v>
          </cell>
          <cell r="BC577">
            <v>0</v>
          </cell>
          <cell r="BD577">
            <v>0</v>
          </cell>
          <cell r="BE577">
            <v>0</v>
          </cell>
          <cell r="BF577">
            <v>0</v>
          </cell>
          <cell r="BG577">
            <v>0</v>
          </cell>
          <cell r="BH577"/>
          <cell r="BI577"/>
          <cell r="BJ577"/>
          <cell r="BK577"/>
          <cell r="BL577"/>
          <cell r="BM577"/>
          <cell r="BN577"/>
          <cell r="BO577">
            <v>0</v>
          </cell>
          <cell r="BP577">
            <v>0</v>
          </cell>
          <cell r="BQ577">
            <v>0</v>
          </cell>
          <cell r="BR577">
            <v>0</v>
          </cell>
          <cell r="BS577">
            <v>0</v>
          </cell>
          <cell r="BT577">
            <v>0</v>
          </cell>
          <cell r="BU577">
            <v>0</v>
          </cell>
          <cell r="BV577">
            <v>0</v>
          </cell>
          <cell r="BW577"/>
          <cell r="BX577"/>
          <cell r="BY577"/>
          <cell r="BZ577"/>
          <cell r="CA577"/>
          <cell r="CB577"/>
          <cell r="CC577"/>
          <cell r="CD577">
            <v>0</v>
          </cell>
          <cell r="CE577">
            <v>0</v>
          </cell>
          <cell r="CF577">
            <v>0</v>
          </cell>
          <cell r="CG577">
            <v>0</v>
          </cell>
          <cell r="CH577">
            <v>0</v>
          </cell>
          <cell r="CI577">
            <v>0</v>
          </cell>
          <cell r="CJ577">
            <v>0</v>
          </cell>
          <cell r="CK577">
            <v>0</v>
          </cell>
          <cell r="CL577">
            <v>0</v>
          </cell>
          <cell r="CM577">
            <v>0</v>
          </cell>
          <cell r="CN577">
            <v>0</v>
          </cell>
          <cell r="CO577">
            <v>0</v>
          </cell>
          <cell r="CP577">
            <v>0</v>
          </cell>
          <cell r="CQ577">
            <v>0</v>
          </cell>
          <cell r="CR577">
            <v>0</v>
          </cell>
          <cell r="CS577">
            <v>0</v>
          </cell>
        </row>
        <row r="578">
          <cell r="H578">
            <v>25708</v>
          </cell>
          <cell r="I578" t="str">
            <v>INSTITUTO DE MEDICINA TRADICIONAL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/>
          <cell r="P578"/>
          <cell r="Q578"/>
          <cell r="R578"/>
          <cell r="S578"/>
          <cell r="T578"/>
          <cell r="U578"/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/>
          <cell r="AE578"/>
          <cell r="AF578"/>
          <cell r="AG578"/>
          <cell r="AH578"/>
          <cell r="AI578"/>
          <cell r="AJ578"/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0</v>
          </cell>
          <cell r="AR578">
            <v>0</v>
          </cell>
          <cell r="AS578"/>
          <cell r="AT578"/>
          <cell r="AU578"/>
          <cell r="AV578"/>
          <cell r="AW578"/>
          <cell r="AX578"/>
          <cell r="AY578"/>
          <cell r="AZ578">
            <v>0</v>
          </cell>
          <cell r="BA578">
            <v>0</v>
          </cell>
          <cell r="BB578">
            <v>0</v>
          </cell>
          <cell r="BC578">
            <v>0</v>
          </cell>
          <cell r="BD578">
            <v>0</v>
          </cell>
          <cell r="BE578">
            <v>0</v>
          </cell>
          <cell r="BF578">
            <v>0</v>
          </cell>
          <cell r="BG578">
            <v>0</v>
          </cell>
          <cell r="BH578"/>
          <cell r="BI578"/>
          <cell r="BJ578"/>
          <cell r="BK578"/>
          <cell r="BL578"/>
          <cell r="BM578"/>
          <cell r="BN578"/>
          <cell r="BO578">
            <v>0</v>
          </cell>
          <cell r="BP578">
            <v>0</v>
          </cell>
          <cell r="BQ578">
            <v>0</v>
          </cell>
          <cell r="BR578">
            <v>0</v>
          </cell>
          <cell r="BS578">
            <v>0</v>
          </cell>
          <cell r="BT578">
            <v>0</v>
          </cell>
          <cell r="BU578">
            <v>0</v>
          </cell>
          <cell r="BV578">
            <v>0</v>
          </cell>
          <cell r="BW578"/>
          <cell r="BX578"/>
          <cell r="BY578"/>
          <cell r="BZ578"/>
          <cell r="CA578"/>
          <cell r="CB578"/>
          <cell r="CC578"/>
          <cell r="CD578">
            <v>0</v>
          </cell>
          <cell r="CE578">
            <v>0</v>
          </cell>
          <cell r="CF578">
            <v>0</v>
          </cell>
          <cell r="CG578">
            <v>0</v>
          </cell>
          <cell r="CH578">
            <v>0</v>
          </cell>
          <cell r="CI578">
            <v>0</v>
          </cell>
          <cell r="CJ578">
            <v>0</v>
          </cell>
          <cell r="CK578">
            <v>0</v>
          </cell>
          <cell r="CL578">
            <v>0</v>
          </cell>
          <cell r="CM578">
            <v>0</v>
          </cell>
          <cell r="CN578">
            <v>0</v>
          </cell>
          <cell r="CO578">
            <v>0</v>
          </cell>
          <cell r="CP578">
            <v>0</v>
          </cell>
          <cell r="CQ578">
            <v>0</v>
          </cell>
          <cell r="CR578">
            <v>0</v>
          </cell>
          <cell r="CS578">
            <v>0</v>
          </cell>
        </row>
        <row r="579">
          <cell r="H579">
            <v>25711</v>
          </cell>
          <cell r="I579" t="str">
            <v>CLINICA ODONTOLOGICA SELVA DENT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/>
          <cell r="P579"/>
          <cell r="Q579"/>
          <cell r="R579"/>
          <cell r="S579"/>
          <cell r="T579"/>
          <cell r="U579"/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/>
          <cell r="AE579"/>
          <cell r="AF579"/>
          <cell r="AG579"/>
          <cell r="AH579"/>
          <cell r="AI579"/>
          <cell r="AJ579"/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/>
          <cell r="AT579"/>
          <cell r="AU579"/>
          <cell r="AV579"/>
          <cell r="AW579"/>
          <cell r="AX579"/>
          <cell r="AY579"/>
          <cell r="AZ579">
            <v>0</v>
          </cell>
          <cell r="BA579">
            <v>0</v>
          </cell>
          <cell r="BB579">
            <v>0</v>
          </cell>
          <cell r="BC579">
            <v>0</v>
          </cell>
          <cell r="BD579">
            <v>0</v>
          </cell>
          <cell r="BE579">
            <v>0</v>
          </cell>
          <cell r="BF579">
            <v>0</v>
          </cell>
          <cell r="BG579">
            <v>0</v>
          </cell>
          <cell r="BH579"/>
          <cell r="BI579"/>
          <cell r="BJ579"/>
          <cell r="BK579"/>
          <cell r="BL579"/>
          <cell r="BM579"/>
          <cell r="BN579"/>
          <cell r="BO579">
            <v>0</v>
          </cell>
          <cell r="BP579">
            <v>0</v>
          </cell>
          <cell r="BQ579">
            <v>0</v>
          </cell>
          <cell r="BR579">
            <v>0</v>
          </cell>
          <cell r="BS579">
            <v>0</v>
          </cell>
          <cell r="BT579">
            <v>0</v>
          </cell>
          <cell r="BU579">
            <v>0</v>
          </cell>
          <cell r="BV579">
            <v>0</v>
          </cell>
          <cell r="BW579"/>
          <cell r="BX579"/>
          <cell r="BY579"/>
          <cell r="BZ579"/>
          <cell r="CA579"/>
          <cell r="CB579"/>
          <cell r="CC579"/>
          <cell r="CD579">
            <v>0</v>
          </cell>
          <cell r="CE579">
            <v>0</v>
          </cell>
          <cell r="CF579">
            <v>0</v>
          </cell>
          <cell r="CG579">
            <v>0</v>
          </cell>
          <cell r="CH579">
            <v>0</v>
          </cell>
          <cell r="CI579">
            <v>0</v>
          </cell>
          <cell r="CJ579">
            <v>0</v>
          </cell>
          <cell r="CK579">
            <v>0</v>
          </cell>
          <cell r="CL579">
            <v>0</v>
          </cell>
          <cell r="CM579">
            <v>0</v>
          </cell>
          <cell r="CN579">
            <v>0</v>
          </cell>
          <cell r="CO579">
            <v>0</v>
          </cell>
          <cell r="CP579">
            <v>0</v>
          </cell>
          <cell r="CQ579">
            <v>0</v>
          </cell>
          <cell r="CR579">
            <v>0</v>
          </cell>
          <cell r="CS579">
            <v>0</v>
          </cell>
        </row>
        <row r="580">
          <cell r="H580">
            <v>25748</v>
          </cell>
          <cell r="I580" t="str">
            <v>CENTRO DE ATENCIÓN IQUITOS - AHF PERU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/>
          <cell r="P580"/>
          <cell r="Q580"/>
          <cell r="R580"/>
          <cell r="S580"/>
          <cell r="T580"/>
          <cell r="U580"/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/>
          <cell r="AE580"/>
          <cell r="AF580"/>
          <cell r="AG580"/>
          <cell r="AH580"/>
          <cell r="AI580"/>
          <cell r="AJ580"/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/>
          <cell r="AT580"/>
          <cell r="AU580"/>
          <cell r="AV580"/>
          <cell r="AW580"/>
          <cell r="AX580"/>
          <cell r="AY580"/>
          <cell r="AZ580">
            <v>0</v>
          </cell>
          <cell r="BA580">
            <v>0</v>
          </cell>
          <cell r="BB580">
            <v>0</v>
          </cell>
          <cell r="BC580">
            <v>0</v>
          </cell>
          <cell r="BD580">
            <v>0</v>
          </cell>
          <cell r="BE580">
            <v>0</v>
          </cell>
          <cell r="BF580">
            <v>0</v>
          </cell>
          <cell r="BG580">
            <v>0</v>
          </cell>
          <cell r="BH580"/>
          <cell r="BI580"/>
          <cell r="BJ580"/>
          <cell r="BK580"/>
          <cell r="BL580"/>
          <cell r="BM580"/>
          <cell r="BN580"/>
          <cell r="BO580">
            <v>0</v>
          </cell>
          <cell r="BP580">
            <v>0</v>
          </cell>
          <cell r="BQ580">
            <v>0</v>
          </cell>
          <cell r="BR580">
            <v>0</v>
          </cell>
          <cell r="BS580">
            <v>0</v>
          </cell>
          <cell r="BT580">
            <v>0</v>
          </cell>
          <cell r="BU580">
            <v>0</v>
          </cell>
          <cell r="BV580">
            <v>0</v>
          </cell>
          <cell r="BW580"/>
          <cell r="BX580"/>
          <cell r="BY580"/>
          <cell r="BZ580"/>
          <cell r="CA580"/>
          <cell r="CB580"/>
          <cell r="CC580"/>
          <cell r="CD580">
            <v>0</v>
          </cell>
          <cell r="CE580">
            <v>0</v>
          </cell>
          <cell r="CF580">
            <v>0</v>
          </cell>
          <cell r="CG580">
            <v>0</v>
          </cell>
          <cell r="CH580">
            <v>0</v>
          </cell>
          <cell r="CI580">
            <v>0</v>
          </cell>
          <cell r="CJ580">
            <v>0</v>
          </cell>
          <cell r="CK580">
            <v>0</v>
          </cell>
          <cell r="CL580">
            <v>0</v>
          </cell>
          <cell r="CM580">
            <v>0</v>
          </cell>
          <cell r="CN580">
            <v>0</v>
          </cell>
          <cell r="CO580">
            <v>0</v>
          </cell>
          <cell r="CP580">
            <v>0</v>
          </cell>
          <cell r="CQ580">
            <v>0</v>
          </cell>
          <cell r="CR580">
            <v>0</v>
          </cell>
          <cell r="CS580">
            <v>0</v>
          </cell>
        </row>
        <row r="581">
          <cell r="H581">
            <v>25786</v>
          </cell>
          <cell r="I581" t="str">
            <v>DENTALIS ODONTOLOGIA INTEGRAL E.I.R.L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/>
          <cell r="P581"/>
          <cell r="Q581"/>
          <cell r="R581"/>
          <cell r="S581"/>
          <cell r="T581"/>
          <cell r="U581"/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/>
          <cell r="AE581"/>
          <cell r="AF581"/>
          <cell r="AG581"/>
          <cell r="AH581"/>
          <cell r="AI581"/>
          <cell r="AJ581"/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0</v>
          </cell>
          <cell r="AQ581">
            <v>0</v>
          </cell>
          <cell r="AR581">
            <v>0</v>
          </cell>
          <cell r="AS581"/>
          <cell r="AT581"/>
          <cell r="AU581"/>
          <cell r="AV581"/>
          <cell r="AW581"/>
          <cell r="AX581"/>
          <cell r="AY581"/>
          <cell r="AZ581">
            <v>0</v>
          </cell>
          <cell r="BA581">
            <v>0</v>
          </cell>
          <cell r="BB581">
            <v>0</v>
          </cell>
          <cell r="BC581">
            <v>0</v>
          </cell>
          <cell r="BD581">
            <v>0</v>
          </cell>
          <cell r="BE581">
            <v>0</v>
          </cell>
          <cell r="BF581">
            <v>0</v>
          </cell>
          <cell r="BG581">
            <v>0</v>
          </cell>
          <cell r="BH581"/>
          <cell r="BI581"/>
          <cell r="BJ581"/>
          <cell r="BK581"/>
          <cell r="BL581"/>
          <cell r="BM581"/>
          <cell r="BN581"/>
          <cell r="BO581">
            <v>0</v>
          </cell>
          <cell r="BP581">
            <v>0</v>
          </cell>
          <cell r="BQ581">
            <v>0</v>
          </cell>
          <cell r="BR581">
            <v>0</v>
          </cell>
          <cell r="BS581">
            <v>0</v>
          </cell>
          <cell r="BT581">
            <v>0</v>
          </cell>
          <cell r="BU581">
            <v>0</v>
          </cell>
          <cell r="BV581">
            <v>0</v>
          </cell>
          <cell r="BW581"/>
          <cell r="BX581"/>
          <cell r="BY581"/>
          <cell r="BZ581"/>
          <cell r="CA581"/>
          <cell r="CB581"/>
          <cell r="CC581"/>
          <cell r="CD581">
            <v>0</v>
          </cell>
          <cell r="CE581">
            <v>0</v>
          </cell>
          <cell r="CF581">
            <v>0</v>
          </cell>
          <cell r="CG581">
            <v>0</v>
          </cell>
          <cell r="CH581">
            <v>0</v>
          </cell>
          <cell r="CI581">
            <v>0</v>
          </cell>
          <cell r="CJ581">
            <v>0</v>
          </cell>
          <cell r="CK581">
            <v>0</v>
          </cell>
          <cell r="CL581">
            <v>0</v>
          </cell>
          <cell r="CM581">
            <v>0</v>
          </cell>
          <cell r="CN581">
            <v>0</v>
          </cell>
          <cell r="CO581">
            <v>0</v>
          </cell>
          <cell r="CP581">
            <v>0</v>
          </cell>
          <cell r="CQ581">
            <v>0</v>
          </cell>
          <cell r="CR581">
            <v>0</v>
          </cell>
          <cell r="CS581">
            <v>0</v>
          </cell>
        </row>
        <row r="582">
          <cell r="H582">
            <v>25807</v>
          </cell>
          <cell r="I582" t="str">
            <v>TRAMAZON S.A.C - TRAMAZON DOCTOR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/>
          <cell r="P582"/>
          <cell r="Q582"/>
          <cell r="R582"/>
          <cell r="S582"/>
          <cell r="T582"/>
          <cell r="U582"/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/>
          <cell r="AE582"/>
          <cell r="AF582"/>
          <cell r="AG582"/>
          <cell r="AH582"/>
          <cell r="AI582"/>
          <cell r="AJ582"/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0</v>
          </cell>
          <cell r="AR582">
            <v>0</v>
          </cell>
          <cell r="AS582"/>
          <cell r="AT582"/>
          <cell r="AU582"/>
          <cell r="AV582"/>
          <cell r="AW582"/>
          <cell r="AX582"/>
          <cell r="AY582"/>
          <cell r="AZ582">
            <v>0</v>
          </cell>
          <cell r="BA582">
            <v>0</v>
          </cell>
          <cell r="BB582">
            <v>0</v>
          </cell>
          <cell r="BC582">
            <v>0</v>
          </cell>
          <cell r="BD582">
            <v>0</v>
          </cell>
          <cell r="BE582">
            <v>0</v>
          </cell>
          <cell r="BF582">
            <v>0</v>
          </cell>
          <cell r="BG582">
            <v>0</v>
          </cell>
          <cell r="BH582"/>
          <cell r="BI582"/>
          <cell r="BJ582"/>
          <cell r="BK582"/>
          <cell r="BL582"/>
          <cell r="BM582"/>
          <cell r="BN582"/>
          <cell r="BO582">
            <v>0</v>
          </cell>
          <cell r="BP582">
            <v>0</v>
          </cell>
          <cell r="BQ582">
            <v>0</v>
          </cell>
          <cell r="BR582">
            <v>0</v>
          </cell>
          <cell r="BS582">
            <v>0</v>
          </cell>
          <cell r="BT582">
            <v>0</v>
          </cell>
          <cell r="BU582">
            <v>0</v>
          </cell>
          <cell r="BV582">
            <v>0</v>
          </cell>
          <cell r="BW582"/>
          <cell r="BX582"/>
          <cell r="BY582"/>
          <cell r="BZ582"/>
          <cell r="CA582"/>
          <cell r="CB582"/>
          <cell r="CC582"/>
          <cell r="CD582">
            <v>0</v>
          </cell>
          <cell r="CE582">
            <v>0</v>
          </cell>
          <cell r="CF582">
            <v>0</v>
          </cell>
          <cell r="CG582">
            <v>0</v>
          </cell>
          <cell r="CH582">
            <v>0</v>
          </cell>
          <cell r="CI582">
            <v>0</v>
          </cell>
          <cell r="CJ582">
            <v>0</v>
          </cell>
          <cell r="CK582">
            <v>0</v>
          </cell>
          <cell r="CL582">
            <v>0</v>
          </cell>
          <cell r="CM582">
            <v>0</v>
          </cell>
          <cell r="CN582">
            <v>0</v>
          </cell>
          <cell r="CO582">
            <v>0</v>
          </cell>
          <cell r="CP582">
            <v>0</v>
          </cell>
          <cell r="CQ582">
            <v>0</v>
          </cell>
          <cell r="CR582">
            <v>0</v>
          </cell>
          <cell r="CS582">
            <v>0</v>
          </cell>
        </row>
        <row r="583">
          <cell r="H583">
            <v>25814</v>
          </cell>
          <cell r="I583" t="str">
            <v>BOTICA DEL AHORRO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/>
          <cell r="P583"/>
          <cell r="Q583"/>
          <cell r="R583"/>
          <cell r="S583"/>
          <cell r="T583"/>
          <cell r="U583"/>
          <cell r="V583">
            <v>0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/>
          <cell r="AE583"/>
          <cell r="AF583"/>
          <cell r="AG583"/>
          <cell r="AH583"/>
          <cell r="AI583"/>
          <cell r="AJ583"/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0</v>
          </cell>
          <cell r="AR583">
            <v>0</v>
          </cell>
          <cell r="AS583"/>
          <cell r="AT583"/>
          <cell r="AU583"/>
          <cell r="AV583"/>
          <cell r="AW583"/>
          <cell r="AX583"/>
          <cell r="AY583"/>
          <cell r="AZ583">
            <v>0</v>
          </cell>
          <cell r="BA583">
            <v>0</v>
          </cell>
          <cell r="BB583">
            <v>0</v>
          </cell>
          <cell r="BC583">
            <v>0</v>
          </cell>
          <cell r="BD583">
            <v>0</v>
          </cell>
          <cell r="BE583">
            <v>0</v>
          </cell>
          <cell r="BF583">
            <v>0</v>
          </cell>
          <cell r="BG583">
            <v>0</v>
          </cell>
          <cell r="BH583"/>
          <cell r="BI583"/>
          <cell r="BJ583"/>
          <cell r="BK583"/>
          <cell r="BL583"/>
          <cell r="BM583"/>
          <cell r="BN583"/>
          <cell r="BO583">
            <v>0</v>
          </cell>
          <cell r="BP583">
            <v>0</v>
          </cell>
          <cell r="BQ583">
            <v>0</v>
          </cell>
          <cell r="BR583">
            <v>0</v>
          </cell>
          <cell r="BS583">
            <v>0</v>
          </cell>
          <cell r="BT583">
            <v>0</v>
          </cell>
          <cell r="BU583">
            <v>0</v>
          </cell>
          <cell r="BV583">
            <v>0</v>
          </cell>
          <cell r="BW583"/>
          <cell r="BX583"/>
          <cell r="BY583"/>
          <cell r="BZ583"/>
          <cell r="CA583"/>
          <cell r="CB583"/>
          <cell r="CC583"/>
          <cell r="CD583">
            <v>0</v>
          </cell>
          <cell r="CE583">
            <v>0</v>
          </cell>
          <cell r="CF583">
            <v>0</v>
          </cell>
          <cell r="CG583">
            <v>0</v>
          </cell>
          <cell r="CH583">
            <v>0</v>
          </cell>
          <cell r="CI583">
            <v>0</v>
          </cell>
          <cell r="CJ583">
            <v>0</v>
          </cell>
          <cell r="CK583">
            <v>0</v>
          </cell>
          <cell r="CL583">
            <v>0</v>
          </cell>
          <cell r="CM583">
            <v>0</v>
          </cell>
          <cell r="CN583">
            <v>0</v>
          </cell>
          <cell r="CO583">
            <v>0</v>
          </cell>
          <cell r="CP583">
            <v>0</v>
          </cell>
          <cell r="CQ583">
            <v>0</v>
          </cell>
          <cell r="CR583">
            <v>0</v>
          </cell>
          <cell r="CS583">
            <v>0</v>
          </cell>
        </row>
        <row r="584">
          <cell r="H584">
            <v>25857</v>
          </cell>
          <cell r="I584" t="str">
            <v>LABORATORIO CLÍNICO TATOHITO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/>
          <cell r="P584"/>
          <cell r="Q584"/>
          <cell r="R584"/>
          <cell r="S584"/>
          <cell r="T584"/>
          <cell r="U584"/>
          <cell r="V584">
            <v>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/>
          <cell r="AE584"/>
          <cell r="AF584"/>
          <cell r="AG584"/>
          <cell r="AH584"/>
          <cell r="AI584"/>
          <cell r="AJ584"/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0</v>
          </cell>
          <cell r="AS584"/>
          <cell r="AT584"/>
          <cell r="AU584"/>
          <cell r="AV584"/>
          <cell r="AW584"/>
          <cell r="AX584"/>
          <cell r="AY584"/>
          <cell r="AZ584">
            <v>0</v>
          </cell>
          <cell r="BA584">
            <v>0</v>
          </cell>
          <cell r="BB584">
            <v>0</v>
          </cell>
          <cell r="BC584">
            <v>0</v>
          </cell>
          <cell r="BD584">
            <v>0</v>
          </cell>
          <cell r="BE584">
            <v>0</v>
          </cell>
          <cell r="BF584">
            <v>0</v>
          </cell>
          <cell r="BG584">
            <v>0</v>
          </cell>
          <cell r="BH584"/>
          <cell r="BI584"/>
          <cell r="BJ584"/>
          <cell r="BK584"/>
          <cell r="BL584"/>
          <cell r="BM584"/>
          <cell r="BN584"/>
          <cell r="BO584">
            <v>0</v>
          </cell>
          <cell r="BP584">
            <v>0</v>
          </cell>
          <cell r="BQ584">
            <v>0</v>
          </cell>
          <cell r="BR584">
            <v>0</v>
          </cell>
          <cell r="BS584">
            <v>0</v>
          </cell>
          <cell r="BT584">
            <v>0</v>
          </cell>
          <cell r="BU584">
            <v>0</v>
          </cell>
          <cell r="BV584">
            <v>0</v>
          </cell>
          <cell r="BW584"/>
          <cell r="BX584"/>
          <cell r="BY584"/>
          <cell r="BZ584"/>
          <cell r="CA584"/>
          <cell r="CB584"/>
          <cell r="CC584"/>
          <cell r="CD584">
            <v>0</v>
          </cell>
          <cell r="CE584">
            <v>0</v>
          </cell>
          <cell r="CF584">
            <v>0</v>
          </cell>
          <cell r="CG584">
            <v>0</v>
          </cell>
          <cell r="CH584">
            <v>0</v>
          </cell>
          <cell r="CI584">
            <v>0</v>
          </cell>
          <cell r="CJ584">
            <v>0</v>
          </cell>
          <cell r="CK584">
            <v>0</v>
          </cell>
          <cell r="CL584">
            <v>0</v>
          </cell>
          <cell r="CM584">
            <v>0</v>
          </cell>
          <cell r="CN584">
            <v>0</v>
          </cell>
          <cell r="CO584">
            <v>0</v>
          </cell>
          <cell r="CP584">
            <v>0</v>
          </cell>
          <cell r="CQ584">
            <v>0</v>
          </cell>
          <cell r="CR584">
            <v>0</v>
          </cell>
          <cell r="CS584">
            <v>0</v>
          </cell>
        </row>
        <row r="585">
          <cell r="H585">
            <v>25883</v>
          </cell>
          <cell r="I585" t="str">
            <v>CLINICA ESPECIALIZADA EMANUEL I-3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/>
          <cell r="P585"/>
          <cell r="Q585"/>
          <cell r="R585"/>
          <cell r="S585"/>
          <cell r="T585"/>
          <cell r="U585"/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/>
          <cell r="AE585"/>
          <cell r="AF585"/>
          <cell r="AG585"/>
          <cell r="AH585"/>
          <cell r="AI585"/>
          <cell r="AJ585"/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0</v>
          </cell>
          <cell r="AP585">
            <v>0</v>
          </cell>
          <cell r="AQ585">
            <v>0</v>
          </cell>
          <cell r="AR585">
            <v>0</v>
          </cell>
          <cell r="AS585"/>
          <cell r="AT585"/>
          <cell r="AU585"/>
          <cell r="AV585"/>
          <cell r="AW585"/>
          <cell r="AX585"/>
          <cell r="AY585"/>
          <cell r="AZ585">
            <v>0</v>
          </cell>
          <cell r="BA585">
            <v>0</v>
          </cell>
          <cell r="BB585">
            <v>0</v>
          </cell>
          <cell r="BC585">
            <v>0</v>
          </cell>
          <cell r="BD585">
            <v>0</v>
          </cell>
          <cell r="BE585">
            <v>0</v>
          </cell>
          <cell r="BF585">
            <v>0</v>
          </cell>
          <cell r="BG585">
            <v>0</v>
          </cell>
          <cell r="BH585"/>
          <cell r="BI585"/>
          <cell r="BJ585"/>
          <cell r="BK585"/>
          <cell r="BL585"/>
          <cell r="BM585"/>
          <cell r="BN585"/>
          <cell r="BO585">
            <v>0</v>
          </cell>
          <cell r="BP585">
            <v>0</v>
          </cell>
          <cell r="BQ585">
            <v>0</v>
          </cell>
          <cell r="BR585">
            <v>0</v>
          </cell>
          <cell r="BS585">
            <v>0</v>
          </cell>
          <cell r="BT585">
            <v>0</v>
          </cell>
          <cell r="BU585">
            <v>0</v>
          </cell>
          <cell r="BV585">
            <v>0</v>
          </cell>
          <cell r="BW585"/>
          <cell r="BX585"/>
          <cell r="BY585"/>
          <cell r="BZ585"/>
          <cell r="CA585"/>
          <cell r="CB585"/>
          <cell r="CC585"/>
          <cell r="CD585">
            <v>0</v>
          </cell>
          <cell r="CE585">
            <v>0</v>
          </cell>
          <cell r="CF585">
            <v>0</v>
          </cell>
          <cell r="CG585">
            <v>0</v>
          </cell>
          <cell r="CH585">
            <v>0</v>
          </cell>
          <cell r="CI585">
            <v>0</v>
          </cell>
          <cell r="CJ585">
            <v>0</v>
          </cell>
          <cell r="CK585">
            <v>0</v>
          </cell>
          <cell r="CL585">
            <v>0</v>
          </cell>
          <cell r="CM585">
            <v>0</v>
          </cell>
          <cell r="CN585">
            <v>0</v>
          </cell>
          <cell r="CO585">
            <v>0</v>
          </cell>
          <cell r="CP585">
            <v>0</v>
          </cell>
          <cell r="CQ585">
            <v>0</v>
          </cell>
          <cell r="CR585">
            <v>0</v>
          </cell>
          <cell r="CS585">
            <v>0</v>
          </cell>
        </row>
        <row r="586">
          <cell r="H586">
            <v>25889</v>
          </cell>
          <cell r="I586" t="str">
            <v>CENTRO DE URGENCIAS MEDICAS "DR SANCHEZ"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/>
          <cell r="P586"/>
          <cell r="Q586"/>
          <cell r="R586"/>
          <cell r="S586"/>
          <cell r="T586"/>
          <cell r="U586"/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/>
          <cell r="AE586"/>
          <cell r="AF586"/>
          <cell r="AG586"/>
          <cell r="AH586"/>
          <cell r="AI586"/>
          <cell r="AJ586"/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/>
          <cell r="AT586"/>
          <cell r="AU586"/>
          <cell r="AV586"/>
          <cell r="AW586"/>
          <cell r="AX586"/>
          <cell r="AY586"/>
          <cell r="AZ586">
            <v>0</v>
          </cell>
          <cell r="BA586">
            <v>0</v>
          </cell>
          <cell r="BB586">
            <v>0</v>
          </cell>
          <cell r="BC586">
            <v>0</v>
          </cell>
          <cell r="BD586">
            <v>0</v>
          </cell>
          <cell r="BE586">
            <v>0</v>
          </cell>
          <cell r="BF586">
            <v>0</v>
          </cell>
          <cell r="BG586">
            <v>0</v>
          </cell>
          <cell r="BH586"/>
          <cell r="BI586"/>
          <cell r="BJ586"/>
          <cell r="BK586"/>
          <cell r="BL586"/>
          <cell r="BM586"/>
          <cell r="BN586"/>
          <cell r="BO586">
            <v>0</v>
          </cell>
          <cell r="BP586">
            <v>0</v>
          </cell>
          <cell r="BQ586">
            <v>0</v>
          </cell>
          <cell r="BR586">
            <v>0</v>
          </cell>
          <cell r="BS586">
            <v>0</v>
          </cell>
          <cell r="BT586">
            <v>0</v>
          </cell>
          <cell r="BU586">
            <v>0</v>
          </cell>
          <cell r="BV586">
            <v>0</v>
          </cell>
          <cell r="BW586"/>
          <cell r="BX586"/>
          <cell r="BY586"/>
          <cell r="BZ586"/>
          <cell r="CA586"/>
          <cell r="CB586"/>
          <cell r="CC586"/>
          <cell r="CD586">
            <v>0</v>
          </cell>
          <cell r="CE586">
            <v>0</v>
          </cell>
          <cell r="CF586">
            <v>0</v>
          </cell>
          <cell r="CG586">
            <v>0</v>
          </cell>
          <cell r="CH586">
            <v>0</v>
          </cell>
          <cell r="CI586">
            <v>0</v>
          </cell>
          <cell r="CJ586">
            <v>0</v>
          </cell>
          <cell r="CK586">
            <v>0</v>
          </cell>
          <cell r="CL586">
            <v>0</v>
          </cell>
          <cell r="CM586">
            <v>0</v>
          </cell>
          <cell r="CN586">
            <v>0</v>
          </cell>
          <cell r="CO586">
            <v>0</v>
          </cell>
          <cell r="CP586">
            <v>0</v>
          </cell>
          <cell r="CQ586">
            <v>0</v>
          </cell>
          <cell r="CR586">
            <v>0</v>
          </cell>
          <cell r="CS586">
            <v>0</v>
          </cell>
        </row>
        <row r="587">
          <cell r="H587">
            <v>26023</v>
          </cell>
          <cell r="I587" t="str">
            <v>policlinico san lorenzo amazon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/>
          <cell r="P587"/>
          <cell r="Q587"/>
          <cell r="R587"/>
          <cell r="S587"/>
          <cell r="T587"/>
          <cell r="U587"/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/>
          <cell r="AE587"/>
          <cell r="AF587"/>
          <cell r="AG587"/>
          <cell r="AH587"/>
          <cell r="AI587"/>
          <cell r="AJ587"/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/>
          <cell r="AT587"/>
          <cell r="AU587"/>
          <cell r="AV587"/>
          <cell r="AW587"/>
          <cell r="AX587"/>
          <cell r="AY587"/>
          <cell r="AZ587">
            <v>0</v>
          </cell>
          <cell r="BA587">
            <v>0</v>
          </cell>
          <cell r="BB587">
            <v>0</v>
          </cell>
          <cell r="BC587">
            <v>0</v>
          </cell>
          <cell r="BD587">
            <v>0</v>
          </cell>
          <cell r="BE587">
            <v>0</v>
          </cell>
          <cell r="BF587">
            <v>0</v>
          </cell>
          <cell r="BG587">
            <v>0</v>
          </cell>
          <cell r="BH587"/>
          <cell r="BI587"/>
          <cell r="BJ587"/>
          <cell r="BK587"/>
          <cell r="BL587"/>
          <cell r="BM587"/>
          <cell r="BN587"/>
          <cell r="BO587">
            <v>0</v>
          </cell>
          <cell r="BP587">
            <v>0</v>
          </cell>
          <cell r="BQ587">
            <v>0</v>
          </cell>
          <cell r="BR587">
            <v>0</v>
          </cell>
          <cell r="BS587">
            <v>0</v>
          </cell>
          <cell r="BT587">
            <v>0</v>
          </cell>
          <cell r="BU587">
            <v>0</v>
          </cell>
          <cell r="BV587">
            <v>0</v>
          </cell>
          <cell r="BW587"/>
          <cell r="BX587"/>
          <cell r="BY587"/>
          <cell r="BZ587"/>
          <cell r="CA587"/>
          <cell r="CB587"/>
          <cell r="CC587"/>
          <cell r="CD587">
            <v>0</v>
          </cell>
          <cell r="CE587">
            <v>0</v>
          </cell>
          <cell r="CF587">
            <v>0</v>
          </cell>
          <cell r="CG587">
            <v>0</v>
          </cell>
          <cell r="CH587">
            <v>0</v>
          </cell>
          <cell r="CI587">
            <v>0</v>
          </cell>
          <cell r="CJ587">
            <v>0</v>
          </cell>
          <cell r="CK587">
            <v>0</v>
          </cell>
          <cell r="CL587">
            <v>0</v>
          </cell>
          <cell r="CM587">
            <v>0</v>
          </cell>
          <cell r="CN587">
            <v>0</v>
          </cell>
          <cell r="CO587">
            <v>0</v>
          </cell>
          <cell r="CP587">
            <v>0</v>
          </cell>
          <cell r="CQ587">
            <v>0</v>
          </cell>
          <cell r="CR587">
            <v>0</v>
          </cell>
          <cell r="CS587">
            <v>0</v>
          </cell>
        </row>
        <row r="588">
          <cell r="H588">
            <v>26024</v>
          </cell>
          <cell r="I588" t="str">
            <v>CONSULTORIO SONRISAS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/>
          <cell r="P588"/>
          <cell r="Q588"/>
          <cell r="R588"/>
          <cell r="S588"/>
          <cell r="T588"/>
          <cell r="U588"/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/>
          <cell r="AE588"/>
          <cell r="AF588"/>
          <cell r="AG588"/>
          <cell r="AH588"/>
          <cell r="AI588"/>
          <cell r="AJ588"/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0</v>
          </cell>
          <cell r="AQ588">
            <v>0</v>
          </cell>
          <cell r="AR588">
            <v>0</v>
          </cell>
          <cell r="AS588"/>
          <cell r="AT588"/>
          <cell r="AU588"/>
          <cell r="AV588"/>
          <cell r="AW588"/>
          <cell r="AX588"/>
          <cell r="AY588"/>
          <cell r="AZ588">
            <v>0</v>
          </cell>
          <cell r="BA588">
            <v>0</v>
          </cell>
          <cell r="BB588">
            <v>0</v>
          </cell>
          <cell r="BC588">
            <v>0</v>
          </cell>
          <cell r="BD588">
            <v>0</v>
          </cell>
          <cell r="BE588">
            <v>0</v>
          </cell>
          <cell r="BF588">
            <v>0</v>
          </cell>
          <cell r="BG588">
            <v>0</v>
          </cell>
          <cell r="BH588"/>
          <cell r="BI588"/>
          <cell r="BJ588"/>
          <cell r="BK588"/>
          <cell r="BL588"/>
          <cell r="BM588"/>
          <cell r="BN588"/>
          <cell r="BO588">
            <v>0</v>
          </cell>
          <cell r="BP588">
            <v>0</v>
          </cell>
          <cell r="BQ588">
            <v>0</v>
          </cell>
          <cell r="BR588">
            <v>0</v>
          </cell>
          <cell r="BS588">
            <v>0</v>
          </cell>
          <cell r="BT588">
            <v>0</v>
          </cell>
          <cell r="BU588">
            <v>0</v>
          </cell>
          <cell r="BV588">
            <v>0</v>
          </cell>
          <cell r="BW588"/>
          <cell r="BX588"/>
          <cell r="BY588"/>
          <cell r="BZ588"/>
          <cell r="CA588"/>
          <cell r="CB588"/>
          <cell r="CC588"/>
          <cell r="CD588">
            <v>0</v>
          </cell>
          <cell r="CE588">
            <v>0</v>
          </cell>
          <cell r="CF588">
            <v>0</v>
          </cell>
          <cell r="CG588">
            <v>0</v>
          </cell>
          <cell r="CH588">
            <v>0</v>
          </cell>
          <cell r="CI588">
            <v>0</v>
          </cell>
          <cell r="CJ588">
            <v>0</v>
          </cell>
          <cell r="CK588">
            <v>0</v>
          </cell>
          <cell r="CL588">
            <v>0</v>
          </cell>
          <cell r="CM588">
            <v>0</v>
          </cell>
          <cell r="CN588">
            <v>0</v>
          </cell>
          <cell r="CO588">
            <v>0</v>
          </cell>
          <cell r="CP588">
            <v>0</v>
          </cell>
          <cell r="CQ588">
            <v>0</v>
          </cell>
          <cell r="CR588">
            <v>0</v>
          </cell>
          <cell r="CS588">
            <v>0</v>
          </cell>
        </row>
        <row r="589">
          <cell r="H589">
            <v>26042</v>
          </cell>
          <cell r="I589" t="str">
            <v>CENTRO MEDICO OBSTETRICO MARIA FE S.A.C.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/>
          <cell r="P589"/>
          <cell r="Q589"/>
          <cell r="R589"/>
          <cell r="S589"/>
          <cell r="T589"/>
          <cell r="U589"/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/>
          <cell r="AE589"/>
          <cell r="AF589"/>
          <cell r="AG589"/>
          <cell r="AH589"/>
          <cell r="AI589"/>
          <cell r="AJ589"/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/>
          <cell r="AT589"/>
          <cell r="AU589"/>
          <cell r="AV589"/>
          <cell r="AW589"/>
          <cell r="AX589"/>
          <cell r="AY589"/>
          <cell r="AZ589">
            <v>0</v>
          </cell>
          <cell r="BA589">
            <v>0</v>
          </cell>
          <cell r="BB589">
            <v>0</v>
          </cell>
          <cell r="BC589">
            <v>0</v>
          </cell>
          <cell r="BD589">
            <v>0</v>
          </cell>
          <cell r="BE589">
            <v>0</v>
          </cell>
          <cell r="BF589">
            <v>0</v>
          </cell>
          <cell r="BG589">
            <v>0</v>
          </cell>
          <cell r="BH589"/>
          <cell r="BI589"/>
          <cell r="BJ589"/>
          <cell r="BK589"/>
          <cell r="BL589"/>
          <cell r="BM589"/>
          <cell r="BN589"/>
          <cell r="BO589">
            <v>0</v>
          </cell>
          <cell r="BP589">
            <v>0</v>
          </cell>
          <cell r="BQ589">
            <v>0</v>
          </cell>
          <cell r="BR589">
            <v>0</v>
          </cell>
          <cell r="BS589">
            <v>0</v>
          </cell>
          <cell r="BT589">
            <v>0</v>
          </cell>
          <cell r="BU589">
            <v>0</v>
          </cell>
          <cell r="BV589">
            <v>0</v>
          </cell>
          <cell r="BW589"/>
          <cell r="BX589"/>
          <cell r="BY589"/>
          <cell r="BZ589"/>
          <cell r="CA589"/>
          <cell r="CB589"/>
          <cell r="CC589"/>
          <cell r="CD589">
            <v>0</v>
          </cell>
          <cell r="CE589">
            <v>0</v>
          </cell>
          <cell r="CF589">
            <v>0</v>
          </cell>
          <cell r="CG589">
            <v>0</v>
          </cell>
          <cell r="CH589">
            <v>0</v>
          </cell>
          <cell r="CI589">
            <v>0</v>
          </cell>
          <cell r="CJ589">
            <v>0</v>
          </cell>
          <cell r="CK589">
            <v>0</v>
          </cell>
          <cell r="CL589">
            <v>0</v>
          </cell>
          <cell r="CM589">
            <v>0</v>
          </cell>
          <cell r="CN589">
            <v>0</v>
          </cell>
          <cell r="CO589">
            <v>0</v>
          </cell>
          <cell r="CP589">
            <v>0</v>
          </cell>
          <cell r="CQ589">
            <v>0</v>
          </cell>
          <cell r="CR589">
            <v>0</v>
          </cell>
          <cell r="CS589">
            <v>0</v>
          </cell>
        </row>
        <row r="590">
          <cell r="H590">
            <v>26043</v>
          </cell>
          <cell r="I590" t="str">
            <v>Dr. en tu Casa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/>
          <cell r="P590"/>
          <cell r="Q590"/>
          <cell r="R590"/>
          <cell r="S590"/>
          <cell r="T590"/>
          <cell r="U590"/>
          <cell r="V590">
            <v>0</v>
          </cell>
          <cell r="W590">
            <v>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/>
          <cell r="AE590"/>
          <cell r="AF590"/>
          <cell r="AG590"/>
          <cell r="AH590"/>
          <cell r="AI590"/>
          <cell r="AJ590"/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/>
          <cell r="AT590"/>
          <cell r="AU590"/>
          <cell r="AV590"/>
          <cell r="AW590"/>
          <cell r="AX590"/>
          <cell r="AY590"/>
          <cell r="AZ590">
            <v>0</v>
          </cell>
          <cell r="BA590">
            <v>0</v>
          </cell>
          <cell r="BB590">
            <v>0</v>
          </cell>
          <cell r="BC590">
            <v>0</v>
          </cell>
          <cell r="BD590">
            <v>0</v>
          </cell>
          <cell r="BE590">
            <v>0</v>
          </cell>
          <cell r="BF590">
            <v>0</v>
          </cell>
          <cell r="BG590">
            <v>0</v>
          </cell>
          <cell r="BH590"/>
          <cell r="BI590"/>
          <cell r="BJ590"/>
          <cell r="BK590"/>
          <cell r="BL590"/>
          <cell r="BM590"/>
          <cell r="BN590"/>
          <cell r="BO590">
            <v>0</v>
          </cell>
          <cell r="BP590">
            <v>0</v>
          </cell>
          <cell r="BQ590">
            <v>0</v>
          </cell>
          <cell r="BR590">
            <v>0</v>
          </cell>
          <cell r="BS590">
            <v>0</v>
          </cell>
          <cell r="BT590">
            <v>0</v>
          </cell>
          <cell r="BU590">
            <v>0</v>
          </cell>
          <cell r="BV590">
            <v>0</v>
          </cell>
          <cell r="BW590"/>
          <cell r="BX590"/>
          <cell r="BY590"/>
          <cell r="BZ590"/>
          <cell r="CA590"/>
          <cell r="CB590"/>
          <cell r="CC590"/>
          <cell r="CD590">
            <v>0</v>
          </cell>
          <cell r="CE590">
            <v>0</v>
          </cell>
          <cell r="CF590">
            <v>0</v>
          </cell>
          <cell r="CG590">
            <v>0</v>
          </cell>
          <cell r="CH590">
            <v>0</v>
          </cell>
          <cell r="CI590">
            <v>0</v>
          </cell>
          <cell r="CJ590">
            <v>0</v>
          </cell>
          <cell r="CK590">
            <v>0</v>
          </cell>
          <cell r="CL590">
            <v>0</v>
          </cell>
          <cell r="CM590">
            <v>0</v>
          </cell>
          <cell r="CN590">
            <v>0</v>
          </cell>
          <cell r="CO590">
            <v>0</v>
          </cell>
          <cell r="CP590">
            <v>0</v>
          </cell>
          <cell r="CQ590">
            <v>0</v>
          </cell>
          <cell r="CR590">
            <v>0</v>
          </cell>
          <cell r="CS590">
            <v>0</v>
          </cell>
        </row>
        <row r="591">
          <cell r="H591">
            <v>26050</v>
          </cell>
          <cell r="I591" t="str">
            <v>CENTRO DE SALUD MENTAL COMUNITARIO CARDOZO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/>
          <cell r="P591"/>
          <cell r="Q591"/>
          <cell r="R591"/>
          <cell r="S591"/>
          <cell r="T591"/>
          <cell r="U591"/>
          <cell r="V591">
            <v>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/>
          <cell r="AE591"/>
          <cell r="AF591"/>
          <cell r="AG591"/>
          <cell r="AH591"/>
          <cell r="AI591"/>
          <cell r="AJ591"/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/>
          <cell r="AT591"/>
          <cell r="AU591"/>
          <cell r="AV591"/>
          <cell r="AW591"/>
          <cell r="AX591"/>
          <cell r="AY591"/>
          <cell r="AZ591">
            <v>0</v>
          </cell>
          <cell r="BA591">
            <v>0</v>
          </cell>
          <cell r="BB591">
            <v>0</v>
          </cell>
          <cell r="BC591">
            <v>0</v>
          </cell>
          <cell r="BD591">
            <v>0</v>
          </cell>
          <cell r="BE591">
            <v>0</v>
          </cell>
          <cell r="BF591">
            <v>0</v>
          </cell>
          <cell r="BG591">
            <v>0</v>
          </cell>
          <cell r="BH591"/>
          <cell r="BI591"/>
          <cell r="BJ591"/>
          <cell r="BK591"/>
          <cell r="BL591"/>
          <cell r="BM591"/>
          <cell r="BN591"/>
          <cell r="BO591">
            <v>0</v>
          </cell>
          <cell r="BP591">
            <v>0</v>
          </cell>
          <cell r="BQ591">
            <v>0</v>
          </cell>
          <cell r="BR591">
            <v>0</v>
          </cell>
          <cell r="BS591">
            <v>0</v>
          </cell>
          <cell r="BT591">
            <v>0</v>
          </cell>
          <cell r="BU591">
            <v>0</v>
          </cell>
          <cell r="BV591">
            <v>0</v>
          </cell>
          <cell r="BW591"/>
          <cell r="BX591"/>
          <cell r="BY591"/>
          <cell r="BZ591"/>
          <cell r="CA591"/>
          <cell r="CB591"/>
          <cell r="CC591"/>
          <cell r="CD591">
            <v>0</v>
          </cell>
          <cell r="CE591">
            <v>0</v>
          </cell>
          <cell r="CF591">
            <v>0</v>
          </cell>
          <cell r="CG591">
            <v>0</v>
          </cell>
          <cell r="CH591">
            <v>0</v>
          </cell>
          <cell r="CI591">
            <v>0</v>
          </cell>
          <cell r="CJ591">
            <v>0</v>
          </cell>
          <cell r="CK591">
            <v>0</v>
          </cell>
          <cell r="CL591">
            <v>0</v>
          </cell>
          <cell r="CM591">
            <v>0</v>
          </cell>
          <cell r="CN591">
            <v>0</v>
          </cell>
          <cell r="CO591">
            <v>0</v>
          </cell>
          <cell r="CP591">
            <v>0</v>
          </cell>
          <cell r="CQ591">
            <v>0</v>
          </cell>
          <cell r="CR591">
            <v>0</v>
          </cell>
          <cell r="CS591">
            <v>0</v>
          </cell>
        </row>
        <row r="592">
          <cell r="H592">
            <v>26052</v>
          </cell>
          <cell r="I592" t="str">
            <v>CENTRO DE SALUD COMUNITARIO UKA YAKI TSA WA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/>
          <cell r="P592"/>
          <cell r="Q592"/>
          <cell r="R592"/>
          <cell r="S592"/>
          <cell r="T592"/>
          <cell r="U592"/>
          <cell r="V592">
            <v>0</v>
          </cell>
          <cell r="W592">
            <v>0.66666666666666663</v>
          </cell>
          <cell r="X592">
            <v>0.66666666666666663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/>
          <cell r="AE592"/>
          <cell r="AF592"/>
          <cell r="AG592"/>
          <cell r="AH592"/>
          <cell r="AI592"/>
          <cell r="AJ592"/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/>
          <cell r="AT592"/>
          <cell r="AU592"/>
          <cell r="AV592"/>
          <cell r="AW592"/>
          <cell r="AX592"/>
          <cell r="AY592"/>
          <cell r="AZ592">
            <v>0</v>
          </cell>
          <cell r="BA592">
            <v>0</v>
          </cell>
          <cell r="BB592">
            <v>0</v>
          </cell>
          <cell r="BC592">
            <v>0</v>
          </cell>
          <cell r="BD592">
            <v>0</v>
          </cell>
          <cell r="BE592">
            <v>0</v>
          </cell>
          <cell r="BF592">
            <v>0</v>
          </cell>
          <cell r="BG592">
            <v>0</v>
          </cell>
          <cell r="BH592"/>
          <cell r="BI592"/>
          <cell r="BJ592"/>
          <cell r="BK592"/>
          <cell r="BL592"/>
          <cell r="BM592"/>
          <cell r="BN592"/>
          <cell r="BO592">
            <v>0</v>
          </cell>
          <cell r="BP592">
            <v>0</v>
          </cell>
          <cell r="BQ592">
            <v>0</v>
          </cell>
          <cell r="BR592">
            <v>0</v>
          </cell>
          <cell r="BS592">
            <v>0</v>
          </cell>
          <cell r="BT592">
            <v>0</v>
          </cell>
          <cell r="BU592">
            <v>0</v>
          </cell>
          <cell r="BV592">
            <v>0</v>
          </cell>
          <cell r="BW592"/>
          <cell r="BX592"/>
          <cell r="BY592"/>
          <cell r="BZ592"/>
          <cell r="CA592"/>
          <cell r="CB592"/>
          <cell r="CC592"/>
          <cell r="CD592">
            <v>0</v>
          </cell>
          <cell r="CE592">
            <v>0</v>
          </cell>
          <cell r="CF592">
            <v>0</v>
          </cell>
          <cell r="CG592">
            <v>0</v>
          </cell>
          <cell r="CH592">
            <v>0</v>
          </cell>
          <cell r="CI592">
            <v>0</v>
          </cell>
          <cell r="CJ592">
            <v>0</v>
          </cell>
          <cell r="CK592">
            <v>0</v>
          </cell>
          <cell r="CL592">
            <v>0</v>
          </cell>
          <cell r="CM592">
            <v>0</v>
          </cell>
          <cell r="CN592">
            <v>0</v>
          </cell>
          <cell r="CO592">
            <v>0</v>
          </cell>
          <cell r="CP592">
            <v>0</v>
          </cell>
          <cell r="CQ592">
            <v>0</v>
          </cell>
          <cell r="CR592">
            <v>0</v>
          </cell>
          <cell r="CS592">
            <v>0.66666666666666663</v>
          </cell>
        </row>
        <row r="593">
          <cell r="H593">
            <v>26054</v>
          </cell>
          <cell r="I593" t="str">
            <v>NEXLAB S.A.C.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/>
          <cell r="P593"/>
          <cell r="Q593"/>
          <cell r="R593"/>
          <cell r="S593"/>
          <cell r="T593"/>
          <cell r="U593"/>
          <cell r="V593">
            <v>0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/>
          <cell r="AE593"/>
          <cell r="AF593"/>
          <cell r="AG593"/>
          <cell r="AH593"/>
          <cell r="AI593"/>
          <cell r="AJ593"/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/>
          <cell r="AT593"/>
          <cell r="AU593"/>
          <cell r="AV593"/>
          <cell r="AW593"/>
          <cell r="AX593"/>
          <cell r="AY593"/>
          <cell r="AZ593">
            <v>0</v>
          </cell>
          <cell r="BA593">
            <v>0</v>
          </cell>
          <cell r="BB593">
            <v>0</v>
          </cell>
          <cell r="BC593">
            <v>0</v>
          </cell>
          <cell r="BD593">
            <v>0</v>
          </cell>
          <cell r="BE593">
            <v>0</v>
          </cell>
          <cell r="BF593">
            <v>0</v>
          </cell>
          <cell r="BG593">
            <v>0</v>
          </cell>
          <cell r="BH593"/>
          <cell r="BI593"/>
          <cell r="BJ593"/>
          <cell r="BK593"/>
          <cell r="BL593"/>
          <cell r="BM593"/>
          <cell r="BN593"/>
          <cell r="BO593">
            <v>0</v>
          </cell>
          <cell r="BP593">
            <v>0</v>
          </cell>
          <cell r="BQ593">
            <v>0</v>
          </cell>
          <cell r="BR593">
            <v>0</v>
          </cell>
          <cell r="BS593">
            <v>0</v>
          </cell>
          <cell r="BT593">
            <v>0</v>
          </cell>
          <cell r="BU593">
            <v>0</v>
          </cell>
          <cell r="BV593">
            <v>0</v>
          </cell>
          <cell r="BW593"/>
          <cell r="BX593"/>
          <cell r="BY593"/>
          <cell r="BZ593"/>
          <cell r="CA593"/>
          <cell r="CB593"/>
          <cell r="CC593"/>
          <cell r="CD593">
            <v>0</v>
          </cell>
          <cell r="CE593">
            <v>0</v>
          </cell>
          <cell r="CF593">
            <v>0</v>
          </cell>
          <cell r="CG593">
            <v>0</v>
          </cell>
          <cell r="CH593">
            <v>0</v>
          </cell>
          <cell r="CI593">
            <v>0</v>
          </cell>
          <cell r="CJ593">
            <v>0</v>
          </cell>
          <cell r="CK593">
            <v>0</v>
          </cell>
          <cell r="CL593">
            <v>0</v>
          </cell>
          <cell r="CM593">
            <v>0</v>
          </cell>
          <cell r="CN593">
            <v>0</v>
          </cell>
          <cell r="CO593">
            <v>0</v>
          </cell>
          <cell r="CP593">
            <v>0</v>
          </cell>
          <cell r="CQ593">
            <v>0</v>
          </cell>
          <cell r="CR593">
            <v>0</v>
          </cell>
          <cell r="CS593">
            <v>0</v>
          </cell>
        </row>
        <row r="594">
          <cell r="H594">
            <v>26060</v>
          </cell>
          <cell r="I594" t="str">
            <v>IPRESS ACLAS I-3 8 DE MAYO</v>
          </cell>
          <cell r="J594">
            <v>1</v>
          </cell>
          <cell r="K594">
            <v>7</v>
          </cell>
          <cell r="L594">
            <v>14</v>
          </cell>
          <cell r="M594">
            <v>16</v>
          </cell>
          <cell r="N594">
            <v>0</v>
          </cell>
          <cell r="O594"/>
          <cell r="P594"/>
          <cell r="Q594"/>
          <cell r="R594"/>
          <cell r="S594"/>
          <cell r="T594"/>
          <cell r="U594"/>
          <cell r="V594">
            <v>38</v>
          </cell>
          <cell r="W594">
            <v>184.33333333333334</v>
          </cell>
          <cell r="X594">
            <v>252.33333333333334</v>
          </cell>
          <cell r="Y594">
            <v>13</v>
          </cell>
          <cell r="Z594">
            <v>13</v>
          </cell>
          <cell r="AA594">
            <v>56</v>
          </cell>
          <cell r="AB594">
            <v>85</v>
          </cell>
          <cell r="AC594">
            <v>5</v>
          </cell>
          <cell r="AD594"/>
          <cell r="AE594"/>
          <cell r="AF594"/>
          <cell r="AG594"/>
          <cell r="AH594"/>
          <cell r="AI594"/>
          <cell r="AJ594"/>
          <cell r="AK594">
            <v>172</v>
          </cell>
          <cell r="AL594">
            <v>64</v>
          </cell>
          <cell r="AM594">
            <v>382</v>
          </cell>
          <cell r="AN594">
            <v>0</v>
          </cell>
          <cell r="AO594">
            <v>0</v>
          </cell>
          <cell r="AP594">
            <v>1</v>
          </cell>
          <cell r="AQ594">
            <v>0</v>
          </cell>
          <cell r="AR594">
            <v>0</v>
          </cell>
          <cell r="AS594"/>
          <cell r="AT594"/>
          <cell r="AU594"/>
          <cell r="AV594"/>
          <cell r="AW594"/>
          <cell r="AX594"/>
          <cell r="AY594"/>
          <cell r="AZ594">
            <v>1</v>
          </cell>
          <cell r="BA594">
            <v>1.3333333333333333</v>
          </cell>
          <cell r="BB594">
            <v>3.333333333333333</v>
          </cell>
          <cell r="BC594">
            <v>0</v>
          </cell>
          <cell r="BD594">
            <v>0</v>
          </cell>
          <cell r="BE594">
            <v>0</v>
          </cell>
          <cell r="BF594">
            <v>0</v>
          </cell>
          <cell r="BG594">
            <v>0</v>
          </cell>
          <cell r="BH594"/>
          <cell r="BI594"/>
          <cell r="BJ594"/>
          <cell r="BK594"/>
          <cell r="BL594"/>
          <cell r="BM594"/>
          <cell r="BN594"/>
          <cell r="BO594">
            <v>0</v>
          </cell>
          <cell r="BP594">
            <v>0</v>
          </cell>
          <cell r="BQ594">
            <v>0</v>
          </cell>
          <cell r="BR594">
            <v>0</v>
          </cell>
          <cell r="BS594">
            <v>2</v>
          </cell>
          <cell r="BT594">
            <v>0</v>
          </cell>
          <cell r="BU594">
            <v>0</v>
          </cell>
          <cell r="BV594">
            <v>0</v>
          </cell>
          <cell r="BW594"/>
          <cell r="BX594"/>
          <cell r="BY594"/>
          <cell r="BZ594"/>
          <cell r="CA594"/>
          <cell r="CB594"/>
          <cell r="CC594"/>
          <cell r="CD594">
            <v>2</v>
          </cell>
          <cell r="CE594">
            <v>4</v>
          </cell>
          <cell r="CF594">
            <v>6</v>
          </cell>
          <cell r="CG594">
            <v>14</v>
          </cell>
          <cell r="CH594">
            <v>22</v>
          </cell>
          <cell r="CI594">
            <v>71</v>
          </cell>
          <cell r="CJ594">
            <v>101</v>
          </cell>
          <cell r="CK594">
            <v>5</v>
          </cell>
          <cell r="CL594">
            <v>0</v>
          </cell>
          <cell r="CM594">
            <v>0</v>
          </cell>
          <cell r="CN594">
            <v>0</v>
          </cell>
          <cell r="CO594">
            <v>0</v>
          </cell>
          <cell r="CP594">
            <v>0</v>
          </cell>
          <cell r="CQ594">
            <v>0</v>
          </cell>
          <cell r="CR594">
            <v>0</v>
          </cell>
          <cell r="CS594">
            <v>253.66666666666669</v>
          </cell>
        </row>
        <row r="595">
          <cell r="H595">
            <v>26101</v>
          </cell>
          <cell r="I595" t="str">
            <v>CLINICA ODONTOLOGICA VIRGEN DE CHAPI</v>
          </cell>
          <cell r="J595">
            <v>0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/>
          <cell r="P595"/>
          <cell r="Q595"/>
          <cell r="R595"/>
          <cell r="S595"/>
          <cell r="T595"/>
          <cell r="U595"/>
          <cell r="V595">
            <v>0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/>
          <cell r="AE595"/>
          <cell r="AF595"/>
          <cell r="AG595"/>
          <cell r="AH595"/>
          <cell r="AI595"/>
          <cell r="AJ595"/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/>
          <cell r="AT595"/>
          <cell r="AU595"/>
          <cell r="AV595"/>
          <cell r="AW595"/>
          <cell r="AX595"/>
          <cell r="AY595"/>
          <cell r="AZ595">
            <v>0</v>
          </cell>
          <cell r="BA595">
            <v>0</v>
          </cell>
          <cell r="BB595">
            <v>0</v>
          </cell>
          <cell r="BC595">
            <v>0</v>
          </cell>
          <cell r="BD595">
            <v>0</v>
          </cell>
          <cell r="BE595">
            <v>0</v>
          </cell>
          <cell r="BF595">
            <v>0</v>
          </cell>
          <cell r="BG595">
            <v>0</v>
          </cell>
          <cell r="BH595"/>
          <cell r="BI595"/>
          <cell r="BJ595"/>
          <cell r="BK595"/>
          <cell r="BL595"/>
          <cell r="BM595"/>
          <cell r="BN595"/>
          <cell r="BO595">
            <v>0</v>
          </cell>
          <cell r="BP595">
            <v>0</v>
          </cell>
          <cell r="BQ595">
            <v>0</v>
          </cell>
          <cell r="BR595">
            <v>0</v>
          </cell>
          <cell r="BS595">
            <v>0</v>
          </cell>
          <cell r="BT595">
            <v>0</v>
          </cell>
          <cell r="BU595">
            <v>0</v>
          </cell>
          <cell r="BV595">
            <v>0</v>
          </cell>
          <cell r="BW595"/>
          <cell r="BX595"/>
          <cell r="BY595"/>
          <cell r="BZ595"/>
          <cell r="CA595"/>
          <cell r="CB595"/>
          <cell r="CC595"/>
          <cell r="CD595">
            <v>0</v>
          </cell>
          <cell r="CE595">
            <v>0</v>
          </cell>
          <cell r="CF595">
            <v>0</v>
          </cell>
          <cell r="CG595">
            <v>0</v>
          </cell>
          <cell r="CH595">
            <v>0</v>
          </cell>
          <cell r="CI595">
            <v>0</v>
          </cell>
          <cell r="CJ595">
            <v>0</v>
          </cell>
          <cell r="CK595">
            <v>0</v>
          </cell>
          <cell r="CL595">
            <v>0</v>
          </cell>
          <cell r="CM595">
            <v>0</v>
          </cell>
          <cell r="CN595">
            <v>0</v>
          </cell>
          <cell r="CO595">
            <v>0</v>
          </cell>
          <cell r="CP595">
            <v>0</v>
          </cell>
          <cell r="CQ595">
            <v>0</v>
          </cell>
          <cell r="CR595">
            <v>0</v>
          </cell>
          <cell r="CS595">
            <v>0</v>
          </cell>
        </row>
        <row r="596">
          <cell r="H596">
            <v>26116</v>
          </cell>
          <cell r="I596" t="str">
            <v>P.S.I-1 BELLAVISTA DEL RIO TIGRE</v>
          </cell>
          <cell r="J596">
            <v>0</v>
          </cell>
          <cell r="K596">
            <v>2</v>
          </cell>
          <cell r="L596">
            <v>0</v>
          </cell>
          <cell r="M596">
            <v>7</v>
          </cell>
          <cell r="N596">
            <v>0</v>
          </cell>
          <cell r="O596"/>
          <cell r="P596"/>
          <cell r="Q596"/>
          <cell r="R596"/>
          <cell r="S596"/>
          <cell r="T596"/>
          <cell r="U596"/>
          <cell r="V596">
            <v>9</v>
          </cell>
          <cell r="W596">
            <v>12.666666666666666</v>
          </cell>
          <cell r="X596">
            <v>28.666666666666664</v>
          </cell>
          <cell r="Y596">
            <v>2</v>
          </cell>
          <cell r="Z596">
            <v>1</v>
          </cell>
          <cell r="AA596">
            <v>0</v>
          </cell>
          <cell r="AB596">
            <v>1</v>
          </cell>
          <cell r="AC596">
            <v>0</v>
          </cell>
          <cell r="AD596"/>
          <cell r="AE596"/>
          <cell r="AF596"/>
          <cell r="AG596"/>
          <cell r="AH596"/>
          <cell r="AI596"/>
          <cell r="AJ596"/>
          <cell r="AK596">
            <v>4</v>
          </cell>
          <cell r="AL596">
            <v>20.666666666666668</v>
          </cell>
          <cell r="AM596">
            <v>25.666666666666668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/>
          <cell r="AT596"/>
          <cell r="AU596"/>
          <cell r="AV596"/>
          <cell r="AW596"/>
          <cell r="AX596"/>
          <cell r="AY596"/>
          <cell r="AZ596">
            <v>0</v>
          </cell>
          <cell r="BA596">
            <v>0</v>
          </cell>
          <cell r="BB596">
            <v>0</v>
          </cell>
          <cell r="BC596">
            <v>0</v>
          </cell>
          <cell r="BD596">
            <v>0</v>
          </cell>
          <cell r="BE596">
            <v>0</v>
          </cell>
          <cell r="BF596">
            <v>0</v>
          </cell>
          <cell r="BG596">
            <v>0</v>
          </cell>
          <cell r="BH596"/>
          <cell r="BI596"/>
          <cell r="BJ596"/>
          <cell r="BK596"/>
          <cell r="BL596"/>
          <cell r="BM596"/>
          <cell r="BN596"/>
          <cell r="BO596">
            <v>0</v>
          </cell>
          <cell r="BP596">
            <v>0</v>
          </cell>
          <cell r="BQ596">
            <v>0</v>
          </cell>
          <cell r="BR596">
            <v>0</v>
          </cell>
          <cell r="BS596">
            <v>0</v>
          </cell>
          <cell r="BT596">
            <v>0</v>
          </cell>
          <cell r="BU596">
            <v>0</v>
          </cell>
          <cell r="BV596">
            <v>0</v>
          </cell>
          <cell r="BW596"/>
          <cell r="BX596"/>
          <cell r="BY596"/>
          <cell r="BZ596"/>
          <cell r="CA596"/>
          <cell r="CB596"/>
          <cell r="CC596"/>
          <cell r="CD596">
            <v>0</v>
          </cell>
          <cell r="CE596">
            <v>0.66666666666666663</v>
          </cell>
          <cell r="CF596">
            <v>0.66666666666666663</v>
          </cell>
          <cell r="CG596">
            <v>2</v>
          </cell>
          <cell r="CH596">
            <v>3</v>
          </cell>
          <cell r="CI596">
            <v>0</v>
          </cell>
          <cell r="CJ596">
            <v>8</v>
          </cell>
          <cell r="CK596">
            <v>0</v>
          </cell>
          <cell r="CL596">
            <v>0</v>
          </cell>
          <cell r="CM596">
            <v>0</v>
          </cell>
          <cell r="CN596">
            <v>0</v>
          </cell>
          <cell r="CO596">
            <v>0</v>
          </cell>
          <cell r="CP596">
            <v>0</v>
          </cell>
          <cell r="CQ596">
            <v>0</v>
          </cell>
          <cell r="CR596">
            <v>0</v>
          </cell>
          <cell r="CS596">
            <v>34</v>
          </cell>
        </row>
        <row r="597">
          <cell r="H597">
            <v>26118</v>
          </cell>
          <cell r="I597" t="str">
            <v>CENTRO MEDICO ÓPTICA ROMERO</v>
          </cell>
          <cell r="J597">
            <v>0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/>
          <cell r="P597"/>
          <cell r="Q597"/>
          <cell r="R597"/>
          <cell r="S597"/>
          <cell r="T597"/>
          <cell r="U597"/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/>
          <cell r="AE597"/>
          <cell r="AF597"/>
          <cell r="AG597"/>
          <cell r="AH597"/>
          <cell r="AI597"/>
          <cell r="AJ597"/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/>
          <cell r="AT597"/>
          <cell r="AU597"/>
          <cell r="AV597"/>
          <cell r="AW597"/>
          <cell r="AX597"/>
          <cell r="AY597"/>
          <cell r="AZ597">
            <v>0</v>
          </cell>
          <cell r="BA597">
            <v>0</v>
          </cell>
          <cell r="BB597">
            <v>0</v>
          </cell>
          <cell r="BC597">
            <v>0</v>
          </cell>
          <cell r="BD597">
            <v>0</v>
          </cell>
          <cell r="BE597">
            <v>0</v>
          </cell>
          <cell r="BF597">
            <v>0</v>
          </cell>
          <cell r="BG597">
            <v>0</v>
          </cell>
          <cell r="BH597"/>
          <cell r="BI597"/>
          <cell r="BJ597"/>
          <cell r="BK597"/>
          <cell r="BL597"/>
          <cell r="BM597"/>
          <cell r="BN597"/>
          <cell r="BO597">
            <v>0</v>
          </cell>
          <cell r="BP597">
            <v>0</v>
          </cell>
          <cell r="BQ597">
            <v>0</v>
          </cell>
          <cell r="BR597">
            <v>0</v>
          </cell>
          <cell r="BS597">
            <v>0</v>
          </cell>
          <cell r="BT597">
            <v>0</v>
          </cell>
          <cell r="BU597">
            <v>0</v>
          </cell>
          <cell r="BV597">
            <v>0</v>
          </cell>
          <cell r="BW597"/>
          <cell r="BX597"/>
          <cell r="BY597"/>
          <cell r="BZ597"/>
          <cell r="CA597"/>
          <cell r="CB597"/>
          <cell r="CC597"/>
          <cell r="CD597">
            <v>0</v>
          </cell>
          <cell r="CE597">
            <v>0</v>
          </cell>
          <cell r="CF597">
            <v>0</v>
          </cell>
          <cell r="CG597">
            <v>0</v>
          </cell>
          <cell r="CH597">
            <v>0</v>
          </cell>
          <cell r="CI597">
            <v>0</v>
          </cell>
          <cell r="CJ597">
            <v>0</v>
          </cell>
          <cell r="CK597">
            <v>0</v>
          </cell>
          <cell r="CL597">
            <v>0</v>
          </cell>
          <cell r="CM597">
            <v>0</v>
          </cell>
          <cell r="CN597">
            <v>0</v>
          </cell>
          <cell r="CO597">
            <v>0</v>
          </cell>
          <cell r="CP597">
            <v>0</v>
          </cell>
          <cell r="CQ597">
            <v>0</v>
          </cell>
          <cell r="CR597">
            <v>0</v>
          </cell>
          <cell r="CS597">
            <v>0</v>
          </cell>
        </row>
        <row r="598">
          <cell r="H598">
            <v>26119</v>
          </cell>
          <cell r="I598" t="str">
            <v>ÓPTICA GRAND VISIÓN LENS S.A.C.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/>
          <cell r="P598"/>
          <cell r="Q598"/>
          <cell r="R598"/>
          <cell r="S598"/>
          <cell r="T598"/>
          <cell r="U598"/>
          <cell r="V598">
            <v>0</v>
          </cell>
          <cell r="W598">
            <v>0</v>
          </cell>
          <cell r="X598">
            <v>0</v>
          </cell>
          <cell r="Y598">
            <v>0</v>
          </cell>
          <cell r="Z598">
            <v>0</v>
          </cell>
          <cell r="AA598">
            <v>0</v>
          </cell>
          <cell r="AB598">
            <v>0</v>
          </cell>
          <cell r="AC598">
            <v>0</v>
          </cell>
          <cell r="AD598"/>
          <cell r="AE598"/>
          <cell r="AF598"/>
          <cell r="AG598"/>
          <cell r="AH598"/>
          <cell r="AI598"/>
          <cell r="AJ598"/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/>
          <cell r="AT598"/>
          <cell r="AU598"/>
          <cell r="AV598"/>
          <cell r="AW598"/>
          <cell r="AX598"/>
          <cell r="AY598"/>
          <cell r="AZ598">
            <v>0</v>
          </cell>
          <cell r="BA598">
            <v>0</v>
          </cell>
          <cell r="BB598">
            <v>0</v>
          </cell>
          <cell r="BC598">
            <v>0</v>
          </cell>
          <cell r="BD598">
            <v>0</v>
          </cell>
          <cell r="BE598">
            <v>0</v>
          </cell>
          <cell r="BF598">
            <v>0</v>
          </cell>
          <cell r="BG598">
            <v>0</v>
          </cell>
          <cell r="BH598"/>
          <cell r="BI598"/>
          <cell r="BJ598"/>
          <cell r="BK598"/>
          <cell r="BL598"/>
          <cell r="BM598"/>
          <cell r="BN598"/>
          <cell r="BO598">
            <v>0</v>
          </cell>
          <cell r="BP598">
            <v>0</v>
          </cell>
          <cell r="BQ598">
            <v>0</v>
          </cell>
          <cell r="BR598">
            <v>0</v>
          </cell>
          <cell r="BS598">
            <v>0</v>
          </cell>
          <cell r="BT598">
            <v>0</v>
          </cell>
          <cell r="BU598">
            <v>0</v>
          </cell>
          <cell r="BV598">
            <v>0</v>
          </cell>
          <cell r="BW598"/>
          <cell r="BX598"/>
          <cell r="BY598"/>
          <cell r="BZ598"/>
          <cell r="CA598"/>
          <cell r="CB598"/>
          <cell r="CC598"/>
          <cell r="CD598">
            <v>0</v>
          </cell>
          <cell r="CE598">
            <v>0</v>
          </cell>
          <cell r="CF598">
            <v>0</v>
          </cell>
          <cell r="CG598">
            <v>0</v>
          </cell>
          <cell r="CH598">
            <v>0</v>
          </cell>
          <cell r="CI598">
            <v>0</v>
          </cell>
          <cell r="CJ598">
            <v>0</v>
          </cell>
          <cell r="CK598">
            <v>0</v>
          </cell>
          <cell r="CL598">
            <v>0</v>
          </cell>
          <cell r="CM598">
            <v>0</v>
          </cell>
          <cell r="CN598">
            <v>0</v>
          </cell>
          <cell r="CO598">
            <v>0</v>
          </cell>
          <cell r="CP598">
            <v>0</v>
          </cell>
          <cell r="CQ598">
            <v>0</v>
          </cell>
          <cell r="CR598">
            <v>0</v>
          </cell>
          <cell r="CS598">
            <v>0</v>
          </cell>
        </row>
        <row r="599">
          <cell r="H599">
            <v>26164</v>
          </cell>
          <cell r="I599" t="str">
            <v>CONSULTORIO ESPECIALIZADO UROLOGICO EMPRESA INDIVIDUAL DE RESPONSABILIDAD LIMITADA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/>
          <cell r="P599"/>
          <cell r="Q599"/>
          <cell r="R599"/>
          <cell r="S599"/>
          <cell r="T599"/>
          <cell r="U599"/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/>
          <cell r="AE599"/>
          <cell r="AF599"/>
          <cell r="AG599"/>
          <cell r="AH599"/>
          <cell r="AI599"/>
          <cell r="AJ599"/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/>
          <cell r="AT599"/>
          <cell r="AU599"/>
          <cell r="AV599"/>
          <cell r="AW599"/>
          <cell r="AX599"/>
          <cell r="AY599"/>
          <cell r="AZ599">
            <v>0</v>
          </cell>
          <cell r="BA599">
            <v>0</v>
          </cell>
          <cell r="BB599">
            <v>0</v>
          </cell>
          <cell r="BC599">
            <v>0</v>
          </cell>
          <cell r="BD599">
            <v>0</v>
          </cell>
          <cell r="BE599">
            <v>0</v>
          </cell>
          <cell r="BF599">
            <v>0</v>
          </cell>
          <cell r="BG599">
            <v>0</v>
          </cell>
          <cell r="BH599"/>
          <cell r="BI599"/>
          <cell r="BJ599"/>
          <cell r="BK599"/>
          <cell r="BL599"/>
          <cell r="BM599"/>
          <cell r="BN599"/>
          <cell r="BO599">
            <v>0</v>
          </cell>
          <cell r="BP599">
            <v>0</v>
          </cell>
          <cell r="BQ599">
            <v>0</v>
          </cell>
          <cell r="BR599">
            <v>0</v>
          </cell>
          <cell r="BS599">
            <v>0</v>
          </cell>
          <cell r="BT599">
            <v>0</v>
          </cell>
          <cell r="BU599">
            <v>0</v>
          </cell>
          <cell r="BV599">
            <v>0</v>
          </cell>
          <cell r="BW599"/>
          <cell r="BX599"/>
          <cell r="BY599"/>
          <cell r="BZ599"/>
          <cell r="CA599"/>
          <cell r="CB599"/>
          <cell r="CC599"/>
          <cell r="CD599">
            <v>0</v>
          </cell>
          <cell r="CE599">
            <v>0</v>
          </cell>
          <cell r="CF599">
            <v>0</v>
          </cell>
          <cell r="CG599">
            <v>0</v>
          </cell>
          <cell r="CH599">
            <v>0</v>
          </cell>
          <cell r="CI599">
            <v>0</v>
          </cell>
          <cell r="CJ599">
            <v>0</v>
          </cell>
          <cell r="CK599">
            <v>0</v>
          </cell>
          <cell r="CL599">
            <v>0</v>
          </cell>
          <cell r="CM599">
            <v>0</v>
          </cell>
          <cell r="CN599">
            <v>0</v>
          </cell>
          <cell r="CO599">
            <v>0</v>
          </cell>
          <cell r="CP599">
            <v>0</v>
          </cell>
          <cell r="CQ599">
            <v>0</v>
          </cell>
          <cell r="CR599">
            <v>0</v>
          </cell>
          <cell r="CS599">
            <v>0</v>
          </cell>
        </row>
        <row r="600">
          <cell r="H600">
            <v>26167</v>
          </cell>
          <cell r="I600" t="str">
            <v>P.S. LA UNION DE ZAPOTE DE YURIMAGUAS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/>
          <cell r="P600"/>
          <cell r="Q600"/>
          <cell r="R600"/>
          <cell r="S600"/>
          <cell r="T600"/>
          <cell r="U600"/>
          <cell r="V600">
            <v>0</v>
          </cell>
          <cell r="W600">
            <v>5</v>
          </cell>
          <cell r="X600">
            <v>5</v>
          </cell>
          <cell r="Y600">
            <v>4</v>
          </cell>
          <cell r="Z600">
            <v>5</v>
          </cell>
          <cell r="AA600">
            <v>1</v>
          </cell>
          <cell r="AB600">
            <v>1</v>
          </cell>
          <cell r="AC600">
            <v>0</v>
          </cell>
          <cell r="AD600"/>
          <cell r="AE600"/>
          <cell r="AF600"/>
          <cell r="AG600"/>
          <cell r="AH600"/>
          <cell r="AI600"/>
          <cell r="AJ600"/>
          <cell r="AK600">
            <v>11</v>
          </cell>
          <cell r="AL600">
            <v>52.666666666666664</v>
          </cell>
          <cell r="AM600">
            <v>65.666666666666657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/>
          <cell r="AT600"/>
          <cell r="AU600"/>
          <cell r="AV600"/>
          <cell r="AW600"/>
          <cell r="AX600"/>
          <cell r="AY600"/>
          <cell r="AZ600">
            <v>0</v>
          </cell>
          <cell r="BA600">
            <v>0.66666666666666663</v>
          </cell>
          <cell r="BB600">
            <v>0.66666666666666663</v>
          </cell>
          <cell r="BC600">
            <v>0</v>
          </cell>
          <cell r="BD600">
            <v>0</v>
          </cell>
          <cell r="BE600">
            <v>0</v>
          </cell>
          <cell r="BF600">
            <v>0</v>
          </cell>
          <cell r="BG600">
            <v>0</v>
          </cell>
          <cell r="BH600"/>
          <cell r="BI600"/>
          <cell r="BJ600"/>
          <cell r="BK600"/>
          <cell r="BL600"/>
          <cell r="BM600"/>
          <cell r="BN600"/>
          <cell r="BO600">
            <v>0</v>
          </cell>
          <cell r="BP600">
            <v>0</v>
          </cell>
          <cell r="BQ600">
            <v>0</v>
          </cell>
          <cell r="BR600">
            <v>0</v>
          </cell>
          <cell r="BS600">
            <v>0</v>
          </cell>
          <cell r="BT600">
            <v>0</v>
          </cell>
          <cell r="BU600">
            <v>0</v>
          </cell>
          <cell r="BV600">
            <v>0</v>
          </cell>
          <cell r="BW600"/>
          <cell r="BX600"/>
          <cell r="BY600"/>
          <cell r="BZ600"/>
          <cell r="CA600"/>
          <cell r="CB600"/>
          <cell r="CC600"/>
          <cell r="CD600">
            <v>0</v>
          </cell>
          <cell r="CE600">
            <v>0</v>
          </cell>
          <cell r="CF600">
            <v>0</v>
          </cell>
          <cell r="CG600">
            <v>4</v>
          </cell>
          <cell r="CH600">
            <v>5</v>
          </cell>
          <cell r="CI600">
            <v>1</v>
          </cell>
          <cell r="CJ600">
            <v>1</v>
          </cell>
          <cell r="CK600">
            <v>0</v>
          </cell>
          <cell r="CL600">
            <v>0</v>
          </cell>
          <cell r="CM600">
            <v>0</v>
          </cell>
          <cell r="CN600">
            <v>0</v>
          </cell>
          <cell r="CO600">
            <v>0</v>
          </cell>
          <cell r="CP600">
            <v>0</v>
          </cell>
          <cell r="CQ600">
            <v>0</v>
          </cell>
          <cell r="CR600">
            <v>0</v>
          </cell>
          <cell r="CS600">
            <v>58.333333333333329</v>
          </cell>
        </row>
        <row r="601">
          <cell r="H601">
            <v>26168</v>
          </cell>
          <cell r="I601" t="str">
            <v>P.S. NUEVO HORIZONTE DE YURIMAGUAS</v>
          </cell>
          <cell r="J601">
            <v>0</v>
          </cell>
          <cell r="K601">
            <v>1</v>
          </cell>
          <cell r="L601">
            <v>1</v>
          </cell>
          <cell r="M601">
            <v>1</v>
          </cell>
          <cell r="N601">
            <v>0</v>
          </cell>
          <cell r="O601"/>
          <cell r="P601"/>
          <cell r="Q601"/>
          <cell r="R601"/>
          <cell r="S601"/>
          <cell r="T601"/>
          <cell r="U601"/>
          <cell r="V601">
            <v>3</v>
          </cell>
          <cell r="W601">
            <v>11</v>
          </cell>
          <cell r="X601">
            <v>16</v>
          </cell>
          <cell r="Y601">
            <v>0</v>
          </cell>
          <cell r="Z601">
            <v>1</v>
          </cell>
          <cell r="AA601">
            <v>2</v>
          </cell>
          <cell r="AB601">
            <v>3</v>
          </cell>
          <cell r="AC601">
            <v>0</v>
          </cell>
          <cell r="AD601"/>
          <cell r="AE601"/>
          <cell r="AF601"/>
          <cell r="AG601"/>
          <cell r="AH601"/>
          <cell r="AI601"/>
          <cell r="AJ601"/>
          <cell r="AK601">
            <v>6</v>
          </cell>
          <cell r="AL601">
            <v>7</v>
          </cell>
          <cell r="AM601">
            <v>18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/>
          <cell r="AT601"/>
          <cell r="AU601"/>
          <cell r="AV601"/>
          <cell r="AW601"/>
          <cell r="AX601"/>
          <cell r="AY601"/>
          <cell r="AZ601">
            <v>0</v>
          </cell>
          <cell r="BA601">
            <v>0</v>
          </cell>
          <cell r="BB601">
            <v>0</v>
          </cell>
          <cell r="BC601">
            <v>0</v>
          </cell>
          <cell r="BD601">
            <v>0</v>
          </cell>
          <cell r="BE601">
            <v>0</v>
          </cell>
          <cell r="BF601">
            <v>0</v>
          </cell>
          <cell r="BG601">
            <v>0</v>
          </cell>
          <cell r="BH601"/>
          <cell r="BI601"/>
          <cell r="BJ601"/>
          <cell r="BK601"/>
          <cell r="BL601"/>
          <cell r="BM601"/>
          <cell r="BN601"/>
          <cell r="BO601">
            <v>0</v>
          </cell>
          <cell r="BP601">
            <v>0</v>
          </cell>
          <cell r="BQ601">
            <v>0</v>
          </cell>
          <cell r="BR601">
            <v>1</v>
          </cell>
          <cell r="BS601">
            <v>0</v>
          </cell>
          <cell r="BT601">
            <v>0</v>
          </cell>
          <cell r="BU601">
            <v>0</v>
          </cell>
          <cell r="BV601">
            <v>0</v>
          </cell>
          <cell r="BW601"/>
          <cell r="BX601"/>
          <cell r="BY601"/>
          <cell r="BZ601"/>
          <cell r="CA601"/>
          <cell r="CB601"/>
          <cell r="CC601"/>
          <cell r="CD601">
            <v>1</v>
          </cell>
          <cell r="CE601">
            <v>0.33333333333333331</v>
          </cell>
          <cell r="CF601">
            <v>1.3333333333333333</v>
          </cell>
          <cell r="CG601">
            <v>1</v>
          </cell>
          <cell r="CH601">
            <v>2</v>
          </cell>
          <cell r="CI601">
            <v>3</v>
          </cell>
          <cell r="CJ601">
            <v>4</v>
          </cell>
          <cell r="CK601">
            <v>0</v>
          </cell>
          <cell r="CL601">
            <v>0</v>
          </cell>
          <cell r="CM601">
            <v>0</v>
          </cell>
          <cell r="CN601">
            <v>0</v>
          </cell>
          <cell r="CO601">
            <v>0</v>
          </cell>
          <cell r="CP601">
            <v>0</v>
          </cell>
          <cell r="CQ601">
            <v>0</v>
          </cell>
          <cell r="CR601">
            <v>0</v>
          </cell>
          <cell r="CS601">
            <v>18.333333333333332</v>
          </cell>
        </row>
        <row r="602">
          <cell r="H602">
            <v>26281</v>
          </cell>
          <cell r="I602" t="str">
            <v>CENTRO DE SALUD CUALITY SERVICE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/>
          <cell r="P602"/>
          <cell r="Q602"/>
          <cell r="R602"/>
          <cell r="S602"/>
          <cell r="T602"/>
          <cell r="U602"/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0</v>
          </cell>
          <cell r="AA602">
            <v>0</v>
          </cell>
          <cell r="AB602">
            <v>0</v>
          </cell>
          <cell r="AC602">
            <v>0</v>
          </cell>
          <cell r="AD602"/>
          <cell r="AE602"/>
          <cell r="AF602"/>
          <cell r="AG602"/>
          <cell r="AH602"/>
          <cell r="AI602"/>
          <cell r="AJ602"/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/>
          <cell r="AT602"/>
          <cell r="AU602"/>
          <cell r="AV602"/>
          <cell r="AW602"/>
          <cell r="AX602"/>
          <cell r="AY602"/>
          <cell r="AZ602">
            <v>0</v>
          </cell>
          <cell r="BA602">
            <v>0</v>
          </cell>
          <cell r="BB602">
            <v>0</v>
          </cell>
          <cell r="BC602">
            <v>0</v>
          </cell>
          <cell r="BD602">
            <v>0</v>
          </cell>
          <cell r="BE602">
            <v>0</v>
          </cell>
          <cell r="BF602">
            <v>0</v>
          </cell>
          <cell r="BG602">
            <v>0</v>
          </cell>
          <cell r="BH602"/>
          <cell r="BI602"/>
          <cell r="BJ602"/>
          <cell r="BK602"/>
          <cell r="BL602"/>
          <cell r="BM602"/>
          <cell r="BN602"/>
          <cell r="BO602">
            <v>0</v>
          </cell>
          <cell r="BP602">
            <v>0</v>
          </cell>
          <cell r="BQ602">
            <v>0</v>
          </cell>
          <cell r="BR602">
            <v>0</v>
          </cell>
          <cell r="BS602">
            <v>0</v>
          </cell>
          <cell r="BT602">
            <v>0</v>
          </cell>
          <cell r="BU602">
            <v>0</v>
          </cell>
          <cell r="BV602">
            <v>0</v>
          </cell>
          <cell r="BW602"/>
          <cell r="BX602"/>
          <cell r="BY602"/>
          <cell r="BZ602"/>
          <cell r="CA602"/>
          <cell r="CB602"/>
          <cell r="CC602"/>
          <cell r="CD602">
            <v>0</v>
          </cell>
          <cell r="CE602">
            <v>0</v>
          </cell>
          <cell r="CF602">
            <v>0</v>
          </cell>
          <cell r="CG602">
            <v>0</v>
          </cell>
          <cell r="CH602">
            <v>0</v>
          </cell>
          <cell r="CI602">
            <v>0</v>
          </cell>
          <cell r="CJ602">
            <v>0</v>
          </cell>
          <cell r="CK602">
            <v>0</v>
          </cell>
          <cell r="CL602">
            <v>0</v>
          </cell>
          <cell r="CM602">
            <v>0</v>
          </cell>
          <cell r="CN602">
            <v>0</v>
          </cell>
          <cell r="CO602">
            <v>0</v>
          </cell>
          <cell r="CP602">
            <v>0</v>
          </cell>
          <cell r="CQ602">
            <v>0</v>
          </cell>
          <cell r="CR602">
            <v>0</v>
          </cell>
          <cell r="CS602">
            <v>0</v>
          </cell>
        </row>
        <row r="603">
          <cell r="H603">
            <v>26287</v>
          </cell>
          <cell r="I603" t="str">
            <v>P.S. I-1 PALESTINA</v>
          </cell>
          <cell r="J603">
            <v>0</v>
          </cell>
          <cell r="K603">
            <v>0</v>
          </cell>
          <cell r="L603">
            <v>3</v>
          </cell>
          <cell r="M603">
            <v>0</v>
          </cell>
          <cell r="N603">
            <v>0</v>
          </cell>
          <cell r="O603"/>
          <cell r="P603"/>
          <cell r="Q603"/>
          <cell r="R603"/>
          <cell r="S603"/>
          <cell r="T603"/>
          <cell r="U603"/>
          <cell r="V603">
            <v>3</v>
          </cell>
          <cell r="W603">
            <v>6</v>
          </cell>
          <cell r="X603">
            <v>12</v>
          </cell>
          <cell r="Y603">
            <v>14</v>
          </cell>
          <cell r="Z603">
            <v>7</v>
          </cell>
          <cell r="AA603">
            <v>11</v>
          </cell>
          <cell r="AB603">
            <v>0</v>
          </cell>
          <cell r="AC603">
            <v>0</v>
          </cell>
          <cell r="AD603"/>
          <cell r="AE603"/>
          <cell r="AF603"/>
          <cell r="AG603"/>
          <cell r="AH603"/>
          <cell r="AI603"/>
          <cell r="AJ603"/>
          <cell r="AK603">
            <v>32</v>
          </cell>
          <cell r="AL603">
            <v>21.666666666666668</v>
          </cell>
          <cell r="AM603">
            <v>64.666666666666671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/>
          <cell r="AT603"/>
          <cell r="AU603"/>
          <cell r="AV603"/>
          <cell r="AW603"/>
          <cell r="AX603"/>
          <cell r="AY603"/>
          <cell r="AZ603">
            <v>0</v>
          </cell>
          <cell r="BA603">
            <v>0.33333333333333331</v>
          </cell>
          <cell r="BB603">
            <v>0.33333333333333331</v>
          </cell>
          <cell r="BC603">
            <v>0</v>
          </cell>
          <cell r="BD603">
            <v>0</v>
          </cell>
          <cell r="BE603">
            <v>0</v>
          </cell>
          <cell r="BF603">
            <v>0</v>
          </cell>
          <cell r="BG603">
            <v>0</v>
          </cell>
          <cell r="BH603"/>
          <cell r="BI603"/>
          <cell r="BJ603"/>
          <cell r="BK603"/>
          <cell r="BL603"/>
          <cell r="BM603"/>
          <cell r="BN603"/>
          <cell r="BO603">
            <v>0</v>
          </cell>
          <cell r="BP603">
            <v>0</v>
          </cell>
          <cell r="BQ603">
            <v>0</v>
          </cell>
          <cell r="BR603">
            <v>0</v>
          </cell>
          <cell r="BS603">
            <v>0</v>
          </cell>
          <cell r="BT603">
            <v>0</v>
          </cell>
          <cell r="BU603">
            <v>0</v>
          </cell>
          <cell r="BV603">
            <v>0</v>
          </cell>
          <cell r="BW603"/>
          <cell r="BX603"/>
          <cell r="BY603"/>
          <cell r="BZ603"/>
          <cell r="CA603"/>
          <cell r="CB603"/>
          <cell r="CC603"/>
          <cell r="CD603">
            <v>0</v>
          </cell>
          <cell r="CE603">
            <v>0.33333333333333331</v>
          </cell>
          <cell r="CF603">
            <v>0.33333333333333331</v>
          </cell>
          <cell r="CG603">
            <v>14</v>
          </cell>
          <cell r="CH603">
            <v>7</v>
          </cell>
          <cell r="CI603">
            <v>14</v>
          </cell>
          <cell r="CJ603">
            <v>0</v>
          </cell>
          <cell r="CK603">
            <v>0</v>
          </cell>
          <cell r="CL603">
            <v>0</v>
          </cell>
          <cell r="CM603">
            <v>0</v>
          </cell>
          <cell r="CN603">
            <v>0</v>
          </cell>
          <cell r="CO603">
            <v>0</v>
          </cell>
          <cell r="CP603">
            <v>0</v>
          </cell>
          <cell r="CQ603">
            <v>0</v>
          </cell>
          <cell r="CR603">
            <v>0</v>
          </cell>
          <cell r="CS603">
            <v>28.333333333333332</v>
          </cell>
        </row>
        <row r="604">
          <cell r="H604">
            <v>26289</v>
          </cell>
          <cell r="I604" t="str">
            <v>CENTRO MEDICO POPULAR.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/>
          <cell r="P604"/>
          <cell r="Q604"/>
          <cell r="R604"/>
          <cell r="S604"/>
          <cell r="T604"/>
          <cell r="U604"/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0</v>
          </cell>
          <cell r="AA604">
            <v>0</v>
          </cell>
          <cell r="AB604">
            <v>0</v>
          </cell>
          <cell r="AC604">
            <v>0</v>
          </cell>
          <cell r="AD604"/>
          <cell r="AE604"/>
          <cell r="AF604"/>
          <cell r="AG604"/>
          <cell r="AH604"/>
          <cell r="AI604"/>
          <cell r="AJ604"/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/>
          <cell r="AT604"/>
          <cell r="AU604"/>
          <cell r="AV604"/>
          <cell r="AW604"/>
          <cell r="AX604"/>
          <cell r="AY604"/>
          <cell r="AZ604">
            <v>0</v>
          </cell>
          <cell r="BA604">
            <v>0</v>
          </cell>
          <cell r="BB604">
            <v>0</v>
          </cell>
          <cell r="BC604">
            <v>0</v>
          </cell>
          <cell r="BD604">
            <v>0</v>
          </cell>
          <cell r="BE604">
            <v>0</v>
          </cell>
          <cell r="BF604">
            <v>0</v>
          </cell>
          <cell r="BG604">
            <v>0</v>
          </cell>
          <cell r="BH604"/>
          <cell r="BI604"/>
          <cell r="BJ604"/>
          <cell r="BK604"/>
          <cell r="BL604"/>
          <cell r="BM604"/>
          <cell r="BN604"/>
          <cell r="BO604">
            <v>0</v>
          </cell>
          <cell r="BP604">
            <v>0</v>
          </cell>
          <cell r="BQ604">
            <v>0</v>
          </cell>
          <cell r="BR604">
            <v>0</v>
          </cell>
          <cell r="BS604">
            <v>0</v>
          </cell>
          <cell r="BT604">
            <v>0</v>
          </cell>
          <cell r="BU604">
            <v>0</v>
          </cell>
          <cell r="BV604">
            <v>0</v>
          </cell>
          <cell r="BW604"/>
          <cell r="BX604"/>
          <cell r="BY604"/>
          <cell r="BZ604"/>
          <cell r="CA604"/>
          <cell r="CB604"/>
          <cell r="CC604"/>
          <cell r="CD604">
            <v>0</v>
          </cell>
          <cell r="CE604">
            <v>0</v>
          </cell>
          <cell r="CF604">
            <v>0</v>
          </cell>
          <cell r="CG604">
            <v>0</v>
          </cell>
          <cell r="CH604">
            <v>0</v>
          </cell>
          <cell r="CI604">
            <v>0</v>
          </cell>
          <cell r="CJ604">
            <v>0</v>
          </cell>
          <cell r="CK604">
            <v>0</v>
          </cell>
          <cell r="CL604">
            <v>0</v>
          </cell>
          <cell r="CM604">
            <v>0</v>
          </cell>
          <cell r="CN604">
            <v>0</v>
          </cell>
          <cell r="CO604">
            <v>0</v>
          </cell>
          <cell r="CP604">
            <v>0</v>
          </cell>
          <cell r="CQ604">
            <v>0</v>
          </cell>
          <cell r="CR604">
            <v>0</v>
          </cell>
          <cell r="CS604">
            <v>0</v>
          </cell>
        </row>
        <row r="605">
          <cell r="H605">
            <v>26291</v>
          </cell>
          <cell r="I605" t="str">
            <v>CENTRO MEDICO ESPECIALIZADO MISALUD IQUITOS S.A.C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/>
          <cell r="P605"/>
          <cell r="Q605"/>
          <cell r="R605"/>
          <cell r="S605"/>
          <cell r="T605"/>
          <cell r="U605"/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/>
          <cell r="AE605"/>
          <cell r="AF605"/>
          <cell r="AG605"/>
          <cell r="AH605"/>
          <cell r="AI605"/>
          <cell r="AJ605"/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/>
          <cell r="AT605"/>
          <cell r="AU605"/>
          <cell r="AV605"/>
          <cell r="AW605"/>
          <cell r="AX605"/>
          <cell r="AY605"/>
          <cell r="AZ605">
            <v>0</v>
          </cell>
          <cell r="BA605">
            <v>0</v>
          </cell>
          <cell r="BB605">
            <v>0</v>
          </cell>
          <cell r="BC605">
            <v>0</v>
          </cell>
          <cell r="BD605">
            <v>0</v>
          </cell>
          <cell r="BE605">
            <v>0</v>
          </cell>
          <cell r="BF605">
            <v>0</v>
          </cell>
          <cell r="BG605">
            <v>0</v>
          </cell>
          <cell r="BH605"/>
          <cell r="BI605"/>
          <cell r="BJ605"/>
          <cell r="BK605"/>
          <cell r="BL605"/>
          <cell r="BM605"/>
          <cell r="BN605"/>
          <cell r="BO605">
            <v>0</v>
          </cell>
          <cell r="BP605">
            <v>0</v>
          </cell>
          <cell r="BQ605">
            <v>0</v>
          </cell>
          <cell r="BR605">
            <v>0</v>
          </cell>
          <cell r="BS605">
            <v>0</v>
          </cell>
          <cell r="BT605">
            <v>0</v>
          </cell>
          <cell r="BU605">
            <v>0</v>
          </cell>
          <cell r="BV605">
            <v>0</v>
          </cell>
          <cell r="BW605"/>
          <cell r="BX605"/>
          <cell r="BY605"/>
          <cell r="BZ605"/>
          <cell r="CA605"/>
          <cell r="CB605"/>
          <cell r="CC605"/>
          <cell r="CD605">
            <v>0</v>
          </cell>
          <cell r="CE605">
            <v>0</v>
          </cell>
          <cell r="CF605">
            <v>0</v>
          </cell>
          <cell r="CG605">
            <v>0</v>
          </cell>
          <cell r="CH605">
            <v>0</v>
          </cell>
          <cell r="CI605">
            <v>0</v>
          </cell>
          <cell r="CJ605">
            <v>0</v>
          </cell>
          <cell r="CK605">
            <v>0</v>
          </cell>
          <cell r="CL605">
            <v>0</v>
          </cell>
          <cell r="CM605">
            <v>0</v>
          </cell>
          <cell r="CN605">
            <v>0</v>
          </cell>
          <cell r="CO605">
            <v>0</v>
          </cell>
          <cell r="CP605">
            <v>0</v>
          </cell>
          <cell r="CQ605">
            <v>0</v>
          </cell>
          <cell r="CR605">
            <v>0</v>
          </cell>
          <cell r="CS605">
            <v>0</v>
          </cell>
        </row>
        <row r="606">
          <cell r="H606">
            <v>26292</v>
          </cell>
          <cell r="I606" t="str">
            <v>CENTRO MEDICO POPULAR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/>
          <cell r="P606"/>
          <cell r="Q606"/>
          <cell r="R606"/>
          <cell r="S606"/>
          <cell r="T606"/>
          <cell r="U606"/>
          <cell r="V606">
            <v>0</v>
          </cell>
          <cell r="W606">
            <v>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/>
          <cell r="AE606"/>
          <cell r="AF606"/>
          <cell r="AG606"/>
          <cell r="AH606"/>
          <cell r="AI606"/>
          <cell r="AJ606"/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/>
          <cell r="AT606"/>
          <cell r="AU606"/>
          <cell r="AV606"/>
          <cell r="AW606"/>
          <cell r="AX606"/>
          <cell r="AY606"/>
          <cell r="AZ606">
            <v>0</v>
          </cell>
          <cell r="BA606">
            <v>0</v>
          </cell>
          <cell r="BB606">
            <v>0</v>
          </cell>
          <cell r="BC606">
            <v>0</v>
          </cell>
          <cell r="BD606">
            <v>0</v>
          </cell>
          <cell r="BE606">
            <v>0</v>
          </cell>
          <cell r="BF606">
            <v>0</v>
          </cell>
          <cell r="BG606">
            <v>0</v>
          </cell>
          <cell r="BH606"/>
          <cell r="BI606"/>
          <cell r="BJ606"/>
          <cell r="BK606"/>
          <cell r="BL606"/>
          <cell r="BM606"/>
          <cell r="BN606"/>
          <cell r="BO606">
            <v>0</v>
          </cell>
          <cell r="BP606">
            <v>0</v>
          </cell>
          <cell r="BQ606">
            <v>0</v>
          </cell>
          <cell r="BR606">
            <v>0</v>
          </cell>
          <cell r="BS606">
            <v>0</v>
          </cell>
          <cell r="BT606">
            <v>0</v>
          </cell>
          <cell r="BU606">
            <v>0</v>
          </cell>
          <cell r="BV606">
            <v>0</v>
          </cell>
          <cell r="BW606"/>
          <cell r="BX606"/>
          <cell r="BY606"/>
          <cell r="BZ606"/>
          <cell r="CA606"/>
          <cell r="CB606"/>
          <cell r="CC606"/>
          <cell r="CD606">
            <v>0</v>
          </cell>
          <cell r="CE606">
            <v>0</v>
          </cell>
          <cell r="CF606">
            <v>0</v>
          </cell>
          <cell r="CG606">
            <v>0</v>
          </cell>
          <cell r="CH606">
            <v>0</v>
          </cell>
          <cell r="CI606">
            <v>0</v>
          </cell>
          <cell r="CJ606">
            <v>0</v>
          </cell>
          <cell r="CK606">
            <v>0</v>
          </cell>
          <cell r="CL606">
            <v>0</v>
          </cell>
          <cell r="CM606">
            <v>0</v>
          </cell>
          <cell r="CN606">
            <v>0</v>
          </cell>
          <cell r="CO606">
            <v>0</v>
          </cell>
          <cell r="CP606">
            <v>0</v>
          </cell>
          <cell r="CQ606">
            <v>0</v>
          </cell>
          <cell r="CR606">
            <v>0</v>
          </cell>
          <cell r="CS606">
            <v>0</v>
          </cell>
        </row>
        <row r="607">
          <cell r="H607">
            <v>26297</v>
          </cell>
          <cell r="I607" t="str">
            <v>IPRESS FERNANDO BELAUNDE TERRY</v>
          </cell>
          <cell r="J607">
            <v>0</v>
          </cell>
          <cell r="K607">
            <v>0</v>
          </cell>
          <cell r="L607">
            <v>4</v>
          </cell>
          <cell r="M607">
            <v>8</v>
          </cell>
          <cell r="N607">
            <v>0</v>
          </cell>
          <cell r="O607"/>
          <cell r="P607"/>
          <cell r="Q607"/>
          <cell r="R607"/>
          <cell r="S607"/>
          <cell r="T607"/>
          <cell r="U607"/>
          <cell r="V607">
            <v>12</v>
          </cell>
          <cell r="W607">
            <v>6.333333333333333</v>
          </cell>
          <cell r="X607">
            <v>30.333333333333332</v>
          </cell>
          <cell r="Y607">
            <v>4</v>
          </cell>
          <cell r="Z607">
            <v>1</v>
          </cell>
          <cell r="AA607">
            <v>7</v>
          </cell>
          <cell r="AB607">
            <v>2</v>
          </cell>
          <cell r="AC607">
            <v>0</v>
          </cell>
          <cell r="AD607"/>
          <cell r="AE607"/>
          <cell r="AF607"/>
          <cell r="AG607"/>
          <cell r="AH607"/>
          <cell r="AI607"/>
          <cell r="AJ607"/>
          <cell r="AK607">
            <v>14</v>
          </cell>
          <cell r="AL607">
            <v>16.333333333333332</v>
          </cell>
          <cell r="AM607">
            <v>39.333333333333329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/>
          <cell r="AT607"/>
          <cell r="AU607"/>
          <cell r="AV607"/>
          <cell r="AW607"/>
          <cell r="AX607"/>
          <cell r="AY607"/>
          <cell r="AZ607">
            <v>0</v>
          </cell>
          <cell r="BA607">
            <v>0</v>
          </cell>
          <cell r="BB607">
            <v>0</v>
          </cell>
          <cell r="BC607">
            <v>0</v>
          </cell>
          <cell r="BD607">
            <v>0</v>
          </cell>
          <cell r="BE607">
            <v>0</v>
          </cell>
          <cell r="BF607">
            <v>0</v>
          </cell>
          <cell r="BG607">
            <v>0</v>
          </cell>
          <cell r="BH607"/>
          <cell r="BI607"/>
          <cell r="BJ607"/>
          <cell r="BK607"/>
          <cell r="BL607"/>
          <cell r="BM607"/>
          <cell r="BN607"/>
          <cell r="BO607">
            <v>0</v>
          </cell>
          <cell r="BP607">
            <v>0</v>
          </cell>
          <cell r="BQ607">
            <v>0</v>
          </cell>
          <cell r="BR607">
            <v>0</v>
          </cell>
          <cell r="BS607">
            <v>0</v>
          </cell>
          <cell r="BT607">
            <v>0</v>
          </cell>
          <cell r="BU607">
            <v>0</v>
          </cell>
          <cell r="BV607">
            <v>0</v>
          </cell>
          <cell r="BW607"/>
          <cell r="BX607"/>
          <cell r="BY607"/>
          <cell r="BZ607"/>
          <cell r="CA607"/>
          <cell r="CB607"/>
          <cell r="CC607"/>
          <cell r="CD607">
            <v>0</v>
          </cell>
          <cell r="CE607">
            <v>0.33333333333333331</v>
          </cell>
          <cell r="CF607">
            <v>0.33333333333333331</v>
          </cell>
          <cell r="CG607">
            <v>4</v>
          </cell>
          <cell r="CH607">
            <v>1</v>
          </cell>
          <cell r="CI607">
            <v>11</v>
          </cell>
          <cell r="CJ607">
            <v>10</v>
          </cell>
          <cell r="CK607">
            <v>0</v>
          </cell>
          <cell r="CL607">
            <v>0</v>
          </cell>
          <cell r="CM607">
            <v>0</v>
          </cell>
          <cell r="CN607">
            <v>0</v>
          </cell>
          <cell r="CO607">
            <v>0</v>
          </cell>
          <cell r="CP607">
            <v>0</v>
          </cell>
          <cell r="CQ607">
            <v>0</v>
          </cell>
          <cell r="CR607">
            <v>0</v>
          </cell>
          <cell r="CS607">
            <v>22.999999999999996</v>
          </cell>
        </row>
        <row r="608">
          <cell r="H608">
            <v>26298</v>
          </cell>
          <cell r="I608" t="str">
            <v>IPRESS SANTA ANA</v>
          </cell>
          <cell r="J608">
            <v>0</v>
          </cell>
          <cell r="K608">
            <v>12</v>
          </cell>
          <cell r="L608">
            <v>16</v>
          </cell>
          <cell r="M608">
            <v>4</v>
          </cell>
          <cell r="N608">
            <v>0</v>
          </cell>
          <cell r="O608"/>
          <cell r="P608"/>
          <cell r="Q608"/>
          <cell r="R608"/>
          <cell r="S608"/>
          <cell r="T608"/>
          <cell r="U608"/>
          <cell r="V608">
            <v>32</v>
          </cell>
          <cell r="W608">
            <v>67</v>
          </cell>
          <cell r="X608">
            <v>119</v>
          </cell>
          <cell r="Y608">
            <v>3</v>
          </cell>
          <cell r="Z608">
            <v>0</v>
          </cell>
          <cell r="AA608">
            <v>6</v>
          </cell>
          <cell r="AB608">
            <v>4</v>
          </cell>
          <cell r="AC608">
            <v>0</v>
          </cell>
          <cell r="AD608"/>
          <cell r="AE608"/>
          <cell r="AF608"/>
          <cell r="AG608"/>
          <cell r="AH608"/>
          <cell r="AI608"/>
          <cell r="AJ608"/>
          <cell r="AK608">
            <v>13</v>
          </cell>
          <cell r="AL608">
            <v>2.3333333333333335</v>
          </cell>
          <cell r="AM608">
            <v>25.333333333333332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/>
          <cell r="AT608"/>
          <cell r="AU608"/>
          <cell r="AV608"/>
          <cell r="AW608"/>
          <cell r="AX608"/>
          <cell r="AY608"/>
          <cell r="AZ608">
            <v>0</v>
          </cell>
          <cell r="BA608">
            <v>0.66666666666666663</v>
          </cell>
          <cell r="BB608">
            <v>0.66666666666666663</v>
          </cell>
          <cell r="BC608">
            <v>0</v>
          </cell>
          <cell r="BD608">
            <v>0</v>
          </cell>
          <cell r="BE608">
            <v>0</v>
          </cell>
          <cell r="BF608">
            <v>0</v>
          </cell>
          <cell r="BG608">
            <v>0</v>
          </cell>
          <cell r="BH608"/>
          <cell r="BI608"/>
          <cell r="BJ608"/>
          <cell r="BK608"/>
          <cell r="BL608"/>
          <cell r="BM608"/>
          <cell r="BN608"/>
          <cell r="BO608">
            <v>0</v>
          </cell>
          <cell r="BP608">
            <v>0</v>
          </cell>
          <cell r="BQ608">
            <v>0</v>
          </cell>
          <cell r="BR608">
            <v>0</v>
          </cell>
          <cell r="BS608">
            <v>0</v>
          </cell>
          <cell r="BT608">
            <v>0</v>
          </cell>
          <cell r="BU608">
            <v>0</v>
          </cell>
          <cell r="BV608">
            <v>0</v>
          </cell>
          <cell r="BW608"/>
          <cell r="BX608"/>
          <cell r="BY608"/>
          <cell r="BZ608"/>
          <cell r="CA608"/>
          <cell r="CB608"/>
          <cell r="CC608"/>
          <cell r="CD608">
            <v>0</v>
          </cell>
          <cell r="CE608">
            <v>0</v>
          </cell>
          <cell r="CF608">
            <v>0</v>
          </cell>
          <cell r="CG608">
            <v>3</v>
          </cell>
          <cell r="CH608">
            <v>12</v>
          </cell>
          <cell r="CI608">
            <v>22</v>
          </cell>
          <cell r="CJ608">
            <v>8</v>
          </cell>
          <cell r="CK608">
            <v>0</v>
          </cell>
          <cell r="CL608">
            <v>0</v>
          </cell>
          <cell r="CM608">
            <v>0</v>
          </cell>
          <cell r="CN608">
            <v>0</v>
          </cell>
          <cell r="CO608">
            <v>0</v>
          </cell>
          <cell r="CP608">
            <v>0</v>
          </cell>
          <cell r="CQ608">
            <v>0</v>
          </cell>
          <cell r="CR608">
            <v>0</v>
          </cell>
          <cell r="CS608">
            <v>70</v>
          </cell>
        </row>
        <row r="609">
          <cell r="H609">
            <v>26309</v>
          </cell>
          <cell r="I609" t="str">
            <v>"DENTAL CENTRE"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/>
          <cell r="P609"/>
          <cell r="Q609"/>
          <cell r="R609"/>
          <cell r="S609"/>
          <cell r="T609"/>
          <cell r="U609"/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/>
          <cell r="AE609"/>
          <cell r="AF609"/>
          <cell r="AG609"/>
          <cell r="AH609"/>
          <cell r="AI609"/>
          <cell r="AJ609"/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0</v>
          </cell>
          <cell r="AS609"/>
          <cell r="AT609"/>
          <cell r="AU609"/>
          <cell r="AV609"/>
          <cell r="AW609"/>
          <cell r="AX609"/>
          <cell r="AY609"/>
          <cell r="AZ609">
            <v>0</v>
          </cell>
          <cell r="BA609">
            <v>0</v>
          </cell>
          <cell r="BB609">
            <v>0</v>
          </cell>
          <cell r="BC609">
            <v>0</v>
          </cell>
          <cell r="BD609">
            <v>0</v>
          </cell>
          <cell r="BE609">
            <v>0</v>
          </cell>
          <cell r="BF609">
            <v>0</v>
          </cell>
          <cell r="BG609">
            <v>0</v>
          </cell>
          <cell r="BH609"/>
          <cell r="BI609"/>
          <cell r="BJ609"/>
          <cell r="BK609"/>
          <cell r="BL609"/>
          <cell r="BM609"/>
          <cell r="BN609"/>
          <cell r="BO609">
            <v>0</v>
          </cell>
          <cell r="BP609">
            <v>0</v>
          </cell>
          <cell r="BQ609">
            <v>0</v>
          </cell>
          <cell r="BR609">
            <v>0</v>
          </cell>
          <cell r="BS609">
            <v>0</v>
          </cell>
          <cell r="BT609">
            <v>0</v>
          </cell>
          <cell r="BU609">
            <v>0</v>
          </cell>
          <cell r="BV609">
            <v>0</v>
          </cell>
          <cell r="BW609"/>
          <cell r="BX609"/>
          <cell r="BY609"/>
          <cell r="BZ609"/>
          <cell r="CA609"/>
          <cell r="CB609"/>
          <cell r="CC609"/>
          <cell r="CD609">
            <v>0</v>
          </cell>
          <cell r="CE609">
            <v>0</v>
          </cell>
          <cell r="CF609">
            <v>0</v>
          </cell>
          <cell r="CG609">
            <v>0</v>
          </cell>
          <cell r="CH609">
            <v>0</v>
          </cell>
          <cell r="CI609">
            <v>0</v>
          </cell>
          <cell r="CJ609">
            <v>0</v>
          </cell>
          <cell r="CK609">
            <v>0</v>
          </cell>
          <cell r="CL609">
            <v>0</v>
          </cell>
          <cell r="CM609">
            <v>0</v>
          </cell>
          <cell r="CN609">
            <v>0</v>
          </cell>
          <cell r="CO609">
            <v>0</v>
          </cell>
          <cell r="CP609">
            <v>0</v>
          </cell>
          <cell r="CQ609">
            <v>0</v>
          </cell>
          <cell r="CR609">
            <v>0</v>
          </cell>
          <cell r="CS609">
            <v>0</v>
          </cell>
        </row>
        <row r="610">
          <cell r="H610">
            <v>26374</v>
          </cell>
          <cell r="I610" t="str">
            <v>P.S. I-1 BAGAZAN-RIO MARAÑON</v>
          </cell>
          <cell r="J610">
            <v>8</v>
          </cell>
          <cell r="K610">
            <v>11</v>
          </cell>
          <cell r="L610">
            <v>13</v>
          </cell>
          <cell r="M610">
            <v>0</v>
          </cell>
          <cell r="N610">
            <v>0</v>
          </cell>
          <cell r="O610"/>
          <cell r="P610"/>
          <cell r="Q610"/>
          <cell r="R610"/>
          <cell r="S610"/>
          <cell r="T610"/>
          <cell r="U610"/>
          <cell r="V610">
            <v>32</v>
          </cell>
          <cell r="W610">
            <v>113.66666666666667</v>
          </cell>
          <cell r="X610">
            <v>158.66666666666669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/>
          <cell r="AE610"/>
          <cell r="AF610"/>
          <cell r="AG610"/>
          <cell r="AH610"/>
          <cell r="AI610"/>
          <cell r="AJ610"/>
          <cell r="AK610">
            <v>0</v>
          </cell>
          <cell r="AL610">
            <v>0.33333333333333331</v>
          </cell>
          <cell r="AM610">
            <v>0.33333333333333331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/>
          <cell r="AT610"/>
          <cell r="AU610"/>
          <cell r="AV610"/>
          <cell r="AW610"/>
          <cell r="AX610"/>
          <cell r="AY610"/>
          <cell r="AZ610">
            <v>0</v>
          </cell>
          <cell r="BA610">
            <v>0</v>
          </cell>
          <cell r="BB610">
            <v>0</v>
          </cell>
          <cell r="BC610">
            <v>0</v>
          </cell>
          <cell r="BD610">
            <v>0</v>
          </cell>
          <cell r="BE610">
            <v>0</v>
          </cell>
          <cell r="BF610">
            <v>0</v>
          </cell>
          <cell r="BG610">
            <v>0</v>
          </cell>
          <cell r="BH610"/>
          <cell r="BI610"/>
          <cell r="BJ610"/>
          <cell r="BK610"/>
          <cell r="BL610"/>
          <cell r="BM610"/>
          <cell r="BN610"/>
          <cell r="BO610">
            <v>0</v>
          </cell>
          <cell r="BP610">
            <v>0</v>
          </cell>
          <cell r="BQ610">
            <v>0</v>
          </cell>
          <cell r="BR610">
            <v>0</v>
          </cell>
          <cell r="BS610">
            <v>0</v>
          </cell>
          <cell r="BT610">
            <v>0</v>
          </cell>
          <cell r="BU610">
            <v>0</v>
          </cell>
          <cell r="BV610">
            <v>0</v>
          </cell>
          <cell r="BW610"/>
          <cell r="BX610"/>
          <cell r="BY610"/>
          <cell r="BZ610"/>
          <cell r="CA610"/>
          <cell r="CB610"/>
          <cell r="CC610"/>
          <cell r="CD610">
            <v>0</v>
          </cell>
          <cell r="CE610">
            <v>0</v>
          </cell>
          <cell r="CF610">
            <v>0</v>
          </cell>
          <cell r="CG610">
            <v>8</v>
          </cell>
          <cell r="CH610">
            <v>11</v>
          </cell>
          <cell r="CI610">
            <v>13</v>
          </cell>
          <cell r="CJ610">
            <v>0</v>
          </cell>
          <cell r="CK610">
            <v>0</v>
          </cell>
          <cell r="CL610">
            <v>0</v>
          </cell>
          <cell r="CM610">
            <v>0</v>
          </cell>
          <cell r="CN610">
            <v>0</v>
          </cell>
          <cell r="CO610">
            <v>0</v>
          </cell>
          <cell r="CP610">
            <v>0</v>
          </cell>
          <cell r="CQ610">
            <v>0</v>
          </cell>
          <cell r="CR610">
            <v>0</v>
          </cell>
          <cell r="CS610">
            <v>114</v>
          </cell>
        </row>
        <row r="611">
          <cell r="H611">
            <v>26390</v>
          </cell>
          <cell r="I611" t="str">
            <v>Consultorio Odontológico Dental Bernaola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/>
          <cell r="P611"/>
          <cell r="Q611"/>
          <cell r="R611"/>
          <cell r="S611"/>
          <cell r="T611"/>
          <cell r="U611"/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/>
          <cell r="AE611"/>
          <cell r="AF611"/>
          <cell r="AG611"/>
          <cell r="AH611"/>
          <cell r="AI611"/>
          <cell r="AJ611"/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/>
          <cell r="AT611"/>
          <cell r="AU611"/>
          <cell r="AV611"/>
          <cell r="AW611"/>
          <cell r="AX611"/>
          <cell r="AY611"/>
          <cell r="AZ611">
            <v>0</v>
          </cell>
          <cell r="BA611">
            <v>0</v>
          </cell>
          <cell r="BB611">
            <v>0</v>
          </cell>
          <cell r="BC611">
            <v>0</v>
          </cell>
          <cell r="BD611">
            <v>0</v>
          </cell>
          <cell r="BE611">
            <v>0</v>
          </cell>
          <cell r="BF611">
            <v>0</v>
          </cell>
          <cell r="BG611">
            <v>0</v>
          </cell>
          <cell r="BH611"/>
          <cell r="BI611"/>
          <cell r="BJ611"/>
          <cell r="BK611"/>
          <cell r="BL611"/>
          <cell r="BM611"/>
          <cell r="BN611"/>
          <cell r="BO611">
            <v>0</v>
          </cell>
          <cell r="BP611">
            <v>0</v>
          </cell>
          <cell r="BQ611">
            <v>0</v>
          </cell>
          <cell r="BR611">
            <v>0</v>
          </cell>
          <cell r="BS611">
            <v>0</v>
          </cell>
          <cell r="BT611">
            <v>0</v>
          </cell>
          <cell r="BU611">
            <v>0</v>
          </cell>
          <cell r="BV611">
            <v>0</v>
          </cell>
          <cell r="BW611"/>
          <cell r="BX611"/>
          <cell r="BY611"/>
          <cell r="BZ611"/>
          <cell r="CA611"/>
          <cell r="CB611"/>
          <cell r="CC611"/>
          <cell r="CD611">
            <v>0</v>
          </cell>
          <cell r="CE611">
            <v>0</v>
          </cell>
          <cell r="CF611">
            <v>0</v>
          </cell>
          <cell r="CG611">
            <v>0</v>
          </cell>
          <cell r="CH611">
            <v>0</v>
          </cell>
          <cell r="CI611">
            <v>0</v>
          </cell>
          <cell r="CJ611">
            <v>0</v>
          </cell>
          <cell r="CK611">
            <v>0</v>
          </cell>
          <cell r="CL611">
            <v>0</v>
          </cell>
          <cell r="CM611">
            <v>0</v>
          </cell>
          <cell r="CN611">
            <v>0</v>
          </cell>
          <cell r="CO611">
            <v>0</v>
          </cell>
          <cell r="CP611">
            <v>0</v>
          </cell>
          <cell r="CQ611">
            <v>0</v>
          </cell>
          <cell r="CR611">
            <v>0</v>
          </cell>
          <cell r="CS611">
            <v>0</v>
          </cell>
        </row>
        <row r="612">
          <cell r="H612">
            <v>26486</v>
          </cell>
          <cell r="I612" t="str">
            <v>IPRESS LIBERTADOR</v>
          </cell>
          <cell r="J612">
            <v>16</v>
          </cell>
          <cell r="K612">
            <v>3</v>
          </cell>
          <cell r="L612">
            <v>9</v>
          </cell>
          <cell r="M612">
            <v>4</v>
          </cell>
          <cell r="N612">
            <v>0</v>
          </cell>
          <cell r="O612"/>
          <cell r="P612"/>
          <cell r="Q612"/>
          <cell r="R612"/>
          <cell r="S612"/>
          <cell r="T612"/>
          <cell r="U612"/>
          <cell r="V612">
            <v>32</v>
          </cell>
          <cell r="W612">
            <v>28.333333333333332</v>
          </cell>
          <cell r="X612">
            <v>73.333333333333329</v>
          </cell>
          <cell r="Y612">
            <v>5</v>
          </cell>
          <cell r="Z612">
            <v>1</v>
          </cell>
          <cell r="AA612">
            <v>1</v>
          </cell>
          <cell r="AB612">
            <v>2</v>
          </cell>
          <cell r="AC612">
            <v>0</v>
          </cell>
          <cell r="AD612"/>
          <cell r="AE612"/>
          <cell r="AF612"/>
          <cell r="AG612"/>
          <cell r="AH612"/>
          <cell r="AI612"/>
          <cell r="AJ612"/>
          <cell r="AK612">
            <v>9</v>
          </cell>
          <cell r="AL612">
            <v>11.666666666666666</v>
          </cell>
          <cell r="AM612">
            <v>23.666666666666664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/>
          <cell r="AT612"/>
          <cell r="AU612"/>
          <cell r="AV612"/>
          <cell r="AW612"/>
          <cell r="AX612"/>
          <cell r="AY612"/>
          <cell r="AZ612">
            <v>0</v>
          </cell>
          <cell r="BA612">
            <v>0.66666666666666663</v>
          </cell>
          <cell r="BB612">
            <v>0.66666666666666663</v>
          </cell>
          <cell r="BC612">
            <v>0</v>
          </cell>
          <cell r="BD612">
            <v>0</v>
          </cell>
          <cell r="BE612">
            <v>0</v>
          </cell>
          <cell r="BF612">
            <v>0</v>
          </cell>
          <cell r="BG612">
            <v>0</v>
          </cell>
          <cell r="BH612"/>
          <cell r="BI612"/>
          <cell r="BJ612"/>
          <cell r="BK612"/>
          <cell r="BL612"/>
          <cell r="BM612"/>
          <cell r="BN612"/>
          <cell r="BO612">
            <v>0</v>
          </cell>
          <cell r="BP612">
            <v>0</v>
          </cell>
          <cell r="BQ612">
            <v>0</v>
          </cell>
          <cell r="BR612">
            <v>0</v>
          </cell>
          <cell r="BS612">
            <v>0</v>
          </cell>
          <cell r="BT612">
            <v>0</v>
          </cell>
          <cell r="BU612">
            <v>0</v>
          </cell>
          <cell r="BV612">
            <v>0</v>
          </cell>
          <cell r="BW612"/>
          <cell r="BX612"/>
          <cell r="BY612"/>
          <cell r="BZ612"/>
          <cell r="CA612"/>
          <cell r="CB612"/>
          <cell r="CC612"/>
          <cell r="CD612">
            <v>0</v>
          </cell>
          <cell r="CE612">
            <v>0</v>
          </cell>
          <cell r="CF612">
            <v>0</v>
          </cell>
          <cell r="CG612">
            <v>21</v>
          </cell>
          <cell r="CH612">
            <v>4</v>
          </cell>
          <cell r="CI612">
            <v>10</v>
          </cell>
          <cell r="CJ612">
            <v>6</v>
          </cell>
          <cell r="CK612">
            <v>0</v>
          </cell>
          <cell r="CL612">
            <v>0</v>
          </cell>
          <cell r="CM612">
            <v>0</v>
          </cell>
          <cell r="CN612">
            <v>0</v>
          </cell>
          <cell r="CO612">
            <v>0</v>
          </cell>
          <cell r="CP612">
            <v>0</v>
          </cell>
          <cell r="CQ612">
            <v>0</v>
          </cell>
          <cell r="CR612">
            <v>0</v>
          </cell>
          <cell r="CS612">
            <v>40.666666666666664</v>
          </cell>
        </row>
        <row r="613">
          <cell r="H613">
            <v>26487</v>
          </cell>
          <cell r="I613" t="str">
            <v>IPRESS SAN FRANCISCO DE ROMPEO</v>
          </cell>
          <cell r="J613">
            <v>11</v>
          </cell>
          <cell r="K613">
            <v>1</v>
          </cell>
          <cell r="L613">
            <v>6</v>
          </cell>
          <cell r="M613">
            <v>0</v>
          </cell>
          <cell r="N613">
            <v>0</v>
          </cell>
          <cell r="O613"/>
          <cell r="P613"/>
          <cell r="Q613"/>
          <cell r="R613"/>
          <cell r="S613"/>
          <cell r="T613"/>
          <cell r="U613"/>
          <cell r="V613">
            <v>18</v>
          </cell>
          <cell r="W613">
            <v>22.333333333333332</v>
          </cell>
          <cell r="X613">
            <v>46.333333333333329</v>
          </cell>
          <cell r="Y613">
            <v>0</v>
          </cell>
          <cell r="Z613">
            <v>0</v>
          </cell>
          <cell r="AA613">
            <v>1</v>
          </cell>
          <cell r="AB613">
            <v>0</v>
          </cell>
          <cell r="AC613">
            <v>0</v>
          </cell>
          <cell r="AD613"/>
          <cell r="AE613"/>
          <cell r="AF613"/>
          <cell r="AG613"/>
          <cell r="AH613"/>
          <cell r="AI613"/>
          <cell r="AJ613"/>
          <cell r="AK613">
            <v>1</v>
          </cell>
          <cell r="AL613">
            <v>21</v>
          </cell>
          <cell r="AM613">
            <v>23</v>
          </cell>
          <cell r="AN613">
            <v>1</v>
          </cell>
          <cell r="AO613">
            <v>1</v>
          </cell>
          <cell r="AP613">
            <v>0</v>
          </cell>
          <cell r="AQ613">
            <v>0</v>
          </cell>
          <cell r="AR613">
            <v>0</v>
          </cell>
          <cell r="AS613"/>
          <cell r="AT613"/>
          <cell r="AU613"/>
          <cell r="AV613"/>
          <cell r="AW613"/>
          <cell r="AX613"/>
          <cell r="AY613"/>
          <cell r="AZ613">
            <v>2</v>
          </cell>
          <cell r="BA613">
            <v>0.33333333333333331</v>
          </cell>
          <cell r="BB613">
            <v>2.3333333333333335</v>
          </cell>
          <cell r="BC613">
            <v>0</v>
          </cell>
          <cell r="BD613">
            <v>0</v>
          </cell>
          <cell r="BE613">
            <v>0</v>
          </cell>
          <cell r="BF613">
            <v>0</v>
          </cell>
          <cell r="BG613">
            <v>0</v>
          </cell>
          <cell r="BH613"/>
          <cell r="BI613"/>
          <cell r="BJ613"/>
          <cell r="BK613"/>
          <cell r="BL613"/>
          <cell r="BM613"/>
          <cell r="BN613"/>
          <cell r="BO613">
            <v>0</v>
          </cell>
          <cell r="BP613">
            <v>0</v>
          </cell>
          <cell r="BQ613">
            <v>0</v>
          </cell>
          <cell r="BR613">
            <v>0</v>
          </cell>
          <cell r="BS613">
            <v>0</v>
          </cell>
          <cell r="BT613">
            <v>0</v>
          </cell>
          <cell r="BU613">
            <v>0</v>
          </cell>
          <cell r="BV613">
            <v>0</v>
          </cell>
          <cell r="BW613"/>
          <cell r="BX613"/>
          <cell r="BY613"/>
          <cell r="BZ613"/>
          <cell r="CA613"/>
          <cell r="CB613"/>
          <cell r="CC613"/>
          <cell r="CD613">
            <v>0</v>
          </cell>
          <cell r="CE613">
            <v>0</v>
          </cell>
          <cell r="CF613">
            <v>0</v>
          </cell>
          <cell r="CG613">
            <v>12</v>
          </cell>
          <cell r="CH613">
            <v>2</v>
          </cell>
          <cell r="CI613">
            <v>7</v>
          </cell>
          <cell r="CJ613">
            <v>0</v>
          </cell>
          <cell r="CK613">
            <v>0</v>
          </cell>
          <cell r="CL613">
            <v>0</v>
          </cell>
          <cell r="CM613">
            <v>0</v>
          </cell>
          <cell r="CN613">
            <v>0</v>
          </cell>
          <cell r="CO613">
            <v>0</v>
          </cell>
          <cell r="CP613">
            <v>0</v>
          </cell>
          <cell r="CQ613">
            <v>0</v>
          </cell>
          <cell r="CR613">
            <v>0</v>
          </cell>
          <cell r="CS613">
            <v>43.666666666666664</v>
          </cell>
        </row>
        <row r="614">
          <cell r="H614">
            <v>26488</v>
          </cell>
          <cell r="I614" t="str">
            <v>IPRESS TRES UNIDOS</v>
          </cell>
          <cell r="J614">
            <v>2</v>
          </cell>
          <cell r="K614">
            <v>3</v>
          </cell>
          <cell r="L614">
            <v>4</v>
          </cell>
          <cell r="M614">
            <v>2</v>
          </cell>
          <cell r="N614">
            <v>0</v>
          </cell>
          <cell r="O614"/>
          <cell r="P614"/>
          <cell r="Q614"/>
          <cell r="R614"/>
          <cell r="S614"/>
          <cell r="T614"/>
          <cell r="U614"/>
          <cell r="V614">
            <v>11</v>
          </cell>
          <cell r="W614">
            <v>24</v>
          </cell>
          <cell r="X614">
            <v>41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/>
          <cell r="AE614"/>
          <cell r="AF614"/>
          <cell r="AG614"/>
          <cell r="AH614"/>
          <cell r="AI614"/>
          <cell r="AJ614"/>
          <cell r="AK614">
            <v>0</v>
          </cell>
          <cell r="AL614">
            <v>6</v>
          </cell>
          <cell r="AM614">
            <v>6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/>
          <cell r="AT614"/>
          <cell r="AU614"/>
          <cell r="AV614"/>
          <cell r="AW614"/>
          <cell r="AX614"/>
          <cell r="AY614"/>
          <cell r="AZ614">
            <v>0</v>
          </cell>
          <cell r="BA614">
            <v>0</v>
          </cell>
          <cell r="BB614">
            <v>0</v>
          </cell>
          <cell r="BC614">
            <v>0</v>
          </cell>
          <cell r="BD614">
            <v>0</v>
          </cell>
          <cell r="BE614">
            <v>0</v>
          </cell>
          <cell r="BF614">
            <v>0</v>
          </cell>
          <cell r="BG614">
            <v>0</v>
          </cell>
          <cell r="BH614"/>
          <cell r="BI614"/>
          <cell r="BJ614"/>
          <cell r="BK614"/>
          <cell r="BL614"/>
          <cell r="BM614"/>
          <cell r="BN614"/>
          <cell r="BO614">
            <v>0</v>
          </cell>
          <cell r="BP614">
            <v>0</v>
          </cell>
          <cell r="BQ614">
            <v>0</v>
          </cell>
          <cell r="BR614">
            <v>0</v>
          </cell>
          <cell r="BS614">
            <v>0</v>
          </cell>
          <cell r="BT614">
            <v>0</v>
          </cell>
          <cell r="BU614">
            <v>0</v>
          </cell>
          <cell r="BV614">
            <v>0</v>
          </cell>
          <cell r="BW614"/>
          <cell r="BX614"/>
          <cell r="BY614"/>
          <cell r="BZ614"/>
          <cell r="CA614"/>
          <cell r="CB614"/>
          <cell r="CC614"/>
          <cell r="CD614">
            <v>0</v>
          </cell>
          <cell r="CE614">
            <v>0</v>
          </cell>
          <cell r="CF614">
            <v>0</v>
          </cell>
          <cell r="CG614">
            <v>2</v>
          </cell>
          <cell r="CH614">
            <v>3</v>
          </cell>
          <cell r="CI614">
            <v>4</v>
          </cell>
          <cell r="CJ614">
            <v>2</v>
          </cell>
          <cell r="CK614">
            <v>0</v>
          </cell>
          <cell r="CL614">
            <v>0</v>
          </cell>
          <cell r="CM614">
            <v>0</v>
          </cell>
          <cell r="CN614">
            <v>0</v>
          </cell>
          <cell r="CO614">
            <v>0</v>
          </cell>
          <cell r="CP614">
            <v>0</v>
          </cell>
          <cell r="CQ614">
            <v>0</v>
          </cell>
          <cell r="CR614">
            <v>0</v>
          </cell>
          <cell r="CS614">
            <v>30</v>
          </cell>
        </row>
        <row r="615">
          <cell r="H615">
            <v>26489</v>
          </cell>
          <cell r="I615" t="str">
            <v>IPRESS MANCO CAPAC</v>
          </cell>
          <cell r="J615">
            <v>3</v>
          </cell>
          <cell r="K615">
            <v>5</v>
          </cell>
          <cell r="L615">
            <v>6</v>
          </cell>
          <cell r="M615">
            <v>18</v>
          </cell>
          <cell r="N615">
            <v>0</v>
          </cell>
          <cell r="O615"/>
          <cell r="P615"/>
          <cell r="Q615"/>
          <cell r="R615"/>
          <cell r="S615"/>
          <cell r="T615"/>
          <cell r="U615"/>
          <cell r="V615">
            <v>32</v>
          </cell>
          <cell r="W615">
            <v>22</v>
          </cell>
          <cell r="X615">
            <v>78</v>
          </cell>
          <cell r="Y615">
            <v>1</v>
          </cell>
          <cell r="Z615">
            <v>7</v>
          </cell>
          <cell r="AA615">
            <v>3</v>
          </cell>
          <cell r="AB615">
            <v>1</v>
          </cell>
          <cell r="AC615">
            <v>0</v>
          </cell>
          <cell r="AD615"/>
          <cell r="AE615"/>
          <cell r="AF615"/>
          <cell r="AG615"/>
          <cell r="AH615"/>
          <cell r="AI615"/>
          <cell r="AJ615"/>
          <cell r="AK615">
            <v>12</v>
          </cell>
          <cell r="AL615">
            <v>5.333333333333333</v>
          </cell>
          <cell r="AM615">
            <v>21.333333333333332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/>
          <cell r="AT615"/>
          <cell r="AU615"/>
          <cell r="AV615"/>
          <cell r="AW615"/>
          <cell r="AX615"/>
          <cell r="AY615"/>
          <cell r="AZ615">
            <v>0</v>
          </cell>
          <cell r="BA615">
            <v>0</v>
          </cell>
          <cell r="BB615">
            <v>0</v>
          </cell>
          <cell r="BC615">
            <v>0</v>
          </cell>
          <cell r="BD615">
            <v>0</v>
          </cell>
          <cell r="BE615">
            <v>0</v>
          </cell>
          <cell r="BF615">
            <v>0</v>
          </cell>
          <cell r="BG615">
            <v>0</v>
          </cell>
          <cell r="BH615"/>
          <cell r="BI615"/>
          <cell r="BJ615"/>
          <cell r="BK615"/>
          <cell r="BL615"/>
          <cell r="BM615"/>
          <cell r="BN615"/>
          <cell r="BO615">
            <v>0</v>
          </cell>
          <cell r="BP615">
            <v>0</v>
          </cell>
          <cell r="BQ615">
            <v>0</v>
          </cell>
          <cell r="BR615">
            <v>0</v>
          </cell>
          <cell r="BS615">
            <v>0</v>
          </cell>
          <cell r="BT615">
            <v>0</v>
          </cell>
          <cell r="BU615">
            <v>0</v>
          </cell>
          <cell r="BV615">
            <v>0</v>
          </cell>
          <cell r="BW615"/>
          <cell r="BX615"/>
          <cell r="BY615"/>
          <cell r="BZ615"/>
          <cell r="CA615"/>
          <cell r="CB615"/>
          <cell r="CC615"/>
          <cell r="CD615">
            <v>0</v>
          </cell>
          <cell r="CE615">
            <v>0</v>
          </cell>
          <cell r="CF615">
            <v>0</v>
          </cell>
          <cell r="CG615">
            <v>4</v>
          </cell>
          <cell r="CH615">
            <v>12</v>
          </cell>
          <cell r="CI615">
            <v>9</v>
          </cell>
          <cell r="CJ615">
            <v>19</v>
          </cell>
          <cell r="CK615">
            <v>0</v>
          </cell>
          <cell r="CL615">
            <v>0</v>
          </cell>
          <cell r="CM615">
            <v>0</v>
          </cell>
          <cell r="CN615">
            <v>0</v>
          </cell>
          <cell r="CO615">
            <v>0</v>
          </cell>
          <cell r="CP615">
            <v>0</v>
          </cell>
          <cell r="CQ615">
            <v>0</v>
          </cell>
          <cell r="CR615">
            <v>0</v>
          </cell>
          <cell r="CS615">
            <v>27.333333333333332</v>
          </cell>
        </row>
        <row r="616">
          <cell r="H616">
            <v>26490</v>
          </cell>
          <cell r="I616" t="str">
            <v>IPRESS SHETEVO</v>
          </cell>
          <cell r="J616">
            <v>0</v>
          </cell>
          <cell r="K616">
            <v>1</v>
          </cell>
          <cell r="L616">
            <v>0</v>
          </cell>
          <cell r="M616">
            <v>0</v>
          </cell>
          <cell r="N616">
            <v>0</v>
          </cell>
          <cell r="O616"/>
          <cell r="P616"/>
          <cell r="Q616"/>
          <cell r="R616"/>
          <cell r="S616"/>
          <cell r="T616"/>
          <cell r="U616"/>
          <cell r="V616">
            <v>1</v>
          </cell>
          <cell r="W616">
            <v>0.66666666666666663</v>
          </cell>
          <cell r="X616">
            <v>1.6666666666666665</v>
          </cell>
          <cell r="Y616">
            <v>11</v>
          </cell>
          <cell r="Z616">
            <v>0</v>
          </cell>
          <cell r="AA616">
            <v>8</v>
          </cell>
          <cell r="AB616">
            <v>12</v>
          </cell>
          <cell r="AC616">
            <v>0</v>
          </cell>
          <cell r="AD616"/>
          <cell r="AE616"/>
          <cell r="AF616"/>
          <cell r="AG616"/>
          <cell r="AH616"/>
          <cell r="AI616"/>
          <cell r="AJ616"/>
          <cell r="AK616">
            <v>31</v>
          </cell>
          <cell r="AL616">
            <v>63.333333333333336</v>
          </cell>
          <cell r="AM616">
            <v>114.33333333333334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/>
          <cell r="AT616"/>
          <cell r="AU616"/>
          <cell r="AV616"/>
          <cell r="AW616"/>
          <cell r="AX616"/>
          <cell r="AY616"/>
          <cell r="AZ616">
            <v>0</v>
          </cell>
          <cell r="BA616">
            <v>0</v>
          </cell>
          <cell r="BB616">
            <v>0</v>
          </cell>
          <cell r="BC616">
            <v>0</v>
          </cell>
          <cell r="BD616">
            <v>0</v>
          </cell>
          <cell r="BE616">
            <v>0</v>
          </cell>
          <cell r="BF616">
            <v>0</v>
          </cell>
          <cell r="BG616">
            <v>0</v>
          </cell>
          <cell r="BH616"/>
          <cell r="BI616"/>
          <cell r="BJ616"/>
          <cell r="BK616"/>
          <cell r="BL616"/>
          <cell r="BM616"/>
          <cell r="BN616"/>
          <cell r="BO616">
            <v>0</v>
          </cell>
          <cell r="BP616">
            <v>0</v>
          </cell>
          <cell r="BQ616">
            <v>0</v>
          </cell>
          <cell r="BR616">
            <v>0</v>
          </cell>
          <cell r="BS616">
            <v>0</v>
          </cell>
          <cell r="BT616">
            <v>0</v>
          </cell>
          <cell r="BU616">
            <v>0</v>
          </cell>
          <cell r="BV616">
            <v>0</v>
          </cell>
          <cell r="BW616"/>
          <cell r="BX616"/>
          <cell r="BY616"/>
          <cell r="BZ616"/>
          <cell r="CA616"/>
          <cell r="CB616"/>
          <cell r="CC616"/>
          <cell r="CD616">
            <v>0</v>
          </cell>
          <cell r="CE616">
            <v>0.33333333333333331</v>
          </cell>
          <cell r="CF616">
            <v>0.33333333333333331</v>
          </cell>
          <cell r="CG616">
            <v>11</v>
          </cell>
          <cell r="CH616">
            <v>1</v>
          </cell>
          <cell r="CI616">
            <v>8</v>
          </cell>
          <cell r="CJ616">
            <v>12</v>
          </cell>
          <cell r="CK616">
            <v>0</v>
          </cell>
          <cell r="CL616">
            <v>0</v>
          </cell>
          <cell r="CM616">
            <v>0</v>
          </cell>
          <cell r="CN616">
            <v>0</v>
          </cell>
          <cell r="CO616">
            <v>0</v>
          </cell>
          <cell r="CP616">
            <v>0</v>
          </cell>
          <cell r="CQ616">
            <v>0</v>
          </cell>
          <cell r="CR616">
            <v>0</v>
          </cell>
          <cell r="CS616">
            <v>64.333333333333329</v>
          </cell>
        </row>
        <row r="617">
          <cell r="H617">
            <v>26496</v>
          </cell>
          <cell r="I617" t="str">
            <v>IPRESS VENCEDOR</v>
          </cell>
          <cell r="J617">
            <v>1</v>
          </cell>
          <cell r="K617">
            <v>8</v>
          </cell>
          <cell r="L617">
            <v>15</v>
          </cell>
          <cell r="M617">
            <v>3</v>
          </cell>
          <cell r="N617">
            <v>0</v>
          </cell>
          <cell r="O617"/>
          <cell r="P617"/>
          <cell r="Q617"/>
          <cell r="R617"/>
          <cell r="S617"/>
          <cell r="T617"/>
          <cell r="U617"/>
          <cell r="V617">
            <v>27</v>
          </cell>
          <cell r="W617">
            <v>20.333333333333332</v>
          </cell>
          <cell r="X617">
            <v>65.333333333333329</v>
          </cell>
          <cell r="Y617">
            <v>0</v>
          </cell>
          <cell r="Z617">
            <v>0</v>
          </cell>
          <cell r="AA617">
            <v>3</v>
          </cell>
          <cell r="AB617">
            <v>0</v>
          </cell>
          <cell r="AC617">
            <v>0</v>
          </cell>
          <cell r="AD617"/>
          <cell r="AE617"/>
          <cell r="AF617"/>
          <cell r="AG617"/>
          <cell r="AH617"/>
          <cell r="AI617"/>
          <cell r="AJ617"/>
          <cell r="AK617">
            <v>3</v>
          </cell>
          <cell r="AL617">
            <v>1.6666666666666667</v>
          </cell>
          <cell r="AM617">
            <v>7.666666666666667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/>
          <cell r="AT617"/>
          <cell r="AU617"/>
          <cell r="AV617"/>
          <cell r="AW617"/>
          <cell r="AX617"/>
          <cell r="AY617"/>
          <cell r="AZ617">
            <v>0</v>
          </cell>
          <cell r="BA617">
            <v>0</v>
          </cell>
          <cell r="BB617">
            <v>0</v>
          </cell>
          <cell r="BC617">
            <v>0</v>
          </cell>
          <cell r="BD617">
            <v>0</v>
          </cell>
          <cell r="BE617">
            <v>0</v>
          </cell>
          <cell r="BF617">
            <v>0</v>
          </cell>
          <cell r="BG617">
            <v>0</v>
          </cell>
          <cell r="BH617"/>
          <cell r="BI617"/>
          <cell r="BJ617"/>
          <cell r="BK617"/>
          <cell r="BL617"/>
          <cell r="BM617"/>
          <cell r="BN617"/>
          <cell r="BO617">
            <v>0</v>
          </cell>
          <cell r="BP617">
            <v>0</v>
          </cell>
          <cell r="BQ617">
            <v>0</v>
          </cell>
          <cell r="BR617">
            <v>0</v>
          </cell>
          <cell r="BS617">
            <v>0</v>
          </cell>
          <cell r="BT617">
            <v>0</v>
          </cell>
          <cell r="BU617">
            <v>0</v>
          </cell>
          <cell r="BV617">
            <v>0</v>
          </cell>
          <cell r="BW617"/>
          <cell r="BX617"/>
          <cell r="BY617"/>
          <cell r="BZ617"/>
          <cell r="CA617"/>
          <cell r="CB617"/>
          <cell r="CC617"/>
          <cell r="CD617">
            <v>0</v>
          </cell>
          <cell r="CE617">
            <v>0</v>
          </cell>
          <cell r="CF617">
            <v>0</v>
          </cell>
          <cell r="CG617">
            <v>1</v>
          </cell>
          <cell r="CH617">
            <v>8</v>
          </cell>
          <cell r="CI617">
            <v>18</v>
          </cell>
          <cell r="CJ617">
            <v>3</v>
          </cell>
          <cell r="CK617">
            <v>0</v>
          </cell>
          <cell r="CL617">
            <v>0</v>
          </cell>
          <cell r="CM617">
            <v>0</v>
          </cell>
          <cell r="CN617">
            <v>0</v>
          </cell>
          <cell r="CO617">
            <v>0</v>
          </cell>
          <cell r="CP617">
            <v>0</v>
          </cell>
          <cell r="CQ617">
            <v>0</v>
          </cell>
          <cell r="CR617">
            <v>0</v>
          </cell>
          <cell r="CS617">
            <v>22</v>
          </cell>
        </row>
        <row r="618">
          <cell r="H618">
            <v>26505</v>
          </cell>
          <cell r="I618" t="str">
            <v>OPTICA IDROGO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/>
          <cell r="P618"/>
          <cell r="Q618"/>
          <cell r="R618"/>
          <cell r="S618"/>
          <cell r="T618"/>
          <cell r="U618"/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/>
          <cell r="AE618"/>
          <cell r="AF618"/>
          <cell r="AG618"/>
          <cell r="AH618"/>
          <cell r="AI618"/>
          <cell r="AJ618"/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/>
          <cell r="AT618"/>
          <cell r="AU618"/>
          <cell r="AV618"/>
          <cell r="AW618"/>
          <cell r="AX618"/>
          <cell r="AY618"/>
          <cell r="AZ618">
            <v>0</v>
          </cell>
          <cell r="BA618">
            <v>0</v>
          </cell>
          <cell r="BB618">
            <v>0</v>
          </cell>
          <cell r="BC618">
            <v>0</v>
          </cell>
          <cell r="BD618">
            <v>0</v>
          </cell>
          <cell r="BE618">
            <v>0</v>
          </cell>
          <cell r="BF618">
            <v>0</v>
          </cell>
          <cell r="BG618">
            <v>0</v>
          </cell>
          <cell r="BH618"/>
          <cell r="BI618"/>
          <cell r="BJ618"/>
          <cell r="BK618"/>
          <cell r="BL618"/>
          <cell r="BM618"/>
          <cell r="BN618"/>
          <cell r="BO618">
            <v>0</v>
          </cell>
          <cell r="BP618">
            <v>0</v>
          </cell>
          <cell r="BQ618">
            <v>0</v>
          </cell>
          <cell r="BR618">
            <v>0</v>
          </cell>
          <cell r="BS618">
            <v>0</v>
          </cell>
          <cell r="BT618">
            <v>0</v>
          </cell>
          <cell r="BU618">
            <v>0</v>
          </cell>
          <cell r="BV618">
            <v>0</v>
          </cell>
          <cell r="BW618"/>
          <cell r="BX618"/>
          <cell r="BY618"/>
          <cell r="BZ618"/>
          <cell r="CA618"/>
          <cell r="CB618"/>
          <cell r="CC618"/>
          <cell r="CD618">
            <v>0</v>
          </cell>
          <cell r="CE618">
            <v>0</v>
          </cell>
          <cell r="CF618">
            <v>0</v>
          </cell>
          <cell r="CG618">
            <v>0</v>
          </cell>
          <cell r="CH618">
            <v>0</v>
          </cell>
          <cell r="CI618">
            <v>0</v>
          </cell>
          <cell r="CJ618">
            <v>0</v>
          </cell>
          <cell r="CK618">
            <v>0</v>
          </cell>
          <cell r="CL618">
            <v>0</v>
          </cell>
          <cell r="CM618">
            <v>0</v>
          </cell>
          <cell r="CN618">
            <v>0</v>
          </cell>
          <cell r="CO618">
            <v>0</v>
          </cell>
          <cell r="CP618">
            <v>0</v>
          </cell>
          <cell r="CQ618">
            <v>0</v>
          </cell>
          <cell r="CR618">
            <v>0</v>
          </cell>
          <cell r="CS618">
            <v>0</v>
          </cell>
        </row>
        <row r="619">
          <cell r="H619">
            <v>26602</v>
          </cell>
          <cell r="I619" t="str">
            <v>MEGALENS OPTICA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/>
          <cell r="P619"/>
          <cell r="Q619"/>
          <cell r="R619"/>
          <cell r="S619"/>
          <cell r="T619"/>
          <cell r="U619"/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/>
          <cell r="AE619"/>
          <cell r="AF619"/>
          <cell r="AG619"/>
          <cell r="AH619"/>
          <cell r="AI619"/>
          <cell r="AJ619"/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/>
          <cell r="AT619"/>
          <cell r="AU619"/>
          <cell r="AV619"/>
          <cell r="AW619"/>
          <cell r="AX619"/>
          <cell r="AY619"/>
          <cell r="AZ619">
            <v>0</v>
          </cell>
          <cell r="BA619">
            <v>0</v>
          </cell>
          <cell r="BB619">
            <v>0</v>
          </cell>
          <cell r="BC619">
            <v>0</v>
          </cell>
          <cell r="BD619">
            <v>0</v>
          </cell>
          <cell r="BE619">
            <v>0</v>
          </cell>
          <cell r="BF619">
            <v>0</v>
          </cell>
          <cell r="BG619">
            <v>0</v>
          </cell>
          <cell r="BH619"/>
          <cell r="BI619"/>
          <cell r="BJ619"/>
          <cell r="BK619"/>
          <cell r="BL619"/>
          <cell r="BM619"/>
          <cell r="BN619"/>
          <cell r="BO619">
            <v>0</v>
          </cell>
          <cell r="BP619">
            <v>0</v>
          </cell>
          <cell r="BQ619">
            <v>0</v>
          </cell>
          <cell r="BR619">
            <v>0</v>
          </cell>
          <cell r="BS619">
            <v>0</v>
          </cell>
          <cell r="BT619">
            <v>0</v>
          </cell>
          <cell r="BU619">
            <v>0</v>
          </cell>
          <cell r="BV619">
            <v>0</v>
          </cell>
          <cell r="BW619"/>
          <cell r="BX619"/>
          <cell r="BY619"/>
          <cell r="BZ619"/>
          <cell r="CA619"/>
          <cell r="CB619"/>
          <cell r="CC619"/>
          <cell r="CD619">
            <v>0</v>
          </cell>
          <cell r="CE619">
            <v>0</v>
          </cell>
          <cell r="CF619">
            <v>0</v>
          </cell>
          <cell r="CG619">
            <v>0</v>
          </cell>
          <cell r="CH619">
            <v>0</v>
          </cell>
          <cell r="CI619">
            <v>0</v>
          </cell>
          <cell r="CJ619">
            <v>0</v>
          </cell>
          <cell r="CK619">
            <v>0</v>
          </cell>
          <cell r="CL619">
            <v>0</v>
          </cell>
          <cell r="CM619">
            <v>0</v>
          </cell>
          <cell r="CN619">
            <v>0</v>
          </cell>
          <cell r="CO619">
            <v>0</v>
          </cell>
          <cell r="CP619">
            <v>0</v>
          </cell>
          <cell r="CQ619">
            <v>0</v>
          </cell>
          <cell r="CR619">
            <v>0</v>
          </cell>
          <cell r="CS619">
            <v>0</v>
          </cell>
        </row>
        <row r="620">
          <cell r="H620">
            <v>26611</v>
          </cell>
          <cell r="I620" t="str">
            <v>PUESTO DE SALUD I-1 SUCRE DEL RIO MARAÑÓN</v>
          </cell>
          <cell r="J620">
            <v>1</v>
          </cell>
          <cell r="K620">
            <v>2</v>
          </cell>
          <cell r="L620">
            <v>6</v>
          </cell>
          <cell r="M620">
            <v>0</v>
          </cell>
          <cell r="N620">
            <v>0</v>
          </cell>
          <cell r="O620"/>
          <cell r="P620"/>
          <cell r="Q620"/>
          <cell r="R620"/>
          <cell r="S620"/>
          <cell r="T620"/>
          <cell r="U620"/>
          <cell r="V620">
            <v>9</v>
          </cell>
          <cell r="W620">
            <v>34.333333333333336</v>
          </cell>
          <cell r="X620">
            <v>49.333333333333336</v>
          </cell>
          <cell r="Y620">
            <v>2</v>
          </cell>
          <cell r="Z620">
            <v>2</v>
          </cell>
          <cell r="AA620">
            <v>0</v>
          </cell>
          <cell r="AB620">
            <v>0</v>
          </cell>
          <cell r="AC620">
            <v>0</v>
          </cell>
          <cell r="AD620"/>
          <cell r="AE620"/>
          <cell r="AF620"/>
          <cell r="AG620"/>
          <cell r="AH620"/>
          <cell r="AI620"/>
          <cell r="AJ620"/>
          <cell r="AK620">
            <v>4</v>
          </cell>
          <cell r="AL620">
            <v>8</v>
          </cell>
          <cell r="AM620">
            <v>12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/>
          <cell r="AT620"/>
          <cell r="AU620"/>
          <cell r="AV620"/>
          <cell r="AW620"/>
          <cell r="AX620"/>
          <cell r="AY620"/>
          <cell r="AZ620">
            <v>0</v>
          </cell>
          <cell r="BA620">
            <v>0.66666666666666663</v>
          </cell>
          <cell r="BB620">
            <v>0.66666666666666663</v>
          </cell>
          <cell r="BC620">
            <v>0</v>
          </cell>
          <cell r="BD620">
            <v>0</v>
          </cell>
          <cell r="BE620">
            <v>0</v>
          </cell>
          <cell r="BF620">
            <v>0</v>
          </cell>
          <cell r="BG620">
            <v>0</v>
          </cell>
          <cell r="BH620"/>
          <cell r="BI620"/>
          <cell r="BJ620"/>
          <cell r="BK620"/>
          <cell r="BL620"/>
          <cell r="BM620"/>
          <cell r="BN620"/>
          <cell r="BO620">
            <v>0</v>
          </cell>
          <cell r="BP620">
            <v>0</v>
          </cell>
          <cell r="BQ620">
            <v>0</v>
          </cell>
          <cell r="BR620">
            <v>0</v>
          </cell>
          <cell r="BS620">
            <v>0</v>
          </cell>
          <cell r="BT620">
            <v>0</v>
          </cell>
          <cell r="BU620">
            <v>0</v>
          </cell>
          <cell r="BV620">
            <v>0</v>
          </cell>
          <cell r="BW620"/>
          <cell r="BX620"/>
          <cell r="BY620"/>
          <cell r="BZ620"/>
          <cell r="CA620"/>
          <cell r="CB620"/>
          <cell r="CC620"/>
          <cell r="CD620">
            <v>0</v>
          </cell>
          <cell r="CE620">
            <v>0</v>
          </cell>
          <cell r="CF620">
            <v>0</v>
          </cell>
          <cell r="CG620">
            <v>3</v>
          </cell>
          <cell r="CH620">
            <v>4</v>
          </cell>
          <cell r="CI620">
            <v>6</v>
          </cell>
          <cell r="CJ620">
            <v>0</v>
          </cell>
          <cell r="CK620">
            <v>0</v>
          </cell>
          <cell r="CL620">
            <v>0</v>
          </cell>
          <cell r="CM620">
            <v>0</v>
          </cell>
          <cell r="CN620">
            <v>0</v>
          </cell>
          <cell r="CO620">
            <v>0</v>
          </cell>
          <cell r="CP620">
            <v>0</v>
          </cell>
          <cell r="CQ620">
            <v>0</v>
          </cell>
          <cell r="CR620">
            <v>0</v>
          </cell>
          <cell r="CS620">
            <v>43</v>
          </cell>
        </row>
        <row r="621">
          <cell r="H621">
            <v>26626</v>
          </cell>
          <cell r="I621" t="str">
            <v>GRUPO MEDYSAN E.I.R.L.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/>
          <cell r="P621"/>
          <cell r="Q621"/>
          <cell r="R621"/>
          <cell r="S621"/>
          <cell r="T621"/>
          <cell r="U621"/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/>
          <cell r="AE621"/>
          <cell r="AF621"/>
          <cell r="AG621"/>
          <cell r="AH621"/>
          <cell r="AI621"/>
          <cell r="AJ621"/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/>
          <cell r="AT621"/>
          <cell r="AU621"/>
          <cell r="AV621"/>
          <cell r="AW621"/>
          <cell r="AX621"/>
          <cell r="AY621"/>
          <cell r="AZ621">
            <v>0</v>
          </cell>
          <cell r="BA621">
            <v>0</v>
          </cell>
          <cell r="BB621">
            <v>0</v>
          </cell>
          <cell r="BC621">
            <v>0</v>
          </cell>
          <cell r="BD621">
            <v>0</v>
          </cell>
          <cell r="BE621">
            <v>0</v>
          </cell>
          <cell r="BF621">
            <v>0</v>
          </cell>
          <cell r="BG621">
            <v>0</v>
          </cell>
          <cell r="BH621"/>
          <cell r="BI621"/>
          <cell r="BJ621"/>
          <cell r="BK621"/>
          <cell r="BL621"/>
          <cell r="BM621"/>
          <cell r="BN621"/>
          <cell r="BO621">
            <v>0</v>
          </cell>
          <cell r="BP621">
            <v>0</v>
          </cell>
          <cell r="BQ621">
            <v>0</v>
          </cell>
          <cell r="BR621">
            <v>0</v>
          </cell>
          <cell r="BS621">
            <v>0</v>
          </cell>
          <cell r="BT621">
            <v>0</v>
          </cell>
          <cell r="BU621">
            <v>0</v>
          </cell>
          <cell r="BV621">
            <v>0</v>
          </cell>
          <cell r="BW621"/>
          <cell r="BX621"/>
          <cell r="BY621"/>
          <cell r="BZ621"/>
          <cell r="CA621"/>
          <cell r="CB621"/>
          <cell r="CC621"/>
          <cell r="CD621">
            <v>0</v>
          </cell>
          <cell r="CE621">
            <v>0</v>
          </cell>
          <cell r="CF621">
            <v>0</v>
          </cell>
          <cell r="CG621">
            <v>0</v>
          </cell>
          <cell r="CH621">
            <v>0</v>
          </cell>
          <cell r="CI621">
            <v>0</v>
          </cell>
          <cell r="CJ621">
            <v>0</v>
          </cell>
          <cell r="CK621">
            <v>0</v>
          </cell>
          <cell r="CL621">
            <v>0</v>
          </cell>
          <cell r="CM621">
            <v>0</v>
          </cell>
          <cell r="CN621">
            <v>0</v>
          </cell>
          <cell r="CO621">
            <v>0</v>
          </cell>
          <cell r="CP621">
            <v>0</v>
          </cell>
          <cell r="CQ621">
            <v>0</v>
          </cell>
          <cell r="CR621">
            <v>0</v>
          </cell>
          <cell r="CS621">
            <v>0</v>
          </cell>
        </row>
        <row r="622">
          <cell r="H622">
            <v>26631</v>
          </cell>
          <cell r="I622" t="str">
            <v>BELEN DEL RIO TIGRE</v>
          </cell>
          <cell r="J622">
            <v>11</v>
          </cell>
          <cell r="K622">
            <v>7</v>
          </cell>
          <cell r="L622">
            <v>8</v>
          </cell>
          <cell r="M622">
            <v>0</v>
          </cell>
          <cell r="N622">
            <v>0</v>
          </cell>
          <cell r="O622"/>
          <cell r="P622"/>
          <cell r="Q622"/>
          <cell r="R622"/>
          <cell r="S622"/>
          <cell r="T622"/>
          <cell r="U622"/>
          <cell r="V622">
            <v>26</v>
          </cell>
          <cell r="W622">
            <v>0</v>
          </cell>
          <cell r="X622">
            <v>34</v>
          </cell>
          <cell r="Y622">
            <v>24</v>
          </cell>
          <cell r="Z622">
            <v>6</v>
          </cell>
          <cell r="AA622">
            <v>12</v>
          </cell>
          <cell r="AB622">
            <v>0</v>
          </cell>
          <cell r="AC622">
            <v>0</v>
          </cell>
          <cell r="AD622"/>
          <cell r="AE622"/>
          <cell r="AF622"/>
          <cell r="AG622"/>
          <cell r="AH622"/>
          <cell r="AI622"/>
          <cell r="AJ622"/>
          <cell r="AK622">
            <v>42</v>
          </cell>
          <cell r="AL622">
            <v>5.666666666666667</v>
          </cell>
          <cell r="AM622">
            <v>59.666666666666664</v>
          </cell>
          <cell r="AN622">
            <v>0</v>
          </cell>
          <cell r="AO622">
            <v>3</v>
          </cell>
          <cell r="AP622">
            <v>0</v>
          </cell>
          <cell r="AQ622">
            <v>0</v>
          </cell>
          <cell r="AR622">
            <v>0</v>
          </cell>
          <cell r="AS622"/>
          <cell r="AT622"/>
          <cell r="AU622"/>
          <cell r="AV622"/>
          <cell r="AW622"/>
          <cell r="AX622"/>
          <cell r="AY622"/>
          <cell r="AZ622">
            <v>3</v>
          </cell>
          <cell r="BA622">
            <v>0</v>
          </cell>
          <cell r="BB622">
            <v>3</v>
          </cell>
          <cell r="BC622">
            <v>0</v>
          </cell>
          <cell r="BD622">
            <v>0</v>
          </cell>
          <cell r="BE622">
            <v>0</v>
          </cell>
          <cell r="BF622">
            <v>0</v>
          </cell>
          <cell r="BG622">
            <v>0</v>
          </cell>
          <cell r="BH622"/>
          <cell r="BI622"/>
          <cell r="BJ622"/>
          <cell r="BK622"/>
          <cell r="BL622"/>
          <cell r="BM622"/>
          <cell r="BN622"/>
          <cell r="BO622">
            <v>0</v>
          </cell>
          <cell r="BP622">
            <v>0</v>
          </cell>
          <cell r="BQ622">
            <v>0</v>
          </cell>
          <cell r="BR622">
            <v>0</v>
          </cell>
          <cell r="BS622">
            <v>0</v>
          </cell>
          <cell r="BT622">
            <v>0</v>
          </cell>
          <cell r="BU622">
            <v>0</v>
          </cell>
          <cell r="BV622">
            <v>0</v>
          </cell>
          <cell r="BW622"/>
          <cell r="BX622"/>
          <cell r="BY622"/>
          <cell r="BZ622"/>
          <cell r="CA622"/>
          <cell r="CB622"/>
          <cell r="CC622"/>
          <cell r="CD622">
            <v>0</v>
          </cell>
          <cell r="CE622">
            <v>1</v>
          </cell>
          <cell r="CF622">
            <v>1</v>
          </cell>
          <cell r="CG622">
            <v>35</v>
          </cell>
          <cell r="CH622">
            <v>16</v>
          </cell>
          <cell r="CI622">
            <v>20</v>
          </cell>
          <cell r="CJ622">
            <v>0</v>
          </cell>
          <cell r="CK622">
            <v>0</v>
          </cell>
          <cell r="CL622">
            <v>0</v>
          </cell>
          <cell r="CM622">
            <v>0</v>
          </cell>
          <cell r="CN622">
            <v>0</v>
          </cell>
          <cell r="CO622">
            <v>0</v>
          </cell>
          <cell r="CP622">
            <v>0</v>
          </cell>
          <cell r="CQ622">
            <v>0</v>
          </cell>
          <cell r="CR622">
            <v>0</v>
          </cell>
          <cell r="CS622">
            <v>6.666666666666667</v>
          </cell>
        </row>
        <row r="623">
          <cell r="H623">
            <v>26697</v>
          </cell>
          <cell r="I623" t="str">
            <v>P.S. NUEVO PIJUAYAL DE YURIMAGUAS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/>
          <cell r="P623"/>
          <cell r="Q623"/>
          <cell r="R623"/>
          <cell r="S623"/>
          <cell r="T623"/>
          <cell r="U623"/>
          <cell r="V623">
            <v>0</v>
          </cell>
          <cell r="W623">
            <v>3</v>
          </cell>
          <cell r="X623">
            <v>3</v>
          </cell>
          <cell r="Y623">
            <v>0</v>
          </cell>
          <cell r="Z623">
            <v>1</v>
          </cell>
          <cell r="AA623">
            <v>0</v>
          </cell>
          <cell r="AB623">
            <v>0</v>
          </cell>
          <cell r="AC623">
            <v>0</v>
          </cell>
          <cell r="AD623"/>
          <cell r="AE623"/>
          <cell r="AF623"/>
          <cell r="AG623"/>
          <cell r="AH623"/>
          <cell r="AI623"/>
          <cell r="AJ623"/>
          <cell r="AK623">
            <v>1</v>
          </cell>
          <cell r="AL623">
            <v>4</v>
          </cell>
          <cell r="AM623">
            <v>5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/>
          <cell r="AT623"/>
          <cell r="AU623"/>
          <cell r="AV623"/>
          <cell r="AW623"/>
          <cell r="AX623"/>
          <cell r="AY623"/>
          <cell r="AZ623">
            <v>0</v>
          </cell>
          <cell r="BA623">
            <v>0</v>
          </cell>
          <cell r="BB623">
            <v>0</v>
          </cell>
          <cell r="BC623">
            <v>0</v>
          </cell>
          <cell r="BD623">
            <v>0</v>
          </cell>
          <cell r="BE623">
            <v>0</v>
          </cell>
          <cell r="BF623">
            <v>0</v>
          </cell>
          <cell r="BG623">
            <v>0</v>
          </cell>
          <cell r="BH623"/>
          <cell r="BI623"/>
          <cell r="BJ623"/>
          <cell r="BK623"/>
          <cell r="BL623"/>
          <cell r="BM623"/>
          <cell r="BN623"/>
          <cell r="BO623">
            <v>0</v>
          </cell>
          <cell r="BP623">
            <v>0</v>
          </cell>
          <cell r="BQ623">
            <v>0</v>
          </cell>
          <cell r="BR623">
            <v>0</v>
          </cell>
          <cell r="BS623">
            <v>0</v>
          </cell>
          <cell r="BT623">
            <v>0</v>
          </cell>
          <cell r="BU623">
            <v>0</v>
          </cell>
          <cell r="BV623">
            <v>0</v>
          </cell>
          <cell r="BW623"/>
          <cell r="BX623"/>
          <cell r="BY623"/>
          <cell r="BZ623"/>
          <cell r="CA623"/>
          <cell r="CB623"/>
          <cell r="CC623"/>
          <cell r="CD623">
            <v>0</v>
          </cell>
          <cell r="CE623">
            <v>0</v>
          </cell>
          <cell r="CF623">
            <v>0</v>
          </cell>
          <cell r="CG623">
            <v>0</v>
          </cell>
          <cell r="CH623">
            <v>1</v>
          </cell>
          <cell r="CI623">
            <v>0</v>
          </cell>
          <cell r="CJ623">
            <v>0</v>
          </cell>
          <cell r="CK623">
            <v>0</v>
          </cell>
          <cell r="CL623">
            <v>0</v>
          </cell>
          <cell r="CM623">
            <v>0</v>
          </cell>
          <cell r="CN623">
            <v>0</v>
          </cell>
          <cell r="CO623">
            <v>0</v>
          </cell>
          <cell r="CP623">
            <v>0</v>
          </cell>
          <cell r="CQ623">
            <v>0</v>
          </cell>
          <cell r="CR623">
            <v>0</v>
          </cell>
          <cell r="CS623">
            <v>7</v>
          </cell>
        </row>
        <row r="624">
          <cell r="H624">
            <v>26740</v>
          </cell>
          <cell r="I624" t="str">
            <v>PUESTO DE SALUD I-1 NUEVA ALEGRÍA</v>
          </cell>
          <cell r="J624">
            <v>8</v>
          </cell>
          <cell r="K624">
            <v>3</v>
          </cell>
          <cell r="L624">
            <v>2</v>
          </cell>
          <cell r="M624">
            <v>3</v>
          </cell>
          <cell r="N624">
            <v>0</v>
          </cell>
          <cell r="O624"/>
          <cell r="P624"/>
          <cell r="Q624"/>
          <cell r="R624"/>
          <cell r="S624"/>
          <cell r="T624"/>
          <cell r="U624"/>
          <cell r="V624">
            <v>16</v>
          </cell>
          <cell r="W624">
            <v>4.333333333333333</v>
          </cell>
          <cell r="X624">
            <v>25.333333333333332</v>
          </cell>
          <cell r="Y624">
            <v>21</v>
          </cell>
          <cell r="Z624">
            <v>9</v>
          </cell>
          <cell r="AA624">
            <v>10</v>
          </cell>
          <cell r="AB624">
            <v>6</v>
          </cell>
          <cell r="AC624">
            <v>0</v>
          </cell>
          <cell r="AD624"/>
          <cell r="AE624"/>
          <cell r="AF624"/>
          <cell r="AG624"/>
          <cell r="AH624"/>
          <cell r="AI624"/>
          <cell r="AJ624"/>
          <cell r="AK624">
            <v>46</v>
          </cell>
          <cell r="AL624">
            <v>5</v>
          </cell>
          <cell r="AM624">
            <v>67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/>
          <cell r="AT624"/>
          <cell r="AU624"/>
          <cell r="AV624"/>
          <cell r="AW624"/>
          <cell r="AX624"/>
          <cell r="AY624"/>
          <cell r="AZ624">
            <v>0</v>
          </cell>
          <cell r="BA624">
            <v>0</v>
          </cell>
          <cell r="BB624">
            <v>0</v>
          </cell>
          <cell r="BC624">
            <v>0</v>
          </cell>
          <cell r="BD624">
            <v>0</v>
          </cell>
          <cell r="BE624">
            <v>0</v>
          </cell>
          <cell r="BF624">
            <v>0</v>
          </cell>
          <cell r="BG624">
            <v>0</v>
          </cell>
          <cell r="BH624"/>
          <cell r="BI624"/>
          <cell r="BJ624"/>
          <cell r="BK624"/>
          <cell r="BL624"/>
          <cell r="BM624"/>
          <cell r="BN624"/>
          <cell r="BO624">
            <v>0</v>
          </cell>
          <cell r="BP624">
            <v>0</v>
          </cell>
          <cell r="BQ624">
            <v>0</v>
          </cell>
          <cell r="BR624">
            <v>2</v>
          </cell>
          <cell r="BS624">
            <v>0</v>
          </cell>
          <cell r="BT624">
            <v>0</v>
          </cell>
          <cell r="BU624">
            <v>0</v>
          </cell>
          <cell r="BV624">
            <v>0</v>
          </cell>
          <cell r="BW624"/>
          <cell r="BX624"/>
          <cell r="BY624"/>
          <cell r="BZ624"/>
          <cell r="CA624"/>
          <cell r="CB624"/>
          <cell r="CC624"/>
          <cell r="CD624">
            <v>2</v>
          </cell>
          <cell r="CE624">
            <v>0</v>
          </cell>
          <cell r="CF624">
            <v>2</v>
          </cell>
          <cell r="CG624">
            <v>31</v>
          </cell>
          <cell r="CH624">
            <v>12</v>
          </cell>
          <cell r="CI624">
            <v>12</v>
          </cell>
          <cell r="CJ624">
            <v>9</v>
          </cell>
          <cell r="CK624">
            <v>0</v>
          </cell>
          <cell r="CL624">
            <v>0</v>
          </cell>
          <cell r="CM624">
            <v>0</v>
          </cell>
          <cell r="CN624">
            <v>0</v>
          </cell>
          <cell r="CO624">
            <v>0</v>
          </cell>
          <cell r="CP624">
            <v>0</v>
          </cell>
          <cell r="CQ624">
            <v>0</v>
          </cell>
          <cell r="CR624">
            <v>0</v>
          </cell>
          <cell r="CS624">
            <v>9.3333333333333321</v>
          </cell>
        </row>
        <row r="625">
          <cell r="H625">
            <v>26741</v>
          </cell>
          <cell r="I625" t="str">
            <v>PUESTO DE SALUD I-1 AJACHIM</v>
          </cell>
          <cell r="J625">
            <v>19</v>
          </cell>
          <cell r="K625">
            <v>8</v>
          </cell>
          <cell r="L625">
            <v>11</v>
          </cell>
          <cell r="M625">
            <v>11</v>
          </cell>
          <cell r="N625">
            <v>0</v>
          </cell>
          <cell r="O625"/>
          <cell r="P625"/>
          <cell r="Q625"/>
          <cell r="R625"/>
          <cell r="S625"/>
          <cell r="T625"/>
          <cell r="U625"/>
          <cell r="V625">
            <v>49</v>
          </cell>
          <cell r="W625">
            <v>14</v>
          </cell>
          <cell r="X625">
            <v>85</v>
          </cell>
          <cell r="Y625">
            <v>18</v>
          </cell>
          <cell r="Z625">
            <v>10</v>
          </cell>
          <cell r="AA625">
            <v>4</v>
          </cell>
          <cell r="AB625">
            <v>1</v>
          </cell>
          <cell r="AC625">
            <v>0</v>
          </cell>
          <cell r="AD625"/>
          <cell r="AE625"/>
          <cell r="AF625"/>
          <cell r="AG625"/>
          <cell r="AH625"/>
          <cell r="AI625"/>
          <cell r="AJ625"/>
          <cell r="AK625">
            <v>33</v>
          </cell>
          <cell r="AL625">
            <v>10.666666666666666</v>
          </cell>
          <cell r="AM625">
            <v>48.666666666666664</v>
          </cell>
          <cell r="AN625">
            <v>0</v>
          </cell>
          <cell r="AO625">
            <v>0</v>
          </cell>
          <cell r="AP625">
            <v>0</v>
          </cell>
          <cell r="AQ625">
            <v>1</v>
          </cell>
          <cell r="AR625">
            <v>0</v>
          </cell>
          <cell r="AS625"/>
          <cell r="AT625"/>
          <cell r="AU625"/>
          <cell r="AV625"/>
          <cell r="AW625"/>
          <cell r="AX625"/>
          <cell r="AY625"/>
          <cell r="AZ625">
            <v>1</v>
          </cell>
          <cell r="BA625">
            <v>0</v>
          </cell>
          <cell r="BB625">
            <v>2</v>
          </cell>
          <cell r="BC625">
            <v>0</v>
          </cell>
          <cell r="BD625">
            <v>0</v>
          </cell>
          <cell r="BE625">
            <v>0</v>
          </cell>
          <cell r="BF625">
            <v>0</v>
          </cell>
          <cell r="BG625">
            <v>0</v>
          </cell>
          <cell r="BH625"/>
          <cell r="BI625"/>
          <cell r="BJ625"/>
          <cell r="BK625"/>
          <cell r="BL625"/>
          <cell r="BM625"/>
          <cell r="BN625"/>
          <cell r="BO625">
            <v>0</v>
          </cell>
          <cell r="BP625">
            <v>0</v>
          </cell>
          <cell r="BQ625">
            <v>0</v>
          </cell>
          <cell r="BR625">
            <v>0</v>
          </cell>
          <cell r="BS625">
            <v>1</v>
          </cell>
          <cell r="BT625">
            <v>0</v>
          </cell>
          <cell r="BU625">
            <v>1</v>
          </cell>
          <cell r="BV625">
            <v>0</v>
          </cell>
          <cell r="BW625"/>
          <cell r="BX625"/>
          <cell r="BY625"/>
          <cell r="BZ625"/>
          <cell r="CA625"/>
          <cell r="CB625"/>
          <cell r="CC625"/>
          <cell r="CD625">
            <v>2</v>
          </cell>
          <cell r="CE625">
            <v>0</v>
          </cell>
          <cell r="CF625">
            <v>3</v>
          </cell>
          <cell r="CG625">
            <v>37</v>
          </cell>
          <cell r="CH625">
            <v>19</v>
          </cell>
          <cell r="CI625">
            <v>15</v>
          </cell>
          <cell r="CJ625">
            <v>14</v>
          </cell>
          <cell r="CK625">
            <v>0</v>
          </cell>
          <cell r="CL625">
            <v>0</v>
          </cell>
          <cell r="CM625">
            <v>0</v>
          </cell>
          <cell r="CN625">
            <v>0</v>
          </cell>
          <cell r="CO625">
            <v>0</v>
          </cell>
          <cell r="CP625">
            <v>0</v>
          </cell>
          <cell r="CQ625">
            <v>0</v>
          </cell>
          <cell r="CR625">
            <v>0</v>
          </cell>
          <cell r="CS625">
            <v>24.666666666666664</v>
          </cell>
        </row>
        <row r="626">
          <cell r="H626">
            <v>26774</v>
          </cell>
          <cell r="I626" t="str">
            <v>P.S. I-1 SAN FRANCISCO DE ALGODONAL DE JEBEROS</v>
          </cell>
          <cell r="J626">
            <v>1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/>
          <cell r="P626"/>
          <cell r="Q626"/>
          <cell r="R626"/>
          <cell r="S626"/>
          <cell r="T626"/>
          <cell r="U626"/>
          <cell r="V626">
            <v>1</v>
          </cell>
          <cell r="W626">
            <v>2.6666666666666665</v>
          </cell>
          <cell r="X626">
            <v>3.6666666666666665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/>
          <cell r="AE626"/>
          <cell r="AF626"/>
          <cell r="AG626"/>
          <cell r="AH626"/>
          <cell r="AI626"/>
          <cell r="AJ626"/>
          <cell r="AK626">
            <v>0</v>
          </cell>
          <cell r="AL626">
            <v>6.666666666666667</v>
          </cell>
          <cell r="AM626">
            <v>6.666666666666667</v>
          </cell>
          <cell r="AN626">
            <v>1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/>
          <cell r="AT626"/>
          <cell r="AU626"/>
          <cell r="AV626"/>
          <cell r="AW626"/>
          <cell r="AX626"/>
          <cell r="AY626"/>
          <cell r="AZ626">
            <v>1</v>
          </cell>
          <cell r="BA626">
            <v>0</v>
          </cell>
          <cell r="BB626">
            <v>1</v>
          </cell>
          <cell r="BC626">
            <v>0</v>
          </cell>
          <cell r="BD626">
            <v>0</v>
          </cell>
          <cell r="BE626">
            <v>0</v>
          </cell>
          <cell r="BF626">
            <v>0</v>
          </cell>
          <cell r="BG626">
            <v>0</v>
          </cell>
          <cell r="BH626"/>
          <cell r="BI626"/>
          <cell r="BJ626"/>
          <cell r="BK626"/>
          <cell r="BL626"/>
          <cell r="BM626"/>
          <cell r="BN626"/>
          <cell r="BO626">
            <v>0</v>
          </cell>
          <cell r="BP626">
            <v>0</v>
          </cell>
          <cell r="BQ626">
            <v>0</v>
          </cell>
          <cell r="BR626">
            <v>0</v>
          </cell>
          <cell r="BS626">
            <v>0</v>
          </cell>
          <cell r="BT626">
            <v>0</v>
          </cell>
          <cell r="BU626">
            <v>0</v>
          </cell>
          <cell r="BV626">
            <v>0</v>
          </cell>
          <cell r="BW626"/>
          <cell r="BX626"/>
          <cell r="BY626"/>
          <cell r="BZ626"/>
          <cell r="CA626"/>
          <cell r="CB626"/>
          <cell r="CC626"/>
          <cell r="CD626">
            <v>0</v>
          </cell>
          <cell r="CE626">
            <v>0</v>
          </cell>
          <cell r="CF626">
            <v>0</v>
          </cell>
          <cell r="CG626">
            <v>2</v>
          </cell>
          <cell r="CH626">
            <v>0</v>
          </cell>
          <cell r="CI626">
            <v>0</v>
          </cell>
          <cell r="CJ626">
            <v>0</v>
          </cell>
          <cell r="CK626">
            <v>0</v>
          </cell>
          <cell r="CL626">
            <v>0</v>
          </cell>
          <cell r="CM626">
            <v>0</v>
          </cell>
          <cell r="CN626">
            <v>0</v>
          </cell>
          <cell r="CO626">
            <v>0</v>
          </cell>
          <cell r="CP626">
            <v>0</v>
          </cell>
          <cell r="CQ626">
            <v>0</v>
          </cell>
          <cell r="CR626">
            <v>0</v>
          </cell>
          <cell r="CS626">
            <v>9.3333333333333339</v>
          </cell>
        </row>
        <row r="627">
          <cell r="H627">
            <v>26839</v>
          </cell>
          <cell r="I627" t="str">
            <v>PUESTO DE SALUD I-1 MARSELLA</v>
          </cell>
          <cell r="J627">
            <v>0</v>
          </cell>
          <cell r="K627">
            <v>0</v>
          </cell>
          <cell r="L627">
            <v>4</v>
          </cell>
          <cell r="M627">
            <v>0</v>
          </cell>
          <cell r="N627">
            <v>0</v>
          </cell>
          <cell r="O627"/>
          <cell r="P627"/>
          <cell r="Q627"/>
          <cell r="R627"/>
          <cell r="S627"/>
          <cell r="T627"/>
          <cell r="U627"/>
          <cell r="V627">
            <v>4</v>
          </cell>
          <cell r="W627">
            <v>5.333333333333333</v>
          </cell>
          <cell r="X627">
            <v>13.333333333333332</v>
          </cell>
          <cell r="Y627">
            <v>0</v>
          </cell>
          <cell r="Z627">
            <v>0</v>
          </cell>
          <cell r="AA627">
            <v>4</v>
          </cell>
          <cell r="AB627">
            <v>0</v>
          </cell>
          <cell r="AC627">
            <v>0</v>
          </cell>
          <cell r="AD627"/>
          <cell r="AE627"/>
          <cell r="AF627"/>
          <cell r="AG627"/>
          <cell r="AH627"/>
          <cell r="AI627"/>
          <cell r="AJ627"/>
          <cell r="AK627">
            <v>4</v>
          </cell>
          <cell r="AL627">
            <v>11.333333333333334</v>
          </cell>
          <cell r="AM627">
            <v>19.333333333333336</v>
          </cell>
          <cell r="AN627">
            <v>0</v>
          </cell>
          <cell r="AO627">
            <v>0</v>
          </cell>
          <cell r="AP627">
            <v>2</v>
          </cell>
          <cell r="AQ627">
            <v>0</v>
          </cell>
          <cell r="AR627">
            <v>0</v>
          </cell>
          <cell r="AS627"/>
          <cell r="AT627"/>
          <cell r="AU627"/>
          <cell r="AV627"/>
          <cell r="AW627"/>
          <cell r="AX627"/>
          <cell r="AY627"/>
          <cell r="AZ627">
            <v>2</v>
          </cell>
          <cell r="BA627">
            <v>0.66666666666666663</v>
          </cell>
          <cell r="BB627">
            <v>4.666666666666667</v>
          </cell>
          <cell r="BC627">
            <v>0</v>
          </cell>
          <cell r="BD627">
            <v>0</v>
          </cell>
          <cell r="BE627">
            <v>0</v>
          </cell>
          <cell r="BF627">
            <v>0</v>
          </cell>
          <cell r="BG627">
            <v>0</v>
          </cell>
          <cell r="BH627"/>
          <cell r="BI627"/>
          <cell r="BJ627"/>
          <cell r="BK627"/>
          <cell r="BL627"/>
          <cell r="BM627"/>
          <cell r="BN627"/>
          <cell r="BO627">
            <v>0</v>
          </cell>
          <cell r="BP627">
            <v>0</v>
          </cell>
          <cell r="BQ627">
            <v>0</v>
          </cell>
          <cell r="BR627">
            <v>0</v>
          </cell>
          <cell r="BS627">
            <v>0</v>
          </cell>
          <cell r="BT627">
            <v>0</v>
          </cell>
          <cell r="BU627">
            <v>0</v>
          </cell>
          <cell r="BV627">
            <v>0</v>
          </cell>
          <cell r="BW627"/>
          <cell r="BX627"/>
          <cell r="BY627"/>
          <cell r="BZ627"/>
          <cell r="CA627"/>
          <cell r="CB627"/>
          <cell r="CC627"/>
          <cell r="CD627">
            <v>0</v>
          </cell>
          <cell r="CE627">
            <v>0</v>
          </cell>
          <cell r="CF627">
            <v>0</v>
          </cell>
          <cell r="CG627">
            <v>0</v>
          </cell>
          <cell r="CH627">
            <v>0</v>
          </cell>
          <cell r="CI627">
            <v>10</v>
          </cell>
          <cell r="CJ627">
            <v>0</v>
          </cell>
          <cell r="CK627">
            <v>0</v>
          </cell>
          <cell r="CL627">
            <v>0</v>
          </cell>
          <cell r="CM627">
            <v>0</v>
          </cell>
          <cell r="CN627">
            <v>0</v>
          </cell>
          <cell r="CO627">
            <v>0</v>
          </cell>
          <cell r="CP627">
            <v>0</v>
          </cell>
          <cell r="CQ627">
            <v>0</v>
          </cell>
          <cell r="CR627">
            <v>0</v>
          </cell>
          <cell r="CS627">
            <v>17.333333333333336</v>
          </cell>
        </row>
        <row r="628">
          <cell r="H628">
            <v>26966</v>
          </cell>
          <cell r="I628" t="str">
            <v>WISAR SALUD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/>
          <cell r="P628"/>
          <cell r="Q628"/>
          <cell r="R628"/>
          <cell r="S628"/>
          <cell r="T628"/>
          <cell r="U628"/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/>
          <cell r="AE628"/>
          <cell r="AF628"/>
          <cell r="AG628"/>
          <cell r="AH628"/>
          <cell r="AI628"/>
          <cell r="AJ628"/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/>
          <cell r="AT628"/>
          <cell r="AU628"/>
          <cell r="AV628"/>
          <cell r="AW628"/>
          <cell r="AX628"/>
          <cell r="AY628"/>
          <cell r="AZ628">
            <v>0</v>
          </cell>
          <cell r="BA628">
            <v>0</v>
          </cell>
          <cell r="BB628">
            <v>0</v>
          </cell>
          <cell r="BC628">
            <v>0</v>
          </cell>
          <cell r="BD628">
            <v>0</v>
          </cell>
          <cell r="BE628">
            <v>0</v>
          </cell>
          <cell r="BF628">
            <v>0</v>
          </cell>
          <cell r="BG628">
            <v>0</v>
          </cell>
          <cell r="BH628"/>
          <cell r="BI628"/>
          <cell r="BJ628"/>
          <cell r="BK628"/>
          <cell r="BL628"/>
          <cell r="BM628"/>
          <cell r="BN628"/>
          <cell r="BO628">
            <v>0</v>
          </cell>
          <cell r="BP628">
            <v>0</v>
          </cell>
          <cell r="BQ628">
            <v>0</v>
          </cell>
          <cell r="BR628">
            <v>0</v>
          </cell>
          <cell r="BS628">
            <v>0</v>
          </cell>
          <cell r="BT628">
            <v>0</v>
          </cell>
          <cell r="BU628">
            <v>0</v>
          </cell>
          <cell r="BV628">
            <v>0</v>
          </cell>
          <cell r="BW628"/>
          <cell r="BX628"/>
          <cell r="BY628"/>
          <cell r="BZ628"/>
          <cell r="CA628"/>
          <cell r="CB628"/>
          <cell r="CC628"/>
          <cell r="CD628">
            <v>0</v>
          </cell>
          <cell r="CE628">
            <v>0</v>
          </cell>
          <cell r="CF628">
            <v>0</v>
          </cell>
          <cell r="CG628">
            <v>0</v>
          </cell>
          <cell r="CH628">
            <v>0</v>
          </cell>
          <cell r="CI628">
            <v>0</v>
          </cell>
          <cell r="CJ628">
            <v>0</v>
          </cell>
          <cell r="CK628">
            <v>0</v>
          </cell>
          <cell r="CL628">
            <v>0</v>
          </cell>
          <cell r="CM628">
            <v>0</v>
          </cell>
          <cell r="CN628">
            <v>0</v>
          </cell>
          <cell r="CO628">
            <v>0</v>
          </cell>
          <cell r="CP628">
            <v>0</v>
          </cell>
          <cell r="CQ628">
            <v>0</v>
          </cell>
          <cell r="CR628">
            <v>0</v>
          </cell>
          <cell r="CS628">
            <v>0</v>
          </cell>
        </row>
        <row r="629">
          <cell r="H629">
            <v>27056</v>
          </cell>
          <cell r="I629" t="str">
            <v>CENTRO MÉDICO ESTÉTICO CATTLEYA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/>
          <cell r="P629"/>
          <cell r="Q629"/>
          <cell r="R629"/>
          <cell r="S629"/>
          <cell r="T629"/>
          <cell r="U629"/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/>
          <cell r="AE629"/>
          <cell r="AF629"/>
          <cell r="AG629"/>
          <cell r="AH629"/>
          <cell r="AI629"/>
          <cell r="AJ629"/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/>
          <cell r="AT629"/>
          <cell r="AU629"/>
          <cell r="AV629"/>
          <cell r="AW629"/>
          <cell r="AX629"/>
          <cell r="AY629"/>
          <cell r="AZ629">
            <v>0</v>
          </cell>
          <cell r="BA629">
            <v>0</v>
          </cell>
          <cell r="BB629">
            <v>0</v>
          </cell>
          <cell r="BC629">
            <v>0</v>
          </cell>
          <cell r="BD629">
            <v>0</v>
          </cell>
          <cell r="BE629">
            <v>0</v>
          </cell>
          <cell r="BF629">
            <v>0</v>
          </cell>
          <cell r="BG629">
            <v>0</v>
          </cell>
          <cell r="BH629"/>
          <cell r="BI629"/>
          <cell r="BJ629"/>
          <cell r="BK629"/>
          <cell r="BL629"/>
          <cell r="BM629"/>
          <cell r="BN629"/>
          <cell r="BO629">
            <v>0</v>
          </cell>
          <cell r="BP629">
            <v>0</v>
          </cell>
          <cell r="BQ629">
            <v>0</v>
          </cell>
          <cell r="BR629">
            <v>0</v>
          </cell>
          <cell r="BS629">
            <v>0</v>
          </cell>
          <cell r="BT629">
            <v>0</v>
          </cell>
          <cell r="BU629">
            <v>0</v>
          </cell>
          <cell r="BV629">
            <v>0</v>
          </cell>
          <cell r="BW629"/>
          <cell r="BX629"/>
          <cell r="BY629"/>
          <cell r="BZ629"/>
          <cell r="CA629"/>
          <cell r="CB629"/>
          <cell r="CC629"/>
          <cell r="CD629">
            <v>0</v>
          </cell>
          <cell r="CE629">
            <v>0</v>
          </cell>
          <cell r="CF629">
            <v>0</v>
          </cell>
          <cell r="CG629">
            <v>0</v>
          </cell>
          <cell r="CH629">
            <v>0</v>
          </cell>
          <cell r="CI629">
            <v>0</v>
          </cell>
          <cell r="CJ629">
            <v>0</v>
          </cell>
          <cell r="CK629">
            <v>0</v>
          </cell>
          <cell r="CL629">
            <v>0</v>
          </cell>
          <cell r="CM629">
            <v>0</v>
          </cell>
          <cell r="CN629">
            <v>0</v>
          </cell>
          <cell r="CO629">
            <v>0</v>
          </cell>
          <cell r="CP629">
            <v>0</v>
          </cell>
          <cell r="CQ629">
            <v>0</v>
          </cell>
          <cell r="CR629">
            <v>0</v>
          </cell>
          <cell r="CS629">
            <v>0</v>
          </cell>
        </row>
        <row r="630">
          <cell r="H630">
            <v>27082</v>
          </cell>
          <cell r="I630" t="str">
            <v>CENTRO  DE SALUD MENTAL COMUNITARIO INTERCULTURAL DATEM DEL MARAÑÓN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/>
          <cell r="P630"/>
          <cell r="Q630"/>
          <cell r="R630"/>
          <cell r="S630"/>
          <cell r="T630"/>
          <cell r="U630"/>
          <cell r="V630">
            <v>0</v>
          </cell>
          <cell r="W630">
            <v>0.33333333333333331</v>
          </cell>
          <cell r="X630">
            <v>0.33333333333333331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/>
          <cell r="AE630"/>
          <cell r="AF630"/>
          <cell r="AG630"/>
          <cell r="AH630"/>
          <cell r="AI630"/>
          <cell r="AJ630"/>
          <cell r="AK630">
            <v>0</v>
          </cell>
          <cell r="AL630">
            <v>2.3333333333333335</v>
          </cell>
          <cell r="AM630">
            <v>2.3333333333333335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/>
          <cell r="AT630"/>
          <cell r="AU630"/>
          <cell r="AV630"/>
          <cell r="AW630"/>
          <cell r="AX630"/>
          <cell r="AY630"/>
          <cell r="AZ630">
            <v>0</v>
          </cell>
          <cell r="BA630">
            <v>0</v>
          </cell>
          <cell r="BB630">
            <v>0</v>
          </cell>
          <cell r="BC630">
            <v>0</v>
          </cell>
          <cell r="BD630">
            <v>0</v>
          </cell>
          <cell r="BE630">
            <v>0</v>
          </cell>
          <cell r="BF630">
            <v>0</v>
          </cell>
          <cell r="BG630">
            <v>0</v>
          </cell>
          <cell r="BH630"/>
          <cell r="BI630"/>
          <cell r="BJ630"/>
          <cell r="BK630"/>
          <cell r="BL630"/>
          <cell r="BM630"/>
          <cell r="BN630"/>
          <cell r="BO630">
            <v>0</v>
          </cell>
          <cell r="BP630">
            <v>0</v>
          </cell>
          <cell r="BQ630">
            <v>0</v>
          </cell>
          <cell r="BR630">
            <v>0</v>
          </cell>
          <cell r="BS630">
            <v>0</v>
          </cell>
          <cell r="BT630">
            <v>0</v>
          </cell>
          <cell r="BU630">
            <v>0</v>
          </cell>
          <cell r="BV630">
            <v>0</v>
          </cell>
          <cell r="BW630"/>
          <cell r="BX630"/>
          <cell r="BY630"/>
          <cell r="BZ630"/>
          <cell r="CA630"/>
          <cell r="CB630"/>
          <cell r="CC630"/>
          <cell r="CD630">
            <v>0</v>
          </cell>
          <cell r="CE630">
            <v>0</v>
          </cell>
          <cell r="CF630">
            <v>0</v>
          </cell>
          <cell r="CG630">
            <v>0</v>
          </cell>
          <cell r="CH630">
            <v>0</v>
          </cell>
          <cell r="CI630">
            <v>0</v>
          </cell>
          <cell r="CJ630">
            <v>0</v>
          </cell>
          <cell r="CK630">
            <v>0</v>
          </cell>
          <cell r="CL630">
            <v>0</v>
          </cell>
          <cell r="CM630">
            <v>0</v>
          </cell>
          <cell r="CN630">
            <v>0</v>
          </cell>
          <cell r="CO630">
            <v>0</v>
          </cell>
          <cell r="CP630">
            <v>0</v>
          </cell>
          <cell r="CQ630">
            <v>0</v>
          </cell>
          <cell r="CR630">
            <v>0</v>
          </cell>
          <cell r="CS630">
            <v>2.666666666666667</v>
          </cell>
        </row>
        <row r="631">
          <cell r="H631">
            <v>27183</v>
          </cell>
          <cell r="I631" t="str">
            <v>UNIDAD MEDICA UMAR N°2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/>
          <cell r="P631"/>
          <cell r="Q631"/>
          <cell r="R631"/>
          <cell r="S631"/>
          <cell r="T631"/>
          <cell r="U631"/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/>
          <cell r="AE631"/>
          <cell r="AF631"/>
          <cell r="AG631"/>
          <cell r="AH631"/>
          <cell r="AI631"/>
          <cell r="AJ631"/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/>
          <cell r="AT631"/>
          <cell r="AU631"/>
          <cell r="AV631"/>
          <cell r="AW631"/>
          <cell r="AX631"/>
          <cell r="AY631"/>
          <cell r="AZ631">
            <v>0</v>
          </cell>
          <cell r="BA631">
            <v>0</v>
          </cell>
          <cell r="BB631">
            <v>0</v>
          </cell>
          <cell r="BC631">
            <v>0</v>
          </cell>
          <cell r="BD631">
            <v>0</v>
          </cell>
          <cell r="BE631">
            <v>0</v>
          </cell>
          <cell r="BF631">
            <v>0</v>
          </cell>
          <cell r="BG631">
            <v>0</v>
          </cell>
          <cell r="BH631"/>
          <cell r="BI631"/>
          <cell r="BJ631"/>
          <cell r="BK631"/>
          <cell r="BL631"/>
          <cell r="BM631"/>
          <cell r="BN631"/>
          <cell r="BO631">
            <v>0</v>
          </cell>
          <cell r="BP631">
            <v>0</v>
          </cell>
          <cell r="BQ631">
            <v>0</v>
          </cell>
          <cell r="BR631">
            <v>0</v>
          </cell>
          <cell r="BS631">
            <v>0</v>
          </cell>
          <cell r="BT631">
            <v>0</v>
          </cell>
          <cell r="BU631">
            <v>0</v>
          </cell>
          <cell r="BV631">
            <v>0</v>
          </cell>
          <cell r="BW631"/>
          <cell r="BX631"/>
          <cell r="BY631"/>
          <cell r="BZ631"/>
          <cell r="CA631"/>
          <cell r="CB631"/>
          <cell r="CC631"/>
          <cell r="CD631">
            <v>0</v>
          </cell>
          <cell r="CE631">
            <v>0</v>
          </cell>
          <cell r="CF631">
            <v>0</v>
          </cell>
          <cell r="CG631">
            <v>0</v>
          </cell>
          <cell r="CH631">
            <v>0</v>
          </cell>
          <cell r="CI631">
            <v>0</v>
          </cell>
          <cell r="CJ631">
            <v>0</v>
          </cell>
          <cell r="CK631">
            <v>0</v>
          </cell>
          <cell r="CL631">
            <v>0</v>
          </cell>
          <cell r="CM631">
            <v>0</v>
          </cell>
          <cell r="CN631">
            <v>0</v>
          </cell>
          <cell r="CO631">
            <v>0</v>
          </cell>
          <cell r="CP631">
            <v>0</v>
          </cell>
          <cell r="CQ631">
            <v>0</v>
          </cell>
          <cell r="CR631">
            <v>0</v>
          </cell>
          <cell r="CS631">
            <v>0</v>
          </cell>
        </row>
        <row r="632">
          <cell r="H632">
            <v>27259</v>
          </cell>
          <cell r="I632" t="str">
            <v>CENTRO ESPECIALIZADO DE REFERENCIA DE INFECCIONES DE TRANSMISIÓN SEXUAL VIH/SIDA (CERITSS)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/>
          <cell r="P632"/>
          <cell r="Q632"/>
          <cell r="R632"/>
          <cell r="S632"/>
          <cell r="T632"/>
          <cell r="U632"/>
          <cell r="V632">
            <v>0</v>
          </cell>
          <cell r="W632">
            <v>1</v>
          </cell>
          <cell r="X632">
            <v>1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/>
          <cell r="AE632"/>
          <cell r="AF632"/>
          <cell r="AG632"/>
          <cell r="AH632"/>
          <cell r="AI632"/>
          <cell r="AJ632"/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/>
          <cell r="AT632"/>
          <cell r="AU632"/>
          <cell r="AV632"/>
          <cell r="AW632"/>
          <cell r="AX632"/>
          <cell r="AY632"/>
          <cell r="AZ632">
            <v>0</v>
          </cell>
          <cell r="BA632">
            <v>0</v>
          </cell>
          <cell r="BB632">
            <v>0</v>
          </cell>
          <cell r="BC632">
            <v>0</v>
          </cell>
          <cell r="BD632">
            <v>0</v>
          </cell>
          <cell r="BE632">
            <v>0</v>
          </cell>
          <cell r="BF632">
            <v>0</v>
          </cell>
          <cell r="BG632">
            <v>0</v>
          </cell>
          <cell r="BH632"/>
          <cell r="BI632"/>
          <cell r="BJ632"/>
          <cell r="BK632"/>
          <cell r="BL632"/>
          <cell r="BM632"/>
          <cell r="BN632"/>
          <cell r="BO632">
            <v>0</v>
          </cell>
          <cell r="BP632">
            <v>0</v>
          </cell>
          <cell r="BQ632">
            <v>0</v>
          </cell>
          <cell r="BR632">
            <v>0</v>
          </cell>
          <cell r="BS632">
            <v>0</v>
          </cell>
          <cell r="BT632">
            <v>0</v>
          </cell>
          <cell r="BU632">
            <v>0</v>
          </cell>
          <cell r="BV632">
            <v>0</v>
          </cell>
          <cell r="BW632"/>
          <cell r="BX632"/>
          <cell r="BY632"/>
          <cell r="BZ632"/>
          <cell r="CA632"/>
          <cell r="CB632"/>
          <cell r="CC632"/>
          <cell r="CD632">
            <v>0</v>
          </cell>
          <cell r="CE632">
            <v>0</v>
          </cell>
          <cell r="CF632">
            <v>0</v>
          </cell>
          <cell r="CG632">
            <v>0</v>
          </cell>
          <cell r="CH632">
            <v>0</v>
          </cell>
          <cell r="CI632">
            <v>0</v>
          </cell>
          <cell r="CJ632">
            <v>0</v>
          </cell>
          <cell r="CK632">
            <v>0</v>
          </cell>
          <cell r="CL632">
            <v>0</v>
          </cell>
          <cell r="CM632">
            <v>0</v>
          </cell>
          <cell r="CN632">
            <v>0</v>
          </cell>
          <cell r="CO632">
            <v>0</v>
          </cell>
          <cell r="CP632">
            <v>0</v>
          </cell>
          <cell r="CQ632">
            <v>0</v>
          </cell>
          <cell r="CR632">
            <v>0</v>
          </cell>
          <cell r="CS632">
            <v>1</v>
          </cell>
        </row>
        <row r="633">
          <cell r="H633">
            <v>27281</v>
          </cell>
          <cell r="I633" t="str">
            <v>VIDAS DENT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/>
          <cell r="P633"/>
          <cell r="Q633"/>
          <cell r="R633"/>
          <cell r="S633"/>
          <cell r="T633"/>
          <cell r="U633"/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/>
          <cell r="AE633"/>
          <cell r="AF633"/>
          <cell r="AG633"/>
          <cell r="AH633"/>
          <cell r="AI633"/>
          <cell r="AJ633"/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/>
          <cell r="AT633"/>
          <cell r="AU633"/>
          <cell r="AV633"/>
          <cell r="AW633"/>
          <cell r="AX633"/>
          <cell r="AY633"/>
          <cell r="AZ633">
            <v>0</v>
          </cell>
          <cell r="BA633">
            <v>0</v>
          </cell>
          <cell r="BB633">
            <v>0</v>
          </cell>
          <cell r="BC633">
            <v>0</v>
          </cell>
          <cell r="BD633">
            <v>0</v>
          </cell>
          <cell r="BE633">
            <v>0</v>
          </cell>
          <cell r="BF633">
            <v>0</v>
          </cell>
          <cell r="BG633">
            <v>0</v>
          </cell>
          <cell r="BH633"/>
          <cell r="BI633"/>
          <cell r="BJ633"/>
          <cell r="BK633"/>
          <cell r="BL633"/>
          <cell r="BM633"/>
          <cell r="BN633"/>
          <cell r="BO633">
            <v>0</v>
          </cell>
          <cell r="BP633">
            <v>0</v>
          </cell>
          <cell r="BQ633">
            <v>0</v>
          </cell>
          <cell r="BR633">
            <v>0</v>
          </cell>
          <cell r="BS633">
            <v>0</v>
          </cell>
          <cell r="BT633">
            <v>0</v>
          </cell>
          <cell r="BU633">
            <v>0</v>
          </cell>
          <cell r="BV633">
            <v>0</v>
          </cell>
          <cell r="BW633"/>
          <cell r="BX633"/>
          <cell r="BY633"/>
          <cell r="BZ633"/>
          <cell r="CA633"/>
          <cell r="CB633"/>
          <cell r="CC633"/>
          <cell r="CD633">
            <v>0</v>
          </cell>
          <cell r="CE633">
            <v>0</v>
          </cell>
          <cell r="CF633">
            <v>0</v>
          </cell>
          <cell r="CG633">
            <v>0</v>
          </cell>
          <cell r="CH633">
            <v>0</v>
          </cell>
          <cell r="CI633">
            <v>0</v>
          </cell>
          <cell r="CJ633">
            <v>0</v>
          </cell>
          <cell r="CK633">
            <v>0</v>
          </cell>
          <cell r="CL633">
            <v>0</v>
          </cell>
          <cell r="CM633">
            <v>0</v>
          </cell>
          <cell r="CN633">
            <v>0</v>
          </cell>
          <cell r="CO633">
            <v>0</v>
          </cell>
          <cell r="CP633">
            <v>0</v>
          </cell>
          <cell r="CQ633">
            <v>0</v>
          </cell>
          <cell r="CR633">
            <v>0</v>
          </cell>
          <cell r="CS633">
            <v>0</v>
          </cell>
        </row>
        <row r="634">
          <cell r="H634">
            <v>27342</v>
          </cell>
          <cell r="I634" t="str">
            <v>SAMU YURIMAGUAS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/>
          <cell r="P634"/>
          <cell r="Q634"/>
          <cell r="R634"/>
          <cell r="S634"/>
          <cell r="T634"/>
          <cell r="U634"/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/>
          <cell r="AE634"/>
          <cell r="AF634"/>
          <cell r="AG634"/>
          <cell r="AH634"/>
          <cell r="AI634"/>
          <cell r="AJ634"/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/>
          <cell r="AT634"/>
          <cell r="AU634"/>
          <cell r="AV634"/>
          <cell r="AW634"/>
          <cell r="AX634"/>
          <cell r="AY634"/>
          <cell r="AZ634">
            <v>0</v>
          </cell>
          <cell r="BA634">
            <v>0</v>
          </cell>
          <cell r="BB634">
            <v>0</v>
          </cell>
          <cell r="BC634">
            <v>0</v>
          </cell>
          <cell r="BD634">
            <v>0</v>
          </cell>
          <cell r="BE634">
            <v>0</v>
          </cell>
          <cell r="BF634">
            <v>0</v>
          </cell>
          <cell r="BG634">
            <v>0</v>
          </cell>
          <cell r="BH634"/>
          <cell r="BI634"/>
          <cell r="BJ634"/>
          <cell r="BK634"/>
          <cell r="BL634"/>
          <cell r="BM634"/>
          <cell r="BN634"/>
          <cell r="BO634">
            <v>0</v>
          </cell>
          <cell r="BP634">
            <v>0</v>
          </cell>
          <cell r="BQ634">
            <v>0</v>
          </cell>
          <cell r="BR634">
            <v>0</v>
          </cell>
          <cell r="BS634">
            <v>0</v>
          </cell>
          <cell r="BT634">
            <v>0</v>
          </cell>
          <cell r="BU634">
            <v>0</v>
          </cell>
          <cell r="BV634">
            <v>0</v>
          </cell>
          <cell r="BW634"/>
          <cell r="BX634"/>
          <cell r="BY634"/>
          <cell r="BZ634"/>
          <cell r="CA634"/>
          <cell r="CB634"/>
          <cell r="CC634"/>
          <cell r="CD634">
            <v>0</v>
          </cell>
          <cell r="CE634">
            <v>0</v>
          </cell>
          <cell r="CF634">
            <v>0</v>
          </cell>
          <cell r="CG634">
            <v>0</v>
          </cell>
          <cell r="CH634">
            <v>0</v>
          </cell>
          <cell r="CI634">
            <v>0</v>
          </cell>
          <cell r="CJ634">
            <v>0</v>
          </cell>
          <cell r="CK634">
            <v>0</v>
          </cell>
          <cell r="CL634">
            <v>0</v>
          </cell>
          <cell r="CM634">
            <v>0</v>
          </cell>
          <cell r="CN634">
            <v>0</v>
          </cell>
          <cell r="CO634">
            <v>0</v>
          </cell>
          <cell r="CP634">
            <v>0</v>
          </cell>
          <cell r="CQ634">
            <v>0</v>
          </cell>
          <cell r="CR634">
            <v>0</v>
          </cell>
          <cell r="CS634">
            <v>0</v>
          </cell>
        </row>
        <row r="635">
          <cell r="H635">
            <v>27420</v>
          </cell>
          <cell r="I635" t="str">
            <v>Centro odontologico Oral Fresh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/>
          <cell r="P635"/>
          <cell r="Q635"/>
          <cell r="R635"/>
          <cell r="S635"/>
          <cell r="T635"/>
          <cell r="U635"/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/>
          <cell r="AE635"/>
          <cell r="AF635"/>
          <cell r="AG635"/>
          <cell r="AH635"/>
          <cell r="AI635"/>
          <cell r="AJ635"/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/>
          <cell r="AT635"/>
          <cell r="AU635"/>
          <cell r="AV635"/>
          <cell r="AW635"/>
          <cell r="AX635"/>
          <cell r="AY635"/>
          <cell r="AZ635">
            <v>0</v>
          </cell>
          <cell r="BA635">
            <v>0</v>
          </cell>
          <cell r="BB635">
            <v>0</v>
          </cell>
          <cell r="BC635">
            <v>0</v>
          </cell>
          <cell r="BD635">
            <v>0</v>
          </cell>
          <cell r="BE635">
            <v>0</v>
          </cell>
          <cell r="BF635">
            <v>0</v>
          </cell>
          <cell r="BG635">
            <v>0</v>
          </cell>
          <cell r="BH635"/>
          <cell r="BI635"/>
          <cell r="BJ635"/>
          <cell r="BK635"/>
          <cell r="BL635"/>
          <cell r="BM635"/>
          <cell r="BN635"/>
          <cell r="BO635">
            <v>0</v>
          </cell>
          <cell r="BP635">
            <v>0</v>
          </cell>
          <cell r="BQ635">
            <v>0</v>
          </cell>
          <cell r="BR635">
            <v>0</v>
          </cell>
          <cell r="BS635">
            <v>0</v>
          </cell>
          <cell r="BT635">
            <v>0</v>
          </cell>
          <cell r="BU635">
            <v>0</v>
          </cell>
          <cell r="BV635">
            <v>0</v>
          </cell>
          <cell r="BW635"/>
          <cell r="BX635"/>
          <cell r="BY635"/>
          <cell r="BZ635"/>
          <cell r="CA635"/>
          <cell r="CB635"/>
          <cell r="CC635"/>
          <cell r="CD635">
            <v>0</v>
          </cell>
          <cell r="CE635">
            <v>0</v>
          </cell>
          <cell r="CF635">
            <v>0</v>
          </cell>
          <cell r="CG635">
            <v>0</v>
          </cell>
          <cell r="CH635">
            <v>0</v>
          </cell>
          <cell r="CI635">
            <v>0</v>
          </cell>
          <cell r="CJ635">
            <v>0</v>
          </cell>
          <cell r="CK635">
            <v>0</v>
          </cell>
          <cell r="CL635">
            <v>0</v>
          </cell>
          <cell r="CM635">
            <v>0</v>
          </cell>
          <cell r="CN635">
            <v>0</v>
          </cell>
          <cell r="CO635">
            <v>0</v>
          </cell>
          <cell r="CP635">
            <v>0</v>
          </cell>
          <cell r="CQ635">
            <v>0</v>
          </cell>
          <cell r="CR635">
            <v>0</v>
          </cell>
          <cell r="CS635">
            <v>0</v>
          </cell>
        </row>
        <row r="636">
          <cell r="H636">
            <v>27433</v>
          </cell>
          <cell r="I636" t="str">
            <v>QUEIROLO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/>
          <cell r="P636"/>
          <cell r="Q636"/>
          <cell r="R636"/>
          <cell r="S636"/>
          <cell r="T636"/>
          <cell r="U636"/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/>
          <cell r="AE636"/>
          <cell r="AF636"/>
          <cell r="AG636"/>
          <cell r="AH636"/>
          <cell r="AI636"/>
          <cell r="AJ636"/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/>
          <cell r="AT636"/>
          <cell r="AU636"/>
          <cell r="AV636"/>
          <cell r="AW636"/>
          <cell r="AX636"/>
          <cell r="AY636"/>
          <cell r="AZ636">
            <v>0</v>
          </cell>
          <cell r="BA636">
            <v>0</v>
          </cell>
          <cell r="BB636">
            <v>0</v>
          </cell>
          <cell r="BC636">
            <v>0</v>
          </cell>
          <cell r="BD636">
            <v>0</v>
          </cell>
          <cell r="BE636">
            <v>0</v>
          </cell>
          <cell r="BF636">
            <v>0</v>
          </cell>
          <cell r="BG636">
            <v>0</v>
          </cell>
          <cell r="BH636"/>
          <cell r="BI636"/>
          <cell r="BJ636"/>
          <cell r="BK636"/>
          <cell r="BL636"/>
          <cell r="BM636"/>
          <cell r="BN636"/>
          <cell r="BO636">
            <v>0</v>
          </cell>
          <cell r="BP636">
            <v>0</v>
          </cell>
          <cell r="BQ636">
            <v>0</v>
          </cell>
          <cell r="BR636">
            <v>0</v>
          </cell>
          <cell r="BS636">
            <v>0</v>
          </cell>
          <cell r="BT636">
            <v>0</v>
          </cell>
          <cell r="BU636">
            <v>0</v>
          </cell>
          <cell r="BV636">
            <v>0</v>
          </cell>
          <cell r="BW636"/>
          <cell r="BX636"/>
          <cell r="BY636"/>
          <cell r="BZ636"/>
          <cell r="CA636"/>
          <cell r="CB636"/>
          <cell r="CC636"/>
          <cell r="CD636">
            <v>0</v>
          </cell>
          <cell r="CE636">
            <v>0</v>
          </cell>
          <cell r="CF636">
            <v>0</v>
          </cell>
          <cell r="CG636">
            <v>0</v>
          </cell>
          <cell r="CH636">
            <v>0</v>
          </cell>
          <cell r="CI636">
            <v>0</v>
          </cell>
          <cell r="CJ636">
            <v>0</v>
          </cell>
          <cell r="CK636">
            <v>0</v>
          </cell>
          <cell r="CL636">
            <v>0</v>
          </cell>
          <cell r="CM636">
            <v>0</v>
          </cell>
          <cell r="CN636">
            <v>0</v>
          </cell>
          <cell r="CO636">
            <v>0</v>
          </cell>
          <cell r="CP636">
            <v>0</v>
          </cell>
          <cell r="CQ636">
            <v>0</v>
          </cell>
          <cell r="CR636">
            <v>0</v>
          </cell>
          <cell r="CS636">
            <v>0</v>
          </cell>
        </row>
        <row r="637">
          <cell r="H637">
            <v>27447</v>
          </cell>
          <cell r="I637" t="str">
            <v>P.S. I-1 VILLA HERMOSA DE YURIMAGUAS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/>
          <cell r="P637"/>
          <cell r="Q637"/>
          <cell r="R637"/>
          <cell r="S637"/>
          <cell r="T637"/>
          <cell r="U637"/>
          <cell r="V637">
            <v>0</v>
          </cell>
          <cell r="W637">
            <v>1</v>
          </cell>
          <cell r="X637">
            <v>1</v>
          </cell>
          <cell r="Y637">
            <v>6</v>
          </cell>
          <cell r="Z637">
            <v>2</v>
          </cell>
          <cell r="AA637">
            <v>7</v>
          </cell>
          <cell r="AB637">
            <v>7</v>
          </cell>
          <cell r="AC637">
            <v>0</v>
          </cell>
          <cell r="AD637"/>
          <cell r="AE637"/>
          <cell r="AF637"/>
          <cell r="AG637"/>
          <cell r="AH637"/>
          <cell r="AI637"/>
          <cell r="AJ637"/>
          <cell r="AK637">
            <v>22</v>
          </cell>
          <cell r="AL637">
            <v>9</v>
          </cell>
          <cell r="AM637">
            <v>45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/>
          <cell r="AT637"/>
          <cell r="AU637"/>
          <cell r="AV637"/>
          <cell r="AW637"/>
          <cell r="AX637"/>
          <cell r="AY637"/>
          <cell r="AZ637">
            <v>0</v>
          </cell>
          <cell r="BA637">
            <v>0.33333333333333331</v>
          </cell>
          <cell r="BB637">
            <v>0.33333333333333331</v>
          </cell>
          <cell r="BC637">
            <v>0</v>
          </cell>
          <cell r="BD637">
            <v>0</v>
          </cell>
          <cell r="BE637">
            <v>0</v>
          </cell>
          <cell r="BF637">
            <v>0</v>
          </cell>
          <cell r="BG637">
            <v>0</v>
          </cell>
          <cell r="BH637"/>
          <cell r="BI637"/>
          <cell r="BJ637"/>
          <cell r="BK637"/>
          <cell r="BL637"/>
          <cell r="BM637"/>
          <cell r="BN637"/>
          <cell r="BO637">
            <v>0</v>
          </cell>
          <cell r="BP637">
            <v>0</v>
          </cell>
          <cell r="BQ637">
            <v>0</v>
          </cell>
          <cell r="BR637">
            <v>0</v>
          </cell>
          <cell r="BS637">
            <v>0</v>
          </cell>
          <cell r="BT637">
            <v>0</v>
          </cell>
          <cell r="BU637">
            <v>0</v>
          </cell>
          <cell r="BV637">
            <v>0</v>
          </cell>
          <cell r="BW637"/>
          <cell r="BX637"/>
          <cell r="BY637"/>
          <cell r="BZ637"/>
          <cell r="CA637"/>
          <cell r="CB637"/>
          <cell r="CC637"/>
          <cell r="CD637">
            <v>0</v>
          </cell>
          <cell r="CE637">
            <v>0</v>
          </cell>
          <cell r="CF637">
            <v>0</v>
          </cell>
          <cell r="CG637">
            <v>6</v>
          </cell>
          <cell r="CH637">
            <v>2</v>
          </cell>
          <cell r="CI637">
            <v>7</v>
          </cell>
          <cell r="CJ637">
            <v>7</v>
          </cell>
          <cell r="CK637">
            <v>0</v>
          </cell>
          <cell r="CL637">
            <v>0</v>
          </cell>
          <cell r="CM637">
            <v>0</v>
          </cell>
          <cell r="CN637">
            <v>0</v>
          </cell>
          <cell r="CO637">
            <v>0</v>
          </cell>
          <cell r="CP637">
            <v>0</v>
          </cell>
          <cell r="CQ637">
            <v>0</v>
          </cell>
          <cell r="CR637">
            <v>0</v>
          </cell>
          <cell r="CS637">
            <v>10.333333333333334</v>
          </cell>
        </row>
        <row r="638">
          <cell r="H638">
            <v>27451</v>
          </cell>
          <cell r="I638" t="str">
            <v>P.S. I-1 SAN ANTONIO DEL SHISHINAHUA</v>
          </cell>
          <cell r="J638">
            <v>1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/>
          <cell r="P638"/>
          <cell r="Q638"/>
          <cell r="R638"/>
          <cell r="S638"/>
          <cell r="T638"/>
          <cell r="U638"/>
          <cell r="V638">
            <v>1</v>
          </cell>
          <cell r="W638">
            <v>1.6666666666666667</v>
          </cell>
          <cell r="X638">
            <v>2.666666666666667</v>
          </cell>
          <cell r="Y638">
            <v>5</v>
          </cell>
          <cell r="Z638">
            <v>2</v>
          </cell>
          <cell r="AA638">
            <v>4</v>
          </cell>
          <cell r="AB638">
            <v>4</v>
          </cell>
          <cell r="AC638">
            <v>0</v>
          </cell>
          <cell r="AD638"/>
          <cell r="AE638"/>
          <cell r="AF638"/>
          <cell r="AG638"/>
          <cell r="AH638"/>
          <cell r="AI638"/>
          <cell r="AJ638"/>
          <cell r="AK638">
            <v>15</v>
          </cell>
          <cell r="AL638">
            <v>20</v>
          </cell>
          <cell r="AM638">
            <v>43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/>
          <cell r="AT638"/>
          <cell r="AU638"/>
          <cell r="AV638"/>
          <cell r="AW638"/>
          <cell r="AX638"/>
          <cell r="AY638"/>
          <cell r="AZ638">
            <v>0</v>
          </cell>
          <cell r="BA638">
            <v>0.66666666666666663</v>
          </cell>
          <cell r="BB638">
            <v>0.66666666666666663</v>
          </cell>
          <cell r="BC638">
            <v>0</v>
          </cell>
          <cell r="BD638">
            <v>0</v>
          </cell>
          <cell r="BE638">
            <v>0</v>
          </cell>
          <cell r="BF638">
            <v>0</v>
          </cell>
          <cell r="BG638">
            <v>0</v>
          </cell>
          <cell r="BH638"/>
          <cell r="BI638"/>
          <cell r="BJ638"/>
          <cell r="BK638"/>
          <cell r="BL638"/>
          <cell r="BM638"/>
          <cell r="BN638"/>
          <cell r="BO638">
            <v>0</v>
          </cell>
          <cell r="BP638">
            <v>0</v>
          </cell>
          <cell r="BQ638">
            <v>0</v>
          </cell>
          <cell r="BR638">
            <v>0</v>
          </cell>
          <cell r="BS638">
            <v>0</v>
          </cell>
          <cell r="BT638">
            <v>0</v>
          </cell>
          <cell r="BU638">
            <v>0</v>
          </cell>
          <cell r="BV638">
            <v>0</v>
          </cell>
          <cell r="BW638"/>
          <cell r="BX638"/>
          <cell r="BY638"/>
          <cell r="BZ638"/>
          <cell r="CA638"/>
          <cell r="CB638"/>
          <cell r="CC638"/>
          <cell r="CD638">
            <v>0</v>
          </cell>
          <cell r="CE638">
            <v>0</v>
          </cell>
          <cell r="CF638">
            <v>0</v>
          </cell>
          <cell r="CG638">
            <v>6</v>
          </cell>
          <cell r="CH638">
            <v>2</v>
          </cell>
          <cell r="CI638">
            <v>4</v>
          </cell>
          <cell r="CJ638">
            <v>4</v>
          </cell>
          <cell r="CK638">
            <v>0</v>
          </cell>
          <cell r="CL638">
            <v>0</v>
          </cell>
          <cell r="CM638">
            <v>0</v>
          </cell>
          <cell r="CN638">
            <v>0</v>
          </cell>
          <cell r="CO638">
            <v>0</v>
          </cell>
          <cell r="CP638">
            <v>0</v>
          </cell>
          <cell r="CQ638">
            <v>0</v>
          </cell>
          <cell r="CR638">
            <v>0</v>
          </cell>
          <cell r="CS638">
            <v>22.333333333333336</v>
          </cell>
        </row>
        <row r="639">
          <cell r="H639">
            <v>27540</v>
          </cell>
          <cell r="I639" t="str">
            <v>CENTRO DE SALUD MENTAL COMUNITARIO - YURIMAGUAS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/>
          <cell r="P639"/>
          <cell r="Q639"/>
          <cell r="R639"/>
          <cell r="S639"/>
          <cell r="T639"/>
          <cell r="U639"/>
          <cell r="V639">
            <v>0</v>
          </cell>
          <cell r="W639">
            <v>0.33333333333333331</v>
          </cell>
          <cell r="X639">
            <v>0.33333333333333331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/>
          <cell r="AE639"/>
          <cell r="AF639"/>
          <cell r="AG639"/>
          <cell r="AH639"/>
          <cell r="AI639"/>
          <cell r="AJ639"/>
          <cell r="AK639">
            <v>0</v>
          </cell>
          <cell r="AL639">
            <v>2</v>
          </cell>
          <cell r="AM639">
            <v>2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/>
          <cell r="AT639"/>
          <cell r="AU639"/>
          <cell r="AV639"/>
          <cell r="AW639"/>
          <cell r="AX639"/>
          <cell r="AY639"/>
          <cell r="AZ639">
            <v>0</v>
          </cell>
          <cell r="BA639">
            <v>0</v>
          </cell>
          <cell r="BB639">
            <v>0</v>
          </cell>
          <cell r="BC639">
            <v>0</v>
          </cell>
          <cell r="BD639">
            <v>0</v>
          </cell>
          <cell r="BE639">
            <v>0</v>
          </cell>
          <cell r="BF639">
            <v>0</v>
          </cell>
          <cell r="BG639">
            <v>0</v>
          </cell>
          <cell r="BH639"/>
          <cell r="BI639"/>
          <cell r="BJ639"/>
          <cell r="BK639"/>
          <cell r="BL639"/>
          <cell r="BM639"/>
          <cell r="BN639"/>
          <cell r="BO639">
            <v>0</v>
          </cell>
          <cell r="BP639">
            <v>0</v>
          </cell>
          <cell r="BQ639">
            <v>0</v>
          </cell>
          <cell r="BR639">
            <v>0</v>
          </cell>
          <cell r="BS639">
            <v>0</v>
          </cell>
          <cell r="BT639">
            <v>0</v>
          </cell>
          <cell r="BU639">
            <v>0</v>
          </cell>
          <cell r="BV639">
            <v>0</v>
          </cell>
          <cell r="BW639"/>
          <cell r="BX639"/>
          <cell r="BY639"/>
          <cell r="BZ639"/>
          <cell r="CA639"/>
          <cell r="CB639"/>
          <cell r="CC639"/>
          <cell r="CD639">
            <v>0</v>
          </cell>
          <cell r="CE639">
            <v>0</v>
          </cell>
          <cell r="CF639">
            <v>0</v>
          </cell>
          <cell r="CG639">
            <v>0</v>
          </cell>
          <cell r="CH639">
            <v>0</v>
          </cell>
          <cell r="CI639">
            <v>0</v>
          </cell>
          <cell r="CJ639">
            <v>0</v>
          </cell>
          <cell r="CK639">
            <v>0</v>
          </cell>
          <cell r="CL639">
            <v>0</v>
          </cell>
          <cell r="CM639">
            <v>0</v>
          </cell>
          <cell r="CN639">
            <v>0</v>
          </cell>
          <cell r="CO639">
            <v>0</v>
          </cell>
          <cell r="CP639">
            <v>0</v>
          </cell>
          <cell r="CQ639">
            <v>0</v>
          </cell>
          <cell r="CR639">
            <v>0</v>
          </cell>
          <cell r="CS639">
            <v>2.3333333333333335</v>
          </cell>
        </row>
        <row r="640">
          <cell r="H640">
            <v>27566</v>
          </cell>
          <cell r="I640" t="str">
            <v>SERVICIOS MEDICOS MARIA FÉ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/>
          <cell r="P640"/>
          <cell r="Q640"/>
          <cell r="R640"/>
          <cell r="S640"/>
          <cell r="T640"/>
          <cell r="U640"/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/>
          <cell r="AE640"/>
          <cell r="AF640"/>
          <cell r="AG640"/>
          <cell r="AH640"/>
          <cell r="AI640"/>
          <cell r="AJ640"/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/>
          <cell r="AT640"/>
          <cell r="AU640"/>
          <cell r="AV640"/>
          <cell r="AW640"/>
          <cell r="AX640"/>
          <cell r="AY640"/>
          <cell r="AZ640">
            <v>0</v>
          </cell>
          <cell r="BA640">
            <v>0</v>
          </cell>
          <cell r="BB640">
            <v>0</v>
          </cell>
          <cell r="BC640">
            <v>0</v>
          </cell>
          <cell r="BD640">
            <v>0</v>
          </cell>
          <cell r="BE640">
            <v>0</v>
          </cell>
          <cell r="BF640">
            <v>0</v>
          </cell>
          <cell r="BG640">
            <v>0</v>
          </cell>
          <cell r="BH640"/>
          <cell r="BI640"/>
          <cell r="BJ640"/>
          <cell r="BK640"/>
          <cell r="BL640"/>
          <cell r="BM640"/>
          <cell r="BN640"/>
          <cell r="BO640">
            <v>0</v>
          </cell>
          <cell r="BP640">
            <v>0</v>
          </cell>
          <cell r="BQ640">
            <v>0</v>
          </cell>
          <cell r="BR640">
            <v>0</v>
          </cell>
          <cell r="BS640">
            <v>0</v>
          </cell>
          <cell r="BT640">
            <v>0</v>
          </cell>
          <cell r="BU640">
            <v>0</v>
          </cell>
          <cell r="BV640">
            <v>0</v>
          </cell>
          <cell r="BW640"/>
          <cell r="BX640"/>
          <cell r="BY640"/>
          <cell r="BZ640"/>
          <cell r="CA640"/>
          <cell r="CB640"/>
          <cell r="CC640"/>
          <cell r="CD640">
            <v>0</v>
          </cell>
          <cell r="CE640">
            <v>0</v>
          </cell>
          <cell r="CF640">
            <v>0</v>
          </cell>
          <cell r="CG640">
            <v>0</v>
          </cell>
          <cell r="CH640">
            <v>0</v>
          </cell>
          <cell r="CI640">
            <v>0</v>
          </cell>
          <cell r="CJ640">
            <v>0</v>
          </cell>
          <cell r="CK640">
            <v>0</v>
          </cell>
          <cell r="CL640">
            <v>0</v>
          </cell>
          <cell r="CM640">
            <v>0</v>
          </cell>
          <cell r="CN640">
            <v>0</v>
          </cell>
          <cell r="CO640">
            <v>0</v>
          </cell>
          <cell r="CP640">
            <v>0</v>
          </cell>
          <cell r="CQ640">
            <v>0</v>
          </cell>
          <cell r="CR640">
            <v>0</v>
          </cell>
          <cell r="CS640">
            <v>0</v>
          </cell>
        </row>
        <row r="641">
          <cell r="H641">
            <v>27572</v>
          </cell>
          <cell r="I641" t="str">
            <v>CENTRO DE SALUD MENTAL COMUNITARIO - PUNCHANA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/>
          <cell r="P641"/>
          <cell r="Q641"/>
          <cell r="R641"/>
          <cell r="S641"/>
          <cell r="T641"/>
          <cell r="U641"/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/>
          <cell r="AE641"/>
          <cell r="AF641"/>
          <cell r="AG641"/>
          <cell r="AH641"/>
          <cell r="AI641"/>
          <cell r="AJ641"/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/>
          <cell r="AT641"/>
          <cell r="AU641"/>
          <cell r="AV641"/>
          <cell r="AW641"/>
          <cell r="AX641"/>
          <cell r="AY641"/>
          <cell r="AZ641">
            <v>0</v>
          </cell>
          <cell r="BA641">
            <v>0</v>
          </cell>
          <cell r="BB641">
            <v>0</v>
          </cell>
          <cell r="BC641">
            <v>0</v>
          </cell>
          <cell r="BD641">
            <v>0</v>
          </cell>
          <cell r="BE641">
            <v>0</v>
          </cell>
          <cell r="BF641">
            <v>0</v>
          </cell>
          <cell r="BG641">
            <v>0</v>
          </cell>
          <cell r="BH641"/>
          <cell r="BI641"/>
          <cell r="BJ641"/>
          <cell r="BK641"/>
          <cell r="BL641"/>
          <cell r="BM641"/>
          <cell r="BN641"/>
          <cell r="BO641">
            <v>0</v>
          </cell>
          <cell r="BP641">
            <v>0</v>
          </cell>
          <cell r="BQ641">
            <v>0</v>
          </cell>
          <cell r="BR641">
            <v>0</v>
          </cell>
          <cell r="BS641">
            <v>0</v>
          </cell>
          <cell r="BT641">
            <v>0</v>
          </cell>
          <cell r="BU641">
            <v>0</v>
          </cell>
          <cell r="BV641">
            <v>0</v>
          </cell>
          <cell r="BW641"/>
          <cell r="BX641"/>
          <cell r="BY641"/>
          <cell r="BZ641"/>
          <cell r="CA641"/>
          <cell r="CB641"/>
          <cell r="CC641"/>
          <cell r="CD641">
            <v>0</v>
          </cell>
          <cell r="CE641">
            <v>0</v>
          </cell>
          <cell r="CF641">
            <v>0</v>
          </cell>
          <cell r="CG641">
            <v>0</v>
          </cell>
          <cell r="CH641">
            <v>0</v>
          </cell>
          <cell r="CI641">
            <v>0</v>
          </cell>
          <cell r="CJ641">
            <v>0</v>
          </cell>
          <cell r="CK641">
            <v>0</v>
          </cell>
          <cell r="CL641">
            <v>0</v>
          </cell>
          <cell r="CM641">
            <v>0</v>
          </cell>
          <cell r="CN641">
            <v>0</v>
          </cell>
          <cell r="CO641">
            <v>0</v>
          </cell>
          <cell r="CP641">
            <v>0</v>
          </cell>
          <cell r="CQ641">
            <v>0</v>
          </cell>
          <cell r="CR641">
            <v>0</v>
          </cell>
          <cell r="CS641">
            <v>0</v>
          </cell>
        </row>
        <row r="642">
          <cell r="H642">
            <v>27598</v>
          </cell>
          <cell r="I642" t="str">
            <v>CENTRO  DE SALUD MENTAL COMUNITARIO IQUITOS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/>
          <cell r="P642"/>
          <cell r="Q642"/>
          <cell r="R642"/>
          <cell r="S642"/>
          <cell r="T642"/>
          <cell r="U642"/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/>
          <cell r="AE642"/>
          <cell r="AF642"/>
          <cell r="AG642"/>
          <cell r="AH642"/>
          <cell r="AI642"/>
          <cell r="AJ642"/>
          <cell r="AK642">
            <v>0</v>
          </cell>
          <cell r="AL642">
            <v>1.3333333333333333</v>
          </cell>
          <cell r="AM642">
            <v>1.3333333333333333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/>
          <cell r="AT642"/>
          <cell r="AU642"/>
          <cell r="AV642"/>
          <cell r="AW642"/>
          <cell r="AX642"/>
          <cell r="AY642"/>
          <cell r="AZ642">
            <v>0</v>
          </cell>
          <cell r="BA642">
            <v>0</v>
          </cell>
          <cell r="BB642">
            <v>0</v>
          </cell>
          <cell r="BC642">
            <v>0</v>
          </cell>
          <cell r="BD642">
            <v>0</v>
          </cell>
          <cell r="BE642">
            <v>0</v>
          </cell>
          <cell r="BF642">
            <v>0</v>
          </cell>
          <cell r="BG642">
            <v>0</v>
          </cell>
          <cell r="BH642"/>
          <cell r="BI642"/>
          <cell r="BJ642"/>
          <cell r="BK642"/>
          <cell r="BL642"/>
          <cell r="BM642"/>
          <cell r="BN642"/>
          <cell r="BO642">
            <v>0</v>
          </cell>
          <cell r="BP642">
            <v>0</v>
          </cell>
          <cell r="BQ642">
            <v>0</v>
          </cell>
          <cell r="BR642">
            <v>0</v>
          </cell>
          <cell r="BS642">
            <v>0</v>
          </cell>
          <cell r="BT642">
            <v>0</v>
          </cell>
          <cell r="BU642">
            <v>0</v>
          </cell>
          <cell r="BV642">
            <v>0</v>
          </cell>
          <cell r="BW642"/>
          <cell r="BX642"/>
          <cell r="BY642"/>
          <cell r="BZ642"/>
          <cell r="CA642"/>
          <cell r="CB642"/>
          <cell r="CC642"/>
          <cell r="CD642">
            <v>0</v>
          </cell>
          <cell r="CE642">
            <v>0</v>
          </cell>
          <cell r="CF642">
            <v>0</v>
          </cell>
          <cell r="CG642">
            <v>0</v>
          </cell>
          <cell r="CH642">
            <v>0</v>
          </cell>
          <cell r="CI642">
            <v>0</v>
          </cell>
          <cell r="CJ642">
            <v>0</v>
          </cell>
          <cell r="CK642">
            <v>0</v>
          </cell>
          <cell r="CL642">
            <v>0</v>
          </cell>
          <cell r="CM642">
            <v>0</v>
          </cell>
          <cell r="CN642">
            <v>0</v>
          </cell>
          <cell r="CO642">
            <v>0</v>
          </cell>
          <cell r="CP642">
            <v>0</v>
          </cell>
          <cell r="CQ642">
            <v>0</v>
          </cell>
          <cell r="CR642">
            <v>0</v>
          </cell>
          <cell r="CS642">
            <v>1.3333333333333333</v>
          </cell>
        </row>
        <row r="643">
          <cell r="H643">
            <v>27678</v>
          </cell>
          <cell r="I643" t="str">
            <v>DENTAL CARE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/>
          <cell r="P643"/>
          <cell r="Q643"/>
          <cell r="R643"/>
          <cell r="S643"/>
          <cell r="T643"/>
          <cell r="U643"/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/>
          <cell r="AE643"/>
          <cell r="AF643"/>
          <cell r="AG643"/>
          <cell r="AH643"/>
          <cell r="AI643"/>
          <cell r="AJ643"/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/>
          <cell r="AT643"/>
          <cell r="AU643"/>
          <cell r="AV643"/>
          <cell r="AW643"/>
          <cell r="AX643"/>
          <cell r="AY643"/>
          <cell r="AZ643">
            <v>0</v>
          </cell>
          <cell r="BA643">
            <v>0</v>
          </cell>
          <cell r="BB643">
            <v>0</v>
          </cell>
          <cell r="BC643">
            <v>0</v>
          </cell>
          <cell r="BD643">
            <v>0</v>
          </cell>
          <cell r="BE643">
            <v>0</v>
          </cell>
          <cell r="BF643">
            <v>0</v>
          </cell>
          <cell r="BG643">
            <v>0</v>
          </cell>
          <cell r="BH643"/>
          <cell r="BI643"/>
          <cell r="BJ643"/>
          <cell r="BK643"/>
          <cell r="BL643"/>
          <cell r="BM643"/>
          <cell r="BN643"/>
          <cell r="BO643">
            <v>0</v>
          </cell>
          <cell r="BP643">
            <v>0</v>
          </cell>
          <cell r="BQ643">
            <v>0</v>
          </cell>
          <cell r="BR643">
            <v>0</v>
          </cell>
          <cell r="BS643">
            <v>0</v>
          </cell>
          <cell r="BT643">
            <v>0</v>
          </cell>
          <cell r="BU643">
            <v>0</v>
          </cell>
          <cell r="BV643">
            <v>0</v>
          </cell>
          <cell r="BW643"/>
          <cell r="BX643"/>
          <cell r="BY643"/>
          <cell r="BZ643"/>
          <cell r="CA643"/>
          <cell r="CB643"/>
          <cell r="CC643"/>
          <cell r="CD643">
            <v>0</v>
          </cell>
          <cell r="CE643">
            <v>0</v>
          </cell>
          <cell r="CF643">
            <v>0</v>
          </cell>
          <cell r="CG643">
            <v>0</v>
          </cell>
          <cell r="CH643">
            <v>0</v>
          </cell>
          <cell r="CI643">
            <v>0</v>
          </cell>
          <cell r="CJ643">
            <v>0</v>
          </cell>
          <cell r="CK643">
            <v>0</v>
          </cell>
          <cell r="CL643">
            <v>0</v>
          </cell>
          <cell r="CM643">
            <v>0</v>
          </cell>
          <cell r="CN643">
            <v>0</v>
          </cell>
          <cell r="CO643">
            <v>0</v>
          </cell>
          <cell r="CP643">
            <v>0</v>
          </cell>
          <cell r="CQ643">
            <v>0</v>
          </cell>
          <cell r="CR643">
            <v>0</v>
          </cell>
          <cell r="CS643">
            <v>0</v>
          </cell>
        </row>
        <row r="644">
          <cell r="H644">
            <v>27696</v>
          </cell>
          <cell r="I644" t="str">
            <v>LA DIVINA MISERICORDIA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/>
          <cell r="P644"/>
          <cell r="Q644"/>
          <cell r="R644"/>
          <cell r="S644"/>
          <cell r="T644"/>
          <cell r="U644"/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/>
          <cell r="AE644"/>
          <cell r="AF644"/>
          <cell r="AG644"/>
          <cell r="AH644"/>
          <cell r="AI644"/>
          <cell r="AJ644"/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/>
          <cell r="AT644"/>
          <cell r="AU644"/>
          <cell r="AV644"/>
          <cell r="AW644"/>
          <cell r="AX644"/>
          <cell r="AY644"/>
          <cell r="AZ644">
            <v>0</v>
          </cell>
          <cell r="BA644">
            <v>0</v>
          </cell>
          <cell r="BB644">
            <v>0</v>
          </cell>
          <cell r="BC644">
            <v>0</v>
          </cell>
          <cell r="BD644">
            <v>0</v>
          </cell>
          <cell r="BE644">
            <v>0</v>
          </cell>
          <cell r="BF644">
            <v>0</v>
          </cell>
          <cell r="BG644">
            <v>0</v>
          </cell>
          <cell r="BH644"/>
          <cell r="BI644"/>
          <cell r="BJ644"/>
          <cell r="BK644"/>
          <cell r="BL644"/>
          <cell r="BM644"/>
          <cell r="BN644"/>
          <cell r="BO644">
            <v>0</v>
          </cell>
          <cell r="BP644">
            <v>0</v>
          </cell>
          <cell r="BQ644">
            <v>0</v>
          </cell>
          <cell r="BR644">
            <v>0</v>
          </cell>
          <cell r="BS644">
            <v>0</v>
          </cell>
          <cell r="BT644">
            <v>0</v>
          </cell>
          <cell r="BU644">
            <v>0</v>
          </cell>
          <cell r="BV644">
            <v>0</v>
          </cell>
          <cell r="BW644"/>
          <cell r="BX644"/>
          <cell r="BY644"/>
          <cell r="BZ644"/>
          <cell r="CA644"/>
          <cell r="CB644"/>
          <cell r="CC644"/>
          <cell r="CD644">
            <v>0</v>
          </cell>
          <cell r="CE644">
            <v>0</v>
          </cell>
          <cell r="CF644">
            <v>0</v>
          </cell>
          <cell r="CG644">
            <v>0</v>
          </cell>
          <cell r="CH644">
            <v>0</v>
          </cell>
          <cell r="CI644">
            <v>0</v>
          </cell>
          <cell r="CJ644">
            <v>0</v>
          </cell>
          <cell r="CK644">
            <v>0</v>
          </cell>
          <cell r="CL644">
            <v>0</v>
          </cell>
          <cell r="CM644">
            <v>0</v>
          </cell>
          <cell r="CN644">
            <v>0</v>
          </cell>
          <cell r="CO644">
            <v>0</v>
          </cell>
          <cell r="CP644">
            <v>0</v>
          </cell>
          <cell r="CQ644">
            <v>0</v>
          </cell>
          <cell r="CR644">
            <v>0</v>
          </cell>
          <cell r="CS644">
            <v>0</v>
          </cell>
        </row>
        <row r="645">
          <cell r="H645">
            <v>27721</v>
          </cell>
          <cell r="I645" t="str">
            <v>CONSULTORIO PEDIATRICO WAWITOS EIRL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/>
          <cell r="P645"/>
          <cell r="Q645"/>
          <cell r="R645"/>
          <cell r="S645"/>
          <cell r="T645"/>
          <cell r="U645"/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/>
          <cell r="AE645"/>
          <cell r="AF645"/>
          <cell r="AG645"/>
          <cell r="AH645"/>
          <cell r="AI645"/>
          <cell r="AJ645"/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/>
          <cell r="AT645"/>
          <cell r="AU645"/>
          <cell r="AV645"/>
          <cell r="AW645"/>
          <cell r="AX645"/>
          <cell r="AY645"/>
          <cell r="AZ645">
            <v>0</v>
          </cell>
          <cell r="BA645">
            <v>0</v>
          </cell>
          <cell r="BB645">
            <v>0</v>
          </cell>
          <cell r="BC645">
            <v>0</v>
          </cell>
          <cell r="BD645">
            <v>0</v>
          </cell>
          <cell r="BE645">
            <v>0</v>
          </cell>
          <cell r="BF645">
            <v>0</v>
          </cell>
          <cell r="BG645">
            <v>0</v>
          </cell>
          <cell r="BH645"/>
          <cell r="BI645"/>
          <cell r="BJ645"/>
          <cell r="BK645"/>
          <cell r="BL645"/>
          <cell r="BM645"/>
          <cell r="BN645"/>
          <cell r="BO645">
            <v>0</v>
          </cell>
          <cell r="BP645">
            <v>0</v>
          </cell>
          <cell r="BQ645">
            <v>0</v>
          </cell>
          <cell r="BR645">
            <v>0</v>
          </cell>
          <cell r="BS645">
            <v>0</v>
          </cell>
          <cell r="BT645">
            <v>0</v>
          </cell>
          <cell r="BU645">
            <v>0</v>
          </cell>
          <cell r="BV645">
            <v>0</v>
          </cell>
          <cell r="BW645"/>
          <cell r="BX645"/>
          <cell r="BY645"/>
          <cell r="BZ645"/>
          <cell r="CA645"/>
          <cell r="CB645"/>
          <cell r="CC645"/>
          <cell r="CD645">
            <v>0</v>
          </cell>
          <cell r="CE645">
            <v>0</v>
          </cell>
          <cell r="CF645">
            <v>0</v>
          </cell>
          <cell r="CG645">
            <v>0</v>
          </cell>
          <cell r="CH645">
            <v>0</v>
          </cell>
          <cell r="CI645">
            <v>0</v>
          </cell>
          <cell r="CJ645">
            <v>0</v>
          </cell>
          <cell r="CK645">
            <v>0</v>
          </cell>
          <cell r="CL645">
            <v>0</v>
          </cell>
          <cell r="CM645">
            <v>0</v>
          </cell>
          <cell r="CN645">
            <v>0</v>
          </cell>
          <cell r="CO645">
            <v>0</v>
          </cell>
          <cell r="CP645">
            <v>0</v>
          </cell>
          <cell r="CQ645">
            <v>0</v>
          </cell>
          <cell r="CR645">
            <v>0</v>
          </cell>
          <cell r="CS645">
            <v>0</v>
          </cell>
        </row>
        <row r="646">
          <cell r="H646">
            <v>27746</v>
          </cell>
          <cell r="I646" t="str">
            <v>ODONTOCENTER JADE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/>
          <cell r="P646"/>
          <cell r="Q646"/>
          <cell r="R646"/>
          <cell r="S646"/>
          <cell r="T646"/>
          <cell r="U646"/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/>
          <cell r="AE646"/>
          <cell r="AF646"/>
          <cell r="AG646"/>
          <cell r="AH646"/>
          <cell r="AI646"/>
          <cell r="AJ646"/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/>
          <cell r="AT646"/>
          <cell r="AU646"/>
          <cell r="AV646"/>
          <cell r="AW646"/>
          <cell r="AX646"/>
          <cell r="AY646"/>
          <cell r="AZ646">
            <v>0</v>
          </cell>
          <cell r="BA646">
            <v>0</v>
          </cell>
          <cell r="BB646">
            <v>0</v>
          </cell>
          <cell r="BC646">
            <v>0</v>
          </cell>
          <cell r="BD646">
            <v>0</v>
          </cell>
          <cell r="BE646">
            <v>0</v>
          </cell>
          <cell r="BF646">
            <v>0</v>
          </cell>
          <cell r="BG646">
            <v>0</v>
          </cell>
          <cell r="BH646"/>
          <cell r="BI646"/>
          <cell r="BJ646"/>
          <cell r="BK646"/>
          <cell r="BL646"/>
          <cell r="BM646"/>
          <cell r="BN646"/>
          <cell r="BO646">
            <v>0</v>
          </cell>
          <cell r="BP646">
            <v>0</v>
          </cell>
          <cell r="BQ646">
            <v>0</v>
          </cell>
          <cell r="BR646">
            <v>0</v>
          </cell>
          <cell r="BS646">
            <v>0</v>
          </cell>
          <cell r="BT646">
            <v>0</v>
          </cell>
          <cell r="BU646">
            <v>0</v>
          </cell>
          <cell r="BV646">
            <v>0</v>
          </cell>
          <cell r="BW646"/>
          <cell r="BX646"/>
          <cell r="BY646"/>
          <cell r="BZ646"/>
          <cell r="CA646"/>
          <cell r="CB646"/>
          <cell r="CC646"/>
          <cell r="CD646">
            <v>0</v>
          </cell>
          <cell r="CE646">
            <v>0</v>
          </cell>
          <cell r="CF646">
            <v>0</v>
          </cell>
          <cell r="CG646">
            <v>0</v>
          </cell>
          <cell r="CH646">
            <v>0</v>
          </cell>
          <cell r="CI646">
            <v>0</v>
          </cell>
          <cell r="CJ646">
            <v>0</v>
          </cell>
          <cell r="CK646">
            <v>0</v>
          </cell>
          <cell r="CL646">
            <v>0</v>
          </cell>
          <cell r="CM646">
            <v>0</v>
          </cell>
          <cell r="CN646">
            <v>0</v>
          </cell>
          <cell r="CO646">
            <v>0</v>
          </cell>
          <cell r="CP646">
            <v>0</v>
          </cell>
          <cell r="CQ646">
            <v>0</v>
          </cell>
          <cell r="CR646">
            <v>0</v>
          </cell>
          <cell r="CS646">
            <v>0</v>
          </cell>
        </row>
        <row r="647">
          <cell r="H647">
            <v>27822</v>
          </cell>
          <cell r="I647" t="str">
            <v>CENTRO MEDICO MUNICIPAL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/>
          <cell r="P647"/>
          <cell r="Q647"/>
          <cell r="R647"/>
          <cell r="S647"/>
          <cell r="T647"/>
          <cell r="U647"/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/>
          <cell r="AE647"/>
          <cell r="AF647"/>
          <cell r="AG647"/>
          <cell r="AH647"/>
          <cell r="AI647"/>
          <cell r="AJ647"/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/>
          <cell r="AT647"/>
          <cell r="AU647"/>
          <cell r="AV647"/>
          <cell r="AW647"/>
          <cell r="AX647"/>
          <cell r="AY647"/>
          <cell r="AZ647">
            <v>0</v>
          </cell>
          <cell r="BA647">
            <v>0</v>
          </cell>
          <cell r="BB647">
            <v>0</v>
          </cell>
          <cell r="BC647">
            <v>0</v>
          </cell>
          <cell r="BD647">
            <v>0</v>
          </cell>
          <cell r="BE647">
            <v>0</v>
          </cell>
          <cell r="BF647">
            <v>0</v>
          </cell>
          <cell r="BG647">
            <v>0</v>
          </cell>
          <cell r="BH647"/>
          <cell r="BI647"/>
          <cell r="BJ647"/>
          <cell r="BK647"/>
          <cell r="BL647"/>
          <cell r="BM647"/>
          <cell r="BN647"/>
          <cell r="BO647">
            <v>0</v>
          </cell>
          <cell r="BP647">
            <v>0</v>
          </cell>
          <cell r="BQ647">
            <v>0</v>
          </cell>
          <cell r="BR647">
            <v>0</v>
          </cell>
          <cell r="BS647">
            <v>0</v>
          </cell>
          <cell r="BT647">
            <v>0</v>
          </cell>
          <cell r="BU647">
            <v>0</v>
          </cell>
          <cell r="BV647">
            <v>0</v>
          </cell>
          <cell r="BW647"/>
          <cell r="BX647"/>
          <cell r="BY647"/>
          <cell r="BZ647"/>
          <cell r="CA647"/>
          <cell r="CB647"/>
          <cell r="CC647"/>
          <cell r="CD647">
            <v>0</v>
          </cell>
          <cell r="CE647">
            <v>0</v>
          </cell>
          <cell r="CF647">
            <v>0</v>
          </cell>
          <cell r="CG647">
            <v>0</v>
          </cell>
          <cell r="CH647">
            <v>0</v>
          </cell>
          <cell r="CI647">
            <v>0</v>
          </cell>
          <cell r="CJ647">
            <v>0</v>
          </cell>
          <cell r="CK647">
            <v>0</v>
          </cell>
          <cell r="CL647">
            <v>0</v>
          </cell>
          <cell r="CM647">
            <v>0</v>
          </cell>
          <cell r="CN647">
            <v>0</v>
          </cell>
          <cell r="CO647">
            <v>0</v>
          </cell>
          <cell r="CP647">
            <v>0</v>
          </cell>
          <cell r="CQ647">
            <v>0</v>
          </cell>
          <cell r="CR647">
            <v>0</v>
          </cell>
          <cell r="CS647">
            <v>0</v>
          </cell>
        </row>
        <row r="648">
          <cell r="H648">
            <v>27980</v>
          </cell>
          <cell r="I648" t="str">
            <v>POLICLINICO SEÑOR DE LUREN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/>
          <cell r="P648"/>
          <cell r="Q648"/>
          <cell r="R648"/>
          <cell r="S648"/>
          <cell r="T648"/>
          <cell r="U648"/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/>
          <cell r="AE648"/>
          <cell r="AF648"/>
          <cell r="AG648"/>
          <cell r="AH648"/>
          <cell r="AI648"/>
          <cell r="AJ648"/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/>
          <cell r="AT648"/>
          <cell r="AU648"/>
          <cell r="AV648"/>
          <cell r="AW648"/>
          <cell r="AX648"/>
          <cell r="AY648"/>
          <cell r="AZ648">
            <v>0</v>
          </cell>
          <cell r="BA648">
            <v>0</v>
          </cell>
          <cell r="BB648">
            <v>0</v>
          </cell>
          <cell r="BC648">
            <v>0</v>
          </cell>
          <cell r="BD648">
            <v>0</v>
          </cell>
          <cell r="BE648">
            <v>0</v>
          </cell>
          <cell r="BF648">
            <v>0</v>
          </cell>
          <cell r="BG648">
            <v>0</v>
          </cell>
          <cell r="BH648"/>
          <cell r="BI648"/>
          <cell r="BJ648"/>
          <cell r="BK648"/>
          <cell r="BL648"/>
          <cell r="BM648"/>
          <cell r="BN648"/>
          <cell r="BO648">
            <v>0</v>
          </cell>
          <cell r="BP648">
            <v>0</v>
          </cell>
          <cell r="BQ648">
            <v>0</v>
          </cell>
          <cell r="BR648">
            <v>0</v>
          </cell>
          <cell r="BS648">
            <v>0</v>
          </cell>
          <cell r="BT648">
            <v>0</v>
          </cell>
          <cell r="BU648">
            <v>0</v>
          </cell>
          <cell r="BV648">
            <v>0</v>
          </cell>
          <cell r="BW648"/>
          <cell r="BX648"/>
          <cell r="BY648"/>
          <cell r="BZ648"/>
          <cell r="CA648"/>
          <cell r="CB648"/>
          <cell r="CC648"/>
          <cell r="CD648">
            <v>0</v>
          </cell>
          <cell r="CE648">
            <v>0</v>
          </cell>
          <cell r="CF648">
            <v>0</v>
          </cell>
          <cell r="CG648">
            <v>0</v>
          </cell>
          <cell r="CH648">
            <v>0</v>
          </cell>
          <cell r="CI648">
            <v>0</v>
          </cell>
          <cell r="CJ648">
            <v>0</v>
          </cell>
          <cell r="CK648">
            <v>0</v>
          </cell>
          <cell r="CL648">
            <v>0</v>
          </cell>
          <cell r="CM648">
            <v>0</v>
          </cell>
          <cell r="CN648">
            <v>0</v>
          </cell>
          <cell r="CO648">
            <v>0</v>
          </cell>
          <cell r="CP648">
            <v>0</v>
          </cell>
          <cell r="CQ648">
            <v>0</v>
          </cell>
          <cell r="CR648">
            <v>0</v>
          </cell>
          <cell r="CS648">
            <v>0</v>
          </cell>
        </row>
        <row r="649">
          <cell r="H649">
            <v>28011</v>
          </cell>
          <cell r="I649" t="str">
            <v>CENTRO MÉDICO HEALTH CARE SAC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/>
          <cell r="P649"/>
          <cell r="Q649"/>
          <cell r="R649"/>
          <cell r="S649"/>
          <cell r="T649"/>
          <cell r="U649"/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/>
          <cell r="AE649"/>
          <cell r="AF649"/>
          <cell r="AG649"/>
          <cell r="AH649"/>
          <cell r="AI649"/>
          <cell r="AJ649"/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/>
          <cell r="AT649"/>
          <cell r="AU649"/>
          <cell r="AV649"/>
          <cell r="AW649"/>
          <cell r="AX649"/>
          <cell r="AY649"/>
          <cell r="AZ649">
            <v>0</v>
          </cell>
          <cell r="BA649">
            <v>0</v>
          </cell>
          <cell r="BB649">
            <v>0</v>
          </cell>
          <cell r="BC649">
            <v>0</v>
          </cell>
          <cell r="BD649">
            <v>0</v>
          </cell>
          <cell r="BE649">
            <v>0</v>
          </cell>
          <cell r="BF649">
            <v>0</v>
          </cell>
          <cell r="BG649">
            <v>0</v>
          </cell>
          <cell r="BH649"/>
          <cell r="BI649"/>
          <cell r="BJ649"/>
          <cell r="BK649"/>
          <cell r="BL649"/>
          <cell r="BM649"/>
          <cell r="BN649"/>
          <cell r="BO649">
            <v>0</v>
          </cell>
          <cell r="BP649">
            <v>0</v>
          </cell>
          <cell r="BQ649">
            <v>0</v>
          </cell>
          <cell r="BR649">
            <v>0</v>
          </cell>
          <cell r="BS649">
            <v>0</v>
          </cell>
          <cell r="BT649">
            <v>0</v>
          </cell>
          <cell r="BU649">
            <v>0</v>
          </cell>
          <cell r="BV649">
            <v>0</v>
          </cell>
          <cell r="BW649"/>
          <cell r="BX649"/>
          <cell r="BY649"/>
          <cell r="BZ649"/>
          <cell r="CA649"/>
          <cell r="CB649"/>
          <cell r="CC649"/>
          <cell r="CD649">
            <v>0</v>
          </cell>
          <cell r="CE649">
            <v>0</v>
          </cell>
          <cell r="CF649">
            <v>0</v>
          </cell>
          <cell r="CG649">
            <v>0</v>
          </cell>
          <cell r="CH649">
            <v>0</v>
          </cell>
          <cell r="CI649">
            <v>0</v>
          </cell>
          <cell r="CJ649">
            <v>0</v>
          </cell>
          <cell r="CK649">
            <v>0</v>
          </cell>
          <cell r="CL649">
            <v>0</v>
          </cell>
          <cell r="CM649">
            <v>0</v>
          </cell>
          <cell r="CN649">
            <v>0</v>
          </cell>
          <cell r="CO649">
            <v>0</v>
          </cell>
          <cell r="CP649">
            <v>0</v>
          </cell>
          <cell r="CQ649">
            <v>0</v>
          </cell>
          <cell r="CR649">
            <v>0</v>
          </cell>
          <cell r="CS649">
            <v>0</v>
          </cell>
        </row>
        <row r="650">
          <cell r="H650">
            <v>28034</v>
          </cell>
          <cell r="I650" t="str">
            <v>BIOSCIENCIE S.A.C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/>
          <cell r="P650"/>
          <cell r="Q650"/>
          <cell r="R650"/>
          <cell r="S650"/>
          <cell r="T650"/>
          <cell r="U650"/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/>
          <cell r="AE650"/>
          <cell r="AF650"/>
          <cell r="AG650"/>
          <cell r="AH650"/>
          <cell r="AI650"/>
          <cell r="AJ650"/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/>
          <cell r="AT650"/>
          <cell r="AU650"/>
          <cell r="AV650"/>
          <cell r="AW650"/>
          <cell r="AX650"/>
          <cell r="AY650"/>
          <cell r="AZ650">
            <v>0</v>
          </cell>
          <cell r="BA650">
            <v>0</v>
          </cell>
          <cell r="BB650">
            <v>0</v>
          </cell>
          <cell r="BC650">
            <v>0</v>
          </cell>
          <cell r="BD650">
            <v>0</v>
          </cell>
          <cell r="BE650">
            <v>0</v>
          </cell>
          <cell r="BF650">
            <v>0</v>
          </cell>
          <cell r="BG650">
            <v>0</v>
          </cell>
          <cell r="BH650"/>
          <cell r="BI650"/>
          <cell r="BJ650"/>
          <cell r="BK650"/>
          <cell r="BL650"/>
          <cell r="BM650"/>
          <cell r="BN650"/>
          <cell r="BO650">
            <v>0</v>
          </cell>
          <cell r="BP650">
            <v>0</v>
          </cell>
          <cell r="BQ650">
            <v>0</v>
          </cell>
          <cell r="BR650">
            <v>0</v>
          </cell>
          <cell r="BS650">
            <v>0</v>
          </cell>
          <cell r="BT650">
            <v>0</v>
          </cell>
          <cell r="BU650">
            <v>0</v>
          </cell>
          <cell r="BV650">
            <v>0</v>
          </cell>
          <cell r="BW650"/>
          <cell r="BX650"/>
          <cell r="BY650"/>
          <cell r="BZ650"/>
          <cell r="CA650"/>
          <cell r="CB650"/>
          <cell r="CC650"/>
          <cell r="CD650">
            <v>0</v>
          </cell>
          <cell r="CE650">
            <v>0</v>
          </cell>
          <cell r="CF650">
            <v>0</v>
          </cell>
          <cell r="CG650">
            <v>0</v>
          </cell>
          <cell r="CH650">
            <v>0</v>
          </cell>
          <cell r="CI650">
            <v>0</v>
          </cell>
          <cell r="CJ650">
            <v>0</v>
          </cell>
          <cell r="CK650">
            <v>0</v>
          </cell>
          <cell r="CL650">
            <v>0</v>
          </cell>
          <cell r="CM650">
            <v>0</v>
          </cell>
          <cell r="CN650">
            <v>0</v>
          </cell>
          <cell r="CO650">
            <v>0</v>
          </cell>
          <cell r="CP650">
            <v>0</v>
          </cell>
          <cell r="CQ650">
            <v>0</v>
          </cell>
          <cell r="CR650">
            <v>0</v>
          </cell>
          <cell r="CS650">
            <v>0</v>
          </cell>
        </row>
        <row r="651">
          <cell r="H651">
            <v>28061</v>
          </cell>
          <cell r="I651" t="str">
            <v>CENTRO DE DIAGNOSTICO BIOHERSA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/>
          <cell r="P651"/>
          <cell r="Q651"/>
          <cell r="R651"/>
          <cell r="S651"/>
          <cell r="T651"/>
          <cell r="U651"/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/>
          <cell r="AE651"/>
          <cell r="AF651"/>
          <cell r="AG651"/>
          <cell r="AH651"/>
          <cell r="AI651"/>
          <cell r="AJ651"/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/>
          <cell r="AT651"/>
          <cell r="AU651"/>
          <cell r="AV651"/>
          <cell r="AW651"/>
          <cell r="AX651"/>
          <cell r="AY651"/>
          <cell r="AZ651">
            <v>0</v>
          </cell>
          <cell r="BA651">
            <v>0</v>
          </cell>
          <cell r="BB651">
            <v>0</v>
          </cell>
          <cell r="BC651">
            <v>0</v>
          </cell>
          <cell r="BD651">
            <v>0</v>
          </cell>
          <cell r="BE651">
            <v>0</v>
          </cell>
          <cell r="BF651">
            <v>0</v>
          </cell>
          <cell r="BG651">
            <v>0</v>
          </cell>
          <cell r="BH651"/>
          <cell r="BI651"/>
          <cell r="BJ651"/>
          <cell r="BK651"/>
          <cell r="BL651"/>
          <cell r="BM651"/>
          <cell r="BN651"/>
          <cell r="BO651">
            <v>0</v>
          </cell>
          <cell r="BP651">
            <v>0</v>
          </cell>
          <cell r="BQ651">
            <v>0</v>
          </cell>
          <cell r="BR651">
            <v>0</v>
          </cell>
          <cell r="BS651">
            <v>0</v>
          </cell>
          <cell r="BT651">
            <v>0</v>
          </cell>
          <cell r="BU651">
            <v>0</v>
          </cell>
          <cell r="BV651">
            <v>0</v>
          </cell>
          <cell r="BW651"/>
          <cell r="BX651"/>
          <cell r="BY651"/>
          <cell r="BZ651"/>
          <cell r="CA651"/>
          <cell r="CB651"/>
          <cell r="CC651"/>
          <cell r="CD651">
            <v>0</v>
          </cell>
          <cell r="CE651">
            <v>0</v>
          </cell>
          <cell r="CF651">
            <v>0</v>
          </cell>
          <cell r="CG651">
            <v>0</v>
          </cell>
          <cell r="CH651">
            <v>0</v>
          </cell>
          <cell r="CI651">
            <v>0</v>
          </cell>
          <cell r="CJ651">
            <v>0</v>
          </cell>
          <cell r="CK651">
            <v>0</v>
          </cell>
          <cell r="CL651">
            <v>0</v>
          </cell>
          <cell r="CM651">
            <v>0</v>
          </cell>
          <cell r="CN651">
            <v>0</v>
          </cell>
          <cell r="CO651">
            <v>0</v>
          </cell>
          <cell r="CP651">
            <v>0</v>
          </cell>
          <cell r="CQ651">
            <v>0</v>
          </cell>
          <cell r="CR651">
            <v>0</v>
          </cell>
          <cell r="CS651">
            <v>0</v>
          </cell>
        </row>
        <row r="652">
          <cell r="H652">
            <v>28086</v>
          </cell>
          <cell r="I652" t="str">
            <v>Centro Odontologico Especializado Ortho Max Eirl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/>
          <cell r="P652"/>
          <cell r="Q652"/>
          <cell r="R652"/>
          <cell r="S652"/>
          <cell r="T652"/>
          <cell r="U652"/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/>
          <cell r="AE652"/>
          <cell r="AF652"/>
          <cell r="AG652"/>
          <cell r="AH652"/>
          <cell r="AI652"/>
          <cell r="AJ652"/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/>
          <cell r="AT652"/>
          <cell r="AU652"/>
          <cell r="AV652"/>
          <cell r="AW652"/>
          <cell r="AX652"/>
          <cell r="AY652"/>
          <cell r="AZ652">
            <v>0</v>
          </cell>
          <cell r="BA652">
            <v>0</v>
          </cell>
          <cell r="BB652">
            <v>0</v>
          </cell>
          <cell r="BC652">
            <v>0</v>
          </cell>
          <cell r="BD652">
            <v>0</v>
          </cell>
          <cell r="BE652">
            <v>0</v>
          </cell>
          <cell r="BF652">
            <v>0</v>
          </cell>
          <cell r="BG652">
            <v>0</v>
          </cell>
          <cell r="BH652"/>
          <cell r="BI652"/>
          <cell r="BJ652"/>
          <cell r="BK652"/>
          <cell r="BL652"/>
          <cell r="BM652"/>
          <cell r="BN652"/>
          <cell r="BO652">
            <v>0</v>
          </cell>
          <cell r="BP652">
            <v>0</v>
          </cell>
          <cell r="BQ652">
            <v>0</v>
          </cell>
          <cell r="BR652">
            <v>0</v>
          </cell>
          <cell r="BS652">
            <v>0</v>
          </cell>
          <cell r="BT652">
            <v>0</v>
          </cell>
          <cell r="BU652">
            <v>0</v>
          </cell>
          <cell r="BV652">
            <v>0</v>
          </cell>
          <cell r="BW652"/>
          <cell r="BX652"/>
          <cell r="BY652"/>
          <cell r="BZ652"/>
          <cell r="CA652"/>
          <cell r="CB652"/>
          <cell r="CC652"/>
          <cell r="CD652">
            <v>0</v>
          </cell>
          <cell r="CE652">
            <v>0</v>
          </cell>
          <cell r="CF652">
            <v>0</v>
          </cell>
          <cell r="CG652">
            <v>0</v>
          </cell>
          <cell r="CH652">
            <v>0</v>
          </cell>
          <cell r="CI652">
            <v>0</v>
          </cell>
          <cell r="CJ652">
            <v>0</v>
          </cell>
          <cell r="CK652">
            <v>0</v>
          </cell>
          <cell r="CL652">
            <v>0</v>
          </cell>
          <cell r="CM652">
            <v>0</v>
          </cell>
          <cell r="CN652">
            <v>0</v>
          </cell>
          <cell r="CO652">
            <v>0</v>
          </cell>
          <cell r="CP652">
            <v>0</v>
          </cell>
          <cell r="CQ652">
            <v>0</v>
          </cell>
          <cell r="CR652">
            <v>0</v>
          </cell>
          <cell r="CS652">
            <v>0</v>
          </cell>
        </row>
        <row r="653">
          <cell r="H653">
            <v>28122</v>
          </cell>
          <cell r="I653" t="str">
            <v>LIGHTDENT S.R.L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/>
          <cell r="P653"/>
          <cell r="Q653"/>
          <cell r="R653"/>
          <cell r="S653"/>
          <cell r="T653"/>
          <cell r="U653"/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/>
          <cell r="AE653"/>
          <cell r="AF653"/>
          <cell r="AG653"/>
          <cell r="AH653"/>
          <cell r="AI653"/>
          <cell r="AJ653"/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/>
          <cell r="AT653"/>
          <cell r="AU653"/>
          <cell r="AV653"/>
          <cell r="AW653"/>
          <cell r="AX653"/>
          <cell r="AY653"/>
          <cell r="AZ653">
            <v>0</v>
          </cell>
          <cell r="BA653">
            <v>0</v>
          </cell>
          <cell r="BB653">
            <v>0</v>
          </cell>
          <cell r="BC653">
            <v>0</v>
          </cell>
          <cell r="BD653">
            <v>0</v>
          </cell>
          <cell r="BE653">
            <v>0</v>
          </cell>
          <cell r="BF653">
            <v>0</v>
          </cell>
          <cell r="BG653">
            <v>0</v>
          </cell>
          <cell r="BH653"/>
          <cell r="BI653"/>
          <cell r="BJ653"/>
          <cell r="BK653"/>
          <cell r="BL653"/>
          <cell r="BM653"/>
          <cell r="BN653"/>
          <cell r="BO653">
            <v>0</v>
          </cell>
          <cell r="BP653">
            <v>0</v>
          </cell>
          <cell r="BQ653">
            <v>0</v>
          </cell>
          <cell r="BR653">
            <v>0</v>
          </cell>
          <cell r="BS653">
            <v>0</v>
          </cell>
          <cell r="BT653">
            <v>0</v>
          </cell>
          <cell r="BU653">
            <v>0</v>
          </cell>
          <cell r="BV653">
            <v>0</v>
          </cell>
          <cell r="BW653"/>
          <cell r="BX653"/>
          <cell r="BY653"/>
          <cell r="BZ653"/>
          <cell r="CA653"/>
          <cell r="CB653"/>
          <cell r="CC653"/>
          <cell r="CD653">
            <v>0</v>
          </cell>
          <cell r="CE653">
            <v>0</v>
          </cell>
          <cell r="CF653">
            <v>0</v>
          </cell>
          <cell r="CG653">
            <v>0</v>
          </cell>
          <cell r="CH653">
            <v>0</v>
          </cell>
          <cell r="CI653">
            <v>0</v>
          </cell>
          <cell r="CJ653">
            <v>0</v>
          </cell>
          <cell r="CK653">
            <v>0</v>
          </cell>
          <cell r="CL653">
            <v>0</v>
          </cell>
          <cell r="CM653">
            <v>0</v>
          </cell>
          <cell r="CN653">
            <v>0</v>
          </cell>
          <cell r="CO653">
            <v>0</v>
          </cell>
          <cell r="CP653">
            <v>0</v>
          </cell>
          <cell r="CQ653">
            <v>0</v>
          </cell>
          <cell r="CR653">
            <v>0</v>
          </cell>
          <cell r="CS653">
            <v>0</v>
          </cell>
        </row>
        <row r="654">
          <cell r="H654">
            <v>28124</v>
          </cell>
          <cell r="I654" t="str">
            <v>ECO DENTAL E.I.R.L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/>
          <cell r="P654"/>
          <cell r="Q654"/>
          <cell r="R654"/>
          <cell r="S654"/>
          <cell r="T654"/>
          <cell r="U654"/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/>
          <cell r="AE654"/>
          <cell r="AF654"/>
          <cell r="AG654"/>
          <cell r="AH654"/>
          <cell r="AI654"/>
          <cell r="AJ654"/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/>
          <cell r="AT654"/>
          <cell r="AU654"/>
          <cell r="AV654"/>
          <cell r="AW654"/>
          <cell r="AX654"/>
          <cell r="AY654"/>
          <cell r="AZ654">
            <v>0</v>
          </cell>
          <cell r="BA654">
            <v>0</v>
          </cell>
          <cell r="BB654">
            <v>0</v>
          </cell>
          <cell r="BC654">
            <v>0</v>
          </cell>
          <cell r="BD654">
            <v>0</v>
          </cell>
          <cell r="BE654">
            <v>0</v>
          </cell>
          <cell r="BF654">
            <v>0</v>
          </cell>
          <cell r="BG654">
            <v>0</v>
          </cell>
          <cell r="BH654"/>
          <cell r="BI654"/>
          <cell r="BJ654"/>
          <cell r="BK654"/>
          <cell r="BL654"/>
          <cell r="BM654"/>
          <cell r="BN654"/>
          <cell r="BO654">
            <v>0</v>
          </cell>
          <cell r="BP654">
            <v>0</v>
          </cell>
          <cell r="BQ654">
            <v>0</v>
          </cell>
          <cell r="BR654">
            <v>0</v>
          </cell>
          <cell r="BS654">
            <v>0</v>
          </cell>
          <cell r="BT654">
            <v>0</v>
          </cell>
          <cell r="BU654">
            <v>0</v>
          </cell>
          <cell r="BV654">
            <v>0</v>
          </cell>
          <cell r="BW654"/>
          <cell r="BX654"/>
          <cell r="BY654"/>
          <cell r="BZ654"/>
          <cell r="CA654"/>
          <cell r="CB654"/>
          <cell r="CC654"/>
          <cell r="CD654">
            <v>0</v>
          </cell>
          <cell r="CE654">
            <v>0</v>
          </cell>
          <cell r="CF654">
            <v>0</v>
          </cell>
          <cell r="CG654">
            <v>0</v>
          </cell>
          <cell r="CH654">
            <v>0</v>
          </cell>
          <cell r="CI654">
            <v>0</v>
          </cell>
          <cell r="CJ654">
            <v>0</v>
          </cell>
          <cell r="CK654">
            <v>0</v>
          </cell>
          <cell r="CL654">
            <v>0</v>
          </cell>
          <cell r="CM654">
            <v>0</v>
          </cell>
          <cell r="CN654">
            <v>0</v>
          </cell>
          <cell r="CO654">
            <v>0</v>
          </cell>
          <cell r="CP654">
            <v>0</v>
          </cell>
          <cell r="CQ654">
            <v>0</v>
          </cell>
          <cell r="CR654">
            <v>0</v>
          </cell>
          <cell r="CS654">
            <v>0</v>
          </cell>
        </row>
        <row r="655">
          <cell r="H655">
            <v>28201</v>
          </cell>
          <cell r="I655" t="str">
            <v>CENTRO ODONTOLOGICO "DENTALEX S.A.C"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/>
          <cell r="P655"/>
          <cell r="Q655"/>
          <cell r="R655"/>
          <cell r="S655"/>
          <cell r="T655"/>
          <cell r="U655"/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/>
          <cell r="AE655"/>
          <cell r="AF655"/>
          <cell r="AG655"/>
          <cell r="AH655"/>
          <cell r="AI655"/>
          <cell r="AJ655"/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/>
          <cell r="AT655"/>
          <cell r="AU655"/>
          <cell r="AV655"/>
          <cell r="AW655"/>
          <cell r="AX655"/>
          <cell r="AY655"/>
          <cell r="AZ655">
            <v>0</v>
          </cell>
          <cell r="BA655">
            <v>0</v>
          </cell>
          <cell r="BB655">
            <v>0</v>
          </cell>
          <cell r="BC655">
            <v>0</v>
          </cell>
          <cell r="BD655">
            <v>0</v>
          </cell>
          <cell r="BE655">
            <v>0</v>
          </cell>
          <cell r="BF655">
            <v>0</v>
          </cell>
          <cell r="BG655">
            <v>0</v>
          </cell>
          <cell r="BH655"/>
          <cell r="BI655"/>
          <cell r="BJ655"/>
          <cell r="BK655"/>
          <cell r="BL655"/>
          <cell r="BM655"/>
          <cell r="BN655"/>
          <cell r="BO655">
            <v>0</v>
          </cell>
          <cell r="BP655">
            <v>0</v>
          </cell>
          <cell r="BQ655">
            <v>0</v>
          </cell>
          <cell r="BR655">
            <v>0</v>
          </cell>
          <cell r="BS655">
            <v>0</v>
          </cell>
          <cell r="BT655">
            <v>0</v>
          </cell>
          <cell r="BU655">
            <v>0</v>
          </cell>
          <cell r="BV655">
            <v>0</v>
          </cell>
          <cell r="BW655"/>
          <cell r="BX655"/>
          <cell r="BY655"/>
          <cell r="BZ655"/>
          <cell r="CA655"/>
          <cell r="CB655"/>
          <cell r="CC655"/>
          <cell r="CD655">
            <v>0</v>
          </cell>
          <cell r="CE655">
            <v>0</v>
          </cell>
          <cell r="CF655">
            <v>0</v>
          </cell>
          <cell r="CG655">
            <v>0</v>
          </cell>
          <cell r="CH655">
            <v>0</v>
          </cell>
          <cell r="CI655">
            <v>0</v>
          </cell>
          <cell r="CJ655">
            <v>0</v>
          </cell>
          <cell r="CK655">
            <v>0</v>
          </cell>
          <cell r="CL655">
            <v>0</v>
          </cell>
          <cell r="CM655">
            <v>0</v>
          </cell>
          <cell r="CN655">
            <v>0</v>
          </cell>
          <cell r="CO655">
            <v>0</v>
          </cell>
          <cell r="CP655">
            <v>0</v>
          </cell>
          <cell r="CQ655">
            <v>0</v>
          </cell>
          <cell r="CR655">
            <v>0</v>
          </cell>
          <cell r="CS655">
            <v>0</v>
          </cell>
        </row>
        <row r="656">
          <cell r="H656">
            <v>28303</v>
          </cell>
          <cell r="I656" t="str">
            <v>ACTIVIDADES DE MEDICOS Y ODONTOLOGICOS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/>
          <cell r="P656"/>
          <cell r="Q656"/>
          <cell r="R656"/>
          <cell r="S656"/>
          <cell r="T656"/>
          <cell r="U656"/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/>
          <cell r="AE656"/>
          <cell r="AF656"/>
          <cell r="AG656"/>
          <cell r="AH656"/>
          <cell r="AI656"/>
          <cell r="AJ656"/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/>
          <cell r="AT656"/>
          <cell r="AU656"/>
          <cell r="AV656"/>
          <cell r="AW656"/>
          <cell r="AX656"/>
          <cell r="AY656"/>
          <cell r="AZ656">
            <v>0</v>
          </cell>
          <cell r="BA656">
            <v>0</v>
          </cell>
          <cell r="BB656">
            <v>0</v>
          </cell>
          <cell r="BC656">
            <v>0</v>
          </cell>
          <cell r="BD656">
            <v>0</v>
          </cell>
          <cell r="BE656">
            <v>0</v>
          </cell>
          <cell r="BF656">
            <v>0</v>
          </cell>
          <cell r="BG656">
            <v>0</v>
          </cell>
          <cell r="BH656"/>
          <cell r="BI656"/>
          <cell r="BJ656"/>
          <cell r="BK656"/>
          <cell r="BL656"/>
          <cell r="BM656"/>
          <cell r="BN656"/>
          <cell r="BO656">
            <v>0</v>
          </cell>
          <cell r="BP656">
            <v>0</v>
          </cell>
          <cell r="BQ656">
            <v>0</v>
          </cell>
          <cell r="BR656">
            <v>0</v>
          </cell>
          <cell r="BS656">
            <v>0</v>
          </cell>
          <cell r="BT656">
            <v>0</v>
          </cell>
          <cell r="BU656">
            <v>0</v>
          </cell>
          <cell r="BV656">
            <v>0</v>
          </cell>
          <cell r="BW656"/>
          <cell r="BX656"/>
          <cell r="BY656"/>
          <cell r="BZ656"/>
          <cell r="CA656"/>
          <cell r="CB656"/>
          <cell r="CC656"/>
          <cell r="CD656">
            <v>0</v>
          </cell>
          <cell r="CE656">
            <v>0</v>
          </cell>
          <cell r="CF656">
            <v>0</v>
          </cell>
          <cell r="CG656">
            <v>0</v>
          </cell>
          <cell r="CH656">
            <v>0</v>
          </cell>
          <cell r="CI656">
            <v>0</v>
          </cell>
          <cell r="CJ656">
            <v>0</v>
          </cell>
          <cell r="CK656">
            <v>0</v>
          </cell>
          <cell r="CL656">
            <v>0</v>
          </cell>
          <cell r="CM656">
            <v>0</v>
          </cell>
          <cell r="CN656">
            <v>0</v>
          </cell>
          <cell r="CO656">
            <v>0</v>
          </cell>
          <cell r="CP656">
            <v>0</v>
          </cell>
          <cell r="CQ656">
            <v>0</v>
          </cell>
          <cell r="CR656">
            <v>0</v>
          </cell>
          <cell r="CS656">
            <v>0</v>
          </cell>
        </row>
        <row r="657">
          <cell r="H657">
            <v>28363</v>
          </cell>
          <cell r="I657" t="str">
            <v>FENIX EMERGENCY GROUP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/>
          <cell r="P657"/>
          <cell r="Q657"/>
          <cell r="R657"/>
          <cell r="S657"/>
          <cell r="T657"/>
          <cell r="U657"/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/>
          <cell r="AE657"/>
          <cell r="AF657"/>
          <cell r="AG657"/>
          <cell r="AH657"/>
          <cell r="AI657"/>
          <cell r="AJ657"/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/>
          <cell r="AT657"/>
          <cell r="AU657"/>
          <cell r="AV657"/>
          <cell r="AW657"/>
          <cell r="AX657"/>
          <cell r="AY657"/>
          <cell r="AZ657">
            <v>0</v>
          </cell>
          <cell r="BA657">
            <v>0</v>
          </cell>
          <cell r="BB657">
            <v>0</v>
          </cell>
          <cell r="BC657">
            <v>0</v>
          </cell>
          <cell r="BD657">
            <v>0</v>
          </cell>
          <cell r="BE657">
            <v>0</v>
          </cell>
          <cell r="BF657">
            <v>0</v>
          </cell>
          <cell r="BG657">
            <v>0</v>
          </cell>
          <cell r="BH657"/>
          <cell r="BI657"/>
          <cell r="BJ657"/>
          <cell r="BK657"/>
          <cell r="BL657"/>
          <cell r="BM657"/>
          <cell r="BN657"/>
          <cell r="BO657">
            <v>0</v>
          </cell>
          <cell r="BP657">
            <v>0</v>
          </cell>
          <cell r="BQ657">
            <v>0</v>
          </cell>
          <cell r="BR657">
            <v>0</v>
          </cell>
          <cell r="BS657">
            <v>0</v>
          </cell>
          <cell r="BT657">
            <v>0</v>
          </cell>
          <cell r="BU657">
            <v>0</v>
          </cell>
          <cell r="BV657">
            <v>0</v>
          </cell>
          <cell r="BW657"/>
          <cell r="BX657"/>
          <cell r="BY657"/>
          <cell r="BZ657"/>
          <cell r="CA657"/>
          <cell r="CB657"/>
          <cell r="CC657"/>
          <cell r="CD657">
            <v>0</v>
          </cell>
          <cell r="CE657">
            <v>0</v>
          </cell>
          <cell r="CF657">
            <v>0</v>
          </cell>
          <cell r="CG657">
            <v>0</v>
          </cell>
          <cell r="CH657">
            <v>0</v>
          </cell>
          <cell r="CI657">
            <v>0</v>
          </cell>
          <cell r="CJ657">
            <v>0</v>
          </cell>
          <cell r="CK657">
            <v>0</v>
          </cell>
          <cell r="CL657">
            <v>0</v>
          </cell>
          <cell r="CM657">
            <v>0</v>
          </cell>
          <cell r="CN657">
            <v>0</v>
          </cell>
          <cell r="CO657">
            <v>0</v>
          </cell>
          <cell r="CP657">
            <v>0</v>
          </cell>
          <cell r="CQ657">
            <v>0</v>
          </cell>
          <cell r="CR657">
            <v>0</v>
          </cell>
          <cell r="CS657">
            <v>0</v>
          </cell>
        </row>
        <row r="658">
          <cell r="H658">
            <v>28368</v>
          </cell>
          <cell r="I658" t="str">
            <v>DENTO CORP S.A.C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/>
          <cell r="P658"/>
          <cell r="Q658"/>
          <cell r="R658"/>
          <cell r="S658"/>
          <cell r="T658"/>
          <cell r="U658"/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/>
          <cell r="AE658"/>
          <cell r="AF658"/>
          <cell r="AG658"/>
          <cell r="AH658"/>
          <cell r="AI658"/>
          <cell r="AJ658"/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/>
          <cell r="AT658"/>
          <cell r="AU658"/>
          <cell r="AV658"/>
          <cell r="AW658"/>
          <cell r="AX658"/>
          <cell r="AY658"/>
          <cell r="AZ658">
            <v>0</v>
          </cell>
          <cell r="BA658">
            <v>0</v>
          </cell>
          <cell r="BB658">
            <v>0</v>
          </cell>
          <cell r="BC658">
            <v>0</v>
          </cell>
          <cell r="BD658">
            <v>0</v>
          </cell>
          <cell r="BE658">
            <v>0</v>
          </cell>
          <cell r="BF658">
            <v>0</v>
          </cell>
          <cell r="BG658">
            <v>0</v>
          </cell>
          <cell r="BH658"/>
          <cell r="BI658"/>
          <cell r="BJ658"/>
          <cell r="BK658"/>
          <cell r="BL658"/>
          <cell r="BM658"/>
          <cell r="BN658"/>
          <cell r="BO658">
            <v>0</v>
          </cell>
          <cell r="BP658">
            <v>0</v>
          </cell>
          <cell r="BQ658">
            <v>0</v>
          </cell>
          <cell r="BR658">
            <v>0</v>
          </cell>
          <cell r="BS658">
            <v>0</v>
          </cell>
          <cell r="BT658">
            <v>0</v>
          </cell>
          <cell r="BU658">
            <v>0</v>
          </cell>
          <cell r="BV658">
            <v>0</v>
          </cell>
          <cell r="BW658"/>
          <cell r="BX658"/>
          <cell r="BY658"/>
          <cell r="BZ658"/>
          <cell r="CA658"/>
          <cell r="CB658"/>
          <cell r="CC658"/>
          <cell r="CD658">
            <v>0</v>
          </cell>
          <cell r="CE658">
            <v>0</v>
          </cell>
          <cell r="CF658">
            <v>0</v>
          </cell>
          <cell r="CG658">
            <v>0</v>
          </cell>
          <cell r="CH658">
            <v>0</v>
          </cell>
          <cell r="CI658">
            <v>0</v>
          </cell>
          <cell r="CJ658">
            <v>0</v>
          </cell>
          <cell r="CK658">
            <v>0</v>
          </cell>
          <cell r="CL658">
            <v>0</v>
          </cell>
          <cell r="CM658">
            <v>0</v>
          </cell>
          <cell r="CN658">
            <v>0</v>
          </cell>
          <cell r="CO658">
            <v>0</v>
          </cell>
          <cell r="CP658">
            <v>0</v>
          </cell>
          <cell r="CQ658">
            <v>0</v>
          </cell>
          <cell r="CR658">
            <v>0</v>
          </cell>
          <cell r="CS658">
            <v>0</v>
          </cell>
        </row>
        <row r="659">
          <cell r="H659">
            <v>28374</v>
          </cell>
          <cell r="I659" t="str">
            <v>P.S.  I- 2   VILLA DEL PARANAPURA DE YURIMAGUAS</v>
          </cell>
          <cell r="J659">
            <v>1</v>
          </cell>
          <cell r="K659">
            <v>5</v>
          </cell>
          <cell r="L659">
            <v>0</v>
          </cell>
          <cell r="M659">
            <v>0</v>
          </cell>
          <cell r="N659">
            <v>0</v>
          </cell>
          <cell r="O659"/>
          <cell r="P659"/>
          <cell r="Q659"/>
          <cell r="R659"/>
          <cell r="S659"/>
          <cell r="T659"/>
          <cell r="U659"/>
          <cell r="V659">
            <v>6</v>
          </cell>
          <cell r="W659">
            <v>17</v>
          </cell>
          <cell r="X659">
            <v>23</v>
          </cell>
          <cell r="Y659">
            <v>27</v>
          </cell>
          <cell r="Z659">
            <v>26</v>
          </cell>
          <cell r="AA659">
            <v>14</v>
          </cell>
          <cell r="AB659">
            <v>14</v>
          </cell>
          <cell r="AC659">
            <v>4</v>
          </cell>
          <cell r="AD659"/>
          <cell r="AE659"/>
          <cell r="AF659"/>
          <cell r="AG659"/>
          <cell r="AH659"/>
          <cell r="AI659"/>
          <cell r="AJ659"/>
          <cell r="AK659">
            <v>85</v>
          </cell>
          <cell r="AL659">
            <v>35.666666666666664</v>
          </cell>
          <cell r="AM659">
            <v>152.66666666666666</v>
          </cell>
          <cell r="AN659">
            <v>0</v>
          </cell>
          <cell r="AO659">
            <v>1</v>
          </cell>
          <cell r="AP659">
            <v>0</v>
          </cell>
          <cell r="AQ659">
            <v>0</v>
          </cell>
          <cell r="AR659">
            <v>0</v>
          </cell>
          <cell r="AS659"/>
          <cell r="AT659"/>
          <cell r="AU659"/>
          <cell r="AV659"/>
          <cell r="AW659"/>
          <cell r="AX659"/>
          <cell r="AY659"/>
          <cell r="AZ659">
            <v>1</v>
          </cell>
          <cell r="BA659">
            <v>1.3333333333333333</v>
          </cell>
          <cell r="BB659">
            <v>2.333333333333333</v>
          </cell>
          <cell r="BC659">
            <v>0</v>
          </cell>
          <cell r="BD659">
            <v>0</v>
          </cell>
          <cell r="BE659">
            <v>0</v>
          </cell>
          <cell r="BF659">
            <v>0</v>
          </cell>
          <cell r="BG659">
            <v>0</v>
          </cell>
          <cell r="BH659"/>
          <cell r="BI659"/>
          <cell r="BJ659"/>
          <cell r="BK659"/>
          <cell r="BL659"/>
          <cell r="BM659"/>
          <cell r="BN659"/>
          <cell r="BO659">
            <v>0</v>
          </cell>
          <cell r="BP659">
            <v>0</v>
          </cell>
          <cell r="BQ659">
            <v>0</v>
          </cell>
          <cell r="BR659">
            <v>1</v>
          </cell>
          <cell r="BS659">
            <v>2</v>
          </cell>
          <cell r="BT659">
            <v>0</v>
          </cell>
          <cell r="BU659">
            <v>2</v>
          </cell>
          <cell r="BV659">
            <v>0</v>
          </cell>
          <cell r="BW659"/>
          <cell r="BX659"/>
          <cell r="BY659"/>
          <cell r="BZ659"/>
          <cell r="CA659"/>
          <cell r="CB659"/>
          <cell r="CC659"/>
          <cell r="CD659">
            <v>5</v>
          </cell>
          <cell r="CE659">
            <v>0.33333333333333331</v>
          </cell>
          <cell r="CF659">
            <v>7.333333333333333</v>
          </cell>
          <cell r="CG659">
            <v>29</v>
          </cell>
          <cell r="CH659">
            <v>34</v>
          </cell>
          <cell r="CI659">
            <v>14</v>
          </cell>
          <cell r="CJ659">
            <v>16</v>
          </cell>
          <cell r="CK659">
            <v>4</v>
          </cell>
          <cell r="CL659">
            <v>0</v>
          </cell>
          <cell r="CM659">
            <v>0</v>
          </cell>
          <cell r="CN659">
            <v>0</v>
          </cell>
          <cell r="CO659">
            <v>0</v>
          </cell>
          <cell r="CP659">
            <v>0</v>
          </cell>
          <cell r="CQ659">
            <v>0</v>
          </cell>
          <cell r="CR659">
            <v>0</v>
          </cell>
          <cell r="CS659">
            <v>54.333333333333336</v>
          </cell>
        </row>
        <row r="660">
          <cell r="H660">
            <v>28378</v>
          </cell>
          <cell r="I660" t="str">
            <v>LASER CENTER IQUITOS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/>
          <cell r="P660"/>
          <cell r="Q660"/>
          <cell r="R660"/>
          <cell r="S660"/>
          <cell r="T660"/>
          <cell r="U660"/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/>
          <cell r="AE660"/>
          <cell r="AF660"/>
          <cell r="AG660"/>
          <cell r="AH660"/>
          <cell r="AI660"/>
          <cell r="AJ660"/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/>
          <cell r="AT660"/>
          <cell r="AU660"/>
          <cell r="AV660"/>
          <cell r="AW660"/>
          <cell r="AX660"/>
          <cell r="AY660"/>
          <cell r="AZ660">
            <v>0</v>
          </cell>
          <cell r="BA660">
            <v>0</v>
          </cell>
          <cell r="BB660">
            <v>0</v>
          </cell>
          <cell r="BC660">
            <v>0</v>
          </cell>
          <cell r="BD660">
            <v>0</v>
          </cell>
          <cell r="BE660">
            <v>0</v>
          </cell>
          <cell r="BF660">
            <v>0</v>
          </cell>
          <cell r="BG660">
            <v>0</v>
          </cell>
          <cell r="BH660"/>
          <cell r="BI660"/>
          <cell r="BJ660"/>
          <cell r="BK660"/>
          <cell r="BL660"/>
          <cell r="BM660"/>
          <cell r="BN660"/>
          <cell r="BO660">
            <v>0</v>
          </cell>
          <cell r="BP660">
            <v>0</v>
          </cell>
          <cell r="BQ660">
            <v>0</v>
          </cell>
          <cell r="BR660">
            <v>0</v>
          </cell>
          <cell r="BS660">
            <v>0</v>
          </cell>
          <cell r="BT660">
            <v>0</v>
          </cell>
          <cell r="BU660">
            <v>0</v>
          </cell>
          <cell r="BV660">
            <v>0</v>
          </cell>
          <cell r="BW660"/>
          <cell r="BX660"/>
          <cell r="BY660"/>
          <cell r="BZ660"/>
          <cell r="CA660"/>
          <cell r="CB660"/>
          <cell r="CC660"/>
          <cell r="CD660">
            <v>0</v>
          </cell>
          <cell r="CE660">
            <v>0</v>
          </cell>
          <cell r="CF660">
            <v>0</v>
          </cell>
          <cell r="CG660">
            <v>0</v>
          </cell>
          <cell r="CH660">
            <v>0</v>
          </cell>
          <cell r="CI660">
            <v>0</v>
          </cell>
          <cell r="CJ660">
            <v>0</v>
          </cell>
          <cell r="CK660">
            <v>0</v>
          </cell>
          <cell r="CL660">
            <v>0</v>
          </cell>
          <cell r="CM660">
            <v>0</v>
          </cell>
          <cell r="CN660">
            <v>0</v>
          </cell>
          <cell r="CO660">
            <v>0</v>
          </cell>
          <cell r="CP660">
            <v>0</v>
          </cell>
          <cell r="CQ660">
            <v>0</v>
          </cell>
          <cell r="CR660">
            <v>0</v>
          </cell>
          <cell r="CS660">
            <v>0</v>
          </cell>
        </row>
        <row r="661">
          <cell r="H661">
            <v>28463</v>
          </cell>
          <cell r="I661" t="str">
            <v>SERVICIOS GENERALES CICABA SAC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/>
          <cell r="P661"/>
          <cell r="Q661"/>
          <cell r="R661"/>
          <cell r="S661"/>
          <cell r="T661"/>
          <cell r="U661"/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/>
          <cell r="AE661"/>
          <cell r="AF661"/>
          <cell r="AG661"/>
          <cell r="AH661"/>
          <cell r="AI661"/>
          <cell r="AJ661"/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/>
          <cell r="AT661"/>
          <cell r="AU661"/>
          <cell r="AV661"/>
          <cell r="AW661"/>
          <cell r="AX661"/>
          <cell r="AY661"/>
          <cell r="AZ661">
            <v>0</v>
          </cell>
          <cell r="BA661">
            <v>0</v>
          </cell>
          <cell r="BB661">
            <v>0</v>
          </cell>
          <cell r="BC661">
            <v>0</v>
          </cell>
          <cell r="BD661">
            <v>0</v>
          </cell>
          <cell r="BE661">
            <v>0</v>
          </cell>
          <cell r="BF661">
            <v>0</v>
          </cell>
          <cell r="BG661">
            <v>0</v>
          </cell>
          <cell r="BH661"/>
          <cell r="BI661"/>
          <cell r="BJ661"/>
          <cell r="BK661"/>
          <cell r="BL661"/>
          <cell r="BM661"/>
          <cell r="BN661"/>
          <cell r="BO661">
            <v>0</v>
          </cell>
          <cell r="BP661">
            <v>0</v>
          </cell>
          <cell r="BQ661">
            <v>0</v>
          </cell>
          <cell r="BR661">
            <v>0</v>
          </cell>
          <cell r="BS661">
            <v>0</v>
          </cell>
          <cell r="BT661">
            <v>0</v>
          </cell>
          <cell r="BU661">
            <v>0</v>
          </cell>
          <cell r="BV661">
            <v>0</v>
          </cell>
          <cell r="BW661"/>
          <cell r="BX661"/>
          <cell r="BY661"/>
          <cell r="BZ661"/>
          <cell r="CA661"/>
          <cell r="CB661"/>
          <cell r="CC661"/>
          <cell r="CD661">
            <v>0</v>
          </cell>
          <cell r="CE661">
            <v>0</v>
          </cell>
          <cell r="CF661">
            <v>0</v>
          </cell>
          <cell r="CG661">
            <v>0</v>
          </cell>
          <cell r="CH661">
            <v>0</v>
          </cell>
          <cell r="CI661">
            <v>0</v>
          </cell>
          <cell r="CJ661">
            <v>0</v>
          </cell>
          <cell r="CK661">
            <v>0</v>
          </cell>
          <cell r="CL661">
            <v>0</v>
          </cell>
          <cell r="CM661">
            <v>0</v>
          </cell>
          <cell r="CN661">
            <v>0</v>
          </cell>
          <cell r="CO661">
            <v>0</v>
          </cell>
          <cell r="CP661">
            <v>0</v>
          </cell>
          <cell r="CQ661">
            <v>0</v>
          </cell>
          <cell r="CR661">
            <v>0</v>
          </cell>
          <cell r="CS661">
            <v>0</v>
          </cell>
        </row>
        <row r="662">
          <cell r="H662">
            <v>28471</v>
          </cell>
          <cell r="I662" t="str">
            <v>BIEN D' SALUD_LORETO S.A.C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/>
          <cell r="P662"/>
          <cell r="Q662"/>
          <cell r="R662"/>
          <cell r="S662"/>
          <cell r="T662"/>
          <cell r="U662"/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/>
          <cell r="AE662"/>
          <cell r="AF662"/>
          <cell r="AG662"/>
          <cell r="AH662"/>
          <cell r="AI662"/>
          <cell r="AJ662"/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/>
          <cell r="AT662"/>
          <cell r="AU662"/>
          <cell r="AV662"/>
          <cell r="AW662"/>
          <cell r="AX662"/>
          <cell r="AY662"/>
          <cell r="AZ662">
            <v>0</v>
          </cell>
          <cell r="BA662">
            <v>0</v>
          </cell>
          <cell r="BB662">
            <v>0</v>
          </cell>
          <cell r="BC662">
            <v>0</v>
          </cell>
          <cell r="BD662">
            <v>0</v>
          </cell>
          <cell r="BE662">
            <v>0</v>
          </cell>
          <cell r="BF662">
            <v>0</v>
          </cell>
          <cell r="BG662">
            <v>0</v>
          </cell>
          <cell r="BH662"/>
          <cell r="BI662"/>
          <cell r="BJ662"/>
          <cell r="BK662"/>
          <cell r="BL662"/>
          <cell r="BM662"/>
          <cell r="BN662"/>
          <cell r="BO662">
            <v>0</v>
          </cell>
          <cell r="BP662">
            <v>0</v>
          </cell>
          <cell r="BQ662">
            <v>0</v>
          </cell>
          <cell r="BR662">
            <v>0</v>
          </cell>
          <cell r="BS662">
            <v>0</v>
          </cell>
          <cell r="BT662">
            <v>0</v>
          </cell>
          <cell r="BU662">
            <v>0</v>
          </cell>
          <cell r="BV662">
            <v>0</v>
          </cell>
          <cell r="BW662"/>
          <cell r="BX662"/>
          <cell r="BY662"/>
          <cell r="BZ662"/>
          <cell r="CA662"/>
          <cell r="CB662"/>
          <cell r="CC662"/>
          <cell r="CD662">
            <v>0</v>
          </cell>
          <cell r="CE662">
            <v>0</v>
          </cell>
          <cell r="CF662">
            <v>0</v>
          </cell>
          <cell r="CG662">
            <v>0</v>
          </cell>
          <cell r="CH662">
            <v>0</v>
          </cell>
          <cell r="CI662">
            <v>0</v>
          </cell>
          <cell r="CJ662">
            <v>0</v>
          </cell>
          <cell r="CK662">
            <v>0</v>
          </cell>
          <cell r="CL662">
            <v>0</v>
          </cell>
          <cell r="CM662">
            <v>0</v>
          </cell>
          <cell r="CN662">
            <v>0</v>
          </cell>
          <cell r="CO662">
            <v>0</v>
          </cell>
          <cell r="CP662">
            <v>0</v>
          </cell>
          <cell r="CQ662">
            <v>0</v>
          </cell>
          <cell r="CR662">
            <v>0</v>
          </cell>
          <cell r="CS662">
            <v>0</v>
          </cell>
        </row>
        <row r="663">
          <cell r="H663">
            <v>28514</v>
          </cell>
          <cell r="I663" t="str">
            <v>SERVICIOS MÉDICOS GENERALES ZUMAHERR S.R.L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/>
          <cell r="P663"/>
          <cell r="Q663"/>
          <cell r="R663"/>
          <cell r="S663"/>
          <cell r="T663"/>
          <cell r="U663"/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/>
          <cell r="AE663"/>
          <cell r="AF663"/>
          <cell r="AG663"/>
          <cell r="AH663"/>
          <cell r="AI663"/>
          <cell r="AJ663"/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/>
          <cell r="AT663"/>
          <cell r="AU663"/>
          <cell r="AV663"/>
          <cell r="AW663"/>
          <cell r="AX663"/>
          <cell r="AY663"/>
          <cell r="AZ663">
            <v>0</v>
          </cell>
          <cell r="BA663">
            <v>0</v>
          </cell>
          <cell r="BB663">
            <v>0</v>
          </cell>
          <cell r="BC663">
            <v>0</v>
          </cell>
          <cell r="BD663">
            <v>0</v>
          </cell>
          <cell r="BE663">
            <v>0</v>
          </cell>
          <cell r="BF663">
            <v>0</v>
          </cell>
          <cell r="BG663">
            <v>0</v>
          </cell>
          <cell r="BH663"/>
          <cell r="BI663"/>
          <cell r="BJ663"/>
          <cell r="BK663"/>
          <cell r="BL663"/>
          <cell r="BM663"/>
          <cell r="BN663"/>
          <cell r="BO663">
            <v>0</v>
          </cell>
          <cell r="BP663">
            <v>0</v>
          </cell>
          <cell r="BQ663">
            <v>0</v>
          </cell>
          <cell r="BR663">
            <v>0</v>
          </cell>
          <cell r="BS663">
            <v>0</v>
          </cell>
          <cell r="BT663">
            <v>0</v>
          </cell>
          <cell r="BU663">
            <v>0</v>
          </cell>
          <cell r="BV663">
            <v>0</v>
          </cell>
          <cell r="BW663"/>
          <cell r="BX663"/>
          <cell r="BY663"/>
          <cell r="BZ663"/>
          <cell r="CA663"/>
          <cell r="CB663"/>
          <cell r="CC663"/>
          <cell r="CD663">
            <v>0</v>
          </cell>
          <cell r="CE663">
            <v>0</v>
          </cell>
          <cell r="CF663">
            <v>0</v>
          </cell>
          <cell r="CG663">
            <v>0</v>
          </cell>
          <cell r="CH663">
            <v>0</v>
          </cell>
          <cell r="CI663">
            <v>0</v>
          </cell>
          <cell r="CJ663">
            <v>0</v>
          </cell>
          <cell r="CK663">
            <v>0</v>
          </cell>
          <cell r="CL663">
            <v>0</v>
          </cell>
          <cell r="CM663">
            <v>0</v>
          </cell>
          <cell r="CN663">
            <v>0</v>
          </cell>
          <cell r="CO663">
            <v>0</v>
          </cell>
          <cell r="CP663">
            <v>0</v>
          </cell>
          <cell r="CQ663">
            <v>0</v>
          </cell>
          <cell r="CR663">
            <v>0</v>
          </cell>
          <cell r="CS663">
            <v>0</v>
          </cell>
        </row>
        <row r="664">
          <cell r="H664">
            <v>28515</v>
          </cell>
          <cell r="I664" t="str">
            <v>CONSULTORIO MÉDICO OBSTÉTRICO VIDA Y SALUD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/>
          <cell r="P664"/>
          <cell r="Q664"/>
          <cell r="R664"/>
          <cell r="S664"/>
          <cell r="T664"/>
          <cell r="U664"/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/>
          <cell r="AE664"/>
          <cell r="AF664"/>
          <cell r="AG664"/>
          <cell r="AH664"/>
          <cell r="AI664"/>
          <cell r="AJ664"/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/>
          <cell r="AT664"/>
          <cell r="AU664"/>
          <cell r="AV664"/>
          <cell r="AW664"/>
          <cell r="AX664"/>
          <cell r="AY664"/>
          <cell r="AZ664">
            <v>0</v>
          </cell>
          <cell r="BA664">
            <v>0</v>
          </cell>
          <cell r="BB664">
            <v>0</v>
          </cell>
          <cell r="BC664">
            <v>0</v>
          </cell>
          <cell r="BD664">
            <v>0</v>
          </cell>
          <cell r="BE664">
            <v>0</v>
          </cell>
          <cell r="BF664">
            <v>0</v>
          </cell>
          <cell r="BG664">
            <v>0</v>
          </cell>
          <cell r="BH664"/>
          <cell r="BI664"/>
          <cell r="BJ664"/>
          <cell r="BK664"/>
          <cell r="BL664"/>
          <cell r="BM664"/>
          <cell r="BN664"/>
          <cell r="BO664">
            <v>0</v>
          </cell>
          <cell r="BP664">
            <v>0</v>
          </cell>
          <cell r="BQ664">
            <v>0</v>
          </cell>
          <cell r="BR664">
            <v>0</v>
          </cell>
          <cell r="BS664">
            <v>0</v>
          </cell>
          <cell r="BT664">
            <v>0</v>
          </cell>
          <cell r="BU664">
            <v>0</v>
          </cell>
          <cell r="BV664">
            <v>0</v>
          </cell>
          <cell r="BW664"/>
          <cell r="BX664"/>
          <cell r="BY664"/>
          <cell r="BZ664"/>
          <cell r="CA664"/>
          <cell r="CB664"/>
          <cell r="CC664"/>
          <cell r="CD664">
            <v>0</v>
          </cell>
          <cell r="CE664">
            <v>0</v>
          </cell>
          <cell r="CF664">
            <v>0</v>
          </cell>
          <cell r="CG664">
            <v>0</v>
          </cell>
          <cell r="CH664">
            <v>0</v>
          </cell>
          <cell r="CI664">
            <v>0</v>
          </cell>
          <cell r="CJ664">
            <v>0</v>
          </cell>
          <cell r="CK664">
            <v>0</v>
          </cell>
          <cell r="CL664">
            <v>0</v>
          </cell>
          <cell r="CM664">
            <v>0</v>
          </cell>
          <cell r="CN664">
            <v>0</v>
          </cell>
          <cell r="CO664">
            <v>0</v>
          </cell>
          <cell r="CP664">
            <v>0</v>
          </cell>
          <cell r="CQ664">
            <v>0</v>
          </cell>
          <cell r="CR664">
            <v>0</v>
          </cell>
          <cell r="CS664">
            <v>0</v>
          </cell>
        </row>
        <row r="665">
          <cell r="H665">
            <v>28559</v>
          </cell>
          <cell r="I665" t="str">
            <v>CENTRO MEDICO FDA BIOSERVICES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/>
          <cell r="P665"/>
          <cell r="Q665"/>
          <cell r="R665"/>
          <cell r="S665"/>
          <cell r="T665"/>
          <cell r="U665"/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/>
          <cell r="AE665"/>
          <cell r="AF665"/>
          <cell r="AG665"/>
          <cell r="AH665"/>
          <cell r="AI665"/>
          <cell r="AJ665"/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/>
          <cell r="AT665"/>
          <cell r="AU665"/>
          <cell r="AV665"/>
          <cell r="AW665"/>
          <cell r="AX665"/>
          <cell r="AY665"/>
          <cell r="AZ665">
            <v>0</v>
          </cell>
          <cell r="BA665">
            <v>0</v>
          </cell>
          <cell r="BB665">
            <v>0</v>
          </cell>
          <cell r="BC665">
            <v>0</v>
          </cell>
          <cell r="BD665">
            <v>0</v>
          </cell>
          <cell r="BE665">
            <v>0</v>
          </cell>
          <cell r="BF665">
            <v>0</v>
          </cell>
          <cell r="BG665">
            <v>0</v>
          </cell>
          <cell r="BH665"/>
          <cell r="BI665"/>
          <cell r="BJ665"/>
          <cell r="BK665"/>
          <cell r="BL665"/>
          <cell r="BM665"/>
          <cell r="BN665"/>
          <cell r="BO665">
            <v>0</v>
          </cell>
          <cell r="BP665">
            <v>0</v>
          </cell>
          <cell r="BQ665">
            <v>0</v>
          </cell>
          <cell r="BR665">
            <v>0</v>
          </cell>
          <cell r="BS665">
            <v>0</v>
          </cell>
          <cell r="BT665">
            <v>0</v>
          </cell>
          <cell r="BU665">
            <v>0</v>
          </cell>
          <cell r="BV665">
            <v>0</v>
          </cell>
          <cell r="BW665"/>
          <cell r="BX665"/>
          <cell r="BY665"/>
          <cell r="BZ665"/>
          <cell r="CA665"/>
          <cell r="CB665"/>
          <cell r="CC665"/>
          <cell r="CD665">
            <v>0</v>
          </cell>
          <cell r="CE665">
            <v>0</v>
          </cell>
          <cell r="CF665">
            <v>0</v>
          </cell>
          <cell r="CG665">
            <v>0</v>
          </cell>
          <cell r="CH665">
            <v>0</v>
          </cell>
          <cell r="CI665">
            <v>0</v>
          </cell>
          <cell r="CJ665">
            <v>0</v>
          </cell>
          <cell r="CK665">
            <v>0</v>
          </cell>
          <cell r="CL665">
            <v>0</v>
          </cell>
          <cell r="CM665">
            <v>0</v>
          </cell>
          <cell r="CN665">
            <v>0</v>
          </cell>
          <cell r="CO665">
            <v>0</v>
          </cell>
          <cell r="CP665">
            <v>0</v>
          </cell>
          <cell r="CQ665">
            <v>0</v>
          </cell>
          <cell r="CR665">
            <v>0</v>
          </cell>
          <cell r="CS665">
            <v>0</v>
          </cell>
        </row>
        <row r="666">
          <cell r="H666">
            <v>28585</v>
          </cell>
          <cell r="I666" t="str">
            <v>CENTRO ODONTOLÓGICO MUNDO DAR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/>
          <cell r="P666"/>
          <cell r="Q666"/>
          <cell r="R666"/>
          <cell r="S666"/>
          <cell r="T666"/>
          <cell r="U666"/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/>
          <cell r="AE666"/>
          <cell r="AF666"/>
          <cell r="AG666"/>
          <cell r="AH666"/>
          <cell r="AI666"/>
          <cell r="AJ666"/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/>
          <cell r="AT666"/>
          <cell r="AU666"/>
          <cell r="AV666"/>
          <cell r="AW666"/>
          <cell r="AX666"/>
          <cell r="AY666"/>
          <cell r="AZ666">
            <v>0</v>
          </cell>
          <cell r="BA666">
            <v>0</v>
          </cell>
          <cell r="BB666">
            <v>0</v>
          </cell>
          <cell r="BC666">
            <v>0</v>
          </cell>
          <cell r="BD666">
            <v>0</v>
          </cell>
          <cell r="BE666">
            <v>0</v>
          </cell>
          <cell r="BF666">
            <v>0</v>
          </cell>
          <cell r="BG666">
            <v>0</v>
          </cell>
          <cell r="BH666"/>
          <cell r="BI666"/>
          <cell r="BJ666"/>
          <cell r="BK666"/>
          <cell r="BL666"/>
          <cell r="BM666"/>
          <cell r="BN666"/>
          <cell r="BO666">
            <v>0</v>
          </cell>
          <cell r="BP666">
            <v>0</v>
          </cell>
          <cell r="BQ666">
            <v>0</v>
          </cell>
          <cell r="BR666">
            <v>0</v>
          </cell>
          <cell r="BS666">
            <v>0</v>
          </cell>
          <cell r="BT666">
            <v>0</v>
          </cell>
          <cell r="BU666">
            <v>0</v>
          </cell>
          <cell r="BV666">
            <v>0</v>
          </cell>
          <cell r="BW666"/>
          <cell r="BX666"/>
          <cell r="BY666"/>
          <cell r="BZ666"/>
          <cell r="CA666"/>
          <cell r="CB666"/>
          <cell r="CC666"/>
          <cell r="CD666">
            <v>0</v>
          </cell>
          <cell r="CE666">
            <v>0</v>
          </cell>
          <cell r="CF666">
            <v>0</v>
          </cell>
          <cell r="CG666">
            <v>0</v>
          </cell>
          <cell r="CH666">
            <v>0</v>
          </cell>
          <cell r="CI666">
            <v>0</v>
          </cell>
          <cell r="CJ666">
            <v>0</v>
          </cell>
          <cell r="CK666">
            <v>0</v>
          </cell>
          <cell r="CL666">
            <v>0</v>
          </cell>
          <cell r="CM666">
            <v>0</v>
          </cell>
          <cell r="CN666">
            <v>0</v>
          </cell>
          <cell r="CO666">
            <v>0</v>
          </cell>
          <cell r="CP666">
            <v>0</v>
          </cell>
          <cell r="CQ666">
            <v>0</v>
          </cell>
          <cell r="CR666">
            <v>0</v>
          </cell>
          <cell r="CS666">
            <v>0</v>
          </cell>
        </row>
        <row r="667">
          <cell r="H667">
            <v>28588</v>
          </cell>
          <cell r="I667" t="str">
            <v>CONSULTORIO DENTILOR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/>
          <cell r="P667"/>
          <cell r="Q667"/>
          <cell r="R667"/>
          <cell r="S667"/>
          <cell r="T667"/>
          <cell r="U667"/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/>
          <cell r="AE667"/>
          <cell r="AF667"/>
          <cell r="AG667"/>
          <cell r="AH667"/>
          <cell r="AI667"/>
          <cell r="AJ667"/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/>
          <cell r="AT667"/>
          <cell r="AU667"/>
          <cell r="AV667"/>
          <cell r="AW667"/>
          <cell r="AX667"/>
          <cell r="AY667"/>
          <cell r="AZ667">
            <v>0</v>
          </cell>
          <cell r="BA667">
            <v>0</v>
          </cell>
          <cell r="BB667">
            <v>0</v>
          </cell>
          <cell r="BC667">
            <v>0</v>
          </cell>
          <cell r="BD667">
            <v>0</v>
          </cell>
          <cell r="BE667">
            <v>0</v>
          </cell>
          <cell r="BF667">
            <v>0</v>
          </cell>
          <cell r="BG667">
            <v>0</v>
          </cell>
          <cell r="BH667"/>
          <cell r="BI667"/>
          <cell r="BJ667"/>
          <cell r="BK667"/>
          <cell r="BL667"/>
          <cell r="BM667"/>
          <cell r="BN667"/>
          <cell r="BO667">
            <v>0</v>
          </cell>
          <cell r="BP667">
            <v>0</v>
          </cell>
          <cell r="BQ667">
            <v>0</v>
          </cell>
          <cell r="BR667">
            <v>0</v>
          </cell>
          <cell r="BS667">
            <v>0</v>
          </cell>
          <cell r="BT667">
            <v>0</v>
          </cell>
          <cell r="BU667">
            <v>0</v>
          </cell>
          <cell r="BV667">
            <v>0</v>
          </cell>
          <cell r="BW667"/>
          <cell r="BX667"/>
          <cell r="BY667"/>
          <cell r="BZ667"/>
          <cell r="CA667"/>
          <cell r="CB667"/>
          <cell r="CC667"/>
          <cell r="CD667">
            <v>0</v>
          </cell>
          <cell r="CE667">
            <v>0</v>
          </cell>
          <cell r="CF667">
            <v>0</v>
          </cell>
          <cell r="CG667">
            <v>0</v>
          </cell>
          <cell r="CH667">
            <v>0</v>
          </cell>
          <cell r="CI667">
            <v>0</v>
          </cell>
          <cell r="CJ667">
            <v>0</v>
          </cell>
          <cell r="CK667">
            <v>0</v>
          </cell>
          <cell r="CL667">
            <v>0</v>
          </cell>
          <cell r="CM667">
            <v>0</v>
          </cell>
          <cell r="CN667">
            <v>0</v>
          </cell>
          <cell r="CO667">
            <v>0</v>
          </cell>
          <cell r="CP667">
            <v>0</v>
          </cell>
          <cell r="CQ667">
            <v>0</v>
          </cell>
          <cell r="CR667">
            <v>0</v>
          </cell>
          <cell r="CS667">
            <v>0</v>
          </cell>
        </row>
        <row r="668">
          <cell r="H668">
            <v>28768</v>
          </cell>
          <cell r="I668" t="str">
            <v>PUESTO DE SALUD I-1 LAGO SAN MARCOS</v>
          </cell>
          <cell r="J668">
            <v>0</v>
          </cell>
          <cell r="K668">
            <v>1</v>
          </cell>
          <cell r="L668">
            <v>0</v>
          </cell>
          <cell r="M668">
            <v>0</v>
          </cell>
          <cell r="N668">
            <v>0</v>
          </cell>
          <cell r="O668"/>
          <cell r="P668"/>
          <cell r="Q668"/>
          <cell r="R668"/>
          <cell r="S668"/>
          <cell r="T668"/>
          <cell r="U668"/>
          <cell r="V668">
            <v>1</v>
          </cell>
          <cell r="W668">
            <v>41.5</v>
          </cell>
          <cell r="X668">
            <v>42.5</v>
          </cell>
          <cell r="Y668">
            <v>5</v>
          </cell>
          <cell r="Z668">
            <v>4</v>
          </cell>
          <cell r="AA668">
            <v>1</v>
          </cell>
          <cell r="AB668">
            <v>0</v>
          </cell>
          <cell r="AC668">
            <v>0</v>
          </cell>
          <cell r="AD668"/>
          <cell r="AE668"/>
          <cell r="AF668"/>
          <cell r="AG668"/>
          <cell r="AH668"/>
          <cell r="AI668"/>
          <cell r="AJ668"/>
          <cell r="AK668">
            <v>10</v>
          </cell>
          <cell r="AL668">
            <v>11</v>
          </cell>
          <cell r="AM668">
            <v>22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/>
          <cell r="AT668"/>
          <cell r="AU668"/>
          <cell r="AV668"/>
          <cell r="AW668"/>
          <cell r="AX668"/>
          <cell r="AY668"/>
          <cell r="AZ668">
            <v>0</v>
          </cell>
          <cell r="BA668">
            <v>1</v>
          </cell>
          <cell r="BB668">
            <v>1</v>
          </cell>
          <cell r="BC668">
            <v>0</v>
          </cell>
          <cell r="BD668">
            <v>0</v>
          </cell>
          <cell r="BE668">
            <v>0</v>
          </cell>
          <cell r="BF668">
            <v>0</v>
          </cell>
          <cell r="BG668">
            <v>0</v>
          </cell>
          <cell r="BH668"/>
          <cell r="BI668"/>
          <cell r="BJ668"/>
          <cell r="BK668"/>
          <cell r="BL668"/>
          <cell r="BM668"/>
          <cell r="BN668"/>
          <cell r="BO668">
            <v>0</v>
          </cell>
          <cell r="BP668">
            <v>0</v>
          </cell>
          <cell r="BQ668">
            <v>0</v>
          </cell>
          <cell r="BR668">
            <v>0</v>
          </cell>
          <cell r="BS668">
            <v>0</v>
          </cell>
          <cell r="BT668">
            <v>0</v>
          </cell>
          <cell r="BU668">
            <v>0</v>
          </cell>
          <cell r="BV668">
            <v>0</v>
          </cell>
          <cell r="BW668"/>
          <cell r="BX668"/>
          <cell r="BY668"/>
          <cell r="BZ668"/>
          <cell r="CA668"/>
          <cell r="CB668"/>
          <cell r="CC668"/>
          <cell r="CD668">
            <v>0</v>
          </cell>
          <cell r="CE668">
            <v>0</v>
          </cell>
          <cell r="CF668">
            <v>0</v>
          </cell>
          <cell r="CG668">
            <v>5</v>
          </cell>
          <cell r="CH668">
            <v>5</v>
          </cell>
          <cell r="CI668">
            <v>1</v>
          </cell>
          <cell r="CJ668">
            <v>0</v>
          </cell>
          <cell r="CK668">
            <v>0</v>
          </cell>
          <cell r="CL668">
            <v>0</v>
          </cell>
          <cell r="CM668">
            <v>0</v>
          </cell>
          <cell r="CN668">
            <v>0</v>
          </cell>
          <cell r="CO668">
            <v>0</v>
          </cell>
          <cell r="CP668">
            <v>0</v>
          </cell>
          <cell r="CQ668">
            <v>0</v>
          </cell>
          <cell r="CR668">
            <v>0</v>
          </cell>
          <cell r="CS668">
            <v>53.5</v>
          </cell>
        </row>
        <row r="669">
          <cell r="H669">
            <v>28882</v>
          </cell>
          <cell r="I669" t="str">
            <v>DENTI STAR E.I.R.L.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/>
          <cell r="P669"/>
          <cell r="Q669"/>
          <cell r="R669"/>
          <cell r="S669"/>
          <cell r="T669"/>
          <cell r="U669"/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/>
          <cell r="AE669"/>
          <cell r="AF669"/>
          <cell r="AG669"/>
          <cell r="AH669"/>
          <cell r="AI669"/>
          <cell r="AJ669"/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/>
          <cell r="AT669"/>
          <cell r="AU669"/>
          <cell r="AV669"/>
          <cell r="AW669"/>
          <cell r="AX669"/>
          <cell r="AY669"/>
          <cell r="AZ669">
            <v>0</v>
          </cell>
          <cell r="BA669">
            <v>0</v>
          </cell>
          <cell r="BB669">
            <v>0</v>
          </cell>
          <cell r="BC669">
            <v>0</v>
          </cell>
          <cell r="BD669">
            <v>0</v>
          </cell>
          <cell r="BE669">
            <v>0</v>
          </cell>
          <cell r="BF669">
            <v>0</v>
          </cell>
          <cell r="BG669">
            <v>0</v>
          </cell>
          <cell r="BH669"/>
          <cell r="BI669"/>
          <cell r="BJ669"/>
          <cell r="BK669"/>
          <cell r="BL669"/>
          <cell r="BM669"/>
          <cell r="BN669"/>
          <cell r="BO669">
            <v>0</v>
          </cell>
          <cell r="BP669">
            <v>0</v>
          </cell>
          <cell r="BQ669">
            <v>0</v>
          </cell>
          <cell r="BR669">
            <v>0</v>
          </cell>
          <cell r="BS669">
            <v>0</v>
          </cell>
          <cell r="BT669">
            <v>0</v>
          </cell>
          <cell r="BU669">
            <v>0</v>
          </cell>
          <cell r="BV669">
            <v>0</v>
          </cell>
          <cell r="BW669"/>
          <cell r="BX669"/>
          <cell r="BY669"/>
          <cell r="BZ669"/>
          <cell r="CA669"/>
          <cell r="CB669"/>
          <cell r="CC669"/>
          <cell r="CD669">
            <v>0</v>
          </cell>
          <cell r="CE669">
            <v>0</v>
          </cell>
          <cell r="CF669">
            <v>0</v>
          </cell>
          <cell r="CG669">
            <v>0</v>
          </cell>
          <cell r="CH669">
            <v>0</v>
          </cell>
          <cell r="CI669">
            <v>0</v>
          </cell>
          <cell r="CJ669">
            <v>0</v>
          </cell>
          <cell r="CK669">
            <v>0</v>
          </cell>
          <cell r="CL669">
            <v>0</v>
          </cell>
          <cell r="CM669">
            <v>0</v>
          </cell>
          <cell r="CN669">
            <v>0</v>
          </cell>
          <cell r="CO669">
            <v>0</v>
          </cell>
          <cell r="CP669">
            <v>0</v>
          </cell>
          <cell r="CQ669">
            <v>0</v>
          </cell>
          <cell r="CR669">
            <v>0</v>
          </cell>
          <cell r="CS669">
            <v>0</v>
          </cell>
        </row>
        <row r="670">
          <cell r="H670">
            <v>28965</v>
          </cell>
          <cell r="I670" t="str">
            <v>PUESTO DE SALUD I-1 URCO MIRAÑO</v>
          </cell>
          <cell r="J670">
            <v>1</v>
          </cell>
          <cell r="K670">
            <v>0</v>
          </cell>
          <cell r="L670">
            <v>1</v>
          </cell>
          <cell r="M670">
            <v>3</v>
          </cell>
          <cell r="N670">
            <v>0</v>
          </cell>
          <cell r="O670"/>
          <cell r="P670"/>
          <cell r="Q670"/>
          <cell r="R670"/>
          <cell r="S670"/>
          <cell r="T670"/>
          <cell r="U670"/>
          <cell r="V670">
            <v>5</v>
          </cell>
          <cell r="W670">
            <v>21</v>
          </cell>
          <cell r="X670">
            <v>30</v>
          </cell>
          <cell r="Y670">
            <v>1</v>
          </cell>
          <cell r="Z670">
            <v>0</v>
          </cell>
          <cell r="AA670">
            <v>0</v>
          </cell>
          <cell r="AB670">
            <v>5</v>
          </cell>
          <cell r="AC670">
            <v>0</v>
          </cell>
          <cell r="AD670"/>
          <cell r="AE670"/>
          <cell r="AF670"/>
          <cell r="AG670"/>
          <cell r="AH670"/>
          <cell r="AI670"/>
          <cell r="AJ670"/>
          <cell r="AK670">
            <v>6</v>
          </cell>
          <cell r="AL670">
            <v>3.5</v>
          </cell>
          <cell r="AM670">
            <v>14.5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/>
          <cell r="AT670"/>
          <cell r="AU670"/>
          <cell r="AV670"/>
          <cell r="AW670"/>
          <cell r="AX670"/>
          <cell r="AY670"/>
          <cell r="AZ670">
            <v>0</v>
          </cell>
          <cell r="BA670">
            <v>0</v>
          </cell>
          <cell r="BB670">
            <v>0</v>
          </cell>
          <cell r="BC670">
            <v>0</v>
          </cell>
          <cell r="BD670">
            <v>0</v>
          </cell>
          <cell r="BE670">
            <v>0</v>
          </cell>
          <cell r="BF670">
            <v>0</v>
          </cell>
          <cell r="BG670">
            <v>0</v>
          </cell>
          <cell r="BH670"/>
          <cell r="BI670"/>
          <cell r="BJ670"/>
          <cell r="BK670"/>
          <cell r="BL670"/>
          <cell r="BM670"/>
          <cell r="BN670"/>
          <cell r="BO670">
            <v>0</v>
          </cell>
          <cell r="BP670">
            <v>0</v>
          </cell>
          <cell r="BQ670">
            <v>0</v>
          </cell>
          <cell r="BR670">
            <v>0</v>
          </cell>
          <cell r="BS670">
            <v>0</v>
          </cell>
          <cell r="BT670">
            <v>0</v>
          </cell>
          <cell r="BU670">
            <v>0</v>
          </cell>
          <cell r="BV670">
            <v>0</v>
          </cell>
          <cell r="BW670"/>
          <cell r="BX670"/>
          <cell r="BY670"/>
          <cell r="BZ670"/>
          <cell r="CA670"/>
          <cell r="CB670"/>
          <cell r="CC670"/>
          <cell r="CD670">
            <v>0</v>
          </cell>
          <cell r="CE670">
            <v>0</v>
          </cell>
          <cell r="CF670">
            <v>0</v>
          </cell>
          <cell r="CG670">
            <v>2</v>
          </cell>
          <cell r="CH670">
            <v>0</v>
          </cell>
          <cell r="CI670">
            <v>1</v>
          </cell>
          <cell r="CJ670">
            <v>8</v>
          </cell>
          <cell r="CK670">
            <v>0</v>
          </cell>
          <cell r="CL670">
            <v>0</v>
          </cell>
          <cell r="CM670">
            <v>0</v>
          </cell>
          <cell r="CN670">
            <v>0</v>
          </cell>
          <cell r="CO670">
            <v>0</v>
          </cell>
          <cell r="CP670">
            <v>0</v>
          </cell>
          <cell r="CQ670">
            <v>0</v>
          </cell>
          <cell r="CR670">
            <v>0</v>
          </cell>
          <cell r="CS670">
            <v>24.5</v>
          </cell>
        </row>
        <row r="671">
          <cell r="H671">
            <v>29012</v>
          </cell>
          <cell r="I671" t="str">
            <v>PUESTO DE SALUD I-1 PUERTO PIRUMBA</v>
          </cell>
          <cell r="J671">
            <v>0</v>
          </cell>
          <cell r="K671">
            <v>15</v>
          </cell>
          <cell r="L671">
            <v>19</v>
          </cell>
          <cell r="M671">
            <v>0</v>
          </cell>
          <cell r="N671">
            <v>0</v>
          </cell>
          <cell r="O671"/>
          <cell r="P671"/>
          <cell r="Q671"/>
          <cell r="R671"/>
          <cell r="S671"/>
          <cell r="T671"/>
          <cell r="U671"/>
          <cell r="V671">
            <v>34</v>
          </cell>
          <cell r="W671">
            <v>39.5</v>
          </cell>
          <cell r="X671">
            <v>92.5</v>
          </cell>
          <cell r="Y671">
            <v>3</v>
          </cell>
          <cell r="Z671">
            <v>10</v>
          </cell>
          <cell r="AA671">
            <v>7</v>
          </cell>
          <cell r="AB671">
            <v>0</v>
          </cell>
          <cell r="AC671">
            <v>0</v>
          </cell>
          <cell r="AD671"/>
          <cell r="AE671"/>
          <cell r="AF671"/>
          <cell r="AG671"/>
          <cell r="AH671"/>
          <cell r="AI671"/>
          <cell r="AJ671"/>
          <cell r="AK671">
            <v>20</v>
          </cell>
          <cell r="AL671">
            <v>14.5</v>
          </cell>
          <cell r="AM671">
            <v>41.5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/>
          <cell r="AT671"/>
          <cell r="AU671"/>
          <cell r="AV671"/>
          <cell r="AW671"/>
          <cell r="AX671"/>
          <cell r="AY671"/>
          <cell r="AZ671">
            <v>0</v>
          </cell>
          <cell r="BA671">
            <v>1.5</v>
          </cell>
          <cell r="BB671">
            <v>1.5</v>
          </cell>
          <cell r="BC671">
            <v>0</v>
          </cell>
          <cell r="BD671">
            <v>0</v>
          </cell>
          <cell r="BE671">
            <v>0</v>
          </cell>
          <cell r="BF671">
            <v>0</v>
          </cell>
          <cell r="BG671">
            <v>0</v>
          </cell>
          <cell r="BH671"/>
          <cell r="BI671"/>
          <cell r="BJ671"/>
          <cell r="BK671"/>
          <cell r="BL671"/>
          <cell r="BM671"/>
          <cell r="BN671"/>
          <cell r="BO671">
            <v>0</v>
          </cell>
          <cell r="BP671">
            <v>0</v>
          </cell>
          <cell r="BQ671">
            <v>0</v>
          </cell>
          <cell r="BR671">
            <v>0</v>
          </cell>
          <cell r="BS671">
            <v>0</v>
          </cell>
          <cell r="BT671">
            <v>2</v>
          </cell>
          <cell r="BU671">
            <v>0</v>
          </cell>
          <cell r="BV671">
            <v>0</v>
          </cell>
          <cell r="BW671"/>
          <cell r="BX671"/>
          <cell r="BY671"/>
          <cell r="BZ671"/>
          <cell r="CA671"/>
          <cell r="CB671"/>
          <cell r="CC671"/>
          <cell r="CD671">
            <v>2</v>
          </cell>
          <cell r="CE671">
            <v>0</v>
          </cell>
          <cell r="CF671">
            <v>4</v>
          </cell>
          <cell r="CG671">
            <v>3</v>
          </cell>
          <cell r="CH671">
            <v>25</v>
          </cell>
          <cell r="CI671">
            <v>28</v>
          </cell>
          <cell r="CJ671">
            <v>0</v>
          </cell>
          <cell r="CK671">
            <v>0</v>
          </cell>
          <cell r="CL671">
            <v>0</v>
          </cell>
          <cell r="CM671">
            <v>0</v>
          </cell>
          <cell r="CN671">
            <v>0</v>
          </cell>
          <cell r="CO671">
            <v>0</v>
          </cell>
          <cell r="CP671">
            <v>0</v>
          </cell>
          <cell r="CQ671">
            <v>0</v>
          </cell>
          <cell r="CR671">
            <v>0</v>
          </cell>
          <cell r="CS671">
            <v>55.5</v>
          </cell>
        </row>
        <row r="672">
          <cell r="H672">
            <v>29013</v>
          </cell>
          <cell r="I672" t="str">
            <v>PUESTO DE SALUD I-1 NUEVO LIMON COCHA</v>
          </cell>
          <cell r="J672">
            <v>0</v>
          </cell>
          <cell r="K672">
            <v>0</v>
          </cell>
          <cell r="L672">
            <v>5</v>
          </cell>
          <cell r="M672">
            <v>0</v>
          </cell>
          <cell r="N672">
            <v>0</v>
          </cell>
          <cell r="O672"/>
          <cell r="P672"/>
          <cell r="Q672"/>
          <cell r="R672"/>
          <cell r="S672"/>
          <cell r="T672"/>
          <cell r="U672"/>
          <cell r="V672">
            <v>5</v>
          </cell>
          <cell r="W672">
            <v>13.5</v>
          </cell>
          <cell r="X672">
            <v>23.5</v>
          </cell>
          <cell r="Y672">
            <v>1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/>
          <cell r="AE672"/>
          <cell r="AF672"/>
          <cell r="AG672"/>
          <cell r="AH672"/>
          <cell r="AI672"/>
          <cell r="AJ672"/>
          <cell r="AK672">
            <v>1</v>
          </cell>
          <cell r="AL672">
            <v>0.5</v>
          </cell>
          <cell r="AM672">
            <v>1.5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/>
          <cell r="AT672"/>
          <cell r="AU672"/>
          <cell r="AV672"/>
          <cell r="AW672"/>
          <cell r="AX672"/>
          <cell r="AY672"/>
          <cell r="AZ672">
            <v>0</v>
          </cell>
          <cell r="BA672">
            <v>0.5</v>
          </cell>
          <cell r="BB672">
            <v>0.5</v>
          </cell>
          <cell r="BC672">
            <v>0</v>
          </cell>
          <cell r="BD672">
            <v>0</v>
          </cell>
          <cell r="BE672">
            <v>0</v>
          </cell>
          <cell r="BF672">
            <v>0</v>
          </cell>
          <cell r="BG672">
            <v>0</v>
          </cell>
          <cell r="BH672"/>
          <cell r="BI672"/>
          <cell r="BJ672"/>
          <cell r="BK672"/>
          <cell r="BL672"/>
          <cell r="BM672"/>
          <cell r="BN672"/>
          <cell r="BO672">
            <v>0</v>
          </cell>
          <cell r="BP672">
            <v>0</v>
          </cell>
          <cell r="BQ672">
            <v>0</v>
          </cell>
          <cell r="BR672">
            <v>0</v>
          </cell>
          <cell r="BS672">
            <v>0</v>
          </cell>
          <cell r="BT672">
            <v>0</v>
          </cell>
          <cell r="BU672">
            <v>0</v>
          </cell>
          <cell r="BV672">
            <v>0</v>
          </cell>
          <cell r="BW672"/>
          <cell r="BX672"/>
          <cell r="BY672"/>
          <cell r="BZ672"/>
          <cell r="CA672"/>
          <cell r="CB672"/>
          <cell r="CC672"/>
          <cell r="CD672">
            <v>0</v>
          </cell>
          <cell r="CE672">
            <v>0</v>
          </cell>
          <cell r="CF672">
            <v>0</v>
          </cell>
          <cell r="CG672">
            <v>1</v>
          </cell>
          <cell r="CH672">
            <v>0</v>
          </cell>
          <cell r="CI672">
            <v>5</v>
          </cell>
          <cell r="CJ672">
            <v>0</v>
          </cell>
          <cell r="CK672">
            <v>0</v>
          </cell>
          <cell r="CL672">
            <v>0</v>
          </cell>
          <cell r="CM672">
            <v>0</v>
          </cell>
          <cell r="CN672">
            <v>0</v>
          </cell>
          <cell r="CO672">
            <v>0</v>
          </cell>
          <cell r="CP672">
            <v>0</v>
          </cell>
          <cell r="CQ672">
            <v>0</v>
          </cell>
          <cell r="CR672">
            <v>0</v>
          </cell>
          <cell r="CS672">
            <v>14.5</v>
          </cell>
        </row>
        <row r="673">
          <cell r="H673">
            <v>29014</v>
          </cell>
          <cell r="I673" t="str">
            <v>PUESTO DE SALUD I-1 PUERTO REQUENA</v>
          </cell>
          <cell r="J673">
            <v>4</v>
          </cell>
          <cell r="K673">
            <v>14</v>
          </cell>
          <cell r="L673">
            <v>48</v>
          </cell>
          <cell r="M673">
            <v>0</v>
          </cell>
          <cell r="N673">
            <v>0</v>
          </cell>
          <cell r="O673"/>
          <cell r="P673"/>
          <cell r="Q673"/>
          <cell r="R673"/>
          <cell r="S673"/>
          <cell r="T673"/>
          <cell r="U673"/>
          <cell r="V673">
            <v>66</v>
          </cell>
          <cell r="W673">
            <v>44</v>
          </cell>
          <cell r="X673">
            <v>158</v>
          </cell>
          <cell r="Y673">
            <v>0</v>
          </cell>
          <cell r="Z673">
            <v>2</v>
          </cell>
          <cell r="AA673">
            <v>8</v>
          </cell>
          <cell r="AB673">
            <v>0</v>
          </cell>
          <cell r="AC673">
            <v>0</v>
          </cell>
          <cell r="AD673"/>
          <cell r="AE673"/>
          <cell r="AF673"/>
          <cell r="AG673"/>
          <cell r="AH673"/>
          <cell r="AI673"/>
          <cell r="AJ673"/>
          <cell r="AK673">
            <v>10</v>
          </cell>
          <cell r="AL673">
            <v>4.5</v>
          </cell>
          <cell r="AM673">
            <v>22.5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/>
          <cell r="AT673"/>
          <cell r="AU673"/>
          <cell r="AV673"/>
          <cell r="AW673"/>
          <cell r="AX673"/>
          <cell r="AY673"/>
          <cell r="AZ673">
            <v>0</v>
          </cell>
          <cell r="BA673">
            <v>0</v>
          </cell>
          <cell r="BB673">
            <v>0</v>
          </cell>
          <cell r="BC673">
            <v>0</v>
          </cell>
          <cell r="BD673">
            <v>0</v>
          </cell>
          <cell r="BE673">
            <v>0</v>
          </cell>
          <cell r="BF673">
            <v>0</v>
          </cell>
          <cell r="BG673">
            <v>0</v>
          </cell>
          <cell r="BH673"/>
          <cell r="BI673"/>
          <cell r="BJ673"/>
          <cell r="BK673"/>
          <cell r="BL673"/>
          <cell r="BM673"/>
          <cell r="BN673"/>
          <cell r="BO673">
            <v>0</v>
          </cell>
          <cell r="BP673">
            <v>0</v>
          </cell>
          <cell r="BQ673">
            <v>0</v>
          </cell>
          <cell r="BR673">
            <v>0</v>
          </cell>
          <cell r="BS673">
            <v>0</v>
          </cell>
          <cell r="BT673">
            <v>2</v>
          </cell>
          <cell r="BU673">
            <v>0</v>
          </cell>
          <cell r="BV673">
            <v>0</v>
          </cell>
          <cell r="BW673"/>
          <cell r="BX673"/>
          <cell r="BY673"/>
          <cell r="BZ673"/>
          <cell r="CA673"/>
          <cell r="CB673"/>
          <cell r="CC673"/>
          <cell r="CD673">
            <v>2</v>
          </cell>
          <cell r="CE673">
            <v>0</v>
          </cell>
          <cell r="CF673">
            <v>4</v>
          </cell>
          <cell r="CG673">
            <v>4</v>
          </cell>
          <cell r="CH673">
            <v>16</v>
          </cell>
          <cell r="CI673">
            <v>58</v>
          </cell>
          <cell r="CJ673">
            <v>0</v>
          </cell>
          <cell r="CK673">
            <v>0</v>
          </cell>
          <cell r="CL673">
            <v>0</v>
          </cell>
          <cell r="CM673">
            <v>0</v>
          </cell>
          <cell r="CN673">
            <v>0</v>
          </cell>
          <cell r="CO673">
            <v>0</v>
          </cell>
          <cell r="CP673">
            <v>0</v>
          </cell>
          <cell r="CQ673">
            <v>0</v>
          </cell>
          <cell r="CR673">
            <v>0</v>
          </cell>
          <cell r="CS673">
            <v>48.5</v>
          </cell>
        </row>
        <row r="674">
          <cell r="H674">
            <v>29071</v>
          </cell>
          <cell r="I674" t="str">
            <v>Laboratorio Iquitos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/>
          <cell r="P674"/>
          <cell r="Q674"/>
          <cell r="R674"/>
          <cell r="S674"/>
          <cell r="T674"/>
          <cell r="U674"/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/>
          <cell r="AE674"/>
          <cell r="AF674"/>
          <cell r="AG674"/>
          <cell r="AH674"/>
          <cell r="AI674"/>
          <cell r="AJ674"/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/>
          <cell r="AT674"/>
          <cell r="AU674"/>
          <cell r="AV674"/>
          <cell r="AW674"/>
          <cell r="AX674"/>
          <cell r="AY674"/>
          <cell r="AZ674">
            <v>0</v>
          </cell>
          <cell r="BA674">
            <v>0</v>
          </cell>
          <cell r="BB674">
            <v>0</v>
          </cell>
          <cell r="BC674">
            <v>0</v>
          </cell>
          <cell r="BD674">
            <v>0</v>
          </cell>
          <cell r="BE674">
            <v>0</v>
          </cell>
          <cell r="BF674">
            <v>0</v>
          </cell>
          <cell r="BG674">
            <v>0</v>
          </cell>
          <cell r="BH674"/>
          <cell r="BI674"/>
          <cell r="BJ674"/>
          <cell r="BK674"/>
          <cell r="BL674"/>
          <cell r="BM674"/>
          <cell r="BN674"/>
          <cell r="BO674">
            <v>0</v>
          </cell>
          <cell r="BP674">
            <v>0</v>
          </cell>
          <cell r="BQ674">
            <v>0</v>
          </cell>
          <cell r="BR674">
            <v>0</v>
          </cell>
          <cell r="BS674">
            <v>0</v>
          </cell>
          <cell r="BT674">
            <v>0</v>
          </cell>
          <cell r="BU674">
            <v>0</v>
          </cell>
          <cell r="BV674">
            <v>0</v>
          </cell>
          <cell r="BW674"/>
          <cell r="BX674"/>
          <cell r="BY674"/>
          <cell r="BZ674"/>
          <cell r="CA674"/>
          <cell r="CB674"/>
          <cell r="CC674"/>
          <cell r="CD674">
            <v>0</v>
          </cell>
          <cell r="CE674">
            <v>0</v>
          </cell>
          <cell r="CF674">
            <v>0</v>
          </cell>
          <cell r="CG674">
            <v>0</v>
          </cell>
          <cell r="CH674">
            <v>0</v>
          </cell>
          <cell r="CI674">
            <v>0</v>
          </cell>
          <cell r="CJ674">
            <v>0</v>
          </cell>
          <cell r="CK674">
            <v>0</v>
          </cell>
          <cell r="CL674">
            <v>0</v>
          </cell>
          <cell r="CM674">
            <v>0</v>
          </cell>
          <cell r="CN674">
            <v>0</v>
          </cell>
          <cell r="CO674">
            <v>0</v>
          </cell>
          <cell r="CP674">
            <v>0</v>
          </cell>
          <cell r="CQ674">
            <v>0</v>
          </cell>
          <cell r="CR674">
            <v>0</v>
          </cell>
          <cell r="CS674">
            <v>0</v>
          </cell>
        </row>
        <row r="675">
          <cell r="H675">
            <v>29096</v>
          </cell>
          <cell r="I675" t="str">
            <v>CONSULTORIO GINECOLOGICO VIDA &amp; SALUD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/>
          <cell r="P675"/>
          <cell r="Q675"/>
          <cell r="R675"/>
          <cell r="S675"/>
          <cell r="T675"/>
          <cell r="U675"/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/>
          <cell r="AE675"/>
          <cell r="AF675"/>
          <cell r="AG675"/>
          <cell r="AH675"/>
          <cell r="AI675"/>
          <cell r="AJ675"/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/>
          <cell r="AT675"/>
          <cell r="AU675"/>
          <cell r="AV675"/>
          <cell r="AW675"/>
          <cell r="AX675"/>
          <cell r="AY675"/>
          <cell r="AZ675">
            <v>0</v>
          </cell>
          <cell r="BA675">
            <v>0</v>
          </cell>
          <cell r="BB675">
            <v>0</v>
          </cell>
          <cell r="BC675">
            <v>0</v>
          </cell>
          <cell r="BD675">
            <v>0</v>
          </cell>
          <cell r="BE675">
            <v>0</v>
          </cell>
          <cell r="BF675">
            <v>0</v>
          </cell>
          <cell r="BG675">
            <v>0</v>
          </cell>
          <cell r="BH675"/>
          <cell r="BI675"/>
          <cell r="BJ675"/>
          <cell r="BK675"/>
          <cell r="BL675"/>
          <cell r="BM675"/>
          <cell r="BN675"/>
          <cell r="BO675">
            <v>0</v>
          </cell>
          <cell r="BP675">
            <v>0</v>
          </cell>
          <cell r="BQ675">
            <v>0</v>
          </cell>
          <cell r="BR675">
            <v>0</v>
          </cell>
          <cell r="BS675">
            <v>0</v>
          </cell>
          <cell r="BT675">
            <v>0</v>
          </cell>
          <cell r="BU675">
            <v>0</v>
          </cell>
          <cell r="BV675">
            <v>0</v>
          </cell>
          <cell r="BW675"/>
          <cell r="BX675"/>
          <cell r="BY675"/>
          <cell r="BZ675"/>
          <cell r="CA675"/>
          <cell r="CB675"/>
          <cell r="CC675"/>
          <cell r="CD675">
            <v>0</v>
          </cell>
          <cell r="CE675">
            <v>0</v>
          </cell>
          <cell r="CF675">
            <v>0</v>
          </cell>
          <cell r="CG675">
            <v>0</v>
          </cell>
          <cell r="CH675">
            <v>0</v>
          </cell>
          <cell r="CI675">
            <v>0</v>
          </cell>
          <cell r="CJ675">
            <v>0</v>
          </cell>
          <cell r="CK675">
            <v>0</v>
          </cell>
          <cell r="CL675">
            <v>0</v>
          </cell>
          <cell r="CM675">
            <v>0</v>
          </cell>
          <cell r="CN675">
            <v>0</v>
          </cell>
          <cell r="CO675">
            <v>0</v>
          </cell>
          <cell r="CP675">
            <v>0</v>
          </cell>
          <cell r="CQ675">
            <v>0</v>
          </cell>
          <cell r="CR675">
            <v>0</v>
          </cell>
          <cell r="CS675">
            <v>0</v>
          </cell>
        </row>
        <row r="676">
          <cell r="H676">
            <v>29246</v>
          </cell>
          <cell r="I676" t="str">
            <v>CENTRO MEDICO INTEGRAL INNOVA SALUD E.I.R.L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/>
          <cell r="P676"/>
          <cell r="Q676"/>
          <cell r="R676"/>
          <cell r="S676"/>
          <cell r="T676"/>
          <cell r="U676"/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/>
          <cell r="AE676"/>
          <cell r="AF676"/>
          <cell r="AG676"/>
          <cell r="AH676"/>
          <cell r="AI676"/>
          <cell r="AJ676"/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/>
          <cell r="AT676"/>
          <cell r="AU676"/>
          <cell r="AV676"/>
          <cell r="AW676"/>
          <cell r="AX676"/>
          <cell r="AY676"/>
          <cell r="AZ676">
            <v>0</v>
          </cell>
          <cell r="BA676">
            <v>0</v>
          </cell>
          <cell r="BB676">
            <v>0</v>
          </cell>
          <cell r="BC676">
            <v>0</v>
          </cell>
          <cell r="BD676">
            <v>0</v>
          </cell>
          <cell r="BE676">
            <v>0</v>
          </cell>
          <cell r="BF676">
            <v>0</v>
          </cell>
          <cell r="BG676">
            <v>0</v>
          </cell>
          <cell r="BH676"/>
          <cell r="BI676"/>
          <cell r="BJ676"/>
          <cell r="BK676"/>
          <cell r="BL676"/>
          <cell r="BM676"/>
          <cell r="BN676"/>
          <cell r="BO676">
            <v>0</v>
          </cell>
          <cell r="BP676">
            <v>0</v>
          </cell>
          <cell r="BQ676">
            <v>0</v>
          </cell>
          <cell r="BR676">
            <v>0</v>
          </cell>
          <cell r="BS676">
            <v>0</v>
          </cell>
          <cell r="BT676">
            <v>0</v>
          </cell>
          <cell r="BU676">
            <v>0</v>
          </cell>
          <cell r="BV676">
            <v>0</v>
          </cell>
          <cell r="BW676"/>
          <cell r="BX676"/>
          <cell r="BY676"/>
          <cell r="BZ676"/>
          <cell r="CA676"/>
          <cell r="CB676"/>
          <cell r="CC676"/>
          <cell r="CD676">
            <v>0</v>
          </cell>
          <cell r="CE676">
            <v>0</v>
          </cell>
          <cell r="CF676">
            <v>0</v>
          </cell>
          <cell r="CG676">
            <v>0</v>
          </cell>
          <cell r="CH676">
            <v>0</v>
          </cell>
          <cell r="CI676">
            <v>0</v>
          </cell>
          <cell r="CJ676">
            <v>0</v>
          </cell>
          <cell r="CK676">
            <v>0</v>
          </cell>
          <cell r="CL676">
            <v>0</v>
          </cell>
          <cell r="CM676">
            <v>0</v>
          </cell>
          <cell r="CN676">
            <v>0</v>
          </cell>
          <cell r="CO676">
            <v>0</v>
          </cell>
          <cell r="CP676">
            <v>0</v>
          </cell>
          <cell r="CQ676">
            <v>0</v>
          </cell>
          <cell r="CR676">
            <v>0</v>
          </cell>
          <cell r="CS676">
            <v>0</v>
          </cell>
        </row>
        <row r="677">
          <cell r="H677">
            <v>29309</v>
          </cell>
          <cell r="I677" t="str">
            <v>BAP RIO YAVARI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/>
          <cell r="P677"/>
          <cell r="Q677"/>
          <cell r="R677"/>
          <cell r="S677"/>
          <cell r="T677"/>
          <cell r="U677"/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/>
          <cell r="AE677"/>
          <cell r="AF677"/>
          <cell r="AG677"/>
          <cell r="AH677"/>
          <cell r="AI677"/>
          <cell r="AJ677"/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/>
          <cell r="AT677"/>
          <cell r="AU677"/>
          <cell r="AV677"/>
          <cell r="AW677"/>
          <cell r="AX677"/>
          <cell r="AY677"/>
          <cell r="AZ677">
            <v>0</v>
          </cell>
          <cell r="BA677">
            <v>0</v>
          </cell>
          <cell r="BB677">
            <v>0</v>
          </cell>
          <cell r="BC677">
            <v>0</v>
          </cell>
          <cell r="BD677">
            <v>0</v>
          </cell>
          <cell r="BE677">
            <v>0</v>
          </cell>
          <cell r="BF677">
            <v>0</v>
          </cell>
          <cell r="BG677">
            <v>0</v>
          </cell>
          <cell r="BH677"/>
          <cell r="BI677"/>
          <cell r="BJ677"/>
          <cell r="BK677"/>
          <cell r="BL677"/>
          <cell r="BM677"/>
          <cell r="BN677"/>
          <cell r="BO677">
            <v>0</v>
          </cell>
          <cell r="BP677">
            <v>0</v>
          </cell>
          <cell r="BQ677">
            <v>0</v>
          </cell>
          <cell r="BR677">
            <v>0</v>
          </cell>
          <cell r="BS677">
            <v>0</v>
          </cell>
          <cell r="BT677">
            <v>0</v>
          </cell>
          <cell r="BU677">
            <v>0</v>
          </cell>
          <cell r="BV677">
            <v>0</v>
          </cell>
          <cell r="BW677"/>
          <cell r="BX677"/>
          <cell r="BY677"/>
          <cell r="BZ677"/>
          <cell r="CA677"/>
          <cell r="CB677"/>
          <cell r="CC677"/>
          <cell r="CD677">
            <v>0</v>
          </cell>
          <cell r="CE677">
            <v>0</v>
          </cell>
          <cell r="CF677">
            <v>0</v>
          </cell>
          <cell r="CG677">
            <v>0</v>
          </cell>
          <cell r="CH677">
            <v>0</v>
          </cell>
          <cell r="CI677">
            <v>0</v>
          </cell>
          <cell r="CJ677">
            <v>0</v>
          </cell>
          <cell r="CK677">
            <v>0</v>
          </cell>
          <cell r="CL677">
            <v>0</v>
          </cell>
          <cell r="CM677">
            <v>0</v>
          </cell>
          <cell r="CN677">
            <v>0</v>
          </cell>
          <cell r="CO677">
            <v>0</v>
          </cell>
          <cell r="CP677">
            <v>0</v>
          </cell>
          <cell r="CQ677">
            <v>0</v>
          </cell>
          <cell r="CR677">
            <v>0</v>
          </cell>
          <cell r="CS677">
            <v>0</v>
          </cell>
        </row>
        <row r="678">
          <cell r="H678">
            <v>29311</v>
          </cell>
          <cell r="I678" t="str">
            <v>BTH RAUMIS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/>
          <cell r="P678"/>
          <cell r="Q678"/>
          <cell r="R678"/>
          <cell r="S678"/>
          <cell r="T678"/>
          <cell r="U678"/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/>
          <cell r="AE678"/>
          <cell r="AF678"/>
          <cell r="AG678"/>
          <cell r="AH678"/>
          <cell r="AI678"/>
          <cell r="AJ678"/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/>
          <cell r="AT678"/>
          <cell r="AU678"/>
          <cell r="AV678"/>
          <cell r="AW678"/>
          <cell r="AX678"/>
          <cell r="AY678"/>
          <cell r="AZ678">
            <v>0</v>
          </cell>
          <cell r="BA678">
            <v>0</v>
          </cell>
          <cell r="BB678">
            <v>0</v>
          </cell>
          <cell r="BC678">
            <v>0</v>
          </cell>
          <cell r="BD678">
            <v>0</v>
          </cell>
          <cell r="BE678">
            <v>0</v>
          </cell>
          <cell r="BF678">
            <v>0</v>
          </cell>
          <cell r="BG678">
            <v>0</v>
          </cell>
          <cell r="BH678"/>
          <cell r="BI678"/>
          <cell r="BJ678"/>
          <cell r="BK678"/>
          <cell r="BL678"/>
          <cell r="BM678"/>
          <cell r="BN678"/>
          <cell r="BO678">
            <v>0</v>
          </cell>
          <cell r="BP678">
            <v>0</v>
          </cell>
          <cell r="BQ678">
            <v>0</v>
          </cell>
          <cell r="BR678">
            <v>0</v>
          </cell>
          <cell r="BS678">
            <v>0</v>
          </cell>
          <cell r="BT678">
            <v>0</v>
          </cell>
          <cell r="BU678">
            <v>0</v>
          </cell>
          <cell r="BV678">
            <v>0</v>
          </cell>
          <cell r="BW678"/>
          <cell r="BX678"/>
          <cell r="BY678"/>
          <cell r="BZ678"/>
          <cell r="CA678"/>
          <cell r="CB678"/>
          <cell r="CC678"/>
          <cell r="CD678">
            <v>0</v>
          </cell>
          <cell r="CE678">
            <v>0</v>
          </cell>
          <cell r="CF678">
            <v>0</v>
          </cell>
          <cell r="CG678">
            <v>0</v>
          </cell>
          <cell r="CH678">
            <v>0</v>
          </cell>
          <cell r="CI678">
            <v>0</v>
          </cell>
          <cell r="CJ678">
            <v>0</v>
          </cell>
          <cell r="CK678">
            <v>0</v>
          </cell>
          <cell r="CL678">
            <v>0</v>
          </cell>
          <cell r="CM678">
            <v>0</v>
          </cell>
          <cell r="CN678">
            <v>0</v>
          </cell>
          <cell r="CO678">
            <v>0</v>
          </cell>
          <cell r="CP678">
            <v>0</v>
          </cell>
          <cell r="CQ678">
            <v>0</v>
          </cell>
          <cell r="CR678">
            <v>0</v>
          </cell>
          <cell r="CS678">
            <v>0</v>
          </cell>
        </row>
        <row r="679">
          <cell r="H679">
            <v>29367</v>
          </cell>
          <cell r="I679" t="str">
            <v>CENTRO DEN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/>
          <cell r="P679"/>
          <cell r="Q679"/>
          <cell r="R679"/>
          <cell r="S679"/>
          <cell r="T679"/>
          <cell r="U679"/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/>
          <cell r="AE679"/>
          <cell r="AF679"/>
          <cell r="AG679"/>
          <cell r="AH679"/>
          <cell r="AI679"/>
          <cell r="AJ679"/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/>
          <cell r="AT679"/>
          <cell r="AU679"/>
          <cell r="AV679"/>
          <cell r="AW679"/>
          <cell r="AX679"/>
          <cell r="AY679"/>
          <cell r="AZ679">
            <v>0</v>
          </cell>
          <cell r="BA679">
            <v>0</v>
          </cell>
          <cell r="BB679">
            <v>0</v>
          </cell>
          <cell r="BC679">
            <v>0</v>
          </cell>
          <cell r="BD679">
            <v>0</v>
          </cell>
          <cell r="BE679">
            <v>0</v>
          </cell>
          <cell r="BF679">
            <v>0</v>
          </cell>
          <cell r="BG679">
            <v>0</v>
          </cell>
          <cell r="BH679"/>
          <cell r="BI679"/>
          <cell r="BJ679"/>
          <cell r="BK679"/>
          <cell r="BL679"/>
          <cell r="BM679"/>
          <cell r="BN679"/>
          <cell r="BO679">
            <v>0</v>
          </cell>
          <cell r="BP679">
            <v>0</v>
          </cell>
          <cell r="BQ679">
            <v>0</v>
          </cell>
          <cell r="BR679">
            <v>0</v>
          </cell>
          <cell r="BS679">
            <v>0</v>
          </cell>
          <cell r="BT679">
            <v>0</v>
          </cell>
          <cell r="BU679">
            <v>0</v>
          </cell>
          <cell r="BV679">
            <v>0</v>
          </cell>
          <cell r="BW679"/>
          <cell r="BX679"/>
          <cell r="BY679"/>
          <cell r="BZ679"/>
          <cell r="CA679"/>
          <cell r="CB679"/>
          <cell r="CC679"/>
          <cell r="CD679">
            <v>0</v>
          </cell>
          <cell r="CE679">
            <v>0</v>
          </cell>
          <cell r="CF679">
            <v>0</v>
          </cell>
          <cell r="CG679">
            <v>0</v>
          </cell>
          <cell r="CH679">
            <v>0</v>
          </cell>
          <cell r="CI679">
            <v>0</v>
          </cell>
          <cell r="CJ679">
            <v>0</v>
          </cell>
          <cell r="CK679">
            <v>0</v>
          </cell>
          <cell r="CL679">
            <v>0</v>
          </cell>
          <cell r="CM679">
            <v>0</v>
          </cell>
          <cell r="CN679">
            <v>0</v>
          </cell>
          <cell r="CO679">
            <v>0</v>
          </cell>
          <cell r="CP679">
            <v>0</v>
          </cell>
          <cell r="CQ679">
            <v>0</v>
          </cell>
          <cell r="CR679">
            <v>0</v>
          </cell>
          <cell r="CS679">
            <v>0</v>
          </cell>
        </row>
        <row r="680">
          <cell r="H680">
            <v>29422</v>
          </cell>
          <cell r="I680" t="str">
            <v>LABORATORIO CLINICO SAN MARTIN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/>
          <cell r="P680"/>
          <cell r="Q680"/>
          <cell r="R680"/>
          <cell r="S680"/>
          <cell r="T680"/>
          <cell r="U680"/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/>
          <cell r="AE680"/>
          <cell r="AF680"/>
          <cell r="AG680"/>
          <cell r="AH680"/>
          <cell r="AI680"/>
          <cell r="AJ680"/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/>
          <cell r="AT680"/>
          <cell r="AU680"/>
          <cell r="AV680"/>
          <cell r="AW680"/>
          <cell r="AX680"/>
          <cell r="AY680"/>
          <cell r="AZ680">
            <v>0</v>
          </cell>
          <cell r="BA680">
            <v>0</v>
          </cell>
          <cell r="BB680">
            <v>0</v>
          </cell>
          <cell r="BC680">
            <v>0</v>
          </cell>
          <cell r="BD680">
            <v>0</v>
          </cell>
          <cell r="BE680">
            <v>0</v>
          </cell>
          <cell r="BF680">
            <v>0</v>
          </cell>
          <cell r="BG680">
            <v>0</v>
          </cell>
          <cell r="BH680"/>
          <cell r="BI680"/>
          <cell r="BJ680"/>
          <cell r="BK680"/>
          <cell r="BL680"/>
          <cell r="BM680"/>
          <cell r="BN680"/>
          <cell r="BO680">
            <v>0</v>
          </cell>
          <cell r="BP680">
            <v>0</v>
          </cell>
          <cell r="BQ680">
            <v>0</v>
          </cell>
          <cell r="BR680">
            <v>0</v>
          </cell>
          <cell r="BS680">
            <v>0</v>
          </cell>
          <cell r="BT680">
            <v>0</v>
          </cell>
          <cell r="BU680">
            <v>0</v>
          </cell>
          <cell r="BV680">
            <v>0</v>
          </cell>
          <cell r="BW680"/>
          <cell r="BX680"/>
          <cell r="BY680"/>
          <cell r="BZ680"/>
          <cell r="CA680"/>
          <cell r="CB680"/>
          <cell r="CC680"/>
          <cell r="CD680">
            <v>0</v>
          </cell>
          <cell r="CE680">
            <v>0</v>
          </cell>
          <cell r="CF680">
            <v>0</v>
          </cell>
          <cell r="CG680">
            <v>0</v>
          </cell>
          <cell r="CH680">
            <v>0</v>
          </cell>
          <cell r="CI680">
            <v>0</v>
          </cell>
          <cell r="CJ680">
            <v>0</v>
          </cell>
          <cell r="CK680">
            <v>0</v>
          </cell>
          <cell r="CL680">
            <v>0</v>
          </cell>
          <cell r="CM680">
            <v>0</v>
          </cell>
          <cell r="CN680">
            <v>0</v>
          </cell>
          <cell r="CO680">
            <v>0</v>
          </cell>
          <cell r="CP680">
            <v>0</v>
          </cell>
          <cell r="CQ680">
            <v>0</v>
          </cell>
          <cell r="CR680">
            <v>0</v>
          </cell>
          <cell r="CS680">
            <v>0</v>
          </cell>
        </row>
        <row r="681">
          <cell r="H681">
            <v>29453</v>
          </cell>
          <cell r="I681" t="str">
            <v>CENTRO MEDICO ESPECIALIZADO AMAZONAS SALUD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/>
          <cell r="P681"/>
          <cell r="Q681"/>
          <cell r="R681"/>
          <cell r="S681"/>
          <cell r="T681"/>
          <cell r="U681"/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/>
          <cell r="AE681"/>
          <cell r="AF681"/>
          <cell r="AG681"/>
          <cell r="AH681"/>
          <cell r="AI681"/>
          <cell r="AJ681"/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/>
          <cell r="AT681"/>
          <cell r="AU681"/>
          <cell r="AV681"/>
          <cell r="AW681"/>
          <cell r="AX681"/>
          <cell r="AY681"/>
          <cell r="AZ681">
            <v>0</v>
          </cell>
          <cell r="BA681">
            <v>0</v>
          </cell>
          <cell r="BB681">
            <v>0</v>
          </cell>
          <cell r="BC681">
            <v>0</v>
          </cell>
          <cell r="BD681">
            <v>0</v>
          </cell>
          <cell r="BE681">
            <v>0</v>
          </cell>
          <cell r="BF681">
            <v>0</v>
          </cell>
          <cell r="BG681">
            <v>0</v>
          </cell>
          <cell r="BH681"/>
          <cell r="BI681"/>
          <cell r="BJ681"/>
          <cell r="BK681"/>
          <cell r="BL681"/>
          <cell r="BM681"/>
          <cell r="BN681"/>
          <cell r="BO681">
            <v>0</v>
          </cell>
          <cell r="BP681">
            <v>0</v>
          </cell>
          <cell r="BQ681">
            <v>0</v>
          </cell>
          <cell r="BR681">
            <v>0</v>
          </cell>
          <cell r="BS681">
            <v>0</v>
          </cell>
          <cell r="BT681">
            <v>0</v>
          </cell>
          <cell r="BU681">
            <v>0</v>
          </cell>
          <cell r="BV681">
            <v>0</v>
          </cell>
          <cell r="BW681"/>
          <cell r="BX681"/>
          <cell r="BY681"/>
          <cell r="BZ681"/>
          <cell r="CA681"/>
          <cell r="CB681"/>
          <cell r="CC681"/>
          <cell r="CD681">
            <v>0</v>
          </cell>
          <cell r="CE681">
            <v>0</v>
          </cell>
          <cell r="CF681">
            <v>0</v>
          </cell>
          <cell r="CG681">
            <v>0</v>
          </cell>
          <cell r="CH681">
            <v>0</v>
          </cell>
          <cell r="CI681">
            <v>0</v>
          </cell>
          <cell r="CJ681">
            <v>0</v>
          </cell>
          <cell r="CK681">
            <v>0</v>
          </cell>
          <cell r="CL681">
            <v>0</v>
          </cell>
          <cell r="CM681">
            <v>0</v>
          </cell>
          <cell r="CN681">
            <v>0</v>
          </cell>
          <cell r="CO681">
            <v>0</v>
          </cell>
          <cell r="CP681">
            <v>0</v>
          </cell>
          <cell r="CQ681">
            <v>0</v>
          </cell>
          <cell r="CR681">
            <v>0</v>
          </cell>
          <cell r="CS681">
            <v>0</v>
          </cell>
        </row>
        <row r="682">
          <cell r="H682">
            <v>29464</v>
          </cell>
          <cell r="I682" t="str">
            <v>CENTRO DE ATENCIÓN MEDICA ESPECIALIZADA CARDIO VIDA E.I.R.L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/>
          <cell r="P682"/>
          <cell r="Q682"/>
          <cell r="R682"/>
          <cell r="S682"/>
          <cell r="T682"/>
          <cell r="U682"/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/>
          <cell r="AE682"/>
          <cell r="AF682"/>
          <cell r="AG682"/>
          <cell r="AH682"/>
          <cell r="AI682"/>
          <cell r="AJ682"/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/>
          <cell r="AT682"/>
          <cell r="AU682"/>
          <cell r="AV682"/>
          <cell r="AW682"/>
          <cell r="AX682"/>
          <cell r="AY682"/>
          <cell r="AZ682">
            <v>0</v>
          </cell>
          <cell r="BA682">
            <v>0</v>
          </cell>
          <cell r="BB682">
            <v>0</v>
          </cell>
          <cell r="BC682">
            <v>0</v>
          </cell>
          <cell r="BD682">
            <v>0</v>
          </cell>
          <cell r="BE682">
            <v>0</v>
          </cell>
          <cell r="BF682">
            <v>0</v>
          </cell>
          <cell r="BG682">
            <v>0</v>
          </cell>
          <cell r="BH682"/>
          <cell r="BI682"/>
          <cell r="BJ682"/>
          <cell r="BK682"/>
          <cell r="BL682"/>
          <cell r="BM682"/>
          <cell r="BN682"/>
          <cell r="BO682">
            <v>0</v>
          </cell>
          <cell r="BP682">
            <v>0</v>
          </cell>
          <cell r="BQ682">
            <v>0</v>
          </cell>
          <cell r="BR682">
            <v>0</v>
          </cell>
          <cell r="BS682">
            <v>0</v>
          </cell>
          <cell r="BT682">
            <v>0</v>
          </cell>
          <cell r="BU682">
            <v>0</v>
          </cell>
          <cell r="BV682">
            <v>0</v>
          </cell>
          <cell r="BW682"/>
          <cell r="BX682"/>
          <cell r="BY682"/>
          <cell r="BZ682"/>
          <cell r="CA682"/>
          <cell r="CB682"/>
          <cell r="CC682"/>
          <cell r="CD682">
            <v>0</v>
          </cell>
          <cell r="CE682">
            <v>0</v>
          </cell>
          <cell r="CF682">
            <v>0</v>
          </cell>
          <cell r="CG682">
            <v>0</v>
          </cell>
          <cell r="CH682">
            <v>0</v>
          </cell>
          <cell r="CI682">
            <v>0</v>
          </cell>
          <cell r="CJ682">
            <v>0</v>
          </cell>
          <cell r="CK682">
            <v>0</v>
          </cell>
          <cell r="CL682">
            <v>0</v>
          </cell>
          <cell r="CM682">
            <v>0</v>
          </cell>
          <cell r="CN682">
            <v>0</v>
          </cell>
          <cell r="CO682">
            <v>0</v>
          </cell>
          <cell r="CP682">
            <v>0</v>
          </cell>
          <cell r="CQ682">
            <v>0</v>
          </cell>
          <cell r="CR682">
            <v>0</v>
          </cell>
          <cell r="CS682">
            <v>0</v>
          </cell>
        </row>
        <row r="683">
          <cell r="H683">
            <v>29510</v>
          </cell>
          <cell r="I683" t="str">
            <v>CENTRO MEDICO "VITAL CARE"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/>
          <cell r="P683"/>
          <cell r="Q683"/>
          <cell r="R683"/>
          <cell r="S683"/>
          <cell r="T683"/>
          <cell r="U683"/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/>
          <cell r="AE683"/>
          <cell r="AF683"/>
          <cell r="AG683"/>
          <cell r="AH683"/>
          <cell r="AI683"/>
          <cell r="AJ683"/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/>
          <cell r="AT683"/>
          <cell r="AU683"/>
          <cell r="AV683"/>
          <cell r="AW683"/>
          <cell r="AX683"/>
          <cell r="AY683"/>
          <cell r="AZ683">
            <v>0</v>
          </cell>
          <cell r="BA683">
            <v>0</v>
          </cell>
          <cell r="BB683">
            <v>0</v>
          </cell>
          <cell r="BC683">
            <v>0</v>
          </cell>
          <cell r="BD683">
            <v>0</v>
          </cell>
          <cell r="BE683">
            <v>0</v>
          </cell>
          <cell r="BF683">
            <v>0</v>
          </cell>
          <cell r="BG683">
            <v>0</v>
          </cell>
          <cell r="BH683"/>
          <cell r="BI683"/>
          <cell r="BJ683"/>
          <cell r="BK683"/>
          <cell r="BL683"/>
          <cell r="BM683"/>
          <cell r="BN683"/>
          <cell r="BO683">
            <v>0</v>
          </cell>
          <cell r="BP683">
            <v>0</v>
          </cell>
          <cell r="BQ683">
            <v>0</v>
          </cell>
          <cell r="BR683">
            <v>0</v>
          </cell>
          <cell r="BS683">
            <v>0</v>
          </cell>
          <cell r="BT683">
            <v>0</v>
          </cell>
          <cell r="BU683">
            <v>0</v>
          </cell>
          <cell r="BV683">
            <v>0</v>
          </cell>
          <cell r="BW683"/>
          <cell r="BX683"/>
          <cell r="BY683"/>
          <cell r="BZ683"/>
          <cell r="CA683"/>
          <cell r="CB683"/>
          <cell r="CC683"/>
          <cell r="CD683">
            <v>0</v>
          </cell>
          <cell r="CE683">
            <v>0</v>
          </cell>
          <cell r="CF683">
            <v>0</v>
          </cell>
          <cell r="CG683">
            <v>0</v>
          </cell>
          <cell r="CH683">
            <v>0</v>
          </cell>
          <cell r="CI683">
            <v>0</v>
          </cell>
          <cell r="CJ683">
            <v>0</v>
          </cell>
          <cell r="CK683">
            <v>0</v>
          </cell>
          <cell r="CL683">
            <v>0</v>
          </cell>
          <cell r="CM683">
            <v>0</v>
          </cell>
          <cell r="CN683">
            <v>0</v>
          </cell>
          <cell r="CO683">
            <v>0</v>
          </cell>
          <cell r="CP683">
            <v>0</v>
          </cell>
          <cell r="CQ683">
            <v>0</v>
          </cell>
          <cell r="CR683">
            <v>0</v>
          </cell>
          <cell r="CS683">
            <v>0</v>
          </cell>
        </row>
        <row r="684">
          <cell r="H684">
            <v>29677</v>
          </cell>
          <cell r="I684" t="str">
            <v>ESTABLECIMIENTO DE SALUD ACSA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/>
          <cell r="P684"/>
          <cell r="Q684"/>
          <cell r="R684"/>
          <cell r="S684"/>
          <cell r="T684"/>
          <cell r="U684"/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/>
          <cell r="AE684"/>
          <cell r="AF684"/>
          <cell r="AG684"/>
          <cell r="AH684"/>
          <cell r="AI684"/>
          <cell r="AJ684"/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/>
          <cell r="AT684"/>
          <cell r="AU684"/>
          <cell r="AV684"/>
          <cell r="AW684"/>
          <cell r="AX684"/>
          <cell r="AY684"/>
          <cell r="AZ684">
            <v>0</v>
          </cell>
          <cell r="BA684">
            <v>0</v>
          </cell>
          <cell r="BB684">
            <v>0</v>
          </cell>
          <cell r="BC684">
            <v>0</v>
          </cell>
          <cell r="BD684">
            <v>0</v>
          </cell>
          <cell r="BE684">
            <v>0</v>
          </cell>
          <cell r="BF684">
            <v>0</v>
          </cell>
          <cell r="BG684">
            <v>0</v>
          </cell>
          <cell r="BH684"/>
          <cell r="BI684"/>
          <cell r="BJ684"/>
          <cell r="BK684"/>
          <cell r="BL684"/>
          <cell r="BM684"/>
          <cell r="BN684"/>
          <cell r="BO684">
            <v>0</v>
          </cell>
          <cell r="BP684">
            <v>0</v>
          </cell>
          <cell r="BQ684">
            <v>0</v>
          </cell>
          <cell r="BR684">
            <v>0</v>
          </cell>
          <cell r="BS684">
            <v>0</v>
          </cell>
          <cell r="BT684">
            <v>0</v>
          </cell>
          <cell r="BU684">
            <v>0</v>
          </cell>
          <cell r="BV684">
            <v>0</v>
          </cell>
          <cell r="BW684"/>
          <cell r="BX684"/>
          <cell r="BY684"/>
          <cell r="BZ684"/>
          <cell r="CA684"/>
          <cell r="CB684"/>
          <cell r="CC684"/>
          <cell r="CD684">
            <v>0</v>
          </cell>
          <cell r="CE684">
            <v>0</v>
          </cell>
          <cell r="CF684">
            <v>0</v>
          </cell>
          <cell r="CG684">
            <v>0</v>
          </cell>
          <cell r="CH684">
            <v>0</v>
          </cell>
          <cell r="CI684">
            <v>0</v>
          </cell>
          <cell r="CJ684">
            <v>0</v>
          </cell>
          <cell r="CK684">
            <v>0</v>
          </cell>
          <cell r="CL684">
            <v>0</v>
          </cell>
          <cell r="CM684">
            <v>0</v>
          </cell>
          <cell r="CN684">
            <v>0</v>
          </cell>
          <cell r="CO684">
            <v>0</v>
          </cell>
          <cell r="CP684">
            <v>0</v>
          </cell>
          <cell r="CQ684">
            <v>0</v>
          </cell>
          <cell r="CR684">
            <v>0</v>
          </cell>
          <cell r="CS684">
            <v>0</v>
          </cell>
        </row>
        <row r="685">
          <cell r="H685">
            <v>29768</v>
          </cell>
          <cell r="I685" t="str">
            <v>SERVICIOS MEDICOS GENERALES SALUD Y VIDA E.I.R.L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/>
          <cell r="P685"/>
          <cell r="Q685"/>
          <cell r="R685"/>
          <cell r="S685"/>
          <cell r="T685"/>
          <cell r="U685"/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/>
          <cell r="AE685"/>
          <cell r="AF685"/>
          <cell r="AG685"/>
          <cell r="AH685"/>
          <cell r="AI685"/>
          <cell r="AJ685"/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/>
          <cell r="AT685"/>
          <cell r="AU685"/>
          <cell r="AV685"/>
          <cell r="AW685"/>
          <cell r="AX685"/>
          <cell r="AY685"/>
          <cell r="AZ685">
            <v>0</v>
          </cell>
          <cell r="BA685">
            <v>0</v>
          </cell>
          <cell r="BB685">
            <v>0</v>
          </cell>
          <cell r="BC685">
            <v>0</v>
          </cell>
          <cell r="BD685">
            <v>0</v>
          </cell>
          <cell r="BE685">
            <v>0</v>
          </cell>
          <cell r="BF685">
            <v>0</v>
          </cell>
          <cell r="BG685">
            <v>0</v>
          </cell>
          <cell r="BH685"/>
          <cell r="BI685"/>
          <cell r="BJ685"/>
          <cell r="BK685"/>
          <cell r="BL685"/>
          <cell r="BM685"/>
          <cell r="BN685"/>
          <cell r="BO685">
            <v>0</v>
          </cell>
          <cell r="BP685">
            <v>0</v>
          </cell>
          <cell r="BQ685">
            <v>0</v>
          </cell>
          <cell r="BR685">
            <v>0</v>
          </cell>
          <cell r="BS685">
            <v>0</v>
          </cell>
          <cell r="BT685">
            <v>0</v>
          </cell>
          <cell r="BU685">
            <v>0</v>
          </cell>
          <cell r="BV685">
            <v>0</v>
          </cell>
          <cell r="BW685"/>
          <cell r="BX685"/>
          <cell r="BY685"/>
          <cell r="BZ685"/>
          <cell r="CA685"/>
          <cell r="CB685"/>
          <cell r="CC685"/>
          <cell r="CD685">
            <v>0</v>
          </cell>
          <cell r="CE685">
            <v>0</v>
          </cell>
          <cell r="CF685">
            <v>0</v>
          </cell>
          <cell r="CG685">
            <v>0</v>
          </cell>
          <cell r="CH685">
            <v>0</v>
          </cell>
          <cell r="CI685">
            <v>0</v>
          </cell>
          <cell r="CJ685">
            <v>0</v>
          </cell>
          <cell r="CK685">
            <v>0</v>
          </cell>
          <cell r="CL685">
            <v>0</v>
          </cell>
          <cell r="CM685">
            <v>0</v>
          </cell>
          <cell r="CN685">
            <v>0</v>
          </cell>
          <cell r="CO685">
            <v>0</v>
          </cell>
          <cell r="CP685">
            <v>0</v>
          </cell>
          <cell r="CQ685">
            <v>0</v>
          </cell>
          <cell r="CR685">
            <v>0</v>
          </cell>
          <cell r="CS685">
            <v>0</v>
          </cell>
        </row>
        <row r="686">
          <cell r="H686">
            <v>29779</v>
          </cell>
          <cell r="I686" t="str">
            <v>BIOSCIENCIE S.A.C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/>
          <cell r="P686"/>
          <cell r="Q686"/>
          <cell r="R686"/>
          <cell r="S686"/>
          <cell r="T686"/>
          <cell r="U686"/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/>
          <cell r="AE686"/>
          <cell r="AF686"/>
          <cell r="AG686"/>
          <cell r="AH686"/>
          <cell r="AI686"/>
          <cell r="AJ686"/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/>
          <cell r="AT686"/>
          <cell r="AU686"/>
          <cell r="AV686"/>
          <cell r="AW686"/>
          <cell r="AX686"/>
          <cell r="AY686"/>
          <cell r="AZ686">
            <v>0</v>
          </cell>
          <cell r="BA686">
            <v>0</v>
          </cell>
          <cell r="BB686">
            <v>0</v>
          </cell>
          <cell r="BC686">
            <v>0</v>
          </cell>
          <cell r="BD686">
            <v>0</v>
          </cell>
          <cell r="BE686">
            <v>0</v>
          </cell>
          <cell r="BF686">
            <v>0</v>
          </cell>
          <cell r="BG686">
            <v>0</v>
          </cell>
          <cell r="BH686"/>
          <cell r="BI686"/>
          <cell r="BJ686"/>
          <cell r="BK686"/>
          <cell r="BL686"/>
          <cell r="BM686"/>
          <cell r="BN686"/>
          <cell r="BO686">
            <v>0</v>
          </cell>
          <cell r="BP686">
            <v>0</v>
          </cell>
          <cell r="BQ686">
            <v>0</v>
          </cell>
          <cell r="BR686">
            <v>0</v>
          </cell>
          <cell r="BS686">
            <v>0</v>
          </cell>
          <cell r="BT686">
            <v>0</v>
          </cell>
          <cell r="BU686">
            <v>0</v>
          </cell>
          <cell r="BV686">
            <v>0</v>
          </cell>
          <cell r="BW686"/>
          <cell r="BX686"/>
          <cell r="BY686"/>
          <cell r="BZ686"/>
          <cell r="CA686"/>
          <cell r="CB686"/>
          <cell r="CC686"/>
          <cell r="CD686">
            <v>0</v>
          </cell>
          <cell r="CE686">
            <v>0</v>
          </cell>
          <cell r="CF686">
            <v>0</v>
          </cell>
          <cell r="CG686">
            <v>0</v>
          </cell>
          <cell r="CH686">
            <v>0</v>
          </cell>
          <cell r="CI686">
            <v>0</v>
          </cell>
          <cell r="CJ686">
            <v>0</v>
          </cell>
          <cell r="CK686">
            <v>0</v>
          </cell>
          <cell r="CL686">
            <v>0</v>
          </cell>
          <cell r="CM686">
            <v>0</v>
          </cell>
          <cell r="CN686">
            <v>0</v>
          </cell>
          <cell r="CO686">
            <v>0</v>
          </cell>
          <cell r="CP686">
            <v>0</v>
          </cell>
          <cell r="CQ686">
            <v>0</v>
          </cell>
          <cell r="CR686">
            <v>0</v>
          </cell>
          <cell r="CS686">
            <v>0</v>
          </cell>
        </row>
        <row r="687">
          <cell r="H687">
            <v>29912</v>
          </cell>
          <cell r="I687" t="str">
            <v>POLICLINICO EL REY EIRL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/>
          <cell r="P687"/>
          <cell r="Q687"/>
          <cell r="R687"/>
          <cell r="S687"/>
          <cell r="T687"/>
          <cell r="U687"/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/>
          <cell r="AE687"/>
          <cell r="AF687"/>
          <cell r="AG687"/>
          <cell r="AH687"/>
          <cell r="AI687"/>
          <cell r="AJ687"/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/>
          <cell r="AT687"/>
          <cell r="AU687"/>
          <cell r="AV687"/>
          <cell r="AW687"/>
          <cell r="AX687"/>
          <cell r="AY687"/>
          <cell r="AZ687">
            <v>0</v>
          </cell>
          <cell r="BA687">
            <v>0</v>
          </cell>
          <cell r="BB687">
            <v>0</v>
          </cell>
          <cell r="BC687">
            <v>0</v>
          </cell>
          <cell r="BD687">
            <v>0</v>
          </cell>
          <cell r="BE687">
            <v>0</v>
          </cell>
          <cell r="BF687">
            <v>0</v>
          </cell>
          <cell r="BG687">
            <v>0</v>
          </cell>
          <cell r="BH687"/>
          <cell r="BI687"/>
          <cell r="BJ687"/>
          <cell r="BK687"/>
          <cell r="BL687"/>
          <cell r="BM687"/>
          <cell r="BN687"/>
          <cell r="BO687">
            <v>0</v>
          </cell>
          <cell r="BP687">
            <v>0</v>
          </cell>
          <cell r="BQ687">
            <v>0</v>
          </cell>
          <cell r="BR687">
            <v>0</v>
          </cell>
          <cell r="BS687">
            <v>0</v>
          </cell>
          <cell r="BT687">
            <v>0</v>
          </cell>
          <cell r="BU687">
            <v>0</v>
          </cell>
          <cell r="BV687">
            <v>0</v>
          </cell>
          <cell r="BW687"/>
          <cell r="BX687"/>
          <cell r="BY687"/>
          <cell r="BZ687"/>
          <cell r="CA687"/>
          <cell r="CB687"/>
          <cell r="CC687"/>
          <cell r="CD687">
            <v>0</v>
          </cell>
          <cell r="CE687">
            <v>0</v>
          </cell>
          <cell r="CF687">
            <v>0</v>
          </cell>
          <cell r="CG687">
            <v>0</v>
          </cell>
          <cell r="CH687">
            <v>0</v>
          </cell>
          <cell r="CI687">
            <v>0</v>
          </cell>
          <cell r="CJ687">
            <v>0</v>
          </cell>
          <cell r="CK687">
            <v>0</v>
          </cell>
          <cell r="CL687">
            <v>0</v>
          </cell>
          <cell r="CM687">
            <v>0</v>
          </cell>
          <cell r="CN687">
            <v>0</v>
          </cell>
          <cell r="CO687">
            <v>0</v>
          </cell>
          <cell r="CP687">
            <v>0</v>
          </cell>
          <cell r="CQ687">
            <v>0</v>
          </cell>
          <cell r="CR687">
            <v>0</v>
          </cell>
          <cell r="CS687">
            <v>0</v>
          </cell>
        </row>
        <row r="688">
          <cell r="H688">
            <v>29967</v>
          </cell>
          <cell r="I688" t="str">
            <v>BAP RIO YAHUAS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/>
          <cell r="P688"/>
          <cell r="Q688"/>
          <cell r="R688"/>
          <cell r="S688"/>
          <cell r="T688"/>
          <cell r="U688"/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/>
          <cell r="AE688"/>
          <cell r="AF688"/>
          <cell r="AG688"/>
          <cell r="AH688"/>
          <cell r="AI688"/>
          <cell r="AJ688"/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/>
          <cell r="AT688"/>
          <cell r="AU688"/>
          <cell r="AV688"/>
          <cell r="AW688"/>
          <cell r="AX688"/>
          <cell r="AY688"/>
          <cell r="AZ688">
            <v>0</v>
          </cell>
          <cell r="BA688">
            <v>0</v>
          </cell>
          <cell r="BB688">
            <v>0</v>
          </cell>
          <cell r="BC688">
            <v>0</v>
          </cell>
          <cell r="BD688">
            <v>0</v>
          </cell>
          <cell r="BE688">
            <v>0</v>
          </cell>
          <cell r="BF688">
            <v>0</v>
          </cell>
          <cell r="BG688">
            <v>0</v>
          </cell>
          <cell r="BH688"/>
          <cell r="BI688"/>
          <cell r="BJ688"/>
          <cell r="BK688"/>
          <cell r="BL688"/>
          <cell r="BM688"/>
          <cell r="BN688"/>
          <cell r="BO688">
            <v>0</v>
          </cell>
          <cell r="BP688">
            <v>0</v>
          </cell>
          <cell r="BQ688">
            <v>0</v>
          </cell>
          <cell r="BR688">
            <v>0</v>
          </cell>
          <cell r="BS688">
            <v>0</v>
          </cell>
          <cell r="BT688">
            <v>0</v>
          </cell>
          <cell r="BU688">
            <v>0</v>
          </cell>
          <cell r="BV688">
            <v>0</v>
          </cell>
          <cell r="BW688"/>
          <cell r="BX688"/>
          <cell r="BY688"/>
          <cell r="BZ688"/>
          <cell r="CA688"/>
          <cell r="CB688"/>
          <cell r="CC688"/>
          <cell r="CD688">
            <v>0</v>
          </cell>
          <cell r="CE688">
            <v>0</v>
          </cell>
          <cell r="CF688">
            <v>0</v>
          </cell>
          <cell r="CG688">
            <v>0</v>
          </cell>
          <cell r="CH688">
            <v>0</v>
          </cell>
          <cell r="CI688">
            <v>0</v>
          </cell>
          <cell r="CJ688">
            <v>0</v>
          </cell>
          <cell r="CK688">
            <v>0</v>
          </cell>
          <cell r="CL688">
            <v>0</v>
          </cell>
          <cell r="CM688">
            <v>0</v>
          </cell>
          <cell r="CN688">
            <v>0</v>
          </cell>
          <cell r="CO688">
            <v>0</v>
          </cell>
          <cell r="CP688">
            <v>0</v>
          </cell>
          <cell r="CQ688">
            <v>0</v>
          </cell>
          <cell r="CR688">
            <v>0</v>
          </cell>
          <cell r="CS688">
            <v>0</v>
          </cell>
        </row>
        <row r="689">
          <cell r="H689">
            <v>29973</v>
          </cell>
          <cell r="I689" t="str">
            <v>CENTRO MEDICO VIRGEN DE YAUCA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/>
          <cell r="P689"/>
          <cell r="Q689"/>
          <cell r="R689"/>
          <cell r="S689"/>
          <cell r="T689"/>
          <cell r="U689"/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/>
          <cell r="AE689"/>
          <cell r="AF689"/>
          <cell r="AG689"/>
          <cell r="AH689"/>
          <cell r="AI689"/>
          <cell r="AJ689"/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/>
          <cell r="AT689"/>
          <cell r="AU689"/>
          <cell r="AV689"/>
          <cell r="AW689"/>
          <cell r="AX689"/>
          <cell r="AY689"/>
          <cell r="AZ689">
            <v>0</v>
          </cell>
          <cell r="BA689">
            <v>0</v>
          </cell>
          <cell r="BB689">
            <v>0</v>
          </cell>
          <cell r="BC689">
            <v>0</v>
          </cell>
          <cell r="BD689">
            <v>0</v>
          </cell>
          <cell r="BE689">
            <v>0</v>
          </cell>
          <cell r="BF689">
            <v>0</v>
          </cell>
          <cell r="BG689">
            <v>0</v>
          </cell>
          <cell r="BH689"/>
          <cell r="BI689"/>
          <cell r="BJ689"/>
          <cell r="BK689"/>
          <cell r="BL689"/>
          <cell r="BM689"/>
          <cell r="BN689"/>
          <cell r="BO689">
            <v>0</v>
          </cell>
          <cell r="BP689">
            <v>0</v>
          </cell>
          <cell r="BQ689">
            <v>0</v>
          </cell>
          <cell r="BR689">
            <v>0</v>
          </cell>
          <cell r="BS689">
            <v>0</v>
          </cell>
          <cell r="BT689">
            <v>0</v>
          </cell>
          <cell r="BU689">
            <v>0</v>
          </cell>
          <cell r="BV689">
            <v>0</v>
          </cell>
          <cell r="BW689"/>
          <cell r="BX689"/>
          <cell r="BY689"/>
          <cell r="BZ689"/>
          <cell r="CA689"/>
          <cell r="CB689"/>
          <cell r="CC689"/>
          <cell r="CD689">
            <v>0</v>
          </cell>
          <cell r="CE689">
            <v>0</v>
          </cell>
          <cell r="CF689">
            <v>0</v>
          </cell>
          <cell r="CG689">
            <v>0</v>
          </cell>
          <cell r="CH689">
            <v>0</v>
          </cell>
          <cell r="CI689">
            <v>0</v>
          </cell>
          <cell r="CJ689">
            <v>0</v>
          </cell>
          <cell r="CK689">
            <v>0</v>
          </cell>
          <cell r="CL689">
            <v>0</v>
          </cell>
          <cell r="CM689">
            <v>0</v>
          </cell>
          <cell r="CN689">
            <v>0</v>
          </cell>
          <cell r="CO689">
            <v>0</v>
          </cell>
          <cell r="CP689">
            <v>0</v>
          </cell>
          <cell r="CQ689">
            <v>0</v>
          </cell>
          <cell r="CR689">
            <v>0</v>
          </cell>
          <cell r="CS689">
            <v>0</v>
          </cell>
        </row>
        <row r="690">
          <cell r="H690">
            <v>29976</v>
          </cell>
          <cell r="I690" t="str">
            <v>PIAS PUTUMAYO II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/>
          <cell r="P690"/>
          <cell r="Q690"/>
          <cell r="R690"/>
          <cell r="S690"/>
          <cell r="T690"/>
          <cell r="U690"/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/>
          <cell r="AE690"/>
          <cell r="AF690"/>
          <cell r="AG690"/>
          <cell r="AH690"/>
          <cell r="AI690"/>
          <cell r="AJ690"/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/>
          <cell r="AT690"/>
          <cell r="AU690"/>
          <cell r="AV690"/>
          <cell r="AW690"/>
          <cell r="AX690"/>
          <cell r="AY690"/>
          <cell r="AZ690">
            <v>0</v>
          </cell>
          <cell r="BA690">
            <v>0</v>
          </cell>
          <cell r="BB690">
            <v>0</v>
          </cell>
          <cell r="BC690">
            <v>0</v>
          </cell>
          <cell r="BD690">
            <v>0</v>
          </cell>
          <cell r="BE690">
            <v>0</v>
          </cell>
          <cell r="BF690">
            <v>0</v>
          </cell>
          <cell r="BG690">
            <v>0</v>
          </cell>
          <cell r="BH690"/>
          <cell r="BI690"/>
          <cell r="BJ690"/>
          <cell r="BK690"/>
          <cell r="BL690"/>
          <cell r="BM690"/>
          <cell r="BN690"/>
          <cell r="BO690">
            <v>0</v>
          </cell>
          <cell r="BP690">
            <v>0</v>
          </cell>
          <cell r="BQ690">
            <v>0</v>
          </cell>
          <cell r="BR690">
            <v>0</v>
          </cell>
          <cell r="BS690">
            <v>0</v>
          </cell>
          <cell r="BT690">
            <v>0</v>
          </cell>
          <cell r="BU690">
            <v>0</v>
          </cell>
          <cell r="BV690">
            <v>0</v>
          </cell>
          <cell r="BW690"/>
          <cell r="BX690"/>
          <cell r="BY690"/>
          <cell r="BZ690"/>
          <cell r="CA690"/>
          <cell r="CB690"/>
          <cell r="CC690"/>
          <cell r="CD690">
            <v>0</v>
          </cell>
          <cell r="CE690">
            <v>0</v>
          </cell>
          <cell r="CF690">
            <v>0</v>
          </cell>
          <cell r="CG690">
            <v>0</v>
          </cell>
          <cell r="CH690">
            <v>0</v>
          </cell>
          <cell r="CI690">
            <v>0</v>
          </cell>
          <cell r="CJ690">
            <v>0</v>
          </cell>
          <cell r="CK690">
            <v>0</v>
          </cell>
          <cell r="CL690">
            <v>0</v>
          </cell>
          <cell r="CM690">
            <v>0</v>
          </cell>
          <cell r="CN690">
            <v>0</v>
          </cell>
          <cell r="CO690">
            <v>0</v>
          </cell>
          <cell r="CP690">
            <v>0</v>
          </cell>
          <cell r="CQ690">
            <v>0</v>
          </cell>
          <cell r="CR690">
            <v>0</v>
          </cell>
          <cell r="CS690">
            <v>0</v>
          </cell>
        </row>
        <row r="691">
          <cell r="H691">
            <v>29977</v>
          </cell>
          <cell r="I691" t="str">
            <v>PIAS RIO PUTUMAYO I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/>
          <cell r="P691"/>
          <cell r="Q691"/>
          <cell r="R691"/>
          <cell r="S691"/>
          <cell r="T691"/>
          <cell r="U691"/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/>
          <cell r="AE691"/>
          <cell r="AF691"/>
          <cell r="AG691"/>
          <cell r="AH691"/>
          <cell r="AI691"/>
          <cell r="AJ691"/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/>
          <cell r="AT691"/>
          <cell r="AU691"/>
          <cell r="AV691"/>
          <cell r="AW691"/>
          <cell r="AX691"/>
          <cell r="AY691"/>
          <cell r="AZ691">
            <v>0</v>
          </cell>
          <cell r="BA691">
            <v>0</v>
          </cell>
          <cell r="BB691">
            <v>0</v>
          </cell>
          <cell r="BC691">
            <v>0</v>
          </cell>
          <cell r="BD691">
            <v>0</v>
          </cell>
          <cell r="BE691">
            <v>0</v>
          </cell>
          <cell r="BF691">
            <v>0</v>
          </cell>
          <cell r="BG691">
            <v>0</v>
          </cell>
          <cell r="BH691"/>
          <cell r="BI691"/>
          <cell r="BJ691"/>
          <cell r="BK691"/>
          <cell r="BL691"/>
          <cell r="BM691"/>
          <cell r="BN691"/>
          <cell r="BO691">
            <v>0</v>
          </cell>
          <cell r="BP691">
            <v>0</v>
          </cell>
          <cell r="BQ691">
            <v>0</v>
          </cell>
          <cell r="BR691">
            <v>0</v>
          </cell>
          <cell r="BS691">
            <v>0</v>
          </cell>
          <cell r="BT691">
            <v>0</v>
          </cell>
          <cell r="BU691">
            <v>0</v>
          </cell>
          <cell r="BV691">
            <v>0</v>
          </cell>
          <cell r="BW691"/>
          <cell r="BX691"/>
          <cell r="BY691"/>
          <cell r="BZ691"/>
          <cell r="CA691"/>
          <cell r="CB691"/>
          <cell r="CC691"/>
          <cell r="CD691">
            <v>0</v>
          </cell>
          <cell r="CE691">
            <v>0</v>
          </cell>
          <cell r="CF691">
            <v>0</v>
          </cell>
          <cell r="CG691">
            <v>0</v>
          </cell>
          <cell r="CH691">
            <v>0</v>
          </cell>
          <cell r="CI691">
            <v>0</v>
          </cell>
          <cell r="CJ691">
            <v>0</v>
          </cell>
          <cell r="CK691">
            <v>0</v>
          </cell>
          <cell r="CL691">
            <v>0</v>
          </cell>
          <cell r="CM691">
            <v>0</v>
          </cell>
          <cell r="CN691">
            <v>0</v>
          </cell>
          <cell r="CO691">
            <v>0</v>
          </cell>
          <cell r="CP691">
            <v>0</v>
          </cell>
          <cell r="CQ691">
            <v>0</v>
          </cell>
          <cell r="CR691">
            <v>0</v>
          </cell>
          <cell r="CS691">
            <v>0</v>
          </cell>
        </row>
        <row r="692">
          <cell r="H692">
            <v>30010</v>
          </cell>
          <cell r="I692" t="str">
            <v>PIAS RIO NAPO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/>
          <cell r="P692"/>
          <cell r="Q692"/>
          <cell r="R692"/>
          <cell r="S692"/>
          <cell r="T692"/>
          <cell r="U692"/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/>
          <cell r="AE692"/>
          <cell r="AF692"/>
          <cell r="AG692"/>
          <cell r="AH692"/>
          <cell r="AI692"/>
          <cell r="AJ692"/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/>
          <cell r="AT692"/>
          <cell r="AU692"/>
          <cell r="AV692"/>
          <cell r="AW692"/>
          <cell r="AX692"/>
          <cell r="AY692"/>
          <cell r="AZ692">
            <v>0</v>
          </cell>
          <cell r="BA692">
            <v>0</v>
          </cell>
          <cell r="BB692">
            <v>0</v>
          </cell>
          <cell r="BC692">
            <v>0</v>
          </cell>
          <cell r="BD692">
            <v>0</v>
          </cell>
          <cell r="BE692">
            <v>0</v>
          </cell>
          <cell r="BF692">
            <v>0</v>
          </cell>
          <cell r="BG692">
            <v>0</v>
          </cell>
          <cell r="BH692"/>
          <cell r="BI692"/>
          <cell r="BJ692"/>
          <cell r="BK692"/>
          <cell r="BL692"/>
          <cell r="BM692"/>
          <cell r="BN692"/>
          <cell r="BO692">
            <v>0</v>
          </cell>
          <cell r="BP692">
            <v>0</v>
          </cell>
          <cell r="BQ692">
            <v>0</v>
          </cell>
          <cell r="BR692">
            <v>0</v>
          </cell>
          <cell r="BS692">
            <v>0</v>
          </cell>
          <cell r="BT692">
            <v>0</v>
          </cell>
          <cell r="BU692">
            <v>0</v>
          </cell>
          <cell r="BV692">
            <v>0</v>
          </cell>
          <cell r="BW692"/>
          <cell r="BX692"/>
          <cell r="BY692"/>
          <cell r="BZ692"/>
          <cell r="CA692"/>
          <cell r="CB692"/>
          <cell r="CC692"/>
          <cell r="CD692">
            <v>0</v>
          </cell>
          <cell r="CE692">
            <v>0</v>
          </cell>
          <cell r="CF692">
            <v>0</v>
          </cell>
          <cell r="CG692">
            <v>0</v>
          </cell>
          <cell r="CH692">
            <v>0</v>
          </cell>
          <cell r="CI692">
            <v>0</v>
          </cell>
          <cell r="CJ692">
            <v>0</v>
          </cell>
          <cell r="CK692">
            <v>0</v>
          </cell>
          <cell r="CL692">
            <v>0</v>
          </cell>
          <cell r="CM692">
            <v>0</v>
          </cell>
          <cell r="CN692">
            <v>0</v>
          </cell>
          <cell r="CO692">
            <v>0</v>
          </cell>
          <cell r="CP692">
            <v>0</v>
          </cell>
          <cell r="CQ692">
            <v>0</v>
          </cell>
          <cell r="CR692">
            <v>0</v>
          </cell>
          <cell r="CS692">
            <v>0</v>
          </cell>
        </row>
        <row r="693">
          <cell r="H693">
            <v>30036</v>
          </cell>
          <cell r="I693" t="str">
            <v>PUESTO DE SALUD I-1 URBINA</v>
          </cell>
          <cell r="J693">
            <v>4</v>
          </cell>
          <cell r="K693">
            <v>1</v>
          </cell>
          <cell r="L693">
            <v>2</v>
          </cell>
          <cell r="M693">
            <v>0</v>
          </cell>
          <cell r="N693">
            <v>0</v>
          </cell>
          <cell r="O693"/>
          <cell r="P693"/>
          <cell r="Q693"/>
          <cell r="R693"/>
          <cell r="S693"/>
          <cell r="T693"/>
          <cell r="U693"/>
          <cell r="V693">
            <v>7</v>
          </cell>
          <cell r="W693">
            <v>33.5</v>
          </cell>
          <cell r="X693">
            <v>42.5</v>
          </cell>
          <cell r="Y693">
            <v>3</v>
          </cell>
          <cell r="Z693">
            <v>0</v>
          </cell>
          <cell r="AA693">
            <v>1</v>
          </cell>
          <cell r="AB693">
            <v>4</v>
          </cell>
          <cell r="AC693">
            <v>1</v>
          </cell>
          <cell r="AD693"/>
          <cell r="AE693"/>
          <cell r="AF693"/>
          <cell r="AG693"/>
          <cell r="AH693"/>
          <cell r="AI693"/>
          <cell r="AJ693"/>
          <cell r="AK693">
            <v>9</v>
          </cell>
          <cell r="AL693">
            <v>6</v>
          </cell>
          <cell r="AM693">
            <v>21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/>
          <cell r="AT693"/>
          <cell r="AU693"/>
          <cell r="AV693"/>
          <cell r="AW693"/>
          <cell r="AX693"/>
          <cell r="AY693"/>
          <cell r="AZ693">
            <v>0</v>
          </cell>
          <cell r="BA693">
            <v>0</v>
          </cell>
          <cell r="BB693">
            <v>0</v>
          </cell>
          <cell r="BC693">
            <v>0</v>
          </cell>
          <cell r="BD693">
            <v>0</v>
          </cell>
          <cell r="BE693">
            <v>0</v>
          </cell>
          <cell r="BF693">
            <v>0</v>
          </cell>
          <cell r="BG693">
            <v>0</v>
          </cell>
          <cell r="BH693"/>
          <cell r="BI693"/>
          <cell r="BJ693"/>
          <cell r="BK693"/>
          <cell r="BL693"/>
          <cell r="BM693"/>
          <cell r="BN693"/>
          <cell r="BO693">
            <v>0</v>
          </cell>
          <cell r="BP693">
            <v>0</v>
          </cell>
          <cell r="BQ693">
            <v>0</v>
          </cell>
          <cell r="BR693">
            <v>0</v>
          </cell>
          <cell r="BS693">
            <v>0</v>
          </cell>
          <cell r="BT693">
            <v>0</v>
          </cell>
          <cell r="BU693">
            <v>0</v>
          </cell>
          <cell r="BV693">
            <v>0</v>
          </cell>
          <cell r="BW693"/>
          <cell r="BX693"/>
          <cell r="BY693"/>
          <cell r="BZ693"/>
          <cell r="CA693"/>
          <cell r="CB693"/>
          <cell r="CC693"/>
          <cell r="CD693">
            <v>0</v>
          </cell>
          <cell r="CE693">
            <v>0</v>
          </cell>
          <cell r="CF693">
            <v>0</v>
          </cell>
          <cell r="CG693">
            <v>7</v>
          </cell>
          <cell r="CH693">
            <v>1</v>
          </cell>
          <cell r="CI693">
            <v>3</v>
          </cell>
          <cell r="CJ693">
            <v>4</v>
          </cell>
          <cell r="CK693">
            <v>1</v>
          </cell>
          <cell r="CL693">
            <v>0</v>
          </cell>
          <cell r="CM693">
            <v>0</v>
          </cell>
          <cell r="CN693">
            <v>0</v>
          </cell>
          <cell r="CO693">
            <v>0</v>
          </cell>
          <cell r="CP693">
            <v>0</v>
          </cell>
          <cell r="CQ693">
            <v>0</v>
          </cell>
          <cell r="CR693">
            <v>0</v>
          </cell>
          <cell r="CS693">
            <v>39.5</v>
          </cell>
        </row>
        <row r="694">
          <cell r="H694">
            <v>30071</v>
          </cell>
          <cell r="I694" t="str">
            <v>CENTRO MÉDICO GINECO OBSTETRICO LORETO S.R.L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/>
          <cell r="P694"/>
          <cell r="Q694"/>
          <cell r="R694"/>
          <cell r="S694"/>
          <cell r="T694"/>
          <cell r="U694"/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/>
          <cell r="AE694"/>
          <cell r="AF694"/>
          <cell r="AG694"/>
          <cell r="AH694"/>
          <cell r="AI694"/>
          <cell r="AJ694"/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/>
          <cell r="AT694"/>
          <cell r="AU694"/>
          <cell r="AV694"/>
          <cell r="AW694"/>
          <cell r="AX694"/>
          <cell r="AY694"/>
          <cell r="AZ694">
            <v>0</v>
          </cell>
          <cell r="BA694">
            <v>0</v>
          </cell>
          <cell r="BB694">
            <v>0</v>
          </cell>
          <cell r="BC694">
            <v>0</v>
          </cell>
          <cell r="BD694">
            <v>0</v>
          </cell>
          <cell r="BE694">
            <v>0</v>
          </cell>
          <cell r="BF694">
            <v>0</v>
          </cell>
          <cell r="BG694">
            <v>0</v>
          </cell>
          <cell r="BH694"/>
          <cell r="BI694"/>
          <cell r="BJ694"/>
          <cell r="BK694"/>
          <cell r="BL694"/>
          <cell r="BM694"/>
          <cell r="BN694"/>
          <cell r="BO694">
            <v>0</v>
          </cell>
          <cell r="BP694">
            <v>0</v>
          </cell>
          <cell r="BQ694">
            <v>0</v>
          </cell>
          <cell r="BR694">
            <v>0</v>
          </cell>
          <cell r="BS694">
            <v>0</v>
          </cell>
          <cell r="BT694">
            <v>0</v>
          </cell>
          <cell r="BU694">
            <v>0</v>
          </cell>
          <cell r="BV694">
            <v>0</v>
          </cell>
          <cell r="BW694"/>
          <cell r="BX694"/>
          <cell r="BY694"/>
          <cell r="BZ694"/>
          <cell r="CA694"/>
          <cell r="CB694"/>
          <cell r="CC694"/>
          <cell r="CD694">
            <v>0</v>
          </cell>
          <cell r="CE694">
            <v>0</v>
          </cell>
          <cell r="CF694">
            <v>0</v>
          </cell>
          <cell r="CG694">
            <v>0</v>
          </cell>
          <cell r="CH694">
            <v>0</v>
          </cell>
          <cell r="CI694">
            <v>0</v>
          </cell>
          <cell r="CJ694">
            <v>0</v>
          </cell>
          <cell r="CK694">
            <v>0</v>
          </cell>
          <cell r="CL694">
            <v>0</v>
          </cell>
          <cell r="CM694">
            <v>0</v>
          </cell>
          <cell r="CN694">
            <v>0</v>
          </cell>
          <cell r="CO694">
            <v>0</v>
          </cell>
          <cell r="CP694">
            <v>0</v>
          </cell>
          <cell r="CQ694">
            <v>0</v>
          </cell>
          <cell r="CR694">
            <v>0</v>
          </cell>
          <cell r="CS694">
            <v>0</v>
          </cell>
        </row>
        <row r="695">
          <cell r="H695">
            <v>30202</v>
          </cell>
          <cell r="I695" t="str">
            <v>PUESTO DE SALUD I-1 UNANCHAY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/>
          <cell r="P695"/>
          <cell r="Q695"/>
          <cell r="R695"/>
          <cell r="S695"/>
          <cell r="T695"/>
          <cell r="U695"/>
          <cell r="V695">
            <v>0</v>
          </cell>
          <cell r="W695">
            <v>3.5</v>
          </cell>
          <cell r="X695">
            <v>3.5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/>
          <cell r="AE695"/>
          <cell r="AF695"/>
          <cell r="AG695"/>
          <cell r="AH695"/>
          <cell r="AI695"/>
          <cell r="AJ695"/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/>
          <cell r="AT695"/>
          <cell r="AU695"/>
          <cell r="AV695"/>
          <cell r="AW695"/>
          <cell r="AX695"/>
          <cell r="AY695"/>
          <cell r="AZ695">
            <v>0</v>
          </cell>
          <cell r="BA695">
            <v>0.5</v>
          </cell>
          <cell r="BB695">
            <v>0.5</v>
          </cell>
          <cell r="BC695">
            <v>0</v>
          </cell>
          <cell r="BD695">
            <v>0</v>
          </cell>
          <cell r="BE695">
            <v>0</v>
          </cell>
          <cell r="BF695">
            <v>0</v>
          </cell>
          <cell r="BG695">
            <v>0</v>
          </cell>
          <cell r="BH695"/>
          <cell r="BI695"/>
          <cell r="BJ695"/>
          <cell r="BK695"/>
          <cell r="BL695"/>
          <cell r="BM695"/>
          <cell r="BN695"/>
          <cell r="BO695">
            <v>0</v>
          </cell>
          <cell r="BP695">
            <v>0</v>
          </cell>
          <cell r="BQ695">
            <v>0</v>
          </cell>
          <cell r="BR695">
            <v>0</v>
          </cell>
          <cell r="BS695">
            <v>0</v>
          </cell>
          <cell r="BT695">
            <v>0</v>
          </cell>
          <cell r="BU695">
            <v>0</v>
          </cell>
          <cell r="BV695">
            <v>0</v>
          </cell>
          <cell r="BW695"/>
          <cell r="BX695"/>
          <cell r="BY695"/>
          <cell r="BZ695"/>
          <cell r="CA695"/>
          <cell r="CB695"/>
          <cell r="CC695"/>
          <cell r="CD695">
            <v>0</v>
          </cell>
          <cell r="CE695">
            <v>0</v>
          </cell>
          <cell r="CF695">
            <v>0</v>
          </cell>
          <cell r="CG695">
            <v>0</v>
          </cell>
          <cell r="CH695">
            <v>0</v>
          </cell>
          <cell r="CI695">
            <v>0</v>
          </cell>
          <cell r="CJ695">
            <v>0</v>
          </cell>
          <cell r="CK695">
            <v>0</v>
          </cell>
          <cell r="CL695">
            <v>0</v>
          </cell>
          <cell r="CM695">
            <v>0</v>
          </cell>
          <cell r="CN695">
            <v>0</v>
          </cell>
          <cell r="CO695">
            <v>0</v>
          </cell>
          <cell r="CP695">
            <v>0</v>
          </cell>
          <cell r="CQ695">
            <v>0</v>
          </cell>
          <cell r="CR695">
            <v>0</v>
          </cell>
          <cell r="CS695">
            <v>4</v>
          </cell>
        </row>
        <row r="696">
          <cell r="H696">
            <v>30205</v>
          </cell>
          <cell r="I696" t="str">
            <v>PUESTO DE SALUD I-1 PIJUAYAL DEL HUITUYACU</v>
          </cell>
          <cell r="J696">
            <v>1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/>
          <cell r="P696"/>
          <cell r="Q696"/>
          <cell r="R696"/>
          <cell r="S696"/>
          <cell r="T696"/>
          <cell r="U696"/>
          <cell r="V696">
            <v>1</v>
          </cell>
          <cell r="W696">
            <v>11.5</v>
          </cell>
          <cell r="X696">
            <v>12.5</v>
          </cell>
          <cell r="Y696">
            <v>1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/>
          <cell r="AE696"/>
          <cell r="AF696"/>
          <cell r="AG696"/>
          <cell r="AH696"/>
          <cell r="AI696"/>
          <cell r="AJ696"/>
          <cell r="AK696">
            <v>1</v>
          </cell>
          <cell r="AL696">
            <v>9</v>
          </cell>
          <cell r="AM696">
            <v>10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/>
          <cell r="AT696"/>
          <cell r="AU696"/>
          <cell r="AV696"/>
          <cell r="AW696"/>
          <cell r="AX696"/>
          <cell r="AY696"/>
          <cell r="AZ696">
            <v>0</v>
          </cell>
          <cell r="BA696">
            <v>0</v>
          </cell>
          <cell r="BB696">
            <v>0</v>
          </cell>
          <cell r="BC696">
            <v>0</v>
          </cell>
          <cell r="BD696">
            <v>0</v>
          </cell>
          <cell r="BE696">
            <v>0</v>
          </cell>
          <cell r="BF696">
            <v>0</v>
          </cell>
          <cell r="BG696">
            <v>0</v>
          </cell>
          <cell r="BH696"/>
          <cell r="BI696"/>
          <cell r="BJ696"/>
          <cell r="BK696"/>
          <cell r="BL696"/>
          <cell r="BM696"/>
          <cell r="BN696"/>
          <cell r="BO696">
            <v>0</v>
          </cell>
          <cell r="BP696">
            <v>0</v>
          </cell>
          <cell r="BQ696">
            <v>0</v>
          </cell>
          <cell r="BR696">
            <v>0</v>
          </cell>
          <cell r="BS696">
            <v>0</v>
          </cell>
          <cell r="BT696">
            <v>0</v>
          </cell>
          <cell r="BU696">
            <v>0</v>
          </cell>
          <cell r="BV696">
            <v>0</v>
          </cell>
          <cell r="BW696"/>
          <cell r="BX696"/>
          <cell r="BY696"/>
          <cell r="BZ696"/>
          <cell r="CA696"/>
          <cell r="CB696"/>
          <cell r="CC696"/>
          <cell r="CD696">
            <v>0</v>
          </cell>
          <cell r="CE696">
            <v>0</v>
          </cell>
          <cell r="CF696">
            <v>0</v>
          </cell>
          <cell r="CG696">
            <v>2</v>
          </cell>
          <cell r="CH696">
            <v>0</v>
          </cell>
          <cell r="CI696">
            <v>0</v>
          </cell>
          <cell r="CJ696">
            <v>0</v>
          </cell>
          <cell r="CK696">
            <v>0</v>
          </cell>
          <cell r="CL696">
            <v>0</v>
          </cell>
          <cell r="CM696">
            <v>0</v>
          </cell>
          <cell r="CN696">
            <v>0</v>
          </cell>
          <cell r="CO696">
            <v>0</v>
          </cell>
          <cell r="CP696">
            <v>0</v>
          </cell>
          <cell r="CQ696">
            <v>0</v>
          </cell>
          <cell r="CR696">
            <v>0</v>
          </cell>
          <cell r="CS696">
            <v>20.5</v>
          </cell>
        </row>
        <row r="697">
          <cell r="H697">
            <v>30374</v>
          </cell>
          <cell r="I697" t="str">
            <v>INSTITUTO NACIONAL PENITENCIARIO YURIMAGUAS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/>
          <cell r="P697"/>
          <cell r="Q697"/>
          <cell r="R697"/>
          <cell r="S697"/>
          <cell r="T697"/>
          <cell r="U697"/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/>
          <cell r="AE697"/>
          <cell r="AF697"/>
          <cell r="AG697"/>
          <cell r="AH697"/>
          <cell r="AI697"/>
          <cell r="AJ697"/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/>
          <cell r="AT697"/>
          <cell r="AU697"/>
          <cell r="AV697"/>
          <cell r="AW697"/>
          <cell r="AX697"/>
          <cell r="AY697"/>
          <cell r="AZ697">
            <v>0</v>
          </cell>
          <cell r="BA697">
            <v>0</v>
          </cell>
          <cell r="BB697">
            <v>0</v>
          </cell>
          <cell r="BC697">
            <v>0</v>
          </cell>
          <cell r="BD697">
            <v>0</v>
          </cell>
          <cell r="BE697">
            <v>0</v>
          </cell>
          <cell r="BF697">
            <v>0</v>
          </cell>
          <cell r="BG697">
            <v>0</v>
          </cell>
          <cell r="BH697"/>
          <cell r="BI697"/>
          <cell r="BJ697"/>
          <cell r="BK697"/>
          <cell r="BL697"/>
          <cell r="BM697"/>
          <cell r="BN697"/>
          <cell r="BO697">
            <v>0</v>
          </cell>
          <cell r="BP697">
            <v>0</v>
          </cell>
          <cell r="BQ697">
            <v>0</v>
          </cell>
          <cell r="BR697">
            <v>0</v>
          </cell>
          <cell r="BS697">
            <v>0</v>
          </cell>
          <cell r="BT697">
            <v>0</v>
          </cell>
          <cell r="BU697">
            <v>0</v>
          </cell>
          <cell r="BV697">
            <v>0</v>
          </cell>
          <cell r="BW697"/>
          <cell r="BX697"/>
          <cell r="BY697"/>
          <cell r="BZ697"/>
          <cell r="CA697"/>
          <cell r="CB697"/>
          <cell r="CC697"/>
          <cell r="CD697">
            <v>0</v>
          </cell>
          <cell r="CE697">
            <v>0</v>
          </cell>
          <cell r="CF697">
            <v>0</v>
          </cell>
          <cell r="CG697">
            <v>0</v>
          </cell>
          <cell r="CH697">
            <v>0</v>
          </cell>
          <cell r="CI697">
            <v>0</v>
          </cell>
          <cell r="CJ697">
            <v>0</v>
          </cell>
          <cell r="CK697">
            <v>0</v>
          </cell>
          <cell r="CL697">
            <v>0</v>
          </cell>
          <cell r="CM697">
            <v>0</v>
          </cell>
          <cell r="CN697">
            <v>0</v>
          </cell>
          <cell r="CO697">
            <v>0</v>
          </cell>
          <cell r="CP697">
            <v>0</v>
          </cell>
          <cell r="CQ697">
            <v>0</v>
          </cell>
          <cell r="CR697">
            <v>0</v>
          </cell>
          <cell r="CS697">
            <v>0</v>
          </cell>
        </row>
        <row r="698">
          <cell r="H698">
            <v>30473</v>
          </cell>
          <cell r="I698" t="str">
            <v>HOGAR PROTEGIDO DE PUNCHANA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/>
          <cell r="P698"/>
          <cell r="Q698"/>
          <cell r="R698"/>
          <cell r="S698"/>
          <cell r="T698"/>
          <cell r="U698"/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/>
          <cell r="AE698"/>
          <cell r="AF698"/>
          <cell r="AG698"/>
          <cell r="AH698"/>
          <cell r="AI698"/>
          <cell r="AJ698"/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/>
          <cell r="AT698"/>
          <cell r="AU698"/>
          <cell r="AV698"/>
          <cell r="AW698"/>
          <cell r="AX698"/>
          <cell r="AY698"/>
          <cell r="AZ698">
            <v>0</v>
          </cell>
          <cell r="BA698">
            <v>0</v>
          </cell>
          <cell r="BB698">
            <v>0</v>
          </cell>
          <cell r="BC698">
            <v>0</v>
          </cell>
          <cell r="BD698">
            <v>0</v>
          </cell>
          <cell r="BE698">
            <v>0</v>
          </cell>
          <cell r="BF698">
            <v>0</v>
          </cell>
          <cell r="BG698">
            <v>0</v>
          </cell>
          <cell r="BH698"/>
          <cell r="BI698"/>
          <cell r="BJ698"/>
          <cell r="BK698"/>
          <cell r="BL698"/>
          <cell r="BM698"/>
          <cell r="BN698"/>
          <cell r="BO698">
            <v>0</v>
          </cell>
          <cell r="BP698">
            <v>0</v>
          </cell>
          <cell r="BQ698">
            <v>0</v>
          </cell>
          <cell r="BR698">
            <v>0</v>
          </cell>
          <cell r="BS698">
            <v>0</v>
          </cell>
          <cell r="BT698">
            <v>0</v>
          </cell>
          <cell r="BU698">
            <v>0</v>
          </cell>
          <cell r="BV698">
            <v>0</v>
          </cell>
          <cell r="BW698"/>
          <cell r="BX698"/>
          <cell r="BY698"/>
          <cell r="BZ698"/>
          <cell r="CA698"/>
          <cell r="CB698"/>
          <cell r="CC698"/>
          <cell r="CD698">
            <v>0</v>
          </cell>
          <cell r="CE698">
            <v>0</v>
          </cell>
          <cell r="CF698">
            <v>0</v>
          </cell>
          <cell r="CG698">
            <v>0</v>
          </cell>
          <cell r="CH698">
            <v>0</v>
          </cell>
          <cell r="CI698">
            <v>0</v>
          </cell>
          <cell r="CJ698">
            <v>0</v>
          </cell>
          <cell r="CK698">
            <v>0</v>
          </cell>
          <cell r="CL698">
            <v>0</v>
          </cell>
          <cell r="CM698">
            <v>0</v>
          </cell>
          <cell r="CN698">
            <v>0</v>
          </cell>
          <cell r="CO698">
            <v>0</v>
          </cell>
          <cell r="CP698">
            <v>0</v>
          </cell>
          <cell r="CQ698">
            <v>0</v>
          </cell>
          <cell r="CR698">
            <v>0</v>
          </cell>
          <cell r="CS698">
            <v>0</v>
          </cell>
        </row>
        <row r="699">
          <cell r="H699">
            <v>30484</v>
          </cell>
          <cell r="I699" t="str">
            <v>HOGARES PROTEGIDOS SAN JUAN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/>
          <cell r="P699"/>
          <cell r="Q699"/>
          <cell r="R699"/>
          <cell r="S699"/>
          <cell r="T699"/>
          <cell r="U699"/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/>
          <cell r="AE699"/>
          <cell r="AF699"/>
          <cell r="AG699"/>
          <cell r="AH699"/>
          <cell r="AI699"/>
          <cell r="AJ699"/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/>
          <cell r="AT699"/>
          <cell r="AU699"/>
          <cell r="AV699"/>
          <cell r="AW699"/>
          <cell r="AX699"/>
          <cell r="AY699"/>
          <cell r="AZ699">
            <v>0</v>
          </cell>
          <cell r="BA699">
            <v>0</v>
          </cell>
          <cell r="BB699">
            <v>0</v>
          </cell>
          <cell r="BC699">
            <v>0</v>
          </cell>
          <cell r="BD699">
            <v>0</v>
          </cell>
          <cell r="BE699">
            <v>0</v>
          </cell>
          <cell r="BF699">
            <v>0</v>
          </cell>
          <cell r="BG699">
            <v>0</v>
          </cell>
          <cell r="BH699"/>
          <cell r="BI699"/>
          <cell r="BJ699"/>
          <cell r="BK699"/>
          <cell r="BL699"/>
          <cell r="BM699"/>
          <cell r="BN699"/>
          <cell r="BO699">
            <v>0</v>
          </cell>
          <cell r="BP699">
            <v>0</v>
          </cell>
          <cell r="BQ699">
            <v>0</v>
          </cell>
          <cell r="BR699">
            <v>0</v>
          </cell>
          <cell r="BS699">
            <v>0</v>
          </cell>
          <cell r="BT699">
            <v>0</v>
          </cell>
          <cell r="BU699">
            <v>0</v>
          </cell>
          <cell r="BV699">
            <v>0</v>
          </cell>
          <cell r="BW699"/>
          <cell r="BX699"/>
          <cell r="BY699"/>
          <cell r="BZ699"/>
          <cell r="CA699"/>
          <cell r="CB699"/>
          <cell r="CC699"/>
          <cell r="CD699">
            <v>0</v>
          </cell>
          <cell r="CE699">
            <v>0</v>
          </cell>
          <cell r="CF699">
            <v>0</v>
          </cell>
          <cell r="CG699">
            <v>0</v>
          </cell>
          <cell r="CH699">
            <v>0</v>
          </cell>
          <cell r="CI699">
            <v>0</v>
          </cell>
          <cell r="CJ699">
            <v>0</v>
          </cell>
          <cell r="CK699">
            <v>0</v>
          </cell>
          <cell r="CL699">
            <v>0</v>
          </cell>
          <cell r="CM699">
            <v>0</v>
          </cell>
          <cell r="CN699">
            <v>0</v>
          </cell>
          <cell r="CO699">
            <v>0</v>
          </cell>
          <cell r="CP699">
            <v>0</v>
          </cell>
          <cell r="CQ699">
            <v>0</v>
          </cell>
          <cell r="CR699">
            <v>0</v>
          </cell>
          <cell r="CS699">
            <v>0</v>
          </cell>
        </row>
        <row r="700">
          <cell r="H700">
            <v>30485</v>
          </cell>
          <cell r="I700" t="str">
            <v>HOGAR PROTEGIDO DE IQUITOS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/>
          <cell r="P700"/>
          <cell r="Q700"/>
          <cell r="R700"/>
          <cell r="S700"/>
          <cell r="T700"/>
          <cell r="U700"/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/>
          <cell r="AE700"/>
          <cell r="AF700"/>
          <cell r="AG700"/>
          <cell r="AH700"/>
          <cell r="AI700"/>
          <cell r="AJ700"/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/>
          <cell r="AT700"/>
          <cell r="AU700"/>
          <cell r="AV700"/>
          <cell r="AW700"/>
          <cell r="AX700"/>
          <cell r="AY700"/>
          <cell r="AZ700">
            <v>0</v>
          </cell>
          <cell r="BA700">
            <v>0</v>
          </cell>
          <cell r="BB700">
            <v>0</v>
          </cell>
          <cell r="BC700">
            <v>0</v>
          </cell>
          <cell r="BD700">
            <v>0</v>
          </cell>
          <cell r="BE700">
            <v>0</v>
          </cell>
          <cell r="BF700">
            <v>0</v>
          </cell>
          <cell r="BG700">
            <v>0</v>
          </cell>
          <cell r="BH700"/>
          <cell r="BI700"/>
          <cell r="BJ700"/>
          <cell r="BK700"/>
          <cell r="BL700"/>
          <cell r="BM700"/>
          <cell r="BN700"/>
          <cell r="BO700">
            <v>0</v>
          </cell>
          <cell r="BP700">
            <v>0</v>
          </cell>
          <cell r="BQ700">
            <v>0</v>
          </cell>
          <cell r="BR700">
            <v>0</v>
          </cell>
          <cell r="BS700">
            <v>0</v>
          </cell>
          <cell r="BT700">
            <v>0</v>
          </cell>
          <cell r="BU700">
            <v>0</v>
          </cell>
          <cell r="BV700">
            <v>0</v>
          </cell>
          <cell r="BW700"/>
          <cell r="BX700"/>
          <cell r="BY700"/>
          <cell r="BZ700"/>
          <cell r="CA700"/>
          <cell r="CB700"/>
          <cell r="CC700"/>
          <cell r="CD700">
            <v>0</v>
          </cell>
          <cell r="CE700">
            <v>0</v>
          </cell>
          <cell r="CF700">
            <v>0</v>
          </cell>
          <cell r="CG700">
            <v>0</v>
          </cell>
          <cell r="CH700">
            <v>0</v>
          </cell>
          <cell r="CI700">
            <v>0</v>
          </cell>
          <cell r="CJ700">
            <v>0</v>
          </cell>
          <cell r="CK700">
            <v>0</v>
          </cell>
          <cell r="CL700">
            <v>0</v>
          </cell>
          <cell r="CM700">
            <v>0</v>
          </cell>
          <cell r="CN700">
            <v>0</v>
          </cell>
          <cell r="CO700">
            <v>0</v>
          </cell>
          <cell r="CP700">
            <v>0</v>
          </cell>
          <cell r="CQ700">
            <v>0</v>
          </cell>
          <cell r="CR700">
            <v>0</v>
          </cell>
          <cell r="CS700">
            <v>0</v>
          </cell>
        </row>
        <row r="701">
          <cell r="H701">
            <v>30486</v>
          </cell>
          <cell r="I701" t="str">
            <v>HOGARES PROTEGIDOS BELEN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/>
          <cell r="P701"/>
          <cell r="Q701"/>
          <cell r="R701"/>
          <cell r="S701"/>
          <cell r="T701"/>
          <cell r="U701"/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/>
          <cell r="AE701"/>
          <cell r="AF701"/>
          <cell r="AG701"/>
          <cell r="AH701"/>
          <cell r="AI701"/>
          <cell r="AJ701"/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/>
          <cell r="AT701"/>
          <cell r="AU701"/>
          <cell r="AV701"/>
          <cell r="AW701"/>
          <cell r="AX701"/>
          <cell r="AY701"/>
          <cell r="AZ701">
            <v>0</v>
          </cell>
          <cell r="BA701">
            <v>0</v>
          </cell>
          <cell r="BB701">
            <v>0</v>
          </cell>
          <cell r="BC701">
            <v>0</v>
          </cell>
          <cell r="BD701">
            <v>0</v>
          </cell>
          <cell r="BE701">
            <v>0</v>
          </cell>
          <cell r="BF701">
            <v>0</v>
          </cell>
          <cell r="BG701">
            <v>0</v>
          </cell>
          <cell r="BH701"/>
          <cell r="BI701"/>
          <cell r="BJ701"/>
          <cell r="BK701"/>
          <cell r="BL701"/>
          <cell r="BM701"/>
          <cell r="BN701"/>
          <cell r="BO701">
            <v>0</v>
          </cell>
          <cell r="BP701">
            <v>0</v>
          </cell>
          <cell r="BQ701">
            <v>0</v>
          </cell>
          <cell r="BR701">
            <v>0</v>
          </cell>
          <cell r="BS701">
            <v>0</v>
          </cell>
          <cell r="BT701">
            <v>0</v>
          </cell>
          <cell r="BU701">
            <v>0</v>
          </cell>
          <cell r="BV701">
            <v>0</v>
          </cell>
          <cell r="BW701"/>
          <cell r="BX701"/>
          <cell r="BY701"/>
          <cell r="BZ701"/>
          <cell r="CA701"/>
          <cell r="CB701"/>
          <cell r="CC701"/>
          <cell r="CD701">
            <v>0</v>
          </cell>
          <cell r="CE701">
            <v>0</v>
          </cell>
          <cell r="CF701">
            <v>0</v>
          </cell>
          <cell r="CG701">
            <v>0</v>
          </cell>
          <cell r="CH701">
            <v>0</v>
          </cell>
          <cell r="CI701">
            <v>0</v>
          </cell>
          <cell r="CJ701">
            <v>0</v>
          </cell>
          <cell r="CK701">
            <v>0</v>
          </cell>
          <cell r="CL701">
            <v>0</v>
          </cell>
          <cell r="CM701">
            <v>0</v>
          </cell>
          <cell r="CN701">
            <v>0</v>
          </cell>
          <cell r="CO701">
            <v>0</v>
          </cell>
          <cell r="CP701">
            <v>0</v>
          </cell>
          <cell r="CQ701">
            <v>0</v>
          </cell>
          <cell r="CR701">
            <v>0</v>
          </cell>
          <cell r="CS701">
            <v>0</v>
          </cell>
        </row>
        <row r="702">
          <cell r="H702">
            <v>30509</v>
          </cell>
          <cell r="I702" t="str">
            <v>PUESTO DE SALUD I-1 KUYUNTZA DEL MANCHARI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/>
          <cell r="P702"/>
          <cell r="Q702"/>
          <cell r="R702"/>
          <cell r="S702"/>
          <cell r="T702"/>
          <cell r="U702"/>
          <cell r="V702">
            <v>0</v>
          </cell>
          <cell r="W702">
            <v>26</v>
          </cell>
          <cell r="X702">
            <v>26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/>
          <cell r="AE702"/>
          <cell r="AF702"/>
          <cell r="AG702"/>
          <cell r="AH702"/>
          <cell r="AI702"/>
          <cell r="AJ702"/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/>
          <cell r="AT702"/>
          <cell r="AU702"/>
          <cell r="AV702"/>
          <cell r="AW702"/>
          <cell r="AX702"/>
          <cell r="AY702"/>
          <cell r="AZ702">
            <v>0</v>
          </cell>
          <cell r="BA702">
            <v>0</v>
          </cell>
          <cell r="BB702">
            <v>0</v>
          </cell>
          <cell r="BC702">
            <v>0</v>
          </cell>
          <cell r="BD702">
            <v>0</v>
          </cell>
          <cell r="BE702">
            <v>0</v>
          </cell>
          <cell r="BF702">
            <v>0</v>
          </cell>
          <cell r="BG702">
            <v>0</v>
          </cell>
          <cell r="BH702"/>
          <cell r="BI702"/>
          <cell r="BJ702"/>
          <cell r="BK702"/>
          <cell r="BL702"/>
          <cell r="BM702"/>
          <cell r="BN702"/>
          <cell r="BO702">
            <v>0</v>
          </cell>
          <cell r="BP702">
            <v>0</v>
          </cell>
          <cell r="BQ702">
            <v>0</v>
          </cell>
          <cell r="BR702">
            <v>0</v>
          </cell>
          <cell r="BS702">
            <v>0</v>
          </cell>
          <cell r="BT702">
            <v>0</v>
          </cell>
          <cell r="BU702">
            <v>0</v>
          </cell>
          <cell r="BV702">
            <v>0</v>
          </cell>
          <cell r="BW702"/>
          <cell r="BX702"/>
          <cell r="BY702"/>
          <cell r="BZ702"/>
          <cell r="CA702"/>
          <cell r="CB702"/>
          <cell r="CC702"/>
          <cell r="CD702">
            <v>0</v>
          </cell>
          <cell r="CE702">
            <v>0</v>
          </cell>
          <cell r="CF702">
            <v>0</v>
          </cell>
          <cell r="CG702">
            <v>0</v>
          </cell>
          <cell r="CH702">
            <v>0</v>
          </cell>
          <cell r="CI702">
            <v>0</v>
          </cell>
          <cell r="CJ702">
            <v>0</v>
          </cell>
          <cell r="CK702">
            <v>0</v>
          </cell>
          <cell r="CL702">
            <v>0</v>
          </cell>
          <cell r="CM702">
            <v>0</v>
          </cell>
          <cell r="CN702">
            <v>0</v>
          </cell>
          <cell r="CO702">
            <v>0</v>
          </cell>
          <cell r="CP702">
            <v>0</v>
          </cell>
          <cell r="CQ702">
            <v>0</v>
          </cell>
          <cell r="CR702">
            <v>0</v>
          </cell>
          <cell r="CS702">
            <v>26</v>
          </cell>
        </row>
        <row r="703">
          <cell r="H703">
            <v>30510</v>
          </cell>
          <cell r="I703" t="str">
            <v>LABORATORIO AMAZON VIDA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/>
          <cell r="P703"/>
          <cell r="Q703"/>
          <cell r="R703"/>
          <cell r="S703"/>
          <cell r="T703"/>
          <cell r="U703"/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/>
          <cell r="AE703"/>
          <cell r="AF703"/>
          <cell r="AG703"/>
          <cell r="AH703"/>
          <cell r="AI703"/>
          <cell r="AJ703"/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/>
          <cell r="AT703"/>
          <cell r="AU703"/>
          <cell r="AV703"/>
          <cell r="AW703"/>
          <cell r="AX703"/>
          <cell r="AY703"/>
          <cell r="AZ703">
            <v>0</v>
          </cell>
          <cell r="BA703">
            <v>0</v>
          </cell>
          <cell r="BB703">
            <v>0</v>
          </cell>
          <cell r="BC703">
            <v>0</v>
          </cell>
          <cell r="BD703">
            <v>0</v>
          </cell>
          <cell r="BE703">
            <v>0</v>
          </cell>
          <cell r="BF703">
            <v>0</v>
          </cell>
          <cell r="BG703">
            <v>0</v>
          </cell>
          <cell r="BH703"/>
          <cell r="BI703"/>
          <cell r="BJ703"/>
          <cell r="BK703"/>
          <cell r="BL703"/>
          <cell r="BM703"/>
          <cell r="BN703"/>
          <cell r="BO703">
            <v>0</v>
          </cell>
          <cell r="BP703">
            <v>0</v>
          </cell>
          <cell r="BQ703">
            <v>0</v>
          </cell>
          <cell r="BR703">
            <v>0</v>
          </cell>
          <cell r="BS703">
            <v>0</v>
          </cell>
          <cell r="BT703">
            <v>0</v>
          </cell>
          <cell r="BU703">
            <v>0</v>
          </cell>
          <cell r="BV703">
            <v>0</v>
          </cell>
          <cell r="BW703"/>
          <cell r="BX703"/>
          <cell r="BY703"/>
          <cell r="BZ703"/>
          <cell r="CA703"/>
          <cell r="CB703"/>
          <cell r="CC703"/>
          <cell r="CD703">
            <v>0</v>
          </cell>
          <cell r="CE703">
            <v>0</v>
          </cell>
          <cell r="CF703">
            <v>0</v>
          </cell>
          <cell r="CG703">
            <v>0</v>
          </cell>
          <cell r="CH703">
            <v>0</v>
          </cell>
          <cell r="CI703">
            <v>0</v>
          </cell>
          <cell r="CJ703">
            <v>0</v>
          </cell>
          <cell r="CK703">
            <v>0</v>
          </cell>
          <cell r="CL703">
            <v>0</v>
          </cell>
          <cell r="CM703">
            <v>0</v>
          </cell>
          <cell r="CN703">
            <v>0</v>
          </cell>
          <cell r="CO703">
            <v>0</v>
          </cell>
          <cell r="CP703">
            <v>0</v>
          </cell>
          <cell r="CQ703">
            <v>0</v>
          </cell>
          <cell r="CR703">
            <v>0</v>
          </cell>
          <cell r="CS703">
            <v>0</v>
          </cell>
        </row>
        <row r="704">
          <cell r="H704">
            <v>30542</v>
          </cell>
          <cell r="I704" t="str">
            <v>LABORATORIO CLINICO DANIEL ALCIDES CARRION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/>
          <cell r="P704"/>
          <cell r="Q704"/>
          <cell r="R704"/>
          <cell r="S704"/>
          <cell r="T704"/>
          <cell r="U704"/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/>
          <cell r="AE704"/>
          <cell r="AF704"/>
          <cell r="AG704"/>
          <cell r="AH704"/>
          <cell r="AI704"/>
          <cell r="AJ704"/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/>
          <cell r="AT704"/>
          <cell r="AU704"/>
          <cell r="AV704"/>
          <cell r="AW704"/>
          <cell r="AX704"/>
          <cell r="AY704"/>
          <cell r="AZ704">
            <v>0</v>
          </cell>
          <cell r="BA704">
            <v>0</v>
          </cell>
          <cell r="BB704">
            <v>0</v>
          </cell>
          <cell r="BC704">
            <v>0</v>
          </cell>
          <cell r="BD704">
            <v>0</v>
          </cell>
          <cell r="BE704">
            <v>0</v>
          </cell>
          <cell r="BF704">
            <v>0</v>
          </cell>
          <cell r="BG704">
            <v>0</v>
          </cell>
          <cell r="BH704"/>
          <cell r="BI704"/>
          <cell r="BJ704"/>
          <cell r="BK704"/>
          <cell r="BL704"/>
          <cell r="BM704"/>
          <cell r="BN704"/>
          <cell r="BO704">
            <v>0</v>
          </cell>
          <cell r="BP704">
            <v>0</v>
          </cell>
          <cell r="BQ704">
            <v>0</v>
          </cell>
          <cell r="BR704">
            <v>0</v>
          </cell>
          <cell r="BS704">
            <v>0</v>
          </cell>
          <cell r="BT704">
            <v>0</v>
          </cell>
          <cell r="BU704">
            <v>0</v>
          </cell>
          <cell r="BV704">
            <v>0</v>
          </cell>
          <cell r="BW704"/>
          <cell r="BX704"/>
          <cell r="BY704"/>
          <cell r="BZ704"/>
          <cell r="CA704"/>
          <cell r="CB704"/>
          <cell r="CC704"/>
          <cell r="CD704">
            <v>0</v>
          </cell>
          <cell r="CE704">
            <v>0</v>
          </cell>
          <cell r="CF704">
            <v>0</v>
          </cell>
          <cell r="CG704">
            <v>0</v>
          </cell>
          <cell r="CH704">
            <v>0</v>
          </cell>
          <cell r="CI704">
            <v>0</v>
          </cell>
          <cell r="CJ704">
            <v>0</v>
          </cell>
          <cell r="CK704">
            <v>0</v>
          </cell>
          <cell r="CL704">
            <v>0</v>
          </cell>
          <cell r="CM704">
            <v>0</v>
          </cell>
          <cell r="CN704">
            <v>0</v>
          </cell>
          <cell r="CO704">
            <v>0</v>
          </cell>
          <cell r="CP704">
            <v>0</v>
          </cell>
          <cell r="CQ704">
            <v>0</v>
          </cell>
          <cell r="CR704">
            <v>0</v>
          </cell>
          <cell r="CS704">
            <v>0</v>
          </cell>
        </row>
        <row r="705">
          <cell r="H705">
            <v>30578</v>
          </cell>
          <cell r="I705" t="str">
            <v>CENTRO MEDICO POPULAR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/>
          <cell r="P705"/>
          <cell r="Q705"/>
          <cell r="R705"/>
          <cell r="S705"/>
          <cell r="T705"/>
          <cell r="U705"/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/>
          <cell r="AE705"/>
          <cell r="AF705"/>
          <cell r="AG705"/>
          <cell r="AH705"/>
          <cell r="AI705"/>
          <cell r="AJ705"/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/>
          <cell r="AT705"/>
          <cell r="AU705"/>
          <cell r="AV705"/>
          <cell r="AW705"/>
          <cell r="AX705"/>
          <cell r="AY705"/>
          <cell r="AZ705">
            <v>0</v>
          </cell>
          <cell r="BA705">
            <v>0</v>
          </cell>
          <cell r="BB705">
            <v>0</v>
          </cell>
          <cell r="BC705">
            <v>0</v>
          </cell>
          <cell r="BD705">
            <v>0</v>
          </cell>
          <cell r="BE705">
            <v>0</v>
          </cell>
          <cell r="BF705">
            <v>0</v>
          </cell>
          <cell r="BG705">
            <v>0</v>
          </cell>
          <cell r="BH705"/>
          <cell r="BI705"/>
          <cell r="BJ705"/>
          <cell r="BK705"/>
          <cell r="BL705"/>
          <cell r="BM705"/>
          <cell r="BN705"/>
          <cell r="BO705">
            <v>0</v>
          </cell>
          <cell r="BP705">
            <v>0</v>
          </cell>
          <cell r="BQ705">
            <v>0</v>
          </cell>
          <cell r="BR705">
            <v>0</v>
          </cell>
          <cell r="BS705">
            <v>0</v>
          </cell>
          <cell r="BT705">
            <v>0</v>
          </cell>
          <cell r="BU705">
            <v>0</v>
          </cell>
          <cell r="BV705">
            <v>0</v>
          </cell>
          <cell r="BW705"/>
          <cell r="BX705"/>
          <cell r="BY705"/>
          <cell r="BZ705"/>
          <cell r="CA705"/>
          <cell r="CB705"/>
          <cell r="CC705"/>
          <cell r="CD705">
            <v>0</v>
          </cell>
          <cell r="CE705">
            <v>0</v>
          </cell>
          <cell r="CF705">
            <v>0</v>
          </cell>
          <cell r="CG705">
            <v>0</v>
          </cell>
          <cell r="CH705">
            <v>0</v>
          </cell>
          <cell r="CI705">
            <v>0</v>
          </cell>
          <cell r="CJ705">
            <v>0</v>
          </cell>
          <cell r="CK705">
            <v>0</v>
          </cell>
          <cell r="CL705">
            <v>0</v>
          </cell>
          <cell r="CM705">
            <v>0</v>
          </cell>
          <cell r="CN705">
            <v>0</v>
          </cell>
          <cell r="CO705">
            <v>0</v>
          </cell>
          <cell r="CP705">
            <v>0</v>
          </cell>
          <cell r="CQ705">
            <v>0</v>
          </cell>
          <cell r="CR705">
            <v>0</v>
          </cell>
          <cell r="CS705">
            <v>0</v>
          </cell>
        </row>
        <row r="706">
          <cell r="H706">
            <v>30738</v>
          </cell>
          <cell r="I706" t="str">
            <v>Consultorio Médico Familiar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/>
          <cell r="P706"/>
          <cell r="Q706"/>
          <cell r="R706"/>
          <cell r="S706"/>
          <cell r="T706"/>
          <cell r="U706"/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/>
          <cell r="AE706"/>
          <cell r="AF706"/>
          <cell r="AG706"/>
          <cell r="AH706"/>
          <cell r="AI706"/>
          <cell r="AJ706"/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/>
          <cell r="AT706"/>
          <cell r="AU706"/>
          <cell r="AV706"/>
          <cell r="AW706"/>
          <cell r="AX706"/>
          <cell r="AY706"/>
          <cell r="AZ706">
            <v>0</v>
          </cell>
          <cell r="BA706">
            <v>0</v>
          </cell>
          <cell r="BB706">
            <v>0</v>
          </cell>
          <cell r="BC706">
            <v>0</v>
          </cell>
          <cell r="BD706">
            <v>0</v>
          </cell>
          <cell r="BE706">
            <v>0</v>
          </cell>
          <cell r="BF706">
            <v>0</v>
          </cell>
          <cell r="BG706">
            <v>0</v>
          </cell>
          <cell r="BH706"/>
          <cell r="BI706"/>
          <cell r="BJ706"/>
          <cell r="BK706"/>
          <cell r="BL706"/>
          <cell r="BM706"/>
          <cell r="BN706"/>
          <cell r="BO706">
            <v>0</v>
          </cell>
          <cell r="BP706">
            <v>0</v>
          </cell>
          <cell r="BQ706">
            <v>0</v>
          </cell>
          <cell r="BR706">
            <v>0</v>
          </cell>
          <cell r="BS706">
            <v>0</v>
          </cell>
          <cell r="BT706">
            <v>0</v>
          </cell>
          <cell r="BU706">
            <v>0</v>
          </cell>
          <cell r="BV706">
            <v>0</v>
          </cell>
          <cell r="BW706"/>
          <cell r="BX706"/>
          <cell r="BY706"/>
          <cell r="BZ706"/>
          <cell r="CA706"/>
          <cell r="CB706"/>
          <cell r="CC706"/>
          <cell r="CD706">
            <v>0</v>
          </cell>
          <cell r="CE706">
            <v>0</v>
          </cell>
          <cell r="CF706">
            <v>0</v>
          </cell>
          <cell r="CG706">
            <v>0</v>
          </cell>
          <cell r="CH706">
            <v>0</v>
          </cell>
          <cell r="CI706">
            <v>0</v>
          </cell>
          <cell r="CJ706">
            <v>0</v>
          </cell>
          <cell r="CK706">
            <v>0</v>
          </cell>
          <cell r="CL706">
            <v>0</v>
          </cell>
          <cell r="CM706">
            <v>0</v>
          </cell>
          <cell r="CN706">
            <v>0</v>
          </cell>
          <cell r="CO706">
            <v>0</v>
          </cell>
          <cell r="CP706">
            <v>0</v>
          </cell>
          <cell r="CQ706">
            <v>0</v>
          </cell>
          <cell r="CR706">
            <v>0</v>
          </cell>
          <cell r="CS706">
            <v>0</v>
          </cell>
        </row>
        <row r="707">
          <cell r="H707">
            <v>30800</v>
          </cell>
          <cell r="I707" t="str">
            <v>CENTRO DE SALUD MENTAL COMUNITARIO - NAUTA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/>
          <cell r="P707"/>
          <cell r="Q707"/>
          <cell r="R707"/>
          <cell r="S707"/>
          <cell r="T707"/>
          <cell r="U707"/>
          <cell r="V707">
            <v>0</v>
          </cell>
          <cell r="W707">
            <v>6</v>
          </cell>
          <cell r="X707">
            <v>6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/>
          <cell r="AE707"/>
          <cell r="AF707"/>
          <cell r="AG707"/>
          <cell r="AH707"/>
          <cell r="AI707"/>
          <cell r="AJ707"/>
          <cell r="AK707">
            <v>0</v>
          </cell>
          <cell r="AL707">
            <v>1</v>
          </cell>
          <cell r="AM707">
            <v>1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/>
          <cell r="AT707"/>
          <cell r="AU707"/>
          <cell r="AV707"/>
          <cell r="AW707"/>
          <cell r="AX707"/>
          <cell r="AY707"/>
          <cell r="AZ707">
            <v>0</v>
          </cell>
          <cell r="BA707">
            <v>0</v>
          </cell>
          <cell r="BB707">
            <v>0</v>
          </cell>
          <cell r="BC707">
            <v>0</v>
          </cell>
          <cell r="BD707">
            <v>0</v>
          </cell>
          <cell r="BE707">
            <v>0</v>
          </cell>
          <cell r="BF707">
            <v>0</v>
          </cell>
          <cell r="BG707">
            <v>0</v>
          </cell>
          <cell r="BH707"/>
          <cell r="BI707"/>
          <cell r="BJ707"/>
          <cell r="BK707"/>
          <cell r="BL707"/>
          <cell r="BM707"/>
          <cell r="BN707"/>
          <cell r="BO707">
            <v>0</v>
          </cell>
          <cell r="BP707">
            <v>0</v>
          </cell>
          <cell r="BQ707">
            <v>0</v>
          </cell>
          <cell r="BR707">
            <v>0</v>
          </cell>
          <cell r="BS707">
            <v>0</v>
          </cell>
          <cell r="BT707">
            <v>0</v>
          </cell>
          <cell r="BU707">
            <v>0</v>
          </cell>
          <cell r="BV707">
            <v>0</v>
          </cell>
          <cell r="BW707"/>
          <cell r="BX707"/>
          <cell r="BY707"/>
          <cell r="BZ707"/>
          <cell r="CA707"/>
          <cell r="CB707"/>
          <cell r="CC707"/>
          <cell r="CD707">
            <v>0</v>
          </cell>
          <cell r="CE707">
            <v>0</v>
          </cell>
          <cell r="CF707">
            <v>0</v>
          </cell>
          <cell r="CG707">
            <v>0</v>
          </cell>
          <cell r="CH707">
            <v>0</v>
          </cell>
          <cell r="CI707">
            <v>0</v>
          </cell>
          <cell r="CJ707">
            <v>0</v>
          </cell>
          <cell r="CK707">
            <v>0</v>
          </cell>
          <cell r="CL707">
            <v>0</v>
          </cell>
          <cell r="CM707">
            <v>0</v>
          </cell>
          <cell r="CN707">
            <v>0</v>
          </cell>
          <cell r="CO707">
            <v>0</v>
          </cell>
          <cell r="CP707">
            <v>0</v>
          </cell>
          <cell r="CQ707">
            <v>0</v>
          </cell>
          <cell r="CR707">
            <v>0</v>
          </cell>
          <cell r="CS707">
            <v>7</v>
          </cell>
        </row>
        <row r="708">
          <cell r="H708">
            <v>30806</v>
          </cell>
          <cell r="I708" t="str">
            <v>CENTRO ODONTOLOGICO GEA DENT</v>
          </cell>
          <cell r="J708">
            <v>0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/>
          <cell r="P708"/>
          <cell r="Q708"/>
          <cell r="R708"/>
          <cell r="S708"/>
          <cell r="T708"/>
          <cell r="U708"/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/>
          <cell r="AE708"/>
          <cell r="AF708"/>
          <cell r="AG708"/>
          <cell r="AH708"/>
          <cell r="AI708"/>
          <cell r="AJ708"/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/>
          <cell r="AT708"/>
          <cell r="AU708"/>
          <cell r="AV708"/>
          <cell r="AW708"/>
          <cell r="AX708"/>
          <cell r="AY708"/>
          <cell r="AZ708">
            <v>0</v>
          </cell>
          <cell r="BA708">
            <v>0</v>
          </cell>
          <cell r="BB708">
            <v>0</v>
          </cell>
          <cell r="BC708">
            <v>0</v>
          </cell>
          <cell r="BD708">
            <v>0</v>
          </cell>
          <cell r="BE708">
            <v>0</v>
          </cell>
          <cell r="BF708">
            <v>0</v>
          </cell>
          <cell r="BG708">
            <v>0</v>
          </cell>
          <cell r="BH708"/>
          <cell r="BI708"/>
          <cell r="BJ708"/>
          <cell r="BK708"/>
          <cell r="BL708"/>
          <cell r="BM708"/>
          <cell r="BN708"/>
          <cell r="BO708">
            <v>0</v>
          </cell>
          <cell r="BP708">
            <v>0</v>
          </cell>
          <cell r="BQ708">
            <v>0</v>
          </cell>
          <cell r="BR708">
            <v>0</v>
          </cell>
          <cell r="BS708">
            <v>0</v>
          </cell>
          <cell r="BT708">
            <v>0</v>
          </cell>
          <cell r="BU708">
            <v>0</v>
          </cell>
          <cell r="BV708">
            <v>0</v>
          </cell>
          <cell r="BW708"/>
          <cell r="BX708"/>
          <cell r="BY708"/>
          <cell r="BZ708"/>
          <cell r="CA708"/>
          <cell r="CB708"/>
          <cell r="CC708"/>
          <cell r="CD708">
            <v>0</v>
          </cell>
          <cell r="CE708">
            <v>0</v>
          </cell>
          <cell r="CF708">
            <v>0</v>
          </cell>
          <cell r="CG708">
            <v>0</v>
          </cell>
          <cell r="CH708">
            <v>0</v>
          </cell>
          <cell r="CI708">
            <v>0</v>
          </cell>
          <cell r="CJ708">
            <v>0</v>
          </cell>
          <cell r="CK708">
            <v>0</v>
          </cell>
          <cell r="CL708">
            <v>0</v>
          </cell>
          <cell r="CM708">
            <v>0</v>
          </cell>
          <cell r="CN708">
            <v>0</v>
          </cell>
          <cell r="CO708">
            <v>0</v>
          </cell>
          <cell r="CP708">
            <v>0</v>
          </cell>
          <cell r="CQ708">
            <v>0</v>
          </cell>
          <cell r="CR708">
            <v>0</v>
          </cell>
          <cell r="CS708">
            <v>0</v>
          </cell>
        </row>
        <row r="709">
          <cell r="H709">
            <v>30828</v>
          </cell>
          <cell r="I709" t="str">
            <v>CENTRO MEDICO CAMONES S.A.C.</v>
          </cell>
          <cell r="J709">
            <v>0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/>
          <cell r="P709"/>
          <cell r="Q709"/>
          <cell r="R709"/>
          <cell r="S709"/>
          <cell r="T709"/>
          <cell r="U709"/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/>
          <cell r="AE709"/>
          <cell r="AF709"/>
          <cell r="AG709"/>
          <cell r="AH709"/>
          <cell r="AI709"/>
          <cell r="AJ709"/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/>
          <cell r="AT709"/>
          <cell r="AU709"/>
          <cell r="AV709"/>
          <cell r="AW709"/>
          <cell r="AX709"/>
          <cell r="AY709"/>
          <cell r="AZ709">
            <v>0</v>
          </cell>
          <cell r="BA709">
            <v>0</v>
          </cell>
          <cell r="BB709">
            <v>0</v>
          </cell>
          <cell r="BC709">
            <v>0</v>
          </cell>
          <cell r="BD709">
            <v>0</v>
          </cell>
          <cell r="BE709">
            <v>0</v>
          </cell>
          <cell r="BF709">
            <v>0</v>
          </cell>
          <cell r="BG709">
            <v>0</v>
          </cell>
          <cell r="BH709"/>
          <cell r="BI709"/>
          <cell r="BJ709"/>
          <cell r="BK709"/>
          <cell r="BL709"/>
          <cell r="BM709"/>
          <cell r="BN709"/>
          <cell r="BO709">
            <v>0</v>
          </cell>
          <cell r="BP709">
            <v>0</v>
          </cell>
          <cell r="BQ709">
            <v>0</v>
          </cell>
          <cell r="BR709">
            <v>0</v>
          </cell>
          <cell r="BS709">
            <v>0</v>
          </cell>
          <cell r="BT709">
            <v>0</v>
          </cell>
          <cell r="BU709">
            <v>0</v>
          </cell>
          <cell r="BV709">
            <v>0</v>
          </cell>
          <cell r="BW709"/>
          <cell r="BX709"/>
          <cell r="BY709"/>
          <cell r="BZ709"/>
          <cell r="CA709"/>
          <cell r="CB709"/>
          <cell r="CC709"/>
          <cell r="CD709">
            <v>0</v>
          </cell>
          <cell r="CE709">
            <v>0</v>
          </cell>
          <cell r="CF709">
            <v>0</v>
          </cell>
          <cell r="CG709">
            <v>0</v>
          </cell>
          <cell r="CH709">
            <v>0</v>
          </cell>
          <cell r="CI709">
            <v>0</v>
          </cell>
          <cell r="CJ709">
            <v>0</v>
          </cell>
          <cell r="CK709">
            <v>0</v>
          </cell>
          <cell r="CL709">
            <v>0</v>
          </cell>
          <cell r="CM709">
            <v>0</v>
          </cell>
          <cell r="CN709">
            <v>0</v>
          </cell>
          <cell r="CO709">
            <v>0</v>
          </cell>
          <cell r="CP709">
            <v>0</v>
          </cell>
          <cell r="CQ709">
            <v>0</v>
          </cell>
          <cell r="CR709">
            <v>0</v>
          </cell>
          <cell r="CS709">
            <v>0</v>
          </cell>
        </row>
        <row r="710">
          <cell r="H710">
            <v>30842</v>
          </cell>
          <cell r="I710" t="str">
            <v>P.S. I-1 NUEVO PROGRESO DEL CHAMBIRA</v>
          </cell>
          <cell r="J710">
            <v>0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/>
          <cell r="P710"/>
          <cell r="Q710"/>
          <cell r="R710"/>
          <cell r="S710"/>
          <cell r="T710"/>
          <cell r="U710"/>
          <cell r="V710">
            <v>0</v>
          </cell>
          <cell r="W710">
            <v>3</v>
          </cell>
          <cell r="X710">
            <v>3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/>
          <cell r="AE710"/>
          <cell r="AF710"/>
          <cell r="AG710"/>
          <cell r="AH710"/>
          <cell r="AI710"/>
          <cell r="AJ710"/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/>
          <cell r="AT710"/>
          <cell r="AU710"/>
          <cell r="AV710"/>
          <cell r="AW710"/>
          <cell r="AX710"/>
          <cell r="AY710"/>
          <cell r="AZ710">
            <v>0</v>
          </cell>
          <cell r="BA710">
            <v>0</v>
          </cell>
          <cell r="BB710">
            <v>0</v>
          </cell>
          <cell r="BC710">
            <v>0</v>
          </cell>
          <cell r="BD710">
            <v>0</v>
          </cell>
          <cell r="BE710">
            <v>0</v>
          </cell>
          <cell r="BF710">
            <v>0</v>
          </cell>
          <cell r="BG710">
            <v>0</v>
          </cell>
          <cell r="BH710"/>
          <cell r="BI710"/>
          <cell r="BJ710"/>
          <cell r="BK710"/>
          <cell r="BL710"/>
          <cell r="BM710"/>
          <cell r="BN710"/>
          <cell r="BO710">
            <v>0</v>
          </cell>
          <cell r="BP710">
            <v>0</v>
          </cell>
          <cell r="BQ710">
            <v>0</v>
          </cell>
          <cell r="BR710">
            <v>1</v>
          </cell>
          <cell r="BS710">
            <v>0</v>
          </cell>
          <cell r="BT710">
            <v>0</v>
          </cell>
          <cell r="BU710">
            <v>0</v>
          </cell>
          <cell r="BV710">
            <v>0</v>
          </cell>
          <cell r="BW710"/>
          <cell r="BX710"/>
          <cell r="BY710"/>
          <cell r="BZ710"/>
          <cell r="CA710"/>
          <cell r="CB710"/>
          <cell r="CC710"/>
          <cell r="CD710">
            <v>1</v>
          </cell>
          <cell r="CE710">
            <v>0</v>
          </cell>
          <cell r="CF710">
            <v>1</v>
          </cell>
          <cell r="CG710">
            <v>1</v>
          </cell>
          <cell r="CH710">
            <v>0</v>
          </cell>
          <cell r="CI710">
            <v>0</v>
          </cell>
          <cell r="CJ710">
            <v>0</v>
          </cell>
          <cell r="CK710">
            <v>0</v>
          </cell>
          <cell r="CL710">
            <v>0</v>
          </cell>
          <cell r="CM710">
            <v>0</v>
          </cell>
          <cell r="CN710">
            <v>0</v>
          </cell>
          <cell r="CO710">
            <v>0</v>
          </cell>
          <cell r="CP710">
            <v>0</v>
          </cell>
          <cell r="CQ710">
            <v>0</v>
          </cell>
          <cell r="CR710">
            <v>0</v>
          </cell>
          <cell r="CS710">
            <v>3</v>
          </cell>
        </row>
        <row r="711">
          <cell r="H711">
            <v>30865</v>
          </cell>
          <cell r="I711" t="str">
            <v>ALMERSA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/>
          <cell r="P711"/>
          <cell r="Q711"/>
          <cell r="R711"/>
          <cell r="S711"/>
          <cell r="T711"/>
          <cell r="U711"/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/>
          <cell r="AE711"/>
          <cell r="AF711"/>
          <cell r="AG711"/>
          <cell r="AH711"/>
          <cell r="AI711"/>
          <cell r="AJ711"/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/>
          <cell r="AT711"/>
          <cell r="AU711"/>
          <cell r="AV711"/>
          <cell r="AW711"/>
          <cell r="AX711"/>
          <cell r="AY711"/>
          <cell r="AZ711">
            <v>0</v>
          </cell>
          <cell r="BA711">
            <v>0</v>
          </cell>
          <cell r="BB711">
            <v>0</v>
          </cell>
          <cell r="BC711">
            <v>0</v>
          </cell>
          <cell r="BD711">
            <v>0</v>
          </cell>
          <cell r="BE711">
            <v>0</v>
          </cell>
          <cell r="BF711">
            <v>0</v>
          </cell>
          <cell r="BG711">
            <v>0</v>
          </cell>
          <cell r="BH711"/>
          <cell r="BI711"/>
          <cell r="BJ711"/>
          <cell r="BK711"/>
          <cell r="BL711"/>
          <cell r="BM711"/>
          <cell r="BN711"/>
          <cell r="BO711">
            <v>0</v>
          </cell>
          <cell r="BP711">
            <v>0</v>
          </cell>
          <cell r="BQ711">
            <v>0</v>
          </cell>
          <cell r="BR711">
            <v>0</v>
          </cell>
          <cell r="BS711">
            <v>0</v>
          </cell>
          <cell r="BT711">
            <v>0</v>
          </cell>
          <cell r="BU711">
            <v>0</v>
          </cell>
          <cell r="BV711">
            <v>0</v>
          </cell>
          <cell r="BW711"/>
          <cell r="BX711"/>
          <cell r="BY711"/>
          <cell r="BZ711"/>
          <cell r="CA711"/>
          <cell r="CB711"/>
          <cell r="CC711"/>
          <cell r="CD711">
            <v>0</v>
          </cell>
          <cell r="CE711">
            <v>0</v>
          </cell>
          <cell r="CF711">
            <v>0</v>
          </cell>
          <cell r="CG711">
            <v>0</v>
          </cell>
          <cell r="CH711">
            <v>0</v>
          </cell>
          <cell r="CI711">
            <v>0</v>
          </cell>
          <cell r="CJ711">
            <v>0</v>
          </cell>
          <cell r="CK711">
            <v>0</v>
          </cell>
          <cell r="CL711">
            <v>0</v>
          </cell>
          <cell r="CM711">
            <v>0</v>
          </cell>
          <cell r="CN711">
            <v>0</v>
          </cell>
          <cell r="CO711">
            <v>0</v>
          </cell>
          <cell r="CP711">
            <v>0</v>
          </cell>
          <cell r="CQ711">
            <v>0</v>
          </cell>
          <cell r="CR711">
            <v>0</v>
          </cell>
          <cell r="CS711">
            <v>0</v>
          </cell>
        </row>
        <row r="712">
          <cell r="H712">
            <v>30934</v>
          </cell>
          <cell r="I712" t="str">
            <v>EMASALUD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/>
          <cell r="P712"/>
          <cell r="Q712"/>
          <cell r="R712"/>
          <cell r="S712"/>
          <cell r="T712"/>
          <cell r="U712"/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/>
          <cell r="AE712"/>
          <cell r="AF712"/>
          <cell r="AG712"/>
          <cell r="AH712"/>
          <cell r="AI712"/>
          <cell r="AJ712"/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/>
          <cell r="AT712"/>
          <cell r="AU712"/>
          <cell r="AV712"/>
          <cell r="AW712"/>
          <cell r="AX712"/>
          <cell r="AY712"/>
          <cell r="AZ712">
            <v>0</v>
          </cell>
          <cell r="BA712">
            <v>0</v>
          </cell>
          <cell r="BB712">
            <v>0</v>
          </cell>
          <cell r="BC712">
            <v>0</v>
          </cell>
          <cell r="BD712">
            <v>0</v>
          </cell>
          <cell r="BE712">
            <v>0</v>
          </cell>
          <cell r="BF712">
            <v>0</v>
          </cell>
          <cell r="BG712">
            <v>0</v>
          </cell>
          <cell r="BH712"/>
          <cell r="BI712"/>
          <cell r="BJ712"/>
          <cell r="BK712"/>
          <cell r="BL712"/>
          <cell r="BM712"/>
          <cell r="BN712"/>
          <cell r="BO712">
            <v>0</v>
          </cell>
          <cell r="BP712">
            <v>0</v>
          </cell>
          <cell r="BQ712">
            <v>0</v>
          </cell>
          <cell r="BR712">
            <v>0</v>
          </cell>
          <cell r="BS712">
            <v>0</v>
          </cell>
          <cell r="BT712">
            <v>0</v>
          </cell>
          <cell r="BU712">
            <v>0</v>
          </cell>
          <cell r="BV712">
            <v>0</v>
          </cell>
          <cell r="BW712"/>
          <cell r="BX712"/>
          <cell r="BY712"/>
          <cell r="BZ712"/>
          <cell r="CA712"/>
          <cell r="CB712"/>
          <cell r="CC712"/>
          <cell r="CD712">
            <v>0</v>
          </cell>
          <cell r="CE712">
            <v>0</v>
          </cell>
          <cell r="CF712">
            <v>0</v>
          </cell>
          <cell r="CG712">
            <v>0</v>
          </cell>
          <cell r="CH712">
            <v>0</v>
          </cell>
          <cell r="CI712">
            <v>0</v>
          </cell>
          <cell r="CJ712">
            <v>0</v>
          </cell>
          <cell r="CK712">
            <v>0</v>
          </cell>
          <cell r="CL712">
            <v>0</v>
          </cell>
          <cell r="CM712">
            <v>0</v>
          </cell>
          <cell r="CN712">
            <v>0</v>
          </cell>
          <cell r="CO712">
            <v>0</v>
          </cell>
          <cell r="CP712">
            <v>0</v>
          </cell>
          <cell r="CQ712">
            <v>0</v>
          </cell>
          <cell r="CR712">
            <v>0</v>
          </cell>
          <cell r="CS712">
            <v>0</v>
          </cell>
        </row>
        <row r="713">
          <cell r="H713">
            <v>30985</v>
          </cell>
          <cell r="I713" t="str">
            <v>ENFERMERÍA DEL BATALLÓN DE SERVICIOS "CRUCES" N°35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/>
          <cell r="P713"/>
          <cell r="Q713"/>
          <cell r="R713"/>
          <cell r="S713"/>
          <cell r="T713"/>
          <cell r="U713"/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/>
          <cell r="AE713"/>
          <cell r="AF713"/>
          <cell r="AG713"/>
          <cell r="AH713"/>
          <cell r="AI713"/>
          <cell r="AJ713"/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/>
          <cell r="AT713"/>
          <cell r="AU713"/>
          <cell r="AV713"/>
          <cell r="AW713"/>
          <cell r="AX713"/>
          <cell r="AY713"/>
          <cell r="AZ713">
            <v>0</v>
          </cell>
          <cell r="BA713">
            <v>0</v>
          </cell>
          <cell r="BB713">
            <v>0</v>
          </cell>
          <cell r="BC713">
            <v>0</v>
          </cell>
          <cell r="BD713">
            <v>0</v>
          </cell>
          <cell r="BE713">
            <v>0</v>
          </cell>
          <cell r="BF713">
            <v>0</v>
          </cell>
          <cell r="BG713">
            <v>0</v>
          </cell>
          <cell r="BH713"/>
          <cell r="BI713"/>
          <cell r="BJ713"/>
          <cell r="BK713"/>
          <cell r="BL713"/>
          <cell r="BM713"/>
          <cell r="BN713"/>
          <cell r="BO713">
            <v>0</v>
          </cell>
          <cell r="BP713">
            <v>0</v>
          </cell>
          <cell r="BQ713">
            <v>0</v>
          </cell>
          <cell r="BR713">
            <v>0</v>
          </cell>
          <cell r="BS713">
            <v>0</v>
          </cell>
          <cell r="BT713">
            <v>0</v>
          </cell>
          <cell r="BU713">
            <v>0</v>
          </cell>
          <cell r="BV713">
            <v>0</v>
          </cell>
          <cell r="BW713"/>
          <cell r="BX713"/>
          <cell r="BY713"/>
          <cell r="BZ713"/>
          <cell r="CA713"/>
          <cell r="CB713"/>
          <cell r="CC713"/>
          <cell r="CD713">
            <v>0</v>
          </cell>
          <cell r="CE713">
            <v>0</v>
          </cell>
          <cell r="CF713">
            <v>0</v>
          </cell>
          <cell r="CG713">
            <v>0</v>
          </cell>
          <cell r="CH713">
            <v>0</v>
          </cell>
          <cell r="CI713">
            <v>0</v>
          </cell>
          <cell r="CJ713">
            <v>0</v>
          </cell>
          <cell r="CK713">
            <v>0</v>
          </cell>
          <cell r="CL713">
            <v>0</v>
          </cell>
          <cell r="CM713">
            <v>0</v>
          </cell>
          <cell r="CN713">
            <v>0</v>
          </cell>
          <cell r="CO713">
            <v>0</v>
          </cell>
          <cell r="CP713">
            <v>0</v>
          </cell>
          <cell r="CQ713">
            <v>0</v>
          </cell>
          <cell r="CR713">
            <v>0</v>
          </cell>
          <cell r="CS713">
            <v>0</v>
          </cell>
        </row>
        <row r="714">
          <cell r="H714">
            <v>31080</v>
          </cell>
          <cell r="I714" t="str">
            <v>CENTRO MEDICO OAMS GRAU E.I.R.L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/>
          <cell r="P714"/>
          <cell r="Q714"/>
          <cell r="R714"/>
          <cell r="S714"/>
          <cell r="T714"/>
          <cell r="U714"/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/>
          <cell r="AE714"/>
          <cell r="AF714"/>
          <cell r="AG714"/>
          <cell r="AH714"/>
          <cell r="AI714"/>
          <cell r="AJ714"/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/>
          <cell r="AT714"/>
          <cell r="AU714"/>
          <cell r="AV714"/>
          <cell r="AW714"/>
          <cell r="AX714"/>
          <cell r="AY714"/>
          <cell r="AZ714">
            <v>0</v>
          </cell>
          <cell r="BA714">
            <v>0</v>
          </cell>
          <cell r="BB714">
            <v>0</v>
          </cell>
          <cell r="BC714">
            <v>0</v>
          </cell>
          <cell r="BD714">
            <v>0</v>
          </cell>
          <cell r="BE714">
            <v>0</v>
          </cell>
          <cell r="BF714">
            <v>0</v>
          </cell>
          <cell r="BG714">
            <v>0</v>
          </cell>
          <cell r="BH714"/>
          <cell r="BI714"/>
          <cell r="BJ714"/>
          <cell r="BK714"/>
          <cell r="BL714"/>
          <cell r="BM714"/>
          <cell r="BN714"/>
          <cell r="BO714">
            <v>0</v>
          </cell>
          <cell r="BP714">
            <v>0</v>
          </cell>
          <cell r="BQ714">
            <v>0</v>
          </cell>
          <cell r="BR714">
            <v>0</v>
          </cell>
          <cell r="BS714">
            <v>0</v>
          </cell>
          <cell r="BT714">
            <v>0</v>
          </cell>
          <cell r="BU714">
            <v>0</v>
          </cell>
          <cell r="BV714">
            <v>0</v>
          </cell>
          <cell r="BW714"/>
          <cell r="BX714"/>
          <cell r="BY714"/>
          <cell r="BZ714"/>
          <cell r="CA714"/>
          <cell r="CB714"/>
          <cell r="CC714"/>
          <cell r="CD714">
            <v>0</v>
          </cell>
          <cell r="CE714">
            <v>0</v>
          </cell>
          <cell r="CF714">
            <v>0</v>
          </cell>
          <cell r="CG714">
            <v>0</v>
          </cell>
          <cell r="CH714">
            <v>0</v>
          </cell>
          <cell r="CI714">
            <v>0</v>
          </cell>
          <cell r="CJ714">
            <v>0</v>
          </cell>
          <cell r="CK714">
            <v>0</v>
          </cell>
          <cell r="CL714">
            <v>0</v>
          </cell>
          <cell r="CM714">
            <v>0</v>
          </cell>
          <cell r="CN714">
            <v>0</v>
          </cell>
          <cell r="CO714">
            <v>0</v>
          </cell>
          <cell r="CP714">
            <v>0</v>
          </cell>
          <cell r="CQ714">
            <v>0</v>
          </cell>
          <cell r="CR714">
            <v>0</v>
          </cell>
          <cell r="CS714">
            <v>0</v>
          </cell>
        </row>
        <row r="715">
          <cell r="H715">
            <v>31146</v>
          </cell>
          <cell r="I715" t="str">
            <v>PUESTO DE SALUD I-1 DEL CENTRO POBLADO SAN CARLOS</v>
          </cell>
          <cell r="J715">
            <v>1</v>
          </cell>
          <cell r="K715">
            <v>4</v>
          </cell>
          <cell r="L715">
            <v>0</v>
          </cell>
          <cell r="M715">
            <v>0</v>
          </cell>
          <cell r="N715">
            <v>0</v>
          </cell>
          <cell r="O715"/>
          <cell r="P715"/>
          <cell r="Q715"/>
          <cell r="R715"/>
          <cell r="S715"/>
          <cell r="T715"/>
          <cell r="U715"/>
          <cell r="V715">
            <v>5</v>
          </cell>
          <cell r="W715">
            <v>25</v>
          </cell>
          <cell r="X715">
            <v>30</v>
          </cell>
          <cell r="Y715">
            <v>6</v>
          </cell>
          <cell r="Z715">
            <v>3</v>
          </cell>
          <cell r="AA715">
            <v>9</v>
          </cell>
          <cell r="AB715">
            <v>0</v>
          </cell>
          <cell r="AC715">
            <v>0</v>
          </cell>
          <cell r="AD715"/>
          <cell r="AE715"/>
          <cell r="AF715"/>
          <cell r="AG715"/>
          <cell r="AH715"/>
          <cell r="AI715"/>
          <cell r="AJ715"/>
          <cell r="AK715">
            <v>18</v>
          </cell>
          <cell r="AL715">
            <v>12.5</v>
          </cell>
          <cell r="AM715">
            <v>39.5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/>
          <cell r="AT715"/>
          <cell r="AU715"/>
          <cell r="AV715"/>
          <cell r="AW715"/>
          <cell r="AX715"/>
          <cell r="AY715"/>
          <cell r="AZ715">
            <v>0</v>
          </cell>
          <cell r="BA715">
            <v>0</v>
          </cell>
          <cell r="BB715">
            <v>0</v>
          </cell>
          <cell r="BC715">
            <v>0</v>
          </cell>
          <cell r="BD715">
            <v>0</v>
          </cell>
          <cell r="BE715">
            <v>0</v>
          </cell>
          <cell r="BF715">
            <v>0</v>
          </cell>
          <cell r="BG715">
            <v>0</v>
          </cell>
          <cell r="BH715"/>
          <cell r="BI715"/>
          <cell r="BJ715"/>
          <cell r="BK715"/>
          <cell r="BL715"/>
          <cell r="BM715"/>
          <cell r="BN715"/>
          <cell r="BO715">
            <v>0</v>
          </cell>
          <cell r="BP715">
            <v>0</v>
          </cell>
          <cell r="BQ715">
            <v>0</v>
          </cell>
          <cell r="BR715">
            <v>0</v>
          </cell>
          <cell r="BS715">
            <v>0</v>
          </cell>
          <cell r="BT715">
            <v>0</v>
          </cell>
          <cell r="BU715">
            <v>0</v>
          </cell>
          <cell r="BV715">
            <v>0</v>
          </cell>
          <cell r="BW715"/>
          <cell r="BX715"/>
          <cell r="BY715"/>
          <cell r="BZ715"/>
          <cell r="CA715"/>
          <cell r="CB715"/>
          <cell r="CC715"/>
          <cell r="CD715">
            <v>0</v>
          </cell>
          <cell r="CE715">
            <v>0</v>
          </cell>
          <cell r="CF715">
            <v>0</v>
          </cell>
          <cell r="CG715">
            <v>7</v>
          </cell>
          <cell r="CH715">
            <v>7</v>
          </cell>
          <cell r="CI715">
            <v>9</v>
          </cell>
          <cell r="CJ715">
            <v>0</v>
          </cell>
          <cell r="CK715">
            <v>0</v>
          </cell>
          <cell r="CL715">
            <v>0</v>
          </cell>
          <cell r="CM715">
            <v>0</v>
          </cell>
          <cell r="CN715">
            <v>0</v>
          </cell>
          <cell r="CO715">
            <v>0</v>
          </cell>
          <cell r="CP715">
            <v>0</v>
          </cell>
          <cell r="CQ715">
            <v>0</v>
          </cell>
          <cell r="CR715">
            <v>0</v>
          </cell>
          <cell r="CS715">
            <v>37.5</v>
          </cell>
        </row>
        <row r="716">
          <cell r="H716">
            <v>31156</v>
          </cell>
          <cell r="I716" t="str">
            <v>IPRESS PACASHANAYA</v>
          </cell>
          <cell r="J716">
            <v>3</v>
          </cell>
          <cell r="K716">
            <v>4</v>
          </cell>
          <cell r="L716">
            <v>0</v>
          </cell>
          <cell r="M716">
            <v>0</v>
          </cell>
          <cell r="N716">
            <v>0</v>
          </cell>
          <cell r="O716"/>
          <cell r="P716"/>
          <cell r="Q716"/>
          <cell r="R716"/>
          <cell r="S716"/>
          <cell r="T716"/>
          <cell r="U716"/>
          <cell r="V716">
            <v>7</v>
          </cell>
          <cell r="W716">
            <v>5</v>
          </cell>
          <cell r="X716">
            <v>12</v>
          </cell>
          <cell r="Y716">
            <v>2</v>
          </cell>
          <cell r="Z716">
            <v>4</v>
          </cell>
          <cell r="AA716">
            <v>2</v>
          </cell>
          <cell r="AB716">
            <v>0</v>
          </cell>
          <cell r="AC716">
            <v>0</v>
          </cell>
          <cell r="AD716"/>
          <cell r="AE716"/>
          <cell r="AF716"/>
          <cell r="AG716"/>
          <cell r="AH716"/>
          <cell r="AI716"/>
          <cell r="AJ716"/>
          <cell r="AK716">
            <v>8</v>
          </cell>
          <cell r="AL716">
            <v>8.5</v>
          </cell>
          <cell r="AM716">
            <v>18.5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/>
          <cell r="AT716"/>
          <cell r="AU716"/>
          <cell r="AV716"/>
          <cell r="AW716"/>
          <cell r="AX716"/>
          <cell r="AY716"/>
          <cell r="AZ716">
            <v>0</v>
          </cell>
          <cell r="BA716">
            <v>1</v>
          </cell>
          <cell r="BB716">
            <v>1</v>
          </cell>
          <cell r="BC716">
            <v>0</v>
          </cell>
          <cell r="BD716">
            <v>0</v>
          </cell>
          <cell r="BE716">
            <v>0</v>
          </cell>
          <cell r="BF716">
            <v>0</v>
          </cell>
          <cell r="BG716">
            <v>0</v>
          </cell>
          <cell r="BH716"/>
          <cell r="BI716"/>
          <cell r="BJ716"/>
          <cell r="BK716"/>
          <cell r="BL716"/>
          <cell r="BM716"/>
          <cell r="BN716"/>
          <cell r="BO716">
            <v>0</v>
          </cell>
          <cell r="BP716">
            <v>0</v>
          </cell>
          <cell r="BQ716">
            <v>0</v>
          </cell>
          <cell r="BR716">
            <v>0</v>
          </cell>
          <cell r="BS716">
            <v>2</v>
          </cell>
          <cell r="BT716">
            <v>0</v>
          </cell>
          <cell r="BU716">
            <v>0</v>
          </cell>
          <cell r="BV716">
            <v>0</v>
          </cell>
          <cell r="BW716"/>
          <cell r="BX716"/>
          <cell r="BY716"/>
          <cell r="BZ716"/>
          <cell r="CA716"/>
          <cell r="CB716"/>
          <cell r="CC716"/>
          <cell r="CD716">
            <v>2</v>
          </cell>
          <cell r="CE716">
            <v>0</v>
          </cell>
          <cell r="CF716">
            <v>2</v>
          </cell>
          <cell r="CG716">
            <v>5</v>
          </cell>
          <cell r="CH716">
            <v>10</v>
          </cell>
          <cell r="CI716">
            <v>2</v>
          </cell>
          <cell r="CJ716">
            <v>0</v>
          </cell>
          <cell r="CK716">
            <v>0</v>
          </cell>
          <cell r="CL716">
            <v>0</v>
          </cell>
          <cell r="CM716">
            <v>0</v>
          </cell>
          <cell r="CN716">
            <v>0</v>
          </cell>
          <cell r="CO716">
            <v>0</v>
          </cell>
          <cell r="CP716">
            <v>0</v>
          </cell>
          <cell r="CQ716">
            <v>0</v>
          </cell>
          <cell r="CR716">
            <v>0</v>
          </cell>
          <cell r="CS716">
            <v>14.5</v>
          </cell>
        </row>
        <row r="717">
          <cell r="H717">
            <v>31157</v>
          </cell>
          <cell r="I717" t="str">
            <v>LABORATORIO DE REFERENCIA  DE SALUD PUBLICA  DE ALTO AMAZONAS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/>
          <cell r="P717"/>
          <cell r="Q717"/>
          <cell r="R717"/>
          <cell r="S717"/>
          <cell r="T717"/>
          <cell r="U717"/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/>
          <cell r="AE717"/>
          <cell r="AF717"/>
          <cell r="AG717"/>
          <cell r="AH717"/>
          <cell r="AI717"/>
          <cell r="AJ717"/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/>
          <cell r="AT717"/>
          <cell r="AU717"/>
          <cell r="AV717"/>
          <cell r="AW717"/>
          <cell r="AX717"/>
          <cell r="AY717"/>
          <cell r="AZ717">
            <v>0</v>
          </cell>
          <cell r="BA717">
            <v>0</v>
          </cell>
          <cell r="BB717">
            <v>0</v>
          </cell>
          <cell r="BC717">
            <v>0</v>
          </cell>
          <cell r="BD717">
            <v>0</v>
          </cell>
          <cell r="BE717">
            <v>0</v>
          </cell>
          <cell r="BF717">
            <v>0</v>
          </cell>
          <cell r="BG717">
            <v>0</v>
          </cell>
          <cell r="BH717"/>
          <cell r="BI717"/>
          <cell r="BJ717"/>
          <cell r="BK717"/>
          <cell r="BL717"/>
          <cell r="BM717"/>
          <cell r="BN717"/>
          <cell r="BO717">
            <v>0</v>
          </cell>
          <cell r="BP717">
            <v>0</v>
          </cell>
          <cell r="BQ717">
            <v>0</v>
          </cell>
          <cell r="BR717">
            <v>0</v>
          </cell>
          <cell r="BS717">
            <v>0</v>
          </cell>
          <cell r="BT717">
            <v>0</v>
          </cell>
          <cell r="BU717">
            <v>0</v>
          </cell>
          <cell r="BV717">
            <v>0</v>
          </cell>
          <cell r="BW717"/>
          <cell r="BX717"/>
          <cell r="BY717"/>
          <cell r="BZ717"/>
          <cell r="CA717"/>
          <cell r="CB717"/>
          <cell r="CC717"/>
          <cell r="CD717">
            <v>0</v>
          </cell>
          <cell r="CE717">
            <v>0</v>
          </cell>
          <cell r="CF717">
            <v>0</v>
          </cell>
          <cell r="CG717">
            <v>0</v>
          </cell>
          <cell r="CH717">
            <v>0</v>
          </cell>
          <cell r="CI717">
            <v>0</v>
          </cell>
          <cell r="CJ717">
            <v>0</v>
          </cell>
          <cell r="CK717">
            <v>0</v>
          </cell>
          <cell r="CL717">
            <v>0</v>
          </cell>
          <cell r="CM717">
            <v>0</v>
          </cell>
          <cell r="CN717">
            <v>0</v>
          </cell>
          <cell r="CO717">
            <v>0</v>
          </cell>
          <cell r="CP717">
            <v>0</v>
          </cell>
          <cell r="CQ717">
            <v>0</v>
          </cell>
          <cell r="CR717">
            <v>0</v>
          </cell>
          <cell r="CS717">
            <v>0</v>
          </cell>
        </row>
        <row r="718">
          <cell r="H718">
            <v>31220</v>
          </cell>
          <cell r="I718" t="str">
            <v>PIAS MORONA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/>
          <cell r="P718"/>
          <cell r="Q718"/>
          <cell r="R718"/>
          <cell r="S718"/>
          <cell r="T718"/>
          <cell r="U718"/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/>
          <cell r="AE718"/>
          <cell r="AF718"/>
          <cell r="AG718"/>
          <cell r="AH718"/>
          <cell r="AI718"/>
          <cell r="AJ718"/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/>
          <cell r="AT718"/>
          <cell r="AU718"/>
          <cell r="AV718"/>
          <cell r="AW718"/>
          <cell r="AX718"/>
          <cell r="AY718"/>
          <cell r="AZ718">
            <v>0</v>
          </cell>
          <cell r="BA718">
            <v>0</v>
          </cell>
          <cell r="BB718">
            <v>0</v>
          </cell>
          <cell r="BC718">
            <v>0</v>
          </cell>
          <cell r="BD718">
            <v>0</v>
          </cell>
          <cell r="BE718">
            <v>0</v>
          </cell>
          <cell r="BF718">
            <v>0</v>
          </cell>
          <cell r="BG718">
            <v>0</v>
          </cell>
          <cell r="BH718"/>
          <cell r="BI718"/>
          <cell r="BJ718"/>
          <cell r="BK718"/>
          <cell r="BL718"/>
          <cell r="BM718"/>
          <cell r="BN718"/>
          <cell r="BO718">
            <v>0</v>
          </cell>
          <cell r="BP718">
            <v>0</v>
          </cell>
          <cell r="BQ718">
            <v>0</v>
          </cell>
          <cell r="BR718">
            <v>0</v>
          </cell>
          <cell r="BS718">
            <v>0</v>
          </cell>
          <cell r="BT718">
            <v>0</v>
          </cell>
          <cell r="BU718">
            <v>0</v>
          </cell>
          <cell r="BV718">
            <v>0</v>
          </cell>
          <cell r="BW718"/>
          <cell r="BX718"/>
          <cell r="BY718"/>
          <cell r="BZ718"/>
          <cell r="CA718"/>
          <cell r="CB718"/>
          <cell r="CC718"/>
          <cell r="CD718">
            <v>0</v>
          </cell>
          <cell r="CE718">
            <v>0</v>
          </cell>
          <cell r="CF718">
            <v>0</v>
          </cell>
          <cell r="CG718">
            <v>0</v>
          </cell>
          <cell r="CH718">
            <v>0</v>
          </cell>
          <cell r="CI718">
            <v>0</v>
          </cell>
          <cell r="CJ718">
            <v>0</v>
          </cell>
          <cell r="CK718">
            <v>0</v>
          </cell>
          <cell r="CL718">
            <v>0</v>
          </cell>
          <cell r="CM718">
            <v>0</v>
          </cell>
          <cell r="CN718">
            <v>0</v>
          </cell>
          <cell r="CO718">
            <v>0</v>
          </cell>
          <cell r="CP718">
            <v>0</v>
          </cell>
          <cell r="CQ718">
            <v>0</v>
          </cell>
          <cell r="CR718">
            <v>0</v>
          </cell>
          <cell r="CS718">
            <v>0</v>
          </cell>
        </row>
        <row r="719">
          <cell r="H719">
            <v>31222</v>
          </cell>
          <cell r="I719" t="str">
            <v>P.S. I-1 TRES UNIDOS DE BALSAPUERTO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/>
          <cell r="P719"/>
          <cell r="Q719"/>
          <cell r="R719"/>
          <cell r="S719"/>
          <cell r="T719"/>
          <cell r="U719"/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1</v>
          </cell>
          <cell r="AA719">
            <v>0</v>
          </cell>
          <cell r="AB719">
            <v>1</v>
          </cell>
          <cell r="AC719">
            <v>0</v>
          </cell>
          <cell r="AD719"/>
          <cell r="AE719"/>
          <cell r="AF719"/>
          <cell r="AG719"/>
          <cell r="AH719"/>
          <cell r="AI719"/>
          <cell r="AJ719"/>
          <cell r="AK719">
            <v>2</v>
          </cell>
          <cell r="AL719">
            <v>1</v>
          </cell>
          <cell r="AM719">
            <v>4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/>
          <cell r="AT719"/>
          <cell r="AU719"/>
          <cell r="AV719"/>
          <cell r="AW719"/>
          <cell r="AX719"/>
          <cell r="AY719"/>
          <cell r="AZ719">
            <v>0</v>
          </cell>
          <cell r="BA719">
            <v>0</v>
          </cell>
          <cell r="BB719">
            <v>0</v>
          </cell>
          <cell r="BC719">
            <v>0</v>
          </cell>
          <cell r="BD719">
            <v>0</v>
          </cell>
          <cell r="BE719">
            <v>0</v>
          </cell>
          <cell r="BF719">
            <v>0</v>
          </cell>
          <cell r="BG719">
            <v>0</v>
          </cell>
          <cell r="BH719"/>
          <cell r="BI719"/>
          <cell r="BJ719"/>
          <cell r="BK719"/>
          <cell r="BL719"/>
          <cell r="BM719"/>
          <cell r="BN719"/>
          <cell r="BO719">
            <v>0</v>
          </cell>
          <cell r="BP719">
            <v>0</v>
          </cell>
          <cell r="BQ719">
            <v>0</v>
          </cell>
          <cell r="BR719">
            <v>0</v>
          </cell>
          <cell r="BS719">
            <v>0</v>
          </cell>
          <cell r="BT719">
            <v>0</v>
          </cell>
          <cell r="BU719">
            <v>0</v>
          </cell>
          <cell r="BV719">
            <v>0</v>
          </cell>
          <cell r="BW719"/>
          <cell r="BX719"/>
          <cell r="BY719"/>
          <cell r="BZ719"/>
          <cell r="CA719"/>
          <cell r="CB719"/>
          <cell r="CC719"/>
          <cell r="CD719">
            <v>0</v>
          </cell>
          <cell r="CE719">
            <v>0</v>
          </cell>
          <cell r="CF719">
            <v>0</v>
          </cell>
          <cell r="CG719">
            <v>0</v>
          </cell>
          <cell r="CH719">
            <v>1</v>
          </cell>
          <cell r="CI719">
            <v>0</v>
          </cell>
          <cell r="CJ719">
            <v>1</v>
          </cell>
          <cell r="CK719">
            <v>0</v>
          </cell>
          <cell r="CL719">
            <v>0</v>
          </cell>
          <cell r="CM719">
            <v>0</v>
          </cell>
          <cell r="CN719">
            <v>0</v>
          </cell>
          <cell r="CO719">
            <v>0</v>
          </cell>
          <cell r="CP719">
            <v>0</v>
          </cell>
          <cell r="CQ719">
            <v>0</v>
          </cell>
          <cell r="CR719">
            <v>0</v>
          </cell>
          <cell r="CS719">
            <v>1</v>
          </cell>
        </row>
        <row r="720">
          <cell r="H720">
            <v>31239</v>
          </cell>
          <cell r="I720" t="str">
            <v>P.S. I-1 SELVA  ALEGRE DE SANTA CRUZ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/>
          <cell r="P720"/>
          <cell r="Q720"/>
          <cell r="R720"/>
          <cell r="S720"/>
          <cell r="T720"/>
          <cell r="U720"/>
          <cell r="V720">
            <v>0</v>
          </cell>
          <cell r="W720">
            <v>5</v>
          </cell>
          <cell r="X720">
            <v>5</v>
          </cell>
          <cell r="Y720">
            <v>6</v>
          </cell>
          <cell r="Z720">
            <v>6</v>
          </cell>
          <cell r="AA720">
            <v>2</v>
          </cell>
          <cell r="AB720">
            <v>3</v>
          </cell>
          <cell r="AC720">
            <v>0</v>
          </cell>
          <cell r="AD720"/>
          <cell r="AE720"/>
          <cell r="AF720"/>
          <cell r="AG720"/>
          <cell r="AH720"/>
          <cell r="AI720"/>
          <cell r="AJ720"/>
          <cell r="AK720">
            <v>17</v>
          </cell>
          <cell r="AL720">
            <v>23</v>
          </cell>
          <cell r="AM720">
            <v>45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/>
          <cell r="AT720"/>
          <cell r="AU720"/>
          <cell r="AV720"/>
          <cell r="AW720"/>
          <cell r="AX720"/>
          <cell r="AY720"/>
          <cell r="AZ720">
            <v>0</v>
          </cell>
          <cell r="BA720">
            <v>0</v>
          </cell>
          <cell r="BB720">
            <v>0</v>
          </cell>
          <cell r="BC720">
            <v>0</v>
          </cell>
          <cell r="BD720">
            <v>0</v>
          </cell>
          <cell r="BE720">
            <v>0</v>
          </cell>
          <cell r="BF720">
            <v>0</v>
          </cell>
          <cell r="BG720">
            <v>0</v>
          </cell>
          <cell r="BH720"/>
          <cell r="BI720"/>
          <cell r="BJ720"/>
          <cell r="BK720"/>
          <cell r="BL720"/>
          <cell r="BM720"/>
          <cell r="BN720"/>
          <cell r="BO720">
            <v>0</v>
          </cell>
          <cell r="BP720">
            <v>0</v>
          </cell>
          <cell r="BQ720">
            <v>0</v>
          </cell>
          <cell r="BR720">
            <v>0</v>
          </cell>
          <cell r="BS720">
            <v>0</v>
          </cell>
          <cell r="BT720">
            <v>0</v>
          </cell>
          <cell r="BU720">
            <v>0</v>
          </cell>
          <cell r="BV720">
            <v>0</v>
          </cell>
          <cell r="BW720"/>
          <cell r="BX720"/>
          <cell r="BY720"/>
          <cell r="BZ720"/>
          <cell r="CA720"/>
          <cell r="CB720"/>
          <cell r="CC720"/>
          <cell r="CD720">
            <v>0</v>
          </cell>
          <cell r="CE720">
            <v>0</v>
          </cell>
          <cell r="CF720">
            <v>0</v>
          </cell>
          <cell r="CG720">
            <v>6</v>
          </cell>
          <cell r="CH720">
            <v>6</v>
          </cell>
          <cell r="CI720">
            <v>2</v>
          </cell>
          <cell r="CJ720">
            <v>3</v>
          </cell>
          <cell r="CK720">
            <v>0</v>
          </cell>
          <cell r="CL720">
            <v>0</v>
          </cell>
          <cell r="CM720">
            <v>0</v>
          </cell>
          <cell r="CN720">
            <v>0</v>
          </cell>
          <cell r="CO720">
            <v>0</v>
          </cell>
          <cell r="CP720">
            <v>0</v>
          </cell>
          <cell r="CQ720">
            <v>0</v>
          </cell>
          <cell r="CR720">
            <v>0</v>
          </cell>
          <cell r="CS720">
            <v>28</v>
          </cell>
        </row>
        <row r="721">
          <cell r="H721">
            <v>31289</v>
          </cell>
          <cell r="I721" t="str">
            <v>CONSULTORIO GESTAVIDA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/>
          <cell r="P721"/>
          <cell r="Q721"/>
          <cell r="R721"/>
          <cell r="S721"/>
          <cell r="T721"/>
          <cell r="U721"/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/>
          <cell r="AE721"/>
          <cell r="AF721"/>
          <cell r="AG721"/>
          <cell r="AH721"/>
          <cell r="AI721"/>
          <cell r="AJ721"/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/>
          <cell r="AT721"/>
          <cell r="AU721"/>
          <cell r="AV721"/>
          <cell r="AW721"/>
          <cell r="AX721"/>
          <cell r="AY721"/>
          <cell r="AZ721">
            <v>0</v>
          </cell>
          <cell r="BA721">
            <v>0</v>
          </cell>
          <cell r="BB721">
            <v>0</v>
          </cell>
          <cell r="BC721">
            <v>0</v>
          </cell>
          <cell r="BD721">
            <v>0</v>
          </cell>
          <cell r="BE721">
            <v>0</v>
          </cell>
          <cell r="BF721">
            <v>0</v>
          </cell>
          <cell r="BG721">
            <v>0</v>
          </cell>
          <cell r="BH721"/>
          <cell r="BI721"/>
          <cell r="BJ721"/>
          <cell r="BK721"/>
          <cell r="BL721"/>
          <cell r="BM721"/>
          <cell r="BN721"/>
          <cell r="BO721">
            <v>0</v>
          </cell>
          <cell r="BP721">
            <v>0</v>
          </cell>
          <cell r="BQ721">
            <v>0</v>
          </cell>
          <cell r="BR721">
            <v>0</v>
          </cell>
          <cell r="BS721">
            <v>0</v>
          </cell>
          <cell r="BT721">
            <v>0</v>
          </cell>
          <cell r="BU721">
            <v>0</v>
          </cell>
          <cell r="BV721">
            <v>0</v>
          </cell>
          <cell r="BW721"/>
          <cell r="BX721"/>
          <cell r="BY721"/>
          <cell r="BZ721"/>
          <cell r="CA721"/>
          <cell r="CB721"/>
          <cell r="CC721"/>
          <cell r="CD721">
            <v>0</v>
          </cell>
          <cell r="CE721">
            <v>0</v>
          </cell>
          <cell r="CF721">
            <v>0</v>
          </cell>
          <cell r="CG721">
            <v>0</v>
          </cell>
          <cell r="CH721">
            <v>0</v>
          </cell>
          <cell r="CI721">
            <v>0</v>
          </cell>
          <cell r="CJ721">
            <v>0</v>
          </cell>
          <cell r="CK721">
            <v>0</v>
          </cell>
          <cell r="CL721">
            <v>0</v>
          </cell>
          <cell r="CM721">
            <v>0</v>
          </cell>
          <cell r="CN721">
            <v>0</v>
          </cell>
          <cell r="CO721">
            <v>0</v>
          </cell>
          <cell r="CP721">
            <v>0</v>
          </cell>
          <cell r="CQ721">
            <v>0</v>
          </cell>
          <cell r="CR721">
            <v>0</v>
          </cell>
          <cell r="CS721">
            <v>0</v>
          </cell>
        </row>
        <row r="722">
          <cell r="H722">
            <v>31320</v>
          </cell>
          <cell r="I722" t="str">
            <v>PUESTO DE SALUD TRES UNIDOS</v>
          </cell>
          <cell r="J722">
            <v>2</v>
          </cell>
          <cell r="K722">
            <v>2</v>
          </cell>
          <cell r="L722">
            <v>4</v>
          </cell>
          <cell r="M722">
            <v>2</v>
          </cell>
          <cell r="N722">
            <v>0</v>
          </cell>
          <cell r="O722"/>
          <cell r="P722"/>
          <cell r="Q722"/>
          <cell r="R722"/>
          <cell r="S722"/>
          <cell r="T722"/>
          <cell r="U722"/>
          <cell r="V722">
            <v>10</v>
          </cell>
          <cell r="W722">
            <v>22</v>
          </cell>
          <cell r="X722">
            <v>38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/>
          <cell r="AE722"/>
          <cell r="AF722"/>
          <cell r="AG722"/>
          <cell r="AH722"/>
          <cell r="AI722"/>
          <cell r="AJ722"/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/>
          <cell r="AT722"/>
          <cell r="AU722"/>
          <cell r="AV722"/>
          <cell r="AW722"/>
          <cell r="AX722"/>
          <cell r="AY722"/>
          <cell r="AZ722">
            <v>0</v>
          </cell>
          <cell r="BA722">
            <v>0</v>
          </cell>
          <cell r="BB722">
            <v>0</v>
          </cell>
          <cell r="BC722">
            <v>0</v>
          </cell>
          <cell r="BD722">
            <v>0</v>
          </cell>
          <cell r="BE722">
            <v>0</v>
          </cell>
          <cell r="BF722">
            <v>0</v>
          </cell>
          <cell r="BG722">
            <v>0</v>
          </cell>
          <cell r="BH722"/>
          <cell r="BI722"/>
          <cell r="BJ722"/>
          <cell r="BK722"/>
          <cell r="BL722"/>
          <cell r="BM722"/>
          <cell r="BN722"/>
          <cell r="BO722">
            <v>0</v>
          </cell>
          <cell r="BP722">
            <v>0</v>
          </cell>
          <cell r="BQ722">
            <v>0</v>
          </cell>
          <cell r="BR722">
            <v>0</v>
          </cell>
          <cell r="BS722">
            <v>0</v>
          </cell>
          <cell r="BT722">
            <v>0</v>
          </cell>
          <cell r="BU722">
            <v>0</v>
          </cell>
          <cell r="BV722">
            <v>0</v>
          </cell>
          <cell r="BW722"/>
          <cell r="BX722"/>
          <cell r="BY722"/>
          <cell r="BZ722"/>
          <cell r="CA722"/>
          <cell r="CB722"/>
          <cell r="CC722"/>
          <cell r="CD722">
            <v>0</v>
          </cell>
          <cell r="CE722">
            <v>0</v>
          </cell>
          <cell r="CF722">
            <v>0</v>
          </cell>
          <cell r="CG722">
            <v>2</v>
          </cell>
          <cell r="CH722">
            <v>2</v>
          </cell>
          <cell r="CI722">
            <v>4</v>
          </cell>
          <cell r="CJ722">
            <v>2</v>
          </cell>
          <cell r="CK722">
            <v>0</v>
          </cell>
          <cell r="CL722">
            <v>0</v>
          </cell>
          <cell r="CM722">
            <v>0</v>
          </cell>
          <cell r="CN722">
            <v>0</v>
          </cell>
          <cell r="CO722">
            <v>0</v>
          </cell>
          <cell r="CP722">
            <v>0</v>
          </cell>
          <cell r="CQ722">
            <v>0</v>
          </cell>
          <cell r="CR722">
            <v>0</v>
          </cell>
          <cell r="CS722">
            <v>22</v>
          </cell>
        </row>
        <row r="723">
          <cell r="H723">
            <v>31356</v>
          </cell>
          <cell r="I723" t="str">
            <v>PUESTO DE SALUD NUEVO SUCRE</v>
          </cell>
          <cell r="J723">
            <v>7</v>
          </cell>
          <cell r="K723">
            <v>3</v>
          </cell>
          <cell r="L723">
            <v>11</v>
          </cell>
          <cell r="M723">
            <v>11</v>
          </cell>
          <cell r="N723">
            <v>0</v>
          </cell>
          <cell r="O723"/>
          <cell r="P723"/>
          <cell r="Q723"/>
          <cell r="R723"/>
          <cell r="S723"/>
          <cell r="T723"/>
          <cell r="U723"/>
          <cell r="V723">
            <v>32</v>
          </cell>
          <cell r="W723">
            <v>31</v>
          </cell>
          <cell r="X723">
            <v>85</v>
          </cell>
          <cell r="Y723">
            <v>0</v>
          </cell>
          <cell r="Z723">
            <v>0</v>
          </cell>
          <cell r="AA723">
            <v>1</v>
          </cell>
          <cell r="AB723">
            <v>0</v>
          </cell>
          <cell r="AC723">
            <v>0</v>
          </cell>
          <cell r="AD723"/>
          <cell r="AE723"/>
          <cell r="AF723"/>
          <cell r="AG723"/>
          <cell r="AH723"/>
          <cell r="AI723"/>
          <cell r="AJ723"/>
          <cell r="AK723">
            <v>1</v>
          </cell>
          <cell r="AL723">
            <v>0</v>
          </cell>
          <cell r="AM723">
            <v>2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/>
          <cell r="AT723"/>
          <cell r="AU723"/>
          <cell r="AV723"/>
          <cell r="AW723"/>
          <cell r="AX723"/>
          <cell r="AY723"/>
          <cell r="AZ723">
            <v>0</v>
          </cell>
          <cell r="BA723">
            <v>0</v>
          </cell>
          <cell r="BB723">
            <v>0</v>
          </cell>
          <cell r="BC723">
            <v>0</v>
          </cell>
          <cell r="BD723">
            <v>0</v>
          </cell>
          <cell r="BE723">
            <v>0</v>
          </cell>
          <cell r="BF723">
            <v>0</v>
          </cell>
          <cell r="BG723">
            <v>0</v>
          </cell>
          <cell r="BH723"/>
          <cell r="BI723"/>
          <cell r="BJ723"/>
          <cell r="BK723"/>
          <cell r="BL723"/>
          <cell r="BM723"/>
          <cell r="BN723"/>
          <cell r="BO723">
            <v>0</v>
          </cell>
          <cell r="BP723">
            <v>0</v>
          </cell>
          <cell r="BQ723">
            <v>0</v>
          </cell>
          <cell r="BR723">
            <v>0</v>
          </cell>
          <cell r="BS723">
            <v>0</v>
          </cell>
          <cell r="BT723">
            <v>0</v>
          </cell>
          <cell r="BU723">
            <v>0</v>
          </cell>
          <cell r="BV723">
            <v>0</v>
          </cell>
          <cell r="BW723"/>
          <cell r="BX723"/>
          <cell r="BY723"/>
          <cell r="BZ723"/>
          <cell r="CA723"/>
          <cell r="CB723"/>
          <cell r="CC723"/>
          <cell r="CD723">
            <v>0</v>
          </cell>
          <cell r="CE723">
            <v>0</v>
          </cell>
          <cell r="CF723">
            <v>0</v>
          </cell>
          <cell r="CG723">
            <v>7</v>
          </cell>
          <cell r="CH723">
            <v>3</v>
          </cell>
          <cell r="CI723">
            <v>12</v>
          </cell>
          <cell r="CJ723">
            <v>11</v>
          </cell>
          <cell r="CK723">
            <v>0</v>
          </cell>
          <cell r="CL723">
            <v>0</v>
          </cell>
          <cell r="CM723">
            <v>0</v>
          </cell>
          <cell r="CN723">
            <v>0</v>
          </cell>
          <cell r="CO723">
            <v>0</v>
          </cell>
          <cell r="CP723">
            <v>0</v>
          </cell>
          <cell r="CQ723">
            <v>0</v>
          </cell>
          <cell r="CR723">
            <v>0</v>
          </cell>
          <cell r="CS723">
            <v>31</v>
          </cell>
        </row>
        <row r="724">
          <cell r="H724">
            <v>31389</v>
          </cell>
          <cell r="I724" t="str">
            <v>CENTRO MEDICO ESPECIALIZADO EN OFTALMOLÓGICA EYES SOLUTÍON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/>
          <cell r="P724"/>
          <cell r="Q724"/>
          <cell r="R724"/>
          <cell r="S724"/>
          <cell r="T724"/>
          <cell r="U724"/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/>
          <cell r="AE724"/>
          <cell r="AF724"/>
          <cell r="AG724"/>
          <cell r="AH724"/>
          <cell r="AI724"/>
          <cell r="AJ724"/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/>
          <cell r="AT724"/>
          <cell r="AU724"/>
          <cell r="AV724"/>
          <cell r="AW724"/>
          <cell r="AX724"/>
          <cell r="AY724"/>
          <cell r="AZ724">
            <v>0</v>
          </cell>
          <cell r="BA724">
            <v>0</v>
          </cell>
          <cell r="BB724">
            <v>0</v>
          </cell>
          <cell r="BC724">
            <v>0</v>
          </cell>
          <cell r="BD724">
            <v>0</v>
          </cell>
          <cell r="BE724">
            <v>0</v>
          </cell>
          <cell r="BF724">
            <v>0</v>
          </cell>
          <cell r="BG724">
            <v>0</v>
          </cell>
          <cell r="BH724"/>
          <cell r="BI724"/>
          <cell r="BJ724"/>
          <cell r="BK724"/>
          <cell r="BL724"/>
          <cell r="BM724"/>
          <cell r="BN724"/>
          <cell r="BO724">
            <v>0</v>
          </cell>
          <cell r="BP724">
            <v>0</v>
          </cell>
          <cell r="BQ724">
            <v>0</v>
          </cell>
          <cell r="BR724">
            <v>0</v>
          </cell>
          <cell r="BS724">
            <v>0</v>
          </cell>
          <cell r="BT724">
            <v>0</v>
          </cell>
          <cell r="BU724">
            <v>0</v>
          </cell>
          <cell r="BV724">
            <v>0</v>
          </cell>
          <cell r="BW724"/>
          <cell r="BX724"/>
          <cell r="BY724"/>
          <cell r="BZ724"/>
          <cell r="CA724"/>
          <cell r="CB724"/>
          <cell r="CC724"/>
          <cell r="CD724">
            <v>0</v>
          </cell>
          <cell r="CE724">
            <v>0</v>
          </cell>
          <cell r="CF724">
            <v>0</v>
          </cell>
          <cell r="CG724">
            <v>0</v>
          </cell>
          <cell r="CH724">
            <v>0</v>
          </cell>
          <cell r="CI724">
            <v>0</v>
          </cell>
          <cell r="CJ724">
            <v>0</v>
          </cell>
          <cell r="CK724">
            <v>0</v>
          </cell>
          <cell r="CL724">
            <v>0</v>
          </cell>
          <cell r="CM724">
            <v>0</v>
          </cell>
          <cell r="CN724">
            <v>0</v>
          </cell>
          <cell r="CO724">
            <v>0</v>
          </cell>
          <cell r="CP724">
            <v>0</v>
          </cell>
          <cell r="CQ724">
            <v>0</v>
          </cell>
          <cell r="CR724">
            <v>0</v>
          </cell>
          <cell r="CS724">
            <v>0</v>
          </cell>
        </row>
        <row r="725">
          <cell r="H725">
            <v>31394</v>
          </cell>
          <cell r="I725" t="str">
            <v>P.S. I-2  PIJUAYAL DEL CHAMBIRA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/>
          <cell r="P725"/>
          <cell r="Q725"/>
          <cell r="R725"/>
          <cell r="S725"/>
          <cell r="T725"/>
          <cell r="U725"/>
          <cell r="V725">
            <v>0</v>
          </cell>
          <cell r="W725">
            <v>0</v>
          </cell>
          <cell r="X725">
            <v>0</v>
          </cell>
          <cell r="Y725">
            <v>1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/>
          <cell r="AE725"/>
          <cell r="AF725"/>
          <cell r="AG725"/>
          <cell r="AH725"/>
          <cell r="AI725"/>
          <cell r="AJ725"/>
          <cell r="AK725">
            <v>1</v>
          </cell>
          <cell r="AL725">
            <v>0</v>
          </cell>
          <cell r="AM725">
            <v>1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/>
          <cell r="AT725"/>
          <cell r="AU725"/>
          <cell r="AV725"/>
          <cell r="AW725"/>
          <cell r="AX725"/>
          <cell r="AY725"/>
          <cell r="AZ725">
            <v>0</v>
          </cell>
          <cell r="BA725">
            <v>0</v>
          </cell>
          <cell r="BB725">
            <v>0</v>
          </cell>
          <cell r="BC725">
            <v>0</v>
          </cell>
          <cell r="BD725">
            <v>0</v>
          </cell>
          <cell r="BE725">
            <v>0</v>
          </cell>
          <cell r="BF725">
            <v>0</v>
          </cell>
          <cell r="BG725">
            <v>0</v>
          </cell>
          <cell r="BH725"/>
          <cell r="BI725"/>
          <cell r="BJ725"/>
          <cell r="BK725"/>
          <cell r="BL725"/>
          <cell r="BM725"/>
          <cell r="BN725"/>
          <cell r="BO725">
            <v>0</v>
          </cell>
          <cell r="BP725">
            <v>0</v>
          </cell>
          <cell r="BQ725">
            <v>0</v>
          </cell>
          <cell r="BR725">
            <v>0</v>
          </cell>
          <cell r="BS725">
            <v>0</v>
          </cell>
          <cell r="BT725">
            <v>0</v>
          </cell>
          <cell r="BU725">
            <v>0</v>
          </cell>
          <cell r="BV725">
            <v>0</v>
          </cell>
          <cell r="BW725"/>
          <cell r="BX725"/>
          <cell r="BY725"/>
          <cell r="BZ725"/>
          <cell r="CA725"/>
          <cell r="CB725"/>
          <cell r="CC725"/>
          <cell r="CD725">
            <v>0</v>
          </cell>
          <cell r="CE725">
            <v>0</v>
          </cell>
          <cell r="CF725">
            <v>0</v>
          </cell>
          <cell r="CG725">
            <v>1</v>
          </cell>
          <cell r="CH725">
            <v>0</v>
          </cell>
          <cell r="CI725">
            <v>0</v>
          </cell>
          <cell r="CJ725">
            <v>0</v>
          </cell>
          <cell r="CK725">
            <v>0</v>
          </cell>
          <cell r="CL725">
            <v>0</v>
          </cell>
          <cell r="CM725">
            <v>0</v>
          </cell>
          <cell r="CN725">
            <v>0</v>
          </cell>
          <cell r="CO725">
            <v>0</v>
          </cell>
          <cell r="CP725">
            <v>0</v>
          </cell>
          <cell r="CQ725">
            <v>0</v>
          </cell>
          <cell r="CR725">
            <v>0</v>
          </cell>
          <cell r="CS725">
            <v>0</v>
          </cell>
        </row>
        <row r="726">
          <cell r="H726">
            <v>31443</v>
          </cell>
          <cell r="I726" t="str">
            <v>LABORATORIO CLINICO CHURI SALUD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/>
          <cell r="P726"/>
          <cell r="Q726"/>
          <cell r="R726"/>
          <cell r="S726"/>
          <cell r="T726"/>
          <cell r="U726"/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/>
          <cell r="AE726"/>
          <cell r="AF726"/>
          <cell r="AG726"/>
          <cell r="AH726"/>
          <cell r="AI726"/>
          <cell r="AJ726"/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/>
          <cell r="AT726"/>
          <cell r="AU726"/>
          <cell r="AV726"/>
          <cell r="AW726"/>
          <cell r="AX726"/>
          <cell r="AY726"/>
          <cell r="AZ726">
            <v>0</v>
          </cell>
          <cell r="BA726">
            <v>0</v>
          </cell>
          <cell r="BB726">
            <v>0</v>
          </cell>
          <cell r="BC726">
            <v>0</v>
          </cell>
          <cell r="BD726">
            <v>0</v>
          </cell>
          <cell r="BE726">
            <v>0</v>
          </cell>
          <cell r="BF726">
            <v>0</v>
          </cell>
          <cell r="BG726">
            <v>0</v>
          </cell>
          <cell r="BH726"/>
          <cell r="BI726"/>
          <cell r="BJ726"/>
          <cell r="BK726"/>
          <cell r="BL726"/>
          <cell r="BM726"/>
          <cell r="BN726"/>
          <cell r="BO726">
            <v>0</v>
          </cell>
          <cell r="BP726">
            <v>0</v>
          </cell>
          <cell r="BQ726">
            <v>0</v>
          </cell>
          <cell r="BR726">
            <v>0</v>
          </cell>
          <cell r="BS726">
            <v>0</v>
          </cell>
          <cell r="BT726">
            <v>0</v>
          </cell>
          <cell r="BU726">
            <v>0</v>
          </cell>
          <cell r="BV726">
            <v>0</v>
          </cell>
          <cell r="BW726"/>
          <cell r="BX726"/>
          <cell r="BY726"/>
          <cell r="BZ726"/>
          <cell r="CA726"/>
          <cell r="CB726"/>
          <cell r="CC726"/>
          <cell r="CD726">
            <v>0</v>
          </cell>
          <cell r="CE726">
            <v>0</v>
          </cell>
          <cell r="CF726">
            <v>0</v>
          </cell>
          <cell r="CG726">
            <v>0</v>
          </cell>
          <cell r="CH726">
            <v>0</v>
          </cell>
          <cell r="CI726">
            <v>0</v>
          </cell>
          <cell r="CJ726">
            <v>0</v>
          </cell>
          <cell r="CK726">
            <v>0</v>
          </cell>
          <cell r="CL726">
            <v>0</v>
          </cell>
          <cell r="CM726">
            <v>0</v>
          </cell>
          <cell r="CN726">
            <v>0</v>
          </cell>
          <cell r="CO726">
            <v>0</v>
          </cell>
          <cell r="CP726">
            <v>0</v>
          </cell>
          <cell r="CQ726">
            <v>0</v>
          </cell>
          <cell r="CR726">
            <v>0</v>
          </cell>
          <cell r="CS726">
            <v>0</v>
          </cell>
        </row>
        <row r="727">
          <cell r="H727">
            <v>31444</v>
          </cell>
          <cell r="I727" t="str">
            <v>CENTRO MEDICO CACHUY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/>
          <cell r="P727"/>
          <cell r="Q727"/>
          <cell r="R727"/>
          <cell r="S727"/>
          <cell r="T727"/>
          <cell r="U727"/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/>
          <cell r="AE727"/>
          <cell r="AF727"/>
          <cell r="AG727"/>
          <cell r="AH727"/>
          <cell r="AI727"/>
          <cell r="AJ727"/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/>
          <cell r="AT727"/>
          <cell r="AU727"/>
          <cell r="AV727"/>
          <cell r="AW727"/>
          <cell r="AX727"/>
          <cell r="AY727"/>
          <cell r="AZ727">
            <v>0</v>
          </cell>
          <cell r="BA727">
            <v>0</v>
          </cell>
          <cell r="BB727">
            <v>0</v>
          </cell>
          <cell r="BC727">
            <v>0</v>
          </cell>
          <cell r="BD727">
            <v>0</v>
          </cell>
          <cell r="BE727">
            <v>0</v>
          </cell>
          <cell r="BF727">
            <v>0</v>
          </cell>
          <cell r="BG727">
            <v>0</v>
          </cell>
          <cell r="BH727"/>
          <cell r="BI727"/>
          <cell r="BJ727"/>
          <cell r="BK727"/>
          <cell r="BL727"/>
          <cell r="BM727"/>
          <cell r="BN727"/>
          <cell r="BO727">
            <v>0</v>
          </cell>
          <cell r="BP727">
            <v>0</v>
          </cell>
          <cell r="BQ727">
            <v>0</v>
          </cell>
          <cell r="BR727">
            <v>0</v>
          </cell>
          <cell r="BS727">
            <v>0</v>
          </cell>
          <cell r="BT727">
            <v>0</v>
          </cell>
          <cell r="BU727">
            <v>0</v>
          </cell>
          <cell r="BV727">
            <v>0</v>
          </cell>
          <cell r="BW727"/>
          <cell r="BX727"/>
          <cell r="BY727"/>
          <cell r="BZ727"/>
          <cell r="CA727"/>
          <cell r="CB727"/>
          <cell r="CC727"/>
          <cell r="CD727">
            <v>0</v>
          </cell>
          <cell r="CE727">
            <v>0</v>
          </cell>
          <cell r="CF727">
            <v>0</v>
          </cell>
          <cell r="CG727">
            <v>0</v>
          </cell>
          <cell r="CH727">
            <v>0</v>
          </cell>
          <cell r="CI727">
            <v>0</v>
          </cell>
          <cell r="CJ727">
            <v>0</v>
          </cell>
          <cell r="CK727">
            <v>0</v>
          </cell>
          <cell r="CL727">
            <v>0</v>
          </cell>
          <cell r="CM727">
            <v>0</v>
          </cell>
          <cell r="CN727">
            <v>0</v>
          </cell>
          <cell r="CO727">
            <v>0</v>
          </cell>
          <cell r="CP727">
            <v>0</v>
          </cell>
          <cell r="CQ727">
            <v>0</v>
          </cell>
          <cell r="CR727">
            <v>0</v>
          </cell>
          <cell r="CS727">
            <v>0</v>
          </cell>
        </row>
        <row r="728">
          <cell r="H728">
            <v>31540</v>
          </cell>
          <cell r="I728" t="str">
            <v>IPRESS I-1 PLAYA HERMOSA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/>
          <cell r="P728"/>
          <cell r="Q728"/>
          <cell r="R728"/>
          <cell r="S728"/>
          <cell r="T728"/>
          <cell r="U728"/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/>
          <cell r="AE728"/>
          <cell r="AF728"/>
          <cell r="AG728"/>
          <cell r="AH728"/>
          <cell r="AI728"/>
          <cell r="AJ728"/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/>
          <cell r="AT728"/>
          <cell r="AU728"/>
          <cell r="AV728"/>
          <cell r="AW728"/>
          <cell r="AX728"/>
          <cell r="AY728"/>
          <cell r="AZ728">
            <v>0</v>
          </cell>
          <cell r="BA728">
            <v>0</v>
          </cell>
          <cell r="BB728">
            <v>0</v>
          </cell>
          <cell r="BC728">
            <v>0</v>
          </cell>
          <cell r="BD728">
            <v>0</v>
          </cell>
          <cell r="BE728">
            <v>0</v>
          </cell>
          <cell r="BF728">
            <v>0</v>
          </cell>
          <cell r="BG728">
            <v>0</v>
          </cell>
          <cell r="BH728"/>
          <cell r="BI728"/>
          <cell r="BJ728"/>
          <cell r="BK728"/>
          <cell r="BL728"/>
          <cell r="BM728"/>
          <cell r="BN728"/>
          <cell r="BO728">
            <v>0</v>
          </cell>
          <cell r="BP728">
            <v>0</v>
          </cell>
          <cell r="BQ728">
            <v>0</v>
          </cell>
          <cell r="BR728">
            <v>0</v>
          </cell>
          <cell r="BS728">
            <v>0</v>
          </cell>
          <cell r="BT728">
            <v>0</v>
          </cell>
          <cell r="BU728">
            <v>0</v>
          </cell>
          <cell r="BV728">
            <v>0</v>
          </cell>
          <cell r="BW728"/>
          <cell r="BX728"/>
          <cell r="BY728"/>
          <cell r="BZ728"/>
          <cell r="CA728"/>
          <cell r="CB728"/>
          <cell r="CC728"/>
          <cell r="CD728">
            <v>0</v>
          </cell>
          <cell r="CE728">
            <v>0</v>
          </cell>
          <cell r="CF728">
            <v>0</v>
          </cell>
          <cell r="CG728">
            <v>0</v>
          </cell>
          <cell r="CH728">
            <v>0</v>
          </cell>
          <cell r="CI728">
            <v>0</v>
          </cell>
          <cell r="CJ728">
            <v>0</v>
          </cell>
          <cell r="CK728">
            <v>0</v>
          </cell>
          <cell r="CL728">
            <v>0</v>
          </cell>
          <cell r="CM728">
            <v>0</v>
          </cell>
          <cell r="CN728">
            <v>0</v>
          </cell>
          <cell r="CO728">
            <v>0</v>
          </cell>
          <cell r="CP728">
            <v>0</v>
          </cell>
          <cell r="CQ728">
            <v>0</v>
          </cell>
          <cell r="CR728">
            <v>0</v>
          </cell>
          <cell r="CS728">
            <v>0</v>
          </cell>
        </row>
        <row r="729">
          <cell r="H729">
            <v>31613</v>
          </cell>
          <cell r="I729" t="str">
            <v>CENTRO MEDICO GASTROARIAS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/>
          <cell r="P729"/>
          <cell r="Q729"/>
          <cell r="R729"/>
          <cell r="S729"/>
          <cell r="T729"/>
          <cell r="U729"/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/>
          <cell r="AE729"/>
          <cell r="AF729"/>
          <cell r="AG729"/>
          <cell r="AH729"/>
          <cell r="AI729"/>
          <cell r="AJ729"/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/>
          <cell r="AT729"/>
          <cell r="AU729"/>
          <cell r="AV729"/>
          <cell r="AW729"/>
          <cell r="AX729"/>
          <cell r="AY729"/>
          <cell r="AZ729">
            <v>0</v>
          </cell>
          <cell r="BA729">
            <v>0</v>
          </cell>
          <cell r="BB729">
            <v>0</v>
          </cell>
          <cell r="BC729">
            <v>0</v>
          </cell>
          <cell r="BD729">
            <v>0</v>
          </cell>
          <cell r="BE729">
            <v>0</v>
          </cell>
          <cell r="BF729">
            <v>0</v>
          </cell>
          <cell r="BG729">
            <v>0</v>
          </cell>
          <cell r="BH729"/>
          <cell r="BI729"/>
          <cell r="BJ729"/>
          <cell r="BK729"/>
          <cell r="BL729"/>
          <cell r="BM729"/>
          <cell r="BN729"/>
          <cell r="BO729">
            <v>0</v>
          </cell>
          <cell r="BP729">
            <v>0</v>
          </cell>
          <cell r="BQ729">
            <v>0</v>
          </cell>
          <cell r="BR729">
            <v>0</v>
          </cell>
          <cell r="BS729">
            <v>0</v>
          </cell>
          <cell r="BT729">
            <v>0</v>
          </cell>
          <cell r="BU729">
            <v>0</v>
          </cell>
          <cell r="BV729">
            <v>0</v>
          </cell>
          <cell r="BW729"/>
          <cell r="BX729"/>
          <cell r="BY729"/>
          <cell r="BZ729"/>
          <cell r="CA729"/>
          <cell r="CB729"/>
          <cell r="CC729"/>
          <cell r="CD729">
            <v>0</v>
          </cell>
          <cell r="CE729">
            <v>0</v>
          </cell>
          <cell r="CF729">
            <v>0</v>
          </cell>
          <cell r="CG729">
            <v>0</v>
          </cell>
          <cell r="CH729">
            <v>0</v>
          </cell>
          <cell r="CI729">
            <v>0</v>
          </cell>
          <cell r="CJ729">
            <v>0</v>
          </cell>
          <cell r="CK729">
            <v>0</v>
          </cell>
          <cell r="CL729">
            <v>0</v>
          </cell>
          <cell r="CM729">
            <v>0</v>
          </cell>
          <cell r="CN729">
            <v>0</v>
          </cell>
          <cell r="CO729">
            <v>0</v>
          </cell>
          <cell r="CP729">
            <v>0</v>
          </cell>
          <cell r="CQ729">
            <v>0</v>
          </cell>
          <cell r="CR729">
            <v>0</v>
          </cell>
          <cell r="CS729">
            <v>0</v>
          </cell>
        </row>
        <row r="730">
          <cell r="H730">
            <v>31620</v>
          </cell>
          <cell r="I730" t="str">
            <v>CLÍNICA DENTAL ODONTOMEDIC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/>
          <cell r="P730"/>
          <cell r="Q730"/>
          <cell r="R730"/>
          <cell r="S730"/>
          <cell r="T730"/>
          <cell r="U730"/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/>
          <cell r="AE730"/>
          <cell r="AF730"/>
          <cell r="AG730"/>
          <cell r="AH730"/>
          <cell r="AI730"/>
          <cell r="AJ730"/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/>
          <cell r="AT730"/>
          <cell r="AU730"/>
          <cell r="AV730"/>
          <cell r="AW730"/>
          <cell r="AX730"/>
          <cell r="AY730"/>
          <cell r="AZ730">
            <v>0</v>
          </cell>
          <cell r="BA730">
            <v>0</v>
          </cell>
          <cell r="BB730">
            <v>0</v>
          </cell>
          <cell r="BC730">
            <v>0</v>
          </cell>
          <cell r="BD730">
            <v>0</v>
          </cell>
          <cell r="BE730">
            <v>0</v>
          </cell>
          <cell r="BF730">
            <v>0</v>
          </cell>
          <cell r="BG730">
            <v>0</v>
          </cell>
          <cell r="BH730"/>
          <cell r="BI730"/>
          <cell r="BJ730"/>
          <cell r="BK730"/>
          <cell r="BL730"/>
          <cell r="BM730"/>
          <cell r="BN730"/>
          <cell r="BO730">
            <v>0</v>
          </cell>
          <cell r="BP730">
            <v>0</v>
          </cell>
          <cell r="BQ730">
            <v>0</v>
          </cell>
          <cell r="BR730">
            <v>0</v>
          </cell>
          <cell r="BS730">
            <v>0</v>
          </cell>
          <cell r="BT730">
            <v>0</v>
          </cell>
          <cell r="BU730">
            <v>0</v>
          </cell>
          <cell r="BV730">
            <v>0</v>
          </cell>
          <cell r="BW730"/>
          <cell r="BX730"/>
          <cell r="BY730"/>
          <cell r="BZ730"/>
          <cell r="CA730"/>
          <cell r="CB730"/>
          <cell r="CC730"/>
          <cell r="CD730">
            <v>0</v>
          </cell>
          <cell r="CE730">
            <v>0</v>
          </cell>
          <cell r="CF730">
            <v>0</v>
          </cell>
          <cell r="CG730">
            <v>0</v>
          </cell>
          <cell r="CH730">
            <v>0</v>
          </cell>
          <cell r="CI730">
            <v>0</v>
          </cell>
          <cell r="CJ730">
            <v>0</v>
          </cell>
          <cell r="CK730">
            <v>0</v>
          </cell>
          <cell r="CL730">
            <v>0</v>
          </cell>
          <cell r="CM730">
            <v>0</v>
          </cell>
          <cell r="CN730">
            <v>0</v>
          </cell>
          <cell r="CO730">
            <v>0</v>
          </cell>
          <cell r="CP730">
            <v>0</v>
          </cell>
          <cell r="CQ730">
            <v>0</v>
          </cell>
          <cell r="CR730">
            <v>0</v>
          </cell>
          <cell r="CS730">
            <v>0</v>
          </cell>
        </row>
        <row r="731">
          <cell r="H731">
            <v>31639</v>
          </cell>
          <cell r="I731" t="str">
            <v>PUESTO DE SALUD ROABOYA NATIVA</v>
          </cell>
          <cell r="J731">
            <v>3</v>
          </cell>
          <cell r="K731">
            <v>10</v>
          </cell>
          <cell r="L731">
            <v>6</v>
          </cell>
          <cell r="M731">
            <v>5</v>
          </cell>
          <cell r="N731">
            <v>0</v>
          </cell>
          <cell r="O731"/>
          <cell r="P731"/>
          <cell r="Q731"/>
          <cell r="R731"/>
          <cell r="S731"/>
          <cell r="T731"/>
          <cell r="U731"/>
          <cell r="V731">
            <v>24</v>
          </cell>
          <cell r="W731">
            <v>55</v>
          </cell>
          <cell r="X731">
            <v>90</v>
          </cell>
          <cell r="Y731">
            <v>2</v>
          </cell>
          <cell r="Z731">
            <v>3</v>
          </cell>
          <cell r="AA731">
            <v>2</v>
          </cell>
          <cell r="AB731">
            <v>1</v>
          </cell>
          <cell r="AC731">
            <v>0</v>
          </cell>
          <cell r="AD731"/>
          <cell r="AE731"/>
          <cell r="AF731"/>
          <cell r="AG731"/>
          <cell r="AH731"/>
          <cell r="AI731"/>
          <cell r="AJ731"/>
          <cell r="AK731">
            <v>8</v>
          </cell>
          <cell r="AL731">
            <v>0</v>
          </cell>
          <cell r="AM731">
            <v>11</v>
          </cell>
          <cell r="AN731">
            <v>1</v>
          </cell>
          <cell r="AO731">
            <v>0</v>
          </cell>
          <cell r="AP731">
            <v>3</v>
          </cell>
          <cell r="AQ731">
            <v>1</v>
          </cell>
          <cell r="AR731">
            <v>0</v>
          </cell>
          <cell r="AS731"/>
          <cell r="AT731"/>
          <cell r="AU731"/>
          <cell r="AV731"/>
          <cell r="AW731"/>
          <cell r="AX731"/>
          <cell r="AY731"/>
          <cell r="AZ731">
            <v>5</v>
          </cell>
          <cell r="BA731">
            <v>3</v>
          </cell>
          <cell r="BB731">
            <v>12</v>
          </cell>
          <cell r="BC731">
            <v>0</v>
          </cell>
          <cell r="BD731">
            <v>0</v>
          </cell>
          <cell r="BE731">
            <v>0</v>
          </cell>
          <cell r="BF731">
            <v>0</v>
          </cell>
          <cell r="BG731">
            <v>0</v>
          </cell>
          <cell r="BH731"/>
          <cell r="BI731"/>
          <cell r="BJ731"/>
          <cell r="BK731"/>
          <cell r="BL731"/>
          <cell r="BM731"/>
          <cell r="BN731"/>
          <cell r="BO731">
            <v>0</v>
          </cell>
          <cell r="BP731">
            <v>0</v>
          </cell>
          <cell r="BQ731">
            <v>0</v>
          </cell>
          <cell r="BR731">
            <v>0</v>
          </cell>
          <cell r="BS731">
            <v>0</v>
          </cell>
          <cell r="BT731">
            <v>0</v>
          </cell>
          <cell r="BU731">
            <v>0</v>
          </cell>
          <cell r="BV731">
            <v>0</v>
          </cell>
          <cell r="BW731"/>
          <cell r="BX731"/>
          <cell r="BY731"/>
          <cell r="BZ731"/>
          <cell r="CA731"/>
          <cell r="CB731"/>
          <cell r="CC731"/>
          <cell r="CD731">
            <v>0</v>
          </cell>
          <cell r="CE731">
            <v>0</v>
          </cell>
          <cell r="CF731">
            <v>0</v>
          </cell>
          <cell r="CG731">
            <v>6</v>
          </cell>
          <cell r="CH731">
            <v>13</v>
          </cell>
          <cell r="CI731">
            <v>11</v>
          </cell>
          <cell r="CJ731">
            <v>7</v>
          </cell>
          <cell r="CK731">
            <v>0</v>
          </cell>
          <cell r="CL731">
            <v>0</v>
          </cell>
          <cell r="CM731">
            <v>0</v>
          </cell>
          <cell r="CN731">
            <v>0</v>
          </cell>
          <cell r="CO731">
            <v>0</v>
          </cell>
          <cell r="CP731">
            <v>0</v>
          </cell>
          <cell r="CQ731">
            <v>0</v>
          </cell>
          <cell r="CR731">
            <v>0</v>
          </cell>
          <cell r="CS731">
            <v>58</v>
          </cell>
        </row>
        <row r="732">
          <cell r="H732">
            <v>31669</v>
          </cell>
          <cell r="I732" t="str">
            <v>CONSULTORIO MEDICO FEMINEM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/>
          <cell r="P732"/>
          <cell r="Q732"/>
          <cell r="R732"/>
          <cell r="S732"/>
          <cell r="T732"/>
          <cell r="U732"/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/>
          <cell r="AE732"/>
          <cell r="AF732"/>
          <cell r="AG732"/>
          <cell r="AH732"/>
          <cell r="AI732"/>
          <cell r="AJ732"/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/>
          <cell r="AT732"/>
          <cell r="AU732"/>
          <cell r="AV732"/>
          <cell r="AW732"/>
          <cell r="AX732"/>
          <cell r="AY732"/>
          <cell r="AZ732">
            <v>0</v>
          </cell>
          <cell r="BA732">
            <v>0</v>
          </cell>
          <cell r="BB732">
            <v>0</v>
          </cell>
          <cell r="BC732">
            <v>0</v>
          </cell>
          <cell r="BD732">
            <v>0</v>
          </cell>
          <cell r="BE732">
            <v>0</v>
          </cell>
          <cell r="BF732">
            <v>0</v>
          </cell>
          <cell r="BG732">
            <v>0</v>
          </cell>
          <cell r="BH732"/>
          <cell r="BI732"/>
          <cell r="BJ732"/>
          <cell r="BK732"/>
          <cell r="BL732"/>
          <cell r="BM732"/>
          <cell r="BN732"/>
          <cell r="BO732">
            <v>0</v>
          </cell>
          <cell r="BP732">
            <v>0</v>
          </cell>
          <cell r="BQ732">
            <v>0</v>
          </cell>
          <cell r="BR732">
            <v>0</v>
          </cell>
          <cell r="BS732">
            <v>0</v>
          </cell>
          <cell r="BT732">
            <v>0</v>
          </cell>
          <cell r="BU732">
            <v>0</v>
          </cell>
          <cell r="BV732">
            <v>0</v>
          </cell>
          <cell r="BW732"/>
          <cell r="BX732"/>
          <cell r="BY732"/>
          <cell r="BZ732"/>
          <cell r="CA732"/>
          <cell r="CB732"/>
          <cell r="CC732"/>
          <cell r="CD732">
            <v>0</v>
          </cell>
          <cell r="CE732">
            <v>0</v>
          </cell>
          <cell r="CF732">
            <v>0</v>
          </cell>
          <cell r="CG732">
            <v>0</v>
          </cell>
          <cell r="CH732">
            <v>0</v>
          </cell>
          <cell r="CI732">
            <v>0</v>
          </cell>
          <cell r="CJ732">
            <v>0</v>
          </cell>
          <cell r="CK732">
            <v>0</v>
          </cell>
          <cell r="CL732">
            <v>0</v>
          </cell>
          <cell r="CM732">
            <v>0</v>
          </cell>
          <cell r="CN732">
            <v>0</v>
          </cell>
          <cell r="CO732">
            <v>0</v>
          </cell>
          <cell r="CP732">
            <v>0</v>
          </cell>
          <cell r="CQ732">
            <v>0</v>
          </cell>
          <cell r="CR732">
            <v>0</v>
          </cell>
          <cell r="CS732">
            <v>0</v>
          </cell>
        </row>
        <row r="733">
          <cell r="H733">
            <v>31670</v>
          </cell>
          <cell r="I733" t="str">
            <v>Corporación Los ángeles Centro Medico Quirúrgico Especializado EIRL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/>
          <cell r="P733"/>
          <cell r="Q733"/>
          <cell r="R733"/>
          <cell r="S733"/>
          <cell r="T733"/>
          <cell r="U733"/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/>
          <cell r="AE733"/>
          <cell r="AF733"/>
          <cell r="AG733"/>
          <cell r="AH733"/>
          <cell r="AI733"/>
          <cell r="AJ733"/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/>
          <cell r="AT733"/>
          <cell r="AU733"/>
          <cell r="AV733"/>
          <cell r="AW733"/>
          <cell r="AX733"/>
          <cell r="AY733"/>
          <cell r="AZ733">
            <v>0</v>
          </cell>
          <cell r="BA733">
            <v>0</v>
          </cell>
          <cell r="BB733">
            <v>0</v>
          </cell>
          <cell r="BC733">
            <v>0</v>
          </cell>
          <cell r="BD733">
            <v>0</v>
          </cell>
          <cell r="BE733">
            <v>0</v>
          </cell>
          <cell r="BF733">
            <v>0</v>
          </cell>
          <cell r="BG733">
            <v>0</v>
          </cell>
          <cell r="BH733"/>
          <cell r="BI733"/>
          <cell r="BJ733"/>
          <cell r="BK733"/>
          <cell r="BL733"/>
          <cell r="BM733"/>
          <cell r="BN733"/>
          <cell r="BO733">
            <v>0</v>
          </cell>
          <cell r="BP733">
            <v>0</v>
          </cell>
          <cell r="BQ733">
            <v>0</v>
          </cell>
          <cell r="BR733">
            <v>0</v>
          </cell>
          <cell r="BS733">
            <v>0</v>
          </cell>
          <cell r="BT733">
            <v>0</v>
          </cell>
          <cell r="BU733">
            <v>0</v>
          </cell>
          <cell r="BV733">
            <v>0</v>
          </cell>
          <cell r="BW733"/>
          <cell r="BX733"/>
          <cell r="BY733"/>
          <cell r="BZ733"/>
          <cell r="CA733"/>
          <cell r="CB733"/>
          <cell r="CC733"/>
          <cell r="CD733">
            <v>0</v>
          </cell>
          <cell r="CE733">
            <v>0</v>
          </cell>
          <cell r="CF733">
            <v>0</v>
          </cell>
          <cell r="CG733">
            <v>0</v>
          </cell>
          <cell r="CH733">
            <v>0</v>
          </cell>
          <cell r="CI733">
            <v>0</v>
          </cell>
          <cell r="CJ733">
            <v>0</v>
          </cell>
          <cell r="CK733">
            <v>0</v>
          </cell>
          <cell r="CL733">
            <v>0</v>
          </cell>
          <cell r="CM733">
            <v>0</v>
          </cell>
          <cell r="CN733">
            <v>0</v>
          </cell>
          <cell r="CO733">
            <v>0</v>
          </cell>
          <cell r="CP733">
            <v>0</v>
          </cell>
          <cell r="CQ733">
            <v>0</v>
          </cell>
          <cell r="CR733">
            <v>0</v>
          </cell>
          <cell r="CS733">
            <v>0</v>
          </cell>
        </row>
        <row r="734">
          <cell r="H734">
            <v>31671</v>
          </cell>
          <cell r="I734" t="str">
            <v>P.S. I-1 SANTA GEMA  DE SANTA CRUZ</v>
          </cell>
          <cell r="J734">
            <v>1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/>
          <cell r="P734"/>
          <cell r="Q734"/>
          <cell r="R734"/>
          <cell r="S734"/>
          <cell r="T734"/>
          <cell r="U734"/>
          <cell r="V734">
            <v>1</v>
          </cell>
          <cell r="W734">
            <v>1</v>
          </cell>
          <cell r="X734">
            <v>2</v>
          </cell>
          <cell r="Y734">
            <v>4</v>
          </cell>
          <cell r="Z734">
            <v>4</v>
          </cell>
          <cell r="AA734">
            <v>1</v>
          </cell>
          <cell r="AB734">
            <v>2</v>
          </cell>
          <cell r="AC734">
            <v>0</v>
          </cell>
          <cell r="AD734"/>
          <cell r="AE734"/>
          <cell r="AF734"/>
          <cell r="AG734"/>
          <cell r="AH734"/>
          <cell r="AI734"/>
          <cell r="AJ734"/>
          <cell r="AK734">
            <v>11</v>
          </cell>
          <cell r="AL734">
            <v>3</v>
          </cell>
          <cell r="AM734">
            <v>17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/>
          <cell r="AT734"/>
          <cell r="AU734"/>
          <cell r="AV734"/>
          <cell r="AW734"/>
          <cell r="AX734"/>
          <cell r="AY734"/>
          <cell r="AZ734">
            <v>0</v>
          </cell>
          <cell r="BA734">
            <v>0</v>
          </cell>
          <cell r="BB734">
            <v>0</v>
          </cell>
          <cell r="BC734">
            <v>0</v>
          </cell>
          <cell r="BD734">
            <v>0</v>
          </cell>
          <cell r="BE734">
            <v>0</v>
          </cell>
          <cell r="BF734">
            <v>0</v>
          </cell>
          <cell r="BG734">
            <v>0</v>
          </cell>
          <cell r="BH734"/>
          <cell r="BI734"/>
          <cell r="BJ734"/>
          <cell r="BK734"/>
          <cell r="BL734"/>
          <cell r="BM734"/>
          <cell r="BN734"/>
          <cell r="BO734">
            <v>0</v>
          </cell>
          <cell r="BP734">
            <v>0</v>
          </cell>
          <cell r="BQ734">
            <v>0</v>
          </cell>
          <cell r="BR734">
            <v>2</v>
          </cell>
          <cell r="BS734">
            <v>0</v>
          </cell>
          <cell r="BT734">
            <v>0</v>
          </cell>
          <cell r="BU734">
            <v>0</v>
          </cell>
          <cell r="BV734">
            <v>0</v>
          </cell>
          <cell r="BW734"/>
          <cell r="BX734"/>
          <cell r="BY734"/>
          <cell r="BZ734"/>
          <cell r="CA734"/>
          <cell r="CB734"/>
          <cell r="CC734"/>
          <cell r="CD734">
            <v>2</v>
          </cell>
          <cell r="CE734">
            <v>0</v>
          </cell>
          <cell r="CF734">
            <v>2</v>
          </cell>
          <cell r="CG734">
            <v>7</v>
          </cell>
          <cell r="CH734">
            <v>4</v>
          </cell>
          <cell r="CI734">
            <v>1</v>
          </cell>
          <cell r="CJ734">
            <v>2</v>
          </cell>
          <cell r="CK734">
            <v>0</v>
          </cell>
          <cell r="CL734">
            <v>0</v>
          </cell>
          <cell r="CM734">
            <v>0</v>
          </cell>
          <cell r="CN734">
            <v>0</v>
          </cell>
          <cell r="CO734">
            <v>0</v>
          </cell>
          <cell r="CP734">
            <v>0</v>
          </cell>
          <cell r="CQ734">
            <v>0</v>
          </cell>
          <cell r="CR734">
            <v>0</v>
          </cell>
          <cell r="CS734">
            <v>4</v>
          </cell>
        </row>
        <row r="735">
          <cell r="H735">
            <v>31672</v>
          </cell>
          <cell r="I735" t="str">
            <v>P.S. I-1 LAS PALMERAS DE YURIMAGUAS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/>
          <cell r="P735"/>
          <cell r="Q735"/>
          <cell r="R735"/>
          <cell r="S735"/>
          <cell r="T735"/>
          <cell r="U735"/>
          <cell r="V735">
            <v>0</v>
          </cell>
          <cell r="W735">
            <v>0</v>
          </cell>
          <cell r="X735">
            <v>0</v>
          </cell>
          <cell r="Y735">
            <v>7</v>
          </cell>
          <cell r="Z735">
            <v>3</v>
          </cell>
          <cell r="AA735">
            <v>5</v>
          </cell>
          <cell r="AB735">
            <v>4</v>
          </cell>
          <cell r="AC735">
            <v>0</v>
          </cell>
          <cell r="AD735"/>
          <cell r="AE735"/>
          <cell r="AF735"/>
          <cell r="AG735"/>
          <cell r="AH735"/>
          <cell r="AI735"/>
          <cell r="AJ735"/>
          <cell r="AK735">
            <v>19</v>
          </cell>
          <cell r="AL735">
            <v>3</v>
          </cell>
          <cell r="AM735">
            <v>31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/>
          <cell r="AT735"/>
          <cell r="AU735"/>
          <cell r="AV735"/>
          <cell r="AW735"/>
          <cell r="AX735"/>
          <cell r="AY735"/>
          <cell r="AZ735">
            <v>0</v>
          </cell>
          <cell r="BA735">
            <v>0</v>
          </cell>
          <cell r="BB735">
            <v>0</v>
          </cell>
          <cell r="BC735">
            <v>0</v>
          </cell>
          <cell r="BD735">
            <v>0</v>
          </cell>
          <cell r="BE735">
            <v>0</v>
          </cell>
          <cell r="BF735">
            <v>0</v>
          </cell>
          <cell r="BG735">
            <v>0</v>
          </cell>
          <cell r="BH735"/>
          <cell r="BI735"/>
          <cell r="BJ735"/>
          <cell r="BK735"/>
          <cell r="BL735"/>
          <cell r="BM735"/>
          <cell r="BN735"/>
          <cell r="BO735">
            <v>0</v>
          </cell>
          <cell r="BP735">
            <v>0</v>
          </cell>
          <cell r="BQ735">
            <v>0</v>
          </cell>
          <cell r="BR735">
            <v>0</v>
          </cell>
          <cell r="BS735">
            <v>0</v>
          </cell>
          <cell r="BT735">
            <v>0</v>
          </cell>
          <cell r="BU735">
            <v>0</v>
          </cell>
          <cell r="BV735">
            <v>0</v>
          </cell>
          <cell r="BW735"/>
          <cell r="BX735"/>
          <cell r="BY735"/>
          <cell r="BZ735"/>
          <cell r="CA735"/>
          <cell r="CB735"/>
          <cell r="CC735"/>
          <cell r="CD735">
            <v>0</v>
          </cell>
          <cell r="CE735">
            <v>0</v>
          </cell>
          <cell r="CF735">
            <v>0</v>
          </cell>
          <cell r="CG735">
            <v>7</v>
          </cell>
          <cell r="CH735">
            <v>3</v>
          </cell>
          <cell r="CI735">
            <v>5</v>
          </cell>
          <cell r="CJ735">
            <v>4</v>
          </cell>
          <cell r="CK735">
            <v>0</v>
          </cell>
          <cell r="CL735">
            <v>0</v>
          </cell>
          <cell r="CM735">
            <v>0</v>
          </cell>
          <cell r="CN735">
            <v>0</v>
          </cell>
          <cell r="CO735">
            <v>0</v>
          </cell>
          <cell r="CP735">
            <v>0</v>
          </cell>
          <cell r="CQ735">
            <v>0</v>
          </cell>
          <cell r="CR735">
            <v>0</v>
          </cell>
          <cell r="CS735">
            <v>3</v>
          </cell>
        </row>
        <row r="736">
          <cell r="H736">
            <v>31682</v>
          </cell>
          <cell r="I736" t="str">
            <v>CONSULTORIOS LUIS FELIPE GAMBOA BLAS E.I.R.L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/>
          <cell r="P736"/>
          <cell r="Q736"/>
          <cell r="R736"/>
          <cell r="S736"/>
          <cell r="T736"/>
          <cell r="U736"/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/>
          <cell r="AE736"/>
          <cell r="AF736"/>
          <cell r="AG736"/>
          <cell r="AH736"/>
          <cell r="AI736"/>
          <cell r="AJ736"/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/>
          <cell r="AT736"/>
          <cell r="AU736"/>
          <cell r="AV736"/>
          <cell r="AW736"/>
          <cell r="AX736"/>
          <cell r="AY736"/>
          <cell r="AZ736">
            <v>0</v>
          </cell>
          <cell r="BA736">
            <v>0</v>
          </cell>
          <cell r="BB736">
            <v>0</v>
          </cell>
          <cell r="BC736">
            <v>0</v>
          </cell>
          <cell r="BD736">
            <v>0</v>
          </cell>
          <cell r="BE736">
            <v>0</v>
          </cell>
          <cell r="BF736">
            <v>0</v>
          </cell>
          <cell r="BG736">
            <v>0</v>
          </cell>
          <cell r="BH736"/>
          <cell r="BI736"/>
          <cell r="BJ736"/>
          <cell r="BK736"/>
          <cell r="BL736"/>
          <cell r="BM736"/>
          <cell r="BN736"/>
          <cell r="BO736">
            <v>0</v>
          </cell>
          <cell r="BP736">
            <v>0</v>
          </cell>
          <cell r="BQ736">
            <v>0</v>
          </cell>
          <cell r="BR736">
            <v>0</v>
          </cell>
          <cell r="BS736">
            <v>0</v>
          </cell>
          <cell r="BT736">
            <v>0</v>
          </cell>
          <cell r="BU736">
            <v>0</v>
          </cell>
          <cell r="BV736">
            <v>0</v>
          </cell>
          <cell r="BW736"/>
          <cell r="BX736"/>
          <cell r="BY736"/>
          <cell r="BZ736"/>
          <cell r="CA736"/>
          <cell r="CB736"/>
          <cell r="CC736"/>
          <cell r="CD736">
            <v>0</v>
          </cell>
          <cell r="CE736">
            <v>0</v>
          </cell>
          <cell r="CF736">
            <v>0</v>
          </cell>
          <cell r="CG736">
            <v>0</v>
          </cell>
          <cell r="CH736">
            <v>0</v>
          </cell>
          <cell r="CI736">
            <v>0</v>
          </cell>
          <cell r="CJ736">
            <v>0</v>
          </cell>
          <cell r="CK736">
            <v>0</v>
          </cell>
          <cell r="CL736">
            <v>0</v>
          </cell>
          <cell r="CM736">
            <v>0</v>
          </cell>
          <cell r="CN736">
            <v>0</v>
          </cell>
          <cell r="CO736">
            <v>0</v>
          </cell>
          <cell r="CP736">
            <v>0</v>
          </cell>
          <cell r="CQ736">
            <v>0</v>
          </cell>
          <cell r="CR736">
            <v>0</v>
          </cell>
          <cell r="CS736">
            <v>0</v>
          </cell>
        </row>
        <row r="737">
          <cell r="H737">
            <v>31703</v>
          </cell>
          <cell r="I737" t="str">
            <v>PUESTO DE SALUD CANAAN DE TIPISHCA</v>
          </cell>
          <cell r="J737">
            <v>6</v>
          </cell>
          <cell r="K737">
            <v>3</v>
          </cell>
          <cell r="L737">
            <v>4</v>
          </cell>
          <cell r="M737">
            <v>2</v>
          </cell>
          <cell r="N737">
            <v>0</v>
          </cell>
          <cell r="O737"/>
          <cell r="P737"/>
          <cell r="Q737"/>
          <cell r="R737"/>
          <cell r="S737"/>
          <cell r="T737"/>
          <cell r="U737"/>
          <cell r="V737">
            <v>15</v>
          </cell>
          <cell r="W737">
            <v>70</v>
          </cell>
          <cell r="X737">
            <v>91</v>
          </cell>
          <cell r="Y737">
            <v>5</v>
          </cell>
          <cell r="Z737">
            <v>3</v>
          </cell>
          <cell r="AA737">
            <v>2</v>
          </cell>
          <cell r="AB737">
            <v>3</v>
          </cell>
          <cell r="AC737">
            <v>0</v>
          </cell>
          <cell r="AD737"/>
          <cell r="AE737"/>
          <cell r="AF737"/>
          <cell r="AG737"/>
          <cell r="AH737"/>
          <cell r="AI737"/>
          <cell r="AJ737"/>
          <cell r="AK737">
            <v>13</v>
          </cell>
          <cell r="AL737">
            <v>8</v>
          </cell>
          <cell r="AM737">
            <v>26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/>
          <cell r="AT737"/>
          <cell r="AU737"/>
          <cell r="AV737"/>
          <cell r="AW737"/>
          <cell r="AX737"/>
          <cell r="AY737"/>
          <cell r="AZ737">
            <v>0</v>
          </cell>
          <cell r="BA737">
            <v>0</v>
          </cell>
          <cell r="BB737">
            <v>0</v>
          </cell>
          <cell r="BC737">
            <v>0</v>
          </cell>
          <cell r="BD737">
            <v>0</v>
          </cell>
          <cell r="BE737">
            <v>0</v>
          </cell>
          <cell r="BF737">
            <v>0</v>
          </cell>
          <cell r="BG737">
            <v>0</v>
          </cell>
          <cell r="BH737"/>
          <cell r="BI737"/>
          <cell r="BJ737"/>
          <cell r="BK737"/>
          <cell r="BL737"/>
          <cell r="BM737"/>
          <cell r="BN737"/>
          <cell r="BO737">
            <v>0</v>
          </cell>
          <cell r="BP737">
            <v>0</v>
          </cell>
          <cell r="BQ737">
            <v>0</v>
          </cell>
          <cell r="BR737">
            <v>0</v>
          </cell>
          <cell r="BS737">
            <v>0</v>
          </cell>
          <cell r="BT737">
            <v>0</v>
          </cell>
          <cell r="BU737">
            <v>0</v>
          </cell>
          <cell r="BV737">
            <v>0</v>
          </cell>
          <cell r="BW737"/>
          <cell r="BX737"/>
          <cell r="BY737"/>
          <cell r="BZ737"/>
          <cell r="CA737"/>
          <cell r="CB737"/>
          <cell r="CC737"/>
          <cell r="CD737">
            <v>0</v>
          </cell>
          <cell r="CE737">
            <v>0</v>
          </cell>
          <cell r="CF737">
            <v>0</v>
          </cell>
          <cell r="CG737">
            <v>11</v>
          </cell>
          <cell r="CH737">
            <v>6</v>
          </cell>
          <cell r="CI737">
            <v>6</v>
          </cell>
          <cell r="CJ737">
            <v>5</v>
          </cell>
          <cell r="CK737">
            <v>0</v>
          </cell>
          <cell r="CL737">
            <v>0</v>
          </cell>
          <cell r="CM737">
            <v>0</v>
          </cell>
          <cell r="CN737">
            <v>0</v>
          </cell>
          <cell r="CO737">
            <v>0</v>
          </cell>
          <cell r="CP737">
            <v>0</v>
          </cell>
          <cell r="CQ737">
            <v>0</v>
          </cell>
          <cell r="CR737">
            <v>0</v>
          </cell>
          <cell r="CS737">
            <v>78</v>
          </cell>
        </row>
        <row r="738">
          <cell r="H738">
            <v>31735</v>
          </cell>
          <cell r="I738" t="str">
            <v>LORETO SALUD SOCIEDAD ANONIMA CERRADA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/>
          <cell r="P738"/>
          <cell r="Q738"/>
          <cell r="R738"/>
          <cell r="S738"/>
          <cell r="T738"/>
          <cell r="U738"/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/>
          <cell r="AE738"/>
          <cell r="AF738"/>
          <cell r="AG738"/>
          <cell r="AH738"/>
          <cell r="AI738"/>
          <cell r="AJ738"/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/>
          <cell r="AT738"/>
          <cell r="AU738"/>
          <cell r="AV738"/>
          <cell r="AW738"/>
          <cell r="AX738"/>
          <cell r="AY738"/>
          <cell r="AZ738">
            <v>0</v>
          </cell>
          <cell r="BA738">
            <v>0</v>
          </cell>
          <cell r="BB738">
            <v>0</v>
          </cell>
          <cell r="BC738">
            <v>0</v>
          </cell>
          <cell r="BD738">
            <v>0</v>
          </cell>
          <cell r="BE738">
            <v>0</v>
          </cell>
          <cell r="BF738">
            <v>0</v>
          </cell>
          <cell r="BG738">
            <v>0</v>
          </cell>
          <cell r="BH738"/>
          <cell r="BI738"/>
          <cell r="BJ738"/>
          <cell r="BK738"/>
          <cell r="BL738"/>
          <cell r="BM738"/>
          <cell r="BN738"/>
          <cell r="BO738">
            <v>0</v>
          </cell>
          <cell r="BP738">
            <v>0</v>
          </cell>
          <cell r="BQ738">
            <v>0</v>
          </cell>
          <cell r="BR738">
            <v>0</v>
          </cell>
          <cell r="BS738">
            <v>0</v>
          </cell>
          <cell r="BT738">
            <v>0</v>
          </cell>
          <cell r="BU738">
            <v>0</v>
          </cell>
          <cell r="BV738">
            <v>0</v>
          </cell>
          <cell r="BW738"/>
          <cell r="BX738"/>
          <cell r="BY738"/>
          <cell r="BZ738"/>
          <cell r="CA738"/>
          <cell r="CB738"/>
          <cell r="CC738"/>
          <cell r="CD738">
            <v>0</v>
          </cell>
          <cell r="CE738">
            <v>0</v>
          </cell>
          <cell r="CF738">
            <v>0</v>
          </cell>
          <cell r="CG738">
            <v>0</v>
          </cell>
          <cell r="CH738">
            <v>0</v>
          </cell>
          <cell r="CI738">
            <v>0</v>
          </cell>
          <cell r="CJ738">
            <v>0</v>
          </cell>
          <cell r="CK738">
            <v>0</v>
          </cell>
          <cell r="CL738">
            <v>0</v>
          </cell>
          <cell r="CM738">
            <v>0</v>
          </cell>
          <cell r="CN738">
            <v>0</v>
          </cell>
          <cell r="CO738">
            <v>0</v>
          </cell>
          <cell r="CP738">
            <v>0</v>
          </cell>
          <cell r="CQ738">
            <v>0</v>
          </cell>
          <cell r="CR738">
            <v>0</v>
          </cell>
          <cell r="CS738">
            <v>0</v>
          </cell>
        </row>
        <row r="739">
          <cell r="H739">
            <v>31737</v>
          </cell>
          <cell r="I739" t="str">
            <v>CENTRO DE HEMODIÁLISIS Y DIAGNOSTICO JESÚS DE NAZARET E.I.R.L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/>
          <cell r="P739"/>
          <cell r="Q739"/>
          <cell r="R739"/>
          <cell r="S739"/>
          <cell r="T739"/>
          <cell r="U739"/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/>
          <cell r="AE739"/>
          <cell r="AF739"/>
          <cell r="AG739"/>
          <cell r="AH739"/>
          <cell r="AI739"/>
          <cell r="AJ739"/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/>
          <cell r="AT739"/>
          <cell r="AU739"/>
          <cell r="AV739"/>
          <cell r="AW739"/>
          <cell r="AX739"/>
          <cell r="AY739"/>
          <cell r="AZ739">
            <v>0</v>
          </cell>
          <cell r="BA739">
            <v>0</v>
          </cell>
          <cell r="BB739">
            <v>0</v>
          </cell>
          <cell r="BC739">
            <v>0</v>
          </cell>
          <cell r="BD739">
            <v>0</v>
          </cell>
          <cell r="BE739">
            <v>0</v>
          </cell>
          <cell r="BF739">
            <v>0</v>
          </cell>
          <cell r="BG739">
            <v>0</v>
          </cell>
          <cell r="BH739"/>
          <cell r="BI739"/>
          <cell r="BJ739"/>
          <cell r="BK739"/>
          <cell r="BL739"/>
          <cell r="BM739"/>
          <cell r="BN739"/>
          <cell r="BO739">
            <v>0</v>
          </cell>
          <cell r="BP739">
            <v>0</v>
          </cell>
          <cell r="BQ739">
            <v>0</v>
          </cell>
          <cell r="BR739">
            <v>0</v>
          </cell>
          <cell r="BS739">
            <v>0</v>
          </cell>
          <cell r="BT739">
            <v>0</v>
          </cell>
          <cell r="BU739">
            <v>0</v>
          </cell>
          <cell r="BV739">
            <v>0</v>
          </cell>
          <cell r="BW739"/>
          <cell r="BX739"/>
          <cell r="BY739"/>
          <cell r="BZ739"/>
          <cell r="CA739"/>
          <cell r="CB739"/>
          <cell r="CC739"/>
          <cell r="CD739">
            <v>0</v>
          </cell>
          <cell r="CE739">
            <v>0</v>
          </cell>
          <cell r="CF739">
            <v>0</v>
          </cell>
          <cell r="CG739">
            <v>0</v>
          </cell>
          <cell r="CH739">
            <v>0</v>
          </cell>
          <cell r="CI739">
            <v>0</v>
          </cell>
          <cell r="CJ739">
            <v>0</v>
          </cell>
          <cell r="CK739">
            <v>0</v>
          </cell>
          <cell r="CL739">
            <v>0</v>
          </cell>
          <cell r="CM739">
            <v>0</v>
          </cell>
          <cell r="CN739">
            <v>0</v>
          </cell>
          <cell r="CO739">
            <v>0</v>
          </cell>
          <cell r="CP739">
            <v>0</v>
          </cell>
          <cell r="CQ739">
            <v>0</v>
          </cell>
          <cell r="CR739">
            <v>0</v>
          </cell>
          <cell r="CS739">
            <v>0</v>
          </cell>
        </row>
        <row r="740">
          <cell r="H740">
            <v>31742</v>
          </cell>
          <cell r="I740" t="str">
            <v>CENTRO GINECOLÓGICO Y OBSTÉTRICO DR. GUABLOCHE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/>
          <cell r="P740"/>
          <cell r="Q740"/>
          <cell r="R740"/>
          <cell r="S740"/>
          <cell r="T740"/>
          <cell r="U740"/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/>
          <cell r="AE740"/>
          <cell r="AF740"/>
          <cell r="AG740"/>
          <cell r="AH740"/>
          <cell r="AI740"/>
          <cell r="AJ740"/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/>
          <cell r="AT740"/>
          <cell r="AU740"/>
          <cell r="AV740"/>
          <cell r="AW740"/>
          <cell r="AX740"/>
          <cell r="AY740"/>
          <cell r="AZ740">
            <v>0</v>
          </cell>
          <cell r="BA740">
            <v>0</v>
          </cell>
          <cell r="BB740">
            <v>0</v>
          </cell>
          <cell r="BC740">
            <v>0</v>
          </cell>
          <cell r="BD740">
            <v>0</v>
          </cell>
          <cell r="BE740">
            <v>0</v>
          </cell>
          <cell r="BF740">
            <v>0</v>
          </cell>
          <cell r="BG740">
            <v>0</v>
          </cell>
          <cell r="BH740"/>
          <cell r="BI740"/>
          <cell r="BJ740"/>
          <cell r="BK740"/>
          <cell r="BL740"/>
          <cell r="BM740"/>
          <cell r="BN740"/>
          <cell r="BO740">
            <v>0</v>
          </cell>
          <cell r="BP740">
            <v>0</v>
          </cell>
          <cell r="BQ740">
            <v>0</v>
          </cell>
          <cell r="BR740">
            <v>0</v>
          </cell>
          <cell r="BS740">
            <v>0</v>
          </cell>
          <cell r="BT740">
            <v>0</v>
          </cell>
          <cell r="BU740">
            <v>0</v>
          </cell>
          <cell r="BV740">
            <v>0</v>
          </cell>
          <cell r="BW740"/>
          <cell r="BX740"/>
          <cell r="BY740"/>
          <cell r="BZ740"/>
          <cell r="CA740"/>
          <cell r="CB740"/>
          <cell r="CC740"/>
          <cell r="CD740">
            <v>0</v>
          </cell>
          <cell r="CE740">
            <v>0</v>
          </cell>
          <cell r="CF740">
            <v>0</v>
          </cell>
          <cell r="CG740">
            <v>0</v>
          </cell>
          <cell r="CH740">
            <v>0</v>
          </cell>
          <cell r="CI740">
            <v>0</v>
          </cell>
          <cell r="CJ740">
            <v>0</v>
          </cell>
          <cell r="CK740">
            <v>0</v>
          </cell>
          <cell r="CL740">
            <v>0</v>
          </cell>
          <cell r="CM740">
            <v>0</v>
          </cell>
          <cell r="CN740">
            <v>0</v>
          </cell>
          <cell r="CO740">
            <v>0</v>
          </cell>
          <cell r="CP740">
            <v>0</v>
          </cell>
          <cell r="CQ740">
            <v>0</v>
          </cell>
          <cell r="CR740">
            <v>0</v>
          </cell>
          <cell r="CS740">
            <v>0</v>
          </cell>
        </row>
        <row r="741">
          <cell r="H741">
            <v>31745</v>
          </cell>
          <cell r="I741" t="str">
            <v>CENTRO MEDICO OBSTETRICO UNIÓN E.I.R.L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/>
          <cell r="P741"/>
          <cell r="Q741"/>
          <cell r="R741"/>
          <cell r="S741"/>
          <cell r="T741"/>
          <cell r="U741"/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/>
          <cell r="AE741"/>
          <cell r="AF741"/>
          <cell r="AG741"/>
          <cell r="AH741"/>
          <cell r="AI741"/>
          <cell r="AJ741"/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/>
          <cell r="AT741"/>
          <cell r="AU741"/>
          <cell r="AV741"/>
          <cell r="AW741"/>
          <cell r="AX741"/>
          <cell r="AY741"/>
          <cell r="AZ741">
            <v>0</v>
          </cell>
          <cell r="BA741">
            <v>0</v>
          </cell>
          <cell r="BB741">
            <v>0</v>
          </cell>
          <cell r="BC741">
            <v>0</v>
          </cell>
          <cell r="BD741">
            <v>0</v>
          </cell>
          <cell r="BE741">
            <v>0</v>
          </cell>
          <cell r="BF741">
            <v>0</v>
          </cell>
          <cell r="BG741">
            <v>0</v>
          </cell>
          <cell r="BH741"/>
          <cell r="BI741"/>
          <cell r="BJ741"/>
          <cell r="BK741"/>
          <cell r="BL741"/>
          <cell r="BM741"/>
          <cell r="BN741"/>
          <cell r="BO741">
            <v>0</v>
          </cell>
          <cell r="BP741">
            <v>0</v>
          </cell>
          <cell r="BQ741">
            <v>0</v>
          </cell>
          <cell r="BR741">
            <v>0</v>
          </cell>
          <cell r="BS741">
            <v>0</v>
          </cell>
          <cell r="BT741">
            <v>0</v>
          </cell>
          <cell r="BU741">
            <v>0</v>
          </cell>
          <cell r="BV741">
            <v>0</v>
          </cell>
          <cell r="BW741"/>
          <cell r="BX741"/>
          <cell r="BY741"/>
          <cell r="BZ741"/>
          <cell r="CA741"/>
          <cell r="CB741"/>
          <cell r="CC741"/>
          <cell r="CD741">
            <v>0</v>
          </cell>
          <cell r="CE741">
            <v>0</v>
          </cell>
          <cell r="CF741">
            <v>0</v>
          </cell>
          <cell r="CG741">
            <v>0</v>
          </cell>
          <cell r="CH741">
            <v>0</v>
          </cell>
          <cell r="CI741">
            <v>0</v>
          </cell>
          <cell r="CJ741">
            <v>0</v>
          </cell>
          <cell r="CK741">
            <v>0</v>
          </cell>
          <cell r="CL741">
            <v>0</v>
          </cell>
          <cell r="CM741">
            <v>0</v>
          </cell>
          <cell r="CN741">
            <v>0</v>
          </cell>
          <cell r="CO741">
            <v>0</v>
          </cell>
          <cell r="CP741">
            <v>0</v>
          </cell>
          <cell r="CQ741">
            <v>0</v>
          </cell>
          <cell r="CR741">
            <v>0</v>
          </cell>
          <cell r="CS741">
            <v>0</v>
          </cell>
        </row>
        <row r="742">
          <cell r="H742">
            <v>31749</v>
          </cell>
          <cell r="I742" t="str">
            <v>CENTRO ODONTOLOGICO BERNAOLA DENT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/>
          <cell r="P742"/>
          <cell r="Q742"/>
          <cell r="R742"/>
          <cell r="S742"/>
          <cell r="T742"/>
          <cell r="U742"/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/>
          <cell r="AE742"/>
          <cell r="AF742"/>
          <cell r="AG742"/>
          <cell r="AH742"/>
          <cell r="AI742"/>
          <cell r="AJ742"/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/>
          <cell r="AT742"/>
          <cell r="AU742"/>
          <cell r="AV742"/>
          <cell r="AW742"/>
          <cell r="AX742"/>
          <cell r="AY742"/>
          <cell r="AZ742">
            <v>0</v>
          </cell>
          <cell r="BA742">
            <v>0</v>
          </cell>
          <cell r="BB742">
            <v>0</v>
          </cell>
          <cell r="BC742">
            <v>0</v>
          </cell>
          <cell r="BD742">
            <v>0</v>
          </cell>
          <cell r="BE742">
            <v>0</v>
          </cell>
          <cell r="BF742">
            <v>0</v>
          </cell>
          <cell r="BG742">
            <v>0</v>
          </cell>
          <cell r="BH742"/>
          <cell r="BI742"/>
          <cell r="BJ742"/>
          <cell r="BK742"/>
          <cell r="BL742"/>
          <cell r="BM742"/>
          <cell r="BN742"/>
          <cell r="BO742">
            <v>0</v>
          </cell>
          <cell r="BP742">
            <v>0</v>
          </cell>
          <cell r="BQ742">
            <v>0</v>
          </cell>
          <cell r="BR742">
            <v>0</v>
          </cell>
          <cell r="BS742">
            <v>0</v>
          </cell>
          <cell r="BT742">
            <v>0</v>
          </cell>
          <cell r="BU742">
            <v>0</v>
          </cell>
          <cell r="BV742">
            <v>0</v>
          </cell>
          <cell r="BW742"/>
          <cell r="BX742"/>
          <cell r="BY742"/>
          <cell r="BZ742"/>
          <cell r="CA742"/>
          <cell r="CB742"/>
          <cell r="CC742"/>
          <cell r="CD742">
            <v>0</v>
          </cell>
          <cell r="CE742">
            <v>0</v>
          </cell>
          <cell r="CF742">
            <v>0</v>
          </cell>
          <cell r="CG742">
            <v>0</v>
          </cell>
          <cell r="CH742">
            <v>0</v>
          </cell>
          <cell r="CI742">
            <v>0</v>
          </cell>
          <cell r="CJ742">
            <v>0</v>
          </cell>
          <cell r="CK742">
            <v>0</v>
          </cell>
          <cell r="CL742">
            <v>0</v>
          </cell>
          <cell r="CM742">
            <v>0</v>
          </cell>
          <cell r="CN742">
            <v>0</v>
          </cell>
          <cell r="CO742">
            <v>0</v>
          </cell>
          <cell r="CP742">
            <v>0</v>
          </cell>
          <cell r="CQ742">
            <v>0</v>
          </cell>
          <cell r="CR742">
            <v>0</v>
          </cell>
          <cell r="CS742">
            <v>0</v>
          </cell>
        </row>
        <row r="743">
          <cell r="H743">
            <v>31787</v>
          </cell>
          <cell r="I743" t="str">
            <v>CENTRO MEDICO "PARROQUIA SAN MARTÍN DE PORRES"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/>
          <cell r="P743"/>
          <cell r="Q743"/>
          <cell r="R743"/>
          <cell r="S743"/>
          <cell r="T743"/>
          <cell r="U743"/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/>
          <cell r="AE743"/>
          <cell r="AF743"/>
          <cell r="AG743"/>
          <cell r="AH743"/>
          <cell r="AI743"/>
          <cell r="AJ743"/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/>
          <cell r="AT743"/>
          <cell r="AU743"/>
          <cell r="AV743"/>
          <cell r="AW743"/>
          <cell r="AX743"/>
          <cell r="AY743"/>
          <cell r="AZ743">
            <v>0</v>
          </cell>
          <cell r="BA743">
            <v>0</v>
          </cell>
          <cell r="BB743">
            <v>0</v>
          </cell>
          <cell r="BC743">
            <v>0</v>
          </cell>
          <cell r="BD743">
            <v>0</v>
          </cell>
          <cell r="BE743">
            <v>0</v>
          </cell>
          <cell r="BF743">
            <v>0</v>
          </cell>
          <cell r="BG743">
            <v>0</v>
          </cell>
          <cell r="BH743"/>
          <cell r="BI743"/>
          <cell r="BJ743"/>
          <cell r="BK743"/>
          <cell r="BL743"/>
          <cell r="BM743"/>
          <cell r="BN743"/>
          <cell r="BO743">
            <v>0</v>
          </cell>
          <cell r="BP743">
            <v>0</v>
          </cell>
          <cell r="BQ743">
            <v>0</v>
          </cell>
          <cell r="BR743">
            <v>0</v>
          </cell>
          <cell r="BS743">
            <v>0</v>
          </cell>
          <cell r="BT743">
            <v>0</v>
          </cell>
          <cell r="BU743">
            <v>0</v>
          </cell>
          <cell r="BV743">
            <v>0</v>
          </cell>
          <cell r="BW743"/>
          <cell r="BX743"/>
          <cell r="BY743"/>
          <cell r="BZ743"/>
          <cell r="CA743"/>
          <cell r="CB743"/>
          <cell r="CC743"/>
          <cell r="CD743">
            <v>0</v>
          </cell>
          <cell r="CE743">
            <v>0</v>
          </cell>
          <cell r="CF743">
            <v>0</v>
          </cell>
          <cell r="CG743">
            <v>0</v>
          </cell>
          <cell r="CH743">
            <v>0</v>
          </cell>
          <cell r="CI743">
            <v>0</v>
          </cell>
          <cell r="CJ743">
            <v>0</v>
          </cell>
          <cell r="CK743">
            <v>0</v>
          </cell>
          <cell r="CL743">
            <v>0</v>
          </cell>
          <cell r="CM743">
            <v>0</v>
          </cell>
          <cell r="CN743">
            <v>0</v>
          </cell>
          <cell r="CO743">
            <v>0</v>
          </cell>
          <cell r="CP743">
            <v>0</v>
          </cell>
          <cell r="CQ743">
            <v>0</v>
          </cell>
          <cell r="CR743">
            <v>0</v>
          </cell>
          <cell r="CS743">
            <v>0</v>
          </cell>
        </row>
        <row r="744">
          <cell r="H744">
            <v>31788</v>
          </cell>
          <cell r="I744" t="str">
            <v>CENTRO DE AYUDA AL DIAGNOSTICO SANTA TERESITA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/>
          <cell r="P744"/>
          <cell r="Q744"/>
          <cell r="R744"/>
          <cell r="S744"/>
          <cell r="T744"/>
          <cell r="U744"/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/>
          <cell r="AE744"/>
          <cell r="AF744"/>
          <cell r="AG744"/>
          <cell r="AH744"/>
          <cell r="AI744"/>
          <cell r="AJ744"/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/>
          <cell r="AT744"/>
          <cell r="AU744"/>
          <cell r="AV744"/>
          <cell r="AW744"/>
          <cell r="AX744"/>
          <cell r="AY744"/>
          <cell r="AZ744">
            <v>0</v>
          </cell>
          <cell r="BA744">
            <v>0</v>
          </cell>
          <cell r="BB744">
            <v>0</v>
          </cell>
          <cell r="BC744">
            <v>0</v>
          </cell>
          <cell r="BD744">
            <v>0</v>
          </cell>
          <cell r="BE744">
            <v>0</v>
          </cell>
          <cell r="BF744">
            <v>0</v>
          </cell>
          <cell r="BG744">
            <v>0</v>
          </cell>
          <cell r="BH744"/>
          <cell r="BI744"/>
          <cell r="BJ744"/>
          <cell r="BK744"/>
          <cell r="BL744"/>
          <cell r="BM744"/>
          <cell r="BN744"/>
          <cell r="BO744">
            <v>0</v>
          </cell>
          <cell r="BP744">
            <v>0</v>
          </cell>
          <cell r="BQ744">
            <v>0</v>
          </cell>
          <cell r="BR744">
            <v>0</v>
          </cell>
          <cell r="BS744">
            <v>0</v>
          </cell>
          <cell r="BT744">
            <v>0</v>
          </cell>
          <cell r="BU744">
            <v>0</v>
          </cell>
          <cell r="BV744">
            <v>0</v>
          </cell>
          <cell r="BW744"/>
          <cell r="BX744"/>
          <cell r="BY744"/>
          <cell r="BZ744"/>
          <cell r="CA744"/>
          <cell r="CB744"/>
          <cell r="CC744"/>
          <cell r="CD744">
            <v>0</v>
          </cell>
          <cell r="CE744">
            <v>0</v>
          </cell>
          <cell r="CF744">
            <v>0</v>
          </cell>
          <cell r="CG744">
            <v>0</v>
          </cell>
          <cell r="CH744">
            <v>0</v>
          </cell>
          <cell r="CI744">
            <v>0</v>
          </cell>
          <cell r="CJ744">
            <v>0</v>
          </cell>
          <cell r="CK744">
            <v>0</v>
          </cell>
          <cell r="CL744">
            <v>0</v>
          </cell>
          <cell r="CM744">
            <v>0</v>
          </cell>
          <cell r="CN744">
            <v>0</v>
          </cell>
          <cell r="CO744">
            <v>0</v>
          </cell>
          <cell r="CP744">
            <v>0</v>
          </cell>
          <cell r="CQ744">
            <v>0</v>
          </cell>
          <cell r="CR744">
            <v>0</v>
          </cell>
          <cell r="CS744">
            <v>0</v>
          </cell>
        </row>
        <row r="745">
          <cell r="H745">
            <v>31789</v>
          </cell>
          <cell r="I745" t="str">
            <v>CONSULTORIO MÉDICO DR. BERNAOLA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/>
          <cell r="P745"/>
          <cell r="Q745"/>
          <cell r="R745"/>
          <cell r="S745"/>
          <cell r="T745"/>
          <cell r="U745"/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/>
          <cell r="AE745"/>
          <cell r="AF745"/>
          <cell r="AG745"/>
          <cell r="AH745"/>
          <cell r="AI745"/>
          <cell r="AJ745"/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/>
          <cell r="AT745"/>
          <cell r="AU745"/>
          <cell r="AV745"/>
          <cell r="AW745"/>
          <cell r="AX745"/>
          <cell r="AY745"/>
          <cell r="AZ745">
            <v>0</v>
          </cell>
          <cell r="BA745">
            <v>0</v>
          </cell>
          <cell r="BB745">
            <v>0</v>
          </cell>
          <cell r="BC745">
            <v>0</v>
          </cell>
          <cell r="BD745">
            <v>0</v>
          </cell>
          <cell r="BE745">
            <v>0</v>
          </cell>
          <cell r="BF745">
            <v>0</v>
          </cell>
          <cell r="BG745">
            <v>0</v>
          </cell>
          <cell r="BH745"/>
          <cell r="BI745"/>
          <cell r="BJ745"/>
          <cell r="BK745"/>
          <cell r="BL745"/>
          <cell r="BM745"/>
          <cell r="BN745"/>
          <cell r="BO745">
            <v>0</v>
          </cell>
          <cell r="BP745">
            <v>0</v>
          </cell>
          <cell r="BQ745">
            <v>0</v>
          </cell>
          <cell r="BR745">
            <v>0</v>
          </cell>
          <cell r="BS745">
            <v>0</v>
          </cell>
          <cell r="BT745">
            <v>0</v>
          </cell>
          <cell r="BU745">
            <v>0</v>
          </cell>
          <cell r="BV745">
            <v>0</v>
          </cell>
          <cell r="BW745"/>
          <cell r="BX745"/>
          <cell r="BY745"/>
          <cell r="BZ745"/>
          <cell r="CA745"/>
          <cell r="CB745"/>
          <cell r="CC745"/>
          <cell r="CD745">
            <v>0</v>
          </cell>
          <cell r="CE745">
            <v>0</v>
          </cell>
          <cell r="CF745">
            <v>0</v>
          </cell>
          <cell r="CG745">
            <v>0</v>
          </cell>
          <cell r="CH745">
            <v>0</v>
          </cell>
          <cell r="CI745">
            <v>0</v>
          </cell>
          <cell r="CJ745">
            <v>0</v>
          </cell>
          <cell r="CK745">
            <v>0</v>
          </cell>
          <cell r="CL745">
            <v>0</v>
          </cell>
          <cell r="CM745">
            <v>0</v>
          </cell>
          <cell r="CN745">
            <v>0</v>
          </cell>
          <cell r="CO745">
            <v>0</v>
          </cell>
          <cell r="CP745">
            <v>0</v>
          </cell>
          <cell r="CQ745">
            <v>0</v>
          </cell>
          <cell r="CR745">
            <v>0</v>
          </cell>
          <cell r="CS745">
            <v>0</v>
          </cell>
        </row>
        <row r="746">
          <cell r="H746">
            <v>31794</v>
          </cell>
          <cell r="I746" t="str">
            <v>IPRESS I-2 NUEVA ALIANZA</v>
          </cell>
          <cell r="J746">
            <v>0</v>
          </cell>
          <cell r="K746">
            <v>2</v>
          </cell>
          <cell r="L746">
            <v>3</v>
          </cell>
          <cell r="M746">
            <v>3</v>
          </cell>
          <cell r="N746">
            <v>0</v>
          </cell>
          <cell r="O746"/>
          <cell r="P746"/>
          <cell r="Q746"/>
          <cell r="R746"/>
          <cell r="S746"/>
          <cell r="T746"/>
          <cell r="U746"/>
          <cell r="V746">
            <v>8</v>
          </cell>
          <cell r="W746">
            <v>2</v>
          </cell>
          <cell r="X746">
            <v>16</v>
          </cell>
          <cell r="Y746">
            <v>0</v>
          </cell>
          <cell r="Z746">
            <v>0</v>
          </cell>
          <cell r="AA746">
            <v>1</v>
          </cell>
          <cell r="AB746">
            <v>26</v>
          </cell>
          <cell r="AC746">
            <v>0</v>
          </cell>
          <cell r="AD746"/>
          <cell r="AE746"/>
          <cell r="AF746"/>
          <cell r="AG746"/>
          <cell r="AH746"/>
          <cell r="AI746"/>
          <cell r="AJ746"/>
          <cell r="AK746">
            <v>27</v>
          </cell>
          <cell r="AL746">
            <v>0</v>
          </cell>
          <cell r="AM746">
            <v>54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/>
          <cell r="AT746"/>
          <cell r="AU746"/>
          <cell r="AV746"/>
          <cell r="AW746"/>
          <cell r="AX746"/>
          <cell r="AY746"/>
          <cell r="AZ746">
            <v>0</v>
          </cell>
          <cell r="BA746">
            <v>0</v>
          </cell>
          <cell r="BB746">
            <v>0</v>
          </cell>
          <cell r="BC746">
            <v>0</v>
          </cell>
          <cell r="BD746">
            <v>0</v>
          </cell>
          <cell r="BE746">
            <v>0</v>
          </cell>
          <cell r="BF746">
            <v>0</v>
          </cell>
          <cell r="BG746">
            <v>0</v>
          </cell>
          <cell r="BH746"/>
          <cell r="BI746"/>
          <cell r="BJ746"/>
          <cell r="BK746"/>
          <cell r="BL746"/>
          <cell r="BM746"/>
          <cell r="BN746"/>
          <cell r="BO746">
            <v>0</v>
          </cell>
          <cell r="BP746">
            <v>0</v>
          </cell>
          <cell r="BQ746">
            <v>0</v>
          </cell>
          <cell r="BR746">
            <v>0</v>
          </cell>
          <cell r="BS746">
            <v>0</v>
          </cell>
          <cell r="BT746">
            <v>0</v>
          </cell>
          <cell r="BU746">
            <v>1</v>
          </cell>
          <cell r="BV746">
            <v>0</v>
          </cell>
          <cell r="BW746"/>
          <cell r="BX746"/>
          <cell r="BY746"/>
          <cell r="BZ746"/>
          <cell r="CA746"/>
          <cell r="CB746"/>
          <cell r="CC746"/>
          <cell r="CD746">
            <v>1</v>
          </cell>
          <cell r="CE746">
            <v>0</v>
          </cell>
          <cell r="CF746">
            <v>2</v>
          </cell>
          <cell r="CG746">
            <v>0</v>
          </cell>
          <cell r="CH746">
            <v>2</v>
          </cell>
          <cell r="CI746">
            <v>4</v>
          </cell>
          <cell r="CJ746">
            <v>30</v>
          </cell>
          <cell r="CK746">
            <v>0</v>
          </cell>
          <cell r="CL746">
            <v>0</v>
          </cell>
          <cell r="CM746">
            <v>0</v>
          </cell>
          <cell r="CN746">
            <v>0</v>
          </cell>
          <cell r="CO746">
            <v>0</v>
          </cell>
          <cell r="CP746">
            <v>0</v>
          </cell>
          <cell r="CQ746">
            <v>0</v>
          </cell>
          <cell r="CR746">
            <v>0</v>
          </cell>
          <cell r="CS746">
            <v>2</v>
          </cell>
        </row>
        <row r="747">
          <cell r="H747">
            <v>31810</v>
          </cell>
          <cell r="I747" t="str">
            <v>CENTRO DE SALUD MENTAL COMUNITARIO-CONTAMANA</v>
          </cell>
          <cell r="J747">
            <v>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/>
          <cell r="P747"/>
          <cell r="Q747"/>
          <cell r="R747"/>
          <cell r="S747"/>
          <cell r="T747"/>
          <cell r="U747"/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/>
          <cell r="AE747"/>
          <cell r="AF747"/>
          <cell r="AG747"/>
          <cell r="AH747"/>
          <cell r="AI747"/>
          <cell r="AJ747"/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/>
          <cell r="AT747"/>
          <cell r="AU747"/>
          <cell r="AV747"/>
          <cell r="AW747"/>
          <cell r="AX747"/>
          <cell r="AY747"/>
          <cell r="AZ747">
            <v>0</v>
          </cell>
          <cell r="BA747">
            <v>0</v>
          </cell>
          <cell r="BB747">
            <v>0</v>
          </cell>
          <cell r="BC747">
            <v>0</v>
          </cell>
          <cell r="BD747">
            <v>0</v>
          </cell>
          <cell r="BE747">
            <v>0</v>
          </cell>
          <cell r="BF747">
            <v>0</v>
          </cell>
          <cell r="BG747">
            <v>0</v>
          </cell>
          <cell r="BH747"/>
          <cell r="BI747"/>
          <cell r="BJ747"/>
          <cell r="BK747"/>
          <cell r="BL747"/>
          <cell r="BM747"/>
          <cell r="BN747"/>
          <cell r="BO747">
            <v>0</v>
          </cell>
          <cell r="BP747">
            <v>0</v>
          </cell>
          <cell r="BQ747">
            <v>0</v>
          </cell>
          <cell r="BR747">
            <v>0</v>
          </cell>
          <cell r="BS747">
            <v>0</v>
          </cell>
          <cell r="BT747">
            <v>0</v>
          </cell>
          <cell r="BU747">
            <v>0</v>
          </cell>
          <cell r="BV747">
            <v>0</v>
          </cell>
          <cell r="BW747"/>
          <cell r="BX747"/>
          <cell r="BY747"/>
          <cell r="BZ747"/>
          <cell r="CA747"/>
          <cell r="CB747"/>
          <cell r="CC747"/>
          <cell r="CD747">
            <v>0</v>
          </cell>
          <cell r="CE747">
            <v>0</v>
          </cell>
          <cell r="CF747">
            <v>0</v>
          </cell>
          <cell r="CG747">
            <v>0</v>
          </cell>
          <cell r="CH747">
            <v>0</v>
          </cell>
          <cell r="CI747">
            <v>0</v>
          </cell>
          <cell r="CJ747">
            <v>0</v>
          </cell>
          <cell r="CK747">
            <v>0</v>
          </cell>
          <cell r="CL747">
            <v>0</v>
          </cell>
          <cell r="CM747">
            <v>0</v>
          </cell>
          <cell r="CN747">
            <v>0</v>
          </cell>
          <cell r="CO747">
            <v>0</v>
          </cell>
          <cell r="CP747">
            <v>0</v>
          </cell>
          <cell r="CQ747">
            <v>0</v>
          </cell>
          <cell r="CR747">
            <v>0</v>
          </cell>
          <cell r="CS747">
            <v>0</v>
          </cell>
        </row>
        <row r="748">
          <cell r="H748">
            <v>31817</v>
          </cell>
          <cell r="I748" t="str">
            <v>IPRESS I-1 HUACACHINA</v>
          </cell>
          <cell r="J748">
            <v>0</v>
          </cell>
          <cell r="K748">
            <v>0</v>
          </cell>
          <cell r="L748">
            <v>2</v>
          </cell>
          <cell r="M748">
            <v>0</v>
          </cell>
          <cell r="N748">
            <v>0</v>
          </cell>
          <cell r="O748"/>
          <cell r="P748"/>
          <cell r="Q748"/>
          <cell r="R748"/>
          <cell r="S748"/>
          <cell r="T748"/>
          <cell r="U748"/>
          <cell r="V748">
            <v>2</v>
          </cell>
          <cell r="W748">
            <v>11</v>
          </cell>
          <cell r="X748">
            <v>15</v>
          </cell>
          <cell r="Y748">
            <v>2</v>
          </cell>
          <cell r="Z748">
            <v>7</v>
          </cell>
          <cell r="AA748">
            <v>26</v>
          </cell>
          <cell r="AB748">
            <v>0</v>
          </cell>
          <cell r="AC748">
            <v>0</v>
          </cell>
          <cell r="AD748"/>
          <cell r="AE748"/>
          <cell r="AF748"/>
          <cell r="AG748"/>
          <cell r="AH748"/>
          <cell r="AI748"/>
          <cell r="AJ748"/>
          <cell r="AK748">
            <v>35</v>
          </cell>
          <cell r="AL748">
            <v>16</v>
          </cell>
          <cell r="AM748">
            <v>77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/>
          <cell r="AT748"/>
          <cell r="AU748"/>
          <cell r="AV748"/>
          <cell r="AW748"/>
          <cell r="AX748"/>
          <cell r="AY748"/>
          <cell r="AZ748">
            <v>0</v>
          </cell>
          <cell r="BA748">
            <v>0</v>
          </cell>
          <cell r="BB748">
            <v>0</v>
          </cell>
          <cell r="BC748">
            <v>0</v>
          </cell>
          <cell r="BD748">
            <v>0</v>
          </cell>
          <cell r="BE748">
            <v>0</v>
          </cell>
          <cell r="BF748">
            <v>0</v>
          </cell>
          <cell r="BG748">
            <v>0</v>
          </cell>
          <cell r="BH748"/>
          <cell r="BI748"/>
          <cell r="BJ748"/>
          <cell r="BK748"/>
          <cell r="BL748"/>
          <cell r="BM748"/>
          <cell r="BN748"/>
          <cell r="BO748">
            <v>0</v>
          </cell>
          <cell r="BP748">
            <v>0</v>
          </cell>
          <cell r="BQ748">
            <v>0</v>
          </cell>
          <cell r="BR748">
            <v>0</v>
          </cell>
          <cell r="BS748">
            <v>0</v>
          </cell>
          <cell r="BT748">
            <v>0</v>
          </cell>
          <cell r="BU748">
            <v>0</v>
          </cell>
          <cell r="BV748">
            <v>0</v>
          </cell>
          <cell r="BW748"/>
          <cell r="BX748"/>
          <cell r="BY748"/>
          <cell r="BZ748"/>
          <cell r="CA748"/>
          <cell r="CB748"/>
          <cell r="CC748"/>
          <cell r="CD748">
            <v>0</v>
          </cell>
          <cell r="CE748">
            <v>0</v>
          </cell>
          <cell r="CF748">
            <v>0</v>
          </cell>
          <cell r="CG748">
            <v>2</v>
          </cell>
          <cell r="CH748">
            <v>7</v>
          </cell>
          <cell r="CI748">
            <v>28</v>
          </cell>
          <cell r="CJ748">
            <v>0</v>
          </cell>
          <cell r="CK748">
            <v>0</v>
          </cell>
          <cell r="CL748">
            <v>0</v>
          </cell>
          <cell r="CM748">
            <v>0</v>
          </cell>
          <cell r="CN748">
            <v>0</v>
          </cell>
          <cell r="CO748">
            <v>0</v>
          </cell>
          <cell r="CP748">
            <v>0</v>
          </cell>
          <cell r="CQ748">
            <v>0</v>
          </cell>
          <cell r="CR748">
            <v>0</v>
          </cell>
          <cell r="CS748">
            <v>27</v>
          </cell>
        </row>
        <row r="749">
          <cell r="H749">
            <v>31820</v>
          </cell>
          <cell r="I749" t="str">
            <v>CENTRO GINECOLÓGICO ESPECIALIZADO ROMARI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/>
          <cell r="P749"/>
          <cell r="Q749"/>
          <cell r="R749"/>
          <cell r="S749"/>
          <cell r="T749"/>
          <cell r="U749"/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/>
          <cell r="AE749"/>
          <cell r="AF749"/>
          <cell r="AG749"/>
          <cell r="AH749"/>
          <cell r="AI749"/>
          <cell r="AJ749"/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/>
          <cell r="AT749"/>
          <cell r="AU749"/>
          <cell r="AV749"/>
          <cell r="AW749"/>
          <cell r="AX749"/>
          <cell r="AY749"/>
          <cell r="AZ749">
            <v>0</v>
          </cell>
          <cell r="BA749">
            <v>0</v>
          </cell>
          <cell r="BB749">
            <v>0</v>
          </cell>
          <cell r="BC749">
            <v>0</v>
          </cell>
          <cell r="BD749">
            <v>0</v>
          </cell>
          <cell r="BE749">
            <v>0</v>
          </cell>
          <cell r="BF749">
            <v>0</v>
          </cell>
          <cell r="BG749">
            <v>0</v>
          </cell>
          <cell r="BH749"/>
          <cell r="BI749"/>
          <cell r="BJ749"/>
          <cell r="BK749"/>
          <cell r="BL749"/>
          <cell r="BM749"/>
          <cell r="BN749"/>
          <cell r="BO749">
            <v>0</v>
          </cell>
          <cell r="BP749">
            <v>0</v>
          </cell>
          <cell r="BQ749">
            <v>0</v>
          </cell>
          <cell r="BR749">
            <v>0</v>
          </cell>
          <cell r="BS749">
            <v>0</v>
          </cell>
          <cell r="BT749">
            <v>0</v>
          </cell>
          <cell r="BU749">
            <v>0</v>
          </cell>
          <cell r="BV749">
            <v>0</v>
          </cell>
          <cell r="BW749"/>
          <cell r="BX749"/>
          <cell r="BY749"/>
          <cell r="BZ749"/>
          <cell r="CA749"/>
          <cell r="CB749"/>
          <cell r="CC749"/>
          <cell r="CD749">
            <v>0</v>
          </cell>
          <cell r="CE749">
            <v>0</v>
          </cell>
          <cell r="CF749">
            <v>0</v>
          </cell>
          <cell r="CG749">
            <v>0</v>
          </cell>
          <cell r="CH749">
            <v>0</v>
          </cell>
          <cell r="CI749">
            <v>0</v>
          </cell>
          <cell r="CJ749">
            <v>0</v>
          </cell>
          <cell r="CK749">
            <v>0</v>
          </cell>
          <cell r="CL749">
            <v>0</v>
          </cell>
          <cell r="CM749">
            <v>0</v>
          </cell>
          <cell r="CN749">
            <v>0</v>
          </cell>
          <cell r="CO749">
            <v>0</v>
          </cell>
          <cell r="CP749">
            <v>0</v>
          </cell>
          <cell r="CQ749">
            <v>0</v>
          </cell>
          <cell r="CR749">
            <v>0</v>
          </cell>
          <cell r="CS749">
            <v>0</v>
          </cell>
        </row>
        <row r="750">
          <cell r="H750">
            <v>31825</v>
          </cell>
          <cell r="I750" t="str">
            <v>PUESTO DE SALUD I-1 CASERIO DE SARAYACU</v>
          </cell>
          <cell r="J750">
            <v>1</v>
          </cell>
          <cell r="K750">
            <v>0</v>
          </cell>
          <cell r="L750">
            <v>1</v>
          </cell>
          <cell r="M750">
            <v>0</v>
          </cell>
          <cell r="N750">
            <v>0</v>
          </cell>
          <cell r="O750"/>
          <cell r="P750"/>
          <cell r="Q750"/>
          <cell r="R750"/>
          <cell r="S750"/>
          <cell r="T750"/>
          <cell r="U750"/>
          <cell r="V750">
            <v>2</v>
          </cell>
          <cell r="W750">
            <v>6</v>
          </cell>
          <cell r="X750">
            <v>9</v>
          </cell>
          <cell r="Y750">
            <v>10</v>
          </cell>
          <cell r="Z750">
            <v>6</v>
          </cell>
          <cell r="AA750">
            <v>8</v>
          </cell>
          <cell r="AB750">
            <v>0</v>
          </cell>
          <cell r="AC750">
            <v>0</v>
          </cell>
          <cell r="AD750"/>
          <cell r="AE750"/>
          <cell r="AF750"/>
          <cell r="AG750"/>
          <cell r="AH750"/>
          <cell r="AI750"/>
          <cell r="AJ750"/>
          <cell r="AK750">
            <v>24</v>
          </cell>
          <cell r="AL750">
            <v>3</v>
          </cell>
          <cell r="AM750">
            <v>35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/>
          <cell r="AT750"/>
          <cell r="AU750"/>
          <cell r="AV750"/>
          <cell r="AW750"/>
          <cell r="AX750"/>
          <cell r="AY750"/>
          <cell r="AZ750">
            <v>0</v>
          </cell>
          <cell r="BA750">
            <v>0</v>
          </cell>
          <cell r="BB750">
            <v>0</v>
          </cell>
          <cell r="BC750">
            <v>0</v>
          </cell>
          <cell r="BD750">
            <v>0</v>
          </cell>
          <cell r="BE750">
            <v>0</v>
          </cell>
          <cell r="BF750">
            <v>0</v>
          </cell>
          <cell r="BG750">
            <v>0</v>
          </cell>
          <cell r="BH750"/>
          <cell r="BI750"/>
          <cell r="BJ750"/>
          <cell r="BK750"/>
          <cell r="BL750"/>
          <cell r="BM750"/>
          <cell r="BN750"/>
          <cell r="BO750">
            <v>0</v>
          </cell>
          <cell r="BP750">
            <v>0</v>
          </cell>
          <cell r="BQ750">
            <v>0</v>
          </cell>
          <cell r="BR750">
            <v>18</v>
          </cell>
          <cell r="BS750">
            <v>1</v>
          </cell>
          <cell r="BT750">
            <v>6</v>
          </cell>
          <cell r="BU750">
            <v>0</v>
          </cell>
          <cell r="BV750">
            <v>0</v>
          </cell>
          <cell r="BW750"/>
          <cell r="BX750"/>
          <cell r="BY750"/>
          <cell r="BZ750"/>
          <cell r="CA750"/>
          <cell r="CB750"/>
          <cell r="CC750"/>
          <cell r="CD750">
            <v>25</v>
          </cell>
          <cell r="CE750">
            <v>0</v>
          </cell>
          <cell r="CF750">
            <v>31</v>
          </cell>
          <cell r="CG750">
            <v>29</v>
          </cell>
          <cell r="CH750">
            <v>7</v>
          </cell>
          <cell r="CI750">
            <v>15</v>
          </cell>
          <cell r="CJ750">
            <v>0</v>
          </cell>
          <cell r="CK750">
            <v>0</v>
          </cell>
          <cell r="CL750">
            <v>0</v>
          </cell>
          <cell r="CM750">
            <v>0</v>
          </cell>
          <cell r="CN750">
            <v>0</v>
          </cell>
          <cell r="CO750">
            <v>0</v>
          </cell>
          <cell r="CP750">
            <v>0</v>
          </cell>
          <cell r="CQ750">
            <v>0</v>
          </cell>
          <cell r="CR750">
            <v>0</v>
          </cell>
          <cell r="CS750">
            <v>9</v>
          </cell>
        </row>
        <row r="751">
          <cell r="H751">
            <v>31873</v>
          </cell>
          <cell r="I751" t="str">
            <v>FISIOYSA</v>
          </cell>
          <cell r="J751">
            <v>0</v>
          </cell>
          <cell r="K751">
            <v>0</v>
          </cell>
          <cell r="L751">
            <v>0</v>
          </cell>
          <cell r="M751">
            <v>0</v>
          </cell>
          <cell r="N751">
            <v>0</v>
          </cell>
          <cell r="O751"/>
          <cell r="P751"/>
          <cell r="Q751"/>
          <cell r="R751"/>
          <cell r="S751"/>
          <cell r="T751"/>
          <cell r="U751"/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/>
          <cell r="AE751"/>
          <cell r="AF751"/>
          <cell r="AG751"/>
          <cell r="AH751"/>
          <cell r="AI751"/>
          <cell r="AJ751"/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/>
          <cell r="AT751"/>
          <cell r="AU751"/>
          <cell r="AV751"/>
          <cell r="AW751"/>
          <cell r="AX751"/>
          <cell r="AY751"/>
          <cell r="AZ751">
            <v>0</v>
          </cell>
          <cell r="BA751">
            <v>0</v>
          </cell>
          <cell r="BB751">
            <v>0</v>
          </cell>
          <cell r="BC751">
            <v>0</v>
          </cell>
          <cell r="BD751">
            <v>0</v>
          </cell>
          <cell r="BE751">
            <v>0</v>
          </cell>
          <cell r="BF751">
            <v>0</v>
          </cell>
          <cell r="BG751">
            <v>0</v>
          </cell>
          <cell r="BH751"/>
          <cell r="BI751"/>
          <cell r="BJ751"/>
          <cell r="BK751"/>
          <cell r="BL751"/>
          <cell r="BM751"/>
          <cell r="BN751"/>
          <cell r="BO751">
            <v>0</v>
          </cell>
          <cell r="BP751">
            <v>0</v>
          </cell>
          <cell r="BQ751">
            <v>0</v>
          </cell>
          <cell r="BR751">
            <v>0</v>
          </cell>
          <cell r="BS751">
            <v>0</v>
          </cell>
          <cell r="BT751">
            <v>0</v>
          </cell>
          <cell r="BU751">
            <v>0</v>
          </cell>
          <cell r="BV751">
            <v>0</v>
          </cell>
          <cell r="BW751"/>
          <cell r="BX751"/>
          <cell r="BY751"/>
          <cell r="BZ751"/>
          <cell r="CA751"/>
          <cell r="CB751"/>
          <cell r="CC751"/>
          <cell r="CD751">
            <v>0</v>
          </cell>
          <cell r="CE751">
            <v>0</v>
          </cell>
          <cell r="CF751">
            <v>0</v>
          </cell>
          <cell r="CG751">
            <v>0</v>
          </cell>
          <cell r="CH751">
            <v>0</v>
          </cell>
          <cell r="CI751">
            <v>0</v>
          </cell>
          <cell r="CJ751">
            <v>0</v>
          </cell>
          <cell r="CK751">
            <v>0</v>
          </cell>
          <cell r="CL751">
            <v>0</v>
          </cell>
          <cell r="CM751">
            <v>0</v>
          </cell>
          <cell r="CN751">
            <v>0</v>
          </cell>
          <cell r="CO751">
            <v>0</v>
          </cell>
          <cell r="CP751">
            <v>0</v>
          </cell>
          <cell r="CQ751">
            <v>0</v>
          </cell>
          <cell r="CR751">
            <v>0</v>
          </cell>
          <cell r="CS751">
            <v>0</v>
          </cell>
        </row>
        <row r="752">
          <cell r="H752">
            <v>31924</v>
          </cell>
          <cell r="I752" t="str">
            <v>CONSULTORIO MEDICO OBSTETRICO ESPECIALIZADO AMAZONAS</v>
          </cell>
          <cell r="J752">
            <v>0</v>
          </cell>
          <cell r="K752">
            <v>0</v>
          </cell>
          <cell r="L752">
            <v>0</v>
          </cell>
          <cell r="M752">
            <v>0</v>
          </cell>
          <cell r="N752">
            <v>0</v>
          </cell>
          <cell r="O752"/>
          <cell r="P752"/>
          <cell r="Q752"/>
          <cell r="R752"/>
          <cell r="S752"/>
          <cell r="T752"/>
          <cell r="U752"/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/>
          <cell r="AE752"/>
          <cell r="AF752"/>
          <cell r="AG752"/>
          <cell r="AH752"/>
          <cell r="AI752"/>
          <cell r="AJ752"/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/>
          <cell r="AT752"/>
          <cell r="AU752"/>
          <cell r="AV752"/>
          <cell r="AW752"/>
          <cell r="AX752"/>
          <cell r="AY752"/>
          <cell r="AZ752">
            <v>0</v>
          </cell>
          <cell r="BA752">
            <v>0</v>
          </cell>
          <cell r="BB752">
            <v>0</v>
          </cell>
          <cell r="BC752">
            <v>0</v>
          </cell>
          <cell r="BD752">
            <v>0</v>
          </cell>
          <cell r="BE752">
            <v>0</v>
          </cell>
          <cell r="BF752">
            <v>0</v>
          </cell>
          <cell r="BG752">
            <v>0</v>
          </cell>
          <cell r="BH752"/>
          <cell r="BI752"/>
          <cell r="BJ752"/>
          <cell r="BK752"/>
          <cell r="BL752"/>
          <cell r="BM752"/>
          <cell r="BN752"/>
          <cell r="BO752">
            <v>0</v>
          </cell>
          <cell r="BP752">
            <v>0</v>
          </cell>
          <cell r="BQ752">
            <v>0</v>
          </cell>
          <cell r="BR752">
            <v>0</v>
          </cell>
          <cell r="BS752">
            <v>0</v>
          </cell>
          <cell r="BT752">
            <v>0</v>
          </cell>
          <cell r="BU752">
            <v>0</v>
          </cell>
          <cell r="BV752">
            <v>0</v>
          </cell>
          <cell r="BW752"/>
          <cell r="BX752"/>
          <cell r="BY752"/>
          <cell r="BZ752"/>
          <cell r="CA752"/>
          <cell r="CB752"/>
          <cell r="CC752"/>
          <cell r="CD752">
            <v>0</v>
          </cell>
          <cell r="CE752">
            <v>0</v>
          </cell>
          <cell r="CF752">
            <v>0</v>
          </cell>
          <cell r="CG752">
            <v>0</v>
          </cell>
          <cell r="CH752">
            <v>0</v>
          </cell>
          <cell r="CI752">
            <v>0</v>
          </cell>
          <cell r="CJ752">
            <v>0</v>
          </cell>
          <cell r="CK752">
            <v>0</v>
          </cell>
          <cell r="CL752">
            <v>0</v>
          </cell>
          <cell r="CM752">
            <v>0</v>
          </cell>
          <cell r="CN752">
            <v>0</v>
          </cell>
          <cell r="CO752">
            <v>0</v>
          </cell>
          <cell r="CP752">
            <v>0</v>
          </cell>
          <cell r="CQ752">
            <v>0</v>
          </cell>
          <cell r="CR752">
            <v>0</v>
          </cell>
          <cell r="CS752">
            <v>0</v>
          </cell>
        </row>
        <row r="753">
          <cell r="H753">
            <v>31974</v>
          </cell>
          <cell r="I753" t="str">
            <v>CEIM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/>
          <cell r="P753"/>
          <cell r="Q753"/>
          <cell r="R753"/>
          <cell r="S753"/>
          <cell r="T753"/>
          <cell r="U753"/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/>
          <cell r="AE753"/>
          <cell r="AF753"/>
          <cell r="AG753"/>
          <cell r="AH753"/>
          <cell r="AI753"/>
          <cell r="AJ753"/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/>
          <cell r="AT753"/>
          <cell r="AU753"/>
          <cell r="AV753"/>
          <cell r="AW753"/>
          <cell r="AX753"/>
          <cell r="AY753"/>
          <cell r="AZ753">
            <v>0</v>
          </cell>
          <cell r="BA753">
            <v>0</v>
          </cell>
          <cell r="BB753">
            <v>0</v>
          </cell>
          <cell r="BC753">
            <v>0</v>
          </cell>
          <cell r="BD753">
            <v>0</v>
          </cell>
          <cell r="BE753">
            <v>0</v>
          </cell>
          <cell r="BF753">
            <v>0</v>
          </cell>
          <cell r="BG753">
            <v>0</v>
          </cell>
          <cell r="BH753"/>
          <cell r="BI753"/>
          <cell r="BJ753"/>
          <cell r="BK753"/>
          <cell r="BL753"/>
          <cell r="BM753"/>
          <cell r="BN753"/>
          <cell r="BO753">
            <v>0</v>
          </cell>
          <cell r="BP753">
            <v>0</v>
          </cell>
          <cell r="BQ753">
            <v>0</v>
          </cell>
          <cell r="BR753">
            <v>0</v>
          </cell>
          <cell r="BS753">
            <v>0</v>
          </cell>
          <cell r="BT753">
            <v>0</v>
          </cell>
          <cell r="BU753">
            <v>0</v>
          </cell>
          <cell r="BV753">
            <v>0</v>
          </cell>
          <cell r="BW753"/>
          <cell r="BX753"/>
          <cell r="BY753"/>
          <cell r="BZ753"/>
          <cell r="CA753"/>
          <cell r="CB753"/>
          <cell r="CC753"/>
          <cell r="CD753">
            <v>0</v>
          </cell>
          <cell r="CE753">
            <v>0</v>
          </cell>
          <cell r="CF753">
            <v>0</v>
          </cell>
          <cell r="CG753">
            <v>0</v>
          </cell>
          <cell r="CH753">
            <v>0</v>
          </cell>
          <cell r="CI753">
            <v>0</v>
          </cell>
          <cell r="CJ753">
            <v>0</v>
          </cell>
          <cell r="CK753">
            <v>0</v>
          </cell>
          <cell r="CL753">
            <v>0</v>
          </cell>
          <cell r="CM753">
            <v>0</v>
          </cell>
          <cell r="CN753">
            <v>0</v>
          </cell>
          <cell r="CO753">
            <v>0</v>
          </cell>
          <cell r="CP753">
            <v>0</v>
          </cell>
          <cell r="CQ753">
            <v>0</v>
          </cell>
          <cell r="CR753">
            <v>0</v>
          </cell>
          <cell r="CS753">
            <v>0</v>
          </cell>
        </row>
        <row r="754">
          <cell r="H754">
            <v>31982</v>
          </cell>
          <cell r="I754" t="str">
            <v>CONSULTORIO ODONTOLOGICO ORTHOFACE E.I.R.L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/>
          <cell r="P754"/>
          <cell r="Q754"/>
          <cell r="R754"/>
          <cell r="S754"/>
          <cell r="T754"/>
          <cell r="U754"/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/>
          <cell r="AE754"/>
          <cell r="AF754"/>
          <cell r="AG754"/>
          <cell r="AH754"/>
          <cell r="AI754"/>
          <cell r="AJ754"/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/>
          <cell r="AT754"/>
          <cell r="AU754"/>
          <cell r="AV754"/>
          <cell r="AW754"/>
          <cell r="AX754"/>
          <cell r="AY754"/>
          <cell r="AZ754">
            <v>0</v>
          </cell>
          <cell r="BA754">
            <v>0</v>
          </cell>
          <cell r="BB754">
            <v>0</v>
          </cell>
          <cell r="BC754">
            <v>0</v>
          </cell>
          <cell r="BD754">
            <v>0</v>
          </cell>
          <cell r="BE754">
            <v>0</v>
          </cell>
          <cell r="BF754">
            <v>0</v>
          </cell>
          <cell r="BG754">
            <v>0</v>
          </cell>
          <cell r="BH754"/>
          <cell r="BI754"/>
          <cell r="BJ754"/>
          <cell r="BK754"/>
          <cell r="BL754"/>
          <cell r="BM754"/>
          <cell r="BN754"/>
          <cell r="BO754">
            <v>0</v>
          </cell>
          <cell r="BP754">
            <v>0</v>
          </cell>
          <cell r="BQ754">
            <v>0</v>
          </cell>
          <cell r="BR754">
            <v>0</v>
          </cell>
          <cell r="BS754">
            <v>0</v>
          </cell>
          <cell r="BT754">
            <v>0</v>
          </cell>
          <cell r="BU754">
            <v>0</v>
          </cell>
          <cell r="BV754">
            <v>0</v>
          </cell>
          <cell r="BW754"/>
          <cell r="BX754"/>
          <cell r="BY754"/>
          <cell r="BZ754"/>
          <cell r="CA754"/>
          <cell r="CB754"/>
          <cell r="CC754"/>
          <cell r="CD754">
            <v>0</v>
          </cell>
          <cell r="CE754">
            <v>0</v>
          </cell>
          <cell r="CF754">
            <v>0</v>
          </cell>
          <cell r="CG754">
            <v>0</v>
          </cell>
          <cell r="CH754">
            <v>0</v>
          </cell>
          <cell r="CI754">
            <v>0</v>
          </cell>
          <cell r="CJ754">
            <v>0</v>
          </cell>
          <cell r="CK754">
            <v>0</v>
          </cell>
          <cell r="CL754">
            <v>0</v>
          </cell>
          <cell r="CM754">
            <v>0</v>
          </cell>
          <cell r="CN754">
            <v>0</v>
          </cell>
          <cell r="CO754">
            <v>0</v>
          </cell>
          <cell r="CP754">
            <v>0</v>
          </cell>
          <cell r="CQ754">
            <v>0</v>
          </cell>
          <cell r="CR754">
            <v>0</v>
          </cell>
          <cell r="CS754">
            <v>0</v>
          </cell>
        </row>
        <row r="755">
          <cell r="H755">
            <v>32031</v>
          </cell>
          <cell r="I755" t="str">
            <v>CENTRO MÉDICO GINECOLÓGICO FETAL "DR. BAUTISTA"</v>
          </cell>
          <cell r="J755">
            <v>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/>
          <cell r="P755"/>
          <cell r="Q755"/>
          <cell r="R755"/>
          <cell r="S755"/>
          <cell r="T755"/>
          <cell r="U755"/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/>
          <cell r="AE755"/>
          <cell r="AF755"/>
          <cell r="AG755"/>
          <cell r="AH755"/>
          <cell r="AI755"/>
          <cell r="AJ755"/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/>
          <cell r="AT755"/>
          <cell r="AU755"/>
          <cell r="AV755"/>
          <cell r="AW755"/>
          <cell r="AX755"/>
          <cell r="AY755"/>
          <cell r="AZ755">
            <v>0</v>
          </cell>
          <cell r="BA755">
            <v>0</v>
          </cell>
          <cell r="BB755">
            <v>0</v>
          </cell>
          <cell r="BC755">
            <v>0</v>
          </cell>
          <cell r="BD755">
            <v>0</v>
          </cell>
          <cell r="BE755">
            <v>0</v>
          </cell>
          <cell r="BF755">
            <v>0</v>
          </cell>
          <cell r="BG755">
            <v>0</v>
          </cell>
          <cell r="BH755"/>
          <cell r="BI755"/>
          <cell r="BJ755"/>
          <cell r="BK755"/>
          <cell r="BL755"/>
          <cell r="BM755"/>
          <cell r="BN755"/>
          <cell r="BO755">
            <v>0</v>
          </cell>
          <cell r="BP755">
            <v>0</v>
          </cell>
          <cell r="BQ755">
            <v>0</v>
          </cell>
          <cell r="BR755">
            <v>0</v>
          </cell>
          <cell r="BS755">
            <v>0</v>
          </cell>
          <cell r="BT755">
            <v>0</v>
          </cell>
          <cell r="BU755">
            <v>0</v>
          </cell>
          <cell r="BV755">
            <v>0</v>
          </cell>
          <cell r="BW755"/>
          <cell r="BX755"/>
          <cell r="BY755"/>
          <cell r="BZ755"/>
          <cell r="CA755"/>
          <cell r="CB755"/>
          <cell r="CC755"/>
          <cell r="CD755">
            <v>0</v>
          </cell>
          <cell r="CE755">
            <v>0</v>
          </cell>
          <cell r="CF755">
            <v>0</v>
          </cell>
          <cell r="CG755">
            <v>0</v>
          </cell>
          <cell r="CH755">
            <v>0</v>
          </cell>
          <cell r="CI755">
            <v>0</v>
          </cell>
          <cell r="CJ755">
            <v>0</v>
          </cell>
          <cell r="CK755">
            <v>0</v>
          </cell>
          <cell r="CL755">
            <v>0</v>
          </cell>
          <cell r="CM755">
            <v>0</v>
          </cell>
          <cell r="CN755">
            <v>0</v>
          </cell>
          <cell r="CO755">
            <v>0</v>
          </cell>
          <cell r="CP755">
            <v>0</v>
          </cell>
          <cell r="CQ755">
            <v>0</v>
          </cell>
          <cell r="CR755">
            <v>0</v>
          </cell>
          <cell r="CS755">
            <v>0</v>
          </cell>
        </row>
        <row r="756">
          <cell r="H756">
            <v>32054</v>
          </cell>
          <cell r="I756" t="str">
            <v>IPRESS I-1 SAN JOSE DE SAMIRIA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/>
          <cell r="P756"/>
          <cell r="Q756"/>
          <cell r="R756"/>
          <cell r="S756"/>
          <cell r="T756"/>
          <cell r="U756"/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/>
          <cell r="AE756"/>
          <cell r="AF756"/>
          <cell r="AG756"/>
          <cell r="AH756"/>
          <cell r="AI756"/>
          <cell r="AJ756"/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/>
          <cell r="AT756"/>
          <cell r="AU756"/>
          <cell r="AV756"/>
          <cell r="AW756"/>
          <cell r="AX756"/>
          <cell r="AY756"/>
          <cell r="AZ756">
            <v>0</v>
          </cell>
          <cell r="BA756">
            <v>0</v>
          </cell>
          <cell r="BB756">
            <v>0</v>
          </cell>
          <cell r="BC756">
            <v>0</v>
          </cell>
          <cell r="BD756">
            <v>0</v>
          </cell>
          <cell r="BE756">
            <v>0</v>
          </cell>
          <cell r="BF756">
            <v>0</v>
          </cell>
          <cell r="BG756">
            <v>0</v>
          </cell>
          <cell r="BH756"/>
          <cell r="BI756"/>
          <cell r="BJ756"/>
          <cell r="BK756"/>
          <cell r="BL756"/>
          <cell r="BM756"/>
          <cell r="BN756"/>
          <cell r="BO756">
            <v>0</v>
          </cell>
          <cell r="BP756">
            <v>0</v>
          </cell>
          <cell r="BQ756">
            <v>0</v>
          </cell>
          <cell r="BR756">
            <v>0</v>
          </cell>
          <cell r="BS756">
            <v>0</v>
          </cell>
          <cell r="BT756">
            <v>0</v>
          </cell>
          <cell r="BU756">
            <v>0</v>
          </cell>
          <cell r="BV756">
            <v>0</v>
          </cell>
          <cell r="BW756"/>
          <cell r="BX756"/>
          <cell r="BY756"/>
          <cell r="BZ756"/>
          <cell r="CA756"/>
          <cell r="CB756"/>
          <cell r="CC756"/>
          <cell r="CD756">
            <v>0</v>
          </cell>
          <cell r="CE756">
            <v>0</v>
          </cell>
          <cell r="CF756">
            <v>0</v>
          </cell>
          <cell r="CG756">
            <v>0</v>
          </cell>
          <cell r="CH756">
            <v>0</v>
          </cell>
          <cell r="CI756">
            <v>0</v>
          </cell>
          <cell r="CJ756">
            <v>0</v>
          </cell>
          <cell r="CK756">
            <v>0</v>
          </cell>
          <cell r="CL756">
            <v>0</v>
          </cell>
          <cell r="CM756">
            <v>0</v>
          </cell>
          <cell r="CN756">
            <v>0</v>
          </cell>
          <cell r="CO756">
            <v>0</v>
          </cell>
          <cell r="CP756">
            <v>0</v>
          </cell>
          <cell r="CQ756">
            <v>0</v>
          </cell>
          <cell r="CR756">
            <v>0</v>
          </cell>
          <cell r="CS756">
            <v>0</v>
          </cell>
        </row>
        <row r="757">
          <cell r="H757">
            <v>32057</v>
          </cell>
          <cell r="I757" t="str">
            <v>GESTAMEDICAL  E.I.R.L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/>
          <cell r="P757"/>
          <cell r="Q757"/>
          <cell r="R757"/>
          <cell r="S757"/>
          <cell r="T757"/>
          <cell r="U757"/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/>
          <cell r="AE757"/>
          <cell r="AF757"/>
          <cell r="AG757"/>
          <cell r="AH757"/>
          <cell r="AI757"/>
          <cell r="AJ757"/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/>
          <cell r="AT757"/>
          <cell r="AU757"/>
          <cell r="AV757"/>
          <cell r="AW757"/>
          <cell r="AX757"/>
          <cell r="AY757"/>
          <cell r="AZ757">
            <v>0</v>
          </cell>
          <cell r="BA757">
            <v>0</v>
          </cell>
          <cell r="BB757">
            <v>0</v>
          </cell>
          <cell r="BC757">
            <v>0</v>
          </cell>
          <cell r="BD757">
            <v>0</v>
          </cell>
          <cell r="BE757">
            <v>0</v>
          </cell>
          <cell r="BF757">
            <v>0</v>
          </cell>
          <cell r="BG757">
            <v>0</v>
          </cell>
          <cell r="BH757"/>
          <cell r="BI757"/>
          <cell r="BJ757"/>
          <cell r="BK757"/>
          <cell r="BL757"/>
          <cell r="BM757"/>
          <cell r="BN757"/>
          <cell r="BO757">
            <v>0</v>
          </cell>
          <cell r="BP757">
            <v>0</v>
          </cell>
          <cell r="BQ757">
            <v>0</v>
          </cell>
          <cell r="BR757">
            <v>0</v>
          </cell>
          <cell r="BS757">
            <v>0</v>
          </cell>
          <cell r="BT757">
            <v>0</v>
          </cell>
          <cell r="BU757">
            <v>0</v>
          </cell>
          <cell r="BV757">
            <v>0</v>
          </cell>
          <cell r="BW757"/>
          <cell r="BX757"/>
          <cell r="BY757"/>
          <cell r="BZ757"/>
          <cell r="CA757"/>
          <cell r="CB757"/>
          <cell r="CC757"/>
          <cell r="CD757">
            <v>0</v>
          </cell>
          <cell r="CE757">
            <v>0</v>
          </cell>
          <cell r="CF757">
            <v>0</v>
          </cell>
          <cell r="CG757">
            <v>0</v>
          </cell>
          <cell r="CH757">
            <v>0</v>
          </cell>
          <cell r="CI757">
            <v>0</v>
          </cell>
          <cell r="CJ757">
            <v>0</v>
          </cell>
          <cell r="CK757">
            <v>0</v>
          </cell>
          <cell r="CL757">
            <v>0</v>
          </cell>
          <cell r="CM757">
            <v>0</v>
          </cell>
          <cell r="CN757">
            <v>0</v>
          </cell>
          <cell r="CO757">
            <v>0</v>
          </cell>
          <cell r="CP757">
            <v>0</v>
          </cell>
          <cell r="CQ757">
            <v>0</v>
          </cell>
          <cell r="CR757">
            <v>0</v>
          </cell>
          <cell r="CS757">
            <v>0</v>
          </cell>
        </row>
        <row r="758">
          <cell r="H758">
            <v>34983</v>
          </cell>
          <cell r="I758" t="str">
            <v> NACIENTE DEL AMAZONAS</v>
          </cell>
          <cell r="J758">
            <v>0</v>
          </cell>
          <cell r="K758">
            <v>0</v>
          </cell>
          <cell r="L758">
            <v>0</v>
          </cell>
          <cell r="M758">
            <v>0</v>
          </cell>
          <cell r="N758">
            <v>0</v>
          </cell>
          <cell r="O758"/>
          <cell r="P758"/>
          <cell r="Q758"/>
          <cell r="R758"/>
          <cell r="S758"/>
          <cell r="T758"/>
          <cell r="U758"/>
          <cell r="V758">
            <v>0</v>
          </cell>
          <cell r="W758" t="str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/>
          <cell r="AE758"/>
          <cell r="AF758"/>
          <cell r="AG758"/>
          <cell r="AH758"/>
          <cell r="AI758"/>
          <cell r="AJ758"/>
          <cell r="AK758">
            <v>0</v>
          </cell>
          <cell r="AL758" t="str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/>
          <cell r="AT758"/>
          <cell r="AU758"/>
          <cell r="AV758"/>
          <cell r="AW758"/>
          <cell r="AX758"/>
          <cell r="AY758"/>
          <cell r="AZ758">
            <v>0</v>
          </cell>
          <cell r="BA758" t="str">
            <v>0</v>
          </cell>
          <cell r="BB758">
            <v>0</v>
          </cell>
          <cell r="BC758">
            <v>0</v>
          </cell>
          <cell r="BD758">
            <v>0</v>
          </cell>
          <cell r="BE758">
            <v>0</v>
          </cell>
          <cell r="BF758">
            <v>0</v>
          </cell>
          <cell r="BG758">
            <v>0</v>
          </cell>
          <cell r="BH758"/>
          <cell r="BI758"/>
          <cell r="BJ758"/>
          <cell r="BK758"/>
          <cell r="BL758"/>
          <cell r="BM758"/>
          <cell r="BN758"/>
          <cell r="BO758">
            <v>0</v>
          </cell>
          <cell r="BP758" t="str">
            <v>0</v>
          </cell>
          <cell r="BQ758">
            <v>0</v>
          </cell>
          <cell r="BR758">
            <v>0</v>
          </cell>
          <cell r="BS758">
            <v>0</v>
          </cell>
          <cell r="BT758">
            <v>0</v>
          </cell>
          <cell r="BU758">
            <v>0</v>
          </cell>
          <cell r="BV758">
            <v>0</v>
          </cell>
          <cell r="BW758"/>
          <cell r="BX758"/>
          <cell r="BY758"/>
          <cell r="BZ758"/>
          <cell r="CA758"/>
          <cell r="CB758"/>
          <cell r="CC758"/>
          <cell r="CD758">
            <v>0</v>
          </cell>
          <cell r="CE758" t="str">
            <v>0</v>
          </cell>
          <cell r="CF758">
            <v>0</v>
          </cell>
          <cell r="CG758">
            <v>0</v>
          </cell>
          <cell r="CH758">
            <v>0</v>
          </cell>
          <cell r="CI758">
            <v>0</v>
          </cell>
          <cell r="CJ758">
            <v>0</v>
          </cell>
          <cell r="CK758">
            <v>0</v>
          </cell>
          <cell r="CL758">
            <v>0</v>
          </cell>
          <cell r="CM758">
            <v>0</v>
          </cell>
          <cell r="CN758">
            <v>0</v>
          </cell>
          <cell r="CO758">
            <v>0</v>
          </cell>
          <cell r="CP758">
            <v>0</v>
          </cell>
          <cell r="CQ758">
            <v>0</v>
          </cell>
          <cell r="CR758">
            <v>0</v>
          </cell>
          <cell r="CS758">
            <v>0</v>
          </cell>
        </row>
        <row r="759">
          <cell r="H759">
            <v>32160</v>
          </cell>
          <cell r="I759" t="str">
            <v>CENTRO MEDICO DE LA MUJER E.I.R.L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/>
          <cell r="P759"/>
          <cell r="Q759"/>
          <cell r="R759"/>
          <cell r="S759"/>
          <cell r="T759"/>
          <cell r="U759"/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/>
          <cell r="AE759"/>
          <cell r="AF759"/>
          <cell r="AG759"/>
          <cell r="AH759"/>
          <cell r="AI759"/>
          <cell r="AJ759"/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/>
          <cell r="AT759"/>
          <cell r="AU759"/>
          <cell r="AV759"/>
          <cell r="AW759"/>
          <cell r="AX759"/>
          <cell r="AY759"/>
          <cell r="AZ759">
            <v>0</v>
          </cell>
          <cell r="BA759">
            <v>0</v>
          </cell>
          <cell r="BB759">
            <v>0</v>
          </cell>
          <cell r="BC759">
            <v>0</v>
          </cell>
          <cell r="BD759">
            <v>0</v>
          </cell>
          <cell r="BE759">
            <v>0</v>
          </cell>
          <cell r="BF759">
            <v>0</v>
          </cell>
          <cell r="BG759">
            <v>0</v>
          </cell>
          <cell r="BH759"/>
          <cell r="BI759"/>
          <cell r="BJ759"/>
          <cell r="BK759"/>
          <cell r="BL759"/>
          <cell r="BM759"/>
          <cell r="BN759"/>
          <cell r="BO759">
            <v>0</v>
          </cell>
          <cell r="BP759">
            <v>0</v>
          </cell>
          <cell r="BQ759">
            <v>0</v>
          </cell>
          <cell r="BR759">
            <v>0</v>
          </cell>
          <cell r="BS759">
            <v>0</v>
          </cell>
          <cell r="BT759">
            <v>0</v>
          </cell>
          <cell r="BU759">
            <v>0</v>
          </cell>
          <cell r="BV759">
            <v>0</v>
          </cell>
          <cell r="BW759"/>
          <cell r="BX759"/>
          <cell r="BY759"/>
          <cell r="BZ759"/>
          <cell r="CA759"/>
          <cell r="CB759"/>
          <cell r="CC759"/>
          <cell r="CD759">
            <v>0</v>
          </cell>
          <cell r="CE759">
            <v>0</v>
          </cell>
          <cell r="CF759">
            <v>0</v>
          </cell>
          <cell r="CG759">
            <v>0</v>
          </cell>
          <cell r="CH759">
            <v>0</v>
          </cell>
          <cell r="CI759">
            <v>0</v>
          </cell>
          <cell r="CJ759">
            <v>0</v>
          </cell>
          <cell r="CK759">
            <v>0</v>
          </cell>
          <cell r="CL759">
            <v>0</v>
          </cell>
          <cell r="CM759">
            <v>0</v>
          </cell>
          <cell r="CN759">
            <v>0</v>
          </cell>
          <cell r="CO759">
            <v>0</v>
          </cell>
          <cell r="CP759">
            <v>0</v>
          </cell>
          <cell r="CQ759">
            <v>0</v>
          </cell>
          <cell r="CR759">
            <v>0</v>
          </cell>
          <cell r="CS759">
            <v>0</v>
          </cell>
        </row>
        <row r="760">
          <cell r="H760">
            <v>32209</v>
          </cell>
          <cell r="I760" t="str">
            <v>SAN BENITO "CENTRO DE SALUD Y BOTICA"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/>
          <cell r="P760"/>
          <cell r="Q760"/>
          <cell r="R760"/>
          <cell r="S760"/>
          <cell r="T760"/>
          <cell r="U760"/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/>
          <cell r="AE760"/>
          <cell r="AF760"/>
          <cell r="AG760"/>
          <cell r="AH760"/>
          <cell r="AI760"/>
          <cell r="AJ760"/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/>
          <cell r="AT760"/>
          <cell r="AU760"/>
          <cell r="AV760"/>
          <cell r="AW760"/>
          <cell r="AX760"/>
          <cell r="AY760"/>
          <cell r="AZ760">
            <v>0</v>
          </cell>
          <cell r="BA760">
            <v>0</v>
          </cell>
          <cell r="BB760">
            <v>0</v>
          </cell>
          <cell r="BC760">
            <v>0</v>
          </cell>
          <cell r="BD760">
            <v>0</v>
          </cell>
          <cell r="BE760">
            <v>0</v>
          </cell>
          <cell r="BF760">
            <v>0</v>
          </cell>
          <cell r="BG760">
            <v>0</v>
          </cell>
          <cell r="BH760"/>
          <cell r="BI760"/>
          <cell r="BJ760"/>
          <cell r="BK760"/>
          <cell r="BL760"/>
          <cell r="BM760"/>
          <cell r="BN760"/>
          <cell r="BO760">
            <v>0</v>
          </cell>
          <cell r="BP760">
            <v>0</v>
          </cell>
          <cell r="BQ760">
            <v>0</v>
          </cell>
          <cell r="BR760">
            <v>0</v>
          </cell>
          <cell r="BS760">
            <v>0</v>
          </cell>
          <cell r="BT760">
            <v>0</v>
          </cell>
          <cell r="BU760">
            <v>0</v>
          </cell>
          <cell r="BV760">
            <v>0</v>
          </cell>
          <cell r="BW760"/>
          <cell r="BX760"/>
          <cell r="BY760"/>
          <cell r="BZ760"/>
          <cell r="CA760"/>
          <cell r="CB760"/>
          <cell r="CC760"/>
          <cell r="CD760">
            <v>0</v>
          </cell>
          <cell r="CE760">
            <v>0</v>
          </cell>
          <cell r="CF760">
            <v>0</v>
          </cell>
          <cell r="CG760">
            <v>0</v>
          </cell>
          <cell r="CH760">
            <v>0</v>
          </cell>
          <cell r="CI760">
            <v>0</v>
          </cell>
          <cell r="CJ760">
            <v>0</v>
          </cell>
          <cell r="CK760">
            <v>0</v>
          </cell>
          <cell r="CL760">
            <v>0</v>
          </cell>
          <cell r="CM760">
            <v>0</v>
          </cell>
          <cell r="CN760">
            <v>0</v>
          </cell>
          <cell r="CO760">
            <v>0</v>
          </cell>
          <cell r="CP760">
            <v>0</v>
          </cell>
          <cell r="CQ760">
            <v>0</v>
          </cell>
          <cell r="CR760">
            <v>0</v>
          </cell>
          <cell r="CS760">
            <v>0</v>
          </cell>
        </row>
        <row r="761">
          <cell r="H761">
            <v>21486</v>
          </cell>
          <cell r="I761" t="str">
            <v>TUCUNARE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/>
          <cell r="P761"/>
          <cell r="Q761"/>
          <cell r="R761"/>
          <cell r="S761"/>
          <cell r="T761"/>
          <cell r="U761"/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/>
          <cell r="AE761"/>
          <cell r="AF761"/>
          <cell r="AG761"/>
          <cell r="AH761"/>
          <cell r="AI761"/>
          <cell r="AJ761"/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/>
          <cell r="AT761"/>
          <cell r="AU761"/>
          <cell r="AV761"/>
          <cell r="AW761"/>
          <cell r="AX761"/>
          <cell r="AY761"/>
          <cell r="AZ761">
            <v>0</v>
          </cell>
          <cell r="BA761">
            <v>0</v>
          </cell>
          <cell r="BB761">
            <v>0</v>
          </cell>
          <cell r="BC761">
            <v>0</v>
          </cell>
          <cell r="BD761">
            <v>0</v>
          </cell>
          <cell r="BE761">
            <v>0</v>
          </cell>
          <cell r="BF761">
            <v>0</v>
          </cell>
          <cell r="BG761">
            <v>0</v>
          </cell>
          <cell r="BH761"/>
          <cell r="BI761"/>
          <cell r="BJ761"/>
          <cell r="BK761"/>
          <cell r="BL761"/>
          <cell r="BM761"/>
          <cell r="BN761"/>
          <cell r="BO761">
            <v>0</v>
          </cell>
          <cell r="BP761">
            <v>0</v>
          </cell>
          <cell r="BQ761">
            <v>0</v>
          </cell>
          <cell r="BR761">
            <v>0</v>
          </cell>
          <cell r="BS761">
            <v>0</v>
          </cell>
          <cell r="BT761">
            <v>0</v>
          </cell>
          <cell r="BU761">
            <v>0</v>
          </cell>
          <cell r="BV761">
            <v>0</v>
          </cell>
          <cell r="BW761"/>
          <cell r="BX761"/>
          <cell r="BY761"/>
          <cell r="BZ761"/>
          <cell r="CA761"/>
          <cell r="CB761"/>
          <cell r="CC761"/>
          <cell r="CD761">
            <v>0</v>
          </cell>
          <cell r="CE761">
            <v>0</v>
          </cell>
          <cell r="CF761">
            <v>0</v>
          </cell>
          <cell r="CG761">
            <v>0</v>
          </cell>
          <cell r="CH761">
            <v>0</v>
          </cell>
          <cell r="CI761">
            <v>0</v>
          </cell>
          <cell r="CJ761">
            <v>0</v>
          </cell>
          <cell r="CK761">
            <v>0</v>
          </cell>
          <cell r="CL761">
            <v>0</v>
          </cell>
          <cell r="CM761">
            <v>0</v>
          </cell>
          <cell r="CN761">
            <v>0</v>
          </cell>
          <cell r="CO761">
            <v>0</v>
          </cell>
          <cell r="CP761">
            <v>0</v>
          </cell>
          <cell r="CQ761">
            <v>0</v>
          </cell>
          <cell r="CR761">
            <v>0</v>
          </cell>
          <cell r="CS761">
            <v>0</v>
          </cell>
        </row>
        <row r="762">
          <cell r="H762">
            <v>32394</v>
          </cell>
          <cell r="I762" t="str">
            <v>DIAMANTE AZUL - RIO NAPO</v>
          </cell>
          <cell r="J762">
            <v>6</v>
          </cell>
          <cell r="K762">
            <v>5</v>
          </cell>
          <cell r="L762">
            <v>0</v>
          </cell>
          <cell r="M762">
            <v>2</v>
          </cell>
          <cell r="N762">
            <v>0</v>
          </cell>
          <cell r="O762"/>
          <cell r="P762"/>
          <cell r="Q762"/>
          <cell r="R762"/>
          <cell r="S762"/>
          <cell r="T762"/>
          <cell r="U762"/>
          <cell r="V762">
            <v>13</v>
          </cell>
          <cell r="W762">
            <v>50</v>
          </cell>
          <cell r="X762">
            <v>65</v>
          </cell>
          <cell r="Y762">
            <v>0</v>
          </cell>
          <cell r="Z762">
            <v>0</v>
          </cell>
          <cell r="AA762">
            <v>2</v>
          </cell>
          <cell r="AB762">
            <v>0</v>
          </cell>
          <cell r="AC762">
            <v>0</v>
          </cell>
          <cell r="AD762"/>
          <cell r="AE762"/>
          <cell r="AF762"/>
          <cell r="AG762"/>
          <cell r="AH762"/>
          <cell r="AI762"/>
          <cell r="AJ762"/>
          <cell r="AK762">
            <v>2</v>
          </cell>
          <cell r="AL762">
            <v>0</v>
          </cell>
          <cell r="AM762">
            <v>4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/>
          <cell r="AT762"/>
          <cell r="AU762"/>
          <cell r="AV762"/>
          <cell r="AW762"/>
          <cell r="AX762"/>
          <cell r="AY762"/>
          <cell r="AZ762">
            <v>0</v>
          </cell>
          <cell r="BA762">
            <v>0</v>
          </cell>
          <cell r="BB762">
            <v>0</v>
          </cell>
          <cell r="BC762">
            <v>0</v>
          </cell>
          <cell r="BD762">
            <v>0</v>
          </cell>
          <cell r="BE762">
            <v>0</v>
          </cell>
          <cell r="BF762">
            <v>0</v>
          </cell>
          <cell r="BG762">
            <v>0</v>
          </cell>
          <cell r="BH762"/>
          <cell r="BI762"/>
          <cell r="BJ762"/>
          <cell r="BK762"/>
          <cell r="BL762"/>
          <cell r="BM762"/>
          <cell r="BN762"/>
          <cell r="BO762">
            <v>0</v>
          </cell>
          <cell r="BP762">
            <v>0</v>
          </cell>
          <cell r="BQ762">
            <v>0</v>
          </cell>
          <cell r="BR762">
            <v>0</v>
          </cell>
          <cell r="BS762">
            <v>0</v>
          </cell>
          <cell r="BT762">
            <v>0</v>
          </cell>
          <cell r="BU762">
            <v>0</v>
          </cell>
          <cell r="BV762">
            <v>0</v>
          </cell>
          <cell r="BW762"/>
          <cell r="BX762"/>
          <cell r="BY762"/>
          <cell r="BZ762"/>
          <cell r="CA762"/>
          <cell r="CB762"/>
          <cell r="CC762"/>
          <cell r="CD762">
            <v>0</v>
          </cell>
          <cell r="CE762">
            <v>0</v>
          </cell>
          <cell r="CF762">
            <v>0</v>
          </cell>
          <cell r="CG762">
            <v>6</v>
          </cell>
          <cell r="CH762">
            <v>5</v>
          </cell>
          <cell r="CI762">
            <v>2</v>
          </cell>
          <cell r="CJ762">
            <v>2</v>
          </cell>
          <cell r="CK762">
            <v>0</v>
          </cell>
          <cell r="CL762">
            <v>0</v>
          </cell>
          <cell r="CM762">
            <v>0</v>
          </cell>
          <cell r="CN762">
            <v>0</v>
          </cell>
          <cell r="CO762">
            <v>0</v>
          </cell>
          <cell r="CP762">
            <v>0</v>
          </cell>
          <cell r="CQ762">
            <v>0</v>
          </cell>
          <cell r="CR762">
            <v>0</v>
          </cell>
          <cell r="CS762">
            <v>50</v>
          </cell>
        </row>
        <row r="763">
          <cell r="H763">
            <v>32283</v>
          </cell>
          <cell r="I763" t="str">
            <v>SAN PEDRO DE TIPISHCA</v>
          </cell>
          <cell r="J763">
            <v>3</v>
          </cell>
          <cell r="K763">
            <v>1</v>
          </cell>
          <cell r="L763">
            <v>2</v>
          </cell>
          <cell r="M763">
            <v>2</v>
          </cell>
          <cell r="N763">
            <v>0</v>
          </cell>
          <cell r="O763"/>
          <cell r="P763"/>
          <cell r="Q763"/>
          <cell r="R763"/>
          <cell r="S763"/>
          <cell r="T763"/>
          <cell r="U763"/>
          <cell r="V763">
            <v>8</v>
          </cell>
          <cell r="W763">
            <v>17</v>
          </cell>
          <cell r="X763">
            <v>29</v>
          </cell>
          <cell r="Y763">
            <v>17</v>
          </cell>
          <cell r="Z763">
            <v>14</v>
          </cell>
          <cell r="AA763">
            <v>19</v>
          </cell>
          <cell r="AB763">
            <v>31</v>
          </cell>
          <cell r="AC763">
            <v>0</v>
          </cell>
          <cell r="AD763"/>
          <cell r="AE763"/>
          <cell r="AF763"/>
          <cell r="AG763"/>
          <cell r="AH763"/>
          <cell r="AI763"/>
          <cell r="AJ763"/>
          <cell r="AK763">
            <v>81</v>
          </cell>
          <cell r="AL763">
            <v>11</v>
          </cell>
          <cell r="AM763">
            <v>142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/>
          <cell r="AT763"/>
          <cell r="AU763"/>
          <cell r="AV763"/>
          <cell r="AW763"/>
          <cell r="AX763"/>
          <cell r="AY763"/>
          <cell r="AZ763">
            <v>0</v>
          </cell>
          <cell r="BA763">
            <v>0</v>
          </cell>
          <cell r="BB763">
            <v>0</v>
          </cell>
          <cell r="BC763">
            <v>0</v>
          </cell>
          <cell r="BD763">
            <v>0</v>
          </cell>
          <cell r="BE763">
            <v>0</v>
          </cell>
          <cell r="BF763">
            <v>0</v>
          </cell>
          <cell r="BG763">
            <v>0</v>
          </cell>
          <cell r="BH763"/>
          <cell r="BI763"/>
          <cell r="BJ763"/>
          <cell r="BK763"/>
          <cell r="BL763"/>
          <cell r="BM763"/>
          <cell r="BN763"/>
          <cell r="BO763">
            <v>0</v>
          </cell>
          <cell r="BP763">
            <v>0</v>
          </cell>
          <cell r="BQ763">
            <v>0</v>
          </cell>
          <cell r="BR763">
            <v>0</v>
          </cell>
          <cell r="BS763">
            <v>0</v>
          </cell>
          <cell r="BT763">
            <v>0</v>
          </cell>
          <cell r="BU763">
            <v>0</v>
          </cell>
          <cell r="BV763">
            <v>0</v>
          </cell>
          <cell r="BW763"/>
          <cell r="BX763"/>
          <cell r="BY763"/>
          <cell r="BZ763"/>
          <cell r="CA763"/>
          <cell r="CB763"/>
          <cell r="CC763"/>
          <cell r="CD763">
            <v>0</v>
          </cell>
          <cell r="CE763">
            <v>0</v>
          </cell>
          <cell r="CF763">
            <v>0</v>
          </cell>
          <cell r="CG763">
            <v>20</v>
          </cell>
          <cell r="CH763">
            <v>15</v>
          </cell>
          <cell r="CI763">
            <v>21</v>
          </cell>
          <cell r="CJ763">
            <v>33</v>
          </cell>
          <cell r="CK763">
            <v>0</v>
          </cell>
          <cell r="CL763">
            <v>0</v>
          </cell>
          <cell r="CM763">
            <v>0</v>
          </cell>
          <cell r="CN763">
            <v>0</v>
          </cell>
          <cell r="CO763">
            <v>0</v>
          </cell>
          <cell r="CP763">
            <v>0</v>
          </cell>
          <cell r="CQ763">
            <v>0</v>
          </cell>
          <cell r="CR763">
            <v>0</v>
          </cell>
          <cell r="CS763">
            <v>28</v>
          </cell>
        </row>
        <row r="764">
          <cell r="H764">
            <v>32416</v>
          </cell>
          <cell r="I764" t="str">
            <v>NINA RUMI - RIO NANAY</v>
          </cell>
          <cell r="J764">
            <v>4</v>
          </cell>
          <cell r="K764">
            <v>1</v>
          </cell>
          <cell r="L764">
            <v>1</v>
          </cell>
          <cell r="M764">
            <v>0</v>
          </cell>
          <cell r="N764">
            <v>0</v>
          </cell>
          <cell r="O764"/>
          <cell r="P764"/>
          <cell r="Q764"/>
          <cell r="R764"/>
          <cell r="S764"/>
          <cell r="T764"/>
          <cell r="U764"/>
          <cell r="V764">
            <v>6</v>
          </cell>
          <cell r="W764">
            <v>5</v>
          </cell>
          <cell r="X764">
            <v>12</v>
          </cell>
          <cell r="Y764">
            <v>3</v>
          </cell>
          <cell r="Z764">
            <v>12</v>
          </cell>
          <cell r="AA764">
            <v>5</v>
          </cell>
          <cell r="AB764">
            <v>0</v>
          </cell>
          <cell r="AC764">
            <v>0</v>
          </cell>
          <cell r="AD764"/>
          <cell r="AE764"/>
          <cell r="AF764"/>
          <cell r="AG764"/>
          <cell r="AH764"/>
          <cell r="AI764"/>
          <cell r="AJ764"/>
          <cell r="AK764">
            <v>20</v>
          </cell>
          <cell r="AL764">
            <v>4</v>
          </cell>
          <cell r="AM764">
            <v>29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/>
          <cell r="AT764"/>
          <cell r="AU764"/>
          <cell r="AV764"/>
          <cell r="AW764"/>
          <cell r="AX764"/>
          <cell r="AY764"/>
          <cell r="AZ764">
            <v>0</v>
          </cell>
          <cell r="BA764">
            <v>1</v>
          </cell>
          <cell r="BB764">
            <v>1</v>
          </cell>
          <cell r="BC764">
            <v>0</v>
          </cell>
          <cell r="BD764">
            <v>0</v>
          </cell>
          <cell r="BE764">
            <v>0</v>
          </cell>
          <cell r="BF764">
            <v>0</v>
          </cell>
          <cell r="BG764">
            <v>0</v>
          </cell>
          <cell r="BH764"/>
          <cell r="BI764"/>
          <cell r="BJ764"/>
          <cell r="BK764"/>
          <cell r="BL764"/>
          <cell r="BM764"/>
          <cell r="BN764"/>
          <cell r="BO764">
            <v>0</v>
          </cell>
          <cell r="BP764">
            <v>0</v>
          </cell>
          <cell r="BQ764">
            <v>0</v>
          </cell>
          <cell r="BR764">
            <v>0</v>
          </cell>
          <cell r="BS764">
            <v>1</v>
          </cell>
          <cell r="BT764">
            <v>5</v>
          </cell>
          <cell r="BU764">
            <v>0</v>
          </cell>
          <cell r="BV764">
            <v>0</v>
          </cell>
          <cell r="BW764"/>
          <cell r="BX764"/>
          <cell r="BY764"/>
          <cell r="BZ764"/>
          <cell r="CA764"/>
          <cell r="CB764"/>
          <cell r="CC764"/>
          <cell r="CD764">
            <v>6</v>
          </cell>
          <cell r="CE764">
            <v>0</v>
          </cell>
          <cell r="CF764">
            <v>11</v>
          </cell>
          <cell r="CG764">
            <v>7</v>
          </cell>
          <cell r="CH764">
            <v>14</v>
          </cell>
          <cell r="CI764">
            <v>11</v>
          </cell>
          <cell r="CJ764">
            <v>0</v>
          </cell>
          <cell r="CK764">
            <v>0</v>
          </cell>
          <cell r="CL764">
            <v>0</v>
          </cell>
          <cell r="CM764">
            <v>0</v>
          </cell>
          <cell r="CN764">
            <v>0</v>
          </cell>
          <cell r="CO764">
            <v>0</v>
          </cell>
          <cell r="CP764">
            <v>0</v>
          </cell>
          <cell r="CQ764">
            <v>0</v>
          </cell>
          <cell r="CR764">
            <v>0</v>
          </cell>
          <cell r="CS764">
            <v>10</v>
          </cell>
        </row>
        <row r="765">
          <cell r="H765">
            <v>32291</v>
          </cell>
          <cell r="I765" t="str">
            <v>BARRIO VIRGEN DE GUADALUPE DE VILLA LAGUNAS</v>
          </cell>
          <cell r="J765">
            <v>0</v>
          </cell>
          <cell r="K765">
            <v>1</v>
          </cell>
          <cell r="L765">
            <v>4</v>
          </cell>
          <cell r="M765">
            <v>0</v>
          </cell>
          <cell r="N765">
            <v>0</v>
          </cell>
          <cell r="O765"/>
          <cell r="P765"/>
          <cell r="Q765"/>
          <cell r="R765"/>
          <cell r="S765"/>
          <cell r="T765"/>
          <cell r="U765"/>
          <cell r="V765">
            <v>5</v>
          </cell>
          <cell r="W765">
            <v>1</v>
          </cell>
          <cell r="X765">
            <v>10</v>
          </cell>
          <cell r="Y765">
            <v>11</v>
          </cell>
          <cell r="Z765">
            <v>7</v>
          </cell>
          <cell r="AA765">
            <v>6</v>
          </cell>
          <cell r="AB765">
            <v>0</v>
          </cell>
          <cell r="AC765">
            <v>0</v>
          </cell>
          <cell r="AD765"/>
          <cell r="AE765"/>
          <cell r="AF765"/>
          <cell r="AG765"/>
          <cell r="AH765"/>
          <cell r="AI765"/>
          <cell r="AJ765"/>
          <cell r="AK765">
            <v>24</v>
          </cell>
          <cell r="AL765">
            <v>11</v>
          </cell>
          <cell r="AM765">
            <v>41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/>
          <cell r="AT765"/>
          <cell r="AU765"/>
          <cell r="AV765"/>
          <cell r="AW765"/>
          <cell r="AX765"/>
          <cell r="AY765"/>
          <cell r="AZ765">
            <v>0</v>
          </cell>
          <cell r="BA765">
            <v>0</v>
          </cell>
          <cell r="BB765">
            <v>0</v>
          </cell>
          <cell r="BC765">
            <v>0</v>
          </cell>
          <cell r="BD765">
            <v>0</v>
          </cell>
          <cell r="BE765">
            <v>0</v>
          </cell>
          <cell r="BF765">
            <v>0</v>
          </cell>
          <cell r="BG765">
            <v>0</v>
          </cell>
          <cell r="BH765"/>
          <cell r="BI765"/>
          <cell r="BJ765"/>
          <cell r="BK765"/>
          <cell r="BL765"/>
          <cell r="BM765"/>
          <cell r="BN765"/>
          <cell r="BO765">
            <v>0</v>
          </cell>
          <cell r="BP765">
            <v>0</v>
          </cell>
          <cell r="BQ765">
            <v>0</v>
          </cell>
          <cell r="BR765">
            <v>0</v>
          </cell>
          <cell r="BS765">
            <v>0</v>
          </cell>
          <cell r="BT765">
            <v>0</v>
          </cell>
          <cell r="BU765">
            <v>0</v>
          </cell>
          <cell r="BV765">
            <v>0</v>
          </cell>
          <cell r="BW765"/>
          <cell r="BX765"/>
          <cell r="BY765"/>
          <cell r="BZ765"/>
          <cell r="CA765"/>
          <cell r="CB765"/>
          <cell r="CC765"/>
          <cell r="CD765">
            <v>0</v>
          </cell>
          <cell r="CE765">
            <v>0</v>
          </cell>
          <cell r="CF765">
            <v>0</v>
          </cell>
          <cell r="CG765">
            <v>11</v>
          </cell>
          <cell r="CH765">
            <v>8</v>
          </cell>
          <cell r="CI765">
            <v>10</v>
          </cell>
          <cell r="CJ765">
            <v>0</v>
          </cell>
          <cell r="CK765">
            <v>0</v>
          </cell>
          <cell r="CL765">
            <v>0</v>
          </cell>
          <cell r="CM765">
            <v>0</v>
          </cell>
          <cell r="CN765">
            <v>0</v>
          </cell>
          <cell r="CO765">
            <v>0</v>
          </cell>
          <cell r="CP765">
            <v>0</v>
          </cell>
          <cell r="CQ765">
            <v>0</v>
          </cell>
          <cell r="CR765">
            <v>0</v>
          </cell>
          <cell r="CS765">
            <v>12</v>
          </cell>
        </row>
        <row r="766">
          <cell r="H766">
            <v>32367</v>
          </cell>
          <cell r="I766" t="str">
            <v>CC.NN. OBISPO DE IRAZOLA</v>
          </cell>
          <cell r="J766">
            <v>3</v>
          </cell>
          <cell r="K766">
            <v>2</v>
          </cell>
          <cell r="L766">
            <v>2</v>
          </cell>
          <cell r="M766">
            <v>6</v>
          </cell>
          <cell r="N766">
            <v>0</v>
          </cell>
          <cell r="O766"/>
          <cell r="P766"/>
          <cell r="Q766"/>
          <cell r="R766"/>
          <cell r="S766"/>
          <cell r="T766"/>
          <cell r="U766"/>
          <cell r="V766">
            <v>13</v>
          </cell>
          <cell r="W766">
            <v>14</v>
          </cell>
          <cell r="X766">
            <v>35</v>
          </cell>
          <cell r="Y766">
            <v>0</v>
          </cell>
          <cell r="Z766">
            <v>0</v>
          </cell>
          <cell r="AA766">
            <v>0</v>
          </cell>
          <cell r="AB766">
            <v>1</v>
          </cell>
          <cell r="AC766">
            <v>0</v>
          </cell>
          <cell r="AD766"/>
          <cell r="AE766"/>
          <cell r="AF766"/>
          <cell r="AG766"/>
          <cell r="AH766"/>
          <cell r="AI766"/>
          <cell r="AJ766"/>
          <cell r="AK766">
            <v>1</v>
          </cell>
          <cell r="AL766">
            <v>0</v>
          </cell>
          <cell r="AM766">
            <v>2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/>
          <cell r="AT766"/>
          <cell r="AU766"/>
          <cell r="AV766"/>
          <cell r="AW766"/>
          <cell r="AX766"/>
          <cell r="AY766"/>
          <cell r="AZ766">
            <v>0</v>
          </cell>
          <cell r="BA766">
            <v>0</v>
          </cell>
          <cell r="BB766">
            <v>0</v>
          </cell>
          <cell r="BC766">
            <v>0</v>
          </cell>
          <cell r="BD766">
            <v>0</v>
          </cell>
          <cell r="BE766">
            <v>0</v>
          </cell>
          <cell r="BF766">
            <v>0</v>
          </cell>
          <cell r="BG766">
            <v>0</v>
          </cell>
          <cell r="BH766"/>
          <cell r="BI766"/>
          <cell r="BJ766"/>
          <cell r="BK766"/>
          <cell r="BL766"/>
          <cell r="BM766"/>
          <cell r="BN766"/>
          <cell r="BO766">
            <v>0</v>
          </cell>
          <cell r="BP766">
            <v>0</v>
          </cell>
          <cell r="BQ766">
            <v>0</v>
          </cell>
          <cell r="BR766">
            <v>0</v>
          </cell>
          <cell r="BS766">
            <v>0</v>
          </cell>
          <cell r="BT766">
            <v>0</v>
          </cell>
          <cell r="BU766">
            <v>0</v>
          </cell>
          <cell r="BV766">
            <v>0</v>
          </cell>
          <cell r="BW766"/>
          <cell r="BX766"/>
          <cell r="BY766"/>
          <cell r="BZ766"/>
          <cell r="CA766"/>
          <cell r="CB766"/>
          <cell r="CC766"/>
          <cell r="CD766">
            <v>0</v>
          </cell>
          <cell r="CE766">
            <v>0</v>
          </cell>
          <cell r="CF766">
            <v>0</v>
          </cell>
          <cell r="CG766">
            <v>3</v>
          </cell>
          <cell r="CH766">
            <v>2</v>
          </cell>
          <cell r="CI766">
            <v>2</v>
          </cell>
          <cell r="CJ766">
            <v>7</v>
          </cell>
          <cell r="CK766">
            <v>0</v>
          </cell>
          <cell r="CL766">
            <v>0</v>
          </cell>
          <cell r="CM766">
            <v>0</v>
          </cell>
          <cell r="CN766">
            <v>0</v>
          </cell>
          <cell r="CO766">
            <v>0</v>
          </cell>
          <cell r="CP766">
            <v>0</v>
          </cell>
          <cell r="CQ766">
            <v>0</v>
          </cell>
          <cell r="CR766">
            <v>0</v>
          </cell>
          <cell r="CS766">
            <v>14</v>
          </cell>
        </row>
        <row r="767">
          <cell r="H767">
            <v>32517</v>
          </cell>
          <cell r="I767" t="str">
            <v>TUPAC AMARU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/>
          <cell r="P767"/>
          <cell r="Q767"/>
          <cell r="R767"/>
          <cell r="S767"/>
          <cell r="T767"/>
          <cell r="U767"/>
          <cell r="V767">
            <v>0</v>
          </cell>
          <cell r="W767">
            <v>29</v>
          </cell>
          <cell r="X767">
            <v>29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/>
          <cell r="AE767"/>
          <cell r="AF767"/>
          <cell r="AG767"/>
          <cell r="AH767"/>
          <cell r="AI767"/>
          <cell r="AJ767"/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/>
          <cell r="AT767"/>
          <cell r="AU767"/>
          <cell r="AV767"/>
          <cell r="AW767"/>
          <cell r="AX767"/>
          <cell r="AY767"/>
          <cell r="AZ767">
            <v>0</v>
          </cell>
          <cell r="BA767">
            <v>0</v>
          </cell>
          <cell r="BB767">
            <v>0</v>
          </cell>
          <cell r="BC767">
            <v>0</v>
          </cell>
          <cell r="BD767">
            <v>0</v>
          </cell>
          <cell r="BE767">
            <v>0</v>
          </cell>
          <cell r="BF767">
            <v>0</v>
          </cell>
          <cell r="BG767">
            <v>0</v>
          </cell>
          <cell r="BH767"/>
          <cell r="BI767"/>
          <cell r="BJ767"/>
          <cell r="BK767"/>
          <cell r="BL767"/>
          <cell r="BM767"/>
          <cell r="BN767"/>
          <cell r="BO767">
            <v>0</v>
          </cell>
          <cell r="BP767">
            <v>0</v>
          </cell>
          <cell r="BQ767">
            <v>0</v>
          </cell>
          <cell r="BR767">
            <v>0</v>
          </cell>
          <cell r="BS767">
            <v>0</v>
          </cell>
          <cell r="BT767">
            <v>0</v>
          </cell>
          <cell r="BU767">
            <v>0</v>
          </cell>
          <cell r="BV767">
            <v>0</v>
          </cell>
          <cell r="BW767"/>
          <cell r="BX767"/>
          <cell r="BY767"/>
          <cell r="BZ767"/>
          <cell r="CA767"/>
          <cell r="CB767"/>
          <cell r="CC767"/>
          <cell r="CD767">
            <v>0</v>
          </cell>
          <cell r="CE767">
            <v>0</v>
          </cell>
          <cell r="CF767">
            <v>0</v>
          </cell>
          <cell r="CG767">
            <v>0</v>
          </cell>
          <cell r="CH767">
            <v>0</v>
          </cell>
          <cell r="CI767">
            <v>0</v>
          </cell>
          <cell r="CJ767">
            <v>0</v>
          </cell>
          <cell r="CK767">
            <v>0</v>
          </cell>
          <cell r="CL767">
            <v>0</v>
          </cell>
          <cell r="CM767">
            <v>0</v>
          </cell>
          <cell r="CN767">
            <v>0</v>
          </cell>
          <cell r="CO767">
            <v>0</v>
          </cell>
          <cell r="CP767">
            <v>0</v>
          </cell>
          <cell r="CQ767">
            <v>0</v>
          </cell>
          <cell r="CR767">
            <v>0</v>
          </cell>
          <cell r="CS767">
            <v>29</v>
          </cell>
        </row>
        <row r="768">
          <cell r="H768">
            <v>32709</v>
          </cell>
          <cell r="I768" t="str">
            <v>SANTA SILVIA</v>
          </cell>
          <cell r="J768">
            <v>1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/>
          <cell r="P768"/>
          <cell r="Q768"/>
          <cell r="R768"/>
          <cell r="S768"/>
          <cell r="T768"/>
          <cell r="U768"/>
          <cell r="V768">
            <v>1</v>
          </cell>
          <cell r="W768">
            <v>5</v>
          </cell>
          <cell r="X768">
            <v>6</v>
          </cell>
          <cell r="Y768">
            <v>4</v>
          </cell>
          <cell r="Z768">
            <v>2</v>
          </cell>
          <cell r="AA768">
            <v>1</v>
          </cell>
          <cell r="AB768">
            <v>0</v>
          </cell>
          <cell r="AC768">
            <v>0</v>
          </cell>
          <cell r="AD768"/>
          <cell r="AE768"/>
          <cell r="AF768"/>
          <cell r="AG768"/>
          <cell r="AH768"/>
          <cell r="AI768"/>
          <cell r="AJ768"/>
          <cell r="AK768">
            <v>7</v>
          </cell>
          <cell r="AL768">
            <v>2</v>
          </cell>
          <cell r="AM768">
            <v>10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/>
          <cell r="AT768"/>
          <cell r="AU768"/>
          <cell r="AV768"/>
          <cell r="AW768"/>
          <cell r="AX768"/>
          <cell r="AY768"/>
          <cell r="AZ768">
            <v>0</v>
          </cell>
          <cell r="BA768">
            <v>0</v>
          </cell>
          <cell r="BB768">
            <v>0</v>
          </cell>
          <cell r="BC768">
            <v>0</v>
          </cell>
          <cell r="BD768">
            <v>0</v>
          </cell>
          <cell r="BE768">
            <v>0</v>
          </cell>
          <cell r="BF768">
            <v>0</v>
          </cell>
          <cell r="BG768">
            <v>0</v>
          </cell>
          <cell r="BH768"/>
          <cell r="BI768"/>
          <cell r="BJ768"/>
          <cell r="BK768"/>
          <cell r="BL768"/>
          <cell r="BM768"/>
          <cell r="BN768"/>
          <cell r="BO768">
            <v>0</v>
          </cell>
          <cell r="BP768">
            <v>0</v>
          </cell>
          <cell r="BQ768">
            <v>0</v>
          </cell>
          <cell r="BR768">
            <v>0</v>
          </cell>
          <cell r="BS768">
            <v>0</v>
          </cell>
          <cell r="BT768">
            <v>0</v>
          </cell>
          <cell r="BU768">
            <v>0</v>
          </cell>
          <cell r="BV768">
            <v>0</v>
          </cell>
          <cell r="BW768"/>
          <cell r="BX768"/>
          <cell r="BY768"/>
          <cell r="BZ768"/>
          <cell r="CA768"/>
          <cell r="CB768"/>
          <cell r="CC768"/>
          <cell r="CD768">
            <v>0</v>
          </cell>
          <cell r="CE768">
            <v>0</v>
          </cell>
          <cell r="CF768">
            <v>0</v>
          </cell>
          <cell r="CG768">
            <v>5</v>
          </cell>
          <cell r="CH768">
            <v>2</v>
          </cell>
          <cell r="CI768">
            <v>1</v>
          </cell>
          <cell r="CJ768">
            <v>0</v>
          </cell>
          <cell r="CK768">
            <v>0</v>
          </cell>
          <cell r="CL768">
            <v>0</v>
          </cell>
          <cell r="CM768">
            <v>0</v>
          </cell>
          <cell r="CN768">
            <v>0</v>
          </cell>
          <cell r="CO768">
            <v>0</v>
          </cell>
          <cell r="CP768">
            <v>0</v>
          </cell>
          <cell r="CQ768">
            <v>0</v>
          </cell>
          <cell r="CR768">
            <v>0</v>
          </cell>
          <cell r="CS768">
            <v>7</v>
          </cell>
        </row>
        <row r="769">
          <cell r="H769">
            <v>32710</v>
          </cell>
          <cell r="I769" t="str">
            <v>CUNINICO</v>
          </cell>
          <cell r="J769">
            <v>4</v>
          </cell>
          <cell r="K769">
            <v>5</v>
          </cell>
          <cell r="L769">
            <v>21</v>
          </cell>
          <cell r="M769">
            <v>2</v>
          </cell>
          <cell r="N769">
            <v>0</v>
          </cell>
          <cell r="O769"/>
          <cell r="P769"/>
          <cell r="Q769"/>
          <cell r="R769"/>
          <cell r="S769"/>
          <cell r="T769"/>
          <cell r="U769"/>
          <cell r="V769">
            <v>32</v>
          </cell>
          <cell r="W769">
            <v>13</v>
          </cell>
          <cell r="X769">
            <v>68</v>
          </cell>
          <cell r="Y769">
            <v>31</v>
          </cell>
          <cell r="Z769">
            <v>23</v>
          </cell>
          <cell r="AA769">
            <v>26</v>
          </cell>
          <cell r="AB769">
            <v>22</v>
          </cell>
          <cell r="AC769">
            <v>0</v>
          </cell>
          <cell r="AD769"/>
          <cell r="AE769"/>
          <cell r="AF769"/>
          <cell r="AG769"/>
          <cell r="AH769"/>
          <cell r="AI769"/>
          <cell r="AJ769"/>
          <cell r="AK769">
            <v>102</v>
          </cell>
          <cell r="AL769">
            <v>20</v>
          </cell>
          <cell r="AM769">
            <v>170</v>
          </cell>
          <cell r="AN769">
            <v>2</v>
          </cell>
          <cell r="AO769">
            <v>0</v>
          </cell>
          <cell r="AP769">
            <v>1</v>
          </cell>
          <cell r="AQ769">
            <v>2</v>
          </cell>
          <cell r="AR769">
            <v>0</v>
          </cell>
          <cell r="AS769"/>
          <cell r="AT769"/>
          <cell r="AU769"/>
          <cell r="AV769"/>
          <cell r="AW769"/>
          <cell r="AX769"/>
          <cell r="AY769"/>
          <cell r="AZ769">
            <v>5</v>
          </cell>
          <cell r="BA769">
            <v>0</v>
          </cell>
          <cell r="BB769">
            <v>8</v>
          </cell>
          <cell r="BC769">
            <v>0</v>
          </cell>
          <cell r="BD769">
            <v>0</v>
          </cell>
          <cell r="BE769">
            <v>0</v>
          </cell>
          <cell r="BF769">
            <v>0</v>
          </cell>
          <cell r="BG769">
            <v>0</v>
          </cell>
          <cell r="BH769"/>
          <cell r="BI769"/>
          <cell r="BJ769"/>
          <cell r="BK769"/>
          <cell r="BL769"/>
          <cell r="BM769"/>
          <cell r="BN769"/>
          <cell r="BO769">
            <v>0</v>
          </cell>
          <cell r="BP769">
            <v>0</v>
          </cell>
          <cell r="BQ769">
            <v>0</v>
          </cell>
          <cell r="BR769">
            <v>2</v>
          </cell>
          <cell r="BS769">
            <v>0</v>
          </cell>
          <cell r="BT769">
            <v>4</v>
          </cell>
          <cell r="BU769">
            <v>1</v>
          </cell>
          <cell r="BV769">
            <v>0</v>
          </cell>
          <cell r="BW769"/>
          <cell r="BX769"/>
          <cell r="BY769"/>
          <cell r="BZ769"/>
          <cell r="CA769"/>
          <cell r="CB769"/>
          <cell r="CC769"/>
          <cell r="CD769">
            <v>7</v>
          </cell>
          <cell r="CE769">
            <v>0</v>
          </cell>
          <cell r="CF769">
            <v>12</v>
          </cell>
          <cell r="CG769">
            <v>39</v>
          </cell>
          <cell r="CH769">
            <v>28</v>
          </cell>
          <cell r="CI769">
            <v>52</v>
          </cell>
          <cell r="CJ769">
            <v>27</v>
          </cell>
          <cell r="CK769">
            <v>0</v>
          </cell>
          <cell r="CL769">
            <v>0</v>
          </cell>
          <cell r="CM769">
            <v>0</v>
          </cell>
          <cell r="CN769">
            <v>0</v>
          </cell>
          <cell r="CO769">
            <v>0</v>
          </cell>
          <cell r="CP769">
            <v>0</v>
          </cell>
          <cell r="CQ769">
            <v>0</v>
          </cell>
          <cell r="CR769">
            <v>0</v>
          </cell>
          <cell r="CS769">
            <v>33</v>
          </cell>
        </row>
        <row r="770">
          <cell r="H770">
            <v>32534</v>
          </cell>
          <cell r="I770" t="str">
            <v>CENTRO POBLADO PUERTO PRADO</v>
          </cell>
          <cell r="J770">
            <v>0</v>
          </cell>
          <cell r="K770">
            <v>1</v>
          </cell>
          <cell r="L770">
            <v>1</v>
          </cell>
          <cell r="M770">
            <v>0</v>
          </cell>
          <cell r="N770">
            <v>0</v>
          </cell>
          <cell r="O770"/>
          <cell r="P770"/>
          <cell r="Q770"/>
          <cell r="R770"/>
          <cell r="S770"/>
          <cell r="T770"/>
          <cell r="U770"/>
          <cell r="V770">
            <v>2</v>
          </cell>
          <cell r="W770">
            <v>2</v>
          </cell>
          <cell r="X770">
            <v>5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/>
          <cell r="AE770"/>
          <cell r="AF770"/>
          <cell r="AG770"/>
          <cell r="AH770"/>
          <cell r="AI770"/>
          <cell r="AJ770"/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/>
          <cell r="AT770"/>
          <cell r="AU770"/>
          <cell r="AV770"/>
          <cell r="AW770"/>
          <cell r="AX770"/>
          <cell r="AY770"/>
          <cell r="AZ770">
            <v>0</v>
          </cell>
          <cell r="BA770">
            <v>0</v>
          </cell>
          <cell r="BB770">
            <v>0</v>
          </cell>
          <cell r="BC770">
            <v>0</v>
          </cell>
          <cell r="BD770">
            <v>0</v>
          </cell>
          <cell r="BE770">
            <v>0</v>
          </cell>
          <cell r="BF770">
            <v>0</v>
          </cell>
          <cell r="BG770">
            <v>0</v>
          </cell>
          <cell r="BH770"/>
          <cell r="BI770"/>
          <cell r="BJ770"/>
          <cell r="BK770"/>
          <cell r="BL770"/>
          <cell r="BM770"/>
          <cell r="BN770"/>
          <cell r="BO770">
            <v>0</v>
          </cell>
          <cell r="BP770">
            <v>0</v>
          </cell>
          <cell r="BQ770">
            <v>0</v>
          </cell>
          <cell r="BR770">
            <v>0</v>
          </cell>
          <cell r="BS770">
            <v>0</v>
          </cell>
          <cell r="BT770">
            <v>0</v>
          </cell>
          <cell r="BU770">
            <v>0</v>
          </cell>
          <cell r="BV770">
            <v>0</v>
          </cell>
          <cell r="BW770"/>
          <cell r="BX770"/>
          <cell r="BY770"/>
          <cell r="BZ770"/>
          <cell r="CA770"/>
          <cell r="CB770"/>
          <cell r="CC770"/>
          <cell r="CD770">
            <v>0</v>
          </cell>
          <cell r="CE770">
            <v>0</v>
          </cell>
          <cell r="CF770">
            <v>0</v>
          </cell>
          <cell r="CG770">
            <v>0</v>
          </cell>
          <cell r="CH770">
            <v>1</v>
          </cell>
          <cell r="CI770">
            <v>1</v>
          </cell>
          <cell r="CJ770">
            <v>0</v>
          </cell>
          <cell r="CK770">
            <v>0</v>
          </cell>
          <cell r="CL770">
            <v>0</v>
          </cell>
          <cell r="CM770">
            <v>0</v>
          </cell>
          <cell r="CN770">
            <v>0</v>
          </cell>
          <cell r="CO770">
            <v>0</v>
          </cell>
          <cell r="CP770">
            <v>0</v>
          </cell>
          <cell r="CQ770">
            <v>0</v>
          </cell>
          <cell r="CR770">
            <v>0</v>
          </cell>
          <cell r="CS770">
            <v>2</v>
          </cell>
        </row>
        <row r="771">
          <cell r="H771">
            <v>32646</v>
          </cell>
          <cell r="I771" t="str">
            <v>LA CUMBRE</v>
          </cell>
          <cell r="J771">
            <v>1</v>
          </cell>
          <cell r="K771">
            <v>1</v>
          </cell>
          <cell r="L771">
            <v>0</v>
          </cell>
          <cell r="M771">
            <v>1</v>
          </cell>
          <cell r="N771">
            <v>0</v>
          </cell>
          <cell r="O771"/>
          <cell r="P771"/>
          <cell r="Q771"/>
          <cell r="R771"/>
          <cell r="S771"/>
          <cell r="T771"/>
          <cell r="U771"/>
          <cell r="V771">
            <v>3</v>
          </cell>
          <cell r="W771">
            <v>5</v>
          </cell>
          <cell r="X771">
            <v>9</v>
          </cell>
          <cell r="Y771">
            <v>0</v>
          </cell>
          <cell r="Z771">
            <v>3</v>
          </cell>
          <cell r="AA771">
            <v>0</v>
          </cell>
          <cell r="AB771">
            <v>0</v>
          </cell>
          <cell r="AC771">
            <v>0</v>
          </cell>
          <cell r="AD771"/>
          <cell r="AE771"/>
          <cell r="AF771"/>
          <cell r="AG771"/>
          <cell r="AH771"/>
          <cell r="AI771"/>
          <cell r="AJ771"/>
          <cell r="AK771">
            <v>3</v>
          </cell>
          <cell r="AL771">
            <v>1</v>
          </cell>
          <cell r="AM771">
            <v>4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/>
          <cell r="AT771"/>
          <cell r="AU771"/>
          <cell r="AV771"/>
          <cell r="AW771"/>
          <cell r="AX771"/>
          <cell r="AY771"/>
          <cell r="AZ771">
            <v>0</v>
          </cell>
          <cell r="BA771">
            <v>0</v>
          </cell>
          <cell r="BB771">
            <v>0</v>
          </cell>
          <cell r="BC771">
            <v>0</v>
          </cell>
          <cell r="BD771">
            <v>0</v>
          </cell>
          <cell r="BE771">
            <v>0</v>
          </cell>
          <cell r="BF771">
            <v>0</v>
          </cell>
          <cell r="BG771">
            <v>0</v>
          </cell>
          <cell r="BH771"/>
          <cell r="BI771"/>
          <cell r="BJ771"/>
          <cell r="BK771"/>
          <cell r="BL771"/>
          <cell r="BM771"/>
          <cell r="BN771"/>
          <cell r="BO771">
            <v>0</v>
          </cell>
          <cell r="BP771">
            <v>0</v>
          </cell>
          <cell r="BQ771">
            <v>0</v>
          </cell>
          <cell r="BR771">
            <v>0</v>
          </cell>
          <cell r="BS771">
            <v>0</v>
          </cell>
          <cell r="BT771">
            <v>0</v>
          </cell>
          <cell r="BU771">
            <v>0</v>
          </cell>
          <cell r="BV771">
            <v>0</v>
          </cell>
          <cell r="BW771"/>
          <cell r="BX771"/>
          <cell r="BY771"/>
          <cell r="BZ771"/>
          <cell r="CA771"/>
          <cell r="CB771"/>
          <cell r="CC771"/>
          <cell r="CD771">
            <v>0</v>
          </cell>
          <cell r="CE771">
            <v>0</v>
          </cell>
          <cell r="CF771">
            <v>0</v>
          </cell>
          <cell r="CG771">
            <v>1</v>
          </cell>
          <cell r="CH771">
            <v>4</v>
          </cell>
          <cell r="CI771">
            <v>0</v>
          </cell>
          <cell r="CJ771">
            <v>1</v>
          </cell>
          <cell r="CK771">
            <v>0</v>
          </cell>
          <cell r="CL771">
            <v>0</v>
          </cell>
          <cell r="CM771">
            <v>0</v>
          </cell>
          <cell r="CN771">
            <v>0</v>
          </cell>
          <cell r="CO771">
            <v>0</v>
          </cell>
          <cell r="CP771">
            <v>0</v>
          </cell>
          <cell r="CQ771">
            <v>0</v>
          </cell>
          <cell r="CR771">
            <v>0</v>
          </cell>
          <cell r="CS771">
            <v>6</v>
          </cell>
        </row>
        <row r="772">
          <cell r="H772">
            <v>32719</v>
          </cell>
          <cell r="I772" t="str">
            <v>ANTIOQUIA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/>
          <cell r="P772"/>
          <cell r="Q772"/>
          <cell r="R772"/>
          <cell r="S772"/>
          <cell r="T772"/>
          <cell r="U772"/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/>
          <cell r="AE772"/>
          <cell r="AF772"/>
          <cell r="AG772"/>
          <cell r="AH772"/>
          <cell r="AI772"/>
          <cell r="AJ772"/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/>
          <cell r="AT772"/>
          <cell r="AU772"/>
          <cell r="AV772"/>
          <cell r="AW772"/>
          <cell r="AX772"/>
          <cell r="AY772"/>
          <cell r="AZ772">
            <v>0</v>
          </cell>
          <cell r="BA772">
            <v>0</v>
          </cell>
          <cell r="BB772">
            <v>0</v>
          </cell>
          <cell r="BC772">
            <v>0</v>
          </cell>
          <cell r="BD772">
            <v>0</v>
          </cell>
          <cell r="BE772">
            <v>0</v>
          </cell>
          <cell r="BF772">
            <v>0</v>
          </cell>
          <cell r="BG772">
            <v>0</v>
          </cell>
          <cell r="BH772"/>
          <cell r="BI772"/>
          <cell r="BJ772"/>
          <cell r="BK772"/>
          <cell r="BL772"/>
          <cell r="BM772"/>
          <cell r="BN772"/>
          <cell r="BO772">
            <v>0</v>
          </cell>
          <cell r="BP772">
            <v>0</v>
          </cell>
          <cell r="BQ772">
            <v>0</v>
          </cell>
          <cell r="BR772">
            <v>0</v>
          </cell>
          <cell r="BS772">
            <v>0</v>
          </cell>
          <cell r="BT772">
            <v>0</v>
          </cell>
          <cell r="BU772">
            <v>0</v>
          </cell>
          <cell r="BV772">
            <v>0</v>
          </cell>
          <cell r="BW772"/>
          <cell r="BX772"/>
          <cell r="BY772"/>
          <cell r="BZ772"/>
          <cell r="CA772"/>
          <cell r="CB772"/>
          <cell r="CC772"/>
          <cell r="CD772">
            <v>0</v>
          </cell>
          <cell r="CE772">
            <v>0</v>
          </cell>
          <cell r="CF772">
            <v>0</v>
          </cell>
          <cell r="CG772">
            <v>0</v>
          </cell>
          <cell r="CH772">
            <v>0</v>
          </cell>
          <cell r="CI772">
            <v>0</v>
          </cell>
          <cell r="CJ772">
            <v>0</v>
          </cell>
          <cell r="CK772">
            <v>0</v>
          </cell>
          <cell r="CL772">
            <v>0</v>
          </cell>
          <cell r="CM772">
            <v>0</v>
          </cell>
          <cell r="CN772">
            <v>0</v>
          </cell>
          <cell r="CO772">
            <v>0</v>
          </cell>
          <cell r="CP772">
            <v>0</v>
          </cell>
          <cell r="CQ772">
            <v>0</v>
          </cell>
          <cell r="CR772">
            <v>0</v>
          </cell>
          <cell r="CS772">
            <v>0</v>
          </cell>
        </row>
        <row r="773">
          <cell r="H773">
            <v>32745</v>
          </cell>
          <cell r="I773" t="str">
            <v>PUERTO ESPERANZA</v>
          </cell>
          <cell r="J773">
            <v>0</v>
          </cell>
          <cell r="K773">
            <v>4</v>
          </cell>
          <cell r="L773">
            <v>5</v>
          </cell>
          <cell r="M773">
            <v>5</v>
          </cell>
          <cell r="N773">
            <v>0</v>
          </cell>
          <cell r="O773"/>
          <cell r="P773"/>
          <cell r="Q773"/>
          <cell r="R773"/>
          <cell r="S773"/>
          <cell r="T773"/>
          <cell r="U773"/>
          <cell r="V773">
            <v>14</v>
          </cell>
          <cell r="W773">
            <v>0</v>
          </cell>
          <cell r="X773">
            <v>24</v>
          </cell>
          <cell r="Y773">
            <v>2</v>
          </cell>
          <cell r="Z773">
            <v>2</v>
          </cell>
          <cell r="AA773">
            <v>5</v>
          </cell>
          <cell r="AB773">
            <v>2</v>
          </cell>
          <cell r="AC773">
            <v>0</v>
          </cell>
          <cell r="AD773"/>
          <cell r="AE773"/>
          <cell r="AF773"/>
          <cell r="AG773"/>
          <cell r="AH773"/>
          <cell r="AI773"/>
          <cell r="AJ773"/>
          <cell r="AK773">
            <v>11</v>
          </cell>
          <cell r="AL773">
            <v>0</v>
          </cell>
          <cell r="AM773">
            <v>18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/>
          <cell r="AT773"/>
          <cell r="AU773"/>
          <cell r="AV773"/>
          <cell r="AW773"/>
          <cell r="AX773"/>
          <cell r="AY773"/>
          <cell r="AZ773">
            <v>0</v>
          </cell>
          <cell r="BA773">
            <v>0</v>
          </cell>
          <cell r="BB773">
            <v>0</v>
          </cell>
          <cell r="BC773">
            <v>0</v>
          </cell>
          <cell r="BD773">
            <v>0</v>
          </cell>
          <cell r="BE773">
            <v>0</v>
          </cell>
          <cell r="BF773">
            <v>0</v>
          </cell>
          <cell r="BG773">
            <v>0</v>
          </cell>
          <cell r="BH773"/>
          <cell r="BI773"/>
          <cell r="BJ773"/>
          <cell r="BK773"/>
          <cell r="BL773"/>
          <cell r="BM773"/>
          <cell r="BN773"/>
          <cell r="BO773">
            <v>0</v>
          </cell>
          <cell r="BP773">
            <v>0</v>
          </cell>
          <cell r="BQ773">
            <v>0</v>
          </cell>
          <cell r="BR773">
            <v>0</v>
          </cell>
          <cell r="BS773">
            <v>0</v>
          </cell>
          <cell r="BT773">
            <v>0</v>
          </cell>
          <cell r="BU773">
            <v>0</v>
          </cell>
          <cell r="BV773">
            <v>0</v>
          </cell>
          <cell r="BW773"/>
          <cell r="BX773"/>
          <cell r="BY773"/>
          <cell r="BZ773"/>
          <cell r="CA773"/>
          <cell r="CB773"/>
          <cell r="CC773"/>
          <cell r="CD773">
            <v>0</v>
          </cell>
          <cell r="CE773">
            <v>0</v>
          </cell>
          <cell r="CF773">
            <v>0</v>
          </cell>
          <cell r="CG773">
            <v>2</v>
          </cell>
          <cell r="CH773">
            <v>6</v>
          </cell>
          <cell r="CI773">
            <v>10</v>
          </cell>
          <cell r="CJ773">
            <v>7</v>
          </cell>
          <cell r="CK773">
            <v>0</v>
          </cell>
          <cell r="CL773">
            <v>0</v>
          </cell>
          <cell r="CM773">
            <v>0</v>
          </cell>
          <cell r="CN773">
            <v>0</v>
          </cell>
          <cell r="CO773">
            <v>0</v>
          </cell>
          <cell r="CP773">
            <v>0</v>
          </cell>
          <cell r="CQ773">
            <v>0</v>
          </cell>
          <cell r="CR773">
            <v>0</v>
          </cell>
          <cell r="CS773">
            <v>0</v>
          </cell>
        </row>
        <row r="774">
          <cell r="H774">
            <v>32465</v>
          </cell>
          <cell r="I774" t="str">
            <v>SAN JOSE DEL SHISHINAHUA DE SANTA CRUZ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/>
          <cell r="P774"/>
          <cell r="Q774"/>
          <cell r="R774"/>
          <cell r="S774"/>
          <cell r="T774"/>
          <cell r="U774"/>
          <cell r="V774">
            <v>0</v>
          </cell>
          <cell r="W774">
            <v>1</v>
          </cell>
          <cell r="X774">
            <v>1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/>
          <cell r="AE774"/>
          <cell r="AF774"/>
          <cell r="AG774"/>
          <cell r="AH774"/>
          <cell r="AI774"/>
          <cell r="AJ774"/>
          <cell r="AK774">
            <v>0</v>
          </cell>
          <cell r="AL774">
            <v>3</v>
          </cell>
          <cell r="AM774">
            <v>3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/>
          <cell r="AT774"/>
          <cell r="AU774"/>
          <cell r="AV774"/>
          <cell r="AW774"/>
          <cell r="AX774"/>
          <cell r="AY774"/>
          <cell r="AZ774">
            <v>0</v>
          </cell>
          <cell r="BA774">
            <v>0</v>
          </cell>
          <cell r="BB774">
            <v>0</v>
          </cell>
          <cell r="BC774">
            <v>0</v>
          </cell>
          <cell r="BD774">
            <v>0</v>
          </cell>
          <cell r="BE774">
            <v>0</v>
          </cell>
          <cell r="BF774">
            <v>0</v>
          </cell>
          <cell r="BG774">
            <v>0</v>
          </cell>
          <cell r="BH774"/>
          <cell r="BI774"/>
          <cell r="BJ774"/>
          <cell r="BK774"/>
          <cell r="BL774"/>
          <cell r="BM774"/>
          <cell r="BN774"/>
          <cell r="BO774">
            <v>0</v>
          </cell>
          <cell r="BP774">
            <v>0</v>
          </cell>
          <cell r="BQ774">
            <v>0</v>
          </cell>
          <cell r="BR774">
            <v>0</v>
          </cell>
          <cell r="BS774">
            <v>0</v>
          </cell>
          <cell r="BT774">
            <v>0</v>
          </cell>
          <cell r="BU774">
            <v>0</v>
          </cell>
          <cell r="BV774">
            <v>0</v>
          </cell>
          <cell r="BW774"/>
          <cell r="BX774"/>
          <cell r="BY774"/>
          <cell r="BZ774"/>
          <cell r="CA774"/>
          <cell r="CB774"/>
          <cell r="CC774"/>
          <cell r="CD774">
            <v>0</v>
          </cell>
          <cell r="CE774">
            <v>0</v>
          </cell>
          <cell r="CF774">
            <v>0</v>
          </cell>
          <cell r="CG774">
            <v>0</v>
          </cell>
          <cell r="CH774">
            <v>0</v>
          </cell>
          <cell r="CI774">
            <v>0</v>
          </cell>
          <cell r="CJ774">
            <v>0</v>
          </cell>
          <cell r="CK774">
            <v>0</v>
          </cell>
          <cell r="CL774">
            <v>0</v>
          </cell>
          <cell r="CM774">
            <v>0</v>
          </cell>
          <cell r="CN774">
            <v>0</v>
          </cell>
          <cell r="CO774">
            <v>0</v>
          </cell>
          <cell r="CP774">
            <v>0</v>
          </cell>
          <cell r="CQ774">
            <v>0</v>
          </cell>
          <cell r="CR774">
            <v>0</v>
          </cell>
          <cell r="CS774">
            <v>4</v>
          </cell>
        </row>
        <row r="775">
          <cell r="H775">
            <v>33095</v>
          </cell>
          <cell r="I775" t="str">
            <v>SAN JUAN DE PALOMETAYACU DE BALSAPUERTO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/>
          <cell r="P775"/>
          <cell r="Q775"/>
          <cell r="R775"/>
          <cell r="S775"/>
          <cell r="T775"/>
          <cell r="U775"/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1</v>
          </cell>
          <cell r="AB775">
            <v>0</v>
          </cell>
          <cell r="AC775">
            <v>0</v>
          </cell>
          <cell r="AD775"/>
          <cell r="AE775"/>
          <cell r="AF775"/>
          <cell r="AG775"/>
          <cell r="AH775"/>
          <cell r="AI775"/>
          <cell r="AJ775"/>
          <cell r="AK775">
            <v>1</v>
          </cell>
          <cell r="AL775">
            <v>0</v>
          </cell>
          <cell r="AM775">
            <v>2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/>
          <cell r="AT775"/>
          <cell r="AU775"/>
          <cell r="AV775"/>
          <cell r="AW775"/>
          <cell r="AX775"/>
          <cell r="AY775"/>
          <cell r="AZ775">
            <v>0</v>
          </cell>
          <cell r="BA775">
            <v>0</v>
          </cell>
          <cell r="BB775">
            <v>0</v>
          </cell>
          <cell r="BC775">
            <v>0</v>
          </cell>
          <cell r="BD775">
            <v>0</v>
          </cell>
          <cell r="BE775">
            <v>0</v>
          </cell>
          <cell r="BF775">
            <v>0</v>
          </cell>
          <cell r="BG775">
            <v>0</v>
          </cell>
          <cell r="BH775"/>
          <cell r="BI775"/>
          <cell r="BJ775"/>
          <cell r="BK775"/>
          <cell r="BL775"/>
          <cell r="BM775"/>
          <cell r="BN775"/>
          <cell r="BO775">
            <v>0</v>
          </cell>
          <cell r="BP775">
            <v>0</v>
          </cell>
          <cell r="BQ775">
            <v>0</v>
          </cell>
          <cell r="BR775">
            <v>0</v>
          </cell>
          <cell r="BS775">
            <v>0</v>
          </cell>
          <cell r="BT775">
            <v>0</v>
          </cell>
          <cell r="BU775">
            <v>0</v>
          </cell>
          <cell r="BV775">
            <v>0</v>
          </cell>
          <cell r="BW775"/>
          <cell r="BX775"/>
          <cell r="BY775"/>
          <cell r="BZ775"/>
          <cell r="CA775"/>
          <cell r="CB775"/>
          <cell r="CC775"/>
          <cell r="CD775">
            <v>0</v>
          </cell>
          <cell r="CE775">
            <v>0</v>
          </cell>
          <cell r="CF775">
            <v>0</v>
          </cell>
          <cell r="CG775">
            <v>0</v>
          </cell>
          <cell r="CH775">
            <v>0</v>
          </cell>
          <cell r="CI775">
            <v>1</v>
          </cell>
          <cell r="CJ775">
            <v>0</v>
          </cell>
          <cell r="CK775">
            <v>0</v>
          </cell>
          <cell r="CL775">
            <v>0</v>
          </cell>
          <cell r="CM775">
            <v>0</v>
          </cell>
          <cell r="CN775">
            <v>0</v>
          </cell>
          <cell r="CO775">
            <v>0</v>
          </cell>
          <cell r="CP775">
            <v>0</v>
          </cell>
          <cell r="CQ775">
            <v>0</v>
          </cell>
          <cell r="CR775">
            <v>0</v>
          </cell>
          <cell r="CS775">
            <v>0</v>
          </cell>
        </row>
        <row r="776">
          <cell r="H776">
            <v>33130</v>
          </cell>
          <cell r="I776" t="str">
            <v>SAN FERNANDO</v>
          </cell>
          <cell r="J776">
            <v>4</v>
          </cell>
          <cell r="K776">
            <v>2</v>
          </cell>
          <cell r="L776">
            <v>0</v>
          </cell>
          <cell r="M776">
            <v>0</v>
          </cell>
          <cell r="N776">
            <v>0</v>
          </cell>
          <cell r="O776"/>
          <cell r="P776"/>
          <cell r="Q776"/>
          <cell r="R776"/>
          <cell r="S776"/>
          <cell r="T776"/>
          <cell r="U776"/>
          <cell r="V776">
            <v>6</v>
          </cell>
          <cell r="W776">
            <v>6</v>
          </cell>
          <cell r="X776">
            <v>12</v>
          </cell>
          <cell r="Y776">
            <v>7</v>
          </cell>
          <cell r="Z776">
            <v>5</v>
          </cell>
          <cell r="AA776">
            <v>0</v>
          </cell>
          <cell r="AB776">
            <v>0</v>
          </cell>
          <cell r="AC776">
            <v>0</v>
          </cell>
          <cell r="AD776"/>
          <cell r="AE776"/>
          <cell r="AF776"/>
          <cell r="AG776"/>
          <cell r="AH776"/>
          <cell r="AI776"/>
          <cell r="AJ776"/>
          <cell r="AK776">
            <v>12</v>
          </cell>
          <cell r="AL776">
            <v>6</v>
          </cell>
          <cell r="AM776">
            <v>18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/>
          <cell r="AT776"/>
          <cell r="AU776"/>
          <cell r="AV776"/>
          <cell r="AW776"/>
          <cell r="AX776"/>
          <cell r="AY776"/>
          <cell r="AZ776">
            <v>0</v>
          </cell>
          <cell r="BA776">
            <v>0</v>
          </cell>
          <cell r="BB776">
            <v>0</v>
          </cell>
          <cell r="BC776">
            <v>0</v>
          </cell>
          <cell r="BD776">
            <v>0</v>
          </cell>
          <cell r="BE776">
            <v>0</v>
          </cell>
          <cell r="BF776">
            <v>0</v>
          </cell>
          <cell r="BG776">
            <v>0</v>
          </cell>
          <cell r="BH776"/>
          <cell r="BI776"/>
          <cell r="BJ776"/>
          <cell r="BK776"/>
          <cell r="BL776"/>
          <cell r="BM776"/>
          <cell r="BN776"/>
          <cell r="BO776">
            <v>0</v>
          </cell>
          <cell r="BP776">
            <v>0</v>
          </cell>
          <cell r="BQ776">
            <v>0</v>
          </cell>
          <cell r="BR776">
            <v>0</v>
          </cell>
          <cell r="BS776">
            <v>0</v>
          </cell>
          <cell r="BT776">
            <v>0</v>
          </cell>
          <cell r="BU776">
            <v>0</v>
          </cell>
          <cell r="BV776">
            <v>0</v>
          </cell>
          <cell r="BW776"/>
          <cell r="BX776"/>
          <cell r="BY776"/>
          <cell r="BZ776"/>
          <cell r="CA776"/>
          <cell r="CB776"/>
          <cell r="CC776"/>
          <cell r="CD776">
            <v>0</v>
          </cell>
          <cell r="CE776">
            <v>0</v>
          </cell>
          <cell r="CF776">
            <v>0</v>
          </cell>
          <cell r="CG776">
            <v>11</v>
          </cell>
          <cell r="CH776">
            <v>7</v>
          </cell>
          <cell r="CI776">
            <v>0</v>
          </cell>
          <cell r="CJ776">
            <v>0</v>
          </cell>
          <cell r="CK776">
            <v>0</v>
          </cell>
          <cell r="CL776">
            <v>0</v>
          </cell>
          <cell r="CM776">
            <v>0</v>
          </cell>
          <cell r="CN776">
            <v>0</v>
          </cell>
          <cell r="CO776">
            <v>0</v>
          </cell>
          <cell r="CP776">
            <v>0</v>
          </cell>
          <cell r="CQ776">
            <v>0</v>
          </cell>
          <cell r="CR776">
            <v>0</v>
          </cell>
          <cell r="CS776">
            <v>12</v>
          </cell>
        </row>
        <row r="777">
          <cell r="H777">
            <v>32852</v>
          </cell>
          <cell r="I777" t="str">
            <v>NUEVA ALIANZA - RIO CHAMBIRA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/>
          <cell r="P777"/>
          <cell r="Q777"/>
          <cell r="R777"/>
          <cell r="S777"/>
          <cell r="T777"/>
          <cell r="U777"/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/>
          <cell r="AE777"/>
          <cell r="AF777"/>
          <cell r="AG777"/>
          <cell r="AH777"/>
          <cell r="AI777"/>
          <cell r="AJ777"/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1</v>
          </cell>
          <cell r="AQ777">
            <v>0</v>
          </cell>
          <cell r="AR777">
            <v>0</v>
          </cell>
          <cell r="AS777"/>
          <cell r="AT777"/>
          <cell r="AU777"/>
          <cell r="AV777"/>
          <cell r="AW777"/>
          <cell r="AX777"/>
          <cell r="AY777"/>
          <cell r="AZ777">
            <v>1</v>
          </cell>
          <cell r="BA777">
            <v>0</v>
          </cell>
          <cell r="BB777">
            <v>2</v>
          </cell>
          <cell r="BC777">
            <v>0</v>
          </cell>
          <cell r="BD777">
            <v>0</v>
          </cell>
          <cell r="BE777">
            <v>0</v>
          </cell>
          <cell r="BF777">
            <v>0</v>
          </cell>
          <cell r="BG777">
            <v>0</v>
          </cell>
          <cell r="BH777"/>
          <cell r="BI777"/>
          <cell r="BJ777"/>
          <cell r="BK777"/>
          <cell r="BL777"/>
          <cell r="BM777"/>
          <cell r="BN777"/>
          <cell r="BO777">
            <v>0</v>
          </cell>
          <cell r="BP777">
            <v>0</v>
          </cell>
          <cell r="BQ777">
            <v>0</v>
          </cell>
          <cell r="BR777">
            <v>0</v>
          </cell>
          <cell r="BS777">
            <v>0</v>
          </cell>
          <cell r="BT777">
            <v>0</v>
          </cell>
          <cell r="BU777">
            <v>0</v>
          </cell>
          <cell r="BV777">
            <v>0</v>
          </cell>
          <cell r="BW777"/>
          <cell r="BX777"/>
          <cell r="BY777"/>
          <cell r="BZ777"/>
          <cell r="CA777"/>
          <cell r="CB777"/>
          <cell r="CC777"/>
          <cell r="CD777">
            <v>0</v>
          </cell>
          <cell r="CE777">
            <v>0</v>
          </cell>
          <cell r="CF777">
            <v>0</v>
          </cell>
          <cell r="CG777">
            <v>0</v>
          </cell>
          <cell r="CH777">
            <v>0</v>
          </cell>
          <cell r="CI777">
            <v>1</v>
          </cell>
          <cell r="CJ777">
            <v>0</v>
          </cell>
          <cell r="CK777">
            <v>0</v>
          </cell>
          <cell r="CL777">
            <v>0</v>
          </cell>
          <cell r="CM777">
            <v>0</v>
          </cell>
          <cell r="CN777">
            <v>0</v>
          </cell>
          <cell r="CO777">
            <v>0</v>
          </cell>
          <cell r="CP777">
            <v>0</v>
          </cell>
          <cell r="CQ777">
            <v>0</v>
          </cell>
          <cell r="CR777">
            <v>0</v>
          </cell>
          <cell r="CS777">
            <v>0</v>
          </cell>
        </row>
        <row r="778">
          <cell r="H778">
            <v>32851</v>
          </cell>
          <cell r="I778" t="str">
            <v>LA PETROLERA</v>
          </cell>
          <cell r="J778">
            <v>2</v>
          </cell>
          <cell r="K778">
            <v>5</v>
          </cell>
          <cell r="L778">
            <v>0</v>
          </cell>
          <cell r="M778">
            <v>0</v>
          </cell>
          <cell r="N778">
            <v>0</v>
          </cell>
          <cell r="O778"/>
          <cell r="P778"/>
          <cell r="Q778"/>
          <cell r="R778"/>
          <cell r="S778"/>
          <cell r="T778"/>
          <cell r="U778"/>
          <cell r="V778">
            <v>7</v>
          </cell>
          <cell r="W778">
            <v>0</v>
          </cell>
          <cell r="X778">
            <v>7</v>
          </cell>
          <cell r="Y778">
            <v>4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/>
          <cell r="AE778"/>
          <cell r="AF778"/>
          <cell r="AG778"/>
          <cell r="AH778"/>
          <cell r="AI778"/>
          <cell r="AJ778"/>
          <cell r="AK778">
            <v>4</v>
          </cell>
          <cell r="AL778">
            <v>0</v>
          </cell>
          <cell r="AM778">
            <v>4</v>
          </cell>
          <cell r="AN778">
            <v>0</v>
          </cell>
          <cell r="AO778">
            <v>1</v>
          </cell>
          <cell r="AP778">
            <v>0</v>
          </cell>
          <cell r="AQ778">
            <v>0</v>
          </cell>
          <cell r="AR778">
            <v>0</v>
          </cell>
          <cell r="AS778"/>
          <cell r="AT778"/>
          <cell r="AU778"/>
          <cell r="AV778"/>
          <cell r="AW778"/>
          <cell r="AX778"/>
          <cell r="AY778"/>
          <cell r="AZ778">
            <v>1</v>
          </cell>
          <cell r="BA778">
            <v>0</v>
          </cell>
          <cell r="BB778">
            <v>1</v>
          </cell>
          <cell r="BC778">
            <v>0</v>
          </cell>
          <cell r="BD778">
            <v>0</v>
          </cell>
          <cell r="BE778">
            <v>0</v>
          </cell>
          <cell r="BF778">
            <v>0</v>
          </cell>
          <cell r="BG778">
            <v>0</v>
          </cell>
          <cell r="BH778"/>
          <cell r="BI778"/>
          <cell r="BJ778"/>
          <cell r="BK778"/>
          <cell r="BL778"/>
          <cell r="BM778"/>
          <cell r="BN778"/>
          <cell r="BO778">
            <v>0</v>
          </cell>
          <cell r="BP778">
            <v>0</v>
          </cell>
          <cell r="BQ778">
            <v>0</v>
          </cell>
          <cell r="BR778">
            <v>0</v>
          </cell>
          <cell r="BS778">
            <v>0</v>
          </cell>
          <cell r="BT778">
            <v>0</v>
          </cell>
          <cell r="BU778">
            <v>0</v>
          </cell>
          <cell r="BV778">
            <v>0</v>
          </cell>
          <cell r="BW778"/>
          <cell r="BX778"/>
          <cell r="BY778"/>
          <cell r="BZ778"/>
          <cell r="CA778"/>
          <cell r="CB778"/>
          <cell r="CC778"/>
          <cell r="CD778">
            <v>0</v>
          </cell>
          <cell r="CE778">
            <v>0</v>
          </cell>
          <cell r="CF778">
            <v>0</v>
          </cell>
          <cell r="CG778">
            <v>6</v>
          </cell>
          <cell r="CH778">
            <v>6</v>
          </cell>
          <cell r="CI778">
            <v>0</v>
          </cell>
          <cell r="CJ778">
            <v>0</v>
          </cell>
          <cell r="CK778">
            <v>0</v>
          </cell>
          <cell r="CL778">
            <v>0</v>
          </cell>
          <cell r="CM778">
            <v>0</v>
          </cell>
          <cell r="CN778">
            <v>0</v>
          </cell>
          <cell r="CO778">
            <v>0</v>
          </cell>
          <cell r="CP778">
            <v>0</v>
          </cell>
          <cell r="CQ778">
            <v>0</v>
          </cell>
          <cell r="CR778">
            <v>0</v>
          </cell>
          <cell r="CS778">
            <v>0</v>
          </cell>
        </row>
        <row r="779">
          <cell r="H779">
            <v>33385</v>
          </cell>
          <cell r="I779" t="str">
            <v>PUERTO ALEGRE DE LAGUNAS</v>
          </cell>
          <cell r="J779">
            <v>0</v>
          </cell>
          <cell r="K779">
            <v>0</v>
          </cell>
          <cell r="L779">
            <v>1</v>
          </cell>
          <cell r="M779">
            <v>0</v>
          </cell>
          <cell r="N779">
            <v>0</v>
          </cell>
          <cell r="O779"/>
          <cell r="P779"/>
          <cell r="Q779"/>
          <cell r="R779"/>
          <cell r="S779"/>
          <cell r="T779"/>
          <cell r="U779"/>
          <cell r="V779">
            <v>1</v>
          </cell>
          <cell r="W779">
            <v>0</v>
          </cell>
          <cell r="X779">
            <v>2</v>
          </cell>
          <cell r="Y779">
            <v>7</v>
          </cell>
          <cell r="Z779">
            <v>7</v>
          </cell>
          <cell r="AA779">
            <v>7</v>
          </cell>
          <cell r="AB779">
            <v>6</v>
          </cell>
          <cell r="AC779">
            <v>0</v>
          </cell>
          <cell r="AD779"/>
          <cell r="AE779"/>
          <cell r="AF779"/>
          <cell r="AG779"/>
          <cell r="AH779"/>
          <cell r="AI779"/>
          <cell r="AJ779"/>
          <cell r="AK779">
            <v>27</v>
          </cell>
          <cell r="AL779">
            <v>2</v>
          </cell>
          <cell r="AM779">
            <v>42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/>
          <cell r="AT779"/>
          <cell r="AU779"/>
          <cell r="AV779"/>
          <cell r="AW779"/>
          <cell r="AX779"/>
          <cell r="AY779"/>
          <cell r="AZ779">
            <v>0</v>
          </cell>
          <cell r="BA779">
            <v>0</v>
          </cell>
          <cell r="BB779">
            <v>0</v>
          </cell>
          <cell r="BC779">
            <v>0</v>
          </cell>
          <cell r="BD779">
            <v>0</v>
          </cell>
          <cell r="BE779">
            <v>0</v>
          </cell>
          <cell r="BF779">
            <v>0</v>
          </cell>
          <cell r="BG779">
            <v>0</v>
          </cell>
          <cell r="BH779"/>
          <cell r="BI779"/>
          <cell r="BJ779"/>
          <cell r="BK779"/>
          <cell r="BL779"/>
          <cell r="BM779"/>
          <cell r="BN779"/>
          <cell r="BO779">
            <v>0</v>
          </cell>
          <cell r="BP779">
            <v>0</v>
          </cell>
          <cell r="BQ779">
            <v>0</v>
          </cell>
          <cell r="BR779">
            <v>0</v>
          </cell>
          <cell r="BS779">
            <v>0</v>
          </cell>
          <cell r="BT779">
            <v>0</v>
          </cell>
          <cell r="BU779">
            <v>0</v>
          </cell>
          <cell r="BV779">
            <v>0</v>
          </cell>
          <cell r="BW779"/>
          <cell r="BX779"/>
          <cell r="BY779"/>
          <cell r="BZ779"/>
          <cell r="CA779"/>
          <cell r="CB779"/>
          <cell r="CC779"/>
          <cell r="CD779">
            <v>0</v>
          </cell>
          <cell r="CE779">
            <v>0</v>
          </cell>
          <cell r="CF779">
            <v>0</v>
          </cell>
          <cell r="CG779">
            <v>7</v>
          </cell>
          <cell r="CH779">
            <v>7</v>
          </cell>
          <cell r="CI779">
            <v>8</v>
          </cell>
          <cell r="CJ779">
            <v>6</v>
          </cell>
          <cell r="CK779">
            <v>0</v>
          </cell>
          <cell r="CL779">
            <v>0</v>
          </cell>
          <cell r="CM779">
            <v>0</v>
          </cell>
          <cell r="CN779">
            <v>0</v>
          </cell>
          <cell r="CO779">
            <v>0</v>
          </cell>
          <cell r="CP779">
            <v>0</v>
          </cell>
          <cell r="CQ779">
            <v>0</v>
          </cell>
          <cell r="CR779">
            <v>0</v>
          </cell>
          <cell r="CS779">
            <v>2</v>
          </cell>
        </row>
        <row r="780">
          <cell r="H780">
            <v>33384</v>
          </cell>
          <cell r="I780" t="str">
            <v>UNION ZANCUDO DE LAGUNAS</v>
          </cell>
          <cell r="J780">
            <v>0</v>
          </cell>
          <cell r="K780">
            <v>0</v>
          </cell>
          <cell r="L780">
            <v>0</v>
          </cell>
          <cell r="M780">
            <v>1</v>
          </cell>
          <cell r="N780">
            <v>0</v>
          </cell>
          <cell r="O780"/>
          <cell r="P780"/>
          <cell r="Q780"/>
          <cell r="R780"/>
          <cell r="S780"/>
          <cell r="T780"/>
          <cell r="U780"/>
          <cell r="V780">
            <v>1</v>
          </cell>
          <cell r="W780">
            <v>0</v>
          </cell>
          <cell r="X780">
            <v>2</v>
          </cell>
          <cell r="Y780">
            <v>3</v>
          </cell>
          <cell r="Z780">
            <v>3</v>
          </cell>
          <cell r="AA780">
            <v>3</v>
          </cell>
          <cell r="AB780">
            <v>10</v>
          </cell>
          <cell r="AC780">
            <v>0</v>
          </cell>
          <cell r="AD780"/>
          <cell r="AE780"/>
          <cell r="AF780"/>
          <cell r="AG780"/>
          <cell r="AH780"/>
          <cell r="AI780"/>
          <cell r="AJ780"/>
          <cell r="AK780">
            <v>19</v>
          </cell>
          <cell r="AL780">
            <v>0</v>
          </cell>
          <cell r="AM780">
            <v>32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/>
          <cell r="AT780"/>
          <cell r="AU780"/>
          <cell r="AV780"/>
          <cell r="AW780"/>
          <cell r="AX780"/>
          <cell r="AY780"/>
          <cell r="AZ780">
            <v>0</v>
          </cell>
          <cell r="BA780">
            <v>0</v>
          </cell>
          <cell r="BB780">
            <v>0</v>
          </cell>
          <cell r="BC780">
            <v>0</v>
          </cell>
          <cell r="BD780">
            <v>0</v>
          </cell>
          <cell r="BE780">
            <v>0</v>
          </cell>
          <cell r="BF780">
            <v>0</v>
          </cell>
          <cell r="BG780">
            <v>0</v>
          </cell>
          <cell r="BH780"/>
          <cell r="BI780"/>
          <cell r="BJ780"/>
          <cell r="BK780"/>
          <cell r="BL780"/>
          <cell r="BM780"/>
          <cell r="BN780"/>
          <cell r="BO780">
            <v>0</v>
          </cell>
          <cell r="BP780">
            <v>0</v>
          </cell>
          <cell r="BQ780">
            <v>0</v>
          </cell>
          <cell r="BR780">
            <v>0</v>
          </cell>
          <cell r="BS780">
            <v>0</v>
          </cell>
          <cell r="BT780">
            <v>0</v>
          </cell>
          <cell r="BU780">
            <v>0</v>
          </cell>
          <cell r="BV780">
            <v>0</v>
          </cell>
          <cell r="BW780"/>
          <cell r="BX780"/>
          <cell r="BY780"/>
          <cell r="BZ780"/>
          <cell r="CA780"/>
          <cell r="CB780"/>
          <cell r="CC780"/>
          <cell r="CD780">
            <v>0</v>
          </cell>
          <cell r="CE780">
            <v>0</v>
          </cell>
          <cell r="CF780">
            <v>0</v>
          </cell>
          <cell r="CG780">
            <v>3</v>
          </cell>
          <cell r="CH780">
            <v>3</v>
          </cell>
          <cell r="CI780">
            <v>3</v>
          </cell>
          <cell r="CJ780">
            <v>11</v>
          </cell>
          <cell r="CK780">
            <v>0</v>
          </cell>
          <cell r="CL780">
            <v>0</v>
          </cell>
          <cell r="CM780">
            <v>0</v>
          </cell>
          <cell r="CN780">
            <v>0</v>
          </cell>
          <cell r="CO780">
            <v>0</v>
          </cell>
          <cell r="CP780">
            <v>0</v>
          </cell>
          <cell r="CQ780">
            <v>0</v>
          </cell>
          <cell r="CR780">
            <v>0</v>
          </cell>
          <cell r="CS780">
            <v>0</v>
          </cell>
        </row>
        <row r="781">
          <cell r="H781">
            <v>33683</v>
          </cell>
          <cell r="I781" t="str">
            <v>NUEVO SAN LORENZO</v>
          </cell>
          <cell r="J781">
            <v>1</v>
          </cell>
          <cell r="K781">
            <v>1</v>
          </cell>
          <cell r="L781">
            <v>0</v>
          </cell>
          <cell r="M781">
            <v>0</v>
          </cell>
          <cell r="N781">
            <v>0</v>
          </cell>
          <cell r="O781"/>
          <cell r="P781"/>
          <cell r="Q781"/>
          <cell r="R781"/>
          <cell r="S781"/>
          <cell r="T781"/>
          <cell r="U781"/>
          <cell r="V781">
            <v>2</v>
          </cell>
          <cell r="W781">
            <v>1</v>
          </cell>
          <cell r="X781">
            <v>3</v>
          </cell>
          <cell r="Y781">
            <v>5</v>
          </cell>
          <cell r="Z781">
            <v>6</v>
          </cell>
          <cell r="AA781">
            <v>8</v>
          </cell>
          <cell r="AB781">
            <v>0</v>
          </cell>
          <cell r="AC781">
            <v>0</v>
          </cell>
          <cell r="AD781"/>
          <cell r="AE781"/>
          <cell r="AF781"/>
          <cell r="AG781"/>
          <cell r="AH781"/>
          <cell r="AI781"/>
          <cell r="AJ781"/>
          <cell r="AK781">
            <v>19</v>
          </cell>
          <cell r="AL781">
            <v>6</v>
          </cell>
          <cell r="AM781">
            <v>33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/>
          <cell r="AT781"/>
          <cell r="AU781"/>
          <cell r="AV781"/>
          <cell r="AW781"/>
          <cell r="AX781"/>
          <cell r="AY781"/>
          <cell r="AZ781">
            <v>0</v>
          </cell>
          <cell r="BA781">
            <v>0</v>
          </cell>
          <cell r="BB781">
            <v>0</v>
          </cell>
          <cell r="BC781">
            <v>0</v>
          </cell>
          <cell r="BD781">
            <v>0</v>
          </cell>
          <cell r="BE781">
            <v>0</v>
          </cell>
          <cell r="BF781">
            <v>0</v>
          </cell>
          <cell r="BG781">
            <v>0</v>
          </cell>
          <cell r="BH781"/>
          <cell r="BI781"/>
          <cell r="BJ781"/>
          <cell r="BK781"/>
          <cell r="BL781"/>
          <cell r="BM781"/>
          <cell r="BN781"/>
          <cell r="BO781">
            <v>0</v>
          </cell>
          <cell r="BP781">
            <v>0</v>
          </cell>
          <cell r="BQ781">
            <v>0</v>
          </cell>
          <cell r="BR781">
            <v>0</v>
          </cell>
          <cell r="BS781">
            <v>0</v>
          </cell>
          <cell r="BT781">
            <v>0</v>
          </cell>
          <cell r="BU781">
            <v>0</v>
          </cell>
          <cell r="BV781">
            <v>0</v>
          </cell>
          <cell r="BW781"/>
          <cell r="BX781"/>
          <cell r="BY781"/>
          <cell r="BZ781"/>
          <cell r="CA781"/>
          <cell r="CB781"/>
          <cell r="CC781"/>
          <cell r="CD781">
            <v>0</v>
          </cell>
          <cell r="CE781">
            <v>0</v>
          </cell>
          <cell r="CF781">
            <v>0</v>
          </cell>
          <cell r="CG781">
            <v>6</v>
          </cell>
          <cell r="CH781">
            <v>7</v>
          </cell>
          <cell r="CI781">
            <v>8</v>
          </cell>
          <cell r="CJ781">
            <v>0</v>
          </cell>
          <cell r="CK781">
            <v>0</v>
          </cell>
          <cell r="CL781">
            <v>0</v>
          </cell>
          <cell r="CM781">
            <v>0</v>
          </cell>
          <cell r="CN781">
            <v>0</v>
          </cell>
          <cell r="CO781">
            <v>0</v>
          </cell>
          <cell r="CP781">
            <v>0</v>
          </cell>
          <cell r="CQ781">
            <v>0</v>
          </cell>
          <cell r="CR781">
            <v>0</v>
          </cell>
          <cell r="CS781">
            <v>7</v>
          </cell>
        </row>
        <row r="782">
          <cell r="H782">
            <v>34149</v>
          </cell>
          <cell r="I782" t="str">
            <v>NUEVA UNIÓN DEL CHAMBIRA</v>
          </cell>
          <cell r="J782">
            <v>3</v>
          </cell>
          <cell r="K782">
            <v>1</v>
          </cell>
          <cell r="L782">
            <v>0</v>
          </cell>
          <cell r="M782">
            <v>0</v>
          </cell>
          <cell r="N782">
            <v>0</v>
          </cell>
          <cell r="O782"/>
          <cell r="P782"/>
          <cell r="Q782"/>
          <cell r="R782"/>
          <cell r="S782"/>
          <cell r="T782"/>
          <cell r="U782"/>
          <cell r="V782">
            <v>4</v>
          </cell>
          <cell r="W782" t="str">
            <v>0</v>
          </cell>
          <cell r="X782">
            <v>4</v>
          </cell>
          <cell r="Y782">
            <v>1</v>
          </cell>
          <cell r="Z782">
            <v>0</v>
          </cell>
          <cell r="AA782">
            <v>1</v>
          </cell>
          <cell r="AB782">
            <v>0</v>
          </cell>
          <cell r="AC782">
            <v>0</v>
          </cell>
          <cell r="AD782"/>
          <cell r="AE782"/>
          <cell r="AF782"/>
          <cell r="AG782"/>
          <cell r="AH782"/>
          <cell r="AI782"/>
          <cell r="AJ782"/>
          <cell r="AK782">
            <v>2</v>
          </cell>
          <cell r="AL782" t="str">
            <v>0</v>
          </cell>
          <cell r="AM782">
            <v>3</v>
          </cell>
          <cell r="AN782">
            <v>0</v>
          </cell>
          <cell r="AO782">
            <v>1</v>
          </cell>
          <cell r="AP782">
            <v>1</v>
          </cell>
          <cell r="AQ782">
            <v>0</v>
          </cell>
          <cell r="AR782">
            <v>0</v>
          </cell>
          <cell r="AS782"/>
          <cell r="AT782"/>
          <cell r="AU782"/>
          <cell r="AV782"/>
          <cell r="AW782"/>
          <cell r="AX782"/>
          <cell r="AY782"/>
          <cell r="AZ782">
            <v>2</v>
          </cell>
          <cell r="BA782" t="str">
            <v>0</v>
          </cell>
          <cell r="BB782">
            <v>3</v>
          </cell>
          <cell r="BC782">
            <v>0</v>
          </cell>
          <cell r="BD782">
            <v>0</v>
          </cell>
          <cell r="BE782">
            <v>0</v>
          </cell>
          <cell r="BF782">
            <v>0</v>
          </cell>
          <cell r="BG782">
            <v>0</v>
          </cell>
          <cell r="BH782"/>
          <cell r="BI782"/>
          <cell r="BJ782"/>
          <cell r="BK782"/>
          <cell r="BL782"/>
          <cell r="BM782"/>
          <cell r="BN782"/>
          <cell r="BO782">
            <v>0</v>
          </cell>
          <cell r="BP782" t="str">
            <v>0</v>
          </cell>
          <cell r="BQ782">
            <v>0</v>
          </cell>
          <cell r="BR782">
            <v>0</v>
          </cell>
          <cell r="BS782">
            <v>0</v>
          </cell>
          <cell r="BT782">
            <v>0</v>
          </cell>
          <cell r="BU782">
            <v>0</v>
          </cell>
          <cell r="BV782">
            <v>0</v>
          </cell>
          <cell r="BW782"/>
          <cell r="BX782"/>
          <cell r="BY782"/>
          <cell r="BZ782"/>
          <cell r="CA782"/>
          <cell r="CB782"/>
          <cell r="CC782"/>
          <cell r="CD782">
            <v>0</v>
          </cell>
          <cell r="CE782" t="str">
            <v>0</v>
          </cell>
          <cell r="CF782">
            <v>0</v>
          </cell>
          <cell r="CG782">
            <v>4</v>
          </cell>
          <cell r="CH782">
            <v>2</v>
          </cell>
          <cell r="CI782">
            <v>2</v>
          </cell>
          <cell r="CJ782">
            <v>0</v>
          </cell>
          <cell r="CK782">
            <v>0</v>
          </cell>
          <cell r="CL782">
            <v>0</v>
          </cell>
          <cell r="CM782">
            <v>0</v>
          </cell>
          <cell r="CN782">
            <v>0</v>
          </cell>
          <cell r="CO782">
            <v>0</v>
          </cell>
          <cell r="CP782">
            <v>0</v>
          </cell>
          <cell r="CQ782">
            <v>0</v>
          </cell>
          <cell r="CR782">
            <v>0</v>
          </cell>
          <cell r="CS782">
            <v>0</v>
          </cell>
        </row>
        <row r="783">
          <cell r="H783">
            <v>34150</v>
          </cell>
          <cell r="I783" t="str">
            <v>SANTA ROSA DEL PATOYACU DEL CHAMBIRA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/>
          <cell r="P783"/>
          <cell r="Q783"/>
          <cell r="R783"/>
          <cell r="S783"/>
          <cell r="T783"/>
          <cell r="U783"/>
          <cell r="V783">
            <v>0</v>
          </cell>
          <cell r="W783" t="str">
            <v>0</v>
          </cell>
          <cell r="X783">
            <v>0</v>
          </cell>
          <cell r="Y783">
            <v>0</v>
          </cell>
          <cell r="Z783">
            <v>0</v>
          </cell>
          <cell r="AA783">
            <v>57</v>
          </cell>
          <cell r="AB783">
            <v>0</v>
          </cell>
          <cell r="AC783">
            <v>0</v>
          </cell>
          <cell r="AD783"/>
          <cell r="AE783"/>
          <cell r="AF783"/>
          <cell r="AG783"/>
          <cell r="AH783"/>
          <cell r="AI783"/>
          <cell r="AJ783"/>
          <cell r="AK783">
            <v>57</v>
          </cell>
          <cell r="AL783" t="str">
            <v>0</v>
          </cell>
          <cell r="AM783">
            <v>114</v>
          </cell>
          <cell r="AN783">
            <v>0</v>
          </cell>
          <cell r="AO783">
            <v>0</v>
          </cell>
          <cell r="AP783">
            <v>1</v>
          </cell>
          <cell r="AQ783">
            <v>0</v>
          </cell>
          <cell r="AR783">
            <v>0</v>
          </cell>
          <cell r="AS783"/>
          <cell r="AT783"/>
          <cell r="AU783"/>
          <cell r="AV783"/>
          <cell r="AW783"/>
          <cell r="AX783"/>
          <cell r="AY783"/>
          <cell r="AZ783">
            <v>1</v>
          </cell>
          <cell r="BA783" t="str">
            <v>0</v>
          </cell>
          <cell r="BB783">
            <v>2</v>
          </cell>
          <cell r="BC783">
            <v>0</v>
          </cell>
          <cell r="BD783">
            <v>0</v>
          </cell>
          <cell r="BE783">
            <v>0</v>
          </cell>
          <cell r="BF783">
            <v>0</v>
          </cell>
          <cell r="BG783">
            <v>0</v>
          </cell>
          <cell r="BH783"/>
          <cell r="BI783"/>
          <cell r="BJ783"/>
          <cell r="BK783"/>
          <cell r="BL783"/>
          <cell r="BM783"/>
          <cell r="BN783"/>
          <cell r="BO783">
            <v>0</v>
          </cell>
          <cell r="BP783" t="str">
            <v>0</v>
          </cell>
          <cell r="BQ783">
            <v>0</v>
          </cell>
          <cell r="BR783">
            <v>0</v>
          </cell>
          <cell r="BS783">
            <v>0</v>
          </cell>
          <cell r="BT783">
            <v>0</v>
          </cell>
          <cell r="BU783">
            <v>0</v>
          </cell>
          <cell r="BV783">
            <v>0</v>
          </cell>
          <cell r="BW783"/>
          <cell r="BX783"/>
          <cell r="BY783"/>
          <cell r="BZ783"/>
          <cell r="CA783"/>
          <cell r="CB783"/>
          <cell r="CC783"/>
          <cell r="CD783">
            <v>0</v>
          </cell>
          <cell r="CE783" t="str">
            <v>0</v>
          </cell>
          <cell r="CF783">
            <v>0</v>
          </cell>
          <cell r="CG783">
            <v>0</v>
          </cell>
          <cell r="CH783">
            <v>0</v>
          </cell>
          <cell r="CI783">
            <v>58</v>
          </cell>
          <cell r="CJ783">
            <v>0</v>
          </cell>
          <cell r="CK783">
            <v>0</v>
          </cell>
          <cell r="CL783">
            <v>0</v>
          </cell>
          <cell r="CM783">
            <v>0</v>
          </cell>
          <cell r="CN783">
            <v>0</v>
          </cell>
          <cell r="CO783">
            <v>0</v>
          </cell>
          <cell r="CP783">
            <v>0</v>
          </cell>
          <cell r="CQ783">
            <v>0</v>
          </cell>
          <cell r="CR783">
            <v>0</v>
          </cell>
          <cell r="CS783">
            <v>0</v>
          </cell>
        </row>
        <row r="784">
          <cell r="H784">
            <v>34151</v>
          </cell>
          <cell r="I784" t="str">
            <v>NUEVO HORIZONTE DEL PUCAYACU DEL CHAMIRA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/>
          <cell r="P784"/>
          <cell r="Q784"/>
          <cell r="R784"/>
          <cell r="S784"/>
          <cell r="T784"/>
          <cell r="U784"/>
          <cell r="V784">
            <v>0</v>
          </cell>
          <cell r="W784" t="str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/>
          <cell r="AE784"/>
          <cell r="AF784"/>
          <cell r="AG784"/>
          <cell r="AH784"/>
          <cell r="AI784"/>
          <cell r="AJ784"/>
          <cell r="AK784">
            <v>0</v>
          </cell>
          <cell r="AL784" t="str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/>
          <cell r="AT784"/>
          <cell r="AU784"/>
          <cell r="AV784"/>
          <cell r="AW784"/>
          <cell r="AX784"/>
          <cell r="AY784"/>
          <cell r="AZ784">
            <v>0</v>
          </cell>
          <cell r="BA784" t="str">
            <v>0</v>
          </cell>
          <cell r="BB784">
            <v>0</v>
          </cell>
          <cell r="BC784">
            <v>0</v>
          </cell>
          <cell r="BD784">
            <v>0</v>
          </cell>
          <cell r="BE784">
            <v>0</v>
          </cell>
          <cell r="BF784">
            <v>0</v>
          </cell>
          <cell r="BG784">
            <v>0</v>
          </cell>
          <cell r="BH784"/>
          <cell r="BI784"/>
          <cell r="BJ784"/>
          <cell r="BK784"/>
          <cell r="BL784"/>
          <cell r="BM784"/>
          <cell r="BN784"/>
          <cell r="BO784">
            <v>0</v>
          </cell>
          <cell r="BP784" t="str">
            <v>0</v>
          </cell>
          <cell r="BQ784">
            <v>0</v>
          </cell>
          <cell r="BR784">
            <v>0</v>
          </cell>
          <cell r="BS784">
            <v>0</v>
          </cell>
          <cell r="BT784">
            <v>0</v>
          </cell>
          <cell r="BU784">
            <v>0</v>
          </cell>
          <cell r="BV784">
            <v>0</v>
          </cell>
          <cell r="BW784"/>
          <cell r="BX784"/>
          <cell r="BY784"/>
          <cell r="BZ784"/>
          <cell r="CA784"/>
          <cell r="CB784"/>
          <cell r="CC784"/>
          <cell r="CD784">
            <v>0</v>
          </cell>
          <cell r="CE784" t="str">
            <v>0</v>
          </cell>
          <cell r="CF784">
            <v>0</v>
          </cell>
          <cell r="CG784">
            <v>0</v>
          </cell>
          <cell r="CH784">
            <v>0</v>
          </cell>
          <cell r="CI784">
            <v>0</v>
          </cell>
          <cell r="CJ784">
            <v>0</v>
          </cell>
          <cell r="CK784">
            <v>0</v>
          </cell>
          <cell r="CL784">
            <v>0</v>
          </cell>
          <cell r="CM784">
            <v>0</v>
          </cell>
          <cell r="CN784">
            <v>0</v>
          </cell>
          <cell r="CO784">
            <v>0</v>
          </cell>
          <cell r="CP784">
            <v>0</v>
          </cell>
          <cell r="CQ784">
            <v>0</v>
          </cell>
          <cell r="CR784">
            <v>0</v>
          </cell>
          <cell r="CS784">
            <v>0</v>
          </cell>
        </row>
        <row r="785">
          <cell r="H785">
            <v>34507</v>
          </cell>
          <cell r="I785" t="str">
            <v xml:space="preserve">SOLEDAD </v>
          </cell>
          <cell r="J785">
            <v>13</v>
          </cell>
          <cell r="K785">
            <v>1</v>
          </cell>
          <cell r="L785">
            <v>4</v>
          </cell>
          <cell r="M785">
            <v>7</v>
          </cell>
          <cell r="N785">
            <v>0</v>
          </cell>
          <cell r="O785"/>
          <cell r="P785"/>
          <cell r="Q785"/>
          <cell r="R785"/>
          <cell r="S785"/>
          <cell r="T785"/>
          <cell r="U785"/>
          <cell r="V785">
            <v>25</v>
          </cell>
          <cell r="W785" t="str">
            <v>0</v>
          </cell>
          <cell r="X785">
            <v>36</v>
          </cell>
          <cell r="Y785">
            <v>1</v>
          </cell>
          <cell r="Z785">
            <v>0</v>
          </cell>
          <cell r="AA785">
            <v>5</v>
          </cell>
          <cell r="AB785">
            <v>5</v>
          </cell>
          <cell r="AC785">
            <v>0</v>
          </cell>
          <cell r="AD785"/>
          <cell r="AE785"/>
          <cell r="AF785"/>
          <cell r="AG785"/>
          <cell r="AH785"/>
          <cell r="AI785"/>
          <cell r="AJ785"/>
          <cell r="AK785">
            <v>11</v>
          </cell>
          <cell r="AL785" t="str">
            <v>0</v>
          </cell>
          <cell r="AM785">
            <v>21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/>
          <cell r="AT785"/>
          <cell r="AU785"/>
          <cell r="AV785"/>
          <cell r="AW785"/>
          <cell r="AX785"/>
          <cell r="AY785"/>
          <cell r="AZ785">
            <v>0</v>
          </cell>
          <cell r="BA785" t="str">
            <v>0</v>
          </cell>
          <cell r="BB785">
            <v>0</v>
          </cell>
          <cell r="BC785">
            <v>1</v>
          </cell>
          <cell r="BD785">
            <v>0</v>
          </cell>
          <cell r="BE785">
            <v>1</v>
          </cell>
          <cell r="BF785">
            <v>0</v>
          </cell>
          <cell r="BG785">
            <v>0</v>
          </cell>
          <cell r="BH785"/>
          <cell r="BI785"/>
          <cell r="BJ785"/>
          <cell r="BK785"/>
          <cell r="BL785"/>
          <cell r="BM785"/>
          <cell r="BN785"/>
          <cell r="BO785">
            <v>2</v>
          </cell>
          <cell r="BP785" t="str">
            <v>0</v>
          </cell>
          <cell r="BQ785">
            <v>3</v>
          </cell>
          <cell r="BR785">
            <v>2</v>
          </cell>
          <cell r="BS785">
            <v>0</v>
          </cell>
          <cell r="BT785">
            <v>3</v>
          </cell>
          <cell r="BU785">
            <v>0</v>
          </cell>
          <cell r="BV785">
            <v>0</v>
          </cell>
          <cell r="BW785"/>
          <cell r="BX785"/>
          <cell r="BY785"/>
          <cell r="BZ785"/>
          <cell r="CA785"/>
          <cell r="CB785"/>
          <cell r="CC785"/>
          <cell r="CD785">
            <v>5</v>
          </cell>
          <cell r="CE785" t="str">
            <v>0</v>
          </cell>
          <cell r="CF785">
            <v>8</v>
          </cell>
          <cell r="CG785">
            <v>17</v>
          </cell>
          <cell r="CH785">
            <v>1</v>
          </cell>
          <cell r="CI785">
            <v>13</v>
          </cell>
          <cell r="CJ785">
            <v>12</v>
          </cell>
          <cell r="CK785">
            <v>0</v>
          </cell>
          <cell r="CL785">
            <v>0</v>
          </cell>
          <cell r="CM785">
            <v>0</v>
          </cell>
          <cell r="CN785">
            <v>0</v>
          </cell>
          <cell r="CO785">
            <v>0</v>
          </cell>
          <cell r="CP785">
            <v>0</v>
          </cell>
          <cell r="CQ785">
            <v>0</v>
          </cell>
          <cell r="CR785">
            <v>0</v>
          </cell>
          <cell r="CS785">
            <v>0</v>
          </cell>
        </row>
        <row r="786">
          <cell r="H786">
            <v>34501</v>
          </cell>
          <cell r="I786" t="str">
            <v>SIWIN</v>
          </cell>
          <cell r="J786">
            <v>25</v>
          </cell>
          <cell r="K786">
            <v>5</v>
          </cell>
          <cell r="L786">
            <v>17</v>
          </cell>
          <cell r="M786">
            <v>0</v>
          </cell>
          <cell r="N786">
            <v>0</v>
          </cell>
          <cell r="O786"/>
          <cell r="P786"/>
          <cell r="Q786"/>
          <cell r="R786"/>
          <cell r="S786"/>
          <cell r="T786"/>
          <cell r="U786"/>
          <cell r="V786">
            <v>47</v>
          </cell>
          <cell r="W786" t="str">
            <v>0</v>
          </cell>
          <cell r="X786">
            <v>64</v>
          </cell>
          <cell r="Y786">
            <v>6</v>
          </cell>
          <cell r="Z786">
            <v>0</v>
          </cell>
          <cell r="AA786">
            <v>1</v>
          </cell>
          <cell r="AB786">
            <v>0</v>
          </cell>
          <cell r="AC786">
            <v>0</v>
          </cell>
          <cell r="AD786"/>
          <cell r="AE786"/>
          <cell r="AF786"/>
          <cell r="AG786"/>
          <cell r="AH786"/>
          <cell r="AI786"/>
          <cell r="AJ786"/>
          <cell r="AK786">
            <v>7</v>
          </cell>
          <cell r="AL786" t="str">
            <v>0</v>
          </cell>
          <cell r="AM786">
            <v>8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/>
          <cell r="AT786"/>
          <cell r="AU786"/>
          <cell r="AV786"/>
          <cell r="AW786"/>
          <cell r="AX786"/>
          <cell r="AY786"/>
          <cell r="AZ786">
            <v>0</v>
          </cell>
          <cell r="BA786" t="str">
            <v>0</v>
          </cell>
          <cell r="BB786">
            <v>0</v>
          </cell>
          <cell r="BC786">
            <v>0</v>
          </cell>
          <cell r="BD786">
            <v>0</v>
          </cell>
          <cell r="BE786">
            <v>0</v>
          </cell>
          <cell r="BF786">
            <v>0</v>
          </cell>
          <cell r="BG786">
            <v>0</v>
          </cell>
          <cell r="BH786"/>
          <cell r="BI786"/>
          <cell r="BJ786"/>
          <cell r="BK786"/>
          <cell r="BL786"/>
          <cell r="BM786"/>
          <cell r="BN786"/>
          <cell r="BO786">
            <v>0</v>
          </cell>
          <cell r="BP786" t="str">
            <v>0</v>
          </cell>
          <cell r="BQ786">
            <v>0</v>
          </cell>
          <cell r="BR786">
            <v>0</v>
          </cell>
          <cell r="BS786">
            <v>0</v>
          </cell>
          <cell r="BT786">
            <v>0</v>
          </cell>
          <cell r="BU786">
            <v>0</v>
          </cell>
          <cell r="BV786">
            <v>0</v>
          </cell>
          <cell r="BW786"/>
          <cell r="BX786"/>
          <cell r="BY786"/>
          <cell r="BZ786"/>
          <cell r="CA786"/>
          <cell r="CB786"/>
          <cell r="CC786"/>
          <cell r="CD786">
            <v>0</v>
          </cell>
          <cell r="CE786" t="str">
            <v>0</v>
          </cell>
          <cell r="CF786">
            <v>0</v>
          </cell>
          <cell r="CG786">
            <v>31</v>
          </cell>
          <cell r="CH786">
            <v>5</v>
          </cell>
          <cell r="CI786">
            <v>18</v>
          </cell>
          <cell r="CJ786">
            <v>0</v>
          </cell>
          <cell r="CK786">
            <v>0</v>
          </cell>
          <cell r="CL786">
            <v>0</v>
          </cell>
          <cell r="CM786">
            <v>0</v>
          </cell>
          <cell r="CN786">
            <v>0</v>
          </cell>
          <cell r="CO786">
            <v>0</v>
          </cell>
          <cell r="CP786">
            <v>0</v>
          </cell>
          <cell r="CQ786">
            <v>0</v>
          </cell>
          <cell r="CR786">
            <v>0</v>
          </cell>
          <cell r="CS786">
            <v>0</v>
          </cell>
        </row>
        <row r="787">
          <cell r="H787">
            <v>34472</v>
          </cell>
          <cell r="I787" t="str">
            <v>SAN JUAN DE LAGUNILLAS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/>
          <cell r="P787"/>
          <cell r="Q787"/>
          <cell r="R787"/>
          <cell r="S787"/>
          <cell r="T787"/>
          <cell r="U787"/>
          <cell r="V787">
            <v>0</v>
          </cell>
          <cell r="W787" t="str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/>
          <cell r="AE787"/>
          <cell r="AF787"/>
          <cell r="AG787"/>
          <cell r="AH787"/>
          <cell r="AI787"/>
          <cell r="AJ787"/>
          <cell r="AK787">
            <v>0</v>
          </cell>
          <cell r="AL787" t="str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/>
          <cell r="AT787"/>
          <cell r="AU787"/>
          <cell r="AV787"/>
          <cell r="AW787"/>
          <cell r="AX787"/>
          <cell r="AY787"/>
          <cell r="AZ787">
            <v>0</v>
          </cell>
          <cell r="BA787" t="str">
            <v>0</v>
          </cell>
          <cell r="BB787">
            <v>0</v>
          </cell>
          <cell r="BC787">
            <v>0</v>
          </cell>
          <cell r="BD787">
            <v>0</v>
          </cell>
          <cell r="BE787">
            <v>0</v>
          </cell>
          <cell r="BF787">
            <v>0</v>
          </cell>
          <cell r="BG787">
            <v>0</v>
          </cell>
          <cell r="BH787"/>
          <cell r="BI787"/>
          <cell r="BJ787"/>
          <cell r="BK787"/>
          <cell r="BL787"/>
          <cell r="BM787"/>
          <cell r="BN787"/>
          <cell r="BO787">
            <v>0</v>
          </cell>
          <cell r="BP787" t="str">
            <v>0</v>
          </cell>
          <cell r="BQ787">
            <v>0</v>
          </cell>
          <cell r="BR787">
            <v>0</v>
          </cell>
          <cell r="BS787">
            <v>0</v>
          </cell>
          <cell r="BT787">
            <v>0</v>
          </cell>
          <cell r="BU787">
            <v>0</v>
          </cell>
          <cell r="BV787">
            <v>0</v>
          </cell>
          <cell r="BW787"/>
          <cell r="BX787"/>
          <cell r="BY787"/>
          <cell r="BZ787"/>
          <cell r="CA787"/>
          <cell r="CB787"/>
          <cell r="CC787"/>
          <cell r="CD787">
            <v>0</v>
          </cell>
          <cell r="CE787" t="str">
            <v>0</v>
          </cell>
          <cell r="CF787">
            <v>0</v>
          </cell>
          <cell r="CG787">
            <v>0</v>
          </cell>
          <cell r="CH787">
            <v>0</v>
          </cell>
          <cell r="CI787">
            <v>0</v>
          </cell>
          <cell r="CJ787">
            <v>0</v>
          </cell>
          <cell r="CK787">
            <v>0</v>
          </cell>
          <cell r="CL787">
            <v>0</v>
          </cell>
          <cell r="CM787">
            <v>0</v>
          </cell>
          <cell r="CN787">
            <v>0</v>
          </cell>
          <cell r="CO787">
            <v>0</v>
          </cell>
          <cell r="CP787">
            <v>0</v>
          </cell>
          <cell r="CQ787">
            <v>0</v>
          </cell>
          <cell r="CR787">
            <v>0</v>
          </cell>
          <cell r="CS787">
            <v>0</v>
          </cell>
        </row>
        <row r="788">
          <cell r="H788">
            <v>35218</v>
          </cell>
          <cell r="I788" t="str">
            <v>SANTA ROSA DE CASHIBOYA</v>
          </cell>
          <cell r="J788">
            <v>2</v>
          </cell>
          <cell r="K788">
            <v>2</v>
          </cell>
          <cell r="L788">
            <v>3</v>
          </cell>
          <cell r="M788">
            <v>3</v>
          </cell>
          <cell r="N788">
            <v>0</v>
          </cell>
          <cell r="O788"/>
          <cell r="P788"/>
          <cell r="Q788"/>
          <cell r="R788"/>
          <cell r="S788"/>
          <cell r="T788"/>
          <cell r="U788"/>
          <cell r="V788">
            <v>10</v>
          </cell>
          <cell r="W788" t="str">
            <v>0</v>
          </cell>
          <cell r="X788">
            <v>16</v>
          </cell>
          <cell r="Y788">
            <v>1</v>
          </cell>
          <cell r="Z788">
            <v>3</v>
          </cell>
          <cell r="AA788">
            <v>3</v>
          </cell>
          <cell r="AB788">
            <v>1</v>
          </cell>
          <cell r="AC788">
            <v>0</v>
          </cell>
          <cell r="AD788"/>
          <cell r="AE788"/>
          <cell r="AF788"/>
          <cell r="AG788"/>
          <cell r="AH788"/>
          <cell r="AI788"/>
          <cell r="AJ788"/>
          <cell r="AK788">
            <v>8</v>
          </cell>
          <cell r="AL788" t="str">
            <v>0</v>
          </cell>
          <cell r="AM788">
            <v>12</v>
          </cell>
          <cell r="AN788">
            <v>0</v>
          </cell>
          <cell r="AO788">
            <v>1</v>
          </cell>
          <cell r="AP788">
            <v>0</v>
          </cell>
          <cell r="AQ788">
            <v>0</v>
          </cell>
          <cell r="AR788">
            <v>0</v>
          </cell>
          <cell r="AS788"/>
          <cell r="AT788"/>
          <cell r="AU788"/>
          <cell r="AV788"/>
          <cell r="AW788"/>
          <cell r="AX788"/>
          <cell r="AY788"/>
          <cell r="AZ788">
            <v>1</v>
          </cell>
          <cell r="BA788" t="str">
            <v>0</v>
          </cell>
          <cell r="BB788">
            <v>1</v>
          </cell>
          <cell r="BC788">
            <v>0</v>
          </cell>
          <cell r="BD788">
            <v>0</v>
          </cell>
          <cell r="BE788">
            <v>0</v>
          </cell>
          <cell r="BF788">
            <v>0</v>
          </cell>
          <cell r="BG788">
            <v>0</v>
          </cell>
          <cell r="BH788"/>
          <cell r="BI788"/>
          <cell r="BJ788"/>
          <cell r="BK788"/>
          <cell r="BL788"/>
          <cell r="BM788"/>
          <cell r="BN788"/>
          <cell r="BO788">
            <v>0</v>
          </cell>
          <cell r="BP788" t="str">
            <v>0</v>
          </cell>
          <cell r="BQ788">
            <v>0</v>
          </cell>
          <cell r="BR788">
            <v>0</v>
          </cell>
          <cell r="BS788">
            <v>0</v>
          </cell>
          <cell r="BT788">
            <v>0</v>
          </cell>
          <cell r="BU788">
            <v>0</v>
          </cell>
          <cell r="BV788">
            <v>0</v>
          </cell>
          <cell r="BW788"/>
          <cell r="BX788"/>
          <cell r="BY788"/>
          <cell r="BZ788"/>
          <cell r="CA788"/>
          <cell r="CB788"/>
          <cell r="CC788"/>
          <cell r="CD788">
            <v>0</v>
          </cell>
          <cell r="CE788" t="str">
            <v>0</v>
          </cell>
          <cell r="CF788">
            <v>0</v>
          </cell>
          <cell r="CG788">
            <v>3</v>
          </cell>
          <cell r="CH788">
            <v>6</v>
          </cell>
          <cell r="CI788">
            <v>6</v>
          </cell>
          <cell r="CJ788">
            <v>4</v>
          </cell>
          <cell r="CK788">
            <v>0</v>
          </cell>
          <cell r="CL788">
            <v>0</v>
          </cell>
          <cell r="CM788">
            <v>0</v>
          </cell>
          <cell r="CN788">
            <v>0</v>
          </cell>
          <cell r="CO788">
            <v>0</v>
          </cell>
          <cell r="CP788">
            <v>0</v>
          </cell>
          <cell r="CQ788">
            <v>0</v>
          </cell>
          <cell r="CR788">
            <v>0</v>
          </cell>
          <cell r="CS788">
            <v>0</v>
          </cell>
        </row>
        <row r="789">
          <cell r="H789">
            <v>35162</v>
          </cell>
          <cell r="I789" t="str">
            <v>CENTRO DE SALUD MENTAL COMUNITARIO CABALLO COCHA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/>
          <cell r="P789"/>
          <cell r="Q789"/>
          <cell r="R789"/>
          <cell r="S789"/>
          <cell r="T789"/>
          <cell r="U789"/>
          <cell r="V789">
            <v>0</v>
          </cell>
          <cell r="W789" t="str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/>
          <cell r="AE789"/>
          <cell r="AF789"/>
          <cell r="AG789"/>
          <cell r="AH789"/>
          <cell r="AI789"/>
          <cell r="AJ789"/>
          <cell r="AK789">
            <v>0</v>
          </cell>
          <cell r="AL789" t="str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/>
          <cell r="AT789"/>
          <cell r="AU789"/>
          <cell r="AV789"/>
          <cell r="AW789"/>
          <cell r="AX789"/>
          <cell r="AY789"/>
          <cell r="AZ789">
            <v>0</v>
          </cell>
          <cell r="BA789" t="str">
            <v>0</v>
          </cell>
          <cell r="BB789">
            <v>0</v>
          </cell>
          <cell r="BC789">
            <v>0</v>
          </cell>
          <cell r="BD789">
            <v>0</v>
          </cell>
          <cell r="BE789">
            <v>0</v>
          </cell>
          <cell r="BF789">
            <v>0</v>
          </cell>
          <cell r="BG789">
            <v>0</v>
          </cell>
          <cell r="BH789"/>
          <cell r="BI789"/>
          <cell r="BJ789"/>
          <cell r="BK789"/>
          <cell r="BL789"/>
          <cell r="BM789"/>
          <cell r="BN789"/>
          <cell r="BO789">
            <v>0</v>
          </cell>
          <cell r="BP789" t="str">
            <v>0</v>
          </cell>
          <cell r="BQ789">
            <v>0</v>
          </cell>
          <cell r="BR789">
            <v>0</v>
          </cell>
          <cell r="BS789">
            <v>0</v>
          </cell>
          <cell r="BT789">
            <v>0</v>
          </cell>
          <cell r="BU789">
            <v>0</v>
          </cell>
          <cell r="BV789">
            <v>0</v>
          </cell>
          <cell r="BW789"/>
          <cell r="BX789"/>
          <cell r="BY789"/>
          <cell r="BZ789"/>
          <cell r="CA789"/>
          <cell r="CB789"/>
          <cell r="CC789"/>
          <cell r="CD789">
            <v>0</v>
          </cell>
          <cell r="CE789" t="str">
            <v>0</v>
          </cell>
          <cell r="CF789">
            <v>0</v>
          </cell>
          <cell r="CG789">
            <v>0</v>
          </cell>
          <cell r="CH789">
            <v>0</v>
          </cell>
          <cell r="CI789">
            <v>0</v>
          </cell>
          <cell r="CJ789">
            <v>0</v>
          </cell>
          <cell r="CK789">
            <v>0</v>
          </cell>
          <cell r="CL789">
            <v>0</v>
          </cell>
          <cell r="CM789">
            <v>0</v>
          </cell>
          <cell r="CN789">
            <v>0</v>
          </cell>
          <cell r="CO789">
            <v>0</v>
          </cell>
          <cell r="CP789">
            <v>0</v>
          </cell>
          <cell r="CQ789">
            <v>0</v>
          </cell>
          <cell r="CR789">
            <v>0</v>
          </cell>
          <cell r="CS789">
            <v>0</v>
          </cell>
        </row>
        <row r="790">
          <cell r="H790">
            <v>35075</v>
          </cell>
          <cell r="I790" t="str">
            <v>HOGAR PROTEGIDO YURIMAGUAS CORAZONES SOLIDARIOS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/>
          <cell r="P790"/>
          <cell r="Q790"/>
          <cell r="R790"/>
          <cell r="S790"/>
          <cell r="T790"/>
          <cell r="U790"/>
          <cell r="V790">
            <v>0</v>
          </cell>
          <cell r="W790" t="str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/>
          <cell r="AE790"/>
          <cell r="AF790"/>
          <cell r="AG790"/>
          <cell r="AH790"/>
          <cell r="AI790"/>
          <cell r="AJ790"/>
          <cell r="AK790">
            <v>0</v>
          </cell>
          <cell r="AL790" t="str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/>
          <cell r="AT790"/>
          <cell r="AU790"/>
          <cell r="AV790"/>
          <cell r="AW790"/>
          <cell r="AX790"/>
          <cell r="AY790"/>
          <cell r="AZ790">
            <v>0</v>
          </cell>
          <cell r="BA790" t="str">
            <v>0</v>
          </cell>
          <cell r="BB790">
            <v>0</v>
          </cell>
          <cell r="BC790">
            <v>0</v>
          </cell>
          <cell r="BD790">
            <v>0</v>
          </cell>
          <cell r="BE790">
            <v>0</v>
          </cell>
          <cell r="BF790">
            <v>0</v>
          </cell>
          <cell r="BG790">
            <v>0</v>
          </cell>
          <cell r="BH790"/>
          <cell r="BI790"/>
          <cell r="BJ790"/>
          <cell r="BK790"/>
          <cell r="BL790"/>
          <cell r="BM790"/>
          <cell r="BN790"/>
          <cell r="BO790">
            <v>0</v>
          </cell>
          <cell r="BP790" t="str">
            <v>0</v>
          </cell>
          <cell r="BQ790">
            <v>0</v>
          </cell>
          <cell r="BR790">
            <v>0</v>
          </cell>
          <cell r="BS790">
            <v>0</v>
          </cell>
          <cell r="BT790">
            <v>0</v>
          </cell>
          <cell r="BU790">
            <v>0</v>
          </cell>
          <cell r="BV790">
            <v>0</v>
          </cell>
          <cell r="BW790"/>
          <cell r="BX790"/>
          <cell r="BY790"/>
          <cell r="BZ790"/>
          <cell r="CA790"/>
          <cell r="CB790"/>
          <cell r="CC790"/>
          <cell r="CD790">
            <v>0</v>
          </cell>
          <cell r="CE790" t="str">
            <v>0</v>
          </cell>
          <cell r="CF790">
            <v>0</v>
          </cell>
          <cell r="CG790">
            <v>0</v>
          </cell>
          <cell r="CH790">
            <v>0</v>
          </cell>
          <cell r="CI790">
            <v>0</v>
          </cell>
          <cell r="CJ790">
            <v>0</v>
          </cell>
          <cell r="CK790">
            <v>0</v>
          </cell>
          <cell r="CL790">
            <v>0</v>
          </cell>
          <cell r="CM790">
            <v>0</v>
          </cell>
          <cell r="CN790">
            <v>0</v>
          </cell>
          <cell r="CO790">
            <v>0</v>
          </cell>
          <cell r="CP790">
            <v>0</v>
          </cell>
          <cell r="CQ790">
            <v>0</v>
          </cell>
          <cell r="CR790">
            <v>0</v>
          </cell>
          <cell r="CS790">
            <v>0</v>
          </cell>
        </row>
        <row r="791">
          <cell r="H791">
            <v>33980</v>
          </cell>
          <cell r="I791" t="str">
            <v>CENTRO ESPECIALIZADO DEL ADOLECENTE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 t="str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 t="str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  <cell r="AU791">
            <v>0</v>
          </cell>
          <cell r="AV791">
            <v>0</v>
          </cell>
          <cell r="AW791">
            <v>0</v>
          </cell>
          <cell r="AX791">
            <v>0</v>
          </cell>
          <cell r="AY791">
            <v>0</v>
          </cell>
          <cell r="AZ791">
            <v>0</v>
          </cell>
          <cell r="BA791" t="str">
            <v>0</v>
          </cell>
          <cell r="BB791">
            <v>0</v>
          </cell>
          <cell r="BC791">
            <v>0</v>
          </cell>
          <cell r="BD791">
            <v>0</v>
          </cell>
          <cell r="BE791">
            <v>0</v>
          </cell>
          <cell r="BF791">
            <v>0</v>
          </cell>
          <cell r="BG791">
            <v>0</v>
          </cell>
          <cell r="BH791">
            <v>0</v>
          </cell>
          <cell r="BI791">
            <v>0</v>
          </cell>
          <cell r="BJ791">
            <v>0</v>
          </cell>
          <cell r="BK791">
            <v>0</v>
          </cell>
          <cell r="BL791">
            <v>0</v>
          </cell>
          <cell r="BM791">
            <v>0</v>
          </cell>
          <cell r="BN791">
            <v>0</v>
          </cell>
          <cell r="BO791">
            <v>0</v>
          </cell>
          <cell r="BP791" t="str">
            <v>0</v>
          </cell>
          <cell r="BQ791">
            <v>0</v>
          </cell>
          <cell r="BR791">
            <v>0</v>
          </cell>
          <cell r="BS791">
            <v>0</v>
          </cell>
          <cell r="BT791">
            <v>0</v>
          </cell>
          <cell r="BU791">
            <v>0</v>
          </cell>
          <cell r="BV791">
            <v>0</v>
          </cell>
          <cell r="BW791">
            <v>0</v>
          </cell>
          <cell r="BX791">
            <v>0</v>
          </cell>
          <cell r="BY791">
            <v>0</v>
          </cell>
          <cell r="BZ791">
            <v>0</v>
          </cell>
          <cell r="CA791">
            <v>0</v>
          </cell>
          <cell r="CB791">
            <v>0</v>
          </cell>
          <cell r="CC791">
            <v>0</v>
          </cell>
          <cell r="CD791">
            <v>0</v>
          </cell>
          <cell r="CE791" t="str">
            <v>0</v>
          </cell>
          <cell r="CF791">
            <v>0</v>
          </cell>
          <cell r="CG791">
            <v>0</v>
          </cell>
          <cell r="CH791">
            <v>0</v>
          </cell>
          <cell r="CI791">
            <v>0</v>
          </cell>
          <cell r="CJ791">
            <v>0</v>
          </cell>
          <cell r="CK791">
            <v>0</v>
          </cell>
          <cell r="CL791">
            <v>0</v>
          </cell>
          <cell r="CM791">
            <v>0</v>
          </cell>
          <cell r="CN791">
            <v>0</v>
          </cell>
          <cell r="CO791">
            <v>0</v>
          </cell>
          <cell r="CP791">
            <v>0</v>
          </cell>
          <cell r="CQ791">
            <v>0</v>
          </cell>
          <cell r="CR791">
            <v>0</v>
          </cell>
          <cell r="CS791">
            <v>0</v>
          </cell>
        </row>
      </sheetData>
      <sheetData sheetId="2"/>
      <sheetData sheetId="3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009262" createdVersion="6" refreshedVersion="6" minRefreshableVersion="3" recordCount="3" xr:uid="{00000000-000A-0000-FFFF-FFFF00000000}">
  <cacheSource type="worksheet">
    <worksheetSource ref="E1:E4" sheet="Data"/>
  </cacheSource>
  <cacheFields count="1">
    <cacheField name="EDAS IRAS EN MENORES DE 5 AÑOS" numFmtId="0">
      <sharedItems containsBlank="1" count="3">
        <s v="A MARZO 2019"/>
        <m/>
        <s v="A FEBRERO 2019" u="1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Jose" refreshedDate="44207.394278125001" createdVersion="3" refreshedVersion="6" minRefreshableVersion="3" recordCount="414" xr:uid="{00000000-000A-0000-FFFF-FFFF01000000}">
  <cacheSource type="worksheet">
    <worksheetSource name="EdasIras"/>
  </cacheSource>
  <cacheFields count="23">
    <cacheField name="PROVINCIA " numFmtId="0">
      <sharedItems containsBlank="1"/>
    </cacheField>
    <cacheField name="DISTRITO" numFmtId="0">
      <sharedItems containsBlank="1"/>
    </cacheField>
    <cacheField name="RED" numFmtId="0">
      <sharedItems count="10">
        <s v="HOSPITALES"/>
        <s v="DATEM"/>
        <s v="MAYNAS - PERIFERIE"/>
        <s v="ALTO AMAZONAS"/>
        <s v="MAYNAS - CIUDAD"/>
        <s v="REQUENA"/>
        <s v="RAMON CASTILLA"/>
        <s v="UCAYALI"/>
        <s v="LORETO"/>
        <s v="MAYNAS PERIFERIE" u="1"/>
      </sharedItems>
    </cacheField>
    <cacheField name="MICRO RED" numFmtId="0">
      <sharedItems count="38">
        <s v="HOSPITALES"/>
        <s v="ANDOAS"/>
        <s v="ANGAMOS"/>
        <s v="BALSAPUERTO"/>
        <s v="BARRANCA"/>
        <s v="BELEN"/>
        <s v="BRETAÑA"/>
        <s v="CABALLO COCHA"/>
        <s v="CAHUAPANAS"/>
        <s v="CONTAMANA"/>
        <s v="INTUTO"/>
        <s v="IQUITOS NORTE"/>
        <s v="IQUITOS SUR"/>
        <s v="ISLANDIA"/>
        <s v="YURIMAGUAS"/>
        <s v="JEBEROS"/>
        <s v="LAGUNAS"/>
        <s v="MANSERICHE"/>
        <s v="MAYPUCO"/>
        <s v="MAZAN"/>
        <s v="MORONA"/>
        <s v="NAUTA"/>
        <s v="MARQUEZ"/>
        <s v="PASTAZA"/>
        <s v="PEVAS"/>
        <s v="BAJO AMAZONAS"/>
        <s v="PUNCHANA"/>
        <s v="PUTUMAYO"/>
        <s v="REQUENA"/>
        <s v="SAN MARTIN CAPELO"/>
        <s v="SAN PABLO"/>
        <s v="SANTA CLOTILDE"/>
        <s v="SANTA CRUZ"/>
        <s v="SARAYACU"/>
        <s v="TAMSHIYACU"/>
        <s v="TENIENTE CESAR LOPEZ"/>
        <s v="VILLA TROMPETEROS"/>
        <s v="SANTA RITA DE CASTILLA" u="1"/>
      </sharedItems>
    </cacheField>
    <cacheField name="CODIGO" numFmtId="0">
      <sharedItems containsSemiMixedTypes="0" containsString="0" containsNumber="1" containsInteger="1" minValue="1" maxValue="26741"/>
    </cacheField>
    <cacheField name="CAT." numFmtId="0">
      <sharedItems containsBlank="1"/>
    </cacheField>
    <cacheField name="NOMBRE DEL EE.SS" numFmtId="0">
      <sharedItems count="412">
        <s v="HOSPITAL IQUITOS &quot;Cesar Garayar Garcia&quot;"/>
        <s v="HOSP.REGIONAL DE LORETO &quot;Felipe Arriola Iglesias&quot;"/>
        <s v="HOSP. Santa Gema de Yurimaguas"/>
        <s v="NUEVO ANDOAS"/>
        <s v="ANDOAS VIEJO"/>
        <s v="ALIANZA CRISTIANA"/>
        <s v="SABALOYACU"/>
        <s v="LOBOYACU"/>
        <s v="WASHIENTZA"/>
        <s v="TZEKUNZA"/>
        <s v="ANGAMOS"/>
        <s v="BUENAS LOMAS"/>
        <s v="SAN GABRIEL DE VARADERO (EJE M.R.)"/>
        <s v="BALSAPUERTO (EJE M.R.)"/>
        <s v="VISTA ALEGRE DE BALSAPUERTO"/>
        <s v="NUEVA VIDA"/>
        <s v="PROGRESO DE BALSAPUERTO"/>
        <s v="PANAM"/>
        <s v="CENTRO AMERICA"/>
        <s v="SOLEDAD DE BALSAPUERTO"/>
        <s v="FRAY MARTIN"/>
        <s v="NUEVA ESPERANZA DE BALSAPUERTO"/>
        <s v="PUCALPILLO"/>
        <s v="SAN ANTONIO DE YANAYACU"/>
        <s v="LIBERTAD DE BALSAPUERTO"/>
        <s v="ANTIOQUIA DE BALSAPUERTO"/>
        <s v="SAN MIGUEL DE YANAYACU"/>
        <s v="SAN LORENZO"/>
        <s v="LIBERTAD DE BARRANCA"/>
        <s v="INDUSTRIAL"/>
        <s v="TIGRE PLAYA"/>
        <s v="BUENA VISTA DE BARRANCA"/>
        <s v="BARRANCA"/>
        <s v="PORVENIR DE BARRANCA"/>
        <s v="9 DE OCTUBRE "/>
        <s v="CARDOZO "/>
        <s v="MUNICHS - RIO ITAYA"/>
        <s v="SAN ANTONIO - RIO ITAYA"/>
        <s v="CABO PANTOJA - R. AMAZONAS"/>
        <s v="6 DE OCTUBRE"/>
        <s v="SOLEDAD De VILLA BELEN"/>
        <s v="BELEN DE VILLA BELEN"/>
        <s v="GALLITO"/>
        <s v="LUPUNA"/>
        <s v="CANTA GALLO"/>
        <s v="NUEVO LIBERAL"/>
        <s v="VICTORIA"/>
        <s v="OBRERO"/>
        <s v="BOLIVAR DEL MAQUIA"/>
        <s v="BRETAÑA"/>
        <s v="SAN CARLOS"/>
        <s v="MANCO CAPAC"/>
        <s v="HUACRACHIRO"/>
        <s v="SAN ANTONIO DE CACAO"/>
        <s v="CABALLOCOCHA"/>
        <s v="CHIMBOTE"/>
        <s v="ISLA TIGRE"/>
        <s v="CUSHILLOCOCHA"/>
        <s v="SANTA MARIA DE CAHUAPANAS "/>
        <s v="BARRANQUITA DE CAHUAPANAS"/>
        <s v="SAN MIGUEL"/>
        <s v="PALMICHE"/>
        <s v="KAUPAN"/>
        <s v="SAN ANTONIO DE CAHUAPANAS"/>
        <s v="SAN RAMON DE SINAR"/>
        <s v="CONTAMANA"/>
        <s v="SANTA ROSA CHIA TIPISHCA"/>
        <s v="CANAAN"/>
        <s v="PROGRESO de CONTAMANA"/>
        <s v="HOLANDA"/>
        <s v="TUMBES"/>
        <s v="NUEVO EDEN"/>
        <s v="CHARASMANA"/>
        <s v="INAHUAYA"/>
        <s v="PAMPA HERMOZA DE PAMPA HERMOSA"/>
        <s v="ORELLANA"/>
        <s v="SAN PABLO DE SINUYA"/>
        <s v="SANTA ROSA DEL PISQUI"/>
        <s v="ALTO PERILLO"/>
        <s v="NUEVO OLAYA"/>
        <s v="SANGAMAYO ALTO PAUYA"/>
        <s v="JOSE OLAYA DE INAHUAYA"/>
        <s v="INTUTO"/>
        <s v="LIBERTAD DEL TIGRE"/>
        <s v="PAICHE PLAYA"/>
        <s v="12 DE OCTUBRE"/>
        <s v="PIURA"/>
        <s v="SAN JUAN DE PAVAYACU"/>
        <s v="VISTA ALEGRE DE EL ALTO TIGRE"/>
        <s v="SANTA MARIA DE NANAY"/>
        <s v="SAMITO"/>
        <s v="DIAMANTE AZUL"/>
        <s v="MORONACOCHA"/>
        <s v="TUPAC AMARU De Iquitos"/>
        <s v="VARGAS GUERRA"/>
        <s v="MANACAMIRI"/>
        <s v="PORVENIR de Iquitos"/>
        <s v="SAN JOSE DE LUPUNA"/>
        <s v="SAN ANTONIO DE PINTUYACU"/>
        <s v="NUEVO LIBERTAD"/>
        <s v="SANTA RITA DE NANAY"/>
        <s v="SAN JUAN DE MIRAFLORES"/>
        <s v="PROGRESO De San Juan Bautista"/>
        <s v="AMERICA de San Juan Bautista"/>
        <s v="RUMOCOCHA"/>
        <s v="SANTA CLARA DE NANAY "/>
        <s v="SANTO TOMAS de San Juan Bautista"/>
        <s v="ZUNGAROCOCHA"/>
        <s v="QUISTOCOCHA"/>
        <s v="PAUJIL "/>
        <s v="MORALILLO"/>
        <s v="VARILLAL"/>
        <s v="SAN PABLO DE CUYANA"/>
        <s v="MODELO"/>
        <s v="CAHUIDE"/>
        <s v="LOS DELFINES "/>
        <s v="VILLA BUEN PASTOR"/>
        <s v="PEÑA NEGRA"/>
        <s v="BELLAVISTA CALLARU"/>
        <s v="ISLANDIA del Yavari "/>
        <s v="BUEN SUCESO"/>
        <s v="SANTA TERESA"/>
        <s v="NUEVA ESPERANZA del Yavari"/>
        <s v="SANTA ROSA De Ramon Castilla"/>
        <s v="PUERTO ALEGRIA de Ramon Castilla"/>
        <s v="ISLANDIA DE SANTA CRUZ"/>
        <s v="JEBEROS "/>
        <s v="BELLAVISTA de Jeberos"/>
        <s v="PORVENIR de Jeberos"/>
        <s v="MONTE CRISTO"/>
        <s v="LAGUNAS"/>
        <s v="PUCACURO de Lagunas"/>
        <s v="PUERTO VICTORIA"/>
        <s v="ARAHUANTE"/>
        <s v="BARRIO CENTRAL"/>
        <s v="CHARUPA"/>
        <s v="NUEVO MUNDO"/>
        <s v="HUANCAYO"/>
        <s v="TAMARATE"/>
        <s v="NUEVO ARICA"/>
        <s v="SEIS DE JULIO"/>
        <s v="SARAMIRIZA "/>
        <s v="BORJA"/>
        <s v="FELIX FLORES"/>
        <s v="SACHA PAPA"/>
        <s v="ATAHUALPA"/>
        <s v="SAN JUAN DEL MARAÑON"/>
        <s v="SINCHI ROCA"/>
        <s v="NUEVO JERUSALEN"/>
        <s v="CHAPIS"/>
        <s v="SANTA ROSA DE SARAMIRIZA"/>
        <s v="BETHEL DE JEBEROS"/>
        <s v="MAYPUCO"/>
        <s v="NUEVA ESPERANZA de Urarinas"/>
        <s v="CONCORDIA"/>
        <s v="REFORMA"/>
        <s v="SAN JOSE DE SARAMURO"/>
        <s v="ANGORA"/>
        <s v="TUCUNARE"/>
        <s v="INDIANA"/>
        <s v="MANITI I ZONA"/>
        <s v="SANTA CECILIA"/>
        <s v="YANAYACU DE BOMBONAJE"/>
        <s v="VAINILLA"/>
        <s v="SINCHICUY"/>
        <s v="FRANCISCO DE ORELLANA"/>
        <s v="SANTA MARIA DE MARUPA"/>
        <s v="ORAN"/>
        <s v="YANASHI"/>
        <s v="MAZAN"/>
        <s v="TAMANCO"/>
        <s v="HUAMAN URCO"/>
        <s v="MANGUA del Mazan"/>
        <s v="SAN FRANCISCO DE BUEN PASO"/>
        <s v="LIBERTAD - RIO MAZAN"/>
        <s v="SAN PEDRO DE MANATI"/>
        <s v="PUINAHUA BAJO NAPO"/>
        <s v="PUERTO AMERICA De Morona"/>
        <s v="PUERTO ALEGRIA de Morona"/>
        <s v="PIJUAYAL"/>
        <s v="CABALLITO"/>
        <s v="SAN JUAN de Morona"/>
        <s v="PANINTZA"/>
        <s v="SHINGUITO"/>
        <s v="SHOROYA NUEVO"/>
        <s v="YANKUNTICH"/>
        <s v="INCA ROCA"/>
        <s v="NUEVO PROGRESO"/>
        <s v="NAUTA"/>
        <s v="SAN JOAQUIN DE OMAGUAS"/>
        <s v="MIRAFLORES"/>
        <s v="PALIZADA"/>
        <s v="SANTA FE"/>
        <s v="GRAU"/>
        <s v="SAN REGIS"/>
        <s v="SANTA RITA DE CASTILLA "/>
        <s v="SANTA ISABEL DE YUMBATURO"/>
        <s v="SANTA ROSA DE LAGARTO"/>
        <s v="LEONCIO PRADO"/>
        <s v="NUEVA YORK"/>
        <s v="CANAAN DEL CHIRIYACU"/>
        <s v="ROCA FUERTE DE PARINARI"/>
        <s v="SAN JUAN DE PURITANIA"/>
        <s v="TIRUNTAN "/>
        <s v="ROHABOYA"/>
        <s v="PAHOYAN"/>
        <s v="MARISCAL CASTILLA De Padre Marquez"/>
        <s v="ALFONSO UGARTE"/>
        <s v="NUEVA GALILEA"/>
        <s v="MUSHACARUSHA"/>
        <s v="CHUINTAR"/>
        <s v="NUEVO PROGRESO - HUITOYACU"/>
        <s v="NUEVA YARINA Tsanchi Simon Kamarampi"/>
        <s v="ULLPAYACU"/>
        <s v="UWIJINT"/>
        <s v="DOMINGO COCHA - Rimachi"/>
        <s v="TRUENO COCHA"/>
        <s v="BARRANQUILLO CHAPURI"/>
        <s v="PEVAS "/>
        <s v="HUANTA"/>
        <s v="PUCAURQUILLO"/>
        <s v="BRILLO NUEVO"/>
        <s v="SAN FRANCISCO De Pevas"/>
        <s v="NUEVO PEVAS"/>
        <s v="SAN JOSE DE COCHIQUINAS"/>
        <s v="BUEN JESUS DE PAZ"/>
        <s v="SAN ANTONIO de Iquitos"/>
        <s v="1º. DE ENERO"/>
        <s v="MAYNAS"/>
        <s v="FERNANDO LORES TENAZOA"/>
        <s v="BELLAVISTA NANAY"/>
        <s v="PADRE COCHA"/>
        <s v="BARRIO FLORIDO"/>
        <s v="SANTA MARIA DEL OJEAL"/>
        <s v="SANTA CLARA DEL OJEAL"/>
        <s v="SARGENTO LORES"/>
        <s v="PICURO YACU"/>
        <s v="MASUSA"/>
        <s v="CENTRO FUERTE"/>
        <s v="PUNTO ALEGRE"/>
        <s v="EL ESTRECHO"/>
        <s v="El ALAMO"/>
        <s v="HUAPAPA"/>
        <s v="REMANSO"/>
        <s v="BETANIA"/>
        <s v="LA FLORIDA"/>
        <s v="SAN PEDRO DE TOTOYA"/>
        <s v="FLOR DE AGOSTO"/>
        <s v="SAN FRANCISCO DE ERE"/>
        <s v="SANTA MERCEDES"/>
        <s v="BELLAVISTA de Tnt. Manuel Clavero"/>
        <s v="SOPLIN VARGAS"/>
        <s v="TRES FRONTERAS"/>
        <s v="NUEVA ESPERANZA de Tent. Manuel Clavero"/>
        <s v="ANGUSILLA"/>
        <s v="SANTA ELENA "/>
        <s v="FATIMA"/>
        <s v="SAN ANTONIO DE FORTALEZA"/>
        <s v="GENARO HERRERA"/>
        <s v="SAN ROQUE De Maquia"/>
        <s v="ARICA VIEJO"/>
        <s v="NUEVO JUNIN"/>
        <s v="PIURI  ISLA"/>
        <s v="NUEVO SAN JOSE"/>
        <s v="REQUENA"/>
        <s v="HUARMI ISLA"/>
        <s v="GALICIA"/>
        <s v="YUCURUCHI"/>
        <s v="SAPUENA"/>
        <s v="BAGAZAN De Sapuena"/>
        <s v="EL SOL"/>
        <s v="CURINGA"/>
        <s v="CAPANAHUA"/>
        <s v="SAN PEDRO"/>
        <s v="CAROCURAHUAYTE"/>
        <s v="CARACHAMA"/>
        <s v="FLOR DE PUNGA "/>
        <s v="HUATAPI"/>
        <s v="SINTICO"/>
        <s v="TAMANCO VIEJO"/>
        <s v="IBERIA "/>
        <s v="SAN PABLO"/>
        <s v="SANTA ELENA DE IMAZA"/>
        <s v="SAN ANTONIO - BAJO AMAZONAS"/>
        <s v="SAN FELIPE"/>
        <s v="SAN ISIDRO"/>
        <s v="SANTA CLOTILDE"/>
        <s v="NUEVA LIBERTAD O TUTAPISHCO"/>
        <s v="NEGRO URCO"/>
        <s v="TACSHA CURARAY (Sta. María)"/>
        <s v="CAMPO SERIO"/>
        <s v="ANGOTEROS"/>
        <s v="TEMPESTAD"/>
        <s v="CABO PANTOJA De Torres Causana"/>
        <s v="TORRES CAUSANA"/>
        <s v="SAN LUIS DE TACSHA CURARAY"/>
        <s v="RUMI TUMI"/>
        <s v="SAN RAFAEL"/>
        <s v="BUENA VISTA del Napo"/>
        <s v="NUEVA VIDA DEL NAPO"/>
        <s v="SANTA CRUZ "/>
        <s v="ACHUAL TIPISHCA"/>
        <s v="LAGO NARANJAL"/>
        <s v="UNION CAMPESINA"/>
        <s v="PROGRESO DE SANTA CRUZ"/>
        <s v="NUEVO TRIUNFO"/>
        <s v="HUATAPI DEL RIO HUALLAGA"/>
        <s v="JUANCITO De Sarayacu"/>
        <s v="PEDRERA"/>
        <s v="MONTE BELLO"/>
        <s v="MAHUIZO"/>
        <s v="NUEVO DOS DE MAYO"/>
        <s v="DOS DE MAYO De Sarayacu"/>
        <s v="TIERRA BLANCA Juber Sandoval Briones"/>
        <s v="HUAÑUNA"/>
        <s v="PUERTO ENRIQUE"/>
        <s v="MIGUEL GRAU"/>
        <s v="SAMAN"/>
        <s v="BOLIVAR DE SARAYACU"/>
        <s v="PUCAPANGA"/>
        <s v="TAMSHIYACU"/>
        <s v="SANTA ANA DE MUYUY"/>
        <s v="DOS DE MAYO de Fernando Lores"/>
        <s v="AUCAYO"/>
        <s v="ESPERANZA TAHUAYO"/>
        <s v="MANGUA de Fernando Lores"/>
        <s v="YACAPANA I ZONA"/>
        <s v="NUEVO VALENTIN"/>
        <s v="SAN SALVADOR DE OMAGUAS"/>
        <s v="SERAFIN FILOMENO"/>
        <s v="PANGUANA II ZONA"/>
        <s v="CONSTANCIA"/>
        <s v="JORGE CHAVEZ"/>
        <s v="CUIPARI"/>
        <s v="SONAPI"/>
        <s v="SHUCUSHYACU"/>
        <s v="PARINARI"/>
        <s v="LIBERTAD DE CUIPARILLO"/>
        <s v="GLORIA "/>
        <s v="NUEVO PAPAPLAYA"/>
        <s v="VILLA TROMPETEROS"/>
        <s v="PAMPA HERMOSA de Trompeteros"/>
        <s v="NUEVA JERUSALEN"/>
        <s v="PROVIDENCIA"/>
        <s v="BELEN de Trompeteros"/>
        <s v="PUCACURO de Trompeteros"/>
        <s v="NUEVO PORVENIR"/>
        <s v="SANTA ISABEL DE COPAL"/>
        <s v="BOCA DEL COPA DEL RIO CORRIENTES"/>
        <s v="NUEVO SAN MARTIN"/>
        <s v="VALENCIA"/>
        <s v="JOSE OLAYA DEL RIO CORRIENTES"/>
        <s v="SAN JOSE DE NUEVA ESPERANZA"/>
        <s v="SARAMURILLO"/>
        <s v="AGUAMIRO (EJE DE M.R.)"/>
        <s v="PAMPA HERMOZA de Yurimaguas (EJE M.R.)"/>
        <s v="PROVIDENCIA DE Yurimaguas"/>
        <s v="SANTA MARIA"/>
        <s v="NUEVA ERA"/>
        <s v="ZAPOTE"/>
        <s v="LAGO SANANGO"/>
        <s v="ALTO MOHENA"/>
        <s v="SAN PEDRO DE ZAPOTE"/>
        <s v="JEBERILLOS"/>
        <s v="ACHUAL LIMON"/>
        <s v="MUNICHIS De Yurimaguas(EJE DE M.R)"/>
        <s v="VARADERILLO"/>
        <s v="LA LOMA (EJE DE M.R.)"/>
        <s v="TUPAC AMARU De Yurimaguas"/>
        <s v="PUERTO PERU"/>
        <s v="COTOYACU"/>
        <s v="CARRETERA KM. 1.5 (EJE DE M.R.)"/>
        <s v="AA.HH. 30 DE AGOSTO KM.17"/>
        <s v="SAN JUAN DE PAMPLONA"/>
        <s v="SANTO TOMAS De Yurimaguas"/>
        <s v="GRAU (KM. 40)"/>
        <s v="NUEVA ALIANZA"/>
        <s v="SAN FRANCISCO PAMPAYACU"/>
        <s v="NUEVO ARICA De Balsapuerto"/>
        <s v="CHIRAPA"/>
        <s v="DOS DE MAYO De Yurimaguas"/>
        <s v="VISTA ALEGRE De Yurimaguas"/>
        <s v="NATIVIDAD"/>
        <s v="INDEPENDENCIA"/>
        <s v="PUERTO ARTURO"/>
        <s v="LAS AMAZONAS"/>
        <s v="ROCA FUERTE"/>
        <s v="SANTA LUCIA"/>
        <s v="SAN JUAN de Balsapuerto"/>
        <s v="SANTA ISABEL"/>
        <s v="PUERTO PORVENIR"/>
        <s v="SAN  ROQUE DE YURIMAGUAS"/>
        <s v="SAN JUAN DE SAPOTE"/>
        <s v="SAN MIGUEL DE TENIENTE CESAR LOPEZ ROJAS"/>
        <s v="LUZ DEL ORIENTE"/>
        <s v="NUEVA UNION DE LAGUNAS"/>
        <s v="INDEPENDENCIA DEL SHANUSI"/>
        <s v="8  DE MAYO"/>
        <s v="LA UNION DE ZAPOTE DE YURIMAGUAS"/>
        <s v="PALESTINA"/>
        <s v="SUCRE DEL RIO MARAÑON"/>
        <s v="AJACHIM"/>
        <s v="VENCEDOR"/>
        <s v="BAGAZAN DEL RIO MARAÑON"/>
        <s v="NUEVO HORIZONTE DE YURIMAGUAS"/>
        <s v="NUEVO PIJUAYAL DE YURIMAGUAS"/>
        <s v="B.A.P. PASTAZA"/>
        <s v="B.A.P. MORONA - YAGUAS"/>
        <s v="PIAS PUTUMAYO I"/>
        <s v="PIAS MORONA"/>
        <s v="PIAS PUTUMAYO II"/>
        <s v="PIAS NAPO"/>
      </sharedItems>
    </cacheField>
    <cacheField name="MetaEnc" numFmtId="165">
      <sharedItems containsSemiMixedTypes="0" containsString="0" containsNumber="1" containsInteger="1" minValue="0" maxValue="1150"/>
    </cacheField>
    <cacheField name="AvanceEnc" numFmtId="165">
      <sharedItems containsMixedTypes="1" containsNumber="1" containsInteger="1" minValue="0" maxValue="256"/>
    </cacheField>
    <cacheField name="%ENC" numFmtId="9">
      <sharedItems containsSemiMixedTypes="0" containsString="0" containsNumber="1" minValue="0" maxValue="5.382352941176471"/>
    </cacheField>
    <cacheField name="MetaEC" numFmtId="165">
      <sharedItems containsSemiMixedTypes="0" containsString="0" containsNumber="1" containsInteger="1" minValue="0" maxValue="89"/>
    </cacheField>
    <cacheField name="AvanceEC" numFmtId="165">
      <sharedItems containsMixedTypes="1" containsNumber="1" containsInteger="1" minValue="0" maxValue="29"/>
    </cacheField>
    <cacheField name="%EC" numFmtId="9">
      <sharedItems containsSemiMixedTypes="0" containsString="0" containsNumber="1" minValue="0" maxValue="12"/>
    </cacheField>
    <cacheField name="MetaINC" numFmtId="165">
      <sharedItems containsSemiMixedTypes="0" containsString="0" containsNumber="1" containsInteger="1" minValue="0" maxValue="1893"/>
    </cacheField>
    <cacheField name="AvanceINC" numFmtId="165">
      <sharedItems containsMixedTypes="1" containsNumber="1" containsInteger="1" minValue="0" maxValue="622"/>
    </cacheField>
    <cacheField name="%INC" numFmtId="9">
      <sharedItems containsSemiMixedTypes="0" containsString="0" containsNumber="1" minValue="0" maxValue="3.5625"/>
    </cacheField>
    <cacheField name="MetaIC" numFmtId="165">
      <sharedItems containsSemiMixedTypes="0" containsString="0" containsNumber="1" containsInteger="1" minValue="0" maxValue="266"/>
    </cacheField>
    <cacheField name="AvanceIC" numFmtId="165">
      <sharedItems containsMixedTypes="1" containsNumber="1" containsInteger="1" minValue="0" maxValue="43"/>
    </cacheField>
    <cacheField name="%IC" numFmtId="9">
      <sharedItems containsSemiMixedTypes="0" containsString="0" containsNumber="1" minValue="0" maxValue="14"/>
    </cacheField>
    <cacheField name="% ENC" numFmtId="0" formula="IFERROR(AvanceEnc/MetaEnc,0)" databaseField="0"/>
    <cacheField name="% EC" numFmtId="0" formula="IFERROR(AvanceEC/MetaEC,0)" databaseField="0"/>
    <cacheField name="% INC" numFmtId="0" formula="IFERROR(AvanceINC/MetaINC,0)" databaseField="0"/>
    <cacheField name="% IC" numFmtId="0" formula="IFERROR(AvanceIC/MetaIC,0)" databaseField="0"/>
  </cacheFields>
  <extLst>
    <ext xmlns:x14="http://schemas.microsoft.com/office/spreadsheetml/2009/9/main" uri="{725AE2AE-9491-48be-B2B4-4EB974FC3084}">
      <x14:pivotCacheDefinition pivotCacheId="1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">
  <r>
    <x v="0"/>
  </r>
  <r>
    <x v="1"/>
  </r>
  <r>
    <x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414">
  <r>
    <s v="MAYNAS"/>
    <s v="IQUITOS"/>
    <x v="0"/>
    <x v="0"/>
    <n v="1"/>
    <s v="II - 2"/>
    <x v="0"/>
    <n v="1150"/>
    <n v="39"/>
    <n v="3.3913043478260872E-2"/>
    <n v="2"/>
    <n v="0"/>
    <n v="0"/>
    <n v="1759"/>
    <n v="256"/>
    <n v="0.14553723706651506"/>
    <n v="12"/>
    <n v="3"/>
    <n v="0.25"/>
  </r>
  <r>
    <s v="MAYNAS"/>
    <s v="PUNCHANA"/>
    <x v="0"/>
    <x v="0"/>
    <n v="3"/>
    <s v="III - 1"/>
    <x v="1"/>
    <n v="790"/>
    <n v="62"/>
    <n v="7.848101265822785E-2"/>
    <n v="9"/>
    <n v="0"/>
    <n v="0"/>
    <n v="611"/>
    <n v="86"/>
    <n v="0.14075286415711949"/>
    <n v="28"/>
    <n v="20"/>
    <n v="0.7142857142857143"/>
  </r>
  <r>
    <s v=" A.AMAZONAS"/>
    <s v="YURIMAGUAS"/>
    <x v="0"/>
    <x v="0"/>
    <n v="210"/>
    <s v="II - 1"/>
    <x v="2"/>
    <n v="253"/>
    <n v="28"/>
    <n v="0.11067193675889328"/>
    <n v="8"/>
    <n v="0"/>
    <n v="0"/>
    <n v="662"/>
    <n v="85"/>
    <n v="0.12839879154078551"/>
    <n v="14"/>
    <n v="1"/>
    <n v="7.1428571428571425E-2"/>
  </r>
  <r>
    <s v="DATEM"/>
    <s v="ANDOAS"/>
    <x v="1"/>
    <x v="1"/>
    <n v="258"/>
    <s v="P.S. I-1"/>
    <x v="3"/>
    <n v="379"/>
    <n v="85"/>
    <n v="0.22427440633245382"/>
    <n v="19"/>
    <n v="0"/>
    <n v="0"/>
    <n v="531"/>
    <n v="112"/>
    <n v="0.21092278719397364"/>
    <n v="21"/>
    <n v="1"/>
    <n v="4.7619047619047616E-2"/>
  </r>
  <r>
    <s v="DATEM"/>
    <s v="ANDOAS"/>
    <x v="1"/>
    <x v="1"/>
    <n v="259"/>
    <s v="P.S. I-1 "/>
    <x v="4"/>
    <n v="191"/>
    <n v="44"/>
    <n v="0.23036649214659685"/>
    <n v="1"/>
    <n v="0"/>
    <n v="0"/>
    <n v="85"/>
    <n v="34"/>
    <n v="0.4"/>
    <n v="1"/>
    <n v="8"/>
    <n v="8"/>
  </r>
  <r>
    <s v="DATEM"/>
    <s v="ANDOAS"/>
    <x v="1"/>
    <x v="1"/>
    <n v="260"/>
    <s v="P.S. I-2"/>
    <x v="5"/>
    <n v="286"/>
    <n v="102"/>
    <n v="0.35664335664335667"/>
    <n v="11"/>
    <n v="0"/>
    <n v="0"/>
    <n v="363"/>
    <n v="288"/>
    <n v="0.79338842975206614"/>
    <n v="10"/>
    <n v="5"/>
    <n v="0.5"/>
  </r>
  <r>
    <s v="DATEM"/>
    <s v="ANDOAS"/>
    <x v="1"/>
    <x v="1"/>
    <n v="263"/>
    <s v="P.S. I-1 "/>
    <x v="6"/>
    <n v="122"/>
    <n v="85"/>
    <n v="0.69672131147540983"/>
    <n v="0"/>
    <n v="0"/>
    <n v="0"/>
    <n v="170"/>
    <n v="206"/>
    <n v="1.2117647058823529"/>
    <n v="2"/>
    <n v="1"/>
    <n v="0.5"/>
  </r>
  <r>
    <s v="DATEM"/>
    <s v="ANDOAS"/>
    <x v="1"/>
    <x v="1"/>
    <n v="264"/>
    <s v="P.S. I-2 "/>
    <x v="7"/>
    <n v="264"/>
    <n v="95"/>
    <n v="0.35984848484848486"/>
    <n v="5"/>
    <n v="0"/>
    <n v="0"/>
    <n v="200"/>
    <n v="93"/>
    <n v="0.46500000000000002"/>
    <n v="4"/>
    <n v="1"/>
    <n v="0.25"/>
  </r>
  <r>
    <s v="DATEM"/>
    <s v="ANDOAS"/>
    <x v="1"/>
    <x v="1"/>
    <n v="265"/>
    <s v="P.S. I-1"/>
    <x v="8"/>
    <n v="339"/>
    <n v="74"/>
    <n v="0.21828908554572271"/>
    <n v="1"/>
    <n v="0"/>
    <n v="0"/>
    <n v="376"/>
    <n v="91"/>
    <n v="0.24202127659574468"/>
    <n v="4"/>
    <n v="0"/>
    <n v="0"/>
  </r>
  <r>
    <s v="DATEM"/>
    <s v="ANDOAS"/>
    <x v="1"/>
    <x v="1"/>
    <n v="307"/>
    <s v="P.S. I-1 "/>
    <x v="9"/>
    <n v="103"/>
    <n v="31"/>
    <n v="0.30097087378640774"/>
    <n v="2"/>
    <n v="0"/>
    <n v="0"/>
    <n v="53"/>
    <n v="23"/>
    <n v="0.43396226415094341"/>
    <n v="2"/>
    <n v="4"/>
    <n v="2"/>
  </r>
  <r>
    <s v="REQUENA"/>
    <s v="YAQUERANA"/>
    <x v="2"/>
    <x v="2"/>
    <n v="53"/>
    <s v="C.S. I-3 "/>
    <x v="10"/>
    <n v="171"/>
    <n v="35"/>
    <n v="0.2046783625730994"/>
    <n v="8"/>
    <n v="0"/>
    <n v="0"/>
    <n v="545"/>
    <n v="91"/>
    <n v="0.16697247706422019"/>
    <n v="7"/>
    <n v="0"/>
    <n v="0"/>
  </r>
  <r>
    <s v="REQUENA"/>
    <s v="YAQUERANA"/>
    <x v="2"/>
    <x v="2"/>
    <n v="278"/>
    <s v="P.S. I-1 "/>
    <x v="11"/>
    <n v="73"/>
    <n v="2"/>
    <n v="2.7397260273972601E-2"/>
    <n v="0"/>
    <n v="0"/>
    <n v="0"/>
    <n v="130"/>
    <n v="1"/>
    <n v="7.6923076923076927E-3"/>
    <n v="0"/>
    <n v="0"/>
    <n v="0"/>
  </r>
  <r>
    <s v="A.AMAZONAS"/>
    <s v="BALSAPUERTO"/>
    <x v="3"/>
    <x v="3"/>
    <n v="186"/>
    <s v="C.S. I-3"/>
    <x v="12"/>
    <n v="282"/>
    <n v="63"/>
    <n v="0.22340425531914893"/>
    <n v="9"/>
    <n v="0"/>
    <n v="0"/>
    <n v="504"/>
    <n v="104"/>
    <n v="0.20634920634920634"/>
    <n v="13"/>
    <n v="4"/>
    <n v="0.30769230769230771"/>
  </r>
  <r>
    <s v="A.AMAZONAS"/>
    <s v="BALSAPUERTO"/>
    <x v="3"/>
    <x v="3"/>
    <n v="187"/>
    <s v="C.S. I-3"/>
    <x v="13"/>
    <n v="286"/>
    <n v="48"/>
    <n v="0.16783216783216784"/>
    <n v="4"/>
    <n v="2"/>
    <n v="0.5"/>
    <n v="314"/>
    <n v="93"/>
    <n v="0.29617834394904458"/>
    <n v="5"/>
    <n v="2"/>
    <n v="0.4"/>
  </r>
  <r>
    <s v="A.AMAZONAS"/>
    <s v="BALSAPUERTO"/>
    <x v="3"/>
    <x v="3"/>
    <n v="188"/>
    <s v="P.S. I-1"/>
    <x v="14"/>
    <n v="75"/>
    <n v="9"/>
    <n v="0.12"/>
    <n v="0"/>
    <n v="0"/>
    <n v="0"/>
    <n v="20"/>
    <n v="1"/>
    <n v="0.05"/>
    <n v="0"/>
    <n v="0"/>
    <n v="0"/>
  </r>
  <r>
    <s v="A.AMAZONAS"/>
    <s v="BALSAPUERTO"/>
    <x v="3"/>
    <x v="3"/>
    <n v="189"/>
    <s v="P.S. I-1"/>
    <x v="15"/>
    <n v="63"/>
    <n v="14"/>
    <n v="0.22222222222222221"/>
    <n v="0"/>
    <n v="0"/>
    <n v="0"/>
    <n v="41"/>
    <n v="1"/>
    <n v="2.4390243902439025E-2"/>
    <n v="8"/>
    <n v="0"/>
    <n v="0"/>
  </r>
  <r>
    <s v="A.AMAZONAS"/>
    <s v="BALSAPUERTO"/>
    <x v="3"/>
    <x v="3"/>
    <n v="190"/>
    <s v="P.S. I-1"/>
    <x v="16"/>
    <n v="33"/>
    <n v="2"/>
    <n v="6.0606060606060608E-2"/>
    <n v="0"/>
    <n v="0"/>
    <n v="0"/>
    <n v="27"/>
    <n v="13"/>
    <n v="0.48148148148148145"/>
    <n v="0"/>
    <n v="0"/>
    <n v="0"/>
  </r>
  <r>
    <s v="A.AMAZONAS"/>
    <s v="BALSAPUERTO"/>
    <x v="3"/>
    <x v="3"/>
    <n v="302"/>
    <s v="P.S. I-1"/>
    <x v="17"/>
    <n v="89"/>
    <n v="26"/>
    <n v="0.29213483146067415"/>
    <n v="0"/>
    <n v="0"/>
    <n v="0"/>
    <n v="110"/>
    <n v="44"/>
    <n v="0.4"/>
    <n v="4"/>
    <n v="0"/>
    <n v="0"/>
  </r>
  <r>
    <s v="A.AMAZONAS"/>
    <s v="BALSAPUERTO"/>
    <x v="3"/>
    <x v="3"/>
    <n v="304"/>
    <s v="P.S. I-1"/>
    <x v="18"/>
    <n v="66"/>
    <n v="15"/>
    <n v="0.22727272727272727"/>
    <n v="0"/>
    <n v="0"/>
    <n v="0"/>
    <n v="40"/>
    <n v="37"/>
    <n v="0.92500000000000004"/>
    <n v="0"/>
    <n v="0"/>
    <n v="0"/>
  </r>
  <r>
    <s v="A.AMAZONAS"/>
    <s v="BALSAPUERTO"/>
    <x v="3"/>
    <x v="3"/>
    <n v="7413"/>
    <s v="P.S. I-1"/>
    <x v="19"/>
    <n v="40"/>
    <n v="18"/>
    <n v="0.45"/>
    <n v="0"/>
    <n v="0"/>
    <n v="0"/>
    <n v="11"/>
    <n v="19"/>
    <n v="1.7272727272727273"/>
    <n v="0"/>
    <n v="0"/>
    <n v="0"/>
  </r>
  <r>
    <s v="A.AMAZONAS"/>
    <s v="BALSAPUERTO"/>
    <x v="3"/>
    <x v="3"/>
    <n v="7462"/>
    <s v="P.S. I-1"/>
    <x v="20"/>
    <n v="45"/>
    <n v="12"/>
    <n v="0.26666666666666666"/>
    <n v="0"/>
    <n v="0"/>
    <n v="0"/>
    <n v="29"/>
    <n v="3"/>
    <n v="0.10344827586206896"/>
    <n v="0"/>
    <n v="0"/>
    <n v="0"/>
  </r>
  <r>
    <s v="A.AMAZONAS"/>
    <s v="BALSAPUERTO"/>
    <x v="3"/>
    <x v="3"/>
    <n v="9723"/>
    <s v="P.S. I-1"/>
    <x v="21"/>
    <n v="65"/>
    <n v="3"/>
    <n v="4.6153846153846156E-2"/>
    <n v="0"/>
    <n v="0"/>
    <n v="0"/>
    <n v="10"/>
    <n v="0"/>
    <n v="0"/>
    <n v="0"/>
    <n v="0"/>
    <n v="0"/>
  </r>
  <r>
    <s v="A.AMAZONAS"/>
    <s v="BALSAPUERTO"/>
    <x v="3"/>
    <x v="3"/>
    <n v="9729"/>
    <s v="P.S. I-1 "/>
    <x v="22"/>
    <n v="55"/>
    <n v="7"/>
    <n v="0.12727272727272726"/>
    <n v="1"/>
    <n v="0"/>
    <n v="0"/>
    <n v="9"/>
    <n v="1"/>
    <n v="0.1111111111111111"/>
    <n v="8"/>
    <n v="0"/>
    <n v="0"/>
  </r>
  <r>
    <s v="A.AMAZONAS"/>
    <s v="BALSAPUERTO"/>
    <x v="3"/>
    <x v="3"/>
    <n v="11687"/>
    <s v="P.S. I-1"/>
    <x v="23"/>
    <n v="96"/>
    <n v="0"/>
    <n v="0"/>
    <n v="0"/>
    <n v="0"/>
    <n v="0"/>
    <n v="73"/>
    <n v="4"/>
    <n v="5.4794520547945202E-2"/>
    <n v="0"/>
    <n v="0"/>
    <n v="0"/>
  </r>
  <r>
    <s v="A.AMAZONAS"/>
    <s v="BALSAPUERTO"/>
    <x v="3"/>
    <x v="3"/>
    <n v="17569"/>
    <s v="P.S. I-1 "/>
    <x v="24"/>
    <n v="63"/>
    <n v="17"/>
    <n v="0.26984126984126983"/>
    <n v="0"/>
    <n v="0"/>
    <n v="0"/>
    <n v="14"/>
    <n v="34"/>
    <n v="2.4285714285714284"/>
    <n v="0"/>
    <n v="0"/>
    <n v="0"/>
  </r>
  <r>
    <s v="A.AMAZONAS"/>
    <s v="BALSAPUERTO"/>
    <x v="3"/>
    <x v="3"/>
    <n v="17571"/>
    <s v="P.S. I-1 "/>
    <x v="25"/>
    <n v="35"/>
    <n v="7"/>
    <n v="0.2"/>
    <n v="0"/>
    <n v="0"/>
    <n v="0"/>
    <n v="38"/>
    <n v="8"/>
    <n v="0.21052631578947367"/>
    <n v="0"/>
    <n v="0"/>
    <n v="0"/>
  </r>
  <r>
    <s v="A.AMAZONAS"/>
    <s v="BALSAPUERTO"/>
    <x v="3"/>
    <x v="3"/>
    <n v="17572"/>
    <s v="P.S. I-1 "/>
    <x v="26"/>
    <n v="57"/>
    <n v="7"/>
    <n v="0.12280701754385964"/>
    <n v="0"/>
    <n v="0"/>
    <n v="0"/>
    <n v="42"/>
    <n v="29"/>
    <n v="0.69047619047619047"/>
    <n v="0"/>
    <n v="0"/>
    <n v="0"/>
  </r>
  <r>
    <s v="DATEM"/>
    <s v="BARRANCA"/>
    <x v="1"/>
    <x v="4"/>
    <n v="235"/>
    <s v="C.S. I-4 "/>
    <x v="27"/>
    <n v="638"/>
    <n v="178"/>
    <n v="0.27899686520376177"/>
    <n v="13"/>
    <n v="1"/>
    <n v="7.6923076923076927E-2"/>
    <n v="1553"/>
    <n v="622"/>
    <n v="0.40051513200257566"/>
    <n v="61"/>
    <n v="14"/>
    <n v="0.22950819672131148"/>
  </r>
  <r>
    <s v="DATEM"/>
    <s v="BARRANCA"/>
    <x v="1"/>
    <x v="4"/>
    <n v="236"/>
    <s v="P.S. I-1 "/>
    <x v="28"/>
    <n v="115"/>
    <n v="54"/>
    <n v="0.46956521739130436"/>
    <n v="0"/>
    <n v="0"/>
    <n v="0"/>
    <n v="77"/>
    <n v="63"/>
    <n v="0.81818181818181823"/>
    <n v="0"/>
    <n v="1"/>
    <n v="0"/>
  </r>
  <r>
    <s v="DATEM"/>
    <s v="BARRANCA"/>
    <x v="1"/>
    <x v="4"/>
    <n v="237"/>
    <s v="P.S. I-1 "/>
    <x v="29"/>
    <n v="242"/>
    <n v="38"/>
    <n v="0.15702479338842976"/>
    <n v="1"/>
    <n v="0"/>
    <n v="0"/>
    <n v="134"/>
    <n v="73"/>
    <n v="0.54477611940298509"/>
    <n v="2"/>
    <n v="0"/>
    <n v="0"/>
  </r>
  <r>
    <s v="DATEM"/>
    <s v="BARRANCA"/>
    <x v="1"/>
    <x v="4"/>
    <n v="238"/>
    <s v="P.S. I-1 "/>
    <x v="30"/>
    <n v="311"/>
    <n v="44"/>
    <n v="0.14147909967845659"/>
    <n v="0"/>
    <n v="0"/>
    <n v="0"/>
    <n v="306"/>
    <n v="72"/>
    <n v="0.23529411764705882"/>
    <n v="0"/>
    <n v="0"/>
    <n v="0"/>
  </r>
  <r>
    <s v="DATEM"/>
    <s v="BARRANCA"/>
    <x v="1"/>
    <x v="4"/>
    <n v="239"/>
    <s v="P.S. I-1 "/>
    <x v="31"/>
    <n v="228"/>
    <n v="49"/>
    <n v="0.21491228070175439"/>
    <n v="0"/>
    <n v="0"/>
    <n v="0"/>
    <n v="182"/>
    <n v="7"/>
    <n v="3.8461538461538464E-2"/>
    <n v="2"/>
    <n v="0"/>
    <n v="0"/>
  </r>
  <r>
    <s v="DATEM"/>
    <s v="BARRANCA"/>
    <x v="1"/>
    <x v="4"/>
    <n v="6687"/>
    <s v="P.S. I-1 "/>
    <x v="32"/>
    <n v="172"/>
    <n v="58"/>
    <n v="0.33720930232558138"/>
    <n v="0"/>
    <n v="0"/>
    <n v="0"/>
    <n v="155"/>
    <n v="43"/>
    <n v="0.27741935483870966"/>
    <n v="0"/>
    <n v="0"/>
    <n v="0"/>
  </r>
  <r>
    <s v="DATEM"/>
    <s v="BARRANCA"/>
    <x v="1"/>
    <x v="4"/>
    <n v="6765"/>
    <s v="P.S. I-1 "/>
    <x v="33"/>
    <n v="166"/>
    <n v="27"/>
    <n v="0.16265060240963855"/>
    <n v="0"/>
    <n v="0"/>
    <n v="0"/>
    <n v="96"/>
    <n v="34"/>
    <n v="0.35416666666666669"/>
    <n v="0"/>
    <n v="0"/>
    <n v="0"/>
  </r>
  <r>
    <s v="MAYNAS"/>
    <s v="BELEN"/>
    <x v="4"/>
    <x v="5"/>
    <n v="23"/>
    <s v="C.S. I-3 "/>
    <x v="34"/>
    <n v="527"/>
    <n v="120"/>
    <n v="0.22770398481973433"/>
    <n v="23"/>
    <n v="1"/>
    <n v="4.3478260869565216E-2"/>
    <n v="669"/>
    <n v="229"/>
    <n v="0.34230194319880419"/>
    <n v="39"/>
    <n v="4"/>
    <n v="0.10256410256410256"/>
  </r>
  <r>
    <s v="MAYNAS"/>
    <s v="BELEN"/>
    <x v="4"/>
    <x v="5"/>
    <n v="24"/>
    <s v="C.S. I-3 "/>
    <x v="35"/>
    <n v="651"/>
    <n v="123"/>
    <n v="0.1889400921658986"/>
    <n v="21"/>
    <n v="29"/>
    <n v="1.3809523809523809"/>
    <n v="686"/>
    <n v="139"/>
    <n v="0.20262390670553937"/>
    <n v="99"/>
    <n v="0"/>
    <n v="0"/>
  </r>
  <r>
    <s v="MAYNAS"/>
    <s v="BELEN"/>
    <x v="4"/>
    <x v="5"/>
    <n v="48"/>
    <s v="P.S. I-1 "/>
    <x v="36"/>
    <n v="21"/>
    <n v="24"/>
    <n v="1.1428571428571428"/>
    <n v="0"/>
    <n v="0"/>
    <n v="0"/>
    <n v="53"/>
    <n v="28"/>
    <n v="0.52830188679245282"/>
    <n v="1"/>
    <n v="0"/>
    <n v="0"/>
  </r>
  <r>
    <s v="MAYNAS"/>
    <s v="BELEN"/>
    <x v="4"/>
    <x v="5"/>
    <n v="49"/>
    <s v="P.S. I-1 "/>
    <x v="37"/>
    <n v="60"/>
    <n v="18"/>
    <n v="0.3"/>
    <n v="0"/>
    <n v="0"/>
    <n v="0"/>
    <n v="140"/>
    <n v="26"/>
    <n v="0.18571428571428572"/>
    <n v="0"/>
    <n v="0"/>
    <n v="0"/>
  </r>
  <r>
    <s v="MAYNAS"/>
    <s v="IQUITOS"/>
    <x v="4"/>
    <x v="5"/>
    <n v="50"/>
    <s v="P.S. I-1 "/>
    <x v="38"/>
    <n v="46"/>
    <n v="56"/>
    <n v="1.2173913043478262"/>
    <n v="0"/>
    <n v="0"/>
    <n v="0"/>
    <n v="126"/>
    <n v="57"/>
    <n v="0.45238095238095238"/>
    <n v="0"/>
    <n v="0"/>
    <n v="0"/>
  </r>
  <r>
    <s v="MAYNAS"/>
    <s v="BELEN"/>
    <x v="4"/>
    <x v="5"/>
    <n v="51"/>
    <s v="C.S. I-3 "/>
    <x v="39"/>
    <n v="204"/>
    <n v="111"/>
    <n v="0.54411764705882348"/>
    <n v="7"/>
    <n v="10"/>
    <n v="1.4285714285714286"/>
    <n v="518"/>
    <n v="217"/>
    <n v="0.41891891891891891"/>
    <n v="15"/>
    <n v="3"/>
    <n v="0.2"/>
  </r>
  <r>
    <s v="MAYNAS"/>
    <s v="BELEN"/>
    <x v="4"/>
    <x v="5"/>
    <n v="52"/>
    <s v="P.S. I-1 "/>
    <x v="40"/>
    <n v="28"/>
    <n v="14"/>
    <n v="0.5"/>
    <n v="0"/>
    <n v="0"/>
    <n v="0"/>
    <n v="83"/>
    <n v="24"/>
    <n v="0.28915662650602408"/>
    <n v="1"/>
    <n v="0"/>
    <n v="0"/>
  </r>
  <r>
    <s v="MAYNAS"/>
    <s v="BELEN"/>
    <x v="4"/>
    <x v="5"/>
    <n v="275"/>
    <s v="C.S. I-3 "/>
    <x v="41"/>
    <n v="425"/>
    <n v="256"/>
    <n v="0.60235294117647054"/>
    <n v="9"/>
    <n v="2"/>
    <n v="0.22222222222222221"/>
    <n v="405"/>
    <n v="228"/>
    <n v="0.562962962962963"/>
    <n v="23"/>
    <n v="0"/>
    <n v="0"/>
  </r>
  <r>
    <s v="MAYNAS"/>
    <s v="IQUITOS"/>
    <x v="4"/>
    <x v="5"/>
    <n v="276"/>
    <s v="P.S. I-1 "/>
    <x v="42"/>
    <n v="82"/>
    <n v="29"/>
    <n v="0.35365853658536583"/>
    <n v="3"/>
    <n v="0"/>
    <n v="0"/>
    <n v="190"/>
    <n v="34"/>
    <n v="0.17894736842105263"/>
    <n v="4"/>
    <n v="0"/>
    <n v="0"/>
  </r>
  <r>
    <s v="MAYNAS"/>
    <s v="BELEN"/>
    <x v="4"/>
    <x v="5"/>
    <n v="6848"/>
    <s v="P.S. I-1 "/>
    <x v="43"/>
    <n v="40"/>
    <n v="0"/>
    <n v="0"/>
    <n v="2"/>
    <n v="0"/>
    <n v="0"/>
    <n v="27"/>
    <n v="11"/>
    <n v="0.40740740740740738"/>
    <n v="0"/>
    <n v="0"/>
    <n v="0"/>
  </r>
  <r>
    <s v="MAYNAS"/>
    <s v="BELEN"/>
    <x v="4"/>
    <x v="5"/>
    <n v="7221"/>
    <s v="P.S. I-1 "/>
    <x v="44"/>
    <n v="58"/>
    <n v="15"/>
    <n v="0.25862068965517243"/>
    <n v="0"/>
    <n v="0"/>
    <n v="0"/>
    <n v="105"/>
    <n v="88"/>
    <n v="0.83809523809523812"/>
    <n v="0"/>
    <n v="0"/>
    <n v="0"/>
  </r>
  <r>
    <s v="REQUENA"/>
    <s v="MAQUIA"/>
    <x v="5"/>
    <x v="6"/>
    <n v="142"/>
    <s v="P.S. I-1 "/>
    <x v="45"/>
    <n v="25"/>
    <n v="0"/>
    <n v="0"/>
    <n v="0"/>
    <n v="0"/>
    <n v="0"/>
    <n v="43"/>
    <n v="0"/>
    <n v="0"/>
    <n v="0"/>
    <n v="0"/>
    <n v="0"/>
  </r>
  <r>
    <s v="REQUENA"/>
    <s v="MAQUIA"/>
    <x v="5"/>
    <x v="6"/>
    <n v="143"/>
    <s v="P.S. I-1 "/>
    <x v="46"/>
    <n v="42"/>
    <n v="1"/>
    <n v="2.3809523809523808E-2"/>
    <n v="0"/>
    <n v="0"/>
    <n v="0"/>
    <n v="149"/>
    <n v="1"/>
    <n v="6.7114093959731542E-3"/>
    <n v="0"/>
    <n v="0"/>
    <n v="0"/>
  </r>
  <r>
    <s v="REQUENA"/>
    <s v="MAQUIA"/>
    <x v="5"/>
    <x v="6"/>
    <n v="144"/>
    <s v="P.S. I-1"/>
    <x v="47"/>
    <n v="201"/>
    <n v="0"/>
    <n v="0"/>
    <n v="0"/>
    <n v="0"/>
    <n v="0"/>
    <n v="82"/>
    <n v="0"/>
    <n v="0"/>
    <n v="0"/>
    <n v="0"/>
    <n v="0"/>
  </r>
  <r>
    <s v="REQUENA"/>
    <s v="MAQUIA"/>
    <x v="5"/>
    <x v="6"/>
    <n v="145"/>
    <s v="P.S. I-1"/>
    <x v="48"/>
    <n v="47"/>
    <n v="4"/>
    <n v="8.5106382978723402E-2"/>
    <n v="0"/>
    <n v="0"/>
    <n v="0"/>
    <n v="82"/>
    <n v="5"/>
    <n v="6.097560975609756E-2"/>
    <n v="0"/>
    <n v="0"/>
    <n v="0"/>
  </r>
  <r>
    <s v="REQUENA"/>
    <s v="PUINAHUA"/>
    <x v="5"/>
    <x v="6"/>
    <n v="146"/>
    <s v="C.S. I-3 "/>
    <x v="49"/>
    <n v="158"/>
    <n v="1"/>
    <n v="6.3291139240506328E-3"/>
    <n v="2"/>
    <n v="0"/>
    <n v="0"/>
    <n v="218"/>
    <n v="24"/>
    <n v="0.11009174311926606"/>
    <n v="2"/>
    <n v="0"/>
    <n v="0"/>
  </r>
  <r>
    <s v="REQUENA"/>
    <s v="PUINAHUA"/>
    <x v="5"/>
    <x v="6"/>
    <n v="147"/>
    <s v="P.S. I-1 "/>
    <x v="50"/>
    <n v="126"/>
    <n v="4"/>
    <n v="3.1746031746031744E-2"/>
    <n v="0"/>
    <n v="1"/>
    <n v="0"/>
    <n v="63"/>
    <n v="2"/>
    <n v="3.1746031746031744E-2"/>
    <n v="0"/>
    <n v="0"/>
    <n v="0"/>
  </r>
  <r>
    <s v="REQUENA"/>
    <s v="PUINAHUA"/>
    <x v="5"/>
    <x v="6"/>
    <n v="148"/>
    <s v="P.S. I-1"/>
    <x v="51"/>
    <n v="159"/>
    <n v="0"/>
    <n v="0"/>
    <n v="0"/>
    <n v="0"/>
    <n v="0"/>
    <n v="129"/>
    <n v="0"/>
    <n v="0"/>
    <n v="0"/>
    <n v="0"/>
    <n v="0"/>
  </r>
  <r>
    <s v="REQUENA"/>
    <s v="PUINAHUA"/>
    <x v="5"/>
    <x v="6"/>
    <n v="149"/>
    <s v="P.S. I-1"/>
    <x v="52"/>
    <n v="121"/>
    <n v="0"/>
    <n v="0"/>
    <n v="0"/>
    <n v="0"/>
    <n v="0"/>
    <n v="170"/>
    <n v="0"/>
    <n v="0"/>
    <n v="0"/>
    <n v="0"/>
    <n v="0"/>
  </r>
  <r>
    <s v="R.CASTILLA"/>
    <s v="RAMON CASTILLA"/>
    <x v="6"/>
    <x v="7"/>
    <n v="76"/>
    <s v="P.S. I-1 "/>
    <x v="53"/>
    <n v="43"/>
    <n v="6"/>
    <n v="0.13953488372093023"/>
    <n v="0"/>
    <n v="0"/>
    <n v="0"/>
    <n v="272"/>
    <n v="58"/>
    <n v="0.21323529411764705"/>
    <n v="0"/>
    <n v="0"/>
    <n v="0"/>
  </r>
  <r>
    <s v="R.CASTILLA"/>
    <s v="RAMON CASTILLA"/>
    <x v="6"/>
    <x v="7"/>
    <n v="118"/>
    <s v="C.S. I-4 "/>
    <x v="54"/>
    <n v="352"/>
    <n v="108"/>
    <n v="0.30681818181818182"/>
    <n v="13"/>
    <n v="5"/>
    <n v="0.38461538461538464"/>
    <n v="1097"/>
    <n v="249"/>
    <n v="0.22698268003646307"/>
    <n v="16"/>
    <n v="19"/>
    <n v="1.1875"/>
  </r>
  <r>
    <s v="R.CASTILLA"/>
    <s v="RAMON CASTILLA"/>
    <x v="6"/>
    <x v="7"/>
    <n v="119"/>
    <s v="P.S. I-1 "/>
    <x v="55"/>
    <n v="198"/>
    <n v="11"/>
    <n v="5.5555555555555552E-2"/>
    <n v="1"/>
    <n v="0"/>
    <n v="0"/>
    <n v="244"/>
    <n v="9"/>
    <n v="3.6885245901639344E-2"/>
    <n v="2"/>
    <n v="0"/>
    <n v="0"/>
  </r>
  <r>
    <s v="R.CASTILLA"/>
    <s v="RAMON CASTILLA"/>
    <x v="6"/>
    <x v="7"/>
    <n v="120"/>
    <s v="P.S. I-1 "/>
    <x v="56"/>
    <n v="128"/>
    <n v="13"/>
    <n v="0.1015625"/>
    <n v="0"/>
    <n v="0"/>
    <n v="0"/>
    <n v="329"/>
    <n v="43"/>
    <n v="0.13069908814589665"/>
    <n v="0"/>
    <n v="0"/>
    <n v="0"/>
  </r>
  <r>
    <s v="R.CASTILLA"/>
    <s v="RAMON CASTILLA"/>
    <x v="6"/>
    <x v="7"/>
    <n v="121"/>
    <s v="P.S. I-1 "/>
    <x v="57"/>
    <n v="402"/>
    <n v="100"/>
    <n v="0.24875621890547264"/>
    <n v="0"/>
    <n v="2"/>
    <n v="0"/>
    <n v="390"/>
    <n v="43"/>
    <n v="0.11025641025641025"/>
    <n v="3"/>
    <n v="0"/>
    <n v="0"/>
  </r>
  <r>
    <s v="DATEM"/>
    <s v="CAHUAPANAS"/>
    <x v="1"/>
    <x v="8"/>
    <n v="240"/>
    <s v="P.S. I-2 "/>
    <x v="58"/>
    <n v="316"/>
    <n v="103"/>
    <n v="0.32594936708860761"/>
    <n v="7"/>
    <n v="0"/>
    <n v="0"/>
    <n v="642"/>
    <n v="163"/>
    <n v="0.25389408099688471"/>
    <n v="47"/>
    <n v="1"/>
    <n v="2.1276595744680851E-2"/>
  </r>
  <r>
    <s v="DATEM"/>
    <s v="CAHUAPANAS"/>
    <x v="1"/>
    <x v="8"/>
    <n v="241"/>
    <s v="P.S. I-1 "/>
    <x v="59"/>
    <n v="154"/>
    <n v="55"/>
    <n v="0.35714285714285715"/>
    <n v="0"/>
    <n v="0"/>
    <n v="0"/>
    <n v="256"/>
    <n v="212"/>
    <n v="0.828125"/>
    <n v="0"/>
    <n v="0"/>
    <n v="0"/>
  </r>
  <r>
    <s v="DATEM"/>
    <s v="CAHUAPANAS"/>
    <x v="1"/>
    <x v="8"/>
    <n v="242"/>
    <s v="P.S. I-1 "/>
    <x v="60"/>
    <n v="264"/>
    <n v="52"/>
    <n v="0.19696969696969696"/>
    <n v="2"/>
    <n v="0"/>
    <n v="0"/>
    <n v="110"/>
    <n v="52"/>
    <n v="0.47272727272727272"/>
    <n v="2"/>
    <n v="0"/>
    <n v="0"/>
  </r>
  <r>
    <s v="DATEM"/>
    <s v="CAHUAPANAS"/>
    <x v="1"/>
    <x v="8"/>
    <n v="243"/>
    <s v="P.S. I-1 "/>
    <x v="61"/>
    <n v="122"/>
    <n v="39"/>
    <n v="0.31967213114754101"/>
    <n v="0"/>
    <n v="0"/>
    <n v="0"/>
    <n v="314"/>
    <n v="141"/>
    <n v="0.44904458598726116"/>
    <n v="0"/>
    <n v="4"/>
    <n v="0"/>
  </r>
  <r>
    <s v="DATEM"/>
    <s v="CAHUAPANAS"/>
    <x v="1"/>
    <x v="8"/>
    <n v="244"/>
    <s v="P.S. I-1 "/>
    <x v="62"/>
    <n v="255"/>
    <n v="19"/>
    <n v="7.4509803921568626E-2"/>
    <n v="3"/>
    <n v="0"/>
    <n v="0"/>
    <n v="146"/>
    <n v="27"/>
    <n v="0.18493150684931506"/>
    <n v="3"/>
    <n v="0"/>
    <n v="0"/>
  </r>
  <r>
    <s v="DATEM"/>
    <s v="CAHUAPANAS"/>
    <x v="1"/>
    <x v="8"/>
    <n v="245"/>
    <s v="P.S. I-1 "/>
    <x v="63"/>
    <n v="84"/>
    <n v="30"/>
    <n v="0.35714285714285715"/>
    <n v="0"/>
    <n v="0"/>
    <n v="0"/>
    <n v="162"/>
    <n v="82"/>
    <n v="0.50617283950617287"/>
    <n v="2"/>
    <n v="0"/>
    <n v="0"/>
  </r>
  <r>
    <s v="DATEM"/>
    <s v="CAHUAPANAS"/>
    <x v="1"/>
    <x v="8"/>
    <n v="6847"/>
    <s v="P.S. I-1 "/>
    <x v="64"/>
    <n v="342"/>
    <n v="104"/>
    <n v="0.30409356725146197"/>
    <n v="3"/>
    <n v="0"/>
    <n v="0"/>
    <n v="85"/>
    <n v="107"/>
    <n v="1.2588235294117647"/>
    <n v="3"/>
    <n v="0"/>
    <n v="0"/>
  </r>
  <r>
    <s v="UCAYALI"/>
    <s v="CONTAMANA"/>
    <x v="7"/>
    <x v="9"/>
    <n v="162"/>
    <s v="C.S. I-4 "/>
    <x v="65"/>
    <n v="262"/>
    <n v="120"/>
    <n v="0.4580152671755725"/>
    <n v="17"/>
    <n v="1"/>
    <n v="5.8823529411764705E-2"/>
    <n v="728"/>
    <n v="125"/>
    <n v="0.1717032967032967"/>
    <n v="29"/>
    <n v="3"/>
    <n v="0.10344827586206896"/>
  </r>
  <r>
    <s v="UCAYALI"/>
    <s v="CONTAMANA"/>
    <x v="7"/>
    <x v="9"/>
    <n v="163"/>
    <s v="P.S. I-1 "/>
    <x v="66"/>
    <n v="73"/>
    <n v="62"/>
    <n v="0.84931506849315064"/>
    <n v="0"/>
    <n v="0"/>
    <n v="0"/>
    <n v="156"/>
    <n v="228"/>
    <n v="1.4615384615384615"/>
    <n v="1"/>
    <n v="0"/>
    <n v="0"/>
  </r>
  <r>
    <s v="UCAYALI"/>
    <s v="CONTAMANA"/>
    <x v="7"/>
    <x v="9"/>
    <n v="164"/>
    <s v="P.S. I-1 "/>
    <x v="67"/>
    <n v="133"/>
    <n v="30"/>
    <n v="0.22556390977443608"/>
    <n v="1"/>
    <n v="0"/>
    <n v="0"/>
    <n v="201"/>
    <n v="52"/>
    <n v="0.25870646766169153"/>
    <n v="2"/>
    <n v="2"/>
    <n v="1"/>
  </r>
  <r>
    <s v="UCAYALI"/>
    <s v="CONTAMANA"/>
    <x v="7"/>
    <x v="9"/>
    <n v="165"/>
    <s v="P.S. I-1 "/>
    <x v="68"/>
    <n v="42"/>
    <n v="8"/>
    <n v="0.19047619047619047"/>
    <n v="0"/>
    <n v="0"/>
    <n v="0"/>
    <n v="18"/>
    <n v="12"/>
    <n v="0.66666666666666663"/>
    <n v="0"/>
    <n v="0"/>
    <n v="0"/>
  </r>
  <r>
    <s v="UCAYALI"/>
    <s v="CONTAMANA"/>
    <x v="7"/>
    <x v="9"/>
    <n v="166"/>
    <s v="P.S. I-1 "/>
    <x v="69"/>
    <n v="104"/>
    <n v="18"/>
    <n v="0.17307692307692307"/>
    <n v="0"/>
    <n v="0"/>
    <n v="0"/>
    <n v="58"/>
    <n v="52"/>
    <n v="0.89655172413793105"/>
    <n v="0"/>
    <n v="0"/>
    <n v="0"/>
  </r>
  <r>
    <s v="UCAYALI"/>
    <s v="CONTAMANA"/>
    <x v="7"/>
    <x v="9"/>
    <n v="167"/>
    <s v="P.S. I-1 "/>
    <x v="70"/>
    <n v="45"/>
    <n v="9"/>
    <n v="0.2"/>
    <n v="2"/>
    <n v="0"/>
    <n v="0"/>
    <n v="80"/>
    <n v="10"/>
    <n v="0.125"/>
    <n v="2"/>
    <n v="0"/>
    <n v="0"/>
  </r>
  <r>
    <s v="UCAYALI"/>
    <s v="CONTAMANA"/>
    <x v="7"/>
    <x v="9"/>
    <n v="168"/>
    <s v="P.S. I-1"/>
    <x v="71"/>
    <n v="93"/>
    <n v="24"/>
    <n v="0.25806451612903225"/>
    <n v="7"/>
    <n v="0"/>
    <n v="0"/>
    <n v="149"/>
    <n v="58"/>
    <n v="0.38926174496644295"/>
    <n v="8"/>
    <n v="0"/>
    <n v="0"/>
  </r>
  <r>
    <s v="UCAYALI"/>
    <s v="CONTAMANA"/>
    <x v="7"/>
    <x v="9"/>
    <n v="169"/>
    <s v="P.S. I-1 "/>
    <x v="72"/>
    <n v="259"/>
    <n v="37"/>
    <n v="0.14285714285714285"/>
    <n v="0"/>
    <n v="0"/>
    <n v="0"/>
    <n v="241"/>
    <n v="35"/>
    <n v="0.14522821576763487"/>
    <n v="0"/>
    <n v="1"/>
    <n v="0"/>
  </r>
  <r>
    <s v="UCAYALI"/>
    <s v="INAHUAYA"/>
    <x v="7"/>
    <x v="9"/>
    <n v="170"/>
    <s v="P.S. I-2 "/>
    <x v="73"/>
    <n v="56"/>
    <n v="44"/>
    <n v="0.7857142857142857"/>
    <n v="1"/>
    <n v="12"/>
    <n v="12"/>
    <n v="299"/>
    <n v="91"/>
    <n v="0.30434782608695654"/>
    <n v="1"/>
    <n v="0"/>
    <n v="0"/>
  </r>
  <r>
    <s v="UCAYALI"/>
    <s v="PAMPA HERMOSA"/>
    <x v="7"/>
    <x v="9"/>
    <n v="176"/>
    <s v="C.S. I-3"/>
    <x v="74"/>
    <n v="117"/>
    <n v="54"/>
    <n v="0.46153846153846156"/>
    <n v="2"/>
    <n v="1"/>
    <n v="0.5"/>
    <n v="300"/>
    <n v="56"/>
    <n v="0.18666666666666668"/>
    <n v="8"/>
    <n v="7"/>
    <n v="0.875"/>
  </r>
  <r>
    <s v="UCAYALI"/>
    <s v="VARGAS GUERRA"/>
    <x v="7"/>
    <x v="9"/>
    <n v="185"/>
    <s v="C.S. I-3 "/>
    <x v="75"/>
    <n v="375"/>
    <n v="59"/>
    <n v="0.15733333333333333"/>
    <n v="14"/>
    <n v="12"/>
    <n v="0.8571428571428571"/>
    <n v="827"/>
    <n v="225"/>
    <n v="0.27206771463119711"/>
    <n v="27"/>
    <n v="5"/>
    <n v="0.18518518518518517"/>
  </r>
  <r>
    <s v="UCAYALI"/>
    <s v="CONTAMANA"/>
    <x v="7"/>
    <x v="9"/>
    <n v="294"/>
    <s v="P.S. I-1 "/>
    <x v="76"/>
    <n v="13"/>
    <n v="2"/>
    <n v="0.15384615384615385"/>
    <n v="0"/>
    <n v="0"/>
    <n v="0"/>
    <n v="34"/>
    <n v="0"/>
    <n v="0"/>
    <n v="0"/>
    <n v="0"/>
    <n v="0"/>
  </r>
  <r>
    <s v="UCAYALI"/>
    <s v="CONTAMANA"/>
    <x v="7"/>
    <x v="9"/>
    <n v="295"/>
    <s v="P.S. I-1 "/>
    <x v="77"/>
    <n v="38"/>
    <n v="12"/>
    <n v="0.31578947368421051"/>
    <n v="5"/>
    <n v="0"/>
    <n v="0"/>
    <n v="48"/>
    <n v="41"/>
    <n v="0.85416666666666663"/>
    <n v="8"/>
    <n v="1"/>
    <n v="0.125"/>
  </r>
  <r>
    <s v="UCAYALI"/>
    <s v="PAMPA HERMOSA"/>
    <x v="7"/>
    <x v="9"/>
    <n v="298"/>
    <s v="P.S. I-1 "/>
    <x v="78"/>
    <n v="18"/>
    <n v="3"/>
    <n v="0.16666666666666666"/>
    <n v="0"/>
    <n v="0"/>
    <n v="0"/>
    <n v="73"/>
    <n v="6"/>
    <n v="8.2191780821917804E-2"/>
    <n v="0"/>
    <n v="0"/>
    <n v="0"/>
  </r>
  <r>
    <s v="UCAYALI"/>
    <s v="CONTAMANA"/>
    <x v="7"/>
    <x v="9"/>
    <n v="6763"/>
    <s v="P.S. I-1"/>
    <x v="79"/>
    <n v="28"/>
    <n v="25"/>
    <n v="0.8928571428571429"/>
    <n v="0"/>
    <n v="0"/>
    <n v="0"/>
    <n v="121"/>
    <n v="95"/>
    <n v="0.78512396694214881"/>
    <n v="0"/>
    <n v="0"/>
    <n v="0"/>
  </r>
  <r>
    <s v="UCAYALI"/>
    <s v="PAMPA HERMOSA"/>
    <x v="7"/>
    <x v="9"/>
    <n v="14253"/>
    <s v="P.S. I-1"/>
    <x v="80"/>
    <n v="53"/>
    <n v="2"/>
    <n v="3.7735849056603772E-2"/>
    <n v="0"/>
    <n v="0"/>
    <n v="0"/>
    <n v="30"/>
    <n v="2"/>
    <n v="6.6666666666666666E-2"/>
    <n v="2"/>
    <n v="0"/>
    <n v="0"/>
  </r>
  <r>
    <s v="UCAYALI"/>
    <s v="INAHUAYA"/>
    <x v="7"/>
    <x v="9"/>
    <n v="17455"/>
    <s v="P.S. I-1"/>
    <x v="81"/>
    <n v="43"/>
    <n v="15"/>
    <n v="0.34883720930232559"/>
    <n v="0"/>
    <n v="0"/>
    <n v="0"/>
    <n v="162"/>
    <n v="136"/>
    <n v="0.83950617283950613"/>
    <n v="0"/>
    <n v="0"/>
    <n v="0"/>
  </r>
  <r>
    <s v="LORETO"/>
    <s v="TIGRE"/>
    <x v="8"/>
    <x v="10"/>
    <n v="101"/>
    <s v="C.S. I-3 "/>
    <x v="82"/>
    <n v="178"/>
    <n v="127"/>
    <n v="0.7134831460674157"/>
    <n v="5"/>
    <n v="5"/>
    <n v="1"/>
    <n v="361"/>
    <n v="320"/>
    <n v="0.88642659279778391"/>
    <n v="10"/>
    <n v="0"/>
    <n v="0"/>
  </r>
  <r>
    <s v="LORETO"/>
    <s v="TIGRE"/>
    <x v="8"/>
    <x v="10"/>
    <n v="102"/>
    <s v="P.S. I-1 "/>
    <x v="83"/>
    <n v="229"/>
    <n v="64"/>
    <n v="0.27947598253275108"/>
    <n v="2"/>
    <n v="0"/>
    <n v="0"/>
    <n v="403"/>
    <n v="242"/>
    <n v="0.60049627791563276"/>
    <n v="3"/>
    <n v="2"/>
    <n v="0.66666666666666663"/>
  </r>
  <r>
    <s v="LORETO"/>
    <s v="TIGRE"/>
    <x v="8"/>
    <x v="10"/>
    <n v="103"/>
    <s v="P.S. I-1 "/>
    <x v="84"/>
    <n v="37"/>
    <n v="12"/>
    <n v="0.32432432432432434"/>
    <n v="1"/>
    <n v="0"/>
    <n v="0"/>
    <n v="92"/>
    <n v="31"/>
    <n v="0.33695652173913043"/>
    <n v="1"/>
    <n v="0"/>
    <n v="0"/>
  </r>
  <r>
    <s v="LORETO"/>
    <s v="TIGRE"/>
    <x v="8"/>
    <x v="10"/>
    <n v="104"/>
    <s v="P.S. I-1 "/>
    <x v="85"/>
    <n v="166"/>
    <n v="57"/>
    <n v="0.34337349397590361"/>
    <n v="20"/>
    <n v="0"/>
    <n v="0"/>
    <n v="480"/>
    <n v="116"/>
    <n v="0.24166666666666667"/>
    <n v="40"/>
    <n v="0"/>
    <n v="0"/>
  </r>
  <r>
    <s v="LORETO"/>
    <s v="TIGRE"/>
    <x v="8"/>
    <x v="10"/>
    <n v="289"/>
    <s v="P.S. I-1 "/>
    <x v="86"/>
    <n v="243"/>
    <n v="55"/>
    <n v="0.22633744855967078"/>
    <n v="2"/>
    <n v="2"/>
    <n v="1"/>
    <n v="408"/>
    <n v="58"/>
    <n v="0.14215686274509803"/>
    <n v="2"/>
    <n v="0"/>
    <n v="0"/>
  </r>
  <r>
    <s v="LORETO"/>
    <s v="TIGRE"/>
    <x v="8"/>
    <x v="10"/>
    <n v="14717"/>
    <s v="P.S. I-1 "/>
    <x v="87"/>
    <n v="124"/>
    <n v="72"/>
    <n v="0.58064516129032262"/>
    <n v="1"/>
    <n v="0"/>
    <n v="0"/>
    <n v="181"/>
    <n v="117"/>
    <n v="0.64640883977900554"/>
    <n v="7"/>
    <n v="0"/>
    <n v="0"/>
  </r>
  <r>
    <s v="LORETO"/>
    <s v="TIGRE"/>
    <x v="8"/>
    <x v="10"/>
    <n v="18573"/>
    <s v="P.S. I-1 "/>
    <x v="88"/>
    <n v="93"/>
    <n v="61"/>
    <n v="0.65591397849462363"/>
    <n v="0"/>
    <n v="0"/>
    <n v="0"/>
    <n v="185"/>
    <n v="131"/>
    <n v="0.70810810810810809"/>
    <n v="0"/>
    <n v="1"/>
    <n v="0"/>
  </r>
  <r>
    <s v="MAYNAS"/>
    <s v="ALTO NANAY"/>
    <x v="4"/>
    <x v="11"/>
    <n v="4"/>
    <s v="C.S. I-3 "/>
    <x v="89"/>
    <n v="104"/>
    <n v="67"/>
    <n v="0.64423076923076927"/>
    <n v="6"/>
    <n v="0"/>
    <n v="0"/>
    <n v="249"/>
    <n v="66"/>
    <n v="0.26506024096385544"/>
    <n v="5"/>
    <n v="6"/>
    <n v="1.2"/>
  </r>
  <r>
    <s v="MAYNAS"/>
    <s v="ALTO NANAY"/>
    <x v="4"/>
    <x v="11"/>
    <n v="5"/>
    <s v="P.S. I-1 "/>
    <x v="90"/>
    <n v="72"/>
    <n v="55"/>
    <n v="0.76388888888888884"/>
    <n v="2"/>
    <n v="0"/>
    <n v="0"/>
    <n v="157"/>
    <n v="165"/>
    <n v="1.0509554140127388"/>
    <n v="1"/>
    <n v="0"/>
    <n v="0"/>
  </r>
  <r>
    <s v="MAYNAS"/>
    <s v="ALTO NANAY"/>
    <x v="4"/>
    <x v="11"/>
    <n v="6"/>
    <s v="P.S. I-1"/>
    <x v="91"/>
    <n v="119"/>
    <n v="34"/>
    <n v="0.2857142857142857"/>
    <n v="7"/>
    <n v="0"/>
    <n v="0"/>
    <n v="254"/>
    <n v="77"/>
    <n v="0.30314960629921262"/>
    <n v="9"/>
    <n v="1"/>
    <n v="0.1111111111111111"/>
  </r>
  <r>
    <s v="MAYNAS"/>
    <s v="IQUITOS"/>
    <x v="4"/>
    <x v="11"/>
    <n v="7"/>
    <s v="C.S. I-4 "/>
    <x v="92"/>
    <n v="650"/>
    <n v="192"/>
    <n v="0.29538461538461541"/>
    <n v="41"/>
    <n v="2"/>
    <n v="4.878048780487805E-2"/>
    <n v="671"/>
    <n v="172"/>
    <n v="0.25633383010432192"/>
    <n v="77"/>
    <n v="7"/>
    <n v="9.0909090909090912E-2"/>
  </r>
  <r>
    <s v="MAYNAS"/>
    <s v="IQUITOS"/>
    <x v="4"/>
    <x v="11"/>
    <n v="8"/>
    <s v="C.S. I-3 "/>
    <x v="93"/>
    <n v="372"/>
    <n v="66"/>
    <n v="0.17741935483870969"/>
    <n v="6"/>
    <n v="2"/>
    <n v="0.33333333333333331"/>
    <n v="588"/>
    <n v="136"/>
    <n v="0.23129251700680273"/>
    <n v="11"/>
    <n v="1"/>
    <n v="9.0909090909090912E-2"/>
  </r>
  <r>
    <s v="MAYNAS"/>
    <s v="IQUITOS"/>
    <x v="4"/>
    <x v="11"/>
    <n v="11"/>
    <s v="P.S. I-1 "/>
    <x v="94"/>
    <n v="118"/>
    <n v="17"/>
    <n v="0.1440677966101695"/>
    <n v="0"/>
    <n v="0"/>
    <n v="0"/>
    <n v="210"/>
    <n v="8"/>
    <n v="3.8095238095238099E-2"/>
    <n v="0"/>
    <n v="2"/>
    <n v="0"/>
  </r>
  <r>
    <s v="MAYNAS"/>
    <s v="IQUITOS"/>
    <x v="4"/>
    <x v="11"/>
    <n v="12"/>
    <s v="P.S. I-1"/>
    <x v="95"/>
    <n v="121"/>
    <n v="27"/>
    <n v="0.2231404958677686"/>
    <n v="1"/>
    <n v="0"/>
    <n v="0"/>
    <n v="250"/>
    <n v="27"/>
    <n v="0.108"/>
    <n v="2"/>
    <n v="2"/>
    <n v="1"/>
  </r>
  <r>
    <s v="MAYNAS"/>
    <s v="IQUITOS"/>
    <x v="4"/>
    <x v="11"/>
    <n v="15"/>
    <s v="P.S. I-1 "/>
    <x v="96"/>
    <n v="229"/>
    <n v="40"/>
    <n v="0.17467248908296942"/>
    <n v="8"/>
    <n v="0"/>
    <n v="0"/>
    <n v="304"/>
    <n v="66"/>
    <n v="0.21710526315789475"/>
    <n v="11"/>
    <n v="2"/>
    <n v="0.18181818181818182"/>
  </r>
  <r>
    <s v="MAYNAS"/>
    <s v="IQUITOS"/>
    <x v="4"/>
    <x v="11"/>
    <n v="270"/>
    <s v="P.S. I-1 "/>
    <x v="97"/>
    <n v="82"/>
    <n v="11"/>
    <n v="0.13414634146341464"/>
    <n v="2"/>
    <n v="0"/>
    <n v="0"/>
    <n v="158"/>
    <n v="18"/>
    <n v="0.11392405063291139"/>
    <n v="2"/>
    <n v="0"/>
    <n v="0"/>
  </r>
  <r>
    <s v="MAYNAS"/>
    <s v="ALTO NANAY"/>
    <x v="4"/>
    <x v="11"/>
    <n v="273"/>
    <s v="P.S. I-1 "/>
    <x v="98"/>
    <n v="28"/>
    <n v="35"/>
    <n v="1.25"/>
    <n v="0"/>
    <n v="1"/>
    <n v="0"/>
    <n v="36"/>
    <n v="32"/>
    <n v="0.88888888888888884"/>
    <n v="0"/>
    <n v="0"/>
    <n v="0"/>
  </r>
  <r>
    <s v="MAYNAS"/>
    <s v="IQUITOS"/>
    <x v="4"/>
    <x v="11"/>
    <n v="6945"/>
    <s v="P.S. I-1"/>
    <x v="99"/>
    <n v="36"/>
    <n v="28"/>
    <n v="0.77777777777777779"/>
    <n v="2"/>
    <n v="1"/>
    <n v="0.5"/>
    <n v="87"/>
    <n v="28"/>
    <n v="0.32183908045977011"/>
    <n v="2"/>
    <n v="3"/>
    <n v="1.5"/>
  </r>
  <r>
    <s v="MAYNAS"/>
    <s v="IQUITOS"/>
    <x v="4"/>
    <x v="11"/>
    <n v="21334"/>
    <s v="P.S. I-1"/>
    <x v="100"/>
    <n v="87"/>
    <n v="27"/>
    <n v="0.31034482758620691"/>
    <n v="3"/>
    <n v="0"/>
    <n v="0"/>
    <n v="84"/>
    <n v="19"/>
    <n v="0.22619047619047619"/>
    <n v="6"/>
    <n v="0"/>
    <n v="0"/>
  </r>
  <r>
    <s v="MAYNAS"/>
    <s v="SAN JUAN BAUTISTA"/>
    <x v="4"/>
    <x v="12"/>
    <n v="25"/>
    <s v="C.S. I-4 "/>
    <x v="101"/>
    <n v="826"/>
    <n v="208"/>
    <n v="0.25181598062953997"/>
    <n v="20"/>
    <n v="11"/>
    <n v="0.55000000000000004"/>
    <n v="1893"/>
    <n v="190"/>
    <n v="0.10036978341257263"/>
    <n v="30"/>
    <n v="4"/>
    <n v="0.13333333333333333"/>
  </r>
  <r>
    <s v="MAYNAS"/>
    <s v="SAN JUAN BAUTISTA"/>
    <x v="4"/>
    <x v="12"/>
    <n v="26"/>
    <s v="P.S. I-2 "/>
    <x v="102"/>
    <n v="484"/>
    <n v="107"/>
    <n v="0.22107438016528927"/>
    <n v="1"/>
    <n v="2"/>
    <n v="2"/>
    <n v="492"/>
    <n v="193"/>
    <n v="0.39227642276422764"/>
    <n v="1"/>
    <n v="0"/>
    <n v="0"/>
  </r>
  <r>
    <s v="MAYNAS"/>
    <s v="SAN JUAN BAUTISTA"/>
    <x v="4"/>
    <x v="12"/>
    <n v="27"/>
    <s v="C.S. I-3 "/>
    <x v="103"/>
    <n v="355"/>
    <n v="114"/>
    <n v="0.3211267605633803"/>
    <n v="5"/>
    <n v="9"/>
    <n v="1.8"/>
    <n v="442"/>
    <n v="139"/>
    <n v="0.31447963800904977"/>
    <n v="6"/>
    <n v="3"/>
    <n v="0.5"/>
  </r>
  <r>
    <s v="MAYNAS"/>
    <s v="SAN JUAN BAUTISTA"/>
    <x v="4"/>
    <x v="12"/>
    <n v="28"/>
    <s v="P.S. I-1 "/>
    <x v="104"/>
    <n v="113"/>
    <n v="21"/>
    <n v="0.18584070796460178"/>
    <n v="0"/>
    <n v="0"/>
    <n v="0"/>
    <n v="239"/>
    <n v="39"/>
    <n v="0.16317991631799164"/>
    <n v="0"/>
    <n v="0"/>
    <n v="0"/>
  </r>
  <r>
    <s v="MAYNAS"/>
    <s v="SAN JUAN BAUTISTA"/>
    <x v="4"/>
    <x v="12"/>
    <n v="29"/>
    <s v="C.S. I-3 "/>
    <x v="105"/>
    <n v="239"/>
    <n v="60"/>
    <n v="0.2510460251046025"/>
    <n v="6"/>
    <n v="17"/>
    <n v="2.8333333333333335"/>
    <n v="466"/>
    <n v="73"/>
    <n v="0.15665236051502146"/>
    <n v="1"/>
    <n v="0"/>
    <n v="0"/>
  </r>
  <r>
    <s v="MAYNAS"/>
    <s v="SAN JUAN BAUTISTA"/>
    <x v="4"/>
    <x v="12"/>
    <n v="30"/>
    <s v="P.S. I-2  "/>
    <x v="106"/>
    <n v="371"/>
    <n v="137"/>
    <n v="0.3692722371967655"/>
    <n v="2"/>
    <n v="8"/>
    <n v="4"/>
    <n v="460"/>
    <n v="112"/>
    <n v="0.24347826086956523"/>
    <n v="6"/>
    <n v="0"/>
    <n v="0"/>
  </r>
  <r>
    <s v="MAYNAS"/>
    <s v="SAN JUAN BAUTISTA"/>
    <x v="4"/>
    <x v="12"/>
    <n v="31"/>
    <s v="P.S. I-2 "/>
    <x v="107"/>
    <n v="185"/>
    <n v="114"/>
    <n v="0.61621621621621625"/>
    <n v="5"/>
    <n v="0"/>
    <n v="0"/>
    <n v="674"/>
    <n v="357"/>
    <n v="0.52967359050445106"/>
    <n v="1"/>
    <n v="0"/>
    <n v="0"/>
  </r>
  <r>
    <s v="MAYNAS"/>
    <s v="SAN JUAN BAUTISTA"/>
    <x v="4"/>
    <x v="12"/>
    <n v="32"/>
    <s v="P.S. I-2  "/>
    <x v="108"/>
    <n v="135"/>
    <n v="85"/>
    <n v="0.62962962962962965"/>
    <n v="8"/>
    <n v="0"/>
    <n v="0"/>
    <n v="490"/>
    <n v="78"/>
    <n v="0.15918367346938775"/>
    <n v="17"/>
    <n v="5"/>
    <n v="0.29411764705882354"/>
  </r>
  <r>
    <s v="MAYNAS"/>
    <s v="SAN JUAN BAUTISTA"/>
    <x v="4"/>
    <x v="12"/>
    <n v="33"/>
    <s v="P.S. I-2 "/>
    <x v="109"/>
    <n v="123"/>
    <n v="36"/>
    <n v="0.29268292682926828"/>
    <n v="4"/>
    <n v="0"/>
    <n v="0"/>
    <n v="415"/>
    <n v="16"/>
    <n v="3.8554216867469883E-2"/>
    <n v="2"/>
    <n v="0"/>
    <n v="0"/>
  </r>
  <r>
    <s v="MAYNAS"/>
    <s v="SAN JUAN BAUTISTA"/>
    <x v="4"/>
    <x v="12"/>
    <n v="34"/>
    <s v="P.S. I-1 "/>
    <x v="110"/>
    <n v="10"/>
    <n v="0"/>
    <n v="0"/>
    <n v="0"/>
    <n v="0"/>
    <n v="0"/>
    <n v="66"/>
    <n v="0"/>
    <n v="0"/>
    <n v="0"/>
    <n v="0"/>
    <n v="0"/>
  </r>
  <r>
    <s v="MAYNAS"/>
    <s v="SAN JUAN BAUTISTA"/>
    <x v="4"/>
    <x v="12"/>
    <n v="35"/>
    <s v="P.S. I-1 "/>
    <x v="111"/>
    <n v="154"/>
    <n v="15"/>
    <n v="9.7402597402597407E-2"/>
    <n v="0"/>
    <n v="0"/>
    <n v="0"/>
    <n v="356"/>
    <n v="31"/>
    <n v="8.7078651685393263E-2"/>
    <n v="0"/>
    <n v="0"/>
    <n v="0"/>
  </r>
  <r>
    <s v="MAYNAS"/>
    <s v="SAN JUAN BAUTISTA"/>
    <x v="4"/>
    <x v="12"/>
    <n v="36"/>
    <s v="P.S. I-1 "/>
    <x v="112"/>
    <n v="41"/>
    <n v="14"/>
    <n v="0.34146341463414637"/>
    <n v="1"/>
    <n v="0"/>
    <n v="0"/>
    <n v="84"/>
    <n v="12"/>
    <n v="0.14285714285714285"/>
    <n v="2"/>
    <n v="0"/>
    <n v="0"/>
  </r>
  <r>
    <s v="MAYNAS"/>
    <s v="SAN JUAN BAUTISTA"/>
    <x v="4"/>
    <x v="12"/>
    <n v="6693"/>
    <s v="P.S. I-2"/>
    <x v="113"/>
    <n v="372"/>
    <n v="61"/>
    <n v="0.16397849462365591"/>
    <n v="1"/>
    <n v="0"/>
    <n v="0"/>
    <n v="479"/>
    <n v="198"/>
    <n v="0.41336116910229648"/>
    <n v="28"/>
    <n v="0"/>
    <n v="0"/>
  </r>
  <r>
    <s v="MAYNAS"/>
    <s v="SAN JUAN BAUTISTA"/>
    <x v="4"/>
    <x v="12"/>
    <n v="6694"/>
    <s v="P.S. I-1"/>
    <x v="114"/>
    <n v="69"/>
    <n v="71"/>
    <n v="1.0289855072463767"/>
    <n v="3"/>
    <n v="2"/>
    <n v="0.66666666666666663"/>
    <n v="193"/>
    <n v="140"/>
    <n v="0.72538860103626945"/>
    <n v="16"/>
    <n v="5"/>
    <n v="0.3125"/>
  </r>
  <r>
    <s v="MAYNAS"/>
    <s v="SAN JUAN BAUTISTA"/>
    <x v="4"/>
    <x v="12"/>
    <n v="6794"/>
    <s v="P.S. I-2 "/>
    <x v="115"/>
    <n v="151"/>
    <n v="54"/>
    <n v="0.35761589403973509"/>
    <n v="1"/>
    <n v="0"/>
    <n v="0"/>
    <n v="81"/>
    <n v="78"/>
    <n v="0.96296296296296291"/>
    <n v="2"/>
    <n v="2"/>
    <n v="1"/>
  </r>
  <r>
    <s v="MAYNAS"/>
    <s v="SAN JUAN BAUTISTA"/>
    <x v="4"/>
    <x v="12"/>
    <n v="6846"/>
    <s v="P.S. I-1 "/>
    <x v="116"/>
    <n v="57"/>
    <n v="5"/>
    <n v="8.771929824561403E-2"/>
    <n v="5"/>
    <n v="0"/>
    <n v="0"/>
    <n v="79"/>
    <n v="10"/>
    <n v="0.12658227848101267"/>
    <n v="1"/>
    <n v="0"/>
    <n v="0"/>
  </r>
  <r>
    <s v="MAYNAS"/>
    <s v="SAN JUAN BAUTISTA"/>
    <x v="4"/>
    <x v="12"/>
    <n v="17213"/>
    <s v="P.S. I-1 "/>
    <x v="117"/>
    <n v="146"/>
    <n v="58"/>
    <n v="0.39726027397260272"/>
    <n v="1"/>
    <n v="9"/>
    <n v="9"/>
    <n v="244"/>
    <n v="162"/>
    <n v="0.66393442622950816"/>
    <n v="2"/>
    <n v="0"/>
    <n v="0"/>
  </r>
  <r>
    <s v="R.CASTILLA"/>
    <s v="RAMON CASTILLA"/>
    <x v="6"/>
    <x v="13"/>
    <n v="122"/>
    <s v="P.S. I-1 "/>
    <x v="118"/>
    <n v="69"/>
    <n v="0"/>
    <n v="0"/>
    <n v="0"/>
    <n v="0"/>
    <n v="0"/>
    <n v="171"/>
    <n v="0"/>
    <n v="0"/>
    <n v="1"/>
    <n v="0"/>
    <n v="0"/>
  </r>
  <r>
    <s v="R.CASTILLA"/>
    <s v="YAVARI"/>
    <x v="6"/>
    <x v="13"/>
    <n v="125"/>
    <s v="C.S. I-3"/>
    <x v="119"/>
    <n v="399"/>
    <n v="21"/>
    <n v="5.2631578947368418E-2"/>
    <n v="20"/>
    <n v="7"/>
    <n v="0.35"/>
    <n v="658"/>
    <n v="47"/>
    <n v="7.1428571428571425E-2"/>
    <n v="18"/>
    <n v="0"/>
    <n v="0"/>
  </r>
  <r>
    <s v="R.CASTILLA"/>
    <s v="YAVARI"/>
    <x v="6"/>
    <x v="13"/>
    <n v="126"/>
    <s v="P.S. I-1 "/>
    <x v="120"/>
    <n v="56"/>
    <n v="37"/>
    <n v="0.6607142857142857"/>
    <n v="0"/>
    <n v="0"/>
    <n v="0"/>
    <n v="47"/>
    <n v="56"/>
    <n v="1.1914893617021276"/>
    <n v="0"/>
    <n v="0"/>
    <n v="0"/>
  </r>
  <r>
    <s v="R.CASTILLA"/>
    <s v="YAVARI"/>
    <x v="6"/>
    <x v="13"/>
    <n v="127"/>
    <s v="P.S. I-1 "/>
    <x v="121"/>
    <n v="37"/>
    <n v="17"/>
    <n v="0.45945945945945948"/>
    <n v="0"/>
    <n v="0"/>
    <n v="0"/>
    <n v="63"/>
    <n v="27"/>
    <n v="0.42857142857142855"/>
    <n v="0"/>
    <n v="0"/>
    <n v="0"/>
  </r>
  <r>
    <s v="R.CASTILLA"/>
    <s v="YAVARI"/>
    <x v="6"/>
    <x v="13"/>
    <n v="128"/>
    <s v="P.S. I-1 "/>
    <x v="122"/>
    <n v="23"/>
    <n v="8"/>
    <n v="0.34782608695652173"/>
    <n v="0"/>
    <n v="0"/>
    <n v="0"/>
    <n v="26"/>
    <n v="23"/>
    <n v="0.88461538461538458"/>
    <n v="0"/>
    <n v="0"/>
    <n v="0"/>
  </r>
  <r>
    <s v="R.CASTILLA"/>
    <s v="YAVARI"/>
    <x v="6"/>
    <x v="13"/>
    <n v="291"/>
    <s v="C.S. I-3 "/>
    <x v="123"/>
    <n v="220"/>
    <n v="0"/>
    <n v="0"/>
    <n v="18"/>
    <n v="0"/>
    <n v="0"/>
    <n v="462"/>
    <n v="1"/>
    <n v="2.1645021645021645E-3"/>
    <n v="19"/>
    <n v="0"/>
    <n v="0"/>
  </r>
  <r>
    <s v="R.CASTILLA"/>
    <s v="RAMON CASTILLA"/>
    <x v="6"/>
    <x v="13"/>
    <n v="292"/>
    <s v="P.S. I-1 "/>
    <x v="124"/>
    <n v="72"/>
    <n v="0"/>
    <n v="0"/>
    <n v="1"/>
    <n v="0"/>
    <n v="0"/>
    <n v="60"/>
    <n v="0"/>
    <n v="0"/>
    <n v="0"/>
    <n v="0"/>
    <n v="0"/>
  </r>
  <r>
    <s v="A.AMAZONAS"/>
    <s v="YURIMAGUAS"/>
    <x v="3"/>
    <x v="14"/>
    <n v="203"/>
    <s v="P.S. I-1 "/>
    <x v="125"/>
    <n v="0"/>
    <n v="0"/>
    <n v="0"/>
    <n v="0"/>
    <n v="0"/>
    <n v="0"/>
    <n v="0"/>
    <n v="0"/>
    <n v="0"/>
    <n v="0"/>
    <n v="0"/>
    <n v="0"/>
  </r>
  <r>
    <s v="A.AMAZONAS"/>
    <s v="JEBEROS"/>
    <x v="3"/>
    <x v="15"/>
    <n v="191"/>
    <s v="C.S. I-3 "/>
    <x v="126"/>
    <n v="252"/>
    <n v="60"/>
    <n v="0.23809523809523808"/>
    <n v="11"/>
    <n v="1"/>
    <n v="9.0909090909090912E-2"/>
    <n v="390"/>
    <n v="117"/>
    <n v="0.3"/>
    <n v="16"/>
    <n v="2"/>
    <n v="0.125"/>
  </r>
  <r>
    <s v="A.AMAZONAS"/>
    <s v="JEBEROS"/>
    <x v="3"/>
    <x v="15"/>
    <n v="192"/>
    <s v="P.S. I-1"/>
    <x v="127"/>
    <n v="217"/>
    <n v="57"/>
    <n v="0.26267281105990781"/>
    <n v="0"/>
    <n v="0"/>
    <n v="0"/>
    <n v="205"/>
    <n v="31"/>
    <n v="0.15121951219512195"/>
    <n v="0"/>
    <n v="0"/>
    <n v="0"/>
  </r>
  <r>
    <s v="A.AMAZONAS"/>
    <s v="JEBEROS"/>
    <x v="1"/>
    <x v="4"/>
    <n v="6729"/>
    <s v="P.S. I-1"/>
    <x v="128"/>
    <n v="144"/>
    <n v="69"/>
    <n v="0.47916666666666669"/>
    <n v="0"/>
    <n v="0"/>
    <n v="0"/>
    <n v="169"/>
    <n v="94"/>
    <n v="0.55621301775147924"/>
    <n v="0"/>
    <n v="0"/>
    <n v="0"/>
  </r>
  <r>
    <s v="A.AMAZONAS"/>
    <s v="JEBEROS"/>
    <x v="3"/>
    <x v="15"/>
    <n v="16653"/>
    <s v="P.S. I-1"/>
    <x v="129"/>
    <n v="117"/>
    <n v="25"/>
    <n v="0.21367521367521367"/>
    <n v="0"/>
    <n v="0"/>
    <n v="0"/>
    <n v="201"/>
    <n v="17"/>
    <n v="8.45771144278607E-2"/>
    <n v="0"/>
    <n v="0"/>
    <n v="0"/>
  </r>
  <r>
    <s v="A.AMAZONAS"/>
    <s v="LAGUNAS"/>
    <x v="3"/>
    <x v="16"/>
    <n v="193"/>
    <s v="C.S. I-3 "/>
    <x v="130"/>
    <n v="207"/>
    <n v="50"/>
    <n v="0.24154589371980675"/>
    <n v="0"/>
    <n v="0"/>
    <n v="0"/>
    <n v="636"/>
    <n v="72"/>
    <n v="0.11320754716981132"/>
    <n v="1"/>
    <n v="0"/>
    <n v="0"/>
  </r>
  <r>
    <s v="A.AMAZONAS"/>
    <s v="LAGUNAS"/>
    <x v="3"/>
    <x v="16"/>
    <n v="194"/>
    <s v="P.S. I-1 "/>
    <x v="131"/>
    <n v="58"/>
    <n v="13"/>
    <n v="0.22413793103448276"/>
    <n v="0"/>
    <n v="0"/>
    <n v="0"/>
    <n v="77"/>
    <n v="26"/>
    <n v="0.33766233766233766"/>
    <n v="0"/>
    <n v="0"/>
    <n v="0"/>
  </r>
  <r>
    <s v="A.AMAZONAS"/>
    <s v="LAGUNAS"/>
    <x v="3"/>
    <x v="16"/>
    <n v="195"/>
    <s v="P.S. I-1"/>
    <x v="132"/>
    <n v="45"/>
    <n v="13"/>
    <n v="0.28888888888888886"/>
    <n v="0"/>
    <n v="0"/>
    <n v="0"/>
    <n v="35"/>
    <n v="16"/>
    <n v="0.45714285714285713"/>
    <n v="0"/>
    <n v="0"/>
    <n v="0"/>
  </r>
  <r>
    <s v="A.AMAZONAS"/>
    <s v="LAGUNAS"/>
    <x v="3"/>
    <x v="16"/>
    <n v="196"/>
    <s v="P.S. I-1 "/>
    <x v="133"/>
    <n v="29"/>
    <n v="9"/>
    <n v="0.31034482758620691"/>
    <n v="0"/>
    <n v="0"/>
    <n v="0"/>
    <n v="120"/>
    <n v="55"/>
    <n v="0.45833333333333331"/>
    <n v="0"/>
    <n v="0"/>
    <n v="0"/>
  </r>
  <r>
    <s v="A.AMAZONAS"/>
    <s v="LAGUNAS"/>
    <x v="3"/>
    <x v="16"/>
    <n v="197"/>
    <s v="P.S. I-1"/>
    <x v="134"/>
    <n v="83"/>
    <n v="29"/>
    <n v="0.3493975903614458"/>
    <n v="0"/>
    <n v="0"/>
    <n v="0"/>
    <n v="171"/>
    <n v="55"/>
    <n v="0.32163742690058478"/>
    <n v="0"/>
    <n v="0"/>
    <n v="0"/>
  </r>
  <r>
    <s v="A.AMAZONAS"/>
    <s v="LAGUNAS"/>
    <x v="1"/>
    <x v="4"/>
    <n v="198"/>
    <s v="P.S. I-1"/>
    <x v="135"/>
    <n v="99"/>
    <n v="46"/>
    <n v="0.46464646464646464"/>
    <n v="0"/>
    <n v="0"/>
    <n v="0"/>
    <n v="179"/>
    <n v="92"/>
    <n v="0.51396648044692739"/>
    <n v="0"/>
    <n v="0"/>
    <n v="0"/>
  </r>
  <r>
    <s v="A.AMAZONAS"/>
    <s v="LAGUNAS"/>
    <x v="3"/>
    <x v="16"/>
    <n v="199"/>
    <s v="P.S. I-1"/>
    <x v="136"/>
    <n v="142"/>
    <n v="14"/>
    <n v="9.8591549295774641E-2"/>
    <n v="2"/>
    <n v="2"/>
    <n v="1"/>
    <n v="155"/>
    <n v="23"/>
    <n v="0.14838709677419354"/>
    <n v="2"/>
    <n v="0"/>
    <n v="0"/>
  </r>
  <r>
    <s v="A.AMAZONAS"/>
    <s v="LAGUNAS"/>
    <x v="3"/>
    <x v="16"/>
    <n v="200"/>
    <s v="P.S. I-1"/>
    <x v="137"/>
    <n v="208"/>
    <n v="30"/>
    <n v="0.14423076923076922"/>
    <n v="4"/>
    <n v="0"/>
    <n v="0"/>
    <n v="160"/>
    <n v="46"/>
    <n v="0.28749999999999998"/>
    <n v="4"/>
    <n v="0"/>
    <n v="0"/>
  </r>
  <r>
    <s v="A.AMAZONAS"/>
    <s v="LAGUNAS"/>
    <x v="3"/>
    <x v="16"/>
    <n v="201"/>
    <s v="P.S. I-1"/>
    <x v="138"/>
    <n v="55"/>
    <n v="12"/>
    <n v="0.21818181818181817"/>
    <n v="0"/>
    <n v="0"/>
    <n v="0"/>
    <n v="51"/>
    <n v="9"/>
    <n v="0.17647058823529413"/>
    <n v="0"/>
    <n v="0"/>
    <n v="0"/>
  </r>
  <r>
    <s v="A.AMAZONAS"/>
    <s v="LAGUNAS"/>
    <x v="3"/>
    <x v="16"/>
    <n v="16641"/>
    <s v="P.S. I-1"/>
    <x v="139"/>
    <n v="244"/>
    <n v="30"/>
    <n v="0.12295081967213115"/>
    <n v="1"/>
    <n v="0"/>
    <n v="0"/>
    <n v="153"/>
    <n v="42"/>
    <n v="0.27450980392156865"/>
    <n v="1"/>
    <n v="0"/>
    <n v="0"/>
  </r>
  <r>
    <s v="A.AMAZONAS"/>
    <s v="LAGUNAS"/>
    <x v="3"/>
    <x v="16"/>
    <n v="16651"/>
    <s v="P.S. I-1"/>
    <x v="140"/>
    <n v="67"/>
    <n v="18"/>
    <n v="0.26865671641791045"/>
    <n v="0"/>
    <n v="0"/>
    <n v="0"/>
    <n v="65"/>
    <n v="30"/>
    <n v="0.46153846153846156"/>
    <n v="0"/>
    <n v="0"/>
    <n v="0"/>
  </r>
  <r>
    <s v="DATEM"/>
    <s v="MANSERICHE"/>
    <x v="1"/>
    <x v="17"/>
    <n v="246"/>
    <s v="C.S. I-3 "/>
    <x v="141"/>
    <n v="437"/>
    <n v="90"/>
    <n v="0.20594965675057209"/>
    <n v="15"/>
    <n v="6"/>
    <n v="0.4"/>
    <n v="534"/>
    <n v="186"/>
    <n v="0.34831460674157305"/>
    <n v="17"/>
    <n v="1"/>
    <n v="5.8823529411764705E-2"/>
  </r>
  <r>
    <s v="DATEM"/>
    <s v="MANSERICHE"/>
    <x v="1"/>
    <x v="17"/>
    <n v="247"/>
    <s v="P.S. I-1"/>
    <x v="142"/>
    <n v="64"/>
    <n v="7"/>
    <n v="0.109375"/>
    <n v="0"/>
    <n v="0"/>
    <n v="0"/>
    <n v="167"/>
    <n v="42"/>
    <n v="0.25149700598802394"/>
    <n v="4"/>
    <n v="0"/>
    <n v="0"/>
  </r>
  <r>
    <s v="DATEM"/>
    <s v="MANSERICHE"/>
    <x v="1"/>
    <x v="17"/>
    <n v="248"/>
    <s v="P.S. I-1 "/>
    <x v="143"/>
    <n v="68"/>
    <n v="23"/>
    <n v="0.33823529411764708"/>
    <n v="0"/>
    <n v="0"/>
    <n v="0"/>
    <n v="51"/>
    <n v="51"/>
    <n v="1"/>
    <n v="0"/>
    <n v="0"/>
    <n v="0"/>
  </r>
  <r>
    <s v="DATEM"/>
    <s v="MANSERICHE"/>
    <x v="1"/>
    <x v="17"/>
    <n v="249"/>
    <s v="P.S. I-1 "/>
    <x v="144"/>
    <n v="308"/>
    <n v="85"/>
    <n v="0.27597402597402598"/>
    <n v="0"/>
    <n v="0"/>
    <n v="0"/>
    <n v="99"/>
    <n v="71"/>
    <n v="0.71717171717171713"/>
    <n v="2"/>
    <n v="1"/>
    <n v="0.5"/>
  </r>
  <r>
    <s v="DATEM"/>
    <s v="MANSERICHE"/>
    <x v="1"/>
    <x v="17"/>
    <n v="250"/>
    <s v="P.S. I-1 "/>
    <x v="145"/>
    <n v="64"/>
    <n v="33"/>
    <n v="0.515625"/>
    <n v="0"/>
    <n v="0"/>
    <n v="0"/>
    <n v="42"/>
    <n v="55"/>
    <n v="1.3095238095238095"/>
    <n v="0"/>
    <n v="0"/>
    <n v="0"/>
  </r>
  <r>
    <s v="DATEM"/>
    <s v="MANSERICHE"/>
    <x v="1"/>
    <x v="17"/>
    <n v="305"/>
    <s v="P.S. I-1 "/>
    <x v="146"/>
    <n v="145"/>
    <n v="68"/>
    <n v="0.4689655172413793"/>
    <n v="0"/>
    <n v="0"/>
    <n v="0"/>
    <n v="176"/>
    <n v="85"/>
    <n v="0.48295454545454547"/>
    <n v="0"/>
    <n v="4"/>
    <n v="0"/>
  </r>
  <r>
    <s v="DATEM"/>
    <s v="MANSERICHE"/>
    <x v="1"/>
    <x v="17"/>
    <n v="6688"/>
    <s v="P.S. I-1 "/>
    <x v="147"/>
    <n v="345"/>
    <n v="69"/>
    <n v="0.2"/>
    <n v="1"/>
    <n v="0"/>
    <n v="0"/>
    <n v="139"/>
    <n v="74"/>
    <n v="0.53237410071942448"/>
    <n v="9"/>
    <n v="0"/>
    <n v="0"/>
  </r>
  <r>
    <s v="DATEM"/>
    <s v="MANSERICHE"/>
    <x v="1"/>
    <x v="17"/>
    <n v="6730"/>
    <s v="P.S. I-1 "/>
    <x v="148"/>
    <n v="34"/>
    <n v="183"/>
    <n v="5.382352941176471"/>
    <n v="0"/>
    <n v="1"/>
    <n v="0"/>
    <n v="76"/>
    <n v="175"/>
    <n v="2.3026315789473686"/>
    <n v="2"/>
    <n v="5"/>
    <n v="2.5"/>
  </r>
  <r>
    <s v="DATEM"/>
    <s v="MANSERICHE"/>
    <x v="1"/>
    <x v="17"/>
    <n v="6731"/>
    <s v="P.S. I-1 "/>
    <x v="149"/>
    <n v="273"/>
    <n v="30"/>
    <n v="0.10989010989010989"/>
    <n v="2"/>
    <n v="0"/>
    <n v="0"/>
    <n v="217"/>
    <n v="32"/>
    <n v="0.14746543778801843"/>
    <n v="0"/>
    <n v="0"/>
    <n v="0"/>
  </r>
  <r>
    <s v="DATEM"/>
    <s v="MANSERICHE"/>
    <x v="1"/>
    <x v="17"/>
    <n v="25127"/>
    <s v="P.S. I-1 "/>
    <x v="150"/>
    <n v="0"/>
    <n v="76"/>
    <n v="0"/>
    <n v="0"/>
    <n v="0"/>
    <n v="0"/>
    <n v="0"/>
    <n v="57"/>
    <n v="0"/>
    <n v="0"/>
    <n v="0"/>
    <n v="0"/>
  </r>
  <r>
    <s v="DATEM"/>
    <s v="JEBEROS"/>
    <x v="1"/>
    <x v="15"/>
    <n v="25343"/>
    <s v="P.S. I-1 "/>
    <x v="151"/>
    <n v="0"/>
    <n v="10"/>
    <n v="0"/>
    <n v="0"/>
    <n v="0"/>
    <n v="0"/>
    <n v="0"/>
    <n v="9"/>
    <n v="0"/>
    <n v="0"/>
    <n v="0"/>
    <n v="0"/>
  </r>
  <r>
    <s v="LORETO"/>
    <s v="URARINAS"/>
    <x v="8"/>
    <x v="18"/>
    <n v="109"/>
    <s v="C.S. I-3 "/>
    <x v="152"/>
    <n v="262"/>
    <n v="239"/>
    <n v="0.91221374045801529"/>
    <n v="2"/>
    <n v="15"/>
    <n v="7.5"/>
    <n v="535"/>
    <n v="162"/>
    <n v="0.30280373831775703"/>
    <n v="17"/>
    <n v="4"/>
    <n v="0.23529411764705882"/>
  </r>
  <r>
    <s v="LORETO"/>
    <s v="URARINAS"/>
    <x v="8"/>
    <x v="18"/>
    <n v="110"/>
    <s v="P.S. I-1 "/>
    <x v="153"/>
    <n v="14"/>
    <n v="1"/>
    <n v="7.1428571428571425E-2"/>
    <n v="0"/>
    <n v="0"/>
    <n v="0"/>
    <n v="27"/>
    <n v="0"/>
    <n v="0"/>
    <n v="1"/>
    <n v="0"/>
    <n v="0"/>
  </r>
  <r>
    <s v="LORETO"/>
    <s v="URARINAS"/>
    <x v="8"/>
    <x v="18"/>
    <n v="111"/>
    <s v="P.S. I-1 "/>
    <x v="154"/>
    <n v="347"/>
    <n v="92"/>
    <n v="0.26512968299711814"/>
    <n v="2"/>
    <n v="0"/>
    <n v="0"/>
    <n v="167"/>
    <n v="52"/>
    <n v="0.31137724550898205"/>
    <n v="2"/>
    <n v="0"/>
    <n v="0"/>
  </r>
  <r>
    <s v="LORETO"/>
    <s v="URARINAS"/>
    <x v="8"/>
    <x v="18"/>
    <n v="112"/>
    <s v="P.S. I-1 "/>
    <x v="155"/>
    <n v="137"/>
    <n v="34"/>
    <n v="0.24817518248175183"/>
    <n v="7"/>
    <n v="0"/>
    <n v="0"/>
    <n v="191"/>
    <n v="36"/>
    <n v="0.18848167539267016"/>
    <n v="7"/>
    <n v="0"/>
    <n v="0"/>
  </r>
  <r>
    <s v="LORETO"/>
    <s v="URARINAS"/>
    <x v="8"/>
    <x v="18"/>
    <n v="288"/>
    <s v="P.S. I-1 "/>
    <x v="156"/>
    <n v="126"/>
    <n v="71"/>
    <n v="0.56349206349206349"/>
    <n v="2"/>
    <n v="0"/>
    <n v="0"/>
    <n v="315"/>
    <n v="101"/>
    <n v="0.32063492063492066"/>
    <n v="8"/>
    <n v="23"/>
    <n v="2.875"/>
  </r>
  <r>
    <s v="LORETO"/>
    <s v="URARINAS"/>
    <x v="8"/>
    <x v="18"/>
    <n v="6924"/>
    <s v="P.S. I-1 "/>
    <x v="157"/>
    <n v="45"/>
    <n v="10"/>
    <n v="0.22222222222222221"/>
    <n v="0"/>
    <n v="0"/>
    <n v="0"/>
    <n v="37"/>
    <n v="1"/>
    <n v="2.7027027027027029E-2"/>
    <n v="0"/>
    <n v="0"/>
    <n v="0"/>
  </r>
  <r>
    <s v="LORETO"/>
    <s v="URARINAS"/>
    <x v="8"/>
    <x v="18"/>
    <n v="21486"/>
    <s v="P.S. I-2 "/>
    <x v="158"/>
    <n v="233"/>
    <n v="126"/>
    <n v="0.54077253218884125"/>
    <n v="10"/>
    <n v="1"/>
    <n v="0.1"/>
    <n v="88"/>
    <n v="43"/>
    <n v="0.48863636363636365"/>
    <n v="50"/>
    <n v="23"/>
    <n v="0.46"/>
  </r>
  <r>
    <s v="MAYNAS"/>
    <s v="INDIANA"/>
    <x v="2"/>
    <x v="19"/>
    <n v="54"/>
    <s v="C.S. I-3 "/>
    <x v="159"/>
    <n v="338"/>
    <n v="83"/>
    <n v="0.2455621301775148"/>
    <n v="89"/>
    <n v="0"/>
    <n v="0"/>
    <n v="899"/>
    <n v="236"/>
    <n v="0.26251390433815353"/>
    <n v="100"/>
    <n v="3"/>
    <n v="0.03"/>
  </r>
  <r>
    <s v="MAYNAS"/>
    <s v="INDIANA"/>
    <x v="2"/>
    <x v="19"/>
    <n v="55"/>
    <s v="P.S. I-1 "/>
    <x v="160"/>
    <n v="64"/>
    <n v="40"/>
    <n v="0.625"/>
    <n v="0"/>
    <n v="2"/>
    <n v="0"/>
    <n v="138"/>
    <n v="101"/>
    <n v="0.73188405797101452"/>
    <n v="1"/>
    <n v="0"/>
    <n v="0"/>
  </r>
  <r>
    <s v="MAYNAS"/>
    <s v="INDIANA"/>
    <x v="2"/>
    <x v="19"/>
    <n v="56"/>
    <s v="P.S. I-1 "/>
    <x v="161"/>
    <n v="52"/>
    <n v="22"/>
    <n v="0.42307692307692307"/>
    <n v="2"/>
    <n v="0"/>
    <n v="0"/>
    <n v="102"/>
    <n v="28"/>
    <n v="0.27450980392156865"/>
    <n v="2"/>
    <n v="0"/>
    <n v="0"/>
  </r>
  <r>
    <s v="MAYNAS"/>
    <s v="INDIANA"/>
    <x v="2"/>
    <x v="19"/>
    <n v="57"/>
    <s v="P.S. I-1 "/>
    <x v="162"/>
    <n v="64"/>
    <n v="19"/>
    <n v="0.296875"/>
    <n v="1"/>
    <n v="0"/>
    <n v="0"/>
    <n v="124"/>
    <n v="49"/>
    <n v="0.39516129032258063"/>
    <n v="1"/>
    <n v="0"/>
    <n v="0"/>
  </r>
  <r>
    <s v="MAYNAS"/>
    <s v="INDIANA"/>
    <x v="2"/>
    <x v="19"/>
    <n v="58"/>
    <s v="P.S. I-1 "/>
    <x v="163"/>
    <n v="90"/>
    <n v="26"/>
    <n v="0.28888888888888886"/>
    <n v="1"/>
    <n v="3"/>
    <n v="3"/>
    <n v="65"/>
    <n v="44"/>
    <n v="0.67692307692307696"/>
    <n v="0"/>
    <n v="0"/>
    <n v="0"/>
  </r>
  <r>
    <s v="MAYNAS"/>
    <s v="INDIANA"/>
    <x v="2"/>
    <x v="19"/>
    <n v="59"/>
    <s v="P.S. I-1"/>
    <x v="164"/>
    <n v="34"/>
    <n v="24"/>
    <n v="0.70588235294117652"/>
    <n v="0"/>
    <n v="0"/>
    <n v="0"/>
    <n v="57"/>
    <n v="28"/>
    <n v="0.49122807017543857"/>
    <n v="0"/>
    <n v="0"/>
    <n v="0"/>
  </r>
  <r>
    <s v="MAYNAS"/>
    <s v="LAS AMAZONAS"/>
    <x v="2"/>
    <x v="19"/>
    <n v="60"/>
    <s v="C.S. I-3 "/>
    <x v="165"/>
    <n v="180"/>
    <n v="84"/>
    <n v="0.46666666666666667"/>
    <n v="4"/>
    <n v="5"/>
    <n v="1.25"/>
    <n v="367"/>
    <n v="252"/>
    <n v="0.68664850136239786"/>
    <n v="8"/>
    <n v="0"/>
    <n v="0"/>
  </r>
  <r>
    <s v="MAYNAS"/>
    <s v="LAS AMAZONAS"/>
    <x v="2"/>
    <x v="19"/>
    <n v="61"/>
    <s v="P.S. I-1 "/>
    <x v="166"/>
    <n v="126"/>
    <n v="21"/>
    <n v="0.16666666666666666"/>
    <n v="1"/>
    <n v="0"/>
    <n v="0"/>
    <n v="191"/>
    <n v="69"/>
    <n v="0.36125654450261779"/>
    <n v="8"/>
    <n v="0"/>
    <n v="0"/>
  </r>
  <r>
    <s v="MAYNAS"/>
    <s v="LAS AMAZONAS"/>
    <x v="2"/>
    <x v="19"/>
    <n v="62"/>
    <s v="P.S. I-1 "/>
    <x v="167"/>
    <n v="99"/>
    <n v="17"/>
    <n v="0.17171717171717171"/>
    <n v="0"/>
    <n v="0"/>
    <n v="0"/>
    <n v="73"/>
    <n v="31"/>
    <n v="0.42465753424657532"/>
    <n v="0"/>
    <n v="0"/>
    <n v="0"/>
  </r>
  <r>
    <s v="MAYNAS"/>
    <s v="LAS AMAZONAS"/>
    <x v="2"/>
    <x v="19"/>
    <n v="63"/>
    <s v="C.S. I-3 "/>
    <x v="168"/>
    <n v="172"/>
    <n v="38"/>
    <n v="0.22093023255813954"/>
    <n v="3"/>
    <n v="0"/>
    <n v="0"/>
    <n v="179"/>
    <n v="19"/>
    <n v="0.10614525139664804"/>
    <n v="3"/>
    <n v="2"/>
    <n v="0.66666666666666663"/>
  </r>
  <r>
    <s v="MAYNAS"/>
    <s v="MAZAN"/>
    <x v="2"/>
    <x v="19"/>
    <n v="64"/>
    <s v="C.S. I-3"/>
    <x v="169"/>
    <n v="328"/>
    <n v="177"/>
    <n v="0.53963414634146345"/>
    <n v="3"/>
    <n v="0"/>
    <n v="0"/>
    <n v="855"/>
    <n v="326"/>
    <n v="0.38128654970760234"/>
    <n v="10"/>
    <n v="0"/>
    <n v="0"/>
  </r>
  <r>
    <s v="MAYNAS"/>
    <s v="MAZAN"/>
    <x v="2"/>
    <x v="19"/>
    <n v="65"/>
    <s v="P.S. I-1 "/>
    <x v="170"/>
    <n v="73"/>
    <n v="33"/>
    <n v="0.45205479452054792"/>
    <n v="2"/>
    <n v="0"/>
    <n v="0"/>
    <n v="185"/>
    <n v="84"/>
    <n v="0.45405405405405408"/>
    <n v="8"/>
    <n v="0"/>
    <n v="0"/>
  </r>
  <r>
    <s v="MAYNAS"/>
    <s v="MAZAN"/>
    <x v="2"/>
    <x v="19"/>
    <n v="279"/>
    <s v="P.S. I-1 "/>
    <x v="171"/>
    <n v="89"/>
    <n v="25"/>
    <n v="0.2808988764044944"/>
    <n v="3"/>
    <n v="0"/>
    <n v="0"/>
    <n v="126"/>
    <n v="31"/>
    <n v="0.24603174603174602"/>
    <n v="4"/>
    <n v="9"/>
    <n v="2.25"/>
  </r>
  <r>
    <s v="MAYNAS"/>
    <s v="MAZAN"/>
    <x v="2"/>
    <x v="19"/>
    <n v="280"/>
    <s v="P.S. I-1 "/>
    <x v="172"/>
    <n v="49"/>
    <n v="16"/>
    <n v="0.32653061224489793"/>
    <n v="0"/>
    <n v="0"/>
    <n v="0"/>
    <n v="105"/>
    <n v="27"/>
    <n v="0.25714285714285712"/>
    <n v="1"/>
    <n v="0"/>
    <n v="0"/>
  </r>
  <r>
    <s v="MAYNAS"/>
    <s v="MAZAN"/>
    <x v="2"/>
    <x v="19"/>
    <n v="281"/>
    <s v="P.S. I-1 "/>
    <x v="173"/>
    <n v="78"/>
    <n v="23"/>
    <n v="0.29487179487179488"/>
    <n v="1"/>
    <n v="0"/>
    <n v="0"/>
    <n v="183"/>
    <n v="85"/>
    <n v="0.46448087431693991"/>
    <n v="1"/>
    <n v="0"/>
    <n v="0"/>
  </r>
  <r>
    <s v="MAYNAS"/>
    <s v="MAZAN"/>
    <x v="2"/>
    <x v="19"/>
    <n v="282"/>
    <s v="P.S. I-1 "/>
    <x v="174"/>
    <n v="73"/>
    <n v="30"/>
    <n v="0.41095890410958902"/>
    <n v="1"/>
    <n v="0"/>
    <n v="0"/>
    <n v="183"/>
    <n v="15"/>
    <n v="8.1967213114754092E-2"/>
    <n v="1"/>
    <n v="0"/>
    <n v="0"/>
  </r>
  <r>
    <s v="MAYNAS"/>
    <s v="INDIANA"/>
    <x v="2"/>
    <x v="19"/>
    <n v="6946"/>
    <s v="P.S. I-1 "/>
    <x v="175"/>
    <n v="21"/>
    <n v="6"/>
    <n v="0.2857142857142857"/>
    <n v="1"/>
    <n v="0"/>
    <n v="0"/>
    <n v="50"/>
    <n v="47"/>
    <n v="0.94"/>
    <n v="2"/>
    <n v="1"/>
    <n v="0.5"/>
  </r>
  <r>
    <s v="MAYNAS"/>
    <s v="MAZAN"/>
    <x v="2"/>
    <x v="19"/>
    <n v="13005"/>
    <s v="P.S. I-1 "/>
    <x v="176"/>
    <n v="48"/>
    <n v="21"/>
    <n v="0.4375"/>
    <n v="0"/>
    <n v="0"/>
    <n v="0"/>
    <n v="129"/>
    <n v="60"/>
    <n v="0.46511627906976744"/>
    <n v="0"/>
    <n v="0"/>
    <n v="0"/>
  </r>
  <r>
    <s v="DATEM"/>
    <s v="MORONA"/>
    <x v="1"/>
    <x v="20"/>
    <n v="251"/>
    <s v="C.S. I-3 "/>
    <x v="177"/>
    <n v="182"/>
    <n v="65"/>
    <n v="0.35714285714285715"/>
    <n v="2"/>
    <n v="0"/>
    <n v="0"/>
    <n v="187"/>
    <n v="77"/>
    <n v="0.41176470588235292"/>
    <n v="4"/>
    <n v="0"/>
    <n v="0"/>
  </r>
  <r>
    <s v="DATEM"/>
    <s v="MORONA"/>
    <x v="1"/>
    <x v="20"/>
    <n v="252"/>
    <s v="P.S. I-1 "/>
    <x v="178"/>
    <n v="246"/>
    <n v="75"/>
    <n v="0.3048780487804878"/>
    <n v="1"/>
    <n v="0"/>
    <n v="0"/>
    <n v="125"/>
    <n v="143"/>
    <n v="1.1439999999999999"/>
    <n v="17"/>
    <n v="3"/>
    <n v="0.17647058823529413"/>
  </r>
  <r>
    <s v="DATEM"/>
    <s v="MORONA"/>
    <x v="1"/>
    <x v="20"/>
    <n v="253"/>
    <s v="P.S. I-1 "/>
    <x v="179"/>
    <n v="103"/>
    <n v="24"/>
    <n v="0.23300970873786409"/>
    <n v="0"/>
    <n v="0"/>
    <n v="0"/>
    <n v="18"/>
    <n v="6"/>
    <n v="0.33333333333333331"/>
    <n v="4"/>
    <n v="0"/>
    <n v="0"/>
  </r>
  <r>
    <s v="DATEM"/>
    <s v="MORONA"/>
    <x v="1"/>
    <x v="20"/>
    <n v="254"/>
    <s v="P.S. I-1"/>
    <x v="180"/>
    <n v="162"/>
    <n v="35"/>
    <n v="0.21604938271604937"/>
    <n v="0"/>
    <n v="0"/>
    <n v="0"/>
    <n v="113"/>
    <n v="93"/>
    <n v="0.82300884955752207"/>
    <n v="0"/>
    <n v="0"/>
    <n v="0"/>
  </r>
  <r>
    <s v="DATEM"/>
    <s v="MORONA"/>
    <x v="1"/>
    <x v="20"/>
    <n v="255"/>
    <s v="P.S. I-1 "/>
    <x v="181"/>
    <n v="99"/>
    <n v="40"/>
    <n v="0.40404040404040403"/>
    <n v="0"/>
    <n v="0"/>
    <n v="0"/>
    <n v="129"/>
    <n v="40"/>
    <n v="0.31007751937984496"/>
    <n v="1"/>
    <n v="0"/>
    <n v="0"/>
  </r>
  <r>
    <s v="DATEM"/>
    <s v="MORONA"/>
    <x v="1"/>
    <x v="20"/>
    <n v="256"/>
    <s v="P.S. I-1 "/>
    <x v="182"/>
    <n v="98"/>
    <n v="39"/>
    <n v="0.39795918367346939"/>
    <n v="15"/>
    <n v="0"/>
    <n v="0"/>
    <n v="51"/>
    <n v="43"/>
    <n v="0.84313725490196079"/>
    <n v="8"/>
    <n v="0"/>
    <n v="0"/>
  </r>
  <r>
    <s v="DATEM"/>
    <s v="MORONA"/>
    <x v="1"/>
    <x v="20"/>
    <n v="257"/>
    <s v="P.S. I-1"/>
    <x v="183"/>
    <n v="152"/>
    <n v="12"/>
    <n v="7.8947368421052627E-2"/>
    <n v="0"/>
    <n v="0"/>
    <n v="0"/>
    <n v="70"/>
    <n v="36"/>
    <n v="0.51428571428571423"/>
    <n v="0"/>
    <n v="0"/>
    <n v="0"/>
  </r>
  <r>
    <s v="DATEM"/>
    <s v="MORONA"/>
    <x v="1"/>
    <x v="20"/>
    <n v="6826"/>
    <s v="P.S. I-1 "/>
    <x v="184"/>
    <n v="164"/>
    <n v="50"/>
    <n v="0.3048780487804878"/>
    <n v="2"/>
    <n v="0"/>
    <n v="0"/>
    <n v="98"/>
    <n v="89"/>
    <n v="0.90816326530612246"/>
    <n v="0"/>
    <n v="0"/>
    <n v="0"/>
  </r>
  <r>
    <s v="DATEM"/>
    <s v="MORONA"/>
    <x v="1"/>
    <x v="20"/>
    <n v="7014"/>
    <s v="P.S. I-1 "/>
    <x v="185"/>
    <n v="217"/>
    <n v="8"/>
    <n v="3.6866359447004608E-2"/>
    <n v="11"/>
    <n v="0"/>
    <n v="0"/>
    <n v="17"/>
    <n v="4"/>
    <n v="0.23529411764705882"/>
    <n v="10"/>
    <n v="0"/>
    <n v="0"/>
  </r>
  <r>
    <s v="DATEM"/>
    <s v="MORONA"/>
    <x v="1"/>
    <x v="20"/>
    <n v="11691"/>
    <s v="P.S. I-1"/>
    <x v="186"/>
    <n v="253"/>
    <n v="58"/>
    <n v="0.22924901185770752"/>
    <n v="2"/>
    <n v="0"/>
    <n v="0"/>
    <n v="50"/>
    <n v="14"/>
    <n v="0.28000000000000003"/>
    <n v="1"/>
    <n v="0"/>
    <n v="0"/>
  </r>
  <r>
    <s v="DATEM"/>
    <s v="MORONA"/>
    <x v="1"/>
    <x v="20"/>
    <n v="24414"/>
    <s v="P.S. I-1"/>
    <x v="187"/>
    <n v="2"/>
    <n v="5"/>
    <n v="2.5"/>
    <n v="0"/>
    <n v="1"/>
    <n v="0"/>
    <n v="7"/>
    <n v="4"/>
    <n v="0.5714285714285714"/>
    <n v="1"/>
    <n v="1"/>
    <n v="1"/>
  </r>
  <r>
    <s v="LORETO"/>
    <s v="NAUTA"/>
    <x v="8"/>
    <x v="21"/>
    <n v="91"/>
    <s v="C.S. I-4 "/>
    <x v="188"/>
    <n v="438"/>
    <n v="50"/>
    <n v="0.11415525114155251"/>
    <n v="24"/>
    <n v="12"/>
    <n v="0.5"/>
    <n v="574"/>
    <n v="26"/>
    <n v="4.5296167247386762E-2"/>
    <n v="37"/>
    <n v="4"/>
    <n v="0.10810810810810811"/>
  </r>
  <r>
    <s v="LORETO"/>
    <s v="NAUTA"/>
    <x v="8"/>
    <x v="21"/>
    <n v="92"/>
    <s v="P.S. I-1 "/>
    <x v="189"/>
    <n v="141"/>
    <n v="25"/>
    <n v="0.1773049645390071"/>
    <n v="0"/>
    <n v="0"/>
    <n v="0"/>
    <n v="295"/>
    <n v="34"/>
    <n v="0.11525423728813559"/>
    <n v="2"/>
    <n v="0"/>
    <n v="0"/>
  </r>
  <r>
    <s v="LORETO"/>
    <s v="NAUTA"/>
    <x v="8"/>
    <x v="21"/>
    <n v="93"/>
    <s v="P.S. I-2"/>
    <x v="190"/>
    <n v="76"/>
    <n v="45"/>
    <n v="0.59210526315789469"/>
    <n v="10"/>
    <n v="0"/>
    <n v="0"/>
    <n v="138"/>
    <n v="35"/>
    <n v="0.25362318840579712"/>
    <n v="10"/>
    <n v="5"/>
    <n v="0.5"/>
  </r>
  <r>
    <s v="LORETO"/>
    <s v="NAUTA"/>
    <x v="8"/>
    <x v="21"/>
    <n v="94"/>
    <s v="P.S. I-1 "/>
    <x v="191"/>
    <n v="140"/>
    <n v="34"/>
    <n v="0.24285714285714285"/>
    <n v="0"/>
    <n v="0"/>
    <n v="0"/>
    <n v="191"/>
    <n v="65"/>
    <n v="0.34031413612565448"/>
    <n v="0"/>
    <n v="1"/>
    <n v="0"/>
  </r>
  <r>
    <s v="LORETO"/>
    <s v="NAUTA"/>
    <x v="8"/>
    <x v="21"/>
    <n v="95"/>
    <s v="P.S. I-1 "/>
    <x v="192"/>
    <n v="84"/>
    <n v="27"/>
    <n v="0.32142857142857145"/>
    <n v="0"/>
    <n v="0"/>
    <n v="0"/>
    <n v="137"/>
    <n v="72"/>
    <n v="0.52554744525547448"/>
    <n v="0"/>
    <n v="0"/>
    <n v="0"/>
  </r>
  <r>
    <s v="LORETO"/>
    <s v="NAUTA"/>
    <x v="8"/>
    <x v="21"/>
    <n v="96"/>
    <s v="P.S. I-1"/>
    <x v="193"/>
    <n v="57"/>
    <n v="4"/>
    <n v="7.0175438596491224E-2"/>
    <n v="1"/>
    <n v="0"/>
    <n v="0"/>
    <n v="139"/>
    <n v="37"/>
    <n v="0.26618705035971224"/>
    <n v="1"/>
    <n v="0"/>
    <n v="0"/>
  </r>
  <r>
    <s v="LORETO"/>
    <s v="NAUTA"/>
    <x v="8"/>
    <x v="21"/>
    <n v="97"/>
    <s v="P.S. I-1 "/>
    <x v="194"/>
    <n v="145"/>
    <n v="45"/>
    <n v="0.31034482758620691"/>
    <n v="9"/>
    <n v="2"/>
    <n v="0.22222222222222221"/>
    <n v="102"/>
    <n v="47"/>
    <n v="0.46078431372549017"/>
    <n v="9"/>
    <n v="10"/>
    <n v="1.1111111111111112"/>
  </r>
  <r>
    <s v="LORETO"/>
    <s v="PARINARI"/>
    <x v="8"/>
    <x v="21"/>
    <n v="98"/>
    <s v="C.S. I-3 "/>
    <x v="195"/>
    <n v="194"/>
    <n v="41"/>
    <n v="0.21134020618556701"/>
    <n v="10"/>
    <n v="0"/>
    <n v="0"/>
    <n v="96"/>
    <n v="59"/>
    <n v="0.61458333333333337"/>
    <n v="29"/>
    <n v="3"/>
    <n v="0.10344827586206896"/>
  </r>
  <r>
    <s v="LORETO"/>
    <s v="PARINARI"/>
    <x v="8"/>
    <x v="21"/>
    <n v="99"/>
    <s v="P.S. I-1 "/>
    <x v="196"/>
    <n v="39"/>
    <n v="10"/>
    <n v="0.25641025641025639"/>
    <n v="0"/>
    <n v="0"/>
    <n v="0"/>
    <n v="96"/>
    <n v="45"/>
    <n v="0.46875"/>
    <n v="4"/>
    <n v="6"/>
    <n v="1.5"/>
  </r>
  <r>
    <s v="LORETO"/>
    <s v="PARINARI"/>
    <x v="8"/>
    <x v="21"/>
    <n v="100"/>
    <s v="P.S. I-1 "/>
    <x v="197"/>
    <n v="91"/>
    <n v="11"/>
    <n v="0.12087912087912088"/>
    <n v="0"/>
    <n v="0"/>
    <n v="0"/>
    <n v="161"/>
    <n v="27"/>
    <n v="0.16770186335403728"/>
    <n v="9"/>
    <n v="0"/>
    <n v="0"/>
  </r>
  <r>
    <s v="LORETO"/>
    <s v="PARINARI"/>
    <x v="8"/>
    <x v="21"/>
    <n v="6728"/>
    <s v="P.S. I-1 "/>
    <x v="198"/>
    <n v="94"/>
    <n v="32"/>
    <n v="0.34042553191489361"/>
    <n v="0"/>
    <n v="0"/>
    <n v="0"/>
    <n v="272"/>
    <n v="46"/>
    <n v="0.16911764705882354"/>
    <n v="1"/>
    <n v="14"/>
    <n v="14"/>
  </r>
  <r>
    <s v="LORETO"/>
    <s v="NAUTA"/>
    <x v="8"/>
    <x v="21"/>
    <n v="7041"/>
    <s v="P.S. I-1 "/>
    <x v="199"/>
    <n v="100"/>
    <n v="35"/>
    <n v="0.35"/>
    <n v="6"/>
    <n v="0"/>
    <n v="0"/>
    <n v="198"/>
    <n v="26"/>
    <n v="0.13131313131313133"/>
    <n v="6"/>
    <n v="0"/>
    <n v="0"/>
  </r>
  <r>
    <s v="LORETO"/>
    <s v="NAUTA"/>
    <x v="8"/>
    <x v="21"/>
    <n v="15306"/>
    <s v="P.S. I-1 "/>
    <x v="200"/>
    <n v="130"/>
    <n v="29"/>
    <n v="0.22307692307692309"/>
    <n v="1"/>
    <n v="0"/>
    <n v="0"/>
    <n v="358"/>
    <n v="20"/>
    <n v="5.5865921787709494E-2"/>
    <n v="1"/>
    <n v="0"/>
    <n v="0"/>
  </r>
  <r>
    <s v="LORETO"/>
    <s v="PARINARI"/>
    <x v="8"/>
    <x v="21"/>
    <n v="25007"/>
    <s v="P.S. I-1 "/>
    <x v="201"/>
    <n v="0"/>
    <n v="10"/>
    <n v="0"/>
    <n v="0"/>
    <n v="0"/>
    <n v="0"/>
    <n v="0"/>
    <n v="8"/>
    <n v="0"/>
    <n v="0"/>
    <n v="0"/>
    <n v="0"/>
  </r>
  <r>
    <s v="LORETO"/>
    <s v="NAUTA"/>
    <x v="8"/>
    <x v="21"/>
    <n v="25590"/>
    <s v="P.S. I-1 "/>
    <x v="202"/>
    <n v="0"/>
    <n v="30"/>
    <n v="0"/>
    <n v="0"/>
    <n v="0"/>
    <n v="0"/>
    <n v="0"/>
    <n v="14"/>
    <n v="0"/>
    <n v="0"/>
    <n v="1"/>
    <n v="0"/>
  </r>
  <r>
    <s v="UCAYALI"/>
    <s v="PADRE MARQUEZ"/>
    <x v="7"/>
    <x v="22"/>
    <n v="171"/>
    <s v="C.S. I-3 "/>
    <x v="203"/>
    <n v="100"/>
    <n v="26"/>
    <n v="0.26"/>
    <n v="2"/>
    <n v="0"/>
    <n v="0"/>
    <n v="92"/>
    <n v="23"/>
    <n v="0.25"/>
    <n v="2"/>
    <n v="1"/>
    <n v="0.5"/>
  </r>
  <r>
    <s v="UCAYALI"/>
    <s v="PADRE MARQUEZ"/>
    <x v="7"/>
    <x v="22"/>
    <n v="172"/>
    <s v="P.S. I-1 "/>
    <x v="204"/>
    <n v="76"/>
    <n v="92"/>
    <n v="1.2105263157894737"/>
    <n v="1"/>
    <n v="0"/>
    <n v="0"/>
    <n v="61"/>
    <n v="97"/>
    <n v="1.5901639344262295"/>
    <n v="1"/>
    <n v="4"/>
    <n v="4"/>
  </r>
  <r>
    <s v="UCAYALI"/>
    <s v="PADRE MARQUEZ"/>
    <x v="7"/>
    <x v="22"/>
    <n v="173"/>
    <s v="P.S. I-1 "/>
    <x v="205"/>
    <n v="82"/>
    <n v="12"/>
    <n v="0.14634146341463414"/>
    <n v="0"/>
    <n v="0"/>
    <n v="0"/>
    <n v="178"/>
    <n v="32"/>
    <n v="0.1797752808988764"/>
    <n v="0"/>
    <n v="0"/>
    <n v="0"/>
  </r>
  <r>
    <s v="UCAYALI"/>
    <s v="PADRE MARQUEZ"/>
    <x v="7"/>
    <x v="22"/>
    <n v="174"/>
    <s v="P.S. I-1 "/>
    <x v="206"/>
    <n v="15"/>
    <n v="11"/>
    <n v="0.73333333333333328"/>
    <n v="0"/>
    <n v="0"/>
    <n v="0"/>
    <n v="78"/>
    <n v="23"/>
    <n v="0.29487179487179488"/>
    <n v="0"/>
    <n v="0"/>
    <n v="0"/>
  </r>
  <r>
    <s v="UCAYALI"/>
    <s v="PADRE MARQUEZ"/>
    <x v="7"/>
    <x v="22"/>
    <n v="175"/>
    <s v="P.S. I-1 "/>
    <x v="207"/>
    <n v="110"/>
    <n v="38"/>
    <n v="0.34545454545454546"/>
    <n v="0"/>
    <n v="0"/>
    <n v="0"/>
    <n v="80"/>
    <n v="38"/>
    <n v="0.47499999999999998"/>
    <n v="0"/>
    <n v="0"/>
    <n v="0"/>
  </r>
  <r>
    <s v="UCAYALI"/>
    <s v="PADRE MARQUEZ"/>
    <x v="7"/>
    <x v="22"/>
    <n v="7035"/>
    <s v="P.S. I-1 "/>
    <x v="208"/>
    <n v="124"/>
    <n v="11"/>
    <n v="8.8709677419354843E-2"/>
    <n v="0"/>
    <n v="0"/>
    <n v="0"/>
    <n v="102"/>
    <n v="22"/>
    <n v="0.21568627450980393"/>
    <n v="0"/>
    <n v="0"/>
    <n v="0"/>
  </r>
  <r>
    <s v="DATEM"/>
    <s v="PASTAZA"/>
    <x v="1"/>
    <x v="23"/>
    <n v="261"/>
    <s v="P.S. I-2"/>
    <x v="209"/>
    <n v="176"/>
    <n v="29"/>
    <n v="0.16477272727272727"/>
    <n v="0"/>
    <n v="0"/>
    <n v="0"/>
    <n v="307"/>
    <n v="165"/>
    <n v="0.53745928338762217"/>
    <n v="0"/>
    <n v="2"/>
    <n v="0"/>
  </r>
  <r>
    <s v="DATEM"/>
    <s v="PASTAZA"/>
    <x v="1"/>
    <x v="23"/>
    <n v="262"/>
    <s v="P.S. I-2"/>
    <x v="210"/>
    <n v="278"/>
    <n v="19"/>
    <n v="6.83453237410072E-2"/>
    <n v="2"/>
    <n v="0"/>
    <n v="0"/>
    <n v="106"/>
    <n v="56"/>
    <n v="0.52830188679245282"/>
    <n v="4"/>
    <n v="11"/>
    <n v="2.75"/>
  </r>
  <r>
    <s v="DATEM"/>
    <s v="PASTAZA"/>
    <x v="1"/>
    <x v="23"/>
    <n v="266"/>
    <s v="P.S. I-1 "/>
    <x v="211"/>
    <n v="63"/>
    <n v="9"/>
    <n v="0.14285714285714285"/>
    <n v="0"/>
    <n v="0"/>
    <n v="0"/>
    <n v="151"/>
    <n v="51"/>
    <n v="0.33774834437086093"/>
    <n v="13"/>
    <n v="0"/>
    <n v="0"/>
  </r>
  <r>
    <s v="DATEM"/>
    <s v="PASTAZA"/>
    <x v="1"/>
    <x v="23"/>
    <n v="267"/>
    <s v="P.S. I-1 "/>
    <x v="212"/>
    <n v="118"/>
    <n v="31"/>
    <n v="0.26271186440677968"/>
    <n v="0"/>
    <n v="0"/>
    <n v="0"/>
    <n v="105"/>
    <n v="49"/>
    <n v="0.46666666666666667"/>
    <n v="0"/>
    <n v="0"/>
    <n v="0"/>
  </r>
  <r>
    <s v="DATEM"/>
    <s v="PASTAZA"/>
    <x v="1"/>
    <x v="23"/>
    <n v="268"/>
    <s v="C.S. I-3 "/>
    <x v="213"/>
    <n v="584"/>
    <n v="57"/>
    <n v="9.7602739726027399E-2"/>
    <n v="23"/>
    <n v="0"/>
    <n v="0"/>
    <n v="478"/>
    <n v="208"/>
    <n v="0.43514644351464438"/>
    <n v="5"/>
    <n v="2"/>
    <n v="0.4"/>
  </r>
  <r>
    <s v="DATEM"/>
    <s v="PASTAZA"/>
    <x v="1"/>
    <x v="23"/>
    <n v="269"/>
    <s v="P.S. I-1 "/>
    <x v="214"/>
    <n v="190"/>
    <n v="5"/>
    <n v="2.6315789473684209E-2"/>
    <n v="0"/>
    <n v="0"/>
    <n v="0"/>
    <n v="233"/>
    <n v="20"/>
    <n v="8.5836909871244635E-2"/>
    <n v="1"/>
    <n v="0"/>
    <n v="0"/>
  </r>
  <r>
    <s v="DATEM"/>
    <s v="PASTAZA"/>
    <x v="1"/>
    <x v="23"/>
    <n v="6740"/>
    <s v="P.S. I-1 "/>
    <x v="215"/>
    <n v="57"/>
    <n v="41"/>
    <n v="0.7192982456140351"/>
    <n v="0"/>
    <n v="0"/>
    <n v="0"/>
    <n v="90"/>
    <n v="165"/>
    <n v="1.8333333333333333"/>
    <n v="0"/>
    <n v="0"/>
    <n v="0"/>
  </r>
  <r>
    <s v="DATEM"/>
    <s v="PASTAZA"/>
    <x v="1"/>
    <x v="23"/>
    <n v="11690"/>
    <s v="P.S. I-1 "/>
    <x v="216"/>
    <n v="93"/>
    <n v="23"/>
    <n v="0.24731182795698925"/>
    <n v="1"/>
    <n v="0"/>
    <n v="0"/>
    <n v="55"/>
    <n v="43"/>
    <n v="0.78181818181818186"/>
    <n v="0"/>
    <n v="0"/>
    <n v="0"/>
  </r>
  <r>
    <s v="DATEM"/>
    <s v="PASTAZA"/>
    <x v="1"/>
    <x v="23"/>
    <n v="15140"/>
    <s v="P.S. I-1 "/>
    <x v="217"/>
    <n v="50"/>
    <n v="15"/>
    <n v="0.3"/>
    <n v="6"/>
    <n v="0"/>
    <n v="0"/>
    <n v="104"/>
    <n v="35"/>
    <n v="0.33653846153846156"/>
    <n v="1"/>
    <n v="0"/>
    <n v="0"/>
  </r>
  <r>
    <s v="R.CASTILLA"/>
    <s v="PEBAS"/>
    <x v="6"/>
    <x v="24"/>
    <n v="113"/>
    <s v="C.S. I-3 "/>
    <x v="218"/>
    <n v="283"/>
    <n v="105"/>
    <n v="0.37102473498233218"/>
    <n v="6"/>
    <n v="8"/>
    <n v="1.3333333333333333"/>
    <n v="923"/>
    <n v="234"/>
    <n v="0.25352112676056338"/>
    <n v="164"/>
    <n v="5"/>
    <n v="3.048780487804878E-2"/>
  </r>
  <r>
    <s v="R.CASTILLA"/>
    <s v="PEBAS"/>
    <x v="6"/>
    <x v="24"/>
    <n v="114"/>
    <s v="P.S. I-1"/>
    <x v="219"/>
    <n v="161"/>
    <n v="15"/>
    <n v="9.3167701863354033E-2"/>
    <n v="2"/>
    <n v="0"/>
    <n v="0"/>
    <n v="248"/>
    <n v="31"/>
    <n v="0.125"/>
    <n v="1"/>
    <n v="1"/>
    <n v="1"/>
  </r>
  <r>
    <s v="R.CASTILLA"/>
    <s v="PEBAS"/>
    <x v="6"/>
    <x v="24"/>
    <n v="115"/>
    <s v="P.S. I-1 "/>
    <x v="220"/>
    <n v="61"/>
    <n v="20"/>
    <n v="0.32786885245901637"/>
    <n v="5"/>
    <n v="2"/>
    <n v="0.4"/>
    <n v="164"/>
    <n v="67"/>
    <n v="0.40853658536585363"/>
    <n v="0"/>
    <n v="0"/>
    <n v="0"/>
  </r>
  <r>
    <s v="R.CASTILLA"/>
    <s v="PEBAS"/>
    <x v="6"/>
    <x v="24"/>
    <n v="116"/>
    <s v="P.S. I-1 "/>
    <x v="221"/>
    <n v="108"/>
    <n v="32"/>
    <n v="0.29629629629629628"/>
    <n v="2"/>
    <n v="0"/>
    <n v="0"/>
    <n v="160"/>
    <n v="79"/>
    <n v="0.49375000000000002"/>
    <n v="1"/>
    <n v="0"/>
    <n v="0"/>
  </r>
  <r>
    <s v="R.CASTILLA"/>
    <s v="PEBAS"/>
    <x v="6"/>
    <x v="24"/>
    <n v="117"/>
    <s v="P.S. I-1 "/>
    <x v="222"/>
    <n v="109"/>
    <n v="27"/>
    <n v="0.24770642201834864"/>
    <n v="3"/>
    <n v="0"/>
    <n v="0"/>
    <n v="151"/>
    <n v="19"/>
    <n v="0.12582781456953643"/>
    <n v="13"/>
    <n v="1"/>
    <n v="7.6923076923076927E-2"/>
  </r>
  <r>
    <s v="R.CASTILLA"/>
    <s v="PEBAS"/>
    <x v="6"/>
    <x v="24"/>
    <n v="6689"/>
    <s v="P.S. I-1 "/>
    <x v="223"/>
    <n v="97"/>
    <n v="31"/>
    <n v="0.31958762886597936"/>
    <n v="0"/>
    <n v="0"/>
    <n v="0"/>
    <n v="247"/>
    <n v="54"/>
    <n v="0.21862348178137653"/>
    <n v="0"/>
    <n v="3"/>
    <n v="0"/>
  </r>
  <r>
    <s v="R.CASTILLA"/>
    <s v="PEBAS"/>
    <x v="6"/>
    <x v="24"/>
    <n v="10488"/>
    <s v="P.S. I-1 "/>
    <x v="224"/>
    <n v="113"/>
    <n v="45"/>
    <n v="0.39823008849557523"/>
    <n v="35"/>
    <n v="0"/>
    <n v="0"/>
    <n v="209"/>
    <n v="158"/>
    <n v="0.75598086124401909"/>
    <n v="8"/>
    <n v="3"/>
    <n v="0.375"/>
  </r>
  <r>
    <s v="R.CASTILLA"/>
    <s v="PEBAS"/>
    <x v="6"/>
    <x v="25"/>
    <n v="24047"/>
    <s v="P.S. I-1 "/>
    <x v="225"/>
    <n v="20"/>
    <n v="19"/>
    <n v="0.95"/>
    <n v="0"/>
    <n v="0"/>
    <n v="0"/>
    <n v="58"/>
    <n v="37"/>
    <n v="0.63793103448275867"/>
    <n v="0"/>
    <n v="0"/>
    <n v="0"/>
  </r>
  <r>
    <s v="MAYNAS"/>
    <s v="IQUITOS"/>
    <x v="4"/>
    <x v="26"/>
    <n v="9"/>
    <s v="C.S. I-3 "/>
    <x v="226"/>
    <n v="402"/>
    <n v="166"/>
    <n v="0.41293532338308458"/>
    <n v="6"/>
    <n v="4"/>
    <n v="0.66666666666666663"/>
    <n v="654"/>
    <n v="300"/>
    <n v="0.45871559633027525"/>
    <n v="6"/>
    <n v="3"/>
    <n v="0.5"/>
  </r>
  <r>
    <s v="MAYNAS"/>
    <s v="IQUITOS"/>
    <x v="4"/>
    <x v="26"/>
    <n v="10"/>
    <s v="P.S. I-2 "/>
    <x v="227"/>
    <n v="146"/>
    <n v="42"/>
    <n v="0.28767123287671231"/>
    <n v="6"/>
    <n v="0"/>
    <n v="0"/>
    <n v="676"/>
    <n v="200"/>
    <n v="0.29585798816568049"/>
    <n v="2"/>
    <n v="0"/>
    <n v="0"/>
  </r>
  <r>
    <s v="MAYNAS"/>
    <s v="IQUITOS"/>
    <x v="4"/>
    <x v="26"/>
    <n v="13"/>
    <s v="P.S. I-2"/>
    <x v="228"/>
    <n v="235"/>
    <n v="38"/>
    <n v="0.16170212765957448"/>
    <n v="1"/>
    <n v="1"/>
    <n v="1"/>
    <n v="302"/>
    <n v="211"/>
    <n v="0.69867549668874174"/>
    <n v="4"/>
    <n v="1"/>
    <n v="0.25"/>
  </r>
  <r>
    <s v="MAYNAS"/>
    <s v="IQUITOS"/>
    <x v="4"/>
    <x v="26"/>
    <n v="14"/>
    <s v="P.S. I-2 "/>
    <x v="229"/>
    <n v="154"/>
    <n v="35"/>
    <n v="0.22727272727272727"/>
    <n v="1"/>
    <n v="0"/>
    <n v="0"/>
    <n v="227"/>
    <n v="38"/>
    <n v="0.16740088105726872"/>
    <n v="4"/>
    <n v="0"/>
    <n v="0"/>
  </r>
  <r>
    <s v="MAYNAS"/>
    <s v="PUNCHANA"/>
    <x v="4"/>
    <x v="26"/>
    <n v="16"/>
    <s v="C.S. I-4 "/>
    <x v="230"/>
    <n v="359"/>
    <n v="166"/>
    <n v="0.46239554317548748"/>
    <n v="48"/>
    <n v="14"/>
    <n v="0.29166666666666669"/>
    <n v="1473"/>
    <n v="433"/>
    <n v="0.29395790902919211"/>
    <n v="266"/>
    <n v="4"/>
    <n v="1.5037593984962405E-2"/>
  </r>
  <r>
    <s v="MAYNAS"/>
    <s v="PUNCHANA"/>
    <x v="4"/>
    <x v="26"/>
    <n v="17"/>
    <s v="P.S. I-2 "/>
    <x v="231"/>
    <n v="137"/>
    <n v="44"/>
    <n v="0.32116788321167883"/>
    <n v="0"/>
    <n v="0"/>
    <n v="0"/>
    <n v="98"/>
    <n v="31"/>
    <n v="0.31632653061224492"/>
    <n v="0"/>
    <n v="0"/>
    <n v="0"/>
  </r>
  <r>
    <s v="MAYNAS"/>
    <s v="PUNCHANA"/>
    <x v="4"/>
    <x v="26"/>
    <n v="18"/>
    <s v="P.S. I-1 "/>
    <x v="232"/>
    <n v="68"/>
    <n v="20"/>
    <n v="0.29411764705882354"/>
    <n v="14"/>
    <n v="0"/>
    <n v="0"/>
    <n v="338"/>
    <n v="136"/>
    <n v="0.40236686390532544"/>
    <n v="9"/>
    <n v="4"/>
    <n v="0.44444444444444442"/>
  </r>
  <r>
    <s v="MAYNAS"/>
    <s v="PUNCHANA"/>
    <x v="4"/>
    <x v="26"/>
    <n v="19"/>
    <s v="P.S. I-1 "/>
    <x v="233"/>
    <n v="62"/>
    <n v="12"/>
    <n v="0.19354838709677419"/>
    <n v="0"/>
    <n v="1"/>
    <n v="0"/>
    <n v="148"/>
    <n v="13"/>
    <n v="8.7837837837837843E-2"/>
    <n v="0"/>
    <n v="2"/>
    <n v="0"/>
  </r>
  <r>
    <s v="MAYNAS"/>
    <s v="PUNCHANA"/>
    <x v="4"/>
    <x v="26"/>
    <n v="20"/>
    <s v="P.S. I-1 "/>
    <x v="234"/>
    <n v="44"/>
    <n v="16"/>
    <n v="0.36363636363636365"/>
    <n v="0"/>
    <n v="0"/>
    <n v="0"/>
    <n v="55"/>
    <n v="26"/>
    <n v="0.47272727272727272"/>
    <n v="0"/>
    <n v="0"/>
    <n v="0"/>
  </r>
  <r>
    <s v="MAYNAS"/>
    <s v="PUNCHANA"/>
    <x v="4"/>
    <x v="26"/>
    <n v="21"/>
    <s v="P.S. I-1 "/>
    <x v="235"/>
    <n v="74"/>
    <n v="14"/>
    <n v="0.1891891891891892"/>
    <n v="0"/>
    <n v="0"/>
    <n v="0"/>
    <n v="56"/>
    <n v="27"/>
    <n v="0.48214285714285715"/>
    <n v="0"/>
    <n v="0"/>
    <n v="0"/>
  </r>
  <r>
    <s v="MAYNAS"/>
    <s v="PUNCHANA"/>
    <x v="4"/>
    <x v="26"/>
    <n v="22"/>
    <s v="P.S. I-1 "/>
    <x v="236"/>
    <n v="61"/>
    <n v="22"/>
    <n v="0.36065573770491804"/>
    <n v="0"/>
    <n v="0"/>
    <n v="0"/>
    <n v="240"/>
    <n v="20"/>
    <n v="8.3333333333333329E-2"/>
    <n v="0"/>
    <n v="0"/>
    <n v="0"/>
  </r>
  <r>
    <s v="MAYNAS"/>
    <s v="PUNCHANA"/>
    <x v="4"/>
    <x v="26"/>
    <n v="271"/>
    <s v="P.S. I-2 "/>
    <x v="237"/>
    <n v="269"/>
    <n v="108"/>
    <n v="0.40148698884758366"/>
    <n v="10"/>
    <n v="2"/>
    <n v="0.2"/>
    <n v="498"/>
    <n v="158"/>
    <n v="0.31726907630522089"/>
    <n v="4"/>
    <n v="0"/>
    <n v="0"/>
  </r>
  <r>
    <s v="MAYNAS"/>
    <s v="PUNCHANA"/>
    <x v="4"/>
    <x v="26"/>
    <n v="272"/>
    <s v="P.S. I-1 "/>
    <x v="238"/>
    <n v="35"/>
    <n v="27"/>
    <n v="0.77142857142857146"/>
    <n v="0"/>
    <n v="0"/>
    <n v="0"/>
    <n v="64"/>
    <n v="77"/>
    <n v="1.203125"/>
    <n v="0"/>
    <n v="0"/>
    <n v="0"/>
  </r>
  <r>
    <s v="MAYNAS"/>
    <s v="PUNCHANA"/>
    <x v="4"/>
    <x v="26"/>
    <n v="7220"/>
    <s v="P.S. I-1 "/>
    <x v="239"/>
    <n v="65"/>
    <n v="12"/>
    <n v="0.18461538461538463"/>
    <n v="0"/>
    <n v="0"/>
    <n v="0"/>
    <n v="164"/>
    <n v="49"/>
    <n v="0.29878048780487804"/>
    <n v="0"/>
    <n v="0"/>
    <n v="0"/>
  </r>
  <r>
    <s v="PUTUMAYO"/>
    <s v="PUTUMAYO"/>
    <x v="2"/>
    <x v="27"/>
    <n v="77"/>
    <s v="C.S. I-3 "/>
    <x v="240"/>
    <n v="243"/>
    <n v="108"/>
    <n v="0.44444444444444442"/>
    <n v="2"/>
    <n v="0"/>
    <n v="0"/>
    <n v="501"/>
    <n v="220"/>
    <n v="0.43912175648702595"/>
    <n v="16"/>
    <n v="0"/>
    <n v="0"/>
  </r>
  <r>
    <s v="PUTUMAYO"/>
    <s v="YAGUAS"/>
    <x v="2"/>
    <x v="27"/>
    <n v="78"/>
    <s v="P.S. I-1 "/>
    <x v="241"/>
    <n v="49"/>
    <n v="15"/>
    <n v="0.30612244897959184"/>
    <n v="0"/>
    <n v="0"/>
    <n v="0"/>
    <n v="59"/>
    <n v="21"/>
    <n v="0.3559322033898305"/>
    <n v="0"/>
    <n v="1"/>
    <n v="0"/>
  </r>
  <r>
    <s v="PUTUMAYO"/>
    <s v="YAGUAS"/>
    <x v="2"/>
    <x v="27"/>
    <n v="79"/>
    <s v="P.S. I-1 "/>
    <x v="242"/>
    <n v="94"/>
    <n v="41"/>
    <n v="0.43617021276595747"/>
    <n v="0"/>
    <n v="0"/>
    <n v="0"/>
    <n v="29"/>
    <n v="54"/>
    <n v="1.8620689655172413"/>
    <n v="0"/>
    <n v="0"/>
    <n v="0"/>
  </r>
  <r>
    <s v="PUTUMAYO"/>
    <s v="YAGUAS"/>
    <x v="2"/>
    <x v="27"/>
    <n v="80"/>
    <s v="P.S. I-2 "/>
    <x v="243"/>
    <n v="40"/>
    <n v="16"/>
    <n v="0.4"/>
    <n v="0"/>
    <n v="0"/>
    <n v="0"/>
    <n v="23"/>
    <n v="15"/>
    <n v="0.65217391304347827"/>
    <n v="0"/>
    <n v="0"/>
    <n v="0"/>
  </r>
  <r>
    <s v="PUTUMAYO"/>
    <s v="YAGUAS"/>
    <x v="2"/>
    <x v="27"/>
    <n v="81"/>
    <s v="P.S. I-1 "/>
    <x v="244"/>
    <n v="27"/>
    <n v="28"/>
    <n v="1.037037037037037"/>
    <n v="0"/>
    <n v="0"/>
    <n v="0"/>
    <n v="21"/>
    <n v="17"/>
    <n v="0.80952380952380953"/>
    <n v="0"/>
    <n v="0"/>
    <n v="0"/>
  </r>
  <r>
    <s v="PUTUMAYO"/>
    <s v="PUTUMAYO"/>
    <x v="2"/>
    <x v="27"/>
    <n v="82"/>
    <s v="P.S. I-1"/>
    <x v="245"/>
    <n v="9"/>
    <n v="15"/>
    <n v="1.6666666666666667"/>
    <n v="0"/>
    <n v="0"/>
    <n v="0"/>
    <n v="9"/>
    <n v="10"/>
    <n v="1.1111111111111112"/>
    <n v="0"/>
    <n v="0"/>
    <n v="0"/>
  </r>
  <r>
    <s v="PUTUMAYO"/>
    <s v="PUTUMAYO"/>
    <x v="2"/>
    <x v="27"/>
    <n v="83"/>
    <s v="P.S. I-1 "/>
    <x v="246"/>
    <n v="4"/>
    <n v="1"/>
    <n v="0.25"/>
    <n v="0"/>
    <n v="0"/>
    <n v="0"/>
    <n v="4"/>
    <n v="0"/>
    <n v="0"/>
    <n v="0"/>
    <n v="0"/>
    <n v="0"/>
  </r>
  <r>
    <s v="PUTUMAYO"/>
    <s v="PUTUMAYO"/>
    <x v="2"/>
    <x v="27"/>
    <n v="84"/>
    <s v="P.S. I-1 "/>
    <x v="247"/>
    <n v="26"/>
    <n v="9"/>
    <n v="0.34615384615384615"/>
    <n v="0"/>
    <n v="0"/>
    <n v="0"/>
    <n v="14"/>
    <n v="2"/>
    <n v="0.14285714285714285"/>
    <n v="0"/>
    <n v="0"/>
    <n v="0"/>
  </r>
  <r>
    <s v="PUTUMAYO"/>
    <s v="ROSA PANDURO"/>
    <x v="2"/>
    <x v="27"/>
    <n v="85"/>
    <s v="P.S. I-1 "/>
    <x v="248"/>
    <n v="13"/>
    <n v="26"/>
    <n v="2"/>
    <n v="0"/>
    <n v="0"/>
    <n v="0"/>
    <n v="16"/>
    <n v="57"/>
    <n v="3.5625"/>
    <n v="1"/>
    <n v="0"/>
    <n v="0"/>
  </r>
  <r>
    <s v="PUTUMAYO"/>
    <s v="ROSA PANDURO"/>
    <x v="2"/>
    <x v="27"/>
    <n v="86"/>
    <s v="P.S. I-1 "/>
    <x v="249"/>
    <n v="36"/>
    <n v="12"/>
    <n v="0.33333333333333331"/>
    <n v="0"/>
    <n v="0"/>
    <n v="0"/>
    <n v="93"/>
    <n v="13"/>
    <n v="0.13978494623655913"/>
    <n v="6"/>
    <n v="0"/>
    <n v="0"/>
  </r>
  <r>
    <s v="PUTUMAYO"/>
    <s v="TENIENTE MANUEL CLAVERO"/>
    <x v="2"/>
    <x v="27"/>
    <n v="87"/>
    <s v="P.S. I-1"/>
    <x v="250"/>
    <n v="22"/>
    <n v="53"/>
    <n v="2.4090909090909092"/>
    <n v="0"/>
    <n v="0"/>
    <n v="0"/>
    <n v="25"/>
    <n v="19"/>
    <n v="0.76"/>
    <n v="0"/>
    <n v="2"/>
    <n v="0"/>
  </r>
  <r>
    <s v="PUTUMAYO"/>
    <s v="TENIENTE MANUEL CLAVERO"/>
    <x v="2"/>
    <x v="27"/>
    <n v="88"/>
    <s v="P.S. I-2 "/>
    <x v="251"/>
    <n v="56"/>
    <n v="51"/>
    <n v="0.9107142857142857"/>
    <n v="0"/>
    <n v="0"/>
    <n v="0"/>
    <n v="211"/>
    <n v="102"/>
    <n v="0.48341232227488151"/>
    <n v="0"/>
    <n v="0"/>
    <n v="0"/>
  </r>
  <r>
    <s v="PUTUMAYO"/>
    <s v="TENIENTE MANUEL CLAVERO"/>
    <x v="2"/>
    <x v="27"/>
    <n v="89"/>
    <s v="P.S. I-1 "/>
    <x v="252"/>
    <n v="108"/>
    <n v="9"/>
    <n v="8.3333333333333329E-2"/>
    <n v="2"/>
    <n v="0"/>
    <n v="0"/>
    <n v="50"/>
    <n v="6"/>
    <n v="0.12"/>
    <n v="0"/>
    <n v="0"/>
    <n v="0"/>
  </r>
  <r>
    <s v="PUTUMAYO"/>
    <s v="TENIENTE MANUEL CLAVERO"/>
    <x v="2"/>
    <x v="27"/>
    <n v="90"/>
    <s v="P.S. I-1 "/>
    <x v="253"/>
    <n v="25"/>
    <n v="22"/>
    <n v="0.88"/>
    <n v="0"/>
    <n v="0"/>
    <n v="0"/>
    <n v="36"/>
    <n v="43"/>
    <n v="1.1944444444444444"/>
    <n v="0"/>
    <n v="0"/>
    <n v="0"/>
  </r>
  <r>
    <s v="PUTUMAYO"/>
    <s v="TENIENTE MANUEL CLAVERO"/>
    <x v="2"/>
    <x v="27"/>
    <n v="287"/>
    <s v="P.S. I-1 "/>
    <x v="254"/>
    <n v="66"/>
    <n v="14"/>
    <n v="0.21212121212121213"/>
    <n v="0"/>
    <n v="0"/>
    <n v="0"/>
    <n v="117"/>
    <n v="38"/>
    <n v="0.3247863247863248"/>
    <n v="0"/>
    <n v="0"/>
    <n v="0"/>
  </r>
  <r>
    <s v="REQUENA"/>
    <s v="ALTO TAPICHE"/>
    <x v="5"/>
    <x v="28"/>
    <n v="129"/>
    <s v="P.S. I-2"/>
    <x v="255"/>
    <n v="180"/>
    <n v="24"/>
    <n v="0.13333333333333333"/>
    <n v="5"/>
    <n v="0"/>
    <n v="0"/>
    <n v="218"/>
    <n v="33"/>
    <n v="0.15137614678899083"/>
    <n v="10"/>
    <n v="6"/>
    <n v="0.6"/>
  </r>
  <r>
    <s v="REQUENA"/>
    <s v="ALTO TAPICHE"/>
    <x v="5"/>
    <x v="28"/>
    <n v="130"/>
    <s v="P.S. I-1"/>
    <x v="256"/>
    <n v="44"/>
    <n v="25"/>
    <n v="0.56818181818181823"/>
    <n v="0"/>
    <n v="0"/>
    <n v="0"/>
    <n v="24"/>
    <n v="16"/>
    <n v="0.66666666666666663"/>
    <n v="1"/>
    <n v="0"/>
    <n v="0"/>
  </r>
  <r>
    <s v="REQUENA"/>
    <s v="ALTO TAPICHE"/>
    <x v="5"/>
    <x v="28"/>
    <n v="131"/>
    <s v="P.S. I-1"/>
    <x v="257"/>
    <n v="23"/>
    <n v="18"/>
    <n v="0.78260869565217395"/>
    <n v="0"/>
    <n v="0"/>
    <n v="0"/>
    <n v="23"/>
    <n v="19"/>
    <n v="0.82608695652173914"/>
    <n v="0"/>
    <n v="0"/>
    <n v="0"/>
  </r>
  <r>
    <s v="REQUENA"/>
    <s v="JENARO HERRERA"/>
    <x v="5"/>
    <x v="28"/>
    <n v="136"/>
    <s v="C.S. I-3 "/>
    <x v="258"/>
    <n v="190"/>
    <n v="76"/>
    <n v="0.4"/>
    <n v="13"/>
    <n v="1"/>
    <n v="7.6923076923076927E-2"/>
    <n v="533"/>
    <n v="134"/>
    <n v="0.25140712945590993"/>
    <n v="27"/>
    <n v="0"/>
    <n v="0"/>
  </r>
  <r>
    <s v="REQUENA"/>
    <s v="MAQUIA"/>
    <x v="5"/>
    <x v="28"/>
    <n v="137"/>
    <s v="C.S. I-3"/>
    <x v="259"/>
    <n v="28"/>
    <n v="16"/>
    <n v="0.5714285714285714"/>
    <n v="0"/>
    <n v="8"/>
    <n v="0"/>
    <n v="63"/>
    <n v="13"/>
    <n v="0.20634920634920634"/>
    <n v="4"/>
    <n v="3"/>
    <n v="0.75"/>
  </r>
  <r>
    <s v="REQUENA"/>
    <s v="MAQUIA"/>
    <x v="5"/>
    <x v="28"/>
    <n v="138"/>
    <s v="P.S. I-1"/>
    <x v="260"/>
    <n v="3"/>
    <n v="0"/>
    <n v="0"/>
    <n v="1"/>
    <n v="0"/>
    <n v="0"/>
    <n v="2"/>
    <n v="0"/>
    <n v="0"/>
    <n v="1"/>
    <n v="0"/>
    <n v="0"/>
  </r>
  <r>
    <s v="REQUENA"/>
    <s v="MAQUIA"/>
    <x v="5"/>
    <x v="28"/>
    <n v="139"/>
    <s v="P.S. I-1 "/>
    <x v="261"/>
    <n v="12"/>
    <n v="0"/>
    <n v="0"/>
    <n v="0"/>
    <n v="0"/>
    <n v="0"/>
    <n v="35"/>
    <n v="0"/>
    <n v="0"/>
    <n v="0"/>
    <n v="0"/>
    <n v="0"/>
  </r>
  <r>
    <s v="REQUENA"/>
    <s v="MAQUIA"/>
    <x v="5"/>
    <x v="28"/>
    <n v="140"/>
    <s v="P.S. I-1"/>
    <x v="262"/>
    <n v="78"/>
    <n v="0"/>
    <n v="0"/>
    <n v="1"/>
    <n v="0"/>
    <n v="0"/>
    <n v="131"/>
    <n v="0"/>
    <n v="0"/>
    <n v="0"/>
    <n v="0"/>
    <n v="0"/>
  </r>
  <r>
    <s v="REQUENA"/>
    <s v="MAQUIA"/>
    <x v="5"/>
    <x v="28"/>
    <n v="141"/>
    <s v="P.S. I-1"/>
    <x v="263"/>
    <n v="9"/>
    <n v="0"/>
    <n v="0"/>
    <n v="0"/>
    <n v="0"/>
    <n v="0"/>
    <n v="26"/>
    <n v="0"/>
    <n v="0"/>
    <n v="0"/>
    <n v="0"/>
    <n v="0"/>
  </r>
  <r>
    <s v="REQUENA"/>
    <s v="REQUENA"/>
    <x v="5"/>
    <x v="28"/>
    <n v="150"/>
    <s v="C.S. I-4"/>
    <x v="264"/>
    <n v="315"/>
    <n v="150"/>
    <n v="0.47619047619047616"/>
    <n v="16"/>
    <n v="10"/>
    <n v="0.625"/>
    <n v="851"/>
    <n v="325"/>
    <n v="0.38190364277320799"/>
    <n v="20"/>
    <n v="38"/>
    <n v="1.9"/>
  </r>
  <r>
    <s v="REQUENA"/>
    <s v="REQUENA"/>
    <x v="5"/>
    <x v="28"/>
    <n v="151"/>
    <s v="P.S. I-1 "/>
    <x v="265"/>
    <n v="99"/>
    <n v="25"/>
    <n v="0.25252525252525254"/>
    <n v="0"/>
    <n v="0"/>
    <n v="0"/>
    <n v="117"/>
    <n v="73"/>
    <n v="0.62393162393162394"/>
    <n v="0"/>
    <n v="6"/>
    <n v="0"/>
  </r>
  <r>
    <s v="REQUENA"/>
    <s v="REQUENA"/>
    <x v="5"/>
    <x v="28"/>
    <n v="152"/>
    <s v="P.S. I-1 "/>
    <x v="266"/>
    <n v="66"/>
    <n v="44"/>
    <n v="0.66666666666666663"/>
    <n v="0"/>
    <n v="0"/>
    <n v="0"/>
    <n v="138"/>
    <n v="127"/>
    <n v="0.92028985507246375"/>
    <n v="0"/>
    <n v="0"/>
    <n v="0"/>
  </r>
  <r>
    <s v="REQUENA"/>
    <s v="SAQUENA"/>
    <x v="5"/>
    <x v="28"/>
    <n v="153"/>
    <s v="P.S. I-1 "/>
    <x v="267"/>
    <n v="17"/>
    <n v="9"/>
    <n v="0.52941176470588236"/>
    <n v="2"/>
    <n v="0"/>
    <n v="0"/>
    <n v="51"/>
    <n v="13"/>
    <n v="0.25490196078431371"/>
    <n v="2"/>
    <n v="0"/>
    <n v="0"/>
  </r>
  <r>
    <s v="REQUENA"/>
    <s v="SAQUENA"/>
    <x v="5"/>
    <x v="28"/>
    <n v="154"/>
    <s v="P.S. I-1 "/>
    <x v="268"/>
    <n v="75"/>
    <n v="15"/>
    <n v="0.2"/>
    <n v="0"/>
    <n v="0"/>
    <n v="0"/>
    <n v="172"/>
    <n v="57"/>
    <n v="0.33139534883720928"/>
    <n v="0"/>
    <n v="0"/>
    <n v="0"/>
  </r>
  <r>
    <s v="REQUENA"/>
    <s v="SAQUENA"/>
    <x v="5"/>
    <x v="28"/>
    <n v="155"/>
    <s v="P.S. I-1 "/>
    <x v="269"/>
    <n v="77"/>
    <n v="18"/>
    <n v="0.23376623376623376"/>
    <n v="2"/>
    <n v="1"/>
    <n v="0.5"/>
    <n v="141"/>
    <n v="63"/>
    <n v="0.44680851063829785"/>
    <n v="4"/>
    <n v="11"/>
    <n v="2.75"/>
  </r>
  <r>
    <s v="REQUENA"/>
    <s v="SAQUENA"/>
    <x v="5"/>
    <x v="28"/>
    <n v="156"/>
    <s v="P.S. I-1 "/>
    <x v="270"/>
    <n v="28"/>
    <n v="17"/>
    <n v="0.6071428571428571"/>
    <n v="0"/>
    <n v="0"/>
    <n v="0"/>
    <n v="63"/>
    <n v="24"/>
    <n v="0.38095238095238093"/>
    <n v="0"/>
    <n v="1"/>
    <n v="0"/>
  </r>
  <r>
    <s v="REQUENA"/>
    <s v="SOPLIN"/>
    <x v="5"/>
    <x v="28"/>
    <n v="157"/>
    <s v="P.S. I-1"/>
    <x v="271"/>
    <n v="83"/>
    <n v="16"/>
    <n v="0.19277108433734941"/>
    <n v="0"/>
    <n v="0"/>
    <n v="0"/>
    <n v="64"/>
    <n v="19"/>
    <n v="0.296875"/>
    <n v="2"/>
    <n v="0"/>
    <n v="0"/>
  </r>
  <r>
    <s v="REQUENA"/>
    <s v="SOPLIN"/>
    <x v="5"/>
    <x v="28"/>
    <n v="158"/>
    <s v="P.S. I-1"/>
    <x v="272"/>
    <n v="12"/>
    <n v="1"/>
    <n v="8.3333333333333329E-2"/>
    <n v="0"/>
    <n v="0"/>
    <n v="0"/>
    <n v="16"/>
    <n v="1"/>
    <n v="6.25E-2"/>
    <n v="3"/>
    <n v="0"/>
    <n v="0"/>
  </r>
  <r>
    <s v="REQUENA"/>
    <s v="TAPICHE"/>
    <x v="5"/>
    <x v="28"/>
    <n v="159"/>
    <s v="P.S. I-1"/>
    <x v="273"/>
    <n v="12"/>
    <n v="11"/>
    <n v="0.91666666666666663"/>
    <n v="0"/>
    <n v="0"/>
    <n v="0"/>
    <n v="11"/>
    <n v="14"/>
    <n v="1.2727272727272727"/>
    <n v="0"/>
    <n v="0"/>
    <n v="0"/>
  </r>
  <r>
    <s v="REQUENA"/>
    <s v="REQUENA"/>
    <x v="5"/>
    <x v="28"/>
    <n v="293"/>
    <s v="P.S. I-1 "/>
    <x v="274"/>
    <n v="61"/>
    <n v="11"/>
    <n v="0.18032786885245902"/>
    <n v="0"/>
    <n v="0"/>
    <n v="0"/>
    <n v="35"/>
    <n v="12"/>
    <n v="0.34285714285714286"/>
    <n v="0"/>
    <n v="1"/>
    <n v="0"/>
  </r>
  <r>
    <s v="REQUENA"/>
    <s v="MAQUIA"/>
    <x v="5"/>
    <x v="28"/>
    <n v="6690"/>
    <s v="P.S. I-1"/>
    <x v="275"/>
    <n v="24"/>
    <n v="0"/>
    <n v="0"/>
    <n v="0"/>
    <n v="0"/>
    <n v="0"/>
    <n v="54"/>
    <n v="0"/>
    <n v="0"/>
    <n v="1"/>
    <n v="0"/>
    <n v="0"/>
  </r>
  <r>
    <s v="REQUENA"/>
    <s v="CAPELO"/>
    <x v="5"/>
    <x v="29"/>
    <n v="132"/>
    <s v="C.S. I-3 "/>
    <x v="276"/>
    <n v="162"/>
    <n v="14"/>
    <n v="8.6419753086419748E-2"/>
    <n v="8"/>
    <n v="4"/>
    <n v="0.5"/>
    <n v="386"/>
    <n v="77"/>
    <n v="0.19948186528497408"/>
    <n v="12"/>
    <n v="0"/>
    <n v="0"/>
  </r>
  <r>
    <s v="REQUENA"/>
    <s v="CAPELO"/>
    <x v="5"/>
    <x v="29"/>
    <n v="133"/>
    <s v="P.S. I-1 "/>
    <x v="277"/>
    <n v="36"/>
    <n v="22"/>
    <n v="0.61111111111111116"/>
    <n v="0"/>
    <n v="0"/>
    <n v="0"/>
    <n v="39"/>
    <n v="73"/>
    <n v="1.8717948717948718"/>
    <n v="0"/>
    <n v="0"/>
    <n v="0"/>
  </r>
  <r>
    <s v="REQUENA"/>
    <s v="EMILIO SAN MARTIN"/>
    <x v="5"/>
    <x v="29"/>
    <n v="134"/>
    <s v="P.S. I-1"/>
    <x v="278"/>
    <n v="115"/>
    <n v="24"/>
    <n v="0.20869565217391303"/>
    <n v="10"/>
    <n v="1"/>
    <n v="0.1"/>
    <n v="85"/>
    <n v="37"/>
    <n v="0.43529411764705883"/>
    <n v="0"/>
    <n v="1"/>
    <n v="0"/>
  </r>
  <r>
    <s v="REQUENA"/>
    <s v="EMILIO SAN MARTIN"/>
    <x v="5"/>
    <x v="29"/>
    <n v="135"/>
    <s v="P.S. I-2 "/>
    <x v="279"/>
    <n v="352"/>
    <n v="140"/>
    <n v="0.39772727272727271"/>
    <n v="14"/>
    <n v="1"/>
    <n v="7.1428571428571425E-2"/>
    <n v="362"/>
    <n v="72"/>
    <n v="0.19889502762430938"/>
    <n v="16"/>
    <n v="4"/>
    <n v="0.25"/>
  </r>
  <r>
    <s v="REQUENA"/>
    <s v="TAPICHE"/>
    <x v="5"/>
    <x v="29"/>
    <n v="160"/>
    <s v="P.S. I-1"/>
    <x v="280"/>
    <n v="33"/>
    <n v="26"/>
    <n v="0.78787878787878785"/>
    <n v="1"/>
    <n v="0"/>
    <n v="0"/>
    <n v="53"/>
    <n v="7"/>
    <n v="0.13207547169811321"/>
    <n v="1"/>
    <n v="0"/>
    <n v="0"/>
  </r>
  <r>
    <s v="R.CASTILLA"/>
    <s v="SAN PABLO"/>
    <x v="6"/>
    <x v="30"/>
    <n v="123"/>
    <s v="C.S. I-3 "/>
    <x v="281"/>
    <n v="218"/>
    <n v="55"/>
    <n v="0.25229357798165136"/>
    <n v="2"/>
    <n v="0"/>
    <n v="0"/>
    <n v="466"/>
    <n v="104"/>
    <n v="0.22317596566523606"/>
    <n v="6"/>
    <n v="0"/>
    <n v="0"/>
  </r>
  <r>
    <s v="R.CASTILLA"/>
    <s v="SAN PABLO"/>
    <x v="6"/>
    <x v="30"/>
    <n v="124"/>
    <s v="P.S. I-1 "/>
    <x v="282"/>
    <n v="130"/>
    <n v="66"/>
    <n v="0.50769230769230766"/>
    <n v="7"/>
    <n v="4"/>
    <n v="0.5714285714285714"/>
    <n v="381"/>
    <n v="237"/>
    <n v="0.62204724409448819"/>
    <n v="0"/>
    <n v="0"/>
    <n v="0"/>
  </r>
  <r>
    <s v="R.CASTILLA"/>
    <s v="SAN PABLO"/>
    <x v="6"/>
    <x v="30"/>
    <n v="290"/>
    <s v="P.S. I-1 "/>
    <x v="283"/>
    <n v="75"/>
    <n v="54"/>
    <n v="0.72"/>
    <n v="0"/>
    <n v="0"/>
    <n v="0"/>
    <n v="234"/>
    <n v="73"/>
    <n v="0.31196581196581197"/>
    <n v="0"/>
    <n v="0"/>
    <n v="0"/>
  </r>
  <r>
    <s v="R.CASTILLA"/>
    <s v="SAN PABLO"/>
    <x v="6"/>
    <x v="30"/>
    <n v="21348"/>
    <s v="P.S. I-1 "/>
    <x v="284"/>
    <n v="55"/>
    <n v="59"/>
    <n v="1.0727272727272728"/>
    <n v="0"/>
    <n v="0"/>
    <n v="0"/>
    <n v="134"/>
    <n v="43"/>
    <n v="0.32089552238805968"/>
    <n v="0"/>
    <n v="43"/>
    <n v="0"/>
  </r>
  <r>
    <s v="R.CASTILLA"/>
    <s v="SAN PABLO"/>
    <x v="6"/>
    <x v="30"/>
    <n v="21349"/>
    <s v="P.S. I-1 "/>
    <x v="285"/>
    <n v="68"/>
    <n v="34"/>
    <n v="0.5"/>
    <n v="0"/>
    <n v="0"/>
    <n v="0"/>
    <n v="107"/>
    <n v="126"/>
    <n v="1.1775700934579438"/>
    <n v="0"/>
    <n v="2"/>
    <n v="0"/>
  </r>
  <r>
    <s v="MAYNAS"/>
    <s v="NAPO"/>
    <x v="2"/>
    <x v="31"/>
    <n v="66"/>
    <s v="C.S. I-4 "/>
    <x v="286"/>
    <n v="486"/>
    <n v="78"/>
    <n v="0.16049382716049382"/>
    <n v="73"/>
    <n v="2"/>
    <n v="2.7397260273972601E-2"/>
    <n v="633"/>
    <n v="90"/>
    <n v="0.14218009478672985"/>
    <n v="78"/>
    <n v="8"/>
    <n v="0.10256410256410256"/>
  </r>
  <r>
    <s v="MAYNAS"/>
    <s v="NAPO"/>
    <x v="2"/>
    <x v="31"/>
    <n v="67"/>
    <s v="P.S. I-1  "/>
    <x v="287"/>
    <n v="139"/>
    <n v="29"/>
    <n v="0.20863309352517986"/>
    <n v="4"/>
    <n v="0"/>
    <n v="0"/>
    <n v="233"/>
    <n v="93"/>
    <n v="0.39914163090128757"/>
    <n v="23"/>
    <n v="9"/>
    <n v="0.39130434782608697"/>
  </r>
  <r>
    <s v="MAYNAS"/>
    <s v="NAPO"/>
    <x v="2"/>
    <x v="31"/>
    <n v="68"/>
    <s v="P.S. I-1  "/>
    <x v="288"/>
    <n v="104"/>
    <n v="23"/>
    <n v="0.22115384615384615"/>
    <n v="3"/>
    <n v="3"/>
    <n v="1"/>
    <n v="173"/>
    <n v="52"/>
    <n v="0.30057803468208094"/>
    <n v="6"/>
    <n v="0"/>
    <n v="0"/>
  </r>
  <r>
    <s v="MAYNAS"/>
    <s v="NAPO"/>
    <x v="2"/>
    <x v="31"/>
    <n v="69"/>
    <s v="P.S. I-1  "/>
    <x v="289"/>
    <n v="108"/>
    <n v="27"/>
    <n v="0.25"/>
    <n v="7"/>
    <n v="0"/>
    <n v="0"/>
    <n v="119"/>
    <n v="20"/>
    <n v="0.16806722689075632"/>
    <n v="7"/>
    <n v="6"/>
    <n v="0.8571428571428571"/>
  </r>
  <r>
    <s v="MAYNAS"/>
    <s v="TORRES CAUSANA"/>
    <x v="2"/>
    <x v="31"/>
    <n v="70"/>
    <s v="P.S. I-1 "/>
    <x v="290"/>
    <n v="126"/>
    <n v="38"/>
    <n v="0.30158730158730157"/>
    <n v="2"/>
    <n v="0"/>
    <n v="0"/>
    <n v="177"/>
    <n v="31"/>
    <n v="0.1751412429378531"/>
    <n v="3"/>
    <n v="1"/>
    <n v="0.33333333333333331"/>
  </r>
  <r>
    <s v="MAYNAS"/>
    <s v="TORRES CAUSANA"/>
    <x v="2"/>
    <x v="31"/>
    <n v="71"/>
    <s v="P.S. I-2 "/>
    <x v="291"/>
    <n v="219"/>
    <n v="41"/>
    <n v="0.18721461187214611"/>
    <n v="12"/>
    <n v="0"/>
    <n v="0"/>
    <n v="189"/>
    <n v="60"/>
    <n v="0.31746031746031744"/>
    <n v="14"/>
    <n v="0"/>
    <n v="0"/>
  </r>
  <r>
    <s v="MAYNAS"/>
    <s v="TORRES CAUSANA"/>
    <x v="2"/>
    <x v="31"/>
    <n v="72"/>
    <s v="P.S. I-1 "/>
    <x v="292"/>
    <n v="129"/>
    <n v="15"/>
    <n v="0.11627906976744186"/>
    <n v="1"/>
    <n v="0"/>
    <n v="0"/>
    <n v="177"/>
    <n v="53"/>
    <n v="0.29943502824858759"/>
    <n v="4"/>
    <n v="0"/>
    <n v="0"/>
  </r>
  <r>
    <s v="MAYNAS"/>
    <s v="TORRES CAUSANA"/>
    <x v="2"/>
    <x v="31"/>
    <n v="74"/>
    <s v="P.S. I-2 "/>
    <x v="293"/>
    <n v="105"/>
    <n v="17"/>
    <n v="0.16190476190476191"/>
    <n v="4"/>
    <n v="7"/>
    <n v="1.75"/>
    <n v="208"/>
    <n v="20"/>
    <n v="9.6153846153846159E-2"/>
    <n v="5"/>
    <n v="0"/>
    <n v="0"/>
  </r>
  <r>
    <s v="MAYNAS"/>
    <s v="TORRES CAUSANA"/>
    <x v="2"/>
    <x v="31"/>
    <n v="75"/>
    <s v="P.S. I-1 "/>
    <x v="294"/>
    <n v="80"/>
    <n v="16"/>
    <n v="0.2"/>
    <n v="0"/>
    <n v="0"/>
    <n v="0"/>
    <n v="74"/>
    <n v="21"/>
    <n v="0.28378378378378377"/>
    <n v="0"/>
    <n v="0"/>
    <n v="0"/>
  </r>
  <r>
    <s v="MAYNAS"/>
    <s v="NAPO"/>
    <x v="2"/>
    <x v="31"/>
    <n v="283"/>
    <s v="P.S. I-1  "/>
    <x v="295"/>
    <n v="35"/>
    <n v="42"/>
    <n v="1.2"/>
    <n v="0"/>
    <n v="0"/>
    <n v="0"/>
    <n v="49"/>
    <n v="55"/>
    <n v="1.1224489795918366"/>
    <n v="2"/>
    <n v="0"/>
    <n v="0"/>
  </r>
  <r>
    <s v="MAYNAS"/>
    <s v="NAPO"/>
    <x v="2"/>
    <x v="31"/>
    <n v="284"/>
    <s v="P.S. I-1  "/>
    <x v="296"/>
    <n v="90"/>
    <n v="20"/>
    <n v="0.22222222222222221"/>
    <n v="6"/>
    <n v="2"/>
    <n v="0.33333333333333331"/>
    <n v="91"/>
    <n v="16"/>
    <n v="0.17582417582417584"/>
    <n v="11"/>
    <n v="0"/>
    <n v="0"/>
  </r>
  <r>
    <s v="MAYNAS"/>
    <s v="NAPO"/>
    <x v="2"/>
    <x v="31"/>
    <n v="285"/>
    <s v="P.S. I-1  "/>
    <x v="297"/>
    <n v="159"/>
    <n v="173"/>
    <n v="1.0880503144654088"/>
    <n v="0"/>
    <n v="1"/>
    <n v="0"/>
    <n v="146"/>
    <n v="89"/>
    <n v="0.6095890410958904"/>
    <n v="1"/>
    <n v="3"/>
    <n v="3"/>
  </r>
  <r>
    <s v="MAYNAS"/>
    <s v="NAPO"/>
    <x v="2"/>
    <x v="31"/>
    <n v="286"/>
    <s v="P.S. I-1 "/>
    <x v="298"/>
    <n v="209"/>
    <n v="2"/>
    <n v="9.5693779904306216E-3"/>
    <n v="0"/>
    <n v="0"/>
    <n v="0"/>
    <n v="133"/>
    <n v="13"/>
    <n v="9.7744360902255634E-2"/>
    <n v="12"/>
    <n v="0"/>
    <n v="0"/>
  </r>
  <r>
    <s v="MAYNAS"/>
    <s v="NAPO"/>
    <x v="2"/>
    <x v="31"/>
    <n v="14370"/>
    <s v="P.S. I-1  "/>
    <x v="299"/>
    <n v="87"/>
    <n v="17"/>
    <n v="0.19540229885057472"/>
    <n v="6"/>
    <n v="0"/>
    <n v="0"/>
    <n v="183"/>
    <n v="9"/>
    <n v="4.9180327868852458E-2"/>
    <n v="7"/>
    <n v="0"/>
    <n v="0"/>
  </r>
  <r>
    <s v=" A.AMAZONAS"/>
    <s v="SANTA CRUZ"/>
    <x v="3"/>
    <x v="32"/>
    <n v="202"/>
    <s v="C.S. I-3 "/>
    <x v="300"/>
    <n v="105"/>
    <n v="38"/>
    <n v="0.3619047619047619"/>
    <n v="4"/>
    <n v="0"/>
    <n v="0"/>
    <n v="347"/>
    <n v="67"/>
    <n v="0.1930835734870317"/>
    <n v="4"/>
    <n v="1"/>
    <n v="0.25"/>
  </r>
  <r>
    <s v=" A.AMAZONAS"/>
    <s v="SANTA CRUZ"/>
    <x v="3"/>
    <x v="32"/>
    <n v="204"/>
    <s v="P.S. I-1"/>
    <x v="301"/>
    <n v="33"/>
    <n v="3"/>
    <n v="9.0909090909090912E-2"/>
    <n v="0"/>
    <n v="0"/>
    <n v="0"/>
    <n v="40"/>
    <n v="16"/>
    <n v="0.4"/>
    <n v="0"/>
    <n v="0"/>
    <n v="0"/>
  </r>
  <r>
    <s v=" A.AMAZONAS"/>
    <s v="SANTA CRUZ"/>
    <x v="3"/>
    <x v="32"/>
    <n v="205"/>
    <s v="P.S. I-1"/>
    <x v="302"/>
    <n v="27"/>
    <n v="5"/>
    <n v="0.18518518518518517"/>
    <n v="0"/>
    <n v="0"/>
    <n v="0"/>
    <n v="66"/>
    <n v="5"/>
    <n v="7.575757575757576E-2"/>
    <n v="0"/>
    <n v="0"/>
    <n v="0"/>
  </r>
  <r>
    <s v=" A.AMAZONAS"/>
    <s v="SANTA CRUZ"/>
    <x v="3"/>
    <x v="32"/>
    <n v="6695"/>
    <s v="P.S. I-1 "/>
    <x v="303"/>
    <n v="62"/>
    <n v="1"/>
    <n v="1.6129032258064516E-2"/>
    <n v="0"/>
    <n v="0"/>
    <n v="0"/>
    <n v="133"/>
    <n v="6"/>
    <n v="4.5112781954887216E-2"/>
    <n v="1"/>
    <n v="0"/>
    <n v="0"/>
  </r>
  <r>
    <s v=" A.AMAZONAS"/>
    <s v="SANTA CRUZ"/>
    <x v="3"/>
    <x v="32"/>
    <n v="15657"/>
    <s v="P.S. I-1 "/>
    <x v="304"/>
    <n v="53"/>
    <n v="10"/>
    <n v="0.18867924528301888"/>
    <n v="0"/>
    <n v="0"/>
    <n v="0"/>
    <n v="109"/>
    <n v="50"/>
    <n v="0.45871559633027525"/>
    <n v="0"/>
    <n v="0"/>
    <n v="0"/>
  </r>
  <r>
    <s v=" A.AMAZONAS"/>
    <s v="SANTA CRUZ"/>
    <x v="3"/>
    <x v="32"/>
    <n v="15854"/>
    <s v="P.S. I-1 "/>
    <x v="305"/>
    <n v="116"/>
    <n v="35"/>
    <n v="0.30172413793103448"/>
    <n v="0"/>
    <n v="0"/>
    <n v="0"/>
    <n v="115"/>
    <n v="63"/>
    <n v="0.54782608695652169"/>
    <n v="0"/>
    <n v="0"/>
    <n v="0"/>
  </r>
  <r>
    <s v=" A.AMAZONAS"/>
    <s v="SANTA CRUZ"/>
    <x v="3"/>
    <x v="32"/>
    <n v="17685"/>
    <s v="P.S. I-1 "/>
    <x v="306"/>
    <n v="47"/>
    <n v="4"/>
    <n v="8.5106382978723402E-2"/>
    <n v="1"/>
    <n v="0"/>
    <n v="0"/>
    <n v="89"/>
    <n v="52"/>
    <n v="0.5842696629213483"/>
    <n v="1"/>
    <n v="0"/>
    <n v="0"/>
  </r>
  <r>
    <s v="UCAYALI"/>
    <s v="SARAYACU"/>
    <x v="7"/>
    <x v="33"/>
    <n v="161"/>
    <s v="C.S. I-3 "/>
    <x v="307"/>
    <n v="104"/>
    <n v="25"/>
    <n v="0.24038461538461539"/>
    <n v="9"/>
    <n v="0"/>
    <n v="0"/>
    <n v="217"/>
    <n v="19"/>
    <n v="8.755760368663594E-2"/>
    <n v="9"/>
    <n v="2"/>
    <n v="0.22222222222222221"/>
  </r>
  <r>
    <s v="UCAYALI"/>
    <s v="SARAYACU"/>
    <x v="7"/>
    <x v="33"/>
    <n v="177"/>
    <s v="P.S. I-1 "/>
    <x v="308"/>
    <n v="50"/>
    <n v="23"/>
    <n v="0.46"/>
    <n v="0"/>
    <n v="0"/>
    <n v="0"/>
    <n v="107"/>
    <n v="34"/>
    <n v="0.31775700934579437"/>
    <n v="0"/>
    <n v="0"/>
    <n v="0"/>
  </r>
  <r>
    <s v="UCAYALI"/>
    <s v="SARAYACU"/>
    <x v="7"/>
    <x v="33"/>
    <n v="178"/>
    <s v="P.S. I-1 "/>
    <x v="309"/>
    <n v="22"/>
    <n v="11"/>
    <n v="0.5"/>
    <n v="0"/>
    <n v="0"/>
    <n v="0"/>
    <n v="33"/>
    <n v="51"/>
    <n v="1.5454545454545454"/>
    <n v="0"/>
    <n v="0"/>
    <n v="0"/>
  </r>
  <r>
    <s v="UCAYALI"/>
    <s v="SARAYACU"/>
    <x v="7"/>
    <x v="33"/>
    <n v="179"/>
    <s v="P.S. I-1 "/>
    <x v="310"/>
    <n v="61"/>
    <n v="15"/>
    <n v="0.24590163934426229"/>
    <n v="0"/>
    <n v="0"/>
    <n v="0"/>
    <n v="40"/>
    <n v="41"/>
    <n v="1.0249999999999999"/>
    <n v="0"/>
    <n v="0"/>
    <n v="0"/>
  </r>
  <r>
    <s v="UCAYALI"/>
    <s v="SARAYACU"/>
    <x v="7"/>
    <x v="33"/>
    <n v="180"/>
    <s v="P.S. I-1"/>
    <x v="311"/>
    <n v="13"/>
    <n v="8"/>
    <n v="0.61538461538461542"/>
    <n v="0"/>
    <n v="0"/>
    <n v="0"/>
    <n v="24"/>
    <n v="1"/>
    <n v="4.1666666666666664E-2"/>
    <n v="0"/>
    <n v="0"/>
    <n v="0"/>
  </r>
  <r>
    <s v="UCAYALI"/>
    <s v="SARAYACU"/>
    <x v="7"/>
    <x v="33"/>
    <n v="181"/>
    <s v="P.S. I-1 "/>
    <x v="312"/>
    <n v="29"/>
    <n v="19"/>
    <n v="0.65517241379310343"/>
    <n v="0"/>
    <n v="0"/>
    <n v="0"/>
    <n v="85"/>
    <n v="11"/>
    <n v="0.12941176470588237"/>
    <n v="1"/>
    <n v="0"/>
    <n v="0"/>
  </r>
  <r>
    <s v="UCAYALI"/>
    <s v="SARAYACU"/>
    <x v="7"/>
    <x v="33"/>
    <n v="182"/>
    <s v="C.S. I-3 "/>
    <x v="313"/>
    <n v="38"/>
    <n v="17"/>
    <n v="0.44736842105263158"/>
    <n v="2"/>
    <n v="0"/>
    <n v="0"/>
    <n v="224"/>
    <n v="30"/>
    <n v="0.13392857142857142"/>
    <n v="2"/>
    <n v="0"/>
    <n v="0"/>
  </r>
  <r>
    <s v="UCAYALI"/>
    <s v="SARAYACU"/>
    <x v="7"/>
    <x v="33"/>
    <n v="183"/>
    <s v="P.S. I-1 "/>
    <x v="314"/>
    <n v="81"/>
    <n v="8"/>
    <n v="9.8765432098765427E-2"/>
    <n v="0"/>
    <n v="0"/>
    <n v="0"/>
    <n v="59"/>
    <n v="11"/>
    <n v="0.1864406779661017"/>
    <n v="0"/>
    <n v="0"/>
    <n v="0"/>
  </r>
  <r>
    <s v="UCAYALI"/>
    <s v="SARAYACU"/>
    <x v="7"/>
    <x v="33"/>
    <n v="184"/>
    <s v="P.S. I-1 "/>
    <x v="315"/>
    <n v="80"/>
    <n v="24"/>
    <n v="0.3"/>
    <n v="0"/>
    <n v="0"/>
    <n v="0"/>
    <n v="39"/>
    <n v="49"/>
    <n v="1.2564102564102564"/>
    <n v="0"/>
    <n v="0"/>
    <n v="0"/>
  </r>
  <r>
    <s v="UCAYALI"/>
    <s v="SARAYACU"/>
    <x v="7"/>
    <x v="33"/>
    <n v="296"/>
    <s v="P.S. I-1 "/>
    <x v="316"/>
    <n v="51"/>
    <n v="19"/>
    <n v="0.37254901960784315"/>
    <n v="0"/>
    <n v="0"/>
    <n v="0"/>
    <n v="100"/>
    <n v="47"/>
    <n v="0.47"/>
    <n v="0"/>
    <n v="1"/>
    <n v="0"/>
  </r>
  <r>
    <s v="UCAYALI"/>
    <s v="SARAYACU"/>
    <x v="7"/>
    <x v="33"/>
    <n v="297"/>
    <s v="P.S. I-1 "/>
    <x v="317"/>
    <n v="35"/>
    <n v="15"/>
    <n v="0.42857142857142855"/>
    <n v="0"/>
    <n v="0"/>
    <n v="0"/>
    <n v="63"/>
    <n v="31"/>
    <n v="0.49206349206349204"/>
    <n v="0"/>
    <n v="1"/>
    <n v="0"/>
  </r>
  <r>
    <s v="UCAYALI"/>
    <s v="SARAYACU"/>
    <x v="7"/>
    <x v="33"/>
    <n v="6764"/>
    <s v="P.S. I-1"/>
    <x v="318"/>
    <n v="42"/>
    <n v="9"/>
    <n v="0.21428571428571427"/>
    <n v="0"/>
    <n v="0"/>
    <n v="0"/>
    <n v="88"/>
    <n v="28"/>
    <n v="0.31818181818181818"/>
    <n v="0"/>
    <n v="0"/>
    <n v="0"/>
  </r>
  <r>
    <s v="UCAYALI"/>
    <s v="SARAYACU"/>
    <x v="7"/>
    <x v="33"/>
    <n v="6964"/>
    <s v="P.S. I-1 "/>
    <x v="319"/>
    <n v="73"/>
    <n v="23"/>
    <n v="0.31506849315068491"/>
    <n v="0"/>
    <n v="0"/>
    <n v="0"/>
    <n v="43"/>
    <n v="26"/>
    <n v="0.60465116279069764"/>
    <n v="0"/>
    <n v="0"/>
    <n v="0"/>
  </r>
  <r>
    <s v="MAYNAS"/>
    <s v="FERNANDO LORES"/>
    <x v="2"/>
    <x v="34"/>
    <n v="37"/>
    <s v="C.S. I-3 "/>
    <x v="320"/>
    <n v="249"/>
    <n v="79"/>
    <n v="0.31726907630522089"/>
    <n v="11"/>
    <n v="17"/>
    <n v="1.5454545454545454"/>
    <n v="798"/>
    <n v="99"/>
    <n v="0.12406015037593984"/>
    <n v="15"/>
    <n v="0"/>
    <n v="0"/>
  </r>
  <r>
    <s v="MAYNAS"/>
    <s v="FERNANDO LORES"/>
    <x v="2"/>
    <x v="34"/>
    <n v="38"/>
    <s v="P.S. I-1 "/>
    <x v="321"/>
    <n v="19"/>
    <n v="7"/>
    <n v="0.36842105263157893"/>
    <n v="0"/>
    <n v="0"/>
    <n v="0"/>
    <n v="41"/>
    <n v="12"/>
    <n v="0.29268292682926828"/>
    <n v="0"/>
    <n v="0"/>
    <n v="0"/>
  </r>
  <r>
    <s v="MAYNAS"/>
    <s v="FERNANDO LORES"/>
    <x v="2"/>
    <x v="34"/>
    <n v="39"/>
    <s v="P.S. I-1 "/>
    <x v="322"/>
    <n v="11"/>
    <n v="9"/>
    <n v="0.81818181818181823"/>
    <n v="0"/>
    <n v="0"/>
    <n v="0"/>
    <n v="45"/>
    <n v="40"/>
    <n v="0.88888888888888884"/>
    <n v="0"/>
    <n v="1"/>
    <n v="0"/>
  </r>
  <r>
    <s v="MAYNAS"/>
    <s v="FERNANDO LORES"/>
    <x v="2"/>
    <x v="34"/>
    <n v="40"/>
    <s v="P.S. I-2 "/>
    <x v="323"/>
    <n v="69"/>
    <n v="27"/>
    <n v="0.39130434782608697"/>
    <n v="11"/>
    <n v="1"/>
    <n v="9.0909090909090912E-2"/>
    <n v="227"/>
    <n v="39"/>
    <n v="0.17180616740088106"/>
    <n v="12"/>
    <n v="1"/>
    <n v="8.3333333333333329E-2"/>
  </r>
  <r>
    <s v="MAYNAS"/>
    <s v="FERNANDO LORES"/>
    <x v="2"/>
    <x v="34"/>
    <n v="41"/>
    <s v="P.S. I-1 "/>
    <x v="324"/>
    <n v="65"/>
    <n v="65"/>
    <n v="1"/>
    <n v="2"/>
    <n v="0"/>
    <n v="0"/>
    <n v="68"/>
    <n v="43"/>
    <n v="0.63235294117647056"/>
    <n v="2"/>
    <n v="0"/>
    <n v="0"/>
  </r>
  <r>
    <s v="MAYNAS"/>
    <s v="FERNANDO LORES"/>
    <x v="2"/>
    <x v="34"/>
    <n v="42"/>
    <s v="P.S. I-1"/>
    <x v="325"/>
    <n v="25"/>
    <n v="8"/>
    <n v="0.32"/>
    <n v="0"/>
    <n v="0"/>
    <n v="0"/>
    <n v="11"/>
    <n v="13"/>
    <n v="1.1818181818181819"/>
    <n v="0"/>
    <n v="0"/>
    <n v="0"/>
  </r>
  <r>
    <s v="MAYNAS"/>
    <s v="FERNANDO LORES"/>
    <x v="2"/>
    <x v="34"/>
    <n v="43"/>
    <s v="P.S. I-1 "/>
    <x v="187"/>
    <n v="10"/>
    <n v="9"/>
    <n v="0.9"/>
    <n v="0"/>
    <n v="0"/>
    <n v="0"/>
    <n v="134"/>
    <n v="52"/>
    <n v="0.38805970149253732"/>
    <n v="0"/>
    <n v="0"/>
    <n v="0"/>
  </r>
  <r>
    <s v="MAYNAS"/>
    <s v="FERNANDO LORES"/>
    <x v="2"/>
    <x v="34"/>
    <n v="45"/>
    <s v="P.S. I-1 "/>
    <x v="326"/>
    <n v="19"/>
    <n v="13"/>
    <n v="0.68421052631578949"/>
    <n v="0"/>
    <n v="0"/>
    <n v="0"/>
    <n v="58"/>
    <n v="28"/>
    <n v="0.48275862068965519"/>
    <n v="0"/>
    <n v="0"/>
    <n v="0"/>
  </r>
  <r>
    <s v="MAYNAS"/>
    <s v="FERNANDO LORES"/>
    <x v="2"/>
    <x v="34"/>
    <n v="46"/>
    <s v="P.S. I-1 "/>
    <x v="327"/>
    <n v="33"/>
    <n v="2"/>
    <n v="6.0606060606060608E-2"/>
    <n v="0"/>
    <n v="0"/>
    <n v="0"/>
    <n v="78"/>
    <n v="45"/>
    <n v="0.57692307692307687"/>
    <n v="0"/>
    <n v="0"/>
    <n v="0"/>
  </r>
  <r>
    <s v="MAYNAS"/>
    <s v="FERNANDO LORES"/>
    <x v="2"/>
    <x v="34"/>
    <n v="47"/>
    <s v="P.S. I-1 "/>
    <x v="328"/>
    <n v="24"/>
    <n v="2"/>
    <n v="8.3333333333333329E-2"/>
    <n v="1"/>
    <n v="0"/>
    <n v="0"/>
    <n v="51"/>
    <n v="54"/>
    <n v="1.0588235294117647"/>
    <n v="1"/>
    <n v="0"/>
    <n v="0"/>
  </r>
  <r>
    <s v="MAYNAS"/>
    <s v="FERNANDO LORES"/>
    <x v="2"/>
    <x v="34"/>
    <n v="277"/>
    <s v="P.S. I-1 "/>
    <x v="329"/>
    <n v="16"/>
    <n v="11"/>
    <n v="0.6875"/>
    <n v="1"/>
    <n v="0"/>
    <n v="0"/>
    <n v="41"/>
    <n v="11"/>
    <n v="0.26829268292682928"/>
    <n v="1"/>
    <n v="0"/>
    <n v="0"/>
  </r>
  <r>
    <s v="MAYNAS"/>
    <s v="FERNANDO LORES"/>
    <x v="2"/>
    <x v="34"/>
    <n v="6727"/>
    <s v="P.S. I-1 "/>
    <x v="330"/>
    <n v="28"/>
    <n v="17"/>
    <n v="0.6071428571428571"/>
    <n v="0"/>
    <n v="0"/>
    <n v="0"/>
    <n v="145"/>
    <n v="93"/>
    <n v="0.64137931034482754"/>
    <n v="0"/>
    <n v="0"/>
    <n v="0"/>
  </r>
  <r>
    <s v="MAYNAS"/>
    <s v="FERNANDO LORES"/>
    <x v="2"/>
    <x v="34"/>
    <n v="24407"/>
    <s v="P.S. I-1 "/>
    <x v="331"/>
    <n v="5"/>
    <n v="7"/>
    <n v="1.4"/>
    <n v="0"/>
    <n v="0"/>
    <n v="0"/>
    <n v="30"/>
    <n v="19"/>
    <n v="0.6333333333333333"/>
    <n v="0"/>
    <n v="0"/>
    <n v="0"/>
  </r>
  <r>
    <s v="A.AMAZONAS"/>
    <s v="TENIENTE CESAR LOPEZ ROJAS"/>
    <x v="3"/>
    <x v="35"/>
    <n v="206"/>
    <s v="P.S. I-1"/>
    <x v="332"/>
    <n v="31"/>
    <n v="0"/>
    <n v="0"/>
    <n v="9"/>
    <n v="0"/>
    <n v="0"/>
    <n v="46"/>
    <n v="2"/>
    <n v="4.3478260869565216E-2"/>
    <n v="0"/>
    <n v="0"/>
    <n v="0"/>
  </r>
  <r>
    <s v="A.AMAZONAS"/>
    <s v="TENIENTE CESAR LOPEZ ROJAS"/>
    <x v="3"/>
    <x v="35"/>
    <n v="207"/>
    <s v="P.S. I-1"/>
    <x v="333"/>
    <n v="64"/>
    <n v="5"/>
    <n v="7.8125E-2"/>
    <n v="1"/>
    <n v="0"/>
    <n v="0"/>
    <n v="146"/>
    <n v="20"/>
    <n v="0.13698630136986301"/>
    <n v="0"/>
    <n v="0"/>
    <n v="0"/>
  </r>
  <r>
    <s v=" A.AMAZONAS"/>
    <s v="TENIENTE CESAR LOPEZ ROJAS"/>
    <x v="3"/>
    <x v="35"/>
    <n v="208"/>
    <s v="P.S. I-1"/>
    <x v="334"/>
    <n v="23"/>
    <n v="9"/>
    <n v="0.39130434782608697"/>
    <n v="0"/>
    <n v="0"/>
    <n v="0"/>
    <n v="37"/>
    <n v="18"/>
    <n v="0.48648648648648651"/>
    <n v="0"/>
    <n v="0"/>
    <n v="0"/>
  </r>
  <r>
    <s v=" A.AMAZONAS"/>
    <s v="TENIENTE CESAR LOPEZ ROJAS"/>
    <x v="3"/>
    <x v="35"/>
    <n v="209"/>
    <s v="C.S. I-3"/>
    <x v="335"/>
    <n v="127"/>
    <n v="74"/>
    <n v="0.58267716535433067"/>
    <n v="49"/>
    <n v="3"/>
    <n v="6.1224489795918366E-2"/>
    <n v="279"/>
    <n v="98"/>
    <n v="0.35125448028673834"/>
    <n v="1"/>
    <n v="3"/>
    <n v="3"/>
  </r>
  <r>
    <s v="A.AMAZONAS"/>
    <s v="TENIENTE CESAR LOPEZ ROJAS"/>
    <x v="3"/>
    <x v="35"/>
    <n v="299"/>
    <s v="P.S. I-1"/>
    <x v="336"/>
    <n v="74"/>
    <n v="23"/>
    <n v="0.3108108108108108"/>
    <n v="1"/>
    <n v="2"/>
    <n v="2"/>
    <n v="89"/>
    <n v="38"/>
    <n v="0.42696629213483145"/>
    <n v="0"/>
    <n v="0"/>
    <n v="0"/>
  </r>
  <r>
    <s v=" A.AMAZONAS"/>
    <s v="TENIENTE CESAR LOPEZ ROJAS"/>
    <x v="3"/>
    <x v="35"/>
    <n v="300"/>
    <s v="P.S. I-1"/>
    <x v="337"/>
    <n v="64"/>
    <n v="18"/>
    <n v="0.28125"/>
    <n v="3"/>
    <n v="0"/>
    <n v="0"/>
    <n v="52"/>
    <n v="10"/>
    <n v="0.19230769230769232"/>
    <n v="2"/>
    <n v="0"/>
    <n v="0"/>
  </r>
  <r>
    <s v="A.AMAZONAS"/>
    <s v="TENIENTE CESAR LOPEZ ROJAS"/>
    <x v="3"/>
    <x v="35"/>
    <n v="301"/>
    <s v="P.S. I-1"/>
    <x v="338"/>
    <n v="29"/>
    <n v="16"/>
    <n v="0.55172413793103448"/>
    <n v="0"/>
    <n v="0"/>
    <n v="0"/>
    <n v="55"/>
    <n v="26"/>
    <n v="0.47272727272727272"/>
    <n v="0"/>
    <n v="1"/>
    <n v="0"/>
  </r>
  <r>
    <s v=" A.AMAZONAS"/>
    <s v="TENIENTE CESAR LOPEZ ROJAS"/>
    <x v="3"/>
    <x v="35"/>
    <n v="6992"/>
    <s v="P.S. I-1"/>
    <x v="339"/>
    <n v="76"/>
    <n v="13"/>
    <n v="0.17105263157894737"/>
    <n v="0"/>
    <n v="0"/>
    <n v="0"/>
    <n v="117"/>
    <n v="45"/>
    <n v="0.38461538461538464"/>
    <n v="0"/>
    <n v="0"/>
    <n v="0"/>
  </r>
  <r>
    <s v="LORETO"/>
    <s v="TROMPETEROS"/>
    <x v="8"/>
    <x v="36"/>
    <n v="105"/>
    <s v="C.S. I-4 "/>
    <x v="340"/>
    <n v="562"/>
    <n v="109"/>
    <n v="0.19395017793594305"/>
    <n v="20"/>
    <n v="5"/>
    <n v="0.25"/>
    <n v="1134"/>
    <n v="296"/>
    <n v="0.26102292768959434"/>
    <n v="20"/>
    <n v="26"/>
    <n v="1.3"/>
  </r>
  <r>
    <s v="LORETO"/>
    <s v="TROMPETEROS"/>
    <x v="8"/>
    <x v="36"/>
    <n v="106"/>
    <s v="P.S. I-1 "/>
    <x v="341"/>
    <n v="137"/>
    <n v="25"/>
    <n v="0.18248175182481752"/>
    <n v="1"/>
    <n v="0"/>
    <n v="0"/>
    <n v="235"/>
    <n v="97"/>
    <n v="0.4127659574468085"/>
    <n v="2"/>
    <n v="0"/>
    <n v="0"/>
  </r>
  <r>
    <s v="LORETO"/>
    <s v="TROMPETEROS"/>
    <x v="8"/>
    <x v="36"/>
    <n v="107"/>
    <s v="P.S. I-1 "/>
    <x v="342"/>
    <n v="137"/>
    <n v="13"/>
    <n v="9.4890510948905105E-2"/>
    <n v="0"/>
    <n v="1"/>
    <n v="0"/>
    <n v="95"/>
    <n v="18"/>
    <n v="0.18947368421052632"/>
    <n v="1"/>
    <n v="0"/>
    <n v="0"/>
  </r>
  <r>
    <s v="LORETO"/>
    <s v="TROMPETEROS"/>
    <x v="8"/>
    <x v="36"/>
    <n v="108"/>
    <s v="P.S. I-1 "/>
    <x v="343"/>
    <n v="110"/>
    <n v="16"/>
    <n v="0.14545454545454545"/>
    <n v="0"/>
    <n v="2"/>
    <n v="0"/>
    <n v="288"/>
    <n v="35"/>
    <n v="0.12152777777777778"/>
    <n v="0"/>
    <n v="2"/>
    <n v="0"/>
  </r>
  <r>
    <s v="LORETO"/>
    <s v="TROMPETEROS"/>
    <x v="8"/>
    <x v="36"/>
    <n v="7448"/>
    <s v="P.S. I-2 "/>
    <x v="344"/>
    <n v="112"/>
    <n v="17"/>
    <n v="0.15178571428571427"/>
    <n v="4"/>
    <n v="0"/>
    <n v="0"/>
    <n v="149"/>
    <n v="27"/>
    <n v="0.18120805369127516"/>
    <n v="11"/>
    <n v="0"/>
    <n v="0"/>
  </r>
  <r>
    <s v="LORETO"/>
    <s v="TROMPETEROS"/>
    <x v="8"/>
    <x v="36"/>
    <n v="7459"/>
    <s v="P.S. I-2"/>
    <x v="345"/>
    <n v="112"/>
    <n v="40"/>
    <n v="0.35714285714285715"/>
    <n v="3"/>
    <n v="0"/>
    <n v="0"/>
    <n v="88"/>
    <n v="143"/>
    <n v="1.625"/>
    <n v="3"/>
    <n v="0"/>
    <n v="0"/>
  </r>
  <r>
    <s v="LORETO"/>
    <s v="TROMPETEROS"/>
    <x v="8"/>
    <x v="36"/>
    <n v="15291"/>
    <s v="P.S. I-1"/>
    <x v="346"/>
    <n v="63"/>
    <n v="22"/>
    <n v="0.34920634920634919"/>
    <n v="0"/>
    <n v="2"/>
    <n v="0"/>
    <n v="67"/>
    <n v="48"/>
    <n v="0.71641791044776115"/>
    <n v="0"/>
    <n v="6"/>
    <n v="0"/>
  </r>
  <r>
    <s v="LORETO"/>
    <s v="TROMPETEROS"/>
    <x v="8"/>
    <x v="36"/>
    <n v="18148"/>
    <s v="P.S. I-1"/>
    <x v="347"/>
    <n v="225"/>
    <n v="7"/>
    <n v="3.111111111111111E-2"/>
    <n v="0"/>
    <n v="0"/>
    <n v="0"/>
    <n v="83"/>
    <n v="6"/>
    <n v="7.2289156626506021E-2"/>
    <n v="0"/>
    <n v="0"/>
    <n v="0"/>
  </r>
  <r>
    <s v="LORETO"/>
    <s v="TROMPETEROS"/>
    <x v="8"/>
    <x v="36"/>
    <n v="18666"/>
    <s v="P.S. I-1"/>
    <x v="348"/>
    <n v="119"/>
    <n v="5"/>
    <n v="4.2016806722689079E-2"/>
    <n v="0"/>
    <n v="0"/>
    <n v="0"/>
    <n v="68"/>
    <n v="13"/>
    <n v="0.19117647058823528"/>
    <n v="0"/>
    <n v="0"/>
    <n v="0"/>
  </r>
  <r>
    <s v="LORETO"/>
    <s v="TROMPETEROS"/>
    <x v="8"/>
    <x v="36"/>
    <n v="18739"/>
    <s v="P.S. I-1"/>
    <x v="349"/>
    <n v="156"/>
    <n v="2"/>
    <n v="1.282051282051282E-2"/>
    <n v="2"/>
    <n v="0"/>
    <n v="0"/>
    <n v="45"/>
    <n v="5"/>
    <n v="0.1111111111111111"/>
    <n v="2"/>
    <n v="0"/>
    <n v="0"/>
  </r>
  <r>
    <s v="LORETO"/>
    <s v="TROMPETEROS"/>
    <x v="8"/>
    <x v="36"/>
    <n v="18740"/>
    <s v="P.S. I-1"/>
    <x v="350"/>
    <n v="41"/>
    <n v="8"/>
    <n v="0.1951219512195122"/>
    <n v="0"/>
    <n v="0"/>
    <n v="0"/>
    <n v="26"/>
    <n v="5"/>
    <n v="0.19230769230769232"/>
    <n v="0"/>
    <n v="0"/>
    <n v="0"/>
  </r>
  <r>
    <s v="LORETO"/>
    <s v="TROMPETEROS"/>
    <x v="8"/>
    <x v="36"/>
    <n v="18741"/>
    <s v="P.S. I-1"/>
    <x v="351"/>
    <n v="176"/>
    <n v="1"/>
    <n v="5.681818181818182E-3"/>
    <n v="0"/>
    <n v="0"/>
    <n v="0"/>
    <n v="72"/>
    <n v="3"/>
    <n v="4.1666666666666664E-2"/>
    <n v="2"/>
    <n v="0"/>
    <n v="0"/>
  </r>
  <r>
    <s v="LORETO"/>
    <s v="TROMPETEROS"/>
    <x v="8"/>
    <x v="36"/>
    <n v="25605"/>
    <s v="P.S. I-1"/>
    <x v="352"/>
    <n v="0"/>
    <n v="0"/>
    <n v="0"/>
    <n v="0"/>
    <n v="0"/>
    <n v="0"/>
    <n v="0"/>
    <n v="9"/>
    <n v="0"/>
    <n v="0"/>
    <n v="0"/>
    <n v="0"/>
  </r>
  <r>
    <s v="LORETO"/>
    <s v="URARINAS"/>
    <x v="8"/>
    <x v="18"/>
    <n v="25574"/>
    <s v="P.S. I-1"/>
    <x v="353"/>
    <n v="0"/>
    <n v="24"/>
    <n v="0"/>
    <n v="0"/>
    <n v="0"/>
    <n v="0"/>
    <n v="0"/>
    <n v="41"/>
    <n v="0"/>
    <n v="0"/>
    <n v="0"/>
    <n v="0"/>
  </r>
  <r>
    <s v=" A.AMAZONAS"/>
    <s v="YURIMAGUAS"/>
    <x v="3"/>
    <x v="14"/>
    <n v="211"/>
    <s v="C.S. I-3"/>
    <x v="354"/>
    <n v="211"/>
    <n v="46"/>
    <n v="0.21800947867298578"/>
    <n v="1"/>
    <n v="0"/>
    <n v="0"/>
    <n v="243"/>
    <n v="115"/>
    <n v="0.47325102880658437"/>
    <n v="3"/>
    <n v="1"/>
    <n v="0.33333333333333331"/>
  </r>
  <r>
    <s v=" A.AMAZONAS"/>
    <s v="YURIMAGUAS"/>
    <x v="3"/>
    <x v="14"/>
    <n v="212"/>
    <s v="C.S. I-3"/>
    <x v="355"/>
    <n v="175"/>
    <n v="34"/>
    <n v="0.19428571428571428"/>
    <n v="11"/>
    <n v="0"/>
    <n v="0"/>
    <n v="458"/>
    <n v="71"/>
    <n v="0.15502183406113537"/>
    <n v="8"/>
    <n v="2"/>
    <n v="0.25"/>
  </r>
  <r>
    <s v=" A.AMAZONAS"/>
    <s v="YURIMAGUAS"/>
    <x v="3"/>
    <x v="14"/>
    <n v="213"/>
    <s v="P.S. I-1 "/>
    <x v="356"/>
    <n v="86"/>
    <n v="13"/>
    <n v="0.15116279069767441"/>
    <n v="0"/>
    <n v="0"/>
    <n v="0"/>
    <n v="66"/>
    <n v="16"/>
    <n v="0.24242424242424243"/>
    <n v="0"/>
    <n v="0"/>
    <n v="0"/>
  </r>
  <r>
    <s v=" A.AMAZONAS"/>
    <s v="YURIMAGUAS"/>
    <x v="3"/>
    <x v="14"/>
    <n v="214"/>
    <s v="P.S. I-1 "/>
    <x v="357"/>
    <n v="40"/>
    <n v="18"/>
    <n v="0.45"/>
    <n v="7"/>
    <n v="0"/>
    <n v="0"/>
    <n v="66"/>
    <n v="38"/>
    <n v="0.5757575757575758"/>
    <n v="1"/>
    <n v="0"/>
    <n v="0"/>
  </r>
  <r>
    <s v=" A.AMAZONAS"/>
    <s v="YURIMAGUAS"/>
    <x v="3"/>
    <x v="14"/>
    <n v="215"/>
    <s v="P.S. I-1 "/>
    <x v="358"/>
    <n v="39"/>
    <n v="7"/>
    <n v="0.17948717948717949"/>
    <n v="0"/>
    <n v="0"/>
    <n v="0"/>
    <n v="111"/>
    <n v="25"/>
    <n v="0.22522522522522523"/>
    <n v="0"/>
    <n v="0"/>
    <n v="0"/>
  </r>
  <r>
    <s v=" A.AMAZONAS"/>
    <s v="YURIMAGUAS"/>
    <x v="3"/>
    <x v="14"/>
    <n v="216"/>
    <s v="P.S. I-1 "/>
    <x v="359"/>
    <n v="35"/>
    <n v="31"/>
    <n v="0.88571428571428568"/>
    <n v="1"/>
    <n v="0"/>
    <n v="0"/>
    <n v="47"/>
    <n v="38"/>
    <n v="0.80851063829787229"/>
    <n v="0"/>
    <n v="0"/>
    <n v="0"/>
  </r>
  <r>
    <s v=" A.AMAZONAS"/>
    <s v="YURIMAGUAS"/>
    <x v="3"/>
    <x v="14"/>
    <n v="217"/>
    <s v="P.S. I-1 "/>
    <x v="360"/>
    <n v="26"/>
    <n v="7"/>
    <n v="0.26923076923076922"/>
    <n v="0"/>
    <n v="0"/>
    <n v="0"/>
    <n v="16"/>
    <n v="9"/>
    <n v="0.5625"/>
    <n v="0"/>
    <n v="0"/>
    <n v="0"/>
  </r>
  <r>
    <s v=" A.AMAZONAS"/>
    <s v="YURIMAGUAS"/>
    <x v="3"/>
    <x v="14"/>
    <n v="218"/>
    <s v="P.S. I-1 "/>
    <x v="361"/>
    <n v="14"/>
    <n v="1"/>
    <n v="7.1428571428571425E-2"/>
    <n v="1"/>
    <n v="0"/>
    <n v="0"/>
    <n v="48"/>
    <n v="23"/>
    <n v="0.47916666666666669"/>
    <n v="2"/>
    <n v="0"/>
    <n v="0"/>
  </r>
  <r>
    <s v=" A.AMAZONAS"/>
    <s v="YURIMAGUAS"/>
    <x v="3"/>
    <x v="14"/>
    <n v="219"/>
    <s v="P.S. I-1"/>
    <x v="362"/>
    <n v="36"/>
    <n v="12"/>
    <n v="0.33333333333333331"/>
    <n v="1"/>
    <n v="0"/>
    <n v="0"/>
    <n v="89"/>
    <n v="29"/>
    <n v="0.3258426966292135"/>
    <n v="1"/>
    <n v="0"/>
    <n v="0"/>
  </r>
  <r>
    <s v=" A.AMAZONAS"/>
    <s v="YURIMAGUAS"/>
    <x v="3"/>
    <x v="14"/>
    <n v="220"/>
    <s v="P.S. I-1"/>
    <x v="363"/>
    <n v="44"/>
    <n v="24"/>
    <n v="0.54545454545454541"/>
    <n v="0"/>
    <n v="0"/>
    <n v="0"/>
    <n v="67"/>
    <n v="63"/>
    <n v="0.94029850746268662"/>
    <n v="0"/>
    <n v="0"/>
    <n v="0"/>
  </r>
  <r>
    <s v=" A.AMAZONAS"/>
    <s v="YURIMAGUAS"/>
    <x v="3"/>
    <x v="14"/>
    <n v="221"/>
    <s v="P.S. I-1 "/>
    <x v="364"/>
    <n v="14"/>
    <n v="3"/>
    <n v="0.21428571428571427"/>
    <n v="0"/>
    <n v="0"/>
    <n v="0"/>
    <n v="99"/>
    <n v="11"/>
    <n v="0.1111111111111111"/>
    <n v="0"/>
    <n v="0"/>
    <n v="0"/>
  </r>
  <r>
    <s v=" A.AMAZONAS"/>
    <s v="YURIMAGUAS"/>
    <x v="3"/>
    <x v="14"/>
    <n v="222"/>
    <s v="C.S. I-3 "/>
    <x v="365"/>
    <n v="164"/>
    <n v="51"/>
    <n v="0.31097560975609756"/>
    <n v="9"/>
    <n v="0"/>
    <n v="0"/>
    <n v="176"/>
    <n v="76"/>
    <n v="0.43181818181818182"/>
    <n v="5"/>
    <n v="2"/>
    <n v="0.4"/>
  </r>
  <r>
    <s v=" A.AMAZONAS"/>
    <s v="YURIMAGUAS"/>
    <x v="3"/>
    <x v="14"/>
    <n v="223"/>
    <s v="P.S. I-1"/>
    <x v="366"/>
    <n v="44"/>
    <n v="10"/>
    <n v="0.22727272727272727"/>
    <n v="0"/>
    <n v="0"/>
    <n v="0"/>
    <n v="40"/>
    <n v="28"/>
    <n v="0.7"/>
    <n v="0"/>
    <n v="0"/>
    <n v="0"/>
  </r>
  <r>
    <s v=" A.AMAZONAS"/>
    <s v="YURIMAGUAS"/>
    <x v="3"/>
    <x v="14"/>
    <n v="224"/>
    <s v="C.S. I-3"/>
    <x v="367"/>
    <n v="112"/>
    <n v="48"/>
    <n v="0.42857142857142855"/>
    <n v="0"/>
    <n v="0"/>
    <n v="0"/>
    <n v="512"/>
    <n v="165"/>
    <n v="0.322265625"/>
    <n v="0"/>
    <n v="3"/>
    <n v="0"/>
  </r>
  <r>
    <s v=" A.AMAZONAS"/>
    <s v="YURIMAGUAS"/>
    <x v="3"/>
    <x v="14"/>
    <n v="225"/>
    <s v="P.S. I-1"/>
    <x v="368"/>
    <n v="50"/>
    <n v="26"/>
    <n v="0.52"/>
    <n v="1"/>
    <n v="6"/>
    <n v="6"/>
    <n v="104"/>
    <n v="42"/>
    <n v="0.40384615384615385"/>
    <n v="0"/>
    <n v="0"/>
    <n v="0"/>
  </r>
  <r>
    <s v=" A.AMAZONAS"/>
    <s v="YURIMAGUAS"/>
    <x v="3"/>
    <x v="14"/>
    <n v="226"/>
    <s v="P.S. I-1"/>
    <x v="369"/>
    <n v="27"/>
    <n v="22"/>
    <n v="0.81481481481481477"/>
    <n v="1"/>
    <n v="0"/>
    <n v="0"/>
    <n v="91"/>
    <n v="76"/>
    <n v="0.8351648351648352"/>
    <n v="2"/>
    <n v="0"/>
    <n v="0"/>
  </r>
  <r>
    <s v=" A.AMAZONAS"/>
    <s v="YURIMAGUAS"/>
    <x v="3"/>
    <x v="14"/>
    <n v="227"/>
    <s v="P.S. I-1"/>
    <x v="370"/>
    <n v="19"/>
    <n v="14"/>
    <n v="0.73684210526315785"/>
    <n v="0"/>
    <n v="0"/>
    <n v="0"/>
    <n v="50"/>
    <n v="20"/>
    <n v="0.4"/>
    <n v="0"/>
    <n v="0"/>
    <n v="0"/>
  </r>
  <r>
    <s v=" A.AMAZONAS"/>
    <s v="YURIMAGUAS"/>
    <x v="3"/>
    <x v="14"/>
    <n v="228"/>
    <s v="C.S. I-3"/>
    <x v="371"/>
    <n v="163"/>
    <n v="70"/>
    <n v="0.42944785276073622"/>
    <n v="1"/>
    <n v="1"/>
    <n v="1"/>
    <n v="284"/>
    <n v="102"/>
    <n v="0.35915492957746481"/>
    <n v="2"/>
    <n v="5"/>
    <n v="2.5"/>
  </r>
  <r>
    <s v=" A.AMAZONAS"/>
    <s v="YURIMAGUAS"/>
    <x v="3"/>
    <x v="14"/>
    <n v="229"/>
    <s v="P.S. I-1"/>
    <x v="372"/>
    <n v="67"/>
    <n v="12"/>
    <n v="0.17910447761194029"/>
    <n v="0"/>
    <n v="0"/>
    <n v="0"/>
    <n v="198"/>
    <n v="64"/>
    <n v="0.32323232323232326"/>
    <n v="0"/>
    <n v="0"/>
    <n v="0"/>
  </r>
  <r>
    <s v=" A.AMAZONAS"/>
    <s v="YURIMAGUAS"/>
    <x v="3"/>
    <x v="14"/>
    <n v="230"/>
    <s v="P.S. I-1"/>
    <x v="373"/>
    <n v="53"/>
    <n v="28"/>
    <n v="0.52830188679245282"/>
    <n v="3"/>
    <n v="0"/>
    <n v="0"/>
    <n v="132"/>
    <n v="22"/>
    <n v="0.16666666666666666"/>
    <n v="3"/>
    <n v="1"/>
    <n v="0.33333333333333331"/>
  </r>
  <r>
    <s v=" A.AMAZONAS"/>
    <s v="YURIMAGUAS"/>
    <x v="3"/>
    <x v="14"/>
    <n v="231"/>
    <s v="P.S. I-1"/>
    <x v="374"/>
    <n v="62"/>
    <n v="17"/>
    <n v="0.27419354838709675"/>
    <n v="0"/>
    <n v="0"/>
    <n v="0"/>
    <n v="117"/>
    <n v="61"/>
    <n v="0.5213675213675214"/>
    <n v="0"/>
    <n v="0"/>
    <n v="0"/>
  </r>
  <r>
    <s v=" A.AMAZONAS"/>
    <s v="YURIMAGUAS"/>
    <x v="3"/>
    <x v="14"/>
    <n v="232"/>
    <s v="P.S. I-1"/>
    <x v="375"/>
    <n v="80"/>
    <n v="28"/>
    <n v="0.35"/>
    <n v="1"/>
    <n v="0"/>
    <n v="0"/>
    <n v="185"/>
    <n v="45"/>
    <n v="0.24324324324324326"/>
    <n v="3"/>
    <n v="2"/>
    <n v="0.66666666666666663"/>
  </r>
  <r>
    <s v=" A.AMAZONAS"/>
    <s v="YURIMAGUAS"/>
    <x v="3"/>
    <x v="14"/>
    <n v="233"/>
    <s v="P.S. I-1"/>
    <x v="376"/>
    <n v="23"/>
    <n v="0"/>
    <n v="0"/>
    <n v="0"/>
    <n v="0"/>
    <n v="0"/>
    <n v="49"/>
    <n v="0"/>
    <n v="0"/>
    <n v="0"/>
    <n v="0"/>
    <n v="0"/>
  </r>
  <r>
    <s v=" A.AMAZONAS"/>
    <s v="YURIMAGUAS"/>
    <x v="3"/>
    <x v="14"/>
    <n v="234"/>
    <s v="P.S. I-1"/>
    <x v="377"/>
    <n v="31"/>
    <n v="1"/>
    <n v="3.2258064516129031E-2"/>
    <n v="0"/>
    <n v="0"/>
    <n v="0"/>
    <n v="38"/>
    <n v="4"/>
    <n v="0.10526315789473684"/>
    <n v="6"/>
    <n v="1"/>
    <n v="0.16666666666666666"/>
  </r>
  <r>
    <s v="A.AMAZONAS"/>
    <s v="BALSAPUERTO"/>
    <x v="3"/>
    <x v="14"/>
    <n v="303"/>
    <s v="P.S. I-1 "/>
    <x v="378"/>
    <n v="120"/>
    <n v="36"/>
    <n v="0.3"/>
    <n v="0"/>
    <n v="1"/>
    <n v="0"/>
    <n v="137"/>
    <n v="54"/>
    <n v="0.39416058394160586"/>
    <n v="0"/>
    <n v="2"/>
    <n v="0"/>
  </r>
  <r>
    <s v=" A.AMAZONAS"/>
    <s v="YURIMAGUAS"/>
    <x v="3"/>
    <x v="14"/>
    <n v="6691"/>
    <s v="P.S. I-1"/>
    <x v="379"/>
    <n v="15"/>
    <n v="10"/>
    <n v="0.66666666666666663"/>
    <n v="1"/>
    <n v="0"/>
    <n v="0"/>
    <n v="26"/>
    <n v="37"/>
    <n v="1.4230769230769231"/>
    <n v="0"/>
    <n v="0"/>
    <n v="0"/>
  </r>
  <r>
    <s v="A.AMAZONAS"/>
    <s v="YURIMAGUAS"/>
    <x v="3"/>
    <x v="14"/>
    <n v="7131"/>
    <s v="P.S. I-1"/>
    <x v="380"/>
    <n v="21"/>
    <n v="4"/>
    <n v="0.19047619047619047"/>
    <n v="4"/>
    <n v="0"/>
    <n v="0"/>
    <n v="15"/>
    <n v="6"/>
    <n v="0.4"/>
    <n v="4"/>
    <n v="0"/>
    <n v="0"/>
  </r>
  <r>
    <s v="A.AMAZONAS"/>
    <s v="YURIMAGUAS"/>
    <x v="3"/>
    <x v="14"/>
    <n v="7132"/>
    <s v="P.S. I-1 "/>
    <x v="381"/>
    <n v="38"/>
    <n v="21"/>
    <n v="0.55263157894736847"/>
    <n v="0"/>
    <n v="0"/>
    <n v="0"/>
    <n v="115"/>
    <n v="77"/>
    <n v="0.66956521739130437"/>
    <n v="0"/>
    <n v="0"/>
    <n v="0"/>
  </r>
  <r>
    <s v=" A.AMAZONAS"/>
    <s v="YURIMAGUAS"/>
    <x v="3"/>
    <x v="14"/>
    <n v="7325"/>
    <s v="P.S. I-2 "/>
    <x v="382"/>
    <n v="298"/>
    <n v="93"/>
    <n v="0.31208053691275167"/>
    <n v="1"/>
    <n v="2"/>
    <n v="2"/>
    <n v="672"/>
    <n v="227"/>
    <n v="0.33779761904761907"/>
    <n v="6"/>
    <n v="0"/>
    <n v="0"/>
  </r>
  <r>
    <s v=" A.AMAZONAS"/>
    <s v="YURIMAGUAS"/>
    <x v="3"/>
    <x v="14"/>
    <n v="7326"/>
    <s v="P.S. I-2 "/>
    <x v="383"/>
    <n v="218"/>
    <n v="80"/>
    <n v="0.3669724770642202"/>
    <n v="6"/>
    <n v="2"/>
    <n v="0.33333333333333331"/>
    <n v="523"/>
    <n v="223"/>
    <n v="0.42638623326959846"/>
    <n v="8"/>
    <n v="2"/>
    <n v="0.25"/>
  </r>
  <r>
    <s v="A.AMAZONAS"/>
    <s v="YURIMAGUAS"/>
    <x v="3"/>
    <x v="14"/>
    <n v="7412"/>
    <s v="P.S. I-1"/>
    <x v="384"/>
    <n v="21"/>
    <n v="2"/>
    <n v="9.5238095238095233E-2"/>
    <n v="0"/>
    <n v="0"/>
    <n v="0"/>
    <n v="6"/>
    <n v="2"/>
    <n v="0.33333333333333331"/>
    <n v="0"/>
    <n v="0"/>
    <n v="0"/>
  </r>
  <r>
    <s v=" A.AMAZONAS"/>
    <s v="YURIMAGUAS"/>
    <x v="3"/>
    <x v="14"/>
    <n v="7458"/>
    <s v="P.S. I-1"/>
    <x v="385"/>
    <n v="30"/>
    <n v="9"/>
    <n v="0.3"/>
    <n v="0"/>
    <n v="0"/>
    <n v="0"/>
    <n v="55"/>
    <n v="42"/>
    <n v="0.76363636363636367"/>
    <n v="0"/>
    <n v="0"/>
    <n v="0"/>
  </r>
  <r>
    <s v="A.AMAZONAS"/>
    <s v="YURIMAGUAS"/>
    <x v="3"/>
    <x v="14"/>
    <n v="9720"/>
    <s v="P.S. I-1 "/>
    <x v="386"/>
    <n v="25"/>
    <n v="6"/>
    <n v="0.24"/>
    <n v="0"/>
    <n v="0"/>
    <n v="0"/>
    <n v="82"/>
    <n v="52"/>
    <n v="0.63414634146341464"/>
    <n v="0"/>
    <n v="0"/>
    <n v="0"/>
  </r>
  <r>
    <s v="A.AMAZONAS"/>
    <s v="YURIMAGUAS"/>
    <x v="3"/>
    <x v="14"/>
    <n v="9721"/>
    <s v="P.S. I-1"/>
    <x v="387"/>
    <n v="39"/>
    <n v="9"/>
    <n v="0.23076923076923078"/>
    <n v="0"/>
    <n v="0"/>
    <n v="0"/>
    <n v="45"/>
    <n v="23"/>
    <n v="0.51111111111111107"/>
    <n v="0"/>
    <n v="0"/>
    <n v="0"/>
  </r>
  <r>
    <s v="A.AMAZONAS"/>
    <s v="BALSAPUERTO"/>
    <x v="3"/>
    <x v="14"/>
    <n v="10259"/>
    <s v="P.S. I-1 "/>
    <x v="388"/>
    <n v="6"/>
    <n v="7"/>
    <n v="1.1666666666666667"/>
    <n v="0"/>
    <n v="0"/>
    <n v="0"/>
    <n v="10"/>
    <n v="6"/>
    <n v="0.6"/>
    <n v="0"/>
    <n v="0"/>
    <n v="0"/>
  </r>
  <r>
    <s v="A.AMAZONAS"/>
    <s v="YURIMAGUAS"/>
    <x v="3"/>
    <x v="14"/>
    <n v="11579"/>
    <s v="P.S. I-1"/>
    <x v="389"/>
    <n v="42"/>
    <n v="2"/>
    <n v="4.7619047619047616E-2"/>
    <n v="0"/>
    <n v="0"/>
    <n v="0"/>
    <n v="70"/>
    <n v="19"/>
    <n v="0.27142857142857141"/>
    <n v="0"/>
    <n v="0"/>
    <n v="0"/>
  </r>
  <r>
    <s v="A.AMAZONAS"/>
    <s v="BALSAPUERTO"/>
    <x v="3"/>
    <x v="14"/>
    <n v="11689"/>
    <s v="P.S. I-1 "/>
    <x v="390"/>
    <n v="83"/>
    <n v="12"/>
    <n v="0.14457831325301204"/>
    <n v="0"/>
    <n v="0"/>
    <n v="0"/>
    <n v="86"/>
    <n v="6"/>
    <n v="6.9767441860465115E-2"/>
    <n v="1"/>
    <n v="0"/>
    <n v="0"/>
  </r>
  <r>
    <s v="A.AMAZONAS"/>
    <s v="YURIMAGUAS"/>
    <x v="3"/>
    <x v="14"/>
    <n v="15311"/>
    <s v="P.S. I-1"/>
    <x v="391"/>
    <n v="42"/>
    <n v="6"/>
    <n v="0.14285714285714285"/>
    <n v="0"/>
    <n v="0"/>
    <n v="0"/>
    <n v="69"/>
    <n v="13"/>
    <n v="0.18840579710144928"/>
    <n v="0"/>
    <n v="0"/>
    <n v="0"/>
  </r>
  <r>
    <s v="A.AMAZONAS"/>
    <s v="YURIMAGUAS"/>
    <x v="3"/>
    <x v="14"/>
    <n v="16827"/>
    <s v="P.S. I-1"/>
    <x v="392"/>
    <n v="31"/>
    <n v="9"/>
    <n v="0.29032258064516131"/>
    <n v="0"/>
    <n v="0"/>
    <n v="0"/>
    <n v="53"/>
    <n v="22"/>
    <n v="0.41509433962264153"/>
    <n v="0"/>
    <n v="0"/>
    <n v="0"/>
  </r>
  <r>
    <s v="A.AMAZONAS"/>
    <s v="YURIMAGUAS"/>
    <x v="3"/>
    <x v="14"/>
    <n v="25340"/>
    <s v="P.S. I-1"/>
    <x v="393"/>
    <n v="0"/>
    <n v="9"/>
    <n v="0"/>
    <n v="0"/>
    <n v="0"/>
    <n v="0"/>
    <n v="0"/>
    <n v="30"/>
    <n v="0"/>
    <n v="0"/>
    <n v="0"/>
    <n v="0"/>
  </r>
  <r>
    <s v="A.AMAZONAS"/>
    <s v="YURIMAGUAS"/>
    <x v="3"/>
    <x v="14"/>
    <n v="25393"/>
    <s v="P.S. I-1"/>
    <x v="394"/>
    <n v="0"/>
    <n v="4"/>
    <n v="0"/>
    <n v="0"/>
    <n v="0"/>
    <n v="0"/>
    <n v="0"/>
    <n v="7"/>
    <n v="0"/>
    <n v="0"/>
    <n v="0"/>
    <n v="0"/>
  </r>
  <r>
    <s v="A.AMAZONAS"/>
    <s v="LAGUNAS"/>
    <x v="3"/>
    <x v="16"/>
    <n v="25346"/>
    <s v="P.S. I-1"/>
    <x v="395"/>
    <n v="0"/>
    <n v="11"/>
    <n v="0"/>
    <n v="0"/>
    <n v="0"/>
    <n v="0"/>
    <n v="0"/>
    <n v="11"/>
    <n v="0"/>
    <n v="0"/>
    <n v="0"/>
    <n v="0"/>
  </r>
  <r>
    <s v="A.AMAZONAS"/>
    <s v="YURIMAGUAS"/>
    <x v="3"/>
    <x v="14"/>
    <n v="25338"/>
    <s v="P.S. I-1"/>
    <x v="386"/>
    <n v="0"/>
    <n v="28"/>
    <n v="0"/>
    <n v="0"/>
    <n v="0"/>
    <n v="0"/>
    <n v="0"/>
    <n v="38"/>
    <n v="0"/>
    <n v="0"/>
    <n v="0"/>
    <n v="0"/>
  </r>
  <r>
    <s v="A.AMAZONAS"/>
    <s v="YURIMAGUAS"/>
    <x v="3"/>
    <x v="14"/>
    <n v="17570"/>
    <s v="P.S. I-1"/>
    <x v="396"/>
    <n v="43"/>
    <n v="22"/>
    <n v="0.51162790697674421"/>
    <n v="0"/>
    <n v="0"/>
    <n v="0"/>
    <n v="64"/>
    <n v="7"/>
    <n v="0.109375"/>
    <n v="0"/>
    <n v="0"/>
    <n v="0"/>
  </r>
  <r>
    <s v="UCAYALI"/>
    <s v="CONTAMANA"/>
    <x v="7"/>
    <x v="9"/>
    <n v="26060"/>
    <s v="P.S. I-2"/>
    <x v="397"/>
    <n v="0"/>
    <n v="65"/>
    <n v="0"/>
    <n v="0"/>
    <n v="0"/>
    <n v="0"/>
    <n v="0"/>
    <n v="78"/>
    <n v="0"/>
    <n v="0"/>
    <n v="0"/>
    <n v="0"/>
  </r>
  <r>
    <s v="A.AMAZONAS"/>
    <s v="YURIMAGUAS"/>
    <x v="3"/>
    <x v="14"/>
    <n v="26167"/>
    <s v="P.S. I-1"/>
    <x v="398"/>
    <n v="0"/>
    <n v="19"/>
    <n v="0"/>
    <n v="0"/>
    <n v="0"/>
    <n v="0"/>
    <n v="0"/>
    <n v="55"/>
    <n v="0"/>
    <n v="0"/>
    <n v="0"/>
    <n v="0"/>
  </r>
  <r>
    <s v="DATEM"/>
    <s v="MANSERICHE"/>
    <x v="1"/>
    <x v="17"/>
    <n v="26287"/>
    <s v="P.S. I-1"/>
    <x v="399"/>
    <n v="0"/>
    <n v="27"/>
    <n v="0"/>
    <n v="0"/>
    <n v="0"/>
    <n v="0"/>
    <n v="0"/>
    <n v="16"/>
    <n v="0"/>
    <n v="0"/>
    <n v="4"/>
    <n v="0"/>
  </r>
  <r>
    <s v="LORETO"/>
    <s v="NAUTA"/>
    <x v="8"/>
    <x v="21"/>
    <n v="26611"/>
    <s v="P.S. I-1 "/>
    <x v="400"/>
    <n v="0"/>
    <n v="28"/>
    <n v="0"/>
    <n v="0"/>
    <n v="0"/>
    <n v="0"/>
    <n v="0"/>
    <n v="24"/>
    <n v="0"/>
    <n v="0"/>
    <n v="0"/>
    <n v="0"/>
  </r>
  <r>
    <s v="DATEM"/>
    <s v="MANSERICHE"/>
    <x v="1"/>
    <x v="17"/>
    <n v="26741"/>
    <s v="P.S. I-1"/>
    <x v="401"/>
    <n v="0"/>
    <n v="32"/>
    <n v="0"/>
    <n v="0"/>
    <n v="0"/>
    <n v="0"/>
    <n v="0"/>
    <n v="24"/>
    <n v="0"/>
    <n v="0"/>
    <n v="0"/>
    <n v="0"/>
  </r>
  <r>
    <s v="UCAYALI"/>
    <s v="CONTAMANA"/>
    <x v="7"/>
    <x v="9"/>
    <n v="26496"/>
    <s v="P.S. I-1"/>
    <x v="402"/>
    <n v="0"/>
    <n v="24"/>
    <n v="0"/>
    <n v="0"/>
    <n v="0"/>
    <n v="0"/>
    <n v="0"/>
    <n v="44"/>
    <n v="0"/>
    <n v="0"/>
    <n v="0"/>
    <n v="0"/>
  </r>
  <r>
    <s v="LORETO"/>
    <s v="NAUTA"/>
    <x v="8"/>
    <x v="21"/>
    <n v="26374"/>
    <s v="P.S. I-1 "/>
    <x v="403"/>
    <n v="0"/>
    <n v="23"/>
    <n v="0"/>
    <n v="0"/>
    <n v="1"/>
    <n v="0"/>
    <n v="0"/>
    <n v="49"/>
    <n v="0"/>
    <n v="0"/>
    <n v="0"/>
    <n v="0"/>
  </r>
  <r>
    <s v="A.AMAZONAS"/>
    <s v="YURIMAGUAS"/>
    <x v="3"/>
    <x v="14"/>
    <n v="26168"/>
    <s v="P.S. I-1"/>
    <x v="404"/>
    <n v="0"/>
    <n v="51"/>
    <n v="0"/>
    <n v="0"/>
    <n v="0"/>
    <n v="0"/>
    <n v="0"/>
    <n v="34"/>
    <n v="0"/>
    <n v="0"/>
    <n v="0"/>
    <n v="0"/>
  </r>
  <r>
    <s v="A.AMAZONAS"/>
    <s v="YURIMAGUAS"/>
    <x v="3"/>
    <x v="14"/>
    <n v="26697"/>
    <s v="P.S. I-1"/>
    <x v="405"/>
    <n v="0"/>
    <n v="9"/>
    <n v="0"/>
    <n v="0"/>
    <n v="0"/>
    <n v="0"/>
    <n v="0"/>
    <n v="26"/>
    <n v="0"/>
    <n v="0"/>
    <n v="0"/>
    <n v="0"/>
  </r>
  <r>
    <m/>
    <m/>
    <x v="8"/>
    <x v="10"/>
    <n v="14019"/>
    <m/>
    <x v="406"/>
    <n v="0"/>
    <e v="#N/A"/>
    <n v="0"/>
    <n v="0"/>
    <e v="#N/A"/>
    <n v="0"/>
    <n v="0"/>
    <e v="#N/A"/>
    <n v="0"/>
    <n v="0"/>
    <e v="#N/A"/>
    <n v="0"/>
  </r>
  <r>
    <m/>
    <m/>
    <x v="6"/>
    <x v="13"/>
    <n v="14020"/>
    <m/>
    <x v="407"/>
    <n v="0"/>
    <e v="#N/A"/>
    <n v="0"/>
    <n v="0"/>
    <e v="#N/A"/>
    <n v="0"/>
    <n v="0"/>
    <e v="#N/A"/>
    <n v="0"/>
    <n v="0"/>
    <e v="#N/A"/>
    <n v="0"/>
  </r>
  <r>
    <m/>
    <m/>
    <x v="2"/>
    <x v="27"/>
    <n v="25403"/>
    <s v="SD"/>
    <x v="408"/>
    <n v="0"/>
    <e v="#N/A"/>
    <n v="0"/>
    <n v="0"/>
    <e v="#N/A"/>
    <n v="0"/>
    <n v="0"/>
    <e v="#N/A"/>
    <n v="0"/>
    <n v="0"/>
    <e v="#N/A"/>
    <n v="0"/>
  </r>
  <r>
    <m/>
    <m/>
    <x v="1"/>
    <x v="20"/>
    <n v="25404"/>
    <s v="SD"/>
    <x v="409"/>
    <n v="0"/>
    <e v="#N/A"/>
    <n v="0"/>
    <n v="0"/>
    <e v="#N/A"/>
    <n v="0"/>
    <n v="0"/>
    <e v="#N/A"/>
    <n v="0"/>
    <n v="0"/>
    <e v="#N/A"/>
    <n v="0"/>
  </r>
  <r>
    <m/>
    <m/>
    <x v="2"/>
    <x v="27"/>
    <n v="25405"/>
    <s v="SD"/>
    <x v="410"/>
    <n v="0"/>
    <e v="#N/A"/>
    <n v="0"/>
    <n v="0"/>
    <e v="#N/A"/>
    <n v="0"/>
    <n v="0"/>
    <e v="#N/A"/>
    <n v="0"/>
    <n v="0"/>
    <e v="#N/A"/>
    <n v="0"/>
  </r>
  <r>
    <m/>
    <m/>
    <x v="2"/>
    <x v="31"/>
    <n v="25406"/>
    <s v="SD"/>
    <x v="411"/>
    <n v="0"/>
    <e v="#N/A"/>
    <n v="0"/>
    <n v="0"/>
    <e v="#N/A"/>
    <n v="0"/>
    <n v="0"/>
    <e v="#N/A"/>
    <n v="0"/>
    <n v="0"/>
    <e v="#N/A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7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8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9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0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1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0000000}" name="Tabla dinámica1" cacheId="1" applyNumberFormats="0" applyBorderFormats="0" applyFontFormats="0" applyPatternFormats="0" applyAlignmentFormats="0" applyWidthHeightFormats="1" dataCaption="Valores" updatedVersion="7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165"/>
  </dataFields>
  <formats count="5">
    <format dxfId="31">
      <pivotArea outline="0" collapsedLevelsAreSubtotals="1" fieldPosition="0"/>
    </format>
    <format dxfId="30">
      <pivotArea field="-2" type="button" dataOnly="0" labelOnly="1" outline="0" axis="axisCol" fieldPosition="0"/>
    </format>
    <format dxfId="29">
      <pivotArea type="topRight" dataOnly="0" labelOnly="1" outline="0" fieldPosition="0"/>
    </format>
    <format dxfId="28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27">
      <pivotArea field="2" grandRow="1" outline="0" collapsedLevelsAreSubtotals="1" axis="axisRow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2000000}" name="TablaDinámica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7">
  <location ref="A76:D490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3">
      <pivotArea outline="0" collapsedLevelsAreSubtotals="1" fieldPosition="0"/>
    </format>
    <format dxfId="3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6" format="1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6" format="13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6" format="14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200-000001000000}" name="TablaDinámica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5">
  <location ref="A22:D6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nc" fld="7" baseField="0" baseItem="0"/>
    <dataField name=" AvanceEnc" fld="8" baseField="0" baseItem="0"/>
    <dataField name=" % ENC" fld="19" baseField="0" baseItem="0" numFmtId="9"/>
  </dataFields>
  <formats count="3">
    <format dxfId="3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36">
      <pivotArea outline="0" collapsedLevelsAreSubtotals="1" fieldPosition="0"/>
    </format>
    <format dxfId="3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0000000}" name="TablaDinámica3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19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8">
      <pivotArea outline="0" collapsedLevelsAreSubtotals="1" fieldPosition="0"/>
    </format>
    <format dxfId="17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2000000}" name="TablaDinámica5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4">
    <format dxfId="2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2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1">
      <pivotArea outline="0" collapsedLevelsAreSubtotals="1" fieldPosition="0"/>
    </format>
    <format dxfId="20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500-000001000000}" name="TablaDinámica4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EC" fld="10" baseField="0" baseItem="0"/>
    <dataField name=" AvanceEC" fld="11" baseField="0" baseItem="0"/>
    <dataField name=" % EC" fld="20" baseField="0" baseItem="0" numFmtId="9"/>
  </dataFields>
  <formats count="3">
    <format dxfId="2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25">
      <pivotArea outline="0" collapsedLevelsAreSubtotals="1" fieldPosition="0"/>
    </format>
    <format dxfId="24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7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1000000}" name="TablaDinámica7" cacheId="0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3:A26" firstHeaderRow="1" firstDataRow="1" firstDataCol="1"/>
  <pivotFields count="1">
    <pivotField axis="axisRow" showAll="0">
      <items count="4">
        <item m="1" x="2"/>
        <item x="1"/>
        <item x="0"/>
        <item t="default"/>
      </items>
    </pivotField>
  </pivotFields>
  <rowFields count="1">
    <field x="0"/>
  </rowFields>
  <rowItems count="3">
    <i>
      <x v="1"/>
    </i>
    <i>
      <x v="2"/>
    </i>
    <i t="grand">
      <x/>
    </i>
  </rowItems>
  <colItems count="1">
    <i/>
  </colItem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8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0000000}" name="TablaDinámica6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4">
    <format dxfId="1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0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9">
      <pivotArea outline="0" collapsedLevelsAreSubtotals="1" fieldPosition="0"/>
    </format>
    <format dxfId="8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9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3000000}" name="TablaDinámica9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77:D491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2">
    <format dxfId="13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2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0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700-000002000000}" name="TablaDinámica8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8:D6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numFmtId="165" showAll="0"/>
    <pivotField numFmtId="165" showAll="0"/>
    <pivotField numFmtId="9" showAl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  <pivotField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NC" fld="13" baseField="0" baseItem="0"/>
    <dataField name=" AvanceINC" fld="14" baseField="0" baseItem="0"/>
    <dataField name=" % INC" fld="21" baseField="0" baseItem="0" numFmtId="9"/>
  </dataFields>
  <formats count="3">
    <format dxfId="16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5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14">
      <pivotArea dataOnly="0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0000000}" name="TablaDinámica10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3:D14" firstHeaderRow="1" firstDataRow="2" firstDataCol="1"/>
  <pivotFields count="23">
    <pivotField showAll="0"/>
    <pivotField showAll="0"/>
    <pivotField axis="axisRow" showAll="0">
      <items count="11">
        <item x="3"/>
        <item x="1"/>
        <item x="0"/>
        <item x="8"/>
        <item x="4"/>
        <item x="2"/>
        <item x="6"/>
        <item x="5"/>
        <item x="7"/>
        <item m="1" x="9"/>
        <item t="default"/>
      </items>
    </pivotField>
    <pivotField showAll="0"/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2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3">
      <pivotArea outline="0" collapsedLevelsAreSubtotals="1" fieldPosition="0"/>
    </format>
    <format dxfId="2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  <format dxfId="1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1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2000000}" name="TablaDinámica12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83:D497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axis="axisRow" showAll="0">
      <items count="413">
        <item x="85"/>
        <item x="227"/>
        <item x="39"/>
        <item x="34"/>
        <item x="372"/>
        <item x="364"/>
        <item x="301"/>
        <item x="354"/>
        <item x="207"/>
        <item x="5"/>
        <item x="361"/>
        <item x="78"/>
        <item x="103"/>
        <item x="4"/>
        <item x="10"/>
        <item x="157"/>
        <item x="291"/>
        <item x="254"/>
        <item x="25"/>
        <item x="133"/>
        <item x="260"/>
        <item x="145"/>
        <item x="323"/>
        <item x="269"/>
        <item x="13"/>
        <item x="32"/>
        <item x="217"/>
        <item x="59"/>
        <item x="134"/>
        <item x="232"/>
        <item x="344"/>
        <item x="41"/>
        <item x="118"/>
        <item x="127"/>
        <item x="250"/>
        <item x="230"/>
        <item x="244"/>
        <item x="151"/>
        <item x="348"/>
        <item x="318"/>
        <item x="48"/>
        <item x="142"/>
        <item x="49"/>
        <item x="221"/>
        <item x="225"/>
        <item x="120"/>
        <item x="31"/>
        <item x="298"/>
        <item x="11"/>
        <item x="180"/>
        <item x="54"/>
        <item x="38"/>
        <item x="293"/>
        <item x="114"/>
        <item x="290"/>
        <item x="67"/>
        <item x="200"/>
        <item x="44"/>
        <item x="272"/>
        <item x="275"/>
        <item x="35"/>
        <item x="274"/>
        <item x="371"/>
        <item x="18"/>
        <item x="238"/>
        <item x="149"/>
        <item x="72"/>
        <item x="135"/>
        <item x="55"/>
        <item x="379"/>
        <item x="210"/>
        <item x="154"/>
        <item x="331"/>
        <item x="65"/>
        <item x="370"/>
        <item x="333"/>
        <item x="271"/>
        <item x="57"/>
        <item x="91"/>
        <item x="215"/>
        <item x="322"/>
        <item x="312"/>
        <item x="380"/>
        <item x="241"/>
        <item x="240"/>
        <item x="270"/>
        <item x="324"/>
        <item x="256"/>
        <item x="143"/>
        <item x="229"/>
        <item x="247"/>
        <item x="276"/>
        <item x="165"/>
        <item x="20"/>
        <item x="266"/>
        <item x="42"/>
        <item x="258"/>
        <item x="338"/>
        <item x="193"/>
        <item x="375"/>
        <item x="69"/>
        <item x="2"/>
        <item x="1"/>
        <item x="0"/>
        <item x="52"/>
        <item x="171"/>
        <item x="137"/>
        <item x="219"/>
        <item x="314"/>
        <item x="242"/>
        <item x="265"/>
        <item x="277"/>
        <item x="306"/>
        <item x="280"/>
        <item x="73"/>
        <item x="186"/>
        <item x="383"/>
        <item x="396"/>
        <item x="159"/>
        <item x="29"/>
        <item x="82"/>
        <item x="56"/>
        <item x="125"/>
        <item x="119"/>
        <item x="363"/>
        <item x="126"/>
        <item x="332"/>
        <item x="81"/>
        <item x="351"/>
        <item x="307"/>
        <item x="62"/>
        <item x="245"/>
        <item x="367"/>
        <item x="302"/>
        <item x="360"/>
        <item x="130"/>
        <item x="385"/>
        <item x="198"/>
        <item x="174"/>
        <item x="24"/>
        <item x="28"/>
        <item x="337"/>
        <item x="83"/>
        <item x="7"/>
        <item x="115"/>
        <item x="43"/>
        <item x="394"/>
        <item x="310"/>
        <item x="95"/>
        <item x="51"/>
        <item x="325"/>
        <item x="172"/>
        <item x="160"/>
        <item x="206"/>
        <item x="237"/>
        <item x="228"/>
        <item x="152"/>
        <item x="169"/>
        <item x="316"/>
        <item x="190"/>
        <item x="113"/>
        <item x="309"/>
        <item x="129"/>
        <item x="110"/>
        <item x="92"/>
        <item x="365"/>
        <item x="36"/>
        <item x="209"/>
        <item x="382"/>
        <item x="188"/>
        <item x="288"/>
        <item x="376"/>
        <item x="358"/>
        <item x="21"/>
        <item x="253"/>
        <item x="153"/>
        <item x="122"/>
        <item x="208"/>
        <item x="342"/>
        <item x="287"/>
        <item x="395"/>
        <item x="15"/>
        <item x="299"/>
        <item x="212"/>
        <item x="199"/>
        <item x="3"/>
        <item x="139"/>
        <item x="378"/>
        <item x="311"/>
        <item x="71"/>
        <item x="148"/>
        <item x="261"/>
        <item x="45"/>
        <item x="99"/>
        <item x="136"/>
        <item x="79"/>
        <item x="339"/>
        <item x="223"/>
        <item x="346"/>
        <item x="187"/>
        <item x="211"/>
        <item x="263"/>
        <item x="349"/>
        <item x="305"/>
        <item x="327"/>
        <item x="47"/>
        <item x="167"/>
        <item x="75"/>
        <item x="231"/>
        <item x="205"/>
        <item x="84"/>
        <item x="191"/>
        <item x="61"/>
        <item x="341"/>
        <item x="74"/>
        <item x="355"/>
        <item x="17"/>
        <item x="330"/>
        <item x="182"/>
        <item x="336"/>
        <item x="109"/>
        <item x="308"/>
        <item x="117"/>
        <item x="218"/>
        <item x="236"/>
        <item x="179"/>
        <item x="86"/>
        <item x="262"/>
        <item x="33"/>
        <item x="96"/>
        <item x="128"/>
        <item x="16"/>
        <item x="68"/>
        <item x="102"/>
        <item x="304"/>
        <item x="343"/>
        <item x="356"/>
        <item x="131"/>
        <item x="345"/>
        <item x="22"/>
        <item x="319"/>
        <item x="220"/>
        <item x="178"/>
        <item x="124"/>
        <item x="177"/>
        <item x="384"/>
        <item x="315"/>
        <item x="369"/>
        <item x="390"/>
        <item x="132"/>
        <item x="176"/>
        <item x="239"/>
        <item x="108"/>
        <item x="155"/>
        <item x="243"/>
        <item x="264"/>
        <item x="386"/>
        <item x="201"/>
        <item x="204"/>
        <item x="296"/>
        <item x="104"/>
        <item x="6"/>
        <item x="144"/>
        <item x="317"/>
        <item x="90"/>
        <item x="391"/>
        <item x="283"/>
        <item x="37"/>
        <item x="53"/>
        <item x="63"/>
        <item x="257"/>
        <item x="226"/>
        <item x="98"/>
        <item x="23"/>
        <item x="50"/>
        <item x="284"/>
        <item x="173"/>
        <item x="248"/>
        <item x="222"/>
        <item x="377"/>
        <item x="12"/>
        <item x="285"/>
        <item x="189"/>
        <item x="224"/>
        <item x="97"/>
        <item x="352"/>
        <item x="156"/>
        <item x="388"/>
        <item x="101"/>
        <item x="181"/>
        <item x="373"/>
        <item x="87"/>
        <item x="202"/>
        <item x="392"/>
        <item x="146"/>
        <item x="27"/>
        <item x="295"/>
        <item x="60"/>
        <item x="393"/>
        <item x="26"/>
        <item x="281"/>
        <item x="112"/>
        <item x="76"/>
        <item x="273"/>
        <item x="175"/>
        <item x="246"/>
        <item x="362"/>
        <item x="297"/>
        <item x="64"/>
        <item x="194"/>
        <item x="259"/>
        <item x="328"/>
        <item x="80"/>
        <item x="321"/>
        <item x="161"/>
        <item x="105"/>
        <item x="234"/>
        <item x="286"/>
        <item x="300"/>
        <item x="255"/>
        <item x="282"/>
        <item x="192"/>
        <item x="389"/>
        <item x="347"/>
        <item x="196"/>
        <item x="387"/>
        <item x="357"/>
        <item x="58"/>
        <item x="166"/>
        <item x="89"/>
        <item x="233"/>
        <item x="249"/>
        <item x="195"/>
        <item x="100"/>
        <item x="66"/>
        <item x="197"/>
        <item x="123"/>
        <item x="150"/>
        <item x="77"/>
        <item x="121"/>
        <item x="106"/>
        <item x="374"/>
        <item x="268"/>
        <item x="141"/>
        <item x="353"/>
        <item x="235"/>
        <item x="140"/>
        <item x="329"/>
        <item x="183"/>
        <item x="184"/>
        <item x="335"/>
        <item x="147"/>
        <item x="164"/>
        <item x="278"/>
        <item x="19"/>
        <item x="40"/>
        <item x="334"/>
        <item x="251"/>
        <item x="289"/>
        <item x="170"/>
        <item x="279"/>
        <item x="138"/>
        <item x="320"/>
        <item x="292"/>
        <item x="313"/>
        <item x="30"/>
        <item x="203"/>
        <item x="294"/>
        <item x="252"/>
        <item x="216"/>
        <item x="158"/>
        <item x="70"/>
        <item x="93"/>
        <item x="368"/>
        <item x="9"/>
        <item x="213"/>
        <item x="303"/>
        <item x="214"/>
        <item x="163"/>
        <item x="350"/>
        <item x="366"/>
        <item x="94"/>
        <item x="111"/>
        <item x="46"/>
        <item x="116"/>
        <item x="340"/>
        <item x="14"/>
        <item x="88"/>
        <item x="381"/>
        <item x="8"/>
        <item x="326"/>
        <item x="168"/>
        <item x="162"/>
        <item x="185"/>
        <item x="267"/>
        <item x="359"/>
        <item x="107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t="default"/>
      </items>
    </pivotField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6"/>
  </rowFields>
  <rowItems count="413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2"/>
    </i>
    <i>
      <x v="33"/>
    </i>
    <i>
      <x v="34"/>
    </i>
    <i>
      <x v="35"/>
    </i>
    <i>
      <x v="36"/>
    </i>
    <i>
      <x v="37"/>
    </i>
    <i>
      <x v="38"/>
    </i>
    <i>
      <x v="39"/>
    </i>
    <i>
      <x v="40"/>
    </i>
    <i>
      <x v="41"/>
    </i>
    <i>
      <x v="42"/>
    </i>
    <i>
      <x v="43"/>
    </i>
    <i>
      <x v="44"/>
    </i>
    <i>
      <x v="45"/>
    </i>
    <i>
      <x v="46"/>
    </i>
    <i>
      <x v="47"/>
    </i>
    <i>
      <x v="48"/>
    </i>
    <i>
      <x v="49"/>
    </i>
    <i>
      <x v="50"/>
    </i>
    <i>
      <x v="51"/>
    </i>
    <i>
      <x v="52"/>
    </i>
    <i>
      <x v="53"/>
    </i>
    <i>
      <x v="54"/>
    </i>
    <i>
      <x v="55"/>
    </i>
    <i>
      <x v="56"/>
    </i>
    <i>
      <x v="57"/>
    </i>
    <i>
      <x v="58"/>
    </i>
    <i>
      <x v="59"/>
    </i>
    <i>
      <x v="60"/>
    </i>
    <i>
      <x v="61"/>
    </i>
    <i>
      <x v="62"/>
    </i>
    <i>
      <x v="63"/>
    </i>
    <i>
      <x v="64"/>
    </i>
    <i>
      <x v="65"/>
    </i>
    <i>
      <x v="66"/>
    </i>
    <i>
      <x v="67"/>
    </i>
    <i>
      <x v="68"/>
    </i>
    <i>
      <x v="69"/>
    </i>
    <i>
      <x v="70"/>
    </i>
    <i>
      <x v="71"/>
    </i>
    <i>
      <x v="72"/>
    </i>
    <i>
      <x v="73"/>
    </i>
    <i>
      <x v="74"/>
    </i>
    <i>
      <x v="75"/>
    </i>
    <i>
      <x v="76"/>
    </i>
    <i>
      <x v="77"/>
    </i>
    <i>
      <x v="78"/>
    </i>
    <i>
      <x v="79"/>
    </i>
    <i>
      <x v="80"/>
    </i>
    <i>
      <x v="81"/>
    </i>
    <i>
      <x v="82"/>
    </i>
    <i>
      <x v="83"/>
    </i>
    <i>
      <x v="84"/>
    </i>
    <i>
      <x v="85"/>
    </i>
    <i>
      <x v="86"/>
    </i>
    <i>
      <x v="87"/>
    </i>
    <i>
      <x v="88"/>
    </i>
    <i>
      <x v="89"/>
    </i>
    <i>
      <x v="90"/>
    </i>
    <i>
      <x v="91"/>
    </i>
    <i>
      <x v="92"/>
    </i>
    <i>
      <x v="93"/>
    </i>
    <i>
      <x v="94"/>
    </i>
    <i>
      <x v="95"/>
    </i>
    <i>
      <x v="96"/>
    </i>
    <i>
      <x v="97"/>
    </i>
    <i>
      <x v="98"/>
    </i>
    <i>
      <x v="99"/>
    </i>
    <i>
      <x v="100"/>
    </i>
    <i>
      <x v="101"/>
    </i>
    <i>
      <x v="102"/>
    </i>
    <i>
      <x v="103"/>
    </i>
    <i>
      <x v="104"/>
    </i>
    <i>
      <x v="105"/>
    </i>
    <i>
      <x v="106"/>
    </i>
    <i>
      <x v="107"/>
    </i>
    <i>
      <x v="108"/>
    </i>
    <i>
      <x v="109"/>
    </i>
    <i>
      <x v="110"/>
    </i>
    <i>
      <x v="111"/>
    </i>
    <i>
      <x v="112"/>
    </i>
    <i>
      <x v="113"/>
    </i>
    <i>
      <x v="114"/>
    </i>
    <i>
      <x v="115"/>
    </i>
    <i>
      <x v="116"/>
    </i>
    <i>
      <x v="117"/>
    </i>
    <i>
      <x v="118"/>
    </i>
    <i>
      <x v="119"/>
    </i>
    <i>
      <x v="120"/>
    </i>
    <i>
      <x v="121"/>
    </i>
    <i>
      <x v="122"/>
    </i>
    <i>
      <x v="123"/>
    </i>
    <i>
      <x v="124"/>
    </i>
    <i>
      <x v="125"/>
    </i>
    <i>
      <x v="126"/>
    </i>
    <i>
      <x v="127"/>
    </i>
    <i>
      <x v="128"/>
    </i>
    <i>
      <x v="129"/>
    </i>
    <i>
      <x v="130"/>
    </i>
    <i>
      <x v="131"/>
    </i>
    <i>
      <x v="132"/>
    </i>
    <i>
      <x v="133"/>
    </i>
    <i>
      <x v="134"/>
    </i>
    <i>
      <x v="135"/>
    </i>
    <i>
      <x v="136"/>
    </i>
    <i>
      <x v="137"/>
    </i>
    <i>
      <x v="138"/>
    </i>
    <i>
      <x v="139"/>
    </i>
    <i>
      <x v="140"/>
    </i>
    <i>
      <x v="141"/>
    </i>
    <i>
      <x v="142"/>
    </i>
    <i>
      <x v="143"/>
    </i>
    <i>
      <x v="144"/>
    </i>
    <i>
      <x v="145"/>
    </i>
    <i>
      <x v="146"/>
    </i>
    <i>
      <x v="147"/>
    </i>
    <i>
      <x v="148"/>
    </i>
    <i>
      <x v="149"/>
    </i>
    <i>
      <x v="150"/>
    </i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>
      <x v="379"/>
    </i>
    <i>
      <x v="380"/>
    </i>
    <i>
      <x v="381"/>
    </i>
    <i>
      <x v="382"/>
    </i>
    <i>
      <x v="383"/>
    </i>
    <i>
      <x v="384"/>
    </i>
    <i>
      <x v="385"/>
    </i>
    <i>
      <x v="386"/>
    </i>
    <i>
      <x v="387"/>
    </i>
    <i>
      <x v="388"/>
    </i>
    <i>
      <x v="389"/>
    </i>
    <i>
      <x v="390"/>
    </i>
    <i>
      <x v="391"/>
    </i>
    <i>
      <x v="392"/>
    </i>
    <i>
      <x v="393"/>
    </i>
    <i>
      <x v="394"/>
    </i>
    <i>
      <x v="395"/>
    </i>
    <i>
      <x v="396"/>
    </i>
    <i>
      <x v="397"/>
    </i>
    <i>
      <x v="398"/>
    </i>
    <i>
      <x v="399"/>
    </i>
    <i>
      <x v="400"/>
    </i>
    <i>
      <x v="401"/>
    </i>
    <i>
      <x v="402"/>
    </i>
    <i>
      <x v="403"/>
    </i>
    <i>
      <x v="404"/>
    </i>
    <i>
      <x v="405"/>
    </i>
    <i>
      <x v="406"/>
    </i>
    <i>
      <x v="407"/>
    </i>
    <i>
      <x v="408"/>
    </i>
    <i>
      <x v="409"/>
    </i>
    <i>
      <x v="410"/>
    </i>
    <i>
      <x v="411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1">
    <format dxfId="4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</formats>
  <chartFormats count="9">
    <chartFormat chart="1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1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1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2" format="6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7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1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00000000-0007-0000-0900-000001000000}" name="TablaDinámica11" cacheId="1" applyNumberFormats="0" applyBorderFormats="0" applyFontFormats="0" applyPatternFormats="0" applyAlignmentFormats="0" applyWidthHeightFormats="1" dataCaption="Valores" updatedVersion="6" minRefreshableVersion="3" showCalcMbrs="0" useAutoFormatting="1" itemPrintTitles="1" createdVersion="3" indent="0" outline="1" outlineData="1" multipleFieldFilters="0" chartFormat="3">
  <location ref="A27:D66" firstHeaderRow="1" firstDataRow="2" firstDataCol="1"/>
  <pivotFields count="23">
    <pivotField showAll="0"/>
    <pivotField showAll="0"/>
    <pivotField showAll="0">
      <items count="11">
        <item x="3"/>
        <item x="1"/>
        <item x="0"/>
        <item x="8"/>
        <item x="4"/>
        <item x="2"/>
        <item m="1" x="9"/>
        <item x="6"/>
        <item x="5"/>
        <item x="7"/>
        <item t="default"/>
      </items>
    </pivotField>
    <pivotField axis="axisRow" showAll="0">
      <items count="39">
        <item x="1"/>
        <item x="2"/>
        <item x="25"/>
        <item x="3"/>
        <item x="4"/>
        <item x="5"/>
        <item x="6"/>
        <item x="7"/>
        <item x="8"/>
        <item x="9"/>
        <item x="0"/>
        <item x="10"/>
        <item x="11"/>
        <item x="12"/>
        <item x="13"/>
        <item x="15"/>
        <item x="16"/>
        <item x="17"/>
        <item x="22"/>
        <item x="18"/>
        <item x="19"/>
        <item x="20"/>
        <item x="21"/>
        <item x="23"/>
        <item x="24"/>
        <item x="26"/>
        <item x="27"/>
        <item x="28"/>
        <item x="29"/>
        <item x="30"/>
        <item x="31"/>
        <item x="32"/>
        <item m="1" x="37"/>
        <item x="33"/>
        <item x="34"/>
        <item x="35"/>
        <item x="36"/>
        <item x="14"/>
        <item t="default"/>
      </items>
    </pivotField>
    <pivotField showAll="0"/>
    <pivotField showAll="0"/>
    <pivotField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numFmtId="165" showAll="0"/>
    <pivotField numFmtId="165" showAll="0"/>
    <pivotField numFmtId="9" showAll="0"/>
    <pivotField dataField="1" numFmtId="165" showAll="0"/>
    <pivotField dataField="1" numFmtId="165" showAll="0"/>
    <pivotField numFmtId="9" showAll="0"/>
    <pivotField dragToRow="0" dragToCol="0" dragToPage="0" showAll="0" defaultSubtotal="0"/>
    <pivotField dragToRow="0" dragToCol="0" dragToPage="0" showAll="0" defaultSubtotal="0"/>
    <pivotField dragToRow="0" dragToCol="0" dragToPage="0" showAll="0" defaultSubtotal="0"/>
    <pivotField dataField="1" dragToRow="0" dragToCol="0" dragToPage="0" showAll="0" defaultSubtotal="0"/>
  </pivotFields>
  <rowFields count="1">
    <field x="3"/>
  </rowFields>
  <rowItems count="38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>
      <x v="28"/>
    </i>
    <i>
      <x v="29"/>
    </i>
    <i>
      <x v="30"/>
    </i>
    <i>
      <x v="31"/>
    </i>
    <i>
      <x v="33"/>
    </i>
    <i>
      <x v="34"/>
    </i>
    <i>
      <x v="35"/>
    </i>
    <i>
      <x v="36"/>
    </i>
    <i>
      <x v="37"/>
    </i>
    <i t="grand">
      <x/>
    </i>
  </rowItems>
  <colFields count="1">
    <field x="-2"/>
  </colFields>
  <colItems count="3">
    <i>
      <x/>
    </i>
    <i i="1">
      <x v="1"/>
    </i>
    <i i="2">
      <x v="2"/>
    </i>
  </colItems>
  <dataFields count="3">
    <dataField name=" MetaIC" fld="16" baseField="0" baseItem="0"/>
    <dataField name=" AvanceIC" fld="17" baseField="0" baseItem="0"/>
    <dataField name=" % IC" fld="22" baseField="0" baseItem="0" numFmtId="9"/>
  </dataFields>
  <formats count="3">
    <format dxfId="7">
      <pivotArea outline="0" collapsedLevelsAreSubtotals="1" fieldPosition="0">
        <references count="1">
          <reference field="4294967294" count="1" selected="0">
            <x v="2"/>
          </reference>
        </references>
      </pivotArea>
    </format>
    <format dxfId="6">
      <pivotArea outline="0" collapsedLevelsAreSubtotals="1" fieldPosition="0"/>
    </format>
    <format dxfId="5">
      <pivotArea dataOnly="0" labelOnly="1" outline="0" fieldPosition="0">
        <references count="1">
          <reference field="4294967294" count="3">
            <x v="0"/>
            <x v="1"/>
            <x v="2"/>
          </reference>
        </references>
      </pivotArea>
    </format>
  </formats>
  <chartFormats count="6">
    <chartFormat chart="0" format="3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8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9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2" format="10" series="1">
      <pivotArea type="data" outline="0" fieldPosition="0">
        <references count="1">
          <reference field="4294967294" count="1" selected="0">
            <x v="2"/>
          </reference>
        </references>
      </pivotArea>
    </chartFormat>
    <chartFormat chart="0" format="5" series="1">
      <pivotArea type="data" outline="0" fieldPosition="0">
        <references count="1">
          <reference field="4294967294" count="1" selected="0">
            <x v="2"/>
          </reference>
        </references>
      </pivotArea>
    </chartFormat>
  </chart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pivotTables>
    <pivotTable tabId="11" name="TablaDinámica1"/>
    <pivotTable tabId="11" name="TablaDinámica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1" xr10:uid="{00000000-0013-0000-FFFF-FFFF03000000}" sourceName="RED">
  <pivotTables>
    <pivotTable tabId="13" name="TablaDinámica4"/>
    <pivotTable tabId="13" name="TablaDinámica5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2" xr10:uid="{00000000-0013-0000-FFFF-FFFF05000000}" sourceName="RED">
  <pivotTables>
    <pivotTable tabId="15" name="TablaDinámica8"/>
    <pivotTable tabId="15" name="TablaDinámica9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3" xr10:uid="{00000000-0013-0000-FFFF-FFFF07000000}" sourceName="RED">
  <pivotTables>
    <pivotTable tabId="17" name="TablaDinámica11"/>
    <pivotTable tabId="17" name="TablaDinámica12"/>
  </pivotTables>
  <data>
    <tabular pivotCacheId="1">
      <items count="10">
        <i x="3" s="1"/>
        <i x="1" s="1"/>
        <i x="0" s="1"/>
        <i x="8" s="1"/>
        <i x="4" s="1"/>
        <i x="2" s="1"/>
        <i x="6" s="1"/>
        <i x="5" s="1"/>
        <i x="7" s="1"/>
        <i x="9" s="1" nd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3" xr10:uid="{00000000-0013-0000-FFFF-FFFF08000000}" sourceName="MICRO RED">
  <pivotTables>
    <pivotTable tabId="17" name="TablaDinámica1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2" xr10:uid="{00000000-0013-0000-FFFF-FFFF06000000}" sourceName="MICRO RED">
  <pivotTables>
    <pivotTable tabId="15" name="TablaDinámica9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1" xr10:uid="{00000000-0013-0000-FFFF-FFFF04000000}" sourceName="MICRO RED">
  <pivotTables>
    <pivotTable tabId="13" name="TablaDinámica5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Caches/slicerCache8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pivotTables>
    <pivotTable tabId="11" name="TablaDinámica2"/>
  </pivotTables>
  <data>
    <tabular pivotCacheId="1">
      <items count="38">
        <i x="1" s="1"/>
        <i x="2" s="1"/>
        <i x="25" s="1"/>
        <i x="3" s="1"/>
        <i x="4" s="1"/>
        <i x="5" s="1"/>
        <i x="6" s="1"/>
        <i x="7" s="1"/>
        <i x="8" s="1"/>
        <i x="9" s="1"/>
        <i x="0" s="1"/>
        <i x="10" s="1"/>
        <i x="11" s="1"/>
        <i x="12" s="1"/>
        <i x="13" s="1"/>
        <i x="15" s="1"/>
        <i x="16" s="1"/>
        <i x="17" s="1"/>
        <i x="22" s="1"/>
        <i x="18" s="1"/>
        <i x="19" s="1"/>
        <i x="20" s="1"/>
        <i x="21" s="1"/>
        <i x="23" s="1"/>
        <i x="24" s="1"/>
        <i x="26" s="1"/>
        <i x="27" s="1"/>
        <i x="28" s="1"/>
        <i x="29" s="1"/>
        <i x="30" s="1"/>
        <i x="31" s="1"/>
        <i x="32" s="1"/>
        <i x="33" s="1"/>
        <i x="34" s="1"/>
        <i x="35" s="1"/>
        <i x="36" s="1"/>
        <i x="14" s="1"/>
        <i x="37" s="1" nd="1"/>
      </items>
    </tabular>
  </data>
  <extLs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rowHeight="241300"/>
  <slicer name="MICRO RED" xr10:uid="{00000000-0014-0000-FFFF-FFFF02000000}" cache="SegmentaciónDeDatos_MICRO_RED" caption="MICRO RED" rowHeight="24130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1" xr10:uid="{00000000-0014-0000-FFFF-FFFF03000000}" cache="SegmentaciónDeDatos_RED1" caption="RED" rowHeight="241300"/>
  <slicer name="MICRO RED 1" xr10:uid="{00000000-0014-0000-FFFF-FFFF04000000}" cache="SegmentaciónDeDatos_MICRO_RED1" caption="MICRO RED" rowHeight="24130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2" xr10:uid="{00000000-0014-0000-FFFF-FFFF05000000}" cache="SegmentaciónDeDatos_RED2" caption="RED" rowHeight="241300"/>
  <slicer name="MICRO RED 2" xr10:uid="{00000000-0014-0000-FFFF-FFFF06000000}" cache="SegmentaciónDeDatos_MICRO_RED2" caption="MICRO RED" rowHeight="24130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 3" xr10:uid="{00000000-0014-0000-FFFF-FFFF07000000}" cache="SegmentaciónDeDatos_RED3" caption="RED" rowHeight="241300"/>
  <slicer name="MICRO RED 3" xr10:uid="{00000000-0014-0000-FFFF-FFFF08000000}" cache="SegmentaciónDeDatos_MICRO_RED3" caption="MICRO RED" rowHeight="24130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EdasIras" displayName="EdasIras" ref="A5:U470" totalsRowShown="0" headerRowDxfId="60" tableBorderDxfId="59">
  <autoFilter ref="A5:U470" xr:uid="{00000000-0009-0000-0100-000001000000}"/>
  <tableColumns count="21">
    <tableColumn id="1" xr3:uid="{00000000-0010-0000-0000-000001000000}" name="Provincia" dataDxfId="58"/>
    <tableColumn id="2" xr3:uid="{00000000-0010-0000-0000-000002000000}" name="Distrito" dataDxfId="57"/>
    <tableColumn id="20" xr3:uid="{00000000-0010-0000-0000-000014000000}" name="UE" dataDxfId="56"/>
    <tableColumn id="21" xr3:uid="{00000000-0010-0000-0000-000015000000}" name="Unidad Ejecutora" dataDxfId="55"/>
    <tableColumn id="3" xr3:uid="{00000000-0010-0000-0000-000003000000}" name="Red" dataDxfId="54"/>
    <tableColumn id="4" xr3:uid="{00000000-0010-0000-0000-000004000000}" name="MicroRed" dataDxfId="53"/>
    <tableColumn id="5" xr3:uid="{00000000-0010-0000-0000-000005000000}" name="Cat." dataDxfId="52"/>
    <tableColumn id="6" xr3:uid="{00000000-0010-0000-0000-000006000000}" name="Renaes" dataDxfId="51"/>
    <tableColumn id="7" xr3:uid="{00000000-0010-0000-0000-000007000000}" name="Nombre_Establecimiento" dataDxfId="50"/>
    <tableColumn id="8" xr3:uid="{00000000-0010-0000-0000-000008000000}" name="MetaEnc" dataDxfId="49" dataCellStyle="Millares"/>
    <tableColumn id="9" xr3:uid="{00000000-0010-0000-0000-000009000000}" name="AvanceEnc" dataDxfId="48" dataCellStyle="Millares">
      <calculatedColumnFormula>VLOOKUP(G6,'EDA IRA'!G6:W6,17,FALSE)</calculatedColumnFormula>
    </tableColumn>
    <tableColumn id="10" xr3:uid="{00000000-0010-0000-0000-00000A000000}" name="%ENC" dataDxfId="47">
      <calculatedColumnFormula>IFERROR(K6/J6,0)</calculatedColumnFormula>
    </tableColumn>
    <tableColumn id="11" xr3:uid="{00000000-0010-0000-0000-00000B000000}" name="MetaEC" dataDxfId="46" dataCellStyle="Millares"/>
    <tableColumn id="12" xr3:uid="{00000000-0010-0000-0000-00000C000000}" name="AvanceEC" dataDxfId="45" dataCellStyle="Millares">
      <calculatedColumnFormula>VLOOKUP(G6,'EDA IRA'!G6:AL6,32,FALSE)</calculatedColumnFormula>
    </tableColumn>
    <tableColumn id="13" xr3:uid="{00000000-0010-0000-0000-00000D000000}" name="%EC" dataDxfId="44">
      <calculatedColumnFormula>IFERROR(N6/M6,0)</calculatedColumnFormula>
    </tableColumn>
    <tableColumn id="14" xr3:uid="{00000000-0010-0000-0000-00000E000000}" name="MetaINC" dataDxfId="43" dataCellStyle="Millares"/>
    <tableColumn id="15" xr3:uid="{00000000-0010-0000-0000-00000F000000}" name="AvanceINC" dataDxfId="42" dataCellStyle="Millares">
      <calculatedColumnFormula>VLOOKUP(G6,'EDA IRA'!G6:BA6,47,FALSE)</calculatedColumnFormula>
    </tableColumn>
    <tableColumn id="16" xr3:uid="{00000000-0010-0000-0000-000010000000}" name="%INC" dataDxfId="41">
      <calculatedColumnFormula>IFERROR(Q6/P6,0)</calculatedColumnFormula>
    </tableColumn>
    <tableColumn id="17" xr3:uid="{00000000-0010-0000-0000-000011000000}" name="MetaIC" dataDxfId="40" dataCellStyle="Millares"/>
    <tableColumn id="18" xr3:uid="{00000000-0010-0000-0000-000012000000}" name="AvanceIC" dataDxfId="39" dataCellStyle="Millares">
      <calculatedColumnFormula>VLOOKUP(G6,'EDA IRA'!G6:BP6,62,FALSE)</calculatedColumnFormula>
    </tableColumn>
    <tableColumn id="19" xr3:uid="{00000000-0010-0000-0000-000013000000}" name="%IC" dataDxfId="38">
      <calculatedColumnFormula>IFERROR(T6/S6,0)</calculatedColumnFormula>
    </tableColumn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4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microsoft.com/office/2007/relationships/slicer" Target="../slicers/slicer1.xml"/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6.xml"/><Relationship Id="rId2" Type="http://schemas.openxmlformats.org/officeDocument/2006/relationships/pivotTable" Target="../pivotTables/pivotTable5.xml"/><Relationship Id="rId1" Type="http://schemas.openxmlformats.org/officeDocument/2006/relationships/pivotTable" Target="../pivotTables/pivotTable4.xml"/><Relationship Id="rId4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2" Type="http://schemas.microsoft.com/office/2007/relationships/slicer" Target="../slicers/slicer2.xml"/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9.xml"/><Relationship Id="rId2" Type="http://schemas.openxmlformats.org/officeDocument/2006/relationships/pivotTable" Target="../pivotTables/pivotTable8.xml"/><Relationship Id="rId1" Type="http://schemas.openxmlformats.org/officeDocument/2006/relationships/pivotTable" Target="../pivotTables/pivotTable7.xml"/><Relationship Id="rId5" Type="http://schemas.openxmlformats.org/officeDocument/2006/relationships/drawing" Target="../drawings/drawing7.xml"/><Relationship Id="rId4" Type="http://schemas.openxmlformats.org/officeDocument/2006/relationships/pivotTable" Target="../pivotTables/pivotTable10.xml"/></Relationships>
</file>

<file path=xl/worksheets/_rels/sheet9.xml.rels><?xml version="1.0" encoding="UTF-8" standalone="yes"?>
<Relationships xmlns="http://schemas.openxmlformats.org/package/2006/relationships"><Relationship Id="rId2" Type="http://schemas.microsoft.com/office/2007/relationships/slicer" Target="../slicers/slicer3.xml"/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13.xml"/><Relationship Id="rId2" Type="http://schemas.openxmlformats.org/officeDocument/2006/relationships/pivotTable" Target="../pivotTables/pivotTable12.xml"/><Relationship Id="rId1" Type="http://schemas.openxmlformats.org/officeDocument/2006/relationships/pivotTable" Target="../pivotTables/pivotTable11.xml"/><Relationship Id="rId4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2" Type="http://schemas.microsoft.com/office/2007/relationships/slicer" Target="../slicers/slicer4.xml"/><Relationship Id="rId1" Type="http://schemas.openxmlformats.org/officeDocument/2006/relationships/drawing" Target="../drawings/drawing1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R569"/>
  <sheetViews>
    <sheetView zoomScale="90" zoomScaleNormal="90" workbookViewId="0">
      <pane xSplit="9" ySplit="5" topLeftCell="J388" activePane="bottomRight" state="frozen"/>
      <selection pane="topRight" activeCell="H1" sqref="H1"/>
      <selection pane="bottomLeft" activeCell="A3" sqref="A3"/>
      <selection pane="bottomRight" activeCell="E2" sqref="E2:I2"/>
    </sheetView>
  </sheetViews>
  <sheetFormatPr baseColWidth="10" defaultRowHeight="14.4" outlineLevelCol="1" x14ac:dyDescent="0.3"/>
  <cols>
    <col min="1" max="1" width="10.77734375" hidden="1" customWidth="1" outlineLevel="1"/>
    <col min="2" max="4" width="9.21875" hidden="1" customWidth="1" outlineLevel="1"/>
    <col min="5" max="5" width="11.21875" customWidth="1" collapsed="1"/>
    <col min="6" max="6" width="10.5546875" customWidth="1"/>
    <col min="7" max="7" width="8.44140625" customWidth="1"/>
    <col min="8" max="8" width="7" customWidth="1"/>
    <col min="9" max="9" width="25.77734375" customWidth="1"/>
    <col min="10" max="10" width="9" style="4" customWidth="1"/>
    <col min="11" max="11" width="10.21875" style="4" customWidth="1"/>
    <col min="12" max="12" width="7.77734375" customWidth="1"/>
    <col min="13" max="13" width="8.21875" style="3" customWidth="1"/>
    <col min="14" max="14" width="9.5546875" style="5" customWidth="1"/>
    <col min="15" max="15" width="7.77734375" style="5" customWidth="1"/>
    <col min="16" max="16" width="9" style="3" customWidth="1"/>
    <col min="17" max="17" width="10.21875" style="5" customWidth="1"/>
    <col min="18" max="18" width="7.77734375" style="5" customWidth="1"/>
    <col min="19" max="19" width="8" style="4" customWidth="1"/>
    <col min="20" max="20" width="9.21875" style="4" customWidth="1"/>
    <col min="21" max="21" width="7.77734375" customWidth="1"/>
    <col min="22" max="70" width="11.44140625" style="3"/>
  </cols>
  <sheetData>
    <row r="1" spans="1:70" ht="15.6" x14ac:dyDescent="0.3">
      <c r="A1" s="3"/>
      <c r="B1" s="3"/>
      <c r="C1" s="3"/>
      <c r="D1" s="3"/>
      <c r="E1" s="100" t="s">
        <v>449</v>
      </c>
      <c r="F1" s="100"/>
      <c r="G1" s="100"/>
      <c r="H1" s="100"/>
      <c r="I1" s="100"/>
      <c r="J1" s="5"/>
      <c r="K1" s="5"/>
      <c r="L1" s="5"/>
      <c r="Q1" s="3"/>
      <c r="R1" s="3"/>
      <c r="S1" s="5"/>
      <c r="T1" s="5"/>
      <c r="U1" s="5"/>
    </row>
    <row r="2" spans="1:70" ht="16.5" customHeight="1" thickBot="1" x14ac:dyDescent="0.35">
      <c r="A2" s="3"/>
      <c r="B2" s="3"/>
      <c r="C2" s="3"/>
      <c r="D2" s="3"/>
      <c r="E2" s="101"/>
      <c r="F2" s="101"/>
      <c r="G2" s="101"/>
      <c r="H2" s="101"/>
      <c r="I2" s="101"/>
      <c r="J2" s="3"/>
      <c r="K2" s="3"/>
      <c r="L2" s="3"/>
      <c r="N2" s="3"/>
      <c r="O2" s="3"/>
      <c r="Q2" s="3"/>
      <c r="R2" s="3"/>
      <c r="S2" s="3"/>
      <c r="T2" s="3"/>
      <c r="U2" s="3"/>
    </row>
    <row r="3" spans="1:70" ht="48.75" customHeight="1" thickBot="1" x14ac:dyDescent="0.35">
      <c r="A3" s="1"/>
      <c r="B3" s="1"/>
      <c r="C3" s="1"/>
      <c r="D3" s="1"/>
      <c r="E3" s="1"/>
      <c r="F3" s="1"/>
      <c r="G3" s="2"/>
      <c r="H3" s="1"/>
      <c r="I3" s="6" t="s">
        <v>443</v>
      </c>
      <c r="J3" s="98" t="s">
        <v>447</v>
      </c>
      <c r="K3" s="98"/>
      <c r="L3" s="99"/>
      <c r="M3" s="97" t="s">
        <v>448</v>
      </c>
      <c r="N3" s="98"/>
      <c r="O3" s="99"/>
      <c r="P3" s="97" t="s">
        <v>450</v>
      </c>
      <c r="Q3" s="98"/>
      <c r="R3" s="99"/>
      <c r="S3" s="97" t="s">
        <v>451</v>
      </c>
      <c r="T3" s="98"/>
      <c r="U3" s="99"/>
    </row>
    <row r="4" spans="1:70" s="9" customFormat="1" ht="18.75" customHeight="1" thickBot="1" x14ac:dyDescent="0.35">
      <c r="A4" s="1"/>
      <c r="B4" s="1"/>
      <c r="C4" s="1"/>
      <c r="D4" s="1"/>
      <c r="E4" s="1"/>
      <c r="F4" s="1"/>
      <c r="G4" s="2"/>
      <c r="H4" s="1"/>
      <c r="I4" s="6" t="s">
        <v>444</v>
      </c>
      <c r="J4" s="40">
        <f>SUBTOTAL(9,J6:J501)</f>
        <v>0</v>
      </c>
      <c r="K4" s="40">
        <f>SUBTOTAL(9,K6:K501)</f>
        <v>0</v>
      </c>
      <c r="L4" s="41">
        <f>IFERROR(K4/J4,0)</f>
        <v>0</v>
      </c>
      <c r="M4" s="40">
        <f>SUBTOTAL(9,M6:M501)</f>
        <v>0</v>
      </c>
      <c r="N4" s="40" t="e">
        <f>SUBTOTAL(9,N6:N501)</f>
        <v>#N/A</v>
      </c>
      <c r="O4" s="41">
        <f>IFERROR(N4/M4,0)</f>
        <v>0</v>
      </c>
      <c r="P4" s="40">
        <f>SUBTOTAL(9,P6:P501)</f>
        <v>0</v>
      </c>
      <c r="Q4" s="40" t="e">
        <f>SUBTOTAL(9,Q6:Q501)</f>
        <v>#N/A</v>
      </c>
      <c r="R4" s="7">
        <f>IFERROR(Q4/P4,0)</f>
        <v>0</v>
      </c>
      <c r="S4" s="46">
        <f>SUBTOTAL(9,S6:S501)</f>
        <v>0</v>
      </c>
      <c r="T4" s="40" t="e">
        <f>SUBTOTAL(9,T6:T501)</f>
        <v>#N/A</v>
      </c>
      <c r="U4" s="7">
        <f>IFERROR(T4/S4,0)</f>
        <v>0</v>
      </c>
      <c r="V4" s="8"/>
      <c r="W4" s="8"/>
      <c r="X4" s="8"/>
      <c r="Y4" s="8"/>
      <c r="Z4" s="8"/>
      <c r="AA4" s="8"/>
      <c r="AB4" s="8"/>
      <c r="AC4" s="8"/>
      <c r="AD4" s="8"/>
      <c r="AE4" s="8"/>
      <c r="AF4" s="8"/>
      <c r="AG4" s="8"/>
      <c r="AH4" s="8"/>
      <c r="AI4" s="8"/>
      <c r="AJ4" s="8"/>
      <c r="AK4" s="8"/>
      <c r="AL4" s="8"/>
      <c r="AM4" s="8"/>
      <c r="AN4" s="8"/>
      <c r="AO4" s="8"/>
      <c r="AP4" s="8"/>
      <c r="AQ4" s="8"/>
      <c r="AR4" s="8"/>
      <c r="AS4" s="8"/>
      <c r="AT4" s="8"/>
      <c r="AU4" s="8"/>
      <c r="AV4" s="8"/>
      <c r="AW4" s="8"/>
      <c r="AX4" s="8"/>
      <c r="AY4" s="8"/>
      <c r="AZ4" s="8"/>
      <c r="BA4" s="8"/>
      <c r="BB4" s="8"/>
      <c r="BC4" s="8"/>
      <c r="BD4" s="8"/>
      <c r="BE4" s="8"/>
      <c r="BF4" s="8"/>
      <c r="BG4" s="8"/>
      <c r="BH4" s="8"/>
      <c r="BI4" s="8"/>
      <c r="BJ4" s="8"/>
      <c r="BK4" s="8"/>
      <c r="BL4" s="8"/>
      <c r="BM4" s="8"/>
      <c r="BN4" s="8"/>
      <c r="BO4" s="8"/>
      <c r="BP4" s="8"/>
      <c r="BQ4" s="8"/>
      <c r="BR4" s="8"/>
    </row>
    <row r="5" spans="1:70" s="72" customFormat="1" ht="24" customHeight="1" thickBot="1" x14ac:dyDescent="0.35">
      <c r="A5" s="64" t="s">
        <v>527</v>
      </c>
      <c r="B5" s="64" t="s">
        <v>528</v>
      </c>
      <c r="C5" s="64" t="s">
        <v>529</v>
      </c>
      <c r="D5" s="64" t="s">
        <v>530</v>
      </c>
      <c r="E5" s="65" t="s">
        <v>531</v>
      </c>
      <c r="F5" s="65" t="s">
        <v>532</v>
      </c>
      <c r="G5" s="66" t="s">
        <v>533</v>
      </c>
      <c r="H5" s="65" t="s">
        <v>534</v>
      </c>
      <c r="I5" s="65" t="s">
        <v>535</v>
      </c>
      <c r="J5" s="67" t="s">
        <v>479</v>
      </c>
      <c r="K5" s="67" t="s">
        <v>480</v>
      </c>
      <c r="L5" s="67" t="s">
        <v>483</v>
      </c>
      <c r="M5" s="67" t="s">
        <v>481</v>
      </c>
      <c r="N5" s="67" t="s">
        <v>482</v>
      </c>
      <c r="O5" s="67" t="s">
        <v>484</v>
      </c>
      <c r="P5" s="67" t="s">
        <v>485</v>
      </c>
      <c r="Q5" s="67" t="s">
        <v>486</v>
      </c>
      <c r="R5" s="68" t="s">
        <v>487</v>
      </c>
      <c r="S5" s="69" t="s">
        <v>488</v>
      </c>
      <c r="T5" s="67" t="s">
        <v>489</v>
      </c>
      <c r="U5" s="70" t="s">
        <v>490</v>
      </c>
      <c r="V5" s="71"/>
      <c r="W5" s="71"/>
      <c r="X5" s="71"/>
      <c r="Y5" s="71"/>
      <c r="Z5" s="71"/>
      <c r="AA5" s="71"/>
      <c r="AB5" s="71"/>
      <c r="AC5" s="71"/>
      <c r="AD5" s="71"/>
      <c r="AE5" s="71"/>
      <c r="AF5" s="71"/>
      <c r="AG5" s="71"/>
      <c r="AH5" s="71"/>
      <c r="AI5" s="71"/>
      <c r="AJ5" s="71"/>
      <c r="AK5" s="71"/>
      <c r="AL5" s="71"/>
      <c r="AM5" s="71"/>
      <c r="AN5" s="71"/>
      <c r="AO5" s="71"/>
      <c r="AP5" s="71"/>
      <c r="AQ5" s="71"/>
      <c r="AR5" s="71"/>
      <c r="AS5" s="71"/>
      <c r="AT5" s="71"/>
      <c r="AU5" s="71"/>
      <c r="AV5" s="71"/>
      <c r="AW5" s="71"/>
      <c r="AX5" s="71"/>
      <c r="AY5" s="71"/>
      <c r="AZ5" s="71"/>
      <c r="BA5" s="71"/>
      <c r="BB5" s="71"/>
      <c r="BC5" s="71"/>
      <c r="BD5" s="71"/>
      <c r="BE5" s="71"/>
      <c r="BF5" s="71"/>
      <c r="BG5" s="71"/>
      <c r="BH5" s="71"/>
      <c r="BI5" s="71"/>
      <c r="BJ5" s="71"/>
      <c r="BK5" s="71"/>
      <c r="BL5" s="71"/>
      <c r="BM5" s="71"/>
      <c r="BN5" s="71"/>
      <c r="BO5" s="71"/>
      <c r="BP5" s="71"/>
      <c r="BQ5" s="71"/>
      <c r="BR5" s="71"/>
    </row>
    <row r="6" spans="1:70" x14ac:dyDescent="0.3">
      <c r="A6" s="12" t="s">
        <v>2</v>
      </c>
      <c r="B6" s="12" t="s">
        <v>93</v>
      </c>
      <c r="C6" s="11">
        <v>402</v>
      </c>
      <c r="D6" s="11" t="s">
        <v>536</v>
      </c>
      <c r="E6" s="11" t="s">
        <v>95</v>
      </c>
      <c r="F6" s="12" t="s">
        <v>95</v>
      </c>
      <c r="G6" s="12" t="s">
        <v>537</v>
      </c>
      <c r="H6" s="12">
        <v>1</v>
      </c>
      <c r="I6" s="12" t="s">
        <v>538</v>
      </c>
      <c r="J6" s="45"/>
      <c r="K6" s="45"/>
      <c r="L6" s="16">
        <f>IFERROR(K6/J6,0)</f>
        <v>0</v>
      </c>
      <c r="M6" s="19"/>
      <c r="N6" s="38"/>
      <c r="O6" s="16">
        <f>IFERROR(N6/M6,0)</f>
        <v>0</v>
      </c>
      <c r="P6" s="19"/>
      <c r="Q6" s="19"/>
      <c r="R6" s="16">
        <f>IFERROR(Q6/P6,0)</f>
        <v>0</v>
      </c>
      <c r="S6" s="45"/>
      <c r="T6" s="45"/>
      <c r="U6" s="50">
        <f>IFERROR(T6/S6,0)</f>
        <v>0</v>
      </c>
    </row>
    <row r="7" spans="1:70" x14ac:dyDescent="0.3">
      <c r="A7" s="14" t="s">
        <v>2</v>
      </c>
      <c r="B7" s="14" t="s">
        <v>228</v>
      </c>
      <c r="C7" s="13">
        <v>403</v>
      </c>
      <c r="D7" s="13" t="s">
        <v>539</v>
      </c>
      <c r="E7" s="13" t="s">
        <v>95</v>
      </c>
      <c r="F7" s="14" t="s">
        <v>95</v>
      </c>
      <c r="G7" s="14" t="s">
        <v>540</v>
      </c>
      <c r="H7" s="14">
        <v>3</v>
      </c>
      <c r="I7" s="14" t="s">
        <v>541</v>
      </c>
      <c r="J7" s="10"/>
      <c r="K7" s="10"/>
      <c r="L7" s="17">
        <f t="shared" ref="L7:L70" si="0">IFERROR(K7/J7,0)</f>
        <v>0</v>
      </c>
      <c r="M7" s="20"/>
      <c r="N7" s="39"/>
      <c r="O7" s="17">
        <f t="shared" ref="O7:O70" si="1">IFERROR(N7/M7,0)</f>
        <v>0</v>
      </c>
      <c r="P7" s="20"/>
      <c r="Q7" s="20"/>
      <c r="R7" s="17">
        <f t="shared" ref="R7:R70" si="2">IFERROR(Q7/P7,0)</f>
        <v>0</v>
      </c>
      <c r="S7" s="10"/>
      <c r="T7" s="10"/>
      <c r="U7" s="51">
        <f t="shared" ref="U7:U70" si="3">IFERROR(T7/S7,0)</f>
        <v>0</v>
      </c>
    </row>
    <row r="8" spans="1:70" x14ac:dyDescent="0.3">
      <c r="A8" s="14" t="s">
        <v>58</v>
      </c>
      <c r="B8" s="14" t="s">
        <v>59</v>
      </c>
      <c r="C8" s="13">
        <v>406</v>
      </c>
      <c r="D8" s="13" t="s">
        <v>542</v>
      </c>
      <c r="E8" s="13" t="s">
        <v>95</v>
      </c>
      <c r="F8" s="14" t="s">
        <v>95</v>
      </c>
      <c r="G8" s="14" t="s">
        <v>543</v>
      </c>
      <c r="H8" s="14">
        <v>162</v>
      </c>
      <c r="I8" s="14" t="s">
        <v>544</v>
      </c>
      <c r="J8" s="10"/>
      <c r="K8" s="10"/>
      <c r="L8" s="17">
        <f t="shared" si="0"/>
        <v>0</v>
      </c>
      <c r="M8" s="20"/>
      <c r="N8" s="39"/>
      <c r="O8" s="17">
        <f t="shared" si="1"/>
        <v>0</v>
      </c>
      <c r="P8" s="20"/>
      <c r="Q8" s="20"/>
      <c r="R8" s="17">
        <f t="shared" si="2"/>
        <v>0</v>
      </c>
      <c r="S8" s="10"/>
      <c r="T8" s="10"/>
      <c r="U8" s="51">
        <f t="shared" si="3"/>
        <v>0</v>
      </c>
    </row>
    <row r="9" spans="1:70" x14ac:dyDescent="0.3">
      <c r="A9" s="14" t="s">
        <v>434</v>
      </c>
      <c r="B9" s="14" t="s">
        <v>377</v>
      </c>
      <c r="C9" s="13">
        <v>405</v>
      </c>
      <c r="D9" s="13" t="s">
        <v>545</v>
      </c>
      <c r="E9" s="13" t="s">
        <v>95</v>
      </c>
      <c r="F9" s="14" t="s">
        <v>95</v>
      </c>
      <c r="G9" s="14" t="s">
        <v>543</v>
      </c>
      <c r="H9" s="14">
        <v>210</v>
      </c>
      <c r="I9" s="14" t="s">
        <v>546</v>
      </c>
      <c r="J9" s="10"/>
      <c r="K9" s="10"/>
      <c r="L9" s="17">
        <f t="shared" si="0"/>
        <v>0</v>
      </c>
      <c r="M9" s="20"/>
      <c r="N9" s="39"/>
      <c r="O9" s="17">
        <f t="shared" si="1"/>
        <v>0</v>
      </c>
      <c r="P9" s="20"/>
      <c r="Q9" s="20"/>
      <c r="R9" s="17">
        <f t="shared" si="2"/>
        <v>0</v>
      </c>
      <c r="S9" s="10"/>
      <c r="T9" s="10"/>
      <c r="U9" s="51">
        <f t="shared" si="3"/>
        <v>0</v>
      </c>
    </row>
    <row r="10" spans="1:70" x14ac:dyDescent="0.3">
      <c r="A10" s="14" t="s">
        <v>2</v>
      </c>
      <c r="B10" s="14" t="s">
        <v>3</v>
      </c>
      <c r="C10" s="13">
        <v>400</v>
      </c>
      <c r="D10" s="13" t="s">
        <v>547</v>
      </c>
      <c r="E10" s="13" t="s">
        <v>548</v>
      </c>
      <c r="F10" s="14" t="s">
        <v>416</v>
      </c>
      <c r="G10" s="14" t="s">
        <v>549</v>
      </c>
      <c r="H10" s="14">
        <v>4</v>
      </c>
      <c r="I10" s="14" t="s">
        <v>4</v>
      </c>
      <c r="J10" s="10"/>
      <c r="K10" s="10"/>
      <c r="L10" s="17">
        <f t="shared" si="0"/>
        <v>0</v>
      </c>
      <c r="M10" s="20"/>
      <c r="N10" s="39"/>
      <c r="O10" s="17">
        <f t="shared" si="1"/>
        <v>0</v>
      </c>
      <c r="P10" s="20"/>
      <c r="Q10" s="20"/>
      <c r="R10" s="17">
        <f t="shared" si="2"/>
        <v>0</v>
      </c>
      <c r="S10" s="10"/>
      <c r="T10" s="10"/>
      <c r="U10" s="51">
        <f t="shared" si="3"/>
        <v>0</v>
      </c>
    </row>
    <row r="11" spans="1:70" x14ac:dyDescent="0.3">
      <c r="A11" s="14" t="s">
        <v>2</v>
      </c>
      <c r="B11" s="14" t="s">
        <v>3</v>
      </c>
      <c r="C11" s="13">
        <v>400</v>
      </c>
      <c r="D11" s="13" t="s">
        <v>547</v>
      </c>
      <c r="E11" s="13" t="s">
        <v>548</v>
      </c>
      <c r="F11" s="14" t="s">
        <v>416</v>
      </c>
      <c r="G11" s="14" t="s">
        <v>550</v>
      </c>
      <c r="H11" s="14">
        <v>5</v>
      </c>
      <c r="I11" s="14" t="s">
        <v>551</v>
      </c>
      <c r="J11" s="10"/>
      <c r="K11" s="10"/>
      <c r="L11" s="17">
        <f t="shared" si="0"/>
        <v>0</v>
      </c>
      <c r="M11" s="20"/>
      <c r="N11" s="39"/>
      <c r="O11" s="17">
        <f t="shared" si="1"/>
        <v>0</v>
      </c>
      <c r="P11" s="20"/>
      <c r="Q11" s="20"/>
      <c r="R11" s="17">
        <f t="shared" si="2"/>
        <v>0</v>
      </c>
      <c r="S11" s="10"/>
      <c r="T11" s="10"/>
      <c r="U11" s="51">
        <f t="shared" si="3"/>
        <v>0</v>
      </c>
    </row>
    <row r="12" spans="1:70" x14ac:dyDescent="0.3">
      <c r="A12" s="14" t="s">
        <v>2</v>
      </c>
      <c r="B12" s="14" t="s">
        <v>3</v>
      </c>
      <c r="C12" s="13">
        <v>400</v>
      </c>
      <c r="D12" s="13" t="s">
        <v>547</v>
      </c>
      <c r="E12" s="13" t="s">
        <v>548</v>
      </c>
      <c r="F12" s="14" t="s">
        <v>416</v>
      </c>
      <c r="G12" s="14" t="s">
        <v>550</v>
      </c>
      <c r="H12" s="14">
        <v>6</v>
      </c>
      <c r="I12" s="14" t="s">
        <v>1</v>
      </c>
      <c r="J12" s="10"/>
      <c r="K12" s="10"/>
      <c r="L12" s="17">
        <f t="shared" si="0"/>
        <v>0</v>
      </c>
      <c r="M12" s="20"/>
      <c r="N12" s="39"/>
      <c r="O12" s="17">
        <f t="shared" si="1"/>
        <v>0</v>
      </c>
      <c r="P12" s="20"/>
      <c r="Q12" s="20"/>
      <c r="R12" s="17">
        <f t="shared" si="2"/>
        <v>0</v>
      </c>
      <c r="S12" s="10"/>
      <c r="T12" s="10"/>
      <c r="U12" s="51">
        <f t="shared" si="3"/>
        <v>0</v>
      </c>
    </row>
    <row r="13" spans="1:70" x14ac:dyDescent="0.3">
      <c r="A13" s="14" t="s">
        <v>2</v>
      </c>
      <c r="B13" s="14" t="s">
        <v>93</v>
      </c>
      <c r="C13" s="13">
        <v>400</v>
      </c>
      <c r="D13" s="13" t="s">
        <v>547</v>
      </c>
      <c r="E13" s="13" t="s">
        <v>548</v>
      </c>
      <c r="F13" s="14" t="s">
        <v>416</v>
      </c>
      <c r="G13" s="14" t="s">
        <v>552</v>
      </c>
      <c r="H13" s="14">
        <v>7</v>
      </c>
      <c r="I13" s="14" t="s">
        <v>101</v>
      </c>
      <c r="J13" s="10"/>
      <c r="K13" s="10"/>
      <c r="L13" s="17">
        <f t="shared" si="0"/>
        <v>0</v>
      </c>
      <c r="M13" s="20"/>
      <c r="N13" s="39"/>
      <c r="O13" s="17">
        <f t="shared" si="1"/>
        <v>0</v>
      </c>
      <c r="P13" s="20"/>
      <c r="Q13" s="20"/>
      <c r="R13" s="17">
        <f t="shared" si="2"/>
        <v>0</v>
      </c>
      <c r="S13" s="10"/>
      <c r="T13" s="10"/>
      <c r="U13" s="51">
        <f t="shared" si="3"/>
        <v>0</v>
      </c>
    </row>
    <row r="14" spans="1:70" x14ac:dyDescent="0.3">
      <c r="A14" s="14" t="s">
        <v>2</v>
      </c>
      <c r="B14" s="14" t="s">
        <v>93</v>
      </c>
      <c r="C14" s="13">
        <v>400</v>
      </c>
      <c r="D14" s="13" t="s">
        <v>547</v>
      </c>
      <c r="E14" s="13" t="s">
        <v>548</v>
      </c>
      <c r="F14" s="14" t="s">
        <v>416</v>
      </c>
      <c r="G14" s="14" t="s">
        <v>549</v>
      </c>
      <c r="H14" s="14">
        <v>8</v>
      </c>
      <c r="I14" s="14" t="s">
        <v>553</v>
      </c>
      <c r="J14" s="10"/>
      <c r="K14" s="10"/>
      <c r="L14" s="17">
        <f t="shared" si="0"/>
        <v>0</v>
      </c>
      <c r="M14" s="20"/>
      <c r="N14" s="39"/>
      <c r="O14" s="17">
        <f t="shared" si="1"/>
        <v>0</v>
      </c>
      <c r="P14" s="20"/>
      <c r="Q14" s="20"/>
      <c r="R14" s="17">
        <f t="shared" si="2"/>
        <v>0</v>
      </c>
      <c r="S14" s="10"/>
      <c r="T14" s="10"/>
      <c r="U14" s="51">
        <f t="shared" si="3"/>
        <v>0</v>
      </c>
    </row>
    <row r="15" spans="1:70" x14ac:dyDescent="0.3">
      <c r="A15" s="14" t="s">
        <v>2</v>
      </c>
      <c r="B15" s="14" t="s">
        <v>93</v>
      </c>
      <c r="C15" s="13">
        <v>400</v>
      </c>
      <c r="D15" s="13" t="s">
        <v>547</v>
      </c>
      <c r="E15" s="13" t="s">
        <v>548</v>
      </c>
      <c r="F15" s="14" t="s">
        <v>228</v>
      </c>
      <c r="G15" s="14" t="s">
        <v>549</v>
      </c>
      <c r="H15" s="14">
        <v>9</v>
      </c>
      <c r="I15" s="14" t="s">
        <v>554</v>
      </c>
      <c r="J15" s="10"/>
      <c r="K15" s="10"/>
      <c r="L15" s="17">
        <f t="shared" si="0"/>
        <v>0</v>
      </c>
      <c r="M15" s="20"/>
      <c r="N15" s="39"/>
      <c r="O15" s="17">
        <f t="shared" si="1"/>
        <v>0</v>
      </c>
      <c r="P15" s="20"/>
      <c r="Q15" s="20"/>
      <c r="R15" s="17">
        <f t="shared" si="2"/>
        <v>0</v>
      </c>
      <c r="S15" s="10"/>
      <c r="T15" s="10"/>
      <c r="U15" s="51">
        <f t="shared" si="3"/>
        <v>0</v>
      </c>
    </row>
    <row r="16" spans="1:70" x14ac:dyDescent="0.3">
      <c r="A16" s="14" t="s">
        <v>2</v>
      </c>
      <c r="B16" s="14" t="s">
        <v>93</v>
      </c>
      <c r="C16" s="13">
        <v>400</v>
      </c>
      <c r="D16" s="13" t="s">
        <v>547</v>
      </c>
      <c r="E16" s="13" t="s">
        <v>548</v>
      </c>
      <c r="F16" s="14" t="s">
        <v>228</v>
      </c>
      <c r="G16" s="14" t="s">
        <v>555</v>
      </c>
      <c r="H16" s="14">
        <v>10</v>
      </c>
      <c r="I16" s="14" t="s">
        <v>556</v>
      </c>
      <c r="J16" s="10"/>
      <c r="K16" s="10"/>
      <c r="L16" s="17">
        <f t="shared" si="0"/>
        <v>0</v>
      </c>
      <c r="M16" s="20"/>
      <c r="N16" s="39"/>
      <c r="O16" s="17">
        <f t="shared" si="1"/>
        <v>0</v>
      </c>
      <c r="P16" s="20"/>
      <c r="Q16" s="20"/>
      <c r="R16" s="17">
        <f t="shared" si="2"/>
        <v>0</v>
      </c>
      <c r="S16" s="10"/>
      <c r="T16" s="10"/>
      <c r="U16" s="51">
        <f t="shared" si="3"/>
        <v>0</v>
      </c>
    </row>
    <row r="17" spans="1:21" x14ac:dyDescent="0.3">
      <c r="A17" s="14" t="s">
        <v>2</v>
      </c>
      <c r="B17" s="14" t="s">
        <v>93</v>
      </c>
      <c r="C17" s="13">
        <v>400</v>
      </c>
      <c r="D17" s="13" t="s">
        <v>547</v>
      </c>
      <c r="E17" s="13" t="s">
        <v>548</v>
      </c>
      <c r="F17" s="14" t="s">
        <v>416</v>
      </c>
      <c r="G17" s="14" t="s">
        <v>550</v>
      </c>
      <c r="H17" s="14">
        <v>11</v>
      </c>
      <c r="I17" s="14" t="s">
        <v>97</v>
      </c>
      <c r="J17" s="10"/>
      <c r="K17" s="10"/>
      <c r="L17" s="17">
        <f t="shared" si="0"/>
        <v>0</v>
      </c>
      <c r="M17" s="20"/>
      <c r="N17" s="39"/>
      <c r="O17" s="17">
        <f t="shared" si="1"/>
        <v>0</v>
      </c>
      <c r="P17" s="20"/>
      <c r="Q17" s="20"/>
      <c r="R17" s="17">
        <f t="shared" si="2"/>
        <v>0</v>
      </c>
      <c r="S17" s="10"/>
      <c r="T17" s="10"/>
      <c r="U17" s="51">
        <f t="shared" si="3"/>
        <v>0</v>
      </c>
    </row>
    <row r="18" spans="1:21" x14ac:dyDescent="0.3">
      <c r="A18" s="14" t="s">
        <v>2</v>
      </c>
      <c r="B18" s="14" t="s">
        <v>93</v>
      </c>
      <c r="C18" s="13">
        <v>400</v>
      </c>
      <c r="D18" s="13" t="s">
        <v>547</v>
      </c>
      <c r="E18" s="13" t="s">
        <v>548</v>
      </c>
      <c r="F18" s="14" t="s">
        <v>416</v>
      </c>
      <c r="G18" s="14" t="s">
        <v>550</v>
      </c>
      <c r="H18" s="14">
        <v>12</v>
      </c>
      <c r="I18" s="14" t="s">
        <v>102</v>
      </c>
      <c r="J18" s="10"/>
      <c r="K18" s="10"/>
      <c r="L18" s="17">
        <f t="shared" si="0"/>
        <v>0</v>
      </c>
      <c r="M18" s="20"/>
      <c r="N18" s="39"/>
      <c r="O18" s="17">
        <f t="shared" si="1"/>
        <v>0</v>
      </c>
      <c r="P18" s="20"/>
      <c r="Q18" s="20"/>
      <c r="R18" s="17">
        <f t="shared" si="2"/>
        <v>0</v>
      </c>
      <c r="S18" s="10"/>
      <c r="T18" s="10"/>
      <c r="U18" s="51">
        <f t="shared" si="3"/>
        <v>0</v>
      </c>
    </row>
    <row r="19" spans="1:21" x14ac:dyDescent="0.3">
      <c r="A19" s="14" t="s">
        <v>2</v>
      </c>
      <c r="B19" s="14" t="s">
        <v>93</v>
      </c>
      <c r="C19" s="13">
        <v>400</v>
      </c>
      <c r="D19" s="13" t="s">
        <v>547</v>
      </c>
      <c r="E19" s="13" t="s">
        <v>548</v>
      </c>
      <c r="F19" s="14" t="s">
        <v>228</v>
      </c>
      <c r="G19" s="14" t="s">
        <v>555</v>
      </c>
      <c r="H19" s="14">
        <v>13</v>
      </c>
      <c r="I19" s="14" t="s">
        <v>557</v>
      </c>
      <c r="J19" s="10"/>
      <c r="K19" s="10"/>
      <c r="L19" s="17">
        <f t="shared" si="0"/>
        <v>0</v>
      </c>
      <c r="M19" s="20"/>
      <c r="N19" s="39"/>
      <c r="O19" s="17">
        <f t="shared" si="1"/>
        <v>0</v>
      </c>
      <c r="P19" s="20"/>
      <c r="Q19" s="20"/>
      <c r="R19" s="17">
        <f t="shared" si="2"/>
        <v>0</v>
      </c>
      <c r="S19" s="10"/>
      <c r="T19" s="10"/>
      <c r="U19" s="51">
        <f t="shared" si="3"/>
        <v>0</v>
      </c>
    </row>
    <row r="20" spans="1:21" x14ac:dyDescent="0.3">
      <c r="A20" s="14" t="s">
        <v>2</v>
      </c>
      <c r="B20" s="14" t="s">
        <v>93</v>
      </c>
      <c r="C20" s="13">
        <v>400</v>
      </c>
      <c r="D20" s="13" t="s">
        <v>547</v>
      </c>
      <c r="E20" s="13" t="s">
        <v>548</v>
      </c>
      <c r="F20" s="14" t="s">
        <v>228</v>
      </c>
      <c r="G20" s="14" t="s">
        <v>555</v>
      </c>
      <c r="H20" s="14">
        <v>14</v>
      </c>
      <c r="I20" s="14" t="s">
        <v>72</v>
      </c>
      <c r="J20" s="10"/>
      <c r="K20" s="10"/>
      <c r="L20" s="17">
        <f t="shared" si="0"/>
        <v>0</v>
      </c>
      <c r="M20" s="20"/>
      <c r="N20" s="39"/>
      <c r="O20" s="17">
        <f t="shared" si="1"/>
        <v>0</v>
      </c>
      <c r="P20" s="20"/>
      <c r="Q20" s="20"/>
      <c r="R20" s="17">
        <f t="shared" si="2"/>
        <v>0</v>
      </c>
      <c r="S20" s="10"/>
      <c r="T20" s="10"/>
      <c r="U20" s="51">
        <f t="shared" si="3"/>
        <v>0</v>
      </c>
    </row>
    <row r="21" spans="1:21" x14ac:dyDescent="0.3">
      <c r="A21" s="14" t="s">
        <v>2</v>
      </c>
      <c r="B21" s="14" t="s">
        <v>93</v>
      </c>
      <c r="C21" s="13">
        <v>400</v>
      </c>
      <c r="D21" s="13" t="s">
        <v>547</v>
      </c>
      <c r="E21" s="13" t="s">
        <v>548</v>
      </c>
      <c r="F21" s="14" t="s">
        <v>416</v>
      </c>
      <c r="G21" s="14" t="s">
        <v>555</v>
      </c>
      <c r="H21" s="14">
        <v>15</v>
      </c>
      <c r="I21" s="14" t="s">
        <v>558</v>
      </c>
      <c r="J21" s="10"/>
      <c r="K21" s="10"/>
      <c r="L21" s="17">
        <f t="shared" si="0"/>
        <v>0</v>
      </c>
      <c r="M21" s="20"/>
      <c r="N21" s="39"/>
      <c r="O21" s="17">
        <f t="shared" si="1"/>
        <v>0</v>
      </c>
      <c r="P21" s="20"/>
      <c r="Q21" s="20"/>
      <c r="R21" s="17">
        <f t="shared" si="2"/>
        <v>0</v>
      </c>
      <c r="S21" s="10"/>
      <c r="T21" s="10"/>
      <c r="U21" s="51">
        <f t="shared" si="3"/>
        <v>0</v>
      </c>
    </row>
    <row r="22" spans="1:21" x14ac:dyDescent="0.3">
      <c r="A22" s="14" t="s">
        <v>2</v>
      </c>
      <c r="B22" s="14" t="s">
        <v>228</v>
      </c>
      <c r="C22" s="13">
        <v>400</v>
      </c>
      <c r="D22" s="13" t="s">
        <v>547</v>
      </c>
      <c r="E22" s="13" t="s">
        <v>548</v>
      </c>
      <c r="F22" s="14" t="s">
        <v>228</v>
      </c>
      <c r="G22" s="14" t="s">
        <v>552</v>
      </c>
      <c r="H22" s="14">
        <v>16</v>
      </c>
      <c r="I22" s="14" t="s">
        <v>230</v>
      </c>
      <c r="J22" s="10"/>
      <c r="K22" s="10"/>
      <c r="L22" s="17">
        <f t="shared" si="0"/>
        <v>0</v>
      </c>
      <c r="M22" s="20"/>
      <c r="N22" s="39"/>
      <c r="O22" s="17">
        <f t="shared" si="1"/>
        <v>0</v>
      </c>
      <c r="P22" s="20"/>
      <c r="Q22" s="20"/>
      <c r="R22" s="17">
        <f t="shared" si="2"/>
        <v>0</v>
      </c>
      <c r="S22" s="10"/>
      <c r="T22" s="10"/>
      <c r="U22" s="51">
        <f t="shared" si="3"/>
        <v>0</v>
      </c>
    </row>
    <row r="23" spans="1:21" x14ac:dyDescent="0.3">
      <c r="A23" s="14" t="s">
        <v>2</v>
      </c>
      <c r="B23" s="14" t="s">
        <v>228</v>
      </c>
      <c r="C23" s="13">
        <v>400</v>
      </c>
      <c r="D23" s="13" t="s">
        <v>547</v>
      </c>
      <c r="E23" s="13" t="s">
        <v>548</v>
      </c>
      <c r="F23" s="14" t="s">
        <v>228</v>
      </c>
      <c r="G23" s="14" t="s">
        <v>555</v>
      </c>
      <c r="H23" s="14">
        <v>17</v>
      </c>
      <c r="I23" s="14" t="s">
        <v>559</v>
      </c>
      <c r="J23" s="10"/>
      <c r="K23" s="10"/>
      <c r="L23" s="17">
        <f t="shared" si="0"/>
        <v>0</v>
      </c>
      <c r="M23" s="20"/>
      <c r="N23" s="39"/>
      <c r="O23" s="17">
        <f t="shared" si="1"/>
        <v>0</v>
      </c>
      <c r="P23" s="20"/>
      <c r="Q23" s="20"/>
      <c r="R23" s="17">
        <f t="shared" si="2"/>
        <v>0</v>
      </c>
      <c r="S23" s="10"/>
      <c r="T23" s="10"/>
      <c r="U23" s="51">
        <f t="shared" si="3"/>
        <v>0</v>
      </c>
    </row>
    <row r="24" spans="1:21" x14ac:dyDescent="0.3">
      <c r="A24" s="14" t="s">
        <v>2</v>
      </c>
      <c r="B24" s="14" t="s">
        <v>228</v>
      </c>
      <c r="C24" s="13">
        <v>400</v>
      </c>
      <c r="D24" s="13" t="s">
        <v>547</v>
      </c>
      <c r="E24" s="13" t="s">
        <v>548</v>
      </c>
      <c r="F24" s="14" t="s">
        <v>228</v>
      </c>
      <c r="G24" s="14" t="s">
        <v>550</v>
      </c>
      <c r="H24" s="14">
        <v>18</v>
      </c>
      <c r="I24" s="14" t="s">
        <v>232</v>
      </c>
      <c r="J24" s="10"/>
      <c r="K24" s="10"/>
      <c r="L24" s="17">
        <f t="shared" si="0"/>
        <v>0</v>
      </c>
      <c r="M24" s="20"/>
      <c r="N24" s="39"/>
      <c r="O24" s="17">
        <f t="shared" si="1"/>
        <v>0</v>
      </c>
      <c r="P24" s="20"/>
      <c r="Q24" s="20"/>
      <c r="R24" s="17">
        <f t="shared" si="2"/>
        <v>0</v>
      </c>
      <c r="S24" s="10"/>
      <c r="T24" s="10"/>
      <c r="U24" s="51">
        <f t="shared" si="3"/>
        <v>0</v>
      </c>
    </row>
    <row r="25" spans="1:21" x14ac:dyDescent="0.3">
      <c r="A25" s="14" t="s">
        <v>2</v>
      </c>
      <c r="B25" s="14" t="s">
        <v>228</v>
      </c>
      <c r="C25" s="13">
        <v>400</v>
      </c>
      <c r="D25" s="13" t="s">
        <v>547</v>
      </c>
      <c r="E25" s="13" t="s">
        <v>548</v>
      </c>
      <c r="F25" s="14" t="s">
        <v>228</v>
      </c>
      <c r="G25" s="14" t="s">
        <v>550</v>
      </c>
      <c r="H25" s="14">
        <v>19</v>
      </c>
      <c r="I25" s="14" t="s">
        <v>237</v>
      </c>
      <c r="J25" s="10"/>
      <c r="K25" s="10"/>
      <c r="L25" s="17">
        <f t="shared" si="0"/>
        <v>0</v>
      </c>
      <c r="M25" s="20"/>
      <c r="N25" s="39"/>
      <c r="O25" s="17">
        <f t="shared" si="1"/>
        <v>0</v>
      </c>
      <c r="P25" s="20"/>
      <c r="Q25" s="20"/>
      <c r="R25" s="17">
        <f t="shared" si="2"/>
        <v>0</v>
      </c>
      <c r="S25" s="10"/>
      <c r="T25" s="10"/>
      <c r="U25" s="51">
        <f t="shared" si="3"/>
        <v>0</v>
      </c>
    </row>
    <row r="26" spans="1:21" x14ac:dyDescent="0.3">
      <c r="A26" s="14" t="s">
        <v>2</v>
      </c>
      <c r="B26" s="14" t="s">
        <v>228</v>
      </c>
      <c r="C26" s="13">
        <v>400</v>
      </c>
      <c r="D26" s="13" t="s">
        <v>547</v>
      </c>
      <c r="E26" s="13" t="s">
        <v>548</v>
      </c>
      <c r="F26" s="14" t="s">
        <v>228</v>
      </c>
      <c r="G26" s="14" t="s">
        <v>550</v>
      </c>
      <c r="H26" s="14">
        <v>20</v>
      </c>
      <c r="I26" s="14" t="s">
        <v>234</v>
      </c>
      <c r="J26" s="10"/>
      <c r="K26" s="10"/>
      <c r="L26" s="17">
        <f t="shared" si="0"/>
        <v>0</v>
      </c>
      <c r="M26" s="20"/>
      <c r="N26" s="39"/>
      <c r="O26" s="17">
        <f t="shared" si="1"/>
        <v>0</v>
      </c>
      <c r="P26" s="20"/>
      <c r="Q26" s="20"/>
      <c r="R26" s="17">
        <f t="shared" si="2"/>
        <v>0</v>
      </c>
      <c r="S26" s="10"/>
      <c r="T26" s="10"/>
      <c r="U26" s="51">
        <f t="shared" si="3"/>
        <v>0</v>
      </c>
    </row>
    <row r="27" spans="1:21" x14ac:dyDescent="0.3">
      <c r="A27" s="14" t="s">
        <v>2</v>
      </c>
      <c r="B27" s="14" t="s">
        <v>228</v>
      </c>
      <c r="C27" s="13">
        <v>400</v>
      </c>
      <c r="D27" s="13" t="s">
        <v>547</v>
      </c>
      <c r="E27" s="13" t="s">
        <v>548</v>
      </c>
      <c r="F27" s="14" t="s">
        <v>228</v>
      </c>
      <c r="G27" s="14" t="s">
        <v>550</v>
      </c>
      <c r="H27" s="14">
        <v>21</v>
      </c>
      <c r="I27" s="14" t="s">
        <v>235</v>
      </c>
      <c r="J27" s="10"/>
      <c r="K27" s="10"/>
      <c r="L27" s="17">
        <f t="shared" si="0"/>
        <v>0</v>
      </c>
      <c r="M27" s="20"/>
      <c r="N27" s="39"/>
      <c r="O27" s="17">
        <f t="shared" si="1"/>
        <v>0</v>
      </c>
      <c r="P27" s="20"/>
      <c r="Q27" s="20"/>
      <c r="R27" s="17">
        <f t="shared" si="2"/>
        <v>0</v>
      </c>
      <c r="S27" s="10"/>
      <c r="T27" s="10"/>
      <c r="U27" s="51">
        <f t="shared" si="3"/>
        <v>0</v>
      </c>
    </row>
    <row r="28" spans="1:21" x14ac:dyDescent="0.3">
      <c r="A28" s="14" t="s">
        <v>2</v>
      </c>
      <c r="B28" s="14" t="s">
        <v>228</v>
      </c>
      <c r="C28" s="13">
        <v>400</v>
      </c>
      <c r="D28" s="13" t="s">
        <v>547</v>
      </c>
      <c r="E28" s="13" t="s">
        <v>548</v>
      </c>
      <c r="F28" s="14" t="s">
        <v>228</v>
      </c>
      <c r="G28" s="14" t="s">
        <v>550</v>
      </c>
      <c r="H28" s="14">
        <v>22</v>
      </c>
      <c r="I28" s="14" t="s">
        <v>231</v>
      </c>
      <c r="J28" s="10"/>
      <c r="K28" s="10"/>
      <c r="L28" s="17">
        <f t="shared" si="0"/>
        <v>0</v>
      </c>
      <c r="M28" s="20"/>
      <c r="N28" s="39"/>
      <c r="O28" s="17">
        <f t="shared" si="1"/>
        <v>0</v>
      </c>
      <c r="P28" s="20"/>
      <c r="Q28" s="20"/>
      <c r="R28" s="17">
        <f t="shared" si="2"/>
        <v>0</v>
      </c>
      <c r="S28" s="10"/>
      <c r="T28" s="10"/>
      <c r="U28" s="51">
        <f t="shared" si="3"/>
        <v>0</v>
      </c>
    </row>
    <row r="29" spans="1:21" x14ac:dyDescent="0.3">
      <c r="A29" s="14" t="s">
        <v>2</v>
      </c>
      <c r="B29" s="14" t="s">
        <v>40</v>
      </c>
      <c r="C29" s="13">
        <v>400</v>
      </c>
      <c r="D29" s="13" t="s">
        <v>547</v>
      </c>
      <c r="E29" s="13" t="s">
        <v>548</v>
      </c>
      <c r="F29" s="14" t="s">
        <v>40</v>
      </c>
      <c r="G29" s="14" t="s">
        <v>549</v>
      </c>
      <c r="H29" s="14">
        <v>23</v>
      </c>
      <c r="I29" s="14" t="s">
        <v>560</v>
      </c>
      <c r="J29" s="10"/>
      <c r="K29" s="10"/>
      <c r="L29" s="17">
        <f t="shared" si="0"/>
        <v>0</v>
      </c>
      <c r="M29" s="20"/>
      <c r="N29" s="39"/>
      <c r="O29" s="17">
        <f t="shared" si="1"/>
        <v>0</v>
      </c>
      <c r="P29" s="20"/>
      <c r="Q29" s="20"/>
      <c r="R29" s="17">
        <f t="shared" si="2"/>
        <v>0</v>
      </c>
      <c r="S29" s="10"/>
      <c r="T29" s="10"/>
      <c r="U29" s="51">
        <f t="shared" si="3"/>
        <v>0</v>
      </c>
    </row>
    <row r="30" spans="1:21" x14ac:dyDescent="0.3">
      <c r="A30" s="14" t="s">
        <v>2</v>
      </c>
      <c r="B30" s="14" t="s">
        <v>40</v>
      </c>
      <c r="C30" s="13">
        <v>400</v>
      </c>
      <c r="D30" s="13" t="s">
        <v>547</v>
      </c>
      <c r="E30" s="13" t="s">
        <v>548</v>
      </c>
      <c r="F30" s="14" t="s">
        <v>40</v>
      </c>
      <c r="G30" s="14" t="s">
        <v>549</v>
      </c>
      <c r="H30" s="14">
        <v>24</v>
      </c>
      <c r="I30" s="14" t="s">
        <v>561</v>
      </c>
      <c r="J30" s="10"/>
      <c r="K30" s="10"/>
      <c r="L30" s="17">
        <f t="shared" si="0"/>
        <v>0</v>
      </c>
      <c r="M30" s="20"/>
      <c r="N30" s="39"/>
      <c r="O30" s="17">
        <f t="shared" si="1"/>
        <v>0</v>
      </c>
      <c r="P30" s="20"/>
      <c r="Q30" s="20"/>
      <c r="R30" s="17">
        <f t="shared" si="2"/>
        <v>0</v>
      </c>
      <c r="S30" s="10"/>
      <c r="T30" s="10"/>
      <c r="U30" s="51">
        <f t="shared" si="3"/>
        <v>0</v>
      </c>
    </row>
    <row r="31" spans="1:21" x14ac:dyDescent="0.3">
      <c r="A31" s="14" t="s">
        <v>2</v>
      </c>
      <c r="B31" s="14" t="s">
        <v>260</v>
      </c>
      <c r="C31" s="13">
        <v>400</v>
      </c>
      <c r="D31" s="13" t="s">
        <v>547</v>
      </c>
      <c r="E31" s="13" t="s">
        <v>548</v>
      </c>
      <c r="F31" s="14" t="s">
        <v>417</v>
      </c>
      <c r="G31" s="14" t="s">
        <v>552</v>
      </c>
      <c r="H31" s="14">
        <v>25</v>
      </c>
      <c r="I31" s="14" t="s">
        <v>261</v>
      </c>
      <c r="J31" s="10"/>
      <c r="K31" s="10"/>
      <c r="L31" s="17">
        <f t="shared" si="0"/>
        <v>0</v>
      </c>
      <c r="M31" s="20"/>
      <c r="N31" s="39"/>
      <c r="O31" s="17">
        <f t="shared" si="1"/>
        <v>0</v>
      </c>
      <c r="P31" s="20"/>
      <c r="Q31" s="20"/>
      <c r="R31" s="17">
        <f t="shared" si="2"/>
        <v>0</v>
      </c>
      <c r="S31" s="10"/>
      <c r="T31" s="10"/>
      <c r="U31" s="51">
        <f t="shared" si="3"/>
        <v>0</v>
      </c>
    </row>
    <row r="32" spans="1:21" x14ac:dyDescent="0.3">
      <c r="A32" s="14" t="s">
        <v>2</v>
      </c>
      <c r="B32" s="14" t="s">
        <v>260</v>
      </c>
      <c r="C32" s="13">
        <v>400</v>
      </c>
      <c r="D32" s="13" t="s">
        <v>547</v>
      </c>
      <c r="E32" s="13" t="s">
        <v>548</v>
      </c>
      <c r="F32" s="14" t="s">
        <v>417</v>
      </c>
      <c r="G32" s="14" t="s">
        <v>555</v>
      </c>
      <c r="H32" s="14">
        <v>26</v>
      </c>
      <c r="I32" s="14" t="s">
        <v>562</v>
      </c>
      <c r="J32" s="10"/>
      <c r="K32" s="10"/>
      <c r="L32" s="17">
        <f t="shared" si="0"/>
        <v>0</v>
      </c>
      <c r="M32" s="20"/>
      <c r="N32" s="39"/>
      <c r="O32" s="17">
        <f t="shared" si="1"/>
        <v>0</v>
      </c>
      <c r="P32" s="20"/>
      <c r="Q32" s="20"/>
      <c r="R32" s="17">
        <f t="shared" si="2"/>
        <v>0</v>
      </c>
      <c r="S32" s="10"/>
      <c r="T32" s="10"/>
      <c r="U32" s="51">
        <f t="shared" si="3"/>
        <v>0</v>
      </c>
    </row>
    <row r="33" spans="1:21" x14ac:dyDescent="0.3">
      <c r="A33" s="14" t="s">
        <v>2</v>
      </c>
      <c r="B33" s="14" t="s">
        <v>260</v>
      </c>
      <c r="C33" s="13">
        <v>400</v>
      </c>
      <c r="D33" s="13" t="s">
        <v>547</v>
      </c>
      <c r="E33" s="13" t="s">
        <v>548</v>
      </c>
      <c r="F33" s="14" t="s">
        <v>417</v>
      </c>
      <c r="G33" s="14" t="s">
        <v>549</v>
      </c>
      <c r="H33" s="14">
        <v>27</v>
      </c>
      <c r="I33" s="14" t="s">
        <v>563</v>
      </c>
      <c r="J33" s="10"/>
      <c r="K33" s="10"/>
      <c r="L33" s="17">
        <f t="shared" si="0"/>
        <v>0</v>
      </c>
      <c r="M33" s="20"/>
      <c r="N33" s="39"/>
      <c r="O33" s="17">
        <f t="shared" si="1"/>
        <v>0</v>
      </c>
      <c r="P33" s="20"/>
      <c r="Q33" s="20"/>
      <c r="R33" s="17">
        <f t="shared" si="2"/>
        <v>0</v>
      </c>
      <c r="S33" s="10"/>
      <c r="T33" s="10"/>
      <c r="U33" s="51">
        <f t="shared" si="3"/>
        <v>0</v>
      </c>
    </row>
    <row r="34" spans="1:21" x14ac:dyDescent="0.3">
      <c r="A34" s="14" t="s">
        <v>2</v>
      </c>
      <c r="B34" s="14" t="s">
        <v>260</v>
      </c>
      <c r="C34" s="13">
        <v>400</v>
      </c>
      <c r="D34" s="13" t="s">
        <v>547</v>
      </c>
      <c r="E34" s="13" t="s">
        <v>548</v>
      </c>
      <c r="F34" s="14" t="s">
        <v>417</v>
      </c>
      <c r="G34" s="14" t="s">
        <v>550</v>
      </c>
      <c r="H34" s="14">
        <v>28</v>
      </c>
      <c r="I34" s="14" t="s">
        <v>269</v>
      </c>
      <c r="J34" s="10"/>
      <c r="K34" s="10"/>
      <c r="L34" s="17">
        <f t="shared" si="0"/>
        <v>0</v>
      </c>
      <c r="M34" s="20"/>
      <c r="N34" s="39"/>
      <c r="O34" s="17">
        <f t="shared" si="1"/>
        <v>0</v>
      </c>
      <c r="P34" s="20"/>
      <c r="Q34" s="20"/>
      <c r="R34" s="17">
        <f t="shared" si="2"/>
        <v>0</v>
      </c>
      <c r="S34" s="10"/>
      <c r="T34" s="10"/>
      <c r="U34" s="51">
        <f t="shared" si="3"/>
        <v>0</v>
      </c>
    </row>
    <row r="35" spans="1:21" x14ac:dyDescent="0.3">
      <c r="A35" s="14" t="s">
        <v>2</v>
      </c>
      <c r="B35" s="14" t="s">
        <v>260</v>
      </c>
      <c r="C35" s="13">
        <v>400</v>
      </c>
      <c r="D35" s="13" t="s">
        <v>547</v>
      </c>
      <c r="E35" s="13" t="s">
        <v>548</v>
      </c>
      <c r="F35" s="14" t="s">
        <v>417</v>
      </c>
      <c r="G35" s="14" t="s">
        <v>549</v>
      </c>
      <c r="H35" s="14">
        <v>29</v>
      </c>
      <c r="I35" s="14" t="s">
        <v>564</v>
      </c>
      <c r="J35" s="10"/>
      <c r="K35" s="10"/>
      <c r="L35" s="17">
        <f t="shared" si="0"/>
        <v>0</v>
      </c>
      <c r="M35" s="20"/>
      <c r="N35" s="39"/>
      <c r="O35" s="17">
        <f t="shared" si="1"/>
        <v>0</v>
      </c>
      <c r="P35" s="20"/>
      <c r="Q35" s="20"/>
      <c r="R35" s="17">
        <f t="shared" si="2"/>
        <v>0</v>
      </c>
      <c r="S35" s="10"/>
      <c r="T35" s="10"/>
      <c r="U35" s="51">
        <f t="shared" si="3"/>
        <v>0</v>
      </c>
    </row>
    <row r="36" spans="1:21" x14ac:dyDescent="0.3">
      <c r="A36" s="14" t="s">
        <v>2</v>
      </c>
      <c r="B36" s="14" t="s">
        <v>260</v>
      </c>
      <c r="C36" s="13">
        <v>400</v>
      </c>
      <c r="D36" s="13" t="s">
        <v>547</v>
      </c>
      <c r="E36" s="13" t="s">
        <v>548</v>
      </c>
      <c r="F36" s="14" t="s">
        <v>417</v>
      </c>
      <c r="G36" s="14" t="s">
        <v>555</v>
      </c>
      <c r="H36" s="14">
        <v>30</v>
      </c>
      <c r="I36" s="14" t="s">
        <v>565</v>
      </c>
      <c r="J36" s="10"/>
      <c r="K36" s="10"/>
      <c r="L36" s="17">
        <f t="shared" si="0"/>
        <v>0</v>
      </c>
      <c r="M36" s="20"/>
      <c r="N36" s="39"/>
      <c r="O36" s="17">
        <f t="shared" si="1"/>
        <v>0</v>
      </c>
      <c r="P36" s="20"/>
      <c r="Q36" s="20"/>
      <c r="R36" s="17">
        <f t="shared" si="2"/>
        <v>0</v>
      </c>
      <c r="S36" s="10"/>
      <c r="T36" s="10"/>
      <c r="U36" s="51">
        <f t="shared" si="3"/>
        <v>0</v>
      </c>
    </row>
    <row r="37" spans="1:21" x14ac:dyDescent="0.3">
      <c r="A37" s="14" t="s">
        <v>2</v>
      </c>
      <c r="B37" s="14" t="s">
        <v>260</v>
      </c>
      <c r="C37" s="13">
        <v>400</v>
      </c>
      <c r="D37" s="13" t="s">
        <v>547</v>
      </c>
      <c r="E37" s="13" t="s">
        <v>548</v>
      </c>
      <c r="F37" s="14" t="s">
        <v>417</v>
      </c>
      <c r="G37" s="14" t="s">
        <v>555</v>
      </c>
      <c r="H37" s="14">
        <v>31</v>
      </c>
      <c r="I37" s="14" t="s">
        <v>273</v>
      </c>
      <c r="J37" s="10"/>
      <c r="K37" s="10"/>
      <c r="L37" s="17">
        <f t="shared" si="0"/>
        <v>0</v>
      </c>
      <c r="M37" s="20"/>
      <c r="N37" s="39"/>
      <c r="O37" s="17">
        <f t="shared" si="1"/>
        <v>0</v>
      </c>
      <c r="P37" s="20"/>
      <c r="Q37" s="20"/>
      <c r="R37" s="17">
        <f t="shared" si="2"/>
        <v>0</v>
      </c>
      <c r="S37" s="10"/>
      <c r="T37" s="10"/>
      <c r="U37" s="51">
        <f t="shared" si="3"/>
        <v>0</v>
      </c>
    </row>
    <row r="38" spans="1:21" x14ac:dyDescent="0.3">
      <c r="A38" s="14" t="s">
        <v>2</v>
      </c>
      <c r="B38" s="14" t="s">
        <v>260</v>
      </c>
      <c r="C38" s="13">
        <v>400</v>
      </c>
      <c r="D38" s="13" t="s">
        <v>547</v>
      </c>
      <c r="E38" s="13" t="s">
        <v>548</v>
      </c>
      <c r="F38" s="14" t="s">
        <v>417</v>
      </c>
      <c r="G38" s="14" t="s">
        <v>555</v>
      </c>
      <c r="H38" s="14">
        <v>32</v>
      </c>
      <c r="I38" s="14" t="s">
        <v>259</v>
      </c>
      <c r="J38" s="10"/>
      <c r="K38" s="10"/>
      <c r="L38" s="17">
        <f t="shared" si="0"/>
        <v>0</v>
      </c>
      <c r="M38" s="20"/>
      <c r="N38" s="39"/>
      <c r="O38" s="17">
        <f t="shared" si="1"/>
        <v>0</v>
      </c>
      <c r="P38" s="20"/>
      <c r="Q38" s="20"/>
      <c r="R38" s="17">
        <f t="shared" si="2"/>
        <v>0</v>
      </c>
      <c r="S38" s="10"/>
      <c r="T38" s="10"/>
      <c r="U38" s="51">
        <f t="shared" si="3"/>
        <v>0</v>
      </c>
    </row>
    <row r="39" spans="1:21" x14ac:dyDescent="0.3">
      <c r="A39" s="14" t="s">
        <v>2</v>
      </c>
      <c r="B39" s="14" t="s">
        <v>260</v>
      </c>
      <c r="C39" s="13">
        <v>400</v>
      </c>
      <c r="D39" s="13" t="s">
        <v>547</v>
      </c>
      <c r="E39" s="13" t="s">
        <v>548</v>
      </c>
      <c r="F39" s="14" t="s">
        <v>417</v>
      </c>
      <c r="G39" s="14" t="s">
        <v>555</v>
      </c>
      <c r="H39" s="14">
        <v>33</v>
      </c>
      <c r="I39" s="14" t="s">
        <v>566</v>
      </c>
      <c r="J39" s="10"/>
      <c r="K39" s="10"/>
      <c r="L39" s="17">
        <f t="shared" si="0"/>
        <v>0</v>
      </c>
      <c r="M39" s="20"/>
      <c r="N39" s="39"/>
      <c r="O39" s="17">
        <f t="shared" si="1"/>
        <v>0</v>
      </c>
      <c r="P39" s="20"/>
      <c r="Q39" s="20"/>
      <c r="R39" s="17">
        <f t="shared" si="2"/>
        <v>0</v>
      </c>
      <c r="S39" s="10"/>
      <c r="T39" s="10"/>
      <c r="U39" s="51">
        <f t="shared" si="3"/>
        <v>0</v>
      </c>
    </row>
    <row r="40" spans="1:21" x14ac:dyDescent="0.3">
      <c r="A40" s="14" t="s">
        <v>2</v>
      </c>
      <c r="B40" s="14" t="s">
        <v>260</v>
      </c>
      <c r="C40" s="13">
        <v>400</v>
      </c>
      <c r="D40" s="13" t="s">
        <v>547</v>
      </c>
      <c r="E40" s="13" t="s">
        <v>548</v>
      </c>
      <c r="F40" s="14" t="s">
        <v>417</v>
      </c>
      <c r="G40" s="14" t="s">
        <v>550</v>
      </c>
      <c r="H40" s="14">
        <v>34</v>
      </c>
      <c r="I40" s="14" t="s">
        <v>276</v>
      </c>
      <c r="J40" s="10"/>
      <c r="K40" s="10"/>
      <c r="L40" s="17">
        <f t="shared" si="0"/>
        <v>0</v>
      </c>
      <c r="M40" s="20"/>
      <c r="N40" s="39"/>
      <c r="O40" s="17">
        <f t="shared" si="1"/>
        <v>0</v>
      </c>
      <c r="P40" s="20"/>
      <c r="Q40" s="20"/>
      <c r="R40" s="17">
        <f t="shared" si="2"/>
        <v>0</v>
      </c>
      <c r="S40" s="10"/>
      <c r="T40" s="10"/>
      <c r="U40" s="51">
        <f t="shared" si="3"/>
        <v>0</v>
      </c>
    </row>
    <row r="41" spans="1:21" x14ac:dyDescent="0.3">
      <c r="A41" s="14" t="s">
        <v>2</v>
      </c>
      <c r="B41" s="14" t="s">
        <v>260</v>
      </c>
      <c r="C41" s="13">
        <v>400</v>
      </c>
      <c r="D41" s="13" t="s">
        <v>547</v>
      </c>
      <c r="E41" s="13" t="s">
        <v>548</v>
      </c>
      <c r="F41" s="14" t="s">
        <v>417</v>
      </c>
      <c r="G41" s="14" t="s">
        <v>550</v>
      </c>
      <c r="H41" s="14">
        <v>35</v>
      </c>
      <c r="I41" s="14" t="s">
        <v>567</v>
      </c>
      <c r="J41" s="10"/>
      <c r="K41" s="10"/>
      <c r="L41" s="17">
        <f t="shared" si="0"/>
        <v>0</v>
      </c>
      <c r="M41" s="20"/>
      <c r="N41" s="39"/>
      <c r="O41" s="17">
        <f t="shared" si="1"/>
        <v>0</v>
      </c>
      <c r="P41" s="20"/>
      <c r="Q41" s="20"/>
      <c r="R41" s="17">
        <f t="shared" si="2"/>
        <v>0</v>
      </c>
      <c r="S41" s="10"/>
      <c r="T41" s="10"/>
      <c r="U41" s="51">
        <f t="shared" si="3"/>
        <v>0</v>
      </c>
    </row>
    <row r="42" spans="1:21" x14ac:dyDescent="0.3">
      <c r="A42" s="14" t="s">
        <v>2</v>
      </c>
      <c r="B42" s="14" t="s">
        <v>260</v>
      </c>
      <c r="C42" s="13">
        <v>400</v>
      </c>
      <c r="D42" s="13" t="s">
        <v>547</v>
      </c>
      <c r="E42" s="13" t="s">
        <v>548</v>
      </c>
      <c r="F42" s="14" t="s">
        <v>417</v>
      </c>
      <c r="G42" s="14" t="s">
        <v>550</v>
      </c>
      <c r="H42" s="14">
        <v>36</v>
      </c>
      <c r="I42" s="14" t="s">
        <v>275</v>
      </c>
      <c r="J42" s="10"/>
      <c r="K42" s="10"/>
      <c r="L42" s="17">
        <f t="shared" si="0"/>
        <v>0</v>
      </c>
      <c r="M42" s="20"/>
      <c r="N42" s="39"/>
      <c r="O42" s="17">
        <f t="shared" si="1"/>
        <v>0</v>
      </c>
      <c r="P42" s="20"/>
      <c r="Q42" s="20"/>
      <c r="R42" s="17">
        <f t="shared" si="2"/>
        <v>0</v>
      </c>
      <c r="S42" s="10"/>
      <c r="T42" s="10"/>
      <c r="U42" s="51">
        <f t="shared" si="3"/>
        <v>0</v>
      </c>
    </row>
    <row r="43" spans="1:21" x14ac:dyDescent="0.3">
      <c r="A43" s="14" t="s">
        <v>2</v>
      </c>
      <c r="B43" s="14" t="s">
        <v>72</v>
      </c>
      <c r="C43" s="13">
        <v>400</v>
      </c>
      <c r="D43" s="13" t="s">
        <v>547</v>
      </c>
      <c r="E43" s="13" t="s">
        <v>519</v>
      </c>
      <c r="F43" s="14" t="s">
        <v>71</v>
      </c>
      <c r="G43" s="14" t="s">
        <v>549</v>
      </c>
      <c r="H43" s="14">
        <v>37</v>
      </c>
      <c r="I43" s="14" t="s">
        <v>71</v>
      </c>
      <c r="J43" s="10"/>
      <c r="K43" s="10"/>
      <c r="L43" s="17">
        <f t="shared" si="0"/>
        <v>0</v>
      </c>
      <c r="M43" s="20"/>
      <c r="N43" s="39"/>
      <c r="O43" s="17">
        <f t="shared" si="1"/>
        <v>0</v>
      </c>
      <c r="P43" s="20"/>
      <c r="Q43" s="20"/>
      <c r="R43" s="17">
        <f t="shared" si="2"/>
        <v>0</v>
      </c>
      <c r="S43" s="10"/>
      <c r="T43" s="10"/>
      <c r="U43" s="51">
        <f t="shared" si="3"/>
        <v>0</v>
      </c>
    </row>
    <row r="44" spans="1:21" x14ac:dyDescent="0.3">
      <c r="A44" s="14" t="s">
        <v>2</v>
      </c>
      <c r="B44" s="14" t="s">
        <v>72</v>
      </c>
      <c r="C44" s="13">
        <v>400</v>
      </c>
      <c r="D44" s="13" t="s">
        <v>547</v>
      </c>
      <c r="E44" s="13" t="s">
        <v>519</v>
      </c>
      <c r="F44" s="14" t="s">
        <v>71</v>
      </c>
      <c r="G44" s="14" t="s">
        <v>550</v>
      </c>
      <c r="H44" s="14">
        <v>38</v>
      </c>
      <c r="I44" s="14" t="s">
        <v>83</v>
      </c>
      <c r="J44" s="10"/>
      <c r="K44" s="10"/>
      <c r="L44" s="17">
        <f t="shared" si="0"/>
        <v>0</v>
      </c>
      <c r="M44" s="20"/>
      <c r="N44" s="39"/>
      <c r="O44" s="17">
        <f t="shared" si="1"/>
        <v>0</v>
      </c>
      <c r="P44" s="20"/>
      <c r="Q44" s="20"/>
      <c r="R44" s="17">
        <f t="shared" si="2"/>
        <v>0</v>
      </c>
      <c r="S44" s="10"/>
      <c r="T44" s="10"/>
      <c r="U44" s="51">
        <f t="shared" si="3"/>
        <v>0</v>
      </c>
    </row>
    <row r="45" spans="1:21" x14ac:dyDescent="0.3">
      <c r="A45" s="14" t="s">
        <v>2</v>
      </c>
      <c r="B45" s="14" t="s">
        <v>72</v>
      </c>
      <c r="C45" s="13">
        <v>400</v>
      </c>
      <c r="D45" s="13" t="s">
        <v>547</v>
      </c>
      <c r="E45" s="13" t="s">
        <v>519</v>
      </c>
      <c r="F45" s="14" t="s">
        <v>71</v>
      </c>
      <c r="G45" s="14" t="s">
        <v>550</v>
      </c>
      <c r="H45" s="14">
        <v>39</v>
      </c>
      <c r="I45" s="14" t="s">
        <v>568</v>
      </c>
      <c r="J45" s="10"/>
      <c r="K45" s="10"/>
      <c r="L45" s="17">
        <f t="shared" si="0"/>
        <v>0</v>
      </c>
      <c r="M45" s="20"/>
      <c r="N45" s="39"/>
      <c r="O45" s="17">
        <f t="shared" si="1"/>
        <v>0</v>
      </c>
      <c r="P45" s="20"/>
      <c r="Q45" s="20"/>
      <c r="R45" s="17">
        <f t="shared" si="2"/>
        <v>0</v>
      </c>
      <c r="S45" s="10"/>
      <c r="T45" s="10"/>
      <c r="U45" s="51">
        <f t="shared" si="3"/>
        <v>0</v>
      </c>
    </row>
    <row r="46" spans="1:21" x14ac:dyDescent="0.3">
      <c r="A46" s="14" t="s">
        <v>2</v>
      </c>
      <c r="B46" s="14" t="s">
        <v>72</v>
      </c>
      <c r="C46" s="13">
        <v>400</v>
      </c>
      <c r="D46" s="13" t="s">
        <v>547</v>
      </c>
      <c r="E46" s="13" t="s">
        <v>519</v>
      </c>
      <c r="F46" s="14" t="s">
        <v>71</v>
      </c>
      <c r="G46" s="14" t="s">
        <v>555</v>
      </c>
      <c r="H46" s="14">
        <v>40</v>
      </c>
      <c r="I46" s="14" t="s">
        <v>78</v>
      </c>
      <c r="J46" s="10"/>
      <c r="K46" s="10"/>
      <c r="L46" s="17">
        <f t="shared" si="0"/>
        <v>0</v>
      </c>
      <c r="M46" s="20"/>
      <c r="N46" s="39"/>
      <c r="O46" s="17">
        <f t="shared" si="1"/>
        <v>0</v>
      </c>
      <c r="P46" s="20"/>
      <c r="Q46" s="20"/>
      <c r="R46" s="17">
        <f t="shared" si="2"/>
        <v>0</v>
      </c>
      <c r="S46" s="10"/>
      <c r="T46" s="10"/>
      <c r="U46" s="51">
        <f t="shared" si="3"/>
        <v>0</v>
      </c>
    </row>
    <row r="47" spans="1:21" x14ac:dyDescent="0.3">
      <c r="A47" s="14" t="s">
        <v>2</v>
      </c>
      <c r="B47" s="14" t="s">
        <v>72</v>
      </c>
      <c r="C47" s="13">
        <v>400</v>
      </c>
      <c r="D47" s="13" t="s">
        <v>547</v>
      </c>
      <c r="E47" s="13" t="s">
        <v>519</v>
      </c>
      <c r="F47" s="14" t="s">
        <v>71</v>
      </c>
      <c r="G47" s="14" t="s">
        <v>550</v>
      </c>
      <c r="H47" s="14">
        <v>41</v>
      </c>
      <c r="I47" s="14" t="s">
        <v>76</v>
      </c>
      <c r="J47" s="10"/>
      <c r="K47" s="10"/>
      <c r="L47" s="17">
        <f t="shared" si="0"/>
        <v>0</v>
      </c>
      <c r="M47" s="20"/>
      <c r="N47" s="39"/>
      <c r="O47" s="17">
        <f t="shared" si="1"/>
        <v>0</v>
      </c>
      <c r="P47" s="20"/>
      <c r="Q47" s="20"/>
      <c r="R47" s="17">
        <f t="shared" si="2"/>
        <v>0</v>
      </c>
      <c r="S47" s="10"/>
      <c r="T47" s="10"/>
      <c r="U47" s="51">
        <f t="shared" si="3"/>
        <v>0</v>
      </c>
    </row>
    <row r="48" spans="1:21" x14ac:dyDescent="0.3">
      <c r="A48" s="14" t="s">
        <v>2</v>
      </c>
      <c r="B48" s="14" t="s">
        <v>72</v>
      </c>
      <c r="C48" s="13">
        <v>400</v>
      </c>
      <c r="D48" s="13" t="s">
        <v>547</v>
      </c>
      <c r="E48" s="13" t="s">
        <v>519</v>
      </c>
      <c r="F48" s="14" t="s">
        <v>71</v>
      </c>
      <c r="G48" s="14" t="s">
        <v>550</v>
      </c>
      <c r="H48" s="14">
        <v>42</v>
      </c>
      <c r="I48" s="14" t="s">
        <v>569</v>
      </c>
      <c r="J48" s="10"/>
      <c r="K48" s="10"/>
      <c r="L48" s="17">
        <f t="shared" si="0"/>
        <v>0</v>
      </c>
      <c r="M48" s="20"/>
      <c r="N48" s="39"/>
      <c r="O48" s="17">
        <f t="shared" si="1"/>
        <v>0</v>
      </c>
      <c r="P48" s="20"/>
      <c r="Q48" s="20"/>
      <c r="R48" s="17">
        <f t="shared" si="2"/>
        <v>0</v>
      </c>
      <c r="S48" s="10"/>
      <c r="T48" s="10"/>
      <c r="U48" s="51">
        <f t="shared" si="3"/>
        <v>0</v>
      </c>
    </row>
    <row r="49" spans="1:21" x14ac:dyDescent="0.3">
      <c r="A49" s="14" t="s">
        <v>2</v>
      </c>
      <c r="B49" s="14" t="s">
        <v>72</v>
      </c>
      <c r="C49" s="13">
        <v>400</v>
      </c>
      <c r="D49" s="13" t="s">
        <v>547</v>
      </c>
      <c r="E49" s="13" t="s">
        <v>519</v>
      </c>
      <c r="F49" s="14" t="s">
        <v>71</v>
      </c>
      <c r="G49" s="14" t="s">
        <v>550</v>
      </c>
      <c r="H49" s="14">
        <v>43</v>
      </c>
      <c r="I49" s="14" t="s">
        <v>74</v>
      </c>
      <c r="J49" s="10"/>
      <c r="K49" s="10"/>
      <c r="L49" s="17">
        <f t="shared" si="0"/>
        <v>0</v>
      </c>
      <c r="M49" s="20"/>
      <c r="N49" s="39"/>
      <c r="O49" s="17">
        <f t="shared" si="1"/>
        <v>0</v>
      </c>
      <c r="P49" s="20"/>
      <c r="Q49" s="20"/>
      <c r="R49" s="17">
        <f t="shared" si="2"/>
        <v>0</v>
      </c>
      <c r="S49" s="10"/>
      <c r="T49" s="10"/>
      <c r="U49" s="51">
        <f t="shared" si="3"/>
        <v>0</v>
      </c>
    </row>
    <row r="50" spans="1:21" x14ac:dyDescent="0.3">
      <c r="A50" s="14" t="s">
        <v>2</v>
      </c>
      <c r="B50" s="14" t="s">
        <v>72</v>
      </c>
      <c r="C50" s="13">
        <v>400</v>
      </c>
      <c r="D50" s="13" t="s">
        <v>547</v>
      </c>
      <c r="E50" s="13" t="s">
        <v>519</v>
      </c>
      <c r="F50" s="14" t="s">
        <v>71</v>
      </c>
      <c r="G50" s="14" t="s">
        <v>550</v>
      </c>
      <c r="H50" s="14">
        <v>45</v>
      </c>
      <c r="I50" s="14" t="s">
        <v>77</v>
      </c>
      <c r="J50" s="10"/>
      <c r="K50" s="10"/>
      <c r="L50" s="17">
        <f t="shared" si="0"/>
        <v>0</v>
      </c>
      <c r="M50" s="20"/>
      <c r="N50" s="39"/>
      <c r="O50" s="17">
        <f t="shared" si="1"/>
        <v>0</v>
      </c>
      <c r="P50" s="20"/>
      <c r="Q50" s="20"/>
      <c r="R50" s="17">
        <f t="shared" si="2"/>
        <v>0</v>
      </c>
      <c r="S50" s="10"/>
      <c r="T50" s="10"/>
      <c r="U50" s="51">
        <f t="shared" si="3"/>
        <v>0</v>
      </c>
    </row>
    <row r="51" spans="1:21" x14ac:dyDescent="0.3">
      <c r="A51" s="14" t="s">
        <v>2</v>
      </c>
      <c r="B51" s="14" t="s">
        <v>72</v>
      </c>
      <c r="C51" s="13">
        <v>400</v>
      </c>
      <c r="D51" s="13" t="s">
        <v>547</v>
      </c>
      <c r="E51" s="13" t="s">
        <v>519</v>
      </c>
      <c r="F51" s="14" t="s">
        <v>71</v>
      </c>
      <c r="G51" s="14" t="s">
        <v>550</v>
      </c>
      <c r="H51" s="14">
        <v>46</v>
      </c>
      <c r="I51" s="14" t="s">
        <v>80</v>
      </c>
      <c r="J51" s="10"/>
      <c r="K51" s="10"/>
      <c r="L51" s="17">
        <f t="shared" si="0"/>
        <v>0</v>
      </c>
      <c r="M51" s="20"/>
      <c r="N51" s="39"/>
      <c r="O51" s="17">
        <f t="shared" si="1"/>
        <v>0</v>
      </c>
      <c r="P51" s="20"/>
      <c r="Q51" s="20"/>
      <c r="R51" s="17">
        <f t="shared" si="2"/>
        <v>0</v>
      </c>
      <c r="S51" s="10"/>
      <c r="T51" s="10"/>
      <c r="U51" s="51">
        <f t="shared" si="3"/>
        <v>0</v>
      </c>
    </row>
    <row r="52" spans="1:21" x14ac:dyDescent="0.3">
      <c r="A52" s="14" t="s">
        <v>2</v>
      </c>
      <c r="B52" s="14" t="s">
        <v>72</v>
      </c>
      <c r="C52" s="13">
        <v>400</v>
      </c>
      <c r="D52" s="13" t="s">
        <v>547</v>
      </c>
      <c r="E52" s="13" t="s">
        <v>519</v>
      </c>
      <c r="F52" s="14" t="s">
        <v>71</v>
      </c>
      <c r="G52" s="14" t="s">
        <v>550</v>
      </c>
      <c r="H52" s="14">
        <v>47</v>
      </c>
      <c r="I52" s="14" t="s">
        <v>82</v>
      </c>
      <c r="J52" s="10"/>
      <c r="K52" s="10"/>
      <c r="L52" s="17">
        <f t="shared" si="0"/>
        <v>0</v>
      </c>
      <c r="M52" s="20"/>
      <c r="N52" s="39"/>
      <c r="O52" s="17">
        <f t="shared" si="1"/>
        <v>0</v>
      </c>
      <c r="P52" s="20"/>
      <c r="Q52" s="20"/>
      <c r="R52" s="17">
        <f t="shared" si="2"/>
        <v>0</v>
      </c>
      <c r="S52" s="10"/>
      <c r="T52" s="10"/>
      <c r="U52" s="51">
        <f t="shared" si="3"/>
        <v>0</v>
      </c>
    </row>
    <row r="53" spans="1:21" x14ac:dyDescent="0.3">
      <c r="A53" s="14" t="s">
        <v>2</v>
      </c>
      <c r="B53" s="14" t="s">
        <v>40</v>
      </c>
      <c r="C53" s="13">
        <v>400</v>
      </c>
      <c r="D53" s="13" t="s">
        <v>547</v>
      </c>
      <c r="E53" s="13" t="s">
        <v>548</v>
      </c>
      <c r="F53" s="14" t="s">
        <v>40</v>
      </c>
      <c r="G53" s="14" t="s">
        <v>550</v>
      </c>
      <c r="H53" s="14">
        <v>48</v>
      </c>
      <c r="I53" s="14" t="s">
        <v>47</v>
      </c>
      <c r="J53" s="10"/>
      <c r="K53" s="10"/>
      <c r="L53" s="17">
        <f t="shared" si="0"/>
        <v>0</v>
      </c>
      <c r="M53" s="20"/>
      <c r="N53" s="39"/>
      <c r="O53" s="17">
        <f t="shared" si="1"/>
        <v>0</v>
      </c>
      <c r="P53" s="20"/>
      <c r="Q53" s="20"/>
      <c r="R53" s="17">
        <f t="shared" si="2"/>
        <v>0</v>
      </c>
      <c r="S53" s="10"/>
      <c r="T53" s="10"/>
      <c r="U53" s="51">
        <f t="shared" si="3"/>
        <v>0</v>
      </c>
    </row>
    <row r="54" spans="1:21" x14ac:dyDescent="0.3">
      <c r="A54" s="14" t="s">
        <v>2</v>
      </c>
      <c r="B54" s="14" t="s">
        <v>40</v>
      </c>
      <c r="C54" s="13">
        <v>400</v>
      </c>
      <c r="D54" s="13" t="s">
        <v>547</v>
      </c>
      <c r="E54" s="13" t="s">
        <v>548</v>
      </c>
      <c r="F54" s="14" t="s">
        <v>40</v>
      </c>
      <c r="G54" s="14" t="s">
        <v>550</v>
      </c>
      <c r="H54" s="14">
        <v>49</v>
      </c>
      <c r="I54" s="14" t="s">
        <v>46</v>
      </c>
      <c r="J54" s="10"/>
      <c r="K54" s="10"/>
      <c r="L54" s="17">
        <f t="shared" si="0"/>
        <v>0</v>
      </c>
      <c r="M54" s="20"/>
      <c r="N54" s="39"/>
      <c r="O54" s="17">
        <f t="shared" si="1"/>
        <v>0</v>
      </c>
      <c r="P54" s="20"/>
      <c r="Q54" s="20"/>
      <c r="R54" s="17">
        <f t="shared" si="2"/>
        <v>0</v>
      </c>
      <c r="S54" s="10"/>
      <c r="T54" s="10"/>
      <c r="U54" s="51">
        <f t="shared" si="3"/>
        <v>0</v>
      </c>
    </row>
    <row r="55" spans="1:21" x14ac:dyDescent="0.3">
      <c r="A55" s="14" t="s">
        <v>2</v>
      </c>
      <c r="B55" s="14" t="s">
        <v>93</v>
      </c>
      <c r="C55" s="13">
        <v>400</v>
      </c>
      <c r="D55" s="13" t="s">
        <v>547</v>
      </c>
      <c r="E55" s="13" t="s">
        <v>548</v>
      </c>
      <c r="F55" s="14" t="s">
        <v>40</v>
      </c>
      <c r="G55" s="14" t="s">
        <v>550</v>
      </c>
      <c r="H55" s="14">
        <v>50</v>
      </c>
      <c r="I55" s="14" t="s">
        <v>570</v>
      </c>
      <c r="J55" s="10"/>
      <c r="K55" s="10"/>
      <c r="L55" s="17">
        <f t="shared" si="0"/>
        <v>0</v>
      </c>
      <c r="M55" s="20"/>
      <c r="N55" s="39"/>
      <c r="O55" s="17">
        <f t="shared" si="1"/>
        <v>0</v>
      </c>
      <c r="P55" s="20"/>
      <c r="Q55" s="20"/>
      <c r="R55" s="17">
        <f t="shared" si="2"/>
        <v>0</v>
      </c>
      <c r="S55" s="10"/>
      <c r="T55" s="10"/>
      <c r="U55" s="51">
        <f t="shared" si="3"/>
        <v>0</v>
      </c>
    </row>
    <row r="56" spans="1:21" x14ac:dyDescent="0.3">
      <c r="A56" s="14" t="s">
        <v>2</v>
      </c>
      <c r="B56" s="14" t="s">
        <v>40</v>
      </c>
      <c r="C56" s="13">
        <v>400</v>
      </c>
      <c r="D56" s="13" t="s">
        <v>547</v>
      </c>
      <c r="E56" s="13" t="s">
        <v>548</v>
      </c>
      <c r="F56" s="14" t="s">
        <v>40</v>
      </c>
      <c r="G56" s="14" t="s">
        <v>549</v>
      </c>
      <c r="H56" s="14">
        <v>51</v>
      </c>
      <c r="I56" s="14" t="s">
        <v>43</v>
      </c>
      <c r="J56" s="10"/>
      <c r="K56" s="10"/>
      <c r="L56" s="17">
        <f t="shared" si="0"/>
        <v>0</v>
      </c>
      <c r="M56" s="20"/>
      <c r="N56" s="39"/>
      <c r="O56" s="17">
        <f t="shared" si="1"/>
        <v>0</v>
      </c>
      <c r="P56" s="20"/>
      <c r="Q56" s="20"/>
      <c r="R56" s="17">
        <f t="shared" si="2"/>
        <v>0</v>
      </c>
      <c r="S56" s="10"/>
      <c r="T56" s="10"/>
      <c r="U56" s="51">
        <f t="shared" si="3"/>
        <v>0</v>
      </c>
    </row>
    <row r="57" spans="1:21" x14ac:dyDescent="0.3">
      <c r="A57" s="14" t="s">
        <v>2</v>
      </c>
      <c r="B57" s="14" t="s">
        <v>40</v>
      </c>
      <c r="C57" s="13">
        <v>400</v>
      </c>
      <c r="D57" s="13" t="s">
        <v>547</v>
      </c>
      <c r="E57" s="13" t="s">
        <v>548</v>
      </c>
      <c r="F57" s="14" t="s">
        <v>40</v>
      </c>
      <c r="G57" s="14" t="s">
        <v>550</v>
      </c>
      <c r="H57" s="14">
        <v>52</v>
      </c>
      <c r="I57" s="14" t="s">
        <v>571</v>
      </c>
      <c r="J57" s="10"/>
      <c r="K57" s="10"/>
      <c r="L57" s="17">
        <f t="shared" si="0"/>
        <v>0</v>
      </c>
      <c r="M57" s="20"/>
      <c r="N57" s="39"/>
      <c r="O57" s="17">
        <f t="shared" si="1"/>
        <v>0</v>
      </c>
      <c r="P57" s="20"/>
      <c r="Q57" s="20"/>
      <c r="R57" s="17">
        <f t="shared" si="2"/>
        <v>0</v>
      </c>
      <c r="S57" s="10"/>
      <c r="T57" s="10"/>
      <c r="U57" s="51">
        <f t="shared" si="3"/>
        <v>0</v>
      </c>
    </row>
    <row r="58" spans="1:21" x14ac:dyDescent="0.3">
      <c r="A58" s="14" t="s">
        <v>8</v>
      </c>
      <c r="B58" s="14" t="s">
        <v>369</v>
      </c>
      <c r="C58" s="13">
        <v>400</v>
      </c>
      <c r="D58" s="13" t="s">
        <v>547</v>
      </c>
      <c r="E58" s="13" t="s">
        <v>519</v>
      </c>
      <c r="F58" s="14" t="s">
        <v>370</v>
      </c>
      <c r="G58" s="14" t="s">
        <v>549</v>
      </c>
      <c r="H58" s="14">
        <v>53</v>
      </c>
      <c r="I58" s="14" t="s">
        <v>370</v>
      </c>
      <c r="J58" s="10"/>
      <c r="K58" s="10"/>
      <c r="L58" s="17">
        <f t="shared" si="0"/>
        <v>0</v>
      </c>
      <c r="M58" s="20"/>
      <c r="N58" s="39"/>
      <c r="O58" s="17">
        <f t="shared" si="1"/>
        <v>0</v>
      </c>
      <c r="P58" s="20"/>
      <c r="Q58" s="20"/>
      <c r="R58" s="17">
        <f t="shared" si="2"/>
        <v>0</v>
      </c>
      <c r="S58" s="10"/>
      <c r="T58" s="10"/>
      <c r="U58" s="51">
        <f t="shared" si="3"/>
        <v>0</v>
      </c>
    </row>
    <row r="59" spans="1:21" x14ac:dyDescent="0.3">
      <c r="A59" s="14" t="s">
        <v>2</v>
      </c>
      <c r="B59" s="14" t="s">
        <v>86</v>
      </c>
      <c r="C59" s="13">
        <v>400</v>
      </c>
      <c r="D59" s="13" t="s">
        <v>547</v>
      </c>
      <c r="E59" s="13" t="s">
        <v>519</v>
      </c>
      <c r="F59" s="14" t="s">
        <v>152</v>
      </c>
      <c r="G59" s="14" t="s">
        <v>549</v>
      </c>
      <c r="H59" s="14">
        <v>54</v>
      </c>
      <c r="I59" s="14" t="s">
        <v>86</v>
      </c>
      <c r="J59" s="10"/>
      <c r="K59" s="10"/>
      <c r="L59" s="17">
        <f t="shared" si="0"/>
        <v>0</v>
      </c>
      <c r="M59" s="20"/>
      <c r="N59" s="39"/>
      <c r="O59" s="17">
        <f t="shared" si="1"/>
        <v>0</v>
      </c>
      <c r="P59" s="20"/>
      <c r="Q59" s="20"/>
      <c r="R59" s="17">
        <f t="shared" si="2"/>
        <v>0</v>
      </c>
      <c r="S59" s="10"/>
      <c r="T59" s="10"/>
      <c r="U59" s="51">
        <f t="shared" si="3"/>
        <v>0</v>
      </c>
    </row>
    <row r="60" spans="1:21" x14ac:dyDescent="0.3">
      <c r="A60" s="14" t="s">
        <v>2</v>
      </c>
      <c r="B60" s="14" t="s">
        <v>86</v>
      </c>
      <c r="C60" s="13">
        <v>400</v>
      </c>
      <c r="D60" s="13" t="s">
        <v>547</v>
      </c>
      <c r="E60" s="13" t="s">
        <v>519</v>
      </c>
      <c r="F60" s="14" t="s">
        <v>152</v>
      </c>
      <c r="G60" s="14" t="s">
        <v>550</v>
      </c>
      <c r="H60" s="14">
        <v>55</v>
      </c>
      <c r="I60" s="14" t="s">
        <v>90</v>
      </c>
      <c r="J60" s="10"/>
      <c r="K60" s="10"/>
      <c r="L60" s="17">
        <f t="shared" si="0"/>
        <v>0</v>
      </c>
      <c r="M60" s="20"/>
      <c r="N60" s="39"/>
      <c r="O60" s="17">
        <f t="shared" si="1"/>
        <v>0</v>
      </c>
      <c r="P60" s="20"/>
      <c r="Q60" s="20"/>
      <c r="R60" s="17">
        <f t="shared" si="2"/>
        <v>0</v>
      </c>
      <c r="S60" s="10"/>
      <c r="T60" s="10"/>
      <c r="U60" s="51">
        <f t="shared" si="3"/>
        <v>0</v>
      </c>
    </row>
    <row r="61" spans="1:21" x14ac:dyDescent="0.3">
      <c r="A61" s="14" t="s">
        <v>2</v>
      </c>
      <c r="B61" s="14" t="s">
        <v>86</v>
      </c>
      <c r="C61" s="13">
        <v>400</v>
      </c>
      <c r="D61" s="13" t="s">
        <v>547</v>
      </c>
      <c r="E61" s="13" t="s">
        <v>519</v>
      </c>
      <c r="F61" s="14" t="s">
        <v>152</v>
      </c>
      <c r="G61" s="14" t="s">
        <v>550</v>
      </c>
      <c r="H61" s="14">
        <v>56</v>
      </c>
      <c r="I61" s="14" t="s">
        <v>88</v>
      </c>
      <c r="J61" s="10"/>
      <c r="K61" s="10"/>
      <c r="L61" s="17">
        <f t="shared" si="0"/>
        <v>0</v>
      </c>
      <c r="M61" s="20"/>
      <c r="N61" s="39"/>
      <c r="O61" s="17">
        <f t="shared" si="1"/>
        <v>0</v>
      </c>
      <c r="P61" s="20"/>
      <c r="Q61" s="20"/>
      <c r="R61" s="17">
        <f t="shared" si="2"/>
        <v>0</v>
      </c>
      <c r="S61" s="10"/>
      <c r="T61" s="10"/>
      <c r="U61" s="51">
        <f t="shared" si="3"/>
        <v>0</v>
      </c>
    </row>
    <row r="62" spans="1:21" x14ac:dyDescent="0.3">
      <c r="A62" s="14" t="s">
        <v>2</v>
      </c>
      <c r="B62" s="14" t="s">
        <v>86</v>
      </c>
      <c r="C62" s="13">
        <v>400</v>
      </c>
      <c r="D62" s="13" t="s">
        <v>547</v>
      </c>
      <c r="E62" s="13" t="s">
        <v>519</v>
      </c>
      <c r="F62" s="14" t="s">
        <v>152</v>
      </c>
      <c r="G62" s="14" t="s">
        <v>550</v>
      </c>
      <c r="H62" s="14">
        <v>57</v>
      </c>
      <c r="I62" s="14" t="s">
        <v>572</v>
      </c>
      <c r="J62" s="10"/>
      <c r="K62" s="10"/>
      <c r="L62" s="17">
        <f t="shared" si="0"/>
        <v>0</v>
      </c>
      <c r="M62" s="20"/>
      <c r="N62" s="39"/>
      <c r="O62" s="17">
        <f t="shared" si="1"/>
        <v>0</v>
      </c>
      <c r="P62" s="20"/>
      <c r="Q62" s="20"/>
      <c r="R62" s="17">
        <f t="shared" si="2"/>
        <v>0</v>
      </c>
      <c r="S62" s="10"/>
      <c r="T62" s="10"/>
      <c r="U62" s="51">
        <f t="shared" si="3"/>
        <v>0</v>
      </c>
    </row>
    <row r="63" spans="1:21" x14ac:dyDescent="0.3">
      <c r="A63" s="14" t="s">
        <v>2</v>
      </c>
      <c r="B63" s="14" t="s">
        <v>86</v>
      </c>
      <c r="C63" s="13">
        <v>400</v>
      </c>
      <c r="D63" s="13" t="s">
        <v>547</v>
      </c>
      <c r="E63" s="13" t="s">
        <v>519</v>
      </c>
      <c r="F63" s="14" t="s">
        <v>152</v>
      </c>
      <c r="G63" s="14" t="s">
        <v>550</v>
      </c>
      <c r="H63" s="14">
        <v>58</v>
      </c>
      <c r="I63" s="14" t="s">
        <v>91</v>
      </c>
      <c r="J63" s="10"/>
      <c r="K63" s="10"/>
      <c r="L63" s="17">
        <f t="shared" si="0"/>
        <v>0</v>
      </c>
      <c r="M63" s="20"/>
      <c r="N63" s="39"/>
      <c r="O63" s="17">
        <f t="shared" si="1"/>
        <v>0</v>
      </c>
      <c r="P63" s="20"/>
      <c r="Q63" s="20"/>
      <c r="R63" s="17">
        <f t="shared" si="2"/>
        <v>0</v>
      </c>
      <c r="S63" s="10"/>
      <c r="T63" s="10"/>
      <c r="U63" s="51">
        <f t="shared" si="3"/>
        <v>0</v>
      </c>
    </row>
    <row r="64" spans="1:21" x14ac:dyDescent="0.3">
      <c r="A64" s="14" t="s">
        <v>2</v>
      </c>
      <c r="B64" s="14" t="s">
        <v>86</v>
      </c>
      <c r="C64" s="13">
        <v>400</v>
      </c>
      <c r="D64" s="13" t="s">
        <v>547</v>
      </c>
      <c r="E64" s="13" t="s">
        <v>519</v>
      </c>
      <c r="F64" s="14" t="s">
        <v>152</v>
      </c>
      <c r="G64" s="14" t="s">
        <v>550</v>
      </c>
      <c r="H64" s="14">
        <v>59</v>
      </c>
      <c r="I64" s="14" t="s">
        <v>87</v>
      </c>
      <c r="J64" s="10"/>
      <c r="K64" s="10"/>
      <c r="L64" s="17">
        <f t="shared" si="0"/>
        <v>0</v>
      </c>
      <c r="M64" s="20"/>
      <c r="N64" s="39"/>
      <c r="O64" s="17">
        <f t="shared" si="1"/>
        <v>0</v>
      </c>
      <c r="P64" s="20"/>
      <c r="Q64" s="20"/>
      <c r="R64" s="17">
        <f t="shared" si="2"/>
        <v>0</v>
      </c>
      <c r="S64" s="10"/>
      <c r="T64" s="10"/>
      <c r="U64" s="51">
        <f t="shared" si="3"/>
        <v>0</v>
      </c>
    </row>
    <row r="65" spans="1:21" x14ac:dyDescent="0.3">
      <c r="A65" s="14" t="s">
        <v>2</v>
      </c>
      <c r="B65" s="14" t="s">
        <v>127</v>
      </c>
      <c r="C65" s="13">
        <v>400</v>
      </c>
      <c r="D65" s="13" t="s">
        <v>547</v>
      </c>
      <c r="E65" s="13" t="s">
        <v>519</v>
      </c>
      <c r="F65" s="14" t="s">
        <v>152</v>
      </c>
      <c r="G65" s="14" t="s">
        <v>549</v>
      </c>
      <c r="H65" s="14">
        <v>60</v>
      </c>
      <c r="I65" s="14" t="s">
        <v>129</v>
      </c>
      <c r="J65" s="10"/>
      <c r="K65" s="10"/>
      <c r="L65" s="17">
        <f t="shared" si="0"/>
        <v>0</v>
      </c>
      <c r="M65" s="20"/>
      <c r="N65" s="39"/>
      <c r="O65" s="17">
        <f t="shared" si="1"/>
        <v>0</v>
      </c>
      <c r="P65" s="20"/>
      <c r="Q65" s="20"/>
      <c r="R65" s="17">
        <f t="shared" si="2"/>
        <v>0</v>
      </c>
      <c r="S65" s="10"/>
      <c r="T65" s="10"/>
      <c r="U65" s="51">
        <f t="shared" si="3"/>
        <v>0</v>
      </c>
    </row>
    <row r="66" spans="1:21" x14ac:dyDescent="0.3">
      <c r="A66" s="14" t="s">
        <v>2</v>
      </c>
      <c r="B66" s="14" t="s">
        <v>127</v>
      </c>
      <c r="C66" s="13">
        <v>400</v>
      </c>
      <c r="D66" s="13" t="s">
        <v>547</v>
      </c>
      <c r="E66" s="13" t="s">
        <v>519</v>
      </c>
      <c r="F66" s="14" t="s">
        <v>152</v>
      </c>
      <c r="G66" s="14" t="s">
        <v>550</v>
      </c>
      <c r="H66" s="14">
        <v>61</v>
      </c>
      <c r="I66" s="14" t="s">
        <v>130</v>
      </c>
      <c r="J66" s="10"/>
      <c r="K66" s="10"/>
      <c r="L66" s="17">
        <f t="shared" si="0"/>
        <v>0</v>
      </c>
      <c r="M66" s="20"/>
      <c r="N66" s="39"/>
      <c r="O66" s="17">
        <f t="shared" si="1"/>
        <v>0</v>
      </c>
      <c r="P66" s="20"/>
      <c r="Q66" s="20"/>
      <c r="R66" s="17">
        <f t="shared" si="2"/>
        <v>0</v>
      </c>
      <c r="S66" s="10"/>
      <c r="T66" s="10"/>
      <c r="U66" s="51">
        <f t="shared" si="3"/>
        <v>0</v>
      </c>
    </row>
    <row r="67" spans="1:21" x14ac:dyDescent="0.3">
      <c r="A67" s="14" t="s">
        <v>2</v>
      </c>
      <c r="B67" s="14" t="s">
        <v>127</v>
      </c>
      <c r="C67" s="13">
        <v>400</v>
      </c>
      <c r="D67" s="13" t="s">
        <v>547</v>
      </c>
      <c r="E67" s="13" t="s">
        <v>519</v>
      </c>
      <c r="F67" s="14" t="s">
        <v>152</v>
      </c>
      <c r="G67" s="14" t="s">
        <v>550</v>
      </c>
      <c r="H67" s="14">
        <v>62</v>
      </c>
      <c r="I67" s="14" t="s">
        <v>128</v>
      </c>
      <c r="J67" s="10"/>
      <c r="K67" s="10"/>
      <c r="L67" s="17">
        <f t="shared" si="0"/>
        <v>0</v>
      </c>
      <c r="M67" s="20"/>
      <c r="N67" s="39"/>
      <c r="O67" s="17">
        <f t="shared" si="1"/>
        <v>0</v>
      </c>
      <c r="P67" s="20"/>
      <c r="Q67" s="20"/>
      <c r="R67" s="17">
        <f t="shared" si="2"/>
        <v>0</v>
      </c>
      <c r="S67" s="10"/>
      <c r="T67" s="10"/>
      <c r="U67" s="51">
        <f t="shared" si="3"/>
        <v>0</v>
      </c>
    </row>
    <row r="68" spans="1:21" x14ac:dyDescent="0.3">
      <c r="A68" s="14" t="s">
        <v>2</v>
      </c>
      <c r="B68" s="14" t="s">
        <v>127</v>
      </c>
      <c r="C68" s="13">
        <v>400</v>
      </c>
      <c r="D68" s="13" t="s">
        <v>547</v>
      </c>
      <c r="E68" s="13" t="s">
        <v>519</v>
      </c>
      <c r="F68" s="14" t="s">
        <v>152</v>
      </c>
      <c r="G68" s="14" t="s">
        <v>549</v>
      </c>
      <c r="H68" s="14">
        <v>63</v>
      </c>
      <c r="I68" s="14" t="s">
        <v>126</v>
      </c>
      <c r="J68" s="10"/>
      <c r="K68" s="10"/>
      <c r="L68" s="17">
        <f t="shared" si="0"/>
        <v>0</v>
      </c>
      <c r="M68" s="20"/>
      <c r="N68" s="39"/>
      <c r="O68" s="17">
        <f t="shared" si="1"/>
        <v>0</v>
      </c>
      <c r="P68" s="20"/>
      <c r="Q68" s="20"/>
      <c r="R68" s="17">
        <f t="shared" si="2"/>
        <v>0</v>
      </c>
      <c r="S68" s="10"/>
      <c r="T68" s="10"/>
      <c r="U68" s="51">
        <f t="shared" si="3"/>
        <v>0</v>
      </c>
    </row>
    <row r="69" spans="1:21" x14ac:dyDescent="0.3">
      <c r="A69" s="14" t="s">
        <v>2</v>
      </c>
      <c r="B69" s="14" t="s">
        <v>152</v>
      </c>
      <c r="C69" s="13">
        <v>400</v>
      </c>
      <c r="D69" s="13" t="s">
        <v>547</v>
      </c>
      <c r="E69" s="13" t="s">
        <v>519</v>
      </c>
      <c r="F69" s="14" t="s">
        <v>152</v>
      </c>
      <c r="G69" s="14" t="s">
        <v>549</v>
      </c>
      <c r="H69" s="14">
        <v>64</v>
      </c>
      <c r="I69" s="14" t="s">
        <v>573</v>
      </c>
      <c r="J69" s="10"/>
      <c r="K69" s="10"/>
      <c r="L69" s="17">
        <f t="shared" si="0"/>
        <v>0</v>
      </c>
      <c r="M69" s="20"/>
      <c r="N69" s="39"/>
      <c r="O69" s="17">
        <f t="shared" si="1"/>
        <v>0</v>
      </c>
      <c r="P69" s="20"/>
      <c r="Q69" s="20"/>
      <c r="R69" s="17">
        <f t="shared" si="2"/>
        <v>0</v>
      </c>
      <c r="S69" s="10"/>
      <c r="T69" s="10"/>
      <c r="U69" s="51">
        <f t="shared" si="3"/>
        <v>0</v>
      </c>
    </row>
    <row r="70" spans="1:21" x14ac:dyDescent="0.3">
      <c r="A70" s="14" t="s">
        <v>2</v>
      </c>
      <c r="B70" s="14" t="s">
        <v>152</v>
      </c>
      <c r="C70" s="13">
        <v>400</v>
      </c>
      <c r="D70" s="13" t="s">
        <v>547</v>
      </c>
      <c r="E70" s="13" t="s">
        <v>519</v>
      </c>
      <c r="F70" s="14" t="s">
        <v>152</v>
      </c>
      <c r="G70" s="14" t="s">
        <v>550</v>
      </c>
      <c r="H70" s="14">
        <v>65</v>
      </c>
      <c r="I70" s="14" t="s">
        <v>156</v>
      </c>
      <c r="J70" s="10"/>
      <c r="K70" s="10"/>
      <c r="L70" s="17">
        <f t="shared" si="0"/>
        <v>0</v>
      </c>
      <c r="M70" s="20"/>
      <c r="N70" s="39"/>
      <c r="O70" s="17">
        <f t="shared" si="1"/>
        <v>0</v>
      </c>
      <c r="P70" s="20"/>
      <c r="Q70" s="20"/>
      <c r="R70" s="17">
        <f t="shared" si="2"/>
        <v>0</v>
      </c>
      <c r="S70" s="10"/>
      <c r="T70" s="10"/>
      <c r="U70" s="51">
        <f t="shared" si="3"/>
        <v>0</v>
      </c>
    </row>
    <row r="71" spans="1:21" x14ac:dyDescent="0.3">
      <c r="A71" s="14" t="s">
        <v>2</v>
      </c>
      <c r="B71" s="14" t="s">
        <v>171</v>
      </c>
      <c r="C71" s="13">
        <v>400</v>
      </c>
      <c r="D71" s="13" t="s">
        <v>547</v>
      </c>
      <c r="E71" s="13" t="s">
        <v>519</v>
      </c>
      <c r="F71" s="14" t="s">
        <v>170</v>
      </c>
      <c r="G71" s="14" t="s">
        <v>543</v>
      </c>
      <c r="H71" s="14">
        <v>66</v>
      </c>
      <c r="I71" s="14" t="s">
        <v>574</v>
      </c>
      <c r="J71" s="10"/>
      <c r="K71" s="10"/>
      <c r="L71" s="17">
        <f t="shared" ref="L71:L134" si="4">IFERROR(K71/J71,0)</f>
        <v>0</v>
      </c>
      <c r="M71" s="20"/>
      <c r="N71" s="39"/>
      <c r="O71" s="17">
        <f t="shared" ref="O71:O134" si="5">IFERROR(N71/M71,0)</f>
        <v>0</v>
      </c>
      <c r="P71" s="20"/>
      <c r="Q71" s="20"/>
      <c r="R71" s="17">
        <f t="shared" ref="R71:R134" si="6">IFERROR(Q71/P71,0)</f>
        <v>0</v>
      </c>
      <c r="S71" s="10"/>
      <c r="T71" s="10"/>
      <c r="U71" s="51">
        <f t="shared" ref="U71:U134" si="7">IFERROR(T71/S71,0)</f>
        <v>0</v>
      </c>
    </row>
    <row r="72" spans="1:21" x14ac:dyDescent="0.3">
      <c r="A72" s="14" t="s">
        <v>2</v>
      </c>
      <c r="B72" s="14" t="s">
        <v>171</v>
      </c>
      <c r="C72" s="13">
        <v>400</v>
      </c>
      <c r="D72" s="13" t="s">
        <v>547</v>
      </c>
      <c r="E72" s="13" t="s">
        <v>519</v>
      </c>
      <c r="F72" s="14" t="s">
        <v>170</v>
      </c>
      <c r="G72" s="14" t="s">
        <v>550</v>
      </c>
      <c r="H72" s="14">
        <v>67</v>
      </c>
      <c r="I72" s="14" t="s">
        <v>575</v>
      </c>
      <c r="J72" s="10"/>
      <c r="K72" s="10"/>
      <c r="L72" s="17">
        <f t="shared" si="4"/>
        <v>0</v>
      </c>
      <c r="M72" s="20"/>
      <c r="N72" s="39"/>
      <c r="O72" s="17">
        <f t="shared" si="5"/>
        <v>0</v>
      </c>
      <c r="P72" s="20"/>
      <c r="Q72" s="20"/>
      <c r="R72" s="17">
        <f t="shared" si="6"/>
        <v>0</v>
      </c>
      <c r="S72" s="10"/>
      <c r="T72" s="10"/>
      <c r="U72" s="51">
        <f t="shared" si="7"/>
        <v>0</v>
      </c>
    </row>
    <row r="73" spans="1:21" x14ac:dyDescent="0.3">
      <c r="A73" s="14" t="s">
        <v>2</v>
      </c>
      <c r="B73" s="14" t="s">
        <v>171</v>
      </c>
      <c r="C73" s="13">
        <v>400</v>
      </c>
      <c r="D73" s="13" t="s">
        <v>547</v>
      </c>
      <c r="E73" s="13" t="s">
        <v>519</v>
      </c>
      <c r="F73" s="14" t="s">
        <v>170</v>
      </c>
      <c r="G73" s="14" t="s">
        <v>550</v>
      </c>
      <c r="H73" s="14">
        <v>68</v>
      </c>
      <c r="I73" s="14" t="s">
        <v>175</v>
      </c>
      <c r="J73" s="10"/>
      <c r="K73" s="10"/>
      <c r="L73" s="17">
        <f t="shared" si="4"/>
        <v>0</v>
      </c>
      <c r="M73" s="20"/>
      <c r="N73" s="39"/>
      <c r="O73" s="17">
        <f t="shared" si="5"/>
        <v>0</v>
      </c>
      <c r="P73" s="20"/>
      <c r="Q73" s="20"/>
      <c r="R73" s="17">
        <f t="shared" si="6"/>
        <v>0</v>
      </c>
      <c r="S73" s="10"/>
      <c r="T73" s="10"/>
      <c r="U73" s="51">
        <f t="shared" si="7"/>
        <v>0</v>
      </c>
    </row>
    <row r="74" spans="1:21" x14ac:dyDescent="0.3">
      <c r="A74" s="14" t="s">
        <v>2</v>
      </c>
      <c r="B74" s="14" t="s">
        <v>171</v>
      </c>
      <c r="C74" s="13">
        <v>400</v>
      </c>
      <c r="D74" s="13" t="s">
        <v>547</v>
      </c>
      <c r="E74" s="13" t="s">
        <v>519</v>
      </c>
      <c r="F74" s="14" t="s">
        <v>170</v>
      </c>
      <c r="G74" s="14" t="s">
        <v>550</v>
      </c>
      <c r="H74" s="14">
        <v>69</v>
      </c>
      <c r="I74" s="14" t="s">
        <v>576</v>
      </c>
      <c r="J74" s="10"/>
      <c r="K74" s="10"/>
      <c r="L74" s="17">
        <f t="shared" si="4"/>
        <v>0</v>
      </c>
      <c r="M74" s="20"/>
      <c r="N74" s="39"/>
      <c r="O74" s="17">
        <f t="shared" si="5"/>
        <v>0</v>
      </c>
      <c r="P74" s="20"/>
      <c r="Q74" s="20"/>
      <c r="R74" s="17">
        <f t="shared" si="6"/>
        <v>0</v>
      </c>
      <c r="S74" s="10"/>
      <c r="T74" s="10"/>
      <c r="U74" s="51">
        <f t="shared" si="7"/>
        <v>0</v>
      </c>
    </row>
    <row r="75" spans="1:21" x14ac:dyDescent="0.3">
      <c r="A75" s="14" t="s">
        <v>2</v>
      </c>
      <c r="B75" s="14" t="s">
        <v>337</v>
      </c>
      <c r="C75" s="13">
        <v>400</v>
      </c>
      <c r="D75" s="13" t="s">
        <v>547</v>
      </c>
      <c r="E75" s="13" t="s">
        <v>519</v>
      </c>
      <c r="F75" s="14" t="s">
        <v>170</v>
      </c>
      <c r="G75" s="14" t="s">
        <v>550</v>
      </c>
      <c r="H75" s="14">
        <v>70</v>
      </c>
      <c r="I75" s="14" t="s">
        <v>338</v>
      </c>
      <c r="J75" s="10"/>
      <c r="K75" s="10"/>
      <c r="L75" s="17">
        <f t="shared" si="4"/>
        <v>0</v>
      </c>
      <c r="M75" s="20"/>
      <c r="N75" s="39"/>
      <c r="O75" s="17">
        <f t="shared" si="5"/>
        <v>0</v>
      </c>
      <c r="P75" s="20"/>
      <c r="Q75" s="20"/>
      <c r="R75" s="17">
        <f t="shared" si="6"/>
        <v>0</v>
      </c>
      <c r="S75" s="10"/>
      <c r="T75" s="10"/>
      <c r="U75" s="51">
        <f t="shared" si="7"/>
        <v>0</v>
      </c>
    </row>
    <row r="76" spans="1:21" x14ac:dyDescent="0.3">
      <c r="A76" s="14" t="s">
        <v>2</v>
      </c>
      <c r="B76" s="14" t="s">
        <v>337</v>
      </c>
      <c r="C76" s="13">
        <v>400</v>
      </c>
      <c r="D76" s="13" t="s">
        <v>547</v>
      </c>
      <c r="E76" s="13" t="s">
        <v>519</v>
      </c>
      <c r="F76" s="14" t="s">
        <v>170</v>
      </c>
      <c r="G76" s="14" t="s">
        <v>555</v>
      </c>
      <c r="H76" s="14">
        <v>71</v>
      </c>
      <c r="I76" s="14" t="s">
        <v>336</v>
      </c>
      <c r="J76" s="10"/>
      <c r="K76" s="10"/>
      <c r="L76" s="17">
        <f t="shared" si="4"/>
        <v>0</v>
      </c>
      <c r="M76" s="20"/>
      <c r="N76" s="39"/>
      <c r="O76" s="17">
        <f t="shared" si="5"/>
        <v>0</v>
      </c>
      <c r="P76" s="20"/>
      <c r="Q76" s="20"/>
      <c r="R76" s="17">
        <f t="shared" si="6"/>
        <v>0</v>
      </c>
      <c r="S76" s="10"/>
      <c r="T76" s="10"/>
      <c r="U76" s="51">
        <f t="shared" si="7"/>
        <v>0</v>
      </c>
    </row>
    <row r="77" spans="1:21" x14ac:dyDescent="0.3">
      <c r="A77" s="14" t="s">
        <v>2</v>
      </c>
      <c r="B77" s="14" t="s">
        <v>337</v>
      </c>
      <c r="C77" s="13">
        <v>400</v>
      </c>
      <c r="D77" s="13" t="s">
        <v>547</v>
      </c>
      <c r="E77" s="13" t="s">
        <v>519</v>
      </c>
      <c r="F77" s="14" t="s">
        <v>170</v>
      </c>
      <c r="G77" s="14" t="s">
        <v>550</v>
      </c>
      <c r="H77" s="14">
        <v>72</v>
      </c>
      <c r="I77" s="14" t="s">
        <v>339</v>
      </c>
      <c r="J77" s="10"/>
      <c r="K77" s="10"/>
      <c r="L77" s="17">
        <f t="shared" si="4"/>
        <v>0</v>
      </c>
      <c r="M77" s="20"/>
      <c r="N77" s="39"/>
      <c r="O77" s="17">
        <f t="shared" si="5"/>
        <v>0</v>
      </c>
      <c r="P77" s="20"/>
      <c r="Q77" s="20"/>
      <c r="R77" s="17">
        <f t="shared" si="6"/>
        <v>0</v>
      </c>
      <c r="S77" s="10"/>
      <c r="T77" s="10"/>
      <c r="U77" s="51">
        <f t="shared" si="7"/>
        <v>0</v>
      </c>
    </row>
    <row r="78" spans="1:21" x14ac:dyDescent="0.3">
      <c r="A78" s="14" t="s">
        <v>2</v>
      </c>
      <c r="B78" s="14" t="s">
        <v>337</v>
      </c>
      <c r="C78" s="13">
        <v>400</v>
      </c>
      <c r="D78" s="13" t="s">
        <v>547</v>
      </c>
      <c r="E78" s="13" t="s">
        <v>519</v>
      </c>
      <c r="F78" s="14" t="s">
        <v>170</v>
      </c>
      <c r="G78" s="14" t="s">
        <v>555</v>
      </c>
      <c r="H78" s="14">
        <v>74</v>
      </c>
      <c r="I78" s="14" t="s">
        <v>577</v>
      </c>
      <c r="J78" s="10"/>
      <c r="K78" s="10"/>
      <c r="L78" s="17">
        <f t="shared" si="4"/>
        <v>0</v>
      </c>
      <c r="M78" s="20"/>
      <c r="N78" s="39"/>
      <c r="O78" s="17">
        <f t="shared" si="5"/>
        <v>0</v>
      </c>
      <c r="P78" s="20"/>
      <c r="Q78" s="20"/>
      <c r="R78" s="17">
        <f t="shared" si="6"/>
        <v>0</v>
      </c>
      <c r="S78" s="10"/>
      <c r="T78" s="10"/>
      <c r="U78" s="51">
        <f t="shared" si="7"/>
        <v>0</v>
      </c>
    </row>
    <row r="79" spans="1:21" x14ac:dyDescent="0.3">
      <c r="A79" s="14" t="s">
        <v>2</v>
      </c>
      <c r="B79" s="14" t="s">
        <v>337</v>
      </c>
      <c r="C79" s="13">
        <v>400</v>
      </c>
      <c r="D79" s="13" t="s">
        <v>547</v>
      </c>
      <c r="E79" s="13" t="s">
        <v>519</v>
      </c>
      <c r="F79" s="14" t="s">
        <v>170</v>
      </c>
      <c r="G79" s="14" t="s">
        <v>550</v>
      </c>
      <c r="H79" s="14">
        <v>75</v>
      </c>
      <c r="I79" s="14" t="s">
        <v>337</v>
      </c>
      <c r="J79" s="10"/>
      <c r="K79" s="10"/>
      <c r="L79" s="17">
        <f t="shared" si="4"/>
        <v>0</v>
      </c>
      <c r="M79" s="20"/>
      <c r="N79" s="39"/>
      <c r="O79" s="17">
        <f t="shared" si="5"/>
        <v>0</v>
      </c>
      <c r="P79" s="20"/>
      <c r="Q79" s="20"/>
      <c r="R79" s="17">
        <f t="shared" si="6"/>
        <v>0</v>
      </c>
      <c r="S79" s="10"/>
      <c r="T79" s="10"/>
      <c r="U79" s="51">
        <f t="shared" si="7"/>
        <v>0</v>
      </c>
    </row>
    <row r="80" spans="1:21" x14ac:dyDescent="0.3">
      <c r="A80" s="14" t="s">
        <v>578</v>
      </c>
      <c r="B80" s="14" t="s">
        <v>245</v>
      </c>
      <c r="C80" s="13">
        <v>400</v>
      </c>
      <c r="D80" s="13" t="s">
        <v>547</v>
      </c>
      <c r="E80" s="13" t="s">
        <v>245</v>
      </c>
      <c r="F80" s="14" t="s">
        <v>415</v>
      </c>
      <c r="G80" s="14" t="s">
        <v>550</v>
      </c>
      <c r="H80" s="14">
        <v>76</v>
      </c>
      <c r="I80" s="14" t="s">
        <v>249</v>
      </c>
      <c r="J80" s="10"/>
      <c r="K80" s="10"/>
      <c r="L80" s="17">
        <f t="shared" si="4"/>
        <v>0</v>
      </c>
      <c r="M80" s="20"/>
      <c r="N80" s="39"/>
      <c r="O80" s="17">
        <f t="shared" si="5"/>
        <v>0</v>
      </c>
      <c r="P80" s="20"/>
      <c r="Q80" s="20"/>
      <c r="R80" s="17">
        <f t="shared" si="6"/>
        <v>0</v>
      </c>
      <c r="S80" s="10"/>
      <c r="T80" s="10"/>
      <c r="U80" s="51">
        <f t="shared" si="7"/>
        <v>0</v>
      </c>
    </row>
    <row r="81" spans="1:21" x14ac:dyDescent="0.3">
      <c r="A81" s="14" t="s">
        <v>240</v>
      </c>
      <c r="B81" s="14" t="s">
        <v>240</v>
      </c>
      <c r="C81" s="13">
        <v>400</v>
      </c>
      <c r="D81" s="13" t="s">
        <v>547</v>
      </c>
      <c r="E81" s="13" t="s">
        <v>519</v>
      </c>
      <c r="F81" s="14" t="s">
        <v>240</v>
      </c>
      <c r="G81" s="14" t="s">
        <v>549</v>
      </c>
      <c r="H81" s="14">
        <v>77</v>
      </c>
      <c r="I81" s="14" t="s">
        <v>579</v>
      </c>
      <c r="J81" s="10"/>
      <c r="K81" s="10"/>
      <c r="L81" s="17">
        <f t="shared" si="4"/>
        <v>0</v>
      </c>
      <c r="M81" s="20"/>
      <c r="N81" s="39"/>
      <c r="O81" s="17">
        <f t="shared" si="5"/>
        <v>0</v>
      </c>
      <c r="P81" s="20"/>
      <c r="Q81" s="20"/>
      <c r="R81" s="17">
        <f t="shared" si="6"/>
        <v>0</v>
      </c>
      <c r="S81" s="10"/>
      <c r="T81" s="10"/>
      <c r="U81" s="51">
        <f t="shared" si="7"/>
        <v>0</v>
      </c>
    </row>
    <row r="82" spans="1:21" x14ac:dyDescent="0.3">
      <c r="A82" s="14" t="s">
        <v>240</v>
      </c>
      <c r="B82" s="14" t="s">
        <v>364</v>
      </c>
      <c r="C82" s="13">
        <v>400</v>
      </c>
      <c r="D82" s="13" t="s">
        <v>547</v>
      </c>
      <c r="E82" s="13" t="s">
        <v>519</v>
      </c>
      <c r="F82" s="14" t="s">
        <v>240</v>
      </c>
      <c r="G82" s="14" t="s">
        <v>550</v>
      </c>
      <c r="H82" s="14">
        <v>78</v>
      </c>
      <c r="I82" s="14" t="s">
        <v>580</v>
      </c>
      <c r="J82" s="10"/>
      <c r="K82" s="10"/>
      <c r="L82" s="17">
        <f t="shared" si="4"/>
        <v>0</v>
      </c>
      <c r="M82" s="20"/>
      <c r="N82" s="39"/>
      <c r="O82" s="17">
        <f t="shared" si="5"/>
        <v>0</v>
      </c>
      <c r="P82" s="20"/>
      <c r="Q82" s="20"/>
      <c r="R82" s="17">
        <f t="shared" si="6"/>
        <v>0</v>
      </c>
      <c r="S82" s="10"/>
      <c r="T82" s="10"/>
      <c r="U82" s="51">
        <f t="shared" si="7"/>
        <v>0</v>
      </c>
    </row>
    <row r="83" spans="1:21" x14ac:dyDescent="0.3">
      <c r="A83" s="14" t="s">
        <v>240</v>
      </c>
      <c r="B83" s="14" t="s">
        <v>364</v>
      </c>
      <c r="C83" s="13">
        <v>400</v>
      </c>
      <c r="D83" s="13" t="s">
        <v>547</v>
      </c>
      <c r="E83" s="13" t="s">
        <v>519</v>
      </c>
      <c r="F83" s="14" t="s">
        <v>240</v>
      </c>
      <c r="G83" s="14" t="s">
        <v>550</v>
      </c>
      <c r="H83" s="14">
        <v>79</v>
      </c>
      <c r="I83" s="14" t="s">
        <v>366</v>
      </c>
      <c r="J83" s="10"/>
      <c r="K83" s="10"/>
      <c r="L83" s="17">
        <f t="shared" si="4"/>
        <v>0</v>
      </c>
      <c r="M83" s="20"/>
      <c r="N83" s="39"/>
      <c r="O83" s="17">
        <f t="shared" si="5"/>
        <v>0</v>
      </c>
      <c r="P83" s="20"/>
      <c r="Q83" s="20"/>
      <c r="R83" s="17">
        <f t="shared" si="6"/>
        <v>0</v>
      </c>
      <c r="S83" s="10"/>
      <c r="T83" s="10"/>
      <c r="U83" s="51">
        <f t="shared" si="7"/>
        <v>0</v>
      </c>
    </row>
    <row r="84" spans="1:21" x14ac:dyDescent="0.3">
      <c r="A84" s="14" t="s">
        <v>240</v>
      </c>
      <c r="B84" s="14" t="s">
        <v>364</v>
      </c>
      <c r="C84" s="13">
        <v>400</v>
      </c>
      <c r="D84" s="13" t="s">
        <v>547</v>
      </c>
      <c r="E84" s="13" t="s">
        <v>519</v>
      </c>
      <c r="F84" s="14" t="s">
        <v>240</v>
      </c>
      <c r="G84" s="14" t="s">
        <v>555</v>
      </c>
      <c r="H84" s="14">
        <v>80</v>
      </c>
      <c r="I84" s="14" t="s">
        <v>367</v>
      </c>
      <c r="J84" s="10"/>
      <c r="K84" s="10"/>
      <c r="L84" s="17">
        <f t="shared" si="4"/>
        <v>0</v>
      </c>
      <c r="M84" s="20"/>
      <c r="N84" s="39"/>
      <c r="O84" s="17">
        <f t="shared" si="5"/>
        <v>0</v>
      </c>
      <c r="P84" s="20"/>
      <c r="Q84" s="20"/>
      <c r="R84" s="17">
        <f t="shared" si="6"/>
        <v>0</v>
      </c>
      <c r="S84" s="10"/>
      <c r="T84" s="10"/>
      <c r="U84" s="51">
        <f t="shared" si="7"/>
        <v>0</v>
      </c>
    </row>
    <row r="85" spans="1:21" x14ac:dyDescent="0.3">
      <c r="A85" s="14" t="s">
        <v>240</v>
      </c>
      <c r="B85" s="14" t="s">
        <v>364</v>
      </c>
      <c r="C85" s="13">
        <v>400</v>
      </c>
      <c r="D85" s="13" t="s">
        <v>547</v>
      </c>
      <c r="E85" s="13" t="s">
        <v>519</v>
      </c>
      <c r="F85" s="14" t="s">
        <v>240</v>
      </c>
      <c r="G85" s="14" t="s">
        <v>550</v>
      </c>
      <c r="H85" s="14">
        <v>81</v>
      </c>
      <c r="I85" s="14" t="s">
        <v>363</v>
      </c>
      <c r="J85" s="10"/>
      <c r="K85" s="10"/>
      <c r="L85" s="17">
        <f t="shared" si="4"/>
        <v>0</v>
      </c>
      <c r="M85" s="20"/>
      <c r="N85" s="39"/>
      <c r="O85" s="17">
        <f t="shared" si="5"/>
        <v>0</v>
      </c>
      <c r="P85" s="20"/>
      <c r="Q85" s="20"/>
      <c r="R85" s="17">
        <f t="shared" si="6"/>
        <v>0</v>
      </c>
      <c r="S85" s="10"/>
      <c r="T85" s="10"/>
      <c r="U85" s="51">
        <f t="shared" si="7"/>
        <v>0</v>
      </c>
    </row>
    <row r="86" spans="1:21" x14ac:dyDescent="0.3">
      <c r="A86" s="14" t="s">
        <v>240</v>
      </c>
      <c r="B86" s="14" t="s">
        <v>240</v>
      </c>
      <c r="C86" s="13">
        <v>400</v>
      </c>
      <c r="D86" s="13" t="s">
        <v>547</v>
      </c>
      <c r="E86" s="13" t="s">
        <v>519</v>
      </c>
      <c r="F86" s="14" t="s">
        <v>240</v>
      </c>
      <c r="G86" s="14" t="s">
        <v>550</v>
      </c>
      <c r="H86" s="14">
        <v>82</v>
      </c>
      <c r="I86" s="14" t="s">
        <v>241</v>
      </c>
      <c r="J86" s="10"/>
      <c r="K86" s="10"/>
      <c r="L86" s="17">
        <f t="shared" si="4"/>
        <v>0</v>
      </c>
      <c r="M86" s="20"/>
      <c r="N86" s="39"/>
      <c r="O86" s="17">
        <f t="shared" si="5"/>
        <v>0</v>
      </c>
      <c r="P86" s="20"/>
      <c r="Q86" s="20"/>
      <c r="R86" s="17">
        <f t="shared" si="6"/>
        <v>0</v>
      </c>
      <c r="S86" s="10"/>
      <c r="T86" s="10"/>
      <c r="U86" s="51">
        <f t="shared" si="7"/>
        <v>0</v>
      </c>
    </row>
    <row r="87" spans="1:21" x14ac:dyDescent="0.3">
      <c r="A87" s="14" t="s">
        <v>240</v>
      </c>
      <c r="B87" s="14" t="s">
        <v>240</v>
      </c>
      <c r="C87" s="13">
        <v>400</v>
      </c>
      <c r="D87" s="13" t="s">
        <v>547</v>
      </c>
      <c r="E87" s="13" t="s">
        <v>519</v>
      </c>
      <c r="F87" s="14" t="s">
        <v>240</v>
      </c>
      <c r="G87" s="14" t="s">
        <v>550</v>
      </c>
      <c r="H87" s="14">
        <v>83</v>
      </c>
      <c r="I87" s="14" t="s">
        <v>242</v>
      </c>
      <c r="J87" s="10"/>
      <c r="K87" s="10"/>
      <c r="L87" s="17">
        <f t="shared" si="4"/>
        <v>0</v>
      </c>
      <c r="M87" s="20"/>
      <c r="N87" s="39"/>
      <c r="O87" s="17">
        <f t="shared" si="5"/>
        <v>0</v>
      </c>
      <c r="P87" s="20"/>
      <c r="Q87" s="20"/>
      <c r="R87" s="17">
        <f t="shared" si="6"/>
        <v>0</v>
      </c>
      <c r="S87" s="10"/>
      <c r="T87" s="10"/>
      <c r="U87" s="51">
        <f t="shared" si="7"/>
        <v>0</v>
      </c>
    </row>
    <row r="88" spans="1:21" x14ac:dyDescent="0.3">
      <c r="A88" s="14" t="s">
        <v>240</v>
      </c>
      <c r="B88" s="14" t="s">
        <v>240</v>
      </c>
      <c r="C88" s="13">
        <v>400</v>
      </c>
      <c r="D88" s="13" t="s">
        <v>547</v>
      </c>
      <c r="E88" s="13" t="s">
        <v>519</v>
      </c>
      <c r="F88" s="14" t="s">
        <v>240</v>
      </c>
      <c r="G88" s="14" t="s">
        <v>550</v>
      </c>
      <c r="H88" s="14">
        <v>84</v>
      </c>
      <c r="I88" s="14" t="s">
        <v>243</v>
      </c>
      <c r="J88" s="10"/>
      <c r="K88" s="10"/>
      <c r="L88" s="17">
        <f t="shared" si="4"/>
        <v>0</v>
      </c>
      <c r="M88" s="20"/>
      <c r="N88" s="39"/>
      <c r="O88" s="17">
        <f t="shared" si="5"/>
        <v>0</v>
      </c>
      <c r="P88" s="20"/>
      <c r="Q88" s="20"/>
      <c r="R88" s="17">
        <f t="shared" si="6"/>
        <v>0</v>
      </c>
      <c r="S88" s="10"/>
      <c r="T88" s="10"/>
      <c r="U88" s="51">
        <f t="shared" si="7"/>
        <v>0</v>
      </c>
    </row>
    <row r="89" spans="1:21" x14ac:dyDescent="0.3">
      <c r="A89" s="14" t="s">
        <v>240</v>
      </c>
      <c r="B89" s="14" t="s">
        <v>257</v>
      </c>
      <c r="C89" s="13">
        <v>400</v>
      </c>
      <c r="D89" s="13" t="s">
        <v>547</v>
      </c>
      <c r="E89" s="13" t="s">
        <v>519</v>
      </c>
      <c r="F89" s="14" t="s">
        <v>240</v>
      </c>
      <c r="G89" s="14" t="s">
        <v>550</v>
      </c>
      <c r="H89" s="14">
        <v>85</v>
      </c>
      <c r="I89" s="14" t="s">
        <v>581</v>
      </c>
      <c r="J89" s="10"/>
      <c r="K89" s="10"/>
      <c r="L89" s="17">
        <f t="shared" si="4"/>
        <v>0</v>
      </c>
      <c r="M89" s="20"/>
      <c r="N89" s="39"/>
      <c r="O89" s="17">
        <f t="shared" si="5"/>
        <v>0</v>
      </c>
      <c r="P89" s="20"/>
      <c r="Q89" s="20"/>
      <c r="R89" s="17">
        <f t="shared" si="6"/>
        <v>0</v>
      </c>
      <c r="S89" s="10"/>
      <c r="T89" s="10"/>
      <c r="U89" s="51">
        <f t="shared" si="7"/>
        <v>0</v>
      </c>
    </row>
    <row r="90" spans="1:21" x14ac:dyDescent="0.3">
      <c r="A90" s="14" t="s">
        <v>240</v>
      </c>
      <c r="B90" s="14" t="s">
        <v>257</v>
      </c>
      <c r="C90" s="13">
        <v>400</v>
      </c>
      <c r="D90" s="13" t="s">
        <v>547</v>
      </c>
      <c r="E90" s="13" t="s">
        <v>519</v>
      </c>
      <c r="F90" s="14" t="s">
        <v>240</v>
      </c>
      <c r="G90" s="14" t="s">
        <v>550</v>
      </c>
      <c r="H90" s="14">
        <v>86</v>
      </c>
      <c r="I90" s="14" t="s">
        <v>258</v>
      </c>
      <c r="J90" s="10"/>
      <c r="K90" s="10"/>
      <c r="L90" s="17">
        <f t="shared" si="4"/>
        <v>0</v>
      </c>
      <c r="M90" s="20"/>
      <c r="N90" s="39"/>
      <c r="O90" s="17">
        <f t="shared" si="5"/>
        <v>0</v>
      </c>
      <c r="P90" s="20"/>
      <c r="Q90" s="20"/>
      <c r="R90" s="17">
        <f t="shared" si="6"/>
        <v>0</v>
      </c>
      <c r="S90" s="10"/>
      <c r="T90" s="10"/>
      <c r="U90" s="51">
        <f t="shared" si="7"/>
        <v>0</v>
      </c>
    </row>
    <row r="91" spans="1:21" x14ac:dyDescent="0.3">
      <c r="A91" s="14" t="s">
        <v>240</v>
      </c>
      <c r="B91" s="14" t="s">
        <v>323</v>
      </c>
      <c r="C91" s="13">
        <v>400</v>
      </c>
      <c r="D91" s="13" t="s">
        <v>547</v>
      </c>
      <c r="E91" s="13" t="s">
        <v>519</v>
      </c>
      <c r="F91" s="14" t="s">
        <v>240</v>
      </c>
      <c r="G91" s="14" t="s">
        <v>550</v>
      </c>
      <c r="H91" s="14">
        <v>87</v>
      </c>
      <c r="I91" s="14" t="s">
        <v>582</v>
      </c>
      <c r="J91" s="10"/>
      <c r="K91" s="10"/>
      <c r="L91" s="17">
        <f t="shared" si="4"/>
        <v>0</v>
      </c>
      <c r="M91" s="20"/>
      <c r="N91" s="39"/>
      <c r="O91" s="17">
        <f t="shared" si="5"/>
        <v>0</v>
      </c>
      <c r="P91" s="20"/>
      <c r="Q91" s="20"/>
      <c r="R91" s="17">
        <f t="shared" si="6"/>
        <v>0</v>
      </c>
      <c r="S91" s="10"/>
      <c r="T91" s="10"/>
      <c r="U91" s="51">
        <f t="shared" si="7"/>
        <v>0</v>
      </c>
    </row>
    <row r="92" spans="1:21" x14ac:dyDescent="0.3">
      <c r="A92" s="14" t="s">
        <v>240</v>
      </c>
      <c r="B92" s="14" t="s">
        <v>323</v>
      </c>
      <c r="C92" s="13">
        <v>400</v>
      </c>
      <c r="D92" s="13" t="s">
        <v>547</v>
      </c>
      <c r="E92" s="13" t="s">
        <v>519</v>
      </c>
      <c r="F92" s="14" t="s">
        <v>240</v>
      </c>
      <c r="G92" s="14" t="s">
        <v>555</v>
      </c>
      <c r="H92" s="14">
        <v>88</v>
      </c>
      <c r="I92" s="14" t="s">
        <v>324</v>
      </c>
      <c r="J92" s="10"/>
      <c r="K92" s="10"/>
      <c r="L92" s="17">
        <f t="shared" si="4"/>
        <v>0</v>
      </c>
      <c r="M92" s="20"/>
      <c r="N92" s="39"/>
      <c r="O92" s="17">
        <f t="shared" si="5"/>
        <v>0</v>
      </c>
      <c r="P92" s="20"/>
      <c r="Q92" s="20"/>
      <c r="R92" s="17">
        <f t="shared" si="6"/>
        <v>0</v>
      </c>
      <c r="S92" s="10"/>
      <c r="T92" s="10"/>
      <c r="U92" s="51">
        <f t="shared" si="7"/>
        <v>0</v>
      </c>
    </row>
    <row r="93" spans="1:21" x14ac:dyDescent="0.3">
      <c r="A93" s="14" t="s">
        <v>240</v>
      </c>
      <c r="B93" s="14" t="s">
        <v>323</v>
      </c>
      <c r="C93" s="13">
        <v>400</v>
      </c>
      <c r="D93" s="13" t="s">
        <v>547</v>
      </c>
      <c r="E93" s="13" t="s">
        <v>519</v>
      </c>
      <c r="F93" s="14" t="s">
        <v>240</v>
      </c>
      <c r="G93" s="14" t="s">
        <v>550</v>
      </c>
      <c r="H93" s="14">
        <v>89</v>
      </c>
      <c r="I93" s="14" t="s">
        <v>326</v>
      </c>
      <c r="J93" s="10"/>
      <c r="K93" s="10"/>
      <c r="L93" s="17">
        <f t="shared" si="4"/>
        <v>0</v>
      </c>
      <c r="M93" s="20"/>
      <c r="N93" s="39"/>
      <c r="O93" s="17">
        <f t="shared" si="5"/>
        <v>0</v>
      </c>
      <c r="P93" s="20"/>
      <c r="Q93" s="20"/>
      <c r="R93" s="17">
        <f t="shared" si="6"/>
        <v>0</v>
      </c>
      <c r="S93" s="10"/>
      <c r="T93" s="10"/>
      <c r="U93" s="51">
        <f t="shared" si="7"/>
        <v>0</v>
      </c>
    </row>
    <row r="94" spans="1:21" x14ac:dyDescent="0.3">
      <c r="A94" s="14" t="s">
        <v>240</v>
      </c>
      <c r="B94" s="14" t="s">
        <v>323</v>
      </c>
      <c r="C94" s="13">
        <v>400</v>
      </c>
      <c r="D94" s="13" t="s">
        <v>547</v>
      </c>
      <c r="E94" s="13" t="s">
        <v>519</v>
      </c>
      <c r="F94" s="14" t="s">
        <v>240</v>
      </c>
      <c r="G94" s="14" t="s">
        <v>550</v>
      </c>
      <c r="H94" s="14">
        <v>90</v>
      </c>
      <c r="I94" s="14" t="s">
        <v>583</v>
      </c>
      <c r="J94" s="10"/>
      <c r="K94" s="10"/>
      <c r="L94" s="17">
        <f t="shared" si="4"/>
        <v>0</v>
      </c>
      <c r="M94" s="20"/>
      <c r="N94" s="39"/>
      <c r="O94" s="17">
        <f t="shared" si="5"/>
        <v>0</v>
      </c>
      <c r="P94" s="20"/>
      <c r="Q94" s="20"/>
      <c r="R94" s="17">
        <f t="shared" si="6"/>
        <v>0</v>
      </c>
      <c r="S94" s="10"/>
      <c r="T94" s="10"/>
      <c r="U94" s="51">
        <f t="shared" si="7"/>
        <v>0</v>
      </c>
    </row>
    <row r="95" spans="1:21" x14ac:dyDescent="0.3">
      <c r="A95" s="14" t="s">
        <v>181</v>
      </c>
      <c r="B95" s="14" t="s">
        <v>180</v>
      </c>
      <c r="C95" s="13">
        <v>407</v>
      </c>
      <c r="D95" s="13" t="s">
        <v>584</v>
      </c>
      <c r="E95" s="13" t="s">
        <v>181</v>
      </c>
      <c r="F95" s="14" t="s">
        <v>180</v>
      </c>
      <c r="G95" s="14" t="s">
        <v>552</v>
      </c>
      <c r="H95" s="14">
        <v>91</v>
      </c>
      <c r="I95" s="14" t="s">
        <v>585</v>
      </c>
      <c r="J95" s="10"/>
      <c r="K95" s="10"/>
      <c r="L95" s="17">
        <f t="shared" si="4"/>
        <v>0</v>
      </c>
      <c r="M95" s="20"/>
      <c r="N95" s="39"/>
      <c r="O95" s="17">
        <f t="shared" si="5"/>
        <v>0</v>
      </c>
      <c r="P95" s="20"/>
      <c r="Q95" s="20"/>
      <c r="R95" s="17">
        <f t="shared" si="6"/>
        <v>0</v>
      </c>
      <c r="S95" s="10"/>
      <c r="T95" s="10"/>
      <c r="U95" s="51">
        <f t="shared" si="7"/>
        <v>0</v>
      </c>
    </row>
    <row r="96" spans="1:21" x14ac:dyDescent="0.3">
      <c r="A96" s="14" t="s">
        <v>181</v>
      </c>
      <c r="B96" s="14" t="s">
        <v>180</v>
      </c>
      <c r="C96" s="13">
        <v>407</v>
      </c>
      <c r="D96" s="13" t="s">
        <v>584</v>
      </c>
      <c r="E96" s="13" t="s">
        <v>181</v>
      </c>
      <c r="F96" s="14" t="s">
        <v>180</v>
      </c>
      <c r="G96" s="14" t="s">
        <v>550</v>
      </c>
      <c r="H96" s="14">
        <v>92</v>
      </c>
      <c r="I96" s="14" t="s">
        <v>184</v>
      </c>
      <c r="J96" s="10"/>
      <c r="K96" s="10"/>
      <c r="L96" s="17">
        <f t="shared" si="4"/>
        <v>0</v>
      </c>
      <c r="M96" s="20"/>
      <c r="N96" s="39"/>
      <c r="O96" s="17">
        <f t="shared" si="5"/>
        <v>0</v>
      </c>
      <c r="P96" s="20"/>
      <c r="Q96" s="20"/>
      <c r="R96" s="17">
        <f t="shared" si="6"/>
        <v>0</v>
      </c>
      <c r="S96" s="10"/>
      <c r="T96" s="10"/>
      <c r="U96" s="51">
        <f t="shared" si="7"/>
        <v>0</v>
      </c>
    </row>
    <row r="97" spans="1:21" x14ac:dyDescent="0.3">
      <c r="A97" s="14" t="s">
        <v>181</v>
      </c>
      <c r="B97" s="14" t="s">
        <v>180</v>
      </c>
      <c r="C97" s="13">
        <v>407</v>
      </c>
      <c r="D97" s="13" t="s">
        <v>584</v>
      </c>
      <c r="E97" s="13" t="s">
        <v>181</v>
      </c>
      <c r="F97" s="14" t="s">
        <v>180</v>
      </c>
      <c r="G97" s="14" t="s">
        <v>555</v>
      </c>
      <c r="H97" s="14">
        <v>93</v>
      </c>
      <c r="I97" s="14" t="s">
        <v>586</v>
      </c>
      <c r="J97" s="10"/>
      <c r="K97" s="10"/>
      <c r="L97" s="17">
        <f t="shared" si="4"/>
        <v>0</v>
      </c>
      <c r="M97" s="20"/>
      <c r="N97" s="39"/>
      <c r="O97" s="17">
        <f t="shared" si="5"/>
        <v>0</v>
      </c>
      <c r="P97" s="20"/>
      <c r="Q97" s="20"/>
      <c r="R97" s="17">
        <f t="shared" si="6"/>
        <v>0</v>
      </c>
      <c r="S97" s="10"/>
      <c r="T97" s="10"/>
      <c r="U97" s="51">
        <f t="shared" si="7"/>
        <v>0</v>
      </c>
    </row>
    <row r="98" spans="1:21" x14ac:dyDescent="0.3">
      <c r="A98" s="14" t="s">
        <v>181</v>
      </c>
      <c r="B98" s="14" t="s">
        <v>180</v>
      </c>
      <c r="C98" s="13">
        <v>407</v>
      </c>
      <c r="D98" s="13" t="s">
        <v>584</v>
      </c>
      <c r="E98" s="13" t="s">
        <v>181</v>
      </c>
      <c r="F98" s="14" t="s">
        <v>180</v>
      </c>
      <c r="G98" s="14" t="s">
        <v>550</v>
      </c>
      <c r="H98" s="14">
        <v>94</v>
      </c>
      <c r="I98" s="14" t="s">
        <v>183</v>
      </c>
      <c r="J98" s="10"/>
      <c r="K98" s="10"/>
      <c r="L98" s="17">
        <f t="shared" si="4"/>
        <v>0</v>
      </c>
      <c r="M98" s="20"/>
      <c r="N98" s="39"/>
      <c r="O98" s="17">
        <f t="shared" si="5"/>
        <v>0</v>
      </c>
      <c r="P98" s="20"/>
      <c r="Q98" s="20"/>
      <c r="R98" s="17">
        <f t="shared" si="6"/>
        <v>0</v>
      </c>
      <c r="S98" s="10"/>
      <c r="T98" s="10"/>
      <c r="U98" s="51">
        <f t="shared" si="7"/>
        <v>0</v>
      </c>
    </row>
    <row r="99" spans="1:21" x14ac:dyDescent="0.3">
      <c r="A99" s="14" t="s">
        <v>181</v>
      </c>
      <c r="B99" s="14" t="s">
        <v>180</v>
      </c>
      <c r="C99" s="13">
        <v>407</v>
      </c>
      <c r="D99" s="13" t="s">
        <v>584</v>
      </c>
      <c r="E99" s="13" t="s">
        <v>181</v>
      </c>
      <c r="F99" s="14" t="s">
        <v>180</v>
      </c>
      <c r="G99" s="14" t="s">
        <v>550</v>
      </c>
      <c r="H99" s="14">
        <v>95</v>
      </c>
      <c r="I99" s="14" t="s">
        <v>186</v>
      </c>
      <c r="J99" s="10"/>
      <c r="K99" s="10"/>
      <c r="L99" s="17">
        <f t="shared" si="4"/>
        <v>0</v>
      </c>
      <c r="M99" s="20"/>
      <c r="N99" s="39"/>
      <c r="O99" s="17">
        <f t="shared" si="5"/>
        <v>0</v>
      </c>
      <c r="P99" s="20"/>
      <c r="Q99" s="20"/>
      <c r="R99" s="17">
        <f t="shared" si="6"/>
        <v>0</v>
      </c>
      <c r="S99" s="10"/>
      <c r="T99" s="10"/>
      <c r="U99" s="51">
        <f t="shared" si="7"/>
        <v>0</v>
      </c>
    </row>
    <row r="100" spans="1:21" x14ac:dyDescent="0.3">
      <c r="A100" s="14" t="s">
        <v>181</v>
      </c>
      <c r="B100" s="14" t="s">
        <v>180</v>
      </c>
      <c r="C100" s="13">
        <v>407</v>
      </c>
      <c r="D100" s="13" t="s">
        <v>584</v>
      </c>
      <c r="E100" s="13" t="s">
        <v>181</v>
      </c>
      <c r="F100" s="14" t="s">
        <v>180</v>
      </c>
      <c r="G100" s="14" t="s">
        <v>550</v>
      </c>
      <c r="H100" s="14">
        <v>96</v>
      </c>
      <c r="I100" s="14" t="s">
        <v>187</v>
      </c>
      <c r="J100" s="10"/>
      <c r="K100" s="10"/>
      <c r="L100" s="17">
        <f t="shared" si="4"/>
        <v>0</v>
      </c>
      <c r="M100" s="20"/>
      <c r="N100" s="39"/>
      <c r="O100" s="17">
        <f t="shared" si="5"/>
        <v>0</v>
      </c>
      <c r="P100" s="20"/>
      <c r="Q100" s="20"/>
      <c r="R100" s="17">
        <f t="shared" si="6"/>
        <v>0</v>
      </c>
      <c r="S100" s="10"/>
      <c r="T100" s="10"/>
      <c r="U100" s="51">
        <f t="shared" si="7"/>
        <v>0</v>
      </c>
    </row>
    <row r="101" spans="1:21" x14ac:dyDescent="0.3">
      <c r="A101" s="14" t="s">
        <v>181</v>
      </c>
      <c r="B101" s="14" t="s">
        <v>180</v>
      </c>
      <c r="C101" s="13">
        <v>407</v>
      </c>
      <c r="D101" s="13" t="s">
        <v>584</v>
      </c>
      <c r="E101" s="13" t="s">
        <v>181</v>
      </c>
      <c r="F101" s="14" t="s">
        <v>180</v>
      </c>
      <c r="G101" s="14" t="s">
        <v>550</v>
      </c>
      <c r="H101" s="14">
        <v>97</v>
      </c>
      <c r="I101" s="14" t="s">
        <v>185</v>
      </c>
      <c r="J101" s="10"/>
      <c r="K101" s="10"/>
      <c r="L101" s="17">
        <f t="shared" si="4"/>
        <v>0</v>
      </c>
      <c r="M101" s="20"/>
      <c r="N101" s="39"/>
      <c r="O101" s="17">
        <f t="shared" si="5"/>
        <v>0</v>
      </c>
      <c r="P101" s="20"/>
      <c r="Q101" s="20"/>
      <c r="R101" s="17">
        <f t="shared" si="6"/>
        <v>0</v>
      </c>
      <c r="S101" s="10"/>
      <c r="T101" s="10"/>
      <c r="U101" s="51">
        <f t="shared" si="7"/>
        <v>0</v>
      </c>
    </row>
    <row r="102" spans="1:21" x14ac:dyDescent="0.3">
      <c r="A102" s="14" t="s">
        <v>181</v>
      </c>
      <c r="B102" s="14" t="s">
        <v>201</v>
      </c>
      <c r="C102" s="13">
        <v>407</v>
      </c>
      <c r="D102" s="13" t="s">
        <v>584</v>
      </c>
      <c r="E102" s="13" t="s">
        <v>181</v>
      </c>
      <c r="F102" s="14" t="s">
        <v>180</v>
      </c>
      <c r="G102" s="14" t="s">
        <v>549</v>
      </c>
      <c r="H102" s="14">
        <v>98</v>
      </c>
      <c r="I102" s="14" t="s">
        <v>524</v>
      </c>
      <c r="J102" s="10"/>
      <c r="K102" s="10"/>
      <c r="L102" s="17">
        <f t="shared" si="4"/>
        <v>0</v>
      </c>
      <c r="M102" s="20"/>
      <c r="N102" s="39"/>
      <c r="O102" s="17">
        <f t="shared" si="5"/>
        <v>0</v>
      </c>
      <c r="P102" s="20"/>
      <c r="Q102" s="20"/>
      <c r="R102" s="17">
        <f t="shared" si="6"/>
        <v>0</v>
      </c>
      <c r="S102" s="10"/>
      <c r="T102" s="10"/>
      <c r="U102" s="51">
        <f t="shared" si="7"/>
        <v>0</v>
      </c>
    </row>
    <row r="103" spans="1:21" x14ac:dyDescent="0.3">
      <c r="A103" s="14" t="s">
        <v>181</v>
      </c>
      <c r="B103" s="14" t="s">
        <v>201</v>
      </c>
      <c r="C103" s="13">
        <v>407</v>
      </c>
      <c r="D103" s="13" t="s">
        <v>584</v>
      </c>
      <c r="E103" s="13" t="s">
        <v>181</v>
      </c>
      <c r="F103" s="14" t="s">
        <v>180</v>
      </c>
      <c r="G103" s="14" t="s">
        <v>550</v>
      </c>
      <c r="H103" s="14">
        <v>99</v>
      </c>
      <c r="I103" s="14" t="s">
        <v>203</v>
      </c>
      <c r="J103" s="10"/>
      <c r="K103" s="10"/>
      <c r="L103" s="17">
        <f t="shared" si="4"/>
        <v>0</v>
      </c>
      <c r="M103" s="20"/>
      <c r="N103" s="39"/>
      <c r="O103" s="17">
        <f t="shared" si="5"/>
        <v>0</v>
      </c>
      <c r="P103" s="20"/>
      <c r="Q103" s="20"/>
      <c r="R103" s="17">
        <f t="shared" si="6"/>
        <v>0</v>
      </c>
      <c r="S103" s="10"/>
      <c r="T103" s="10"/>
      <c r="U103" s="51">
        <f t="shared" si="7"/>
        <v>0</v>
      </c>
    </row>
    <row r="104" spans="1:21" x14ac:dyDescent="0.3">
      <c r="A104" s="14" t="s">
        <v>181</v>
      </c>
      <c r="B104" s="14" t="s">
        <v>201</v>
      </c>
      <c r="C104" s="13">
        <v>407</v>
      </c>
      <c r="D104" s="13" t="s">
        <v>584</v>
      </c>
      <c r="E104" s="13" t="s">
        <v>181</v>
      </c>
      <c r="F104" s="14" t="s">
        <v>180</v>
      </c>
      <c r="G104" s="14" t="s">
        <v>550</v>
      </c>
      <c r="H104" s="14">
        <v>100</v>
      </c>
      <c r="I104" s="14" t="s">
        <v>200</v>
      </c>
      <c r="J104" s="10"/>
      <c r="K104" s="10"/>
      <c r="L104" s="17">
        <f t="shared" si="4"/>
        <v>0</v>
      </c>
      <c r="M104" s="20"/>
      <c r="N104" s="39"/>
      <c r="O104" s="17">
        <f t="shared" si="5"/>
        <v>0</v>
      </c>
      <c r="P104" s="20"/>
      <c r="Q104" s="20"/>
      <c r="R104" s="17">
        <f t="shared" si="6"/>
        <v>0</v>
      </c>
      <c r="S104" s="10"/>
      <c r="T104" s="10"/>
      <c r="U104" s="51">
        <f t="shared" si="7"/>
        <v>0</v>
      </c>
    </row>
    <row r="105" spans="1:21" x14ac:dyDescent="0.3">
      <c r="A105" s="14" t="s">
        <v>181</v>
      </c>
      <c r="B105" s="14" t="s">
        <v>329</v>
      </c>
      <c r="C105" s="13">
        <v>407</v>
      </c>
      <c r="D105" s="13" t="s">
        <v>584</v>
      </c>
      <c r="E105" s="13" t="s">
        <v>181</v>
      </c>
      <c r="F105" s="14" t="s">
        <v>333</v>
      </c>
      <c r="G105" s="14" t="s">
        <v>549</v>
      </c>
      <c r="H105" s="14">
        <v>101</v>
      </c>
      <c r="I105" s="14" t="s">
        <v>333</v>
      </c>
      <c r="J105" s="10"/>
      <c r="K105" s="10"/>
      <c r="L105" s="17">
        <f t="shared" si="4"/>
        <v>0</v>
      </c>
      <c r="M105" s="20"/>
      <c r="N105" s="39"/>
      <c r="O105" s="17">
        <f t="shared" si="5"/>
        <v>0</v>
      </c>
      <c r="P105" s="20"/>
      <c r="Q105" s="20"/>
      <c r="R105" s="17">
        <f t="shared" si="6"/>
        <v>0</v>
      </c>
      <c r="S105" s="10"/>
      <c r="T105" s="10"/>
      <c r="U105" s="51">
        <f t="shared" si="7"/>
        <v>0</v>
      </c>
    </row>
    <row r="106" spans="1:21" x14ac:dyDescent="0.3">
      <c r="A106" s="14" t="s">
        <v>181</v>
      </c>
      <c r="B106" s="14" t="s">
        <v>329</v>
      </c>
      <c r="C106" s="13">
        <v>407</v>
      </c>
      <c r="D106" s="13" t="s">
        <v>584</v>
      </c>
      <c r="E106" s="13" t="s">
        <v>181</v>
      </c>
      <c r="F106" s="14" t="s">
        <v>333</v>
      </c>
      <c r="G106" s="14" t="s">
        <v>550</v>
      </c>
      <c r="H106" s="14">
        <v>102</v>
      </c>
      <c r="I106" s="14" t="s">
        <v>331</v>
      </c>
      <c r="J106" s="10"/>
      <c r="K106" s="10"/>
      <c r="L106" s="17">
        <f t="shared" si="4"/>
        <v>0</v>
      </c>
      <c r="M106" s="20"/>
      <c r="N106" s="39"/>
      <c r="O106" s="17">
        <f t="shared" si="5"/>
        <v>0</v>
      </c>
      <c r="P106" s="20"/>
      <c r="Q106" s="20"/>
      <c r="R106" s="17">
        <f t="shared" si="6"/>
        <v>0</v>
      </c>
      <c r="S106" s="10"/>
      <c r="T106" s="10"/>
      <c r="U106" s="51">
        <f t="shared" si="7"/>
        <v>0</v>
      </c>
    </row>
    <row r="107" spans="1:21" x14ac:dyDescent="0.3">
      <c r="A107" s="14" t="s">
        <v>181</v>
      </c>
      <c r="B107" s="14" t="s">
        <v>329</v>
      </c>
      <c r="C107" s="13">
        <v>407</v>
      </c>
      <c r="D107" s="13" t="s">
        <v>584</v>
      </c>
      <c r="E107" s="13" t="s">
        <v>181</v>
      </c>
      <c r="F107" s="14" t="s">
        <v>333</v>
      </c>
      <c r="G107" s="14" t="s">
        <v>550</v>
      </c>
      <c r="H107" s="14">
        <v>103</v>
      </c>
      <c r="I107" s="14" t="s">
        <v>335</v>
      </c>
      <c r="J107" s="10"/>
      <c r="K107" s="10"/>
      <c r="L107" s="17">
        <f t="shared" si="4"/>
        <v>0</v>
      </c>
      <c r="M107" s="20"/>
      <c r="N107" s="39"/>
      <c r="O107" s="17">
        <f t="shared" si="5"/>
        <v>0</v>
      </c>
      <c r="P107" s="20"/>
      <c r="Q107" s="20"/>
      <c r="R107" s="17">
        <f t="shared" si="6"/>
        <v>0</v>
      </c>
      <c r="S107" s="10"/>
      <c r="T107" s="10"/>
      <c r="U107" s="51">
        <f t="shared" si="7"/>
        <v>0</v>
      </c>
    </row>
    <row r="108" spans="1:21" x14ac:dyDescent="0.3">
      <c r="A108" s="14" t="s">
        <v>181</v>
      </c>
      <c r="B108" s="14" t="s">
        <v>329</v>
      </c>
      <c r="C108" s="13">
        <v>407</v>
      </c>
      <c r="D108" s="13" t="s">
        <v>584</v>
      </c>
      <c r="E108" s="13" t="s">
        <v>181</v>
      </c>
      <c r="F108" s="14" t="s">
        <v>333</v>
      </c>
      <c r="G108" s="14" t="s">
        <v>550</v>
      </c>
      <c r="H108" s="14">
        <v>104</v>
      </c>
      <c r="I108" s="14" t="s">
        <v>328</v>
      </c>
      <c r="J108" s="10"/>
      <c r="K108" s="10"/>
      <c r="L108" s="17">
        <f t="shared" si="4"/>
        <v>0</v>
      </c>
      <c r="M108" s="20"/>
      <c r="N108" s="39"/>
      <c r="O108" s="17">
        <f t="shared" si="5"/>
        <v>0</v>
      </c>
      <c r="P108" s="20"/>
      <c r="Q108" s="20"/>
      <c r="R108" s="17">
        <f t="shared" si="6"/>
        <v>0</v>
      </c>
      <c r="S108" s="10"/>
      <c r="T108" s="10"/>
      <c r="U108" s="51">
        <f t="shared" si="7"/>
        <v>0</v>
      </c>
    </row>
    <row r="109" spans="1:21" x14ac:dyDescent="0.3">
      <c r="A109" s="14" t="s">
        <v>181</v>
      </c>
      <c r="B109" s="14" t="s">
        <v>342</v>
      </c>
      <c r="C109" s="13">
        <v>407</v>
      </c>
      <c r="D109" s="13" t="s">
        <v>584</v>
      </c>
      <c r="E109" s="13" t="s">
        <v>181</v>
      </c>
      <c r="F109" s="14" t="s">
        <v>587</v>
      </c>
      <c r="G109" s="14" t="s">
        <v>552</v>
      </c>
      <c r="H109" s="14">
        <v>105</v>
      </c>
      <c r="I109" s="14" t="s">
        <v>343</v>
      </c>
      <c r="J109" s="10"/>
      <c r="K109" s="10"/>
      <c r="L109" s="17">
        <f t="shared" si="4"/>
        <v>0</v>
      </c>
      <c r="M109" s="20"/>
      <c r="N109" s="39"/>
      <c r="O109" s="17">
        <f t="shared" si="5"/>
        <v>0</v>
      </c>
      <c r="P109" s="20"/>
      <c r="Q109" s="20"/>
      <c r="R109" s="17">
        <f t="shared" si="6"/>
        <v>0</v>
      </c>
      <c r="S109" s="10"/>
      <c r="T109" s="10"/>
      <c r="U109" s="51">
        <f t="shared" si="7"/>
        <v>0</v>
      </c>
    </row>
    <row r="110" spans="1:21" x14ac:dyDescent="0.3">
      <c r="A110" s="14" t="s">
        <v>181</v>
      </c>
      <c r="B110" s="14" t="s">
        <v>342</v>
      </c>
      <c r="C110" s="13">
        <v>407</v>
      </c>
      <c r="D110" s="13" t="s">
        <v>584</v>
      </c>
      <c r="E110" s="13" t="s">
        <v>181</v>
      </c>
      <c r="F110" s="14" t="s">
        <v>587</v>
      </c>
      <c r="G110" s="14" t="s">
        <v>550</v>
      </c>
      <c r="H110" s="14">
        <v>106</v>
      </c>
      <c r="I110" s="14" t="s">
        <v>588</v>
      </c>
      <c r="J110" s="10"/>
      <c r="K110" s="10"/>
      <c r="L110" s="17">
        <f t="shared" si="4"/>
        <v>0</v>
      </c>
      <c r="M110" s="20"/>
      <c r="N110" s="39"/>
      <c r="O110" s="17">
        <f t="shared" si="5"/>
        <v>0</v>
      </c>
      <c r="P110" s="20"/>
      <c r="Q110" s="20"/>
      <c r="R110" s="17">
        <f t="shared" si="6"/>
        <v>0</v>
      </c>
      <c r="S110" s="10"/>
      <c r="T110" s="10"/>
      <c r="U110" s="51">
        <f t="shared" si="7"/>
        <v>0</v>
      </c>
    </row>
    <row r="111" spans="1:21" x14ac:dyDescent="0.3">
      <c r="A111" s="14" t="s">
        <v>181</v>
      </c>
      <c r="B111" s="14" t="s">
        <v>342</v>
      </c>
      <c r="C111" s="13">
        <v>407</v>
      </c>
      <c r="D111" s="13" t="s">
        <v>584</v>
      </c>
      <c r="E111" s="13" t="s">
        <v>181</v>
      </c>
      <c r="F111" s="14" t="s">
        <v>587</v>
      </c>
      <c r="G111" s="14" t="s">
        <v>550</v>
      </c>
      <c r="H111" s="14">
        <v>107</v>
      </c>
      <c r="I111" s="14" t="s">
        <v>589</v>
      </c>
      <c r="J111" s="10"/>
      <c r="K111" s="10"/>
      <c r="L111" s="17">
        <f t="shared" si="4"/>
        <v>0</v>
      </c>
      <c r="M111" s="20"/>
      <c r="N111" s="39"/>
      <c r="O111" s="17">
        <f t="shared" si="5"/>
        <v>0</v>
      </c>
      <c r="P111" s="20"/>
      <c r="Q111" s="20"/>
      <c r="R111" s="17">
        <f t="shared" si="6"/>
        <v>0</v>
      </c>
      <c r="S111" s="10"/>
      <c r="T111" s="10"/>
      <c r="U111" s="51">
        <f t="shared" si="7"/>
        <v>0</v>
      </c>
    </row>
    <row r="112" spans="1:21" x14ac:dyDescent="0.3">
      <c r="A112" s="14" t="s">
        <v>181</v>
      </c>
      <c r="B112" s="14" t="s">
        <v>342</v>
      </c>
      <c r="C112" s="13">
        <v>407</v>
      </c>
      <c r="D112" s="13" t="s">
        <v>584</v>
      </c>
      <c r="E112" s="13" t="s">
        <v>181</v>
      </c>
      <c r="F112" s="14" t="s">
        <v>587</v>
      </c>
      <c r="G112" s="14" t="s">
        <v>550</v>
      </c>
      <c r="H112" s="14">
        <v>108</v>
      </c>
      <c r="I112" s="14" t="s">
        <v>348</v>
      </c>
      <c r="J112" s="10"/>
      <c r="K112" s="10"/>
      <c r="L112" s="17">
        <f t="shared" si="4"/>
        <v>0</v>
      </c>
      <c r="M112" s="20"/>
      <c r="N112" s="39"/>
      <c r="O112" s="17">
        <f t="shared" si="5"/>
        <v>0</v>
      </c>
      <c r="P112" s="20"/>
      <c r="Q112" s="20"/>
      <c r="R112" s="17">
        <f t="shared" si="6"/>
        <v>0</v>
      </c>
      <c r="S112" s="10"/>
      <c r="T112" s="10"/>
      <c r="U112" s="51">
        <f t="shared" si="7"/>
        <v>0</v>
      </c>
    </row>
    <row r="113" spans="1:21" x14ac:dyDescent="0.3">
      <c r="A113" s="14" t="s">
        <v>181</v>
      </c>
      <c r="B113" s="14" t="s">
        <v>355</v>
      </c>
      <c r="C113" s="13">
        <v>407</v>
      </c>
      <c r="D113" s="13" t="s">
        <v>584</v>
      </c>
      <c r="E113" s="13" t="s">
        <v>181</v>
      </c>
      <c r="F113" s="14" t="s">
        <v>357</v>
      </c>
      <c r="G113" s="14" t="s">
        <v>549</v>
      </c>
      <c r="H113" s="14">
        <v>109</v>
      </c>
      <c r="I113" s="14" t="s">
        <v>357</v>
      </c>
      <c r="J113" s="10"/>
      <c r="K113" s="10"/>
      <c r="L113" s="17">
        <f t="shared" si="4"/>
        <v>0</v>
      </c>
      <c r="M113" s="20"/>
      <c r="N113" s="39"/>
      <c r="O113" s="17">
        <f t="shared" si="5"/>
        <v>0</v>
      </c>
      <c r="P113" s="20"/>
      <c r="Q113" s="20"/>
      <c r="R113" s="17">
        <f t="shared" si="6"/>
        <v>0</v>
      </c>
      <c r="S113" s="10"/>
      <c r="T113" s="10"/>
      <c r="U113" s="51">
        <f t="shared" si="7"/>
        <v>0</v>
      </c>
    </row>
    <row r="114" spans="1:21" x14ac:dyDescent="0.3">
      <c r="A114" s="14" t="s">
        <v>181</v>
      </c>
      <c r="B114" s="14" t="s">
        <v>355</v>
      </c>
      <c r="C114" s="13">
        <v>407</v>
      </c>
      <c r="D114" s="13" t="s">
        <v>584</v>
      </c>
      <c r="E114" s="13" t="s">
        <v>181</v>
      </c>
      <c r="F114" s="14" t="s">
        <v>357</v>
      </c>
      <c r="G114" s="14" t="s">
        <v>550</v>
      </c>
      <c r="H114" s="14">
        <v>110</v>
      </c>
      <c r="I114" s="14" t="s">
        <v>590</v>
      </c>
      <c r="J114" s="10"/>
      <c r="K114" s="10"/>
      <c r="L114" s="17">
        <f t="shared" si="4"/>
        <v>0</v>
      </c>
      <c r="M114" s="20"/>
      <c r="N114" s="39"/>
      <c r="O114" s="17">
        <f t="shared" si="5"/>
        <v>0</v>
      </c>
      <c r="P114" s="20"/>
      <c r="Q114" s="20"/>
      <c r="R114" s="17">
        <f t="shared" si="6"/>
        <v>0</v>
      </c>
      <c r="S114" s="10"/>
      <c r="T114" s="10"/>
      <c r="U114" s="51">
        <f t="shared" si="7"/>
        <v>0</v>
      </c>
    </row>
    <row r="115" spans="1:21" x14ac:dyDescent="0.3">
      <c r="A115" s="14" t="s">
        <v>181</v>
      </c>
      <c r="B115" s="14" t="s">
        <v>355</v>
      </c>
      <c r="C115" s="13">
        <v>407</v>
      </c>
      <c r="D115" s="13" t="s">
        <v>584</v>
      </c>
      <c r="E115" s="13" t="s">
        <v>181</v>
      </c>
      <c r="F115" s="14" t="s">
        <v>357</v>
      </c>
      <c r="G115" s="14" t="s">
        <v>550</v>
      </c>
      <c r="H115" s="14">
        <v>111</v>
      </c>
      <c r="I115" s="14" t="s">
        <v>359</v>
      </c>
      <c r="J115" s="10"/>
      <c r="K115" s="10"/>
      <c r="L115" s="17">
        <f t="shared" si="4"/>
        <v>0</v>
      </c>
      <c r="M115" s="20"/>
      <c r="N115" s="39"/>
      <c r="O115" s="17">
        <f t="shared" si="5"/>
        <v>0</v>
      </c>
      <c r="P115" s="20"/>
      <c r="Q115" s="20"/>
      <c r="R115" s="17">
        <f t="shared" si="6"/>
        <v>0</v>
      </c>
      <c r="S115" s="10"/>
      <c r="T115" s="10"/>
      <c r="U115" s="51">
        <f t="shared" si="7"/>
        <v>0</v>
      </c>
    </row>
    <row r="116" spans="1:21" x14ac:dyDescent="0.3">
      <c r="A116" s="14" t="s">
        <v>181</v>
      </c>
      <c r="B116" s="14" t="s">
        <v>355</v>
      </c>
      <c r="C116" s="13">
        <v>407</v>
      </c>
      <c r="D116" s="13" t="s">
        <v>584</v>
      </c>
      <c r="E116" s="13" t="s">
        <v>181</v>
      </c>
      <c r="F116" s="14" t="s">
        <v>357</v>
      </c>
      <c r="G116" s="14" t="s">
        <v>550</v>
      </c>
      <c r="H116" s="14">
        <v>112</v>
      </c>
      <c r="I116" s="14" t="s">
        <v>356</v>
      </c>
      <c r="J116" s="10"/>
      <c r="K116" s="10"/>
      <c r="L116" s="17">
        <f t="shared" si="4"/>
        <v>0</v>
      </c>
      <c r="M116" s="20"/>
      <c r="N116" s="39"/>
      <c r="O116" s="17">
        <f t="shared" si="5"/>
        <v>0</v>
      </c>
      <c r="P116" s="20"/>
      <c r="Q116" s="20"/>
      <c r="R116" s="17">
        <f t="shared" si="6"/>
        <v>0</v>
      </c>
      <c r="S116" s="10"/>
      <c r="T116" s="10"/>
      <c r="U116" s="51">
        <f t="shared" si="7"/>
        <v>0</v>
      </c>
    </row>
    <row r="117" spans="1:21" x14ac:dyDescent="0.3">
      <c r="A117" s="14" t="s">
        <v>578</v>
      </c>
      <c r="B117" s="14" t="s">
        <v>215</v>
      </c>
      <c r="C117" s="13">
        <v>400</v>
      </c>
      <c r="D117" s="13" t="s">
        <v>547</v>
      </c>
      <c r="E117" s="13" t="s">
        <v>245</v>
      </c>
      <c r="F117" s="14" t="s">
        <v>419</v>
      </c>
      <c r="G117" s="14" t="s">
        <v>549</v>
      </c>
      <c r="H117" s="14">
        <v>113</v>
      </c>
      <c r="I117" s="14" t="s">
        <v>419</v>
      </c>
      <c r="J117" s="10"/>
      <c r="K117" s="10"/>
      <c r="L117" s="17">
        <f t="shared" si="4"/>
        <v>0</v>
      </c>
      <c r="M117" s="20"/>
      <c r="N117" s="39"/>
      <c r="O117" s="17">
        <f t="shared" si="5"/>
        <v>0</v>
      </c>
      <c r="P117" s="20"/>
      <c r="Q117" s="20"/>
      <c r="R117" s="17">
        <f t="shared" si="6"/>
        <v>0</v>
      </c>
      <c r="S117" s="10"/>
      <c r="T117" s="10"/>
      <c r="U117" s="51">
        <f t="shared" si="7"/>
        <v>0</v>
      </c>
    </row>
    <row r="118" spans="1:21" x14ac:dyDescent="0.3">
      <c r="A118" s="14" t="s">
        <v>578</v>
      </c>
      <c r="B118" s="14" t="s">
        <v>215</v>
      </c>
      <c r="C118" s="13">
        <v>400</v>
      </c>
      <c r="D118" s="13" t="s">
        <v>547</v>
      </c>
      <c r="E118" s="13" t="s">
        <v>245</v>
      </c>
      <c r="F118" s="14" t="s">
        <v>419</v>
      </c>
      <c r="G118" s="14" t="s">
        <v>550</v>
      </c>
      <c r="H118" s="14">
        <v>114</v>
      </c>
      <c r="I118" s="14" t="s">
        <v>221</v>
      </c>
      <c r="J118" s="10"/>
      <c r="K118" s="10"/>
      <c r="L118" s="17">
        <f t="shared" si="4"/>
        <v>0</v>
      </c>
      <c r="M118" s="20"/>
      <c r="N118" s="39"/>
      <c r="O118" s="17">
        <f t="shared" si="5"/>
        <v>0</v>
      </c>
      <c r="P118" s="20"/>
      <c r="Q118" s="20"/>
      <c r="R118" s="17">
        <f t="shared" si="6"/>
        <v>0</v>
      </c>
      <c r="S118" s="10"/>
      <c r="T118" s="10"/>
      <c r="U118" s="51">
        <f t="shared" si="7"/>
        <v>0</v>
      </c>
    </row>
    <row r="119" spans="1:21" x14ac:dyDescent="0.3">
      <c r="A119" s="14" t="s">
        <v>578</v>
      </c>
      <c r="B119" s="14" t="s">
        <v>215</v>
      </c>
      <c r="C119" s="13">
        <v>400</v>
      </c>
      <c r="D119" s="13" t="s">
        <v>547</v>
      </c>
      <c r="E119" s="13" t="s">
        <v>245</v>
      </c>
      <c r="F119" s="14" t="s">
        <v>419</v>
      </c>
      <c r="G119" s="14" t="s">
        <v>550</v>
      </c>
      <c r="H119" s="14">
        <v>115</v>
      </c>
      <c r="I119" s="14" t="s">
        <v>220</v>
      </c>
      <c r="J119" s="10"/>
      <c r="K119" s="10"/>
      <c r="L119" s="17">
        <f t="shared" si="4"/>
        <v>0</v>
      </c>
      <c r="M119" s="20"/>
      <c r="N119" s="39"/>
      <c r="O119" s="17">
        <f t="shared" si="5"/>
        <v>0</v>
      </c>
      <c r="P119" s="20"/>
      <c r="Q119" s="20"/>
      <c r="R119" s="17">
        <f t="shared" si="6"/>
        <v>0</v>
      </c>
      <c r="S119" s="10"/>
      <c r="T119" s="10"/>
      <c r="U119" s="51">
        <f t="shared" si="7"/>
        <v>0</v>
      </c>
    </row>
    <row r="120" spans="1:21" x14ac:dyDescent="0.3">
      <c r="A120" s="14" t="s">
        <v>578</v>
      </c>
      <c r="B120" s="14" t="s">
        <v>215</v>
      </c>
      <c r="C120" s="13">
        <v>400</v>
      </c>
      <c r="D120" s="13" t="s">
        <v>547</v>
      </c>
      <c r="E120" s="13" t="s">
        <v>245</v>
      </c>
      <c r="F120" s="14" t="s">
        <v>419</v>
      </c>
      <c r="G120" s="14" t="s">
        <v>550</v>
      </c>
      <c r="H120" s="14">
        <v>116</v>
      </c>
      <c r="I120" s="14" t="s">
        <v>216</v>
      </c>
      <c r="J120" s="10"/>
      <c r="K120" s="10"/>
      <c r="L120" s="17">
        <f t="shared" si="4"/>
        <v>0</v>
      </c>
      <c r="M120" s="20"/>
      <c r="N120" s="39"/>
      <c r="O120" s="17">
        <f t="shared" si="5"/>
        <v>0</v>
      </c>
      <c r="P120" s="20"/>
      <c r="Q120" s="20"/>
      <c r="R120" s="17">
        <f t="shared" si="6"/>
        <v>0</v>
      </c>
      <c r="S120" s="10"/>
      <c r="T120" s="10"/>
      <c r="U120" s="51">
        <f t="shared" si="7"/>
        <v>0</v>
      </c>
    </row>
    <row r="121" spans="1:21" x14ac:dyDescent="0.3">
      <c r="A121" s="14" t="s">
        <v>578</v>
      </c>
      <c r="B121" s="14" t="s">
        <v>215</v>
      </c>
      <c r="C121" s="13">
        <v>400</v>
      </c>
      <c r="D121" s="13" t="s">
        <v>547</v>
      </c>
      <c r="E121" s="13" t="s">
        <v>245</v>
      </c>
      <c r="F121" s="14" t="s">
        <v>419</v>
      </c>
      <c r="G121" s="14" t="s">
        <v>550</v>
      </c>
      <c r="H121" s="14">
        <v>117</v>
      </c>
      <c r="I121" s="14" t="s">
        <v>591</v>
      </c>
      <c r="J121" s="10"/>
      <c r="K121" s="10"/>
      <c r="L121" s="17">
        <f t="shared" si="4"/>
        <v>0</v>
      </c>
      <c r="M121" s="20"/>
      <c r="N121" s="39"/>
      <c r="O121" s="17">
        <f t="shared" si="5"/>
        <v>0</v>
      </c>
      <c r="P121" s="20"/>
      <c r="Q121" s="20"/>
      <c r="R121" s="17">
        <f t="shared" si="6"/>
        <v>0</v>
      </c>
      <c r="S121" s="10"/>
      <c r="T121" s="10"/>
      <c r="U121" s="51">
        <f t="shared" si="7"/>
        <v>0</v>
      </c>
    </row>
    <row r="122" spans="1:21" x14ac:dyDescent="0.3">
      <c r="A122" s="14" t="s">
        <v>578</v>
      </c>
      <c r="B122" s="14" t="s">
        <v>245</v>
      </c>
      <c r="C122" s="13">
        <v>400</v>
      </c>
      <c r="D122" s="13" t="s">
        <v>547</v>
      </c>
      <c r="E122" s="13" t="s">
        <v>245</v>
      </c>
      <c r="F122" s="14" t="s">
        <v>415</v>
      </c>
      <c r="G122" s="14" t="s">
        <v>552</v>
      </c>
      <c r="H122" s="14">
        <v>118</v>
      </c>
      <c r="I122" s="14" t="s">
        <v>244</v>
      </c>
      <c r="J122" s="10"/>
      <c r="K122" s="10"/>
      <c r="L122" s="17">
        <f t="shared" si="4"/>
        <v>0</v>
      </c>
      <c r="M122" s="20"/>
      <c r="N122" s="39"/>
      <c r="O122" s="17">
        <f t="shared" si="5"/>
        <v>0</v>
      </c>
      <c r="P122" s="20"/>
      <c r="Q122" s="20"/>
      <c r="R122" s="17">
        <f t="shared" si="6"/>
        <v>0</v>
      </c>
      <c r="S122" s="10"/>
      <c r="T122" s="10"/>
      <c r="U122" s="51">
        <f t="shared" si="7"/>
        <v>0</v>
      </c>
    </row>
    <row r="123" spans="1:21" x14ac:dyDescent="0.3">
      <c r="A123" s="14" t="s">
        <v>578</v>
      </c>
      <c r="B123" s="14" t="s">
        <v>245</v>
      </c>
      <c r="C123" s="13">
        <v>400</v>
      </c>
      <c r="D123" s="13" t="s">
        <v>547</v>
      </c>
      <c r="E123" s="13" t="s">
        <v>245</v>
      </c>
      <c r="F123" s="14" t="s">
        <v>415</v>
      </c>
      <c r="G123" s="14" t="s">
        <v>550</v>
      </c>
      <c r="H123" s="14">
        <v>119</v>
      </c>
      <c r="I123" s="14" t="s">
        <v>246</v>
      </c>
      <c r="J123" s="10"/>
      <c r="K123" s="10"/>
      <c r="L123" s="17">
        <f t="shared" si="4"/>
        <v>0</v>
      </c>
      <c r="M123" s="20"/>
      <c r="N123" s="39"/>
      <c r="O123" s="17">
        <f t="shared" si="5"/>
        <v>0</v>
      </c>
      <c r="P123" s="20"/>
      <c r="Q123" s="20"/>
      <c r="R123" s="17">
        <f t="shared" si="6"/>
        <v>0</v>
      </c>
      <c r="S123" s="10"/>
      <c r="T123" s="10"/>
      <c r="U123" s="51">
        <f t="shared" si="7"/>
        <v>0</v>
      </c>
    </row>
    <row r="124" spans="1:21" x14ac:dyDescent="0.3">
      <c r="A124" s="14" t="s">
        <v>578</v>
      </c>
      <c r="B124" s="14" t="s">
        <v>245</v>
      </c>
      <c r="C124" s="13">
        <v>400</v>
      </c>
      <c r="D124" s="13" t="s">
        <v>547</v>
      </c>
      <c r="E124" s="13" t="s">
        <v>245</v>
      </c>
      <c r="F124" s="14" t="s">
        <v>415</v>
      </c>
      <c r="G124" s="14" t="s">
        <v>550</v>
      </c>
      <c r="H124" s="14">
        <v>120</v>
      </c>
      <c r="I124" s="14" t="s">
        <v>592</v>
      </c>
      <c r="J124" s="10"/>
      <c r="K124" s="10"/>
      <c r="L124" s="17">
        <f t="shared" si="4"/>
        <v>0</v>
      </c>
      <c r="M124" s="20"/>
      <c r="N124" s="39"/>
      <c r="O124" s="17">
        <f t="shared" si="5"/>
        <v>0</v>
      </c>
      <c r="P124" s="20"/>
      <c r="Q124" s="20"/>
      <c r="R124" s="17">
        <f t="shared" si="6"/>
        <v>0</v>
      </c>
      <c r="S124" s="10"/>
      <c r="T124" s="10"/>
      <c r="U124" s="51">
        <f t="shared" si="7"/>
        <v>0</v>
      </c>
    </row>
    <row r="125" spans="1:21" x14ac:dyDescent="0.3">
      <c r="A125" s="14" t="s">
        <v>578</v>
      </c>
      <c r="B125" s="14" t="s">
        <v>245</v>
      </c>
      <c r="C125" s="13">
        <v>400</v>
      </c>
      <c r="D125" s="13" t="s">
        <v>547</v>
      </c>
      <c r="E125" s="13" t="s">
        <v>245</v>
      </c>
      <c r="F125" s="14" t="s">
        <v>415</v>
      </c>
      <c r="G125" s="14" t="s">
        <v>550</v>
      </c>
      <c r="H125" s="14">
        <v>121</v>
      </c>
      <c r="I125" s="14" t="s">
        <v>250</v>
      </c>
      <c r="J125" s="10"/>
      <c r="K125" s="10"/>
      <c r="L125" s="17">
        <f t="shared" si="4"/>
        <v>0</v>
      </c>
      <c r="M125" s="20"/>
      <c r="N125" s="39"/>
      <c r="O125" s="17">
        <f t="shared" si="5"/>
        <v>0</v>
      </c>
      <c r="P125" s="20"/>
      <c r="Q125" s="20"/>
      <c r="R125" s="17">
        <f t="shared" si="6"/>
        <v>0</v>
      </c>
      <c r="S125" s="10"/>
      <c r="T125" s="10"/>
      <c r="U125" s="51">
        <f t="shared" si="7"/>
        <v>0</v>
      </c>
    </row>
    <row r="126" spans="1:21" x14ac:dyDescent="0.3">
      <c r="A126" s="14" t="s">
        <v>578</v>
      </c>
      <c r="B126" s="14" t="s">
        <v>245</v>
      </c>
      <c r="C126" s="13">
        <v>400</v>
      </c>
      <c r="D126" s="13" t="s">
        <v>547</v>
      </c>
      <c r="E126" s="13" t="s">
        <v>245</v>
      </c>
      <c r="F126" s="14" t="s">
        <v>418</v>
      </c>
      <c r="G126" s="14" t="s">
        <v>550</v>
      </c>
      <c r="H126" s="14">
        <v>122</v>
      </c>
      <c r="I126" s="14" t="s">
        <v>251</v>
      </c>
      <c r="J126" s="10"/>
      <c r="K126" s="10"/>
      <c r="L126" s="17">
        <f t="shared" si="4"/>
        <v>0</v>
      </c>
      <c r="M126" s="20"/>
      <c r="N126" s="39"/>
      <c r="O126" s="17">
        <f t="shared" si="5"/>
        <v>0</v>
      </c>
      <c r="P126" s="20"/>
      <c r="Q126" s="20"/>
      <c r="R126" s="17">
        <f t="shared" si="6"/>
        <v>0</v>
      </c>
      <c r="S126" s="10"/>
      <c r="T126" s="10"/>
      <c r="U126" s="51">
        <f t="shared" si="7"/>
        <v>0</v>
      </c>
    </row>
    <row r="127" spans="1:21" x14ac:dyDescent="0.3">
      <c r="A127" s="14" t="s">
        <v>578</v>
      </c>
      <c r="B127" s="14" t="s">
        <v>278</v>
      </c>
      <c r="C127" s="13">
        <v>400</v>
      </c>
      <c r="D127" s="13" t="s">
        <v>547</v>
      </c>
      <c r="E127" s="13" t="s">
        <v>245</v>
      </c>
      <c r="F127" s="14" t="s">
        <v>278</v>
      </c>
      <c r="G127" s="14" t="s">
        <v>549</v>
      </c>
      <c r="H127" s="14">
        <v>123</v>
      </c>
      <c r="I127" s="14" t="s">
        <v>278</v>
      </c>
      <c r="J127" s="10"/>
      <c r="K127" s="10"/>
      <c r="L127" s="17">
        <f t="shared" si="4"/>
        <v>0</v>
      </c>
      <c r="M127" s="20"/>
      <c r="N127" s="39"/>
      <c r="O127" s="17">
        <f t="shared" si="5"/>
        <v>0</v>
      </c>
      <c r="P127" s="20"/>
      <c r="Q127" s="20"/>
      <c r="R127" s="17">
        <f t="shared" si="6"/>
        <v>0</v>
      </c>
      <c r="S127" s="10"/>
      <c r="T127" s="10"/>
      <c r="U127" s="51">
        <f t="shared" si="7"/>
        <v>0</v>
      </c>
    </row>
    <row r="128" spans="1:21" x14ac:dyDescent="0.3">
      <c r="A128" s="14" t="s">
        <v>578</v>
      </c>
      <c r="B128" s="14" t="s">
        <v>278</v>
      </c>
      <c r="C128" s="13">
        <v>400</v>
      </c>
      <c r="D128" s="13" t="s">
        <v>547</v>
      </c>
      <c r="E128" s="13" t="s">
        <v>245</v>
      </c>
      <c r="F128" s="14" t="s">
        <v>278</v>
      </c>
      <c r="G128" s="14" t="s">
        <v>550</v>
      </c>
      <c r="H128" s="14">
        <v>124</v>
      </c>
      <c r="I128" s="14" t="s">
        <v>280</v>
      </c>
      <c r="J128" s="10"/>
      <c r="K128" s="10"/>
      <c r="L128" s="17">
        <f t="shared" si="4"/>
        <v>0</v>
      </c>
      <c r="M128" s="20"/>
      <c r="N128" s="39"/>
      <c r="O128" s="17">
        <f t="shared" si="5"/>
        <v>0</v>
      </c>
      <c r="P128" s="20"/>
      <c r="Q128" s="20"/>
      <c r="R128" s="17">
        <f t="shared" si="6"/>
        <v>0</v>
      </c>
      <c r="S128" s="10"/>
      <c r="T128" s="10"/>
      <c r="U128" s="51">
        <f t="shared" si="7"/>
        <v>0</v>
      </c>
    </row>
    <row r="129" spans="1:21" x14ac:dyDescent="0.3">
      <c r="A129" s="14" t="s">
        <v>578</v>
      </c>
      <c r="B129" s="14" t="s">
        <v>372</v>
      </c>
      <c r="C129" s="13">
        <v>400</v>
      </c>
      <c r="D129" s="13" t="s">
        <v>547</v>
      </c>
      <c r="E129" s="13" t="s">
        <v>245</v>
      </c>
      <c r="F129" s="14" t="s">
        <v>418</v>
      </c>
      <c r="G129" s="14" t="s">
        <v>549</v>
      </c>
      <c r="H129" s="14">
        <v>125</v>
      </c>
      <c r="I129" s="14" t="s">
        <v>593</v>
      </c>
      <c r="J129" s="10"/>
      <c r="K129" s="10"/>
      <c r="L129" s="17">
        <f t="shared" si="4"/>
        <v>0</v>
      </c>
      <c r="M129" s="20"/>
      <c r="N129" s="39"/>
      <c r="O129" s="17">
        <f t="shared" si="5"/>
        <v>0</v>
      </c>
      <c r="P129" s="20"/>
      <c r="Q129" s="20"/>
      <c r="R129" s="17">
        <f t="shared" si="6"/>
        <v>0</v>
      </c>
      <c r="S129" s="10"/>
      <c r="T129" s="10"/>
      <c r="U129" s="51">
        <f t="shared" si="7"/>
        <v>0</v>
      </c>
    </row>
    <row r="130" spans="1:21" x14ac:dyDescent="0.3">
      <c r="A130" s="14" t="s">
        <v>578</v>
      </c>
      <c r="B130" s="14" t="s">
        <v>372</v>
      </c>
      <c r="C130" s="13">
        <v>400</v>
      </c>
      <c r="D130" s="13" t="s">
        <v>547</v>
      </c>
      <c r="E130" s="13" t="s">
        <v>245</v>
      </c>
      <c r="F130" s="14" t="s">
        <v>418</v>
      </c>
      <c r="G130" s="14" t="s">
        <v>550</v>
      </c>
      <c r="H130" s="14">
        <v>126</v>
      </c>
      <c r="I130" s="14" t="s">
        <v>374</v>
      </c>
      <c r="J130" s="10"/>
      <c r="K130" s="10"/>
      <c r="L130" s="17">
        <f t="shared" si="4"/>
        <v>0</v>
      </c>
      <c r="M130" s="20"/>
      <c r="N130" s="39"/>
      <c r="O130" s="17">
        <f t="shared" si="5"/>
        <v>0</v>
      </c>
      <c r="P130" s="20"/>
      <c r="Q130" s="20"/>
      <c r="R130" s="17">
        <f t="shared" si="6"/>
        <v>0</v>
      </c>
      <c r="S130" s="10"/>
      <c r="T130" s="10"/>
      <c r="U130" s="51">
        <f t="shared" si="7"/>
        <v>0</v>
      </c>
    </row>
    <row r="131" spans="1:21" x14ac:dyDescent="0.3">
      <c r="A131" s="14" t="s">
        <v>578</v>
      </c>
      <c r="B131" s="14" t="s">
        <v>372</v>
      </c>
      <c r="C131" s="13">
        <v>400</v>
      </c>
      <c r="D131" s="13" t="s">
        <v>547</v>
      </c>
      <c r="E131" s="13" t="s">
        <v>245</v>
      </c>
      <c r="F131" s="14" t="s">
        <v>418</v>
      </c>
      <c r="G131" s="14" t="s">
        <v>550</v>
      </c>
      <c r="H131" s="14">
        <v>127</v>
      </c>
      <c r="I131" s="14" t="s">
        <v>373</v>
      </c>
      <c r="J131" s="10"/>
      <c r="K131" s="10"/>
      <c r="L131" s="17">
        <f t="shared" si="4"/>
        <v>0</v>
      </c>
      <c r="M131" s="20"/>
      <c r="N131" s="39"/>
      <c r="O131" s="17">
        <f t="shared" si="5"/>
        <v>0</v>
      </c>
      <c r="P131" s="20"/>
      <c r="Q131" s="20"/>
      <c r="R131" s="17">
        <f t="shared" si="6"/>
        <v>0</v>
      </c>
      <c r="S131" s="10"/>
      <c r="T131" s="10"/>
      <c r="U131" s="51">
        <f t="shared" si="7"/>
        <v>0</v>
      </c>
    </row>
    <row r="132" spans="1:21" x14ac:dyDescent="0.3">
      <c r="A132" s="14" t="s">
        <v>578</v>
      </c>
      <c r="B132" s="14" t="s">
        <v>372</v>
      </c>
      <c r="C132" s="13">
        <v>400</v>
      </c>
      <c r="D132" s="13" t="s">
        <v>547</v>
      </c>
      <c r="E132" s="13" t="s">
        <v>245</v>
      </c>
      <c r="F132" s="14" t="s">
        <v>418</v>
      </c>
      <c r="G132" s="14" t="s">
        <v>550</v>
      </c>
      <c r="H132" s="14">
        <v>128</v>
      </c>
      <c r="I132" s="14" t="s">
        <v>594</v>
      </c>
      <c r="J132" s="10"/>
      <c r="K132" s="10"/>
      <c r="L132" s="17">
        <f t="shared" si="4"/>
        <v>0</v>
      </c>
      <c r="M132" s="20"/>
      <c r="N132" s="39"/>
      <c r="O132" s="17">
        <f t="shared" si="5"/>
        <v>0</v>
      </c>
      <c r="P132" s="20"/>
      <c r="Q132" s="20"/>
      <c r="R132" s="17">
        <f t="shared" si="6"/>
        <v>0</v>
      </c>
      <c r="S132" s="10"/>
      <c r="T132" s="10"/>
      <c r="U132" s="51">
        <f t="shared" si="7"/>
        <v>0</v>
      </c>
    </row>
    <row r="133" spans="1:21" x14ac:dyDescent="0.3">
      <c r="A133" s="14" t="s">
        <v>8</v>
      </c>
      <c r="B133" s="14" t="s">
        <v>9</v>
      </c>
      <c r="C133" s="13">
        <v>400</v>
      </c>
      <c r="D133" s="13" t="s">
        <v>547</v>
      </c>
      <c r="E133" s="13" t="s">
        <v>8</v>
      </c>
      <c r="F133" s="14" t="s">
        <v>8</v>
      </c>
      <c r="G133" s="14" t="s">
        <v>555</v>
      </c>
      <c r="H133" s="14">
        <v>129</v>
      </c>
      <c r="I133" s="14" t="s">
        <v>595</v>
      </c>
      <c r="J133" s="10"/>
      <c r="K133" s="10"/>
      <c r="L133" s="17">
        <f t="shared" si="4"/>
        <v>0</v>
      </c>
      <c r="M133" s="20"/>
      <c r="N133" s="39"/>
      <c r="O133" s="17">
        <f t="shared" si="5"/>
        <v>0</v>
      </c>
      <c r="P133" s="20"/>
      <c r="Q133" s="20"/>
      <c r="R133" s="17">
        <f t="shared" si="6"/>
        <v>0</v>
      </c>
      <c r="S133" s="10"/>
      <c r="T133" s="10"/>
      <c r="U133" s="51">
        <f t="shared" si="7"/>
        <v>0</v>
      </c>
    </row>
    <row r="134" spans="1:21" x14ac:dyDescent="0.3">
      <c r="A134" s="14" t="s">
        <v>8</v>
      </c>
      <c r="B134" s="14" t="s">
        <v>9</v>
      </c>
      <c r="C134" s="13">
        <v>400</v>
      </c>
      <c r="D134" s="13" t="s">
        <v>547</v>
      </c>
      <c r="E134" s="13" t="s">
        <v>8</v>
      </c>
      <c r="F134" s="14" t="s">
        <v>8</v>
      </c>
      <c r="G134" s="14" t="s">
        <v>550</v>
      </c>
      <c r="H134" s="14">
        <v>130</v>
      </c>
      <c r="I134" s="14" t="s">
        <v>7</v>
      </c>
      <c r="J134" s="10"/>
      <c r="K134" s="10"/>
      <c r="L134" s="17">
        <f t="shared" si="4"/>
        <v>0</v>
      </c>
      <c r="M134" s="20"/>
      <c r="N134" s="39"/>
      <c r="O134" s="17">
        <f t="shared" si="5"/>
        <v>0</v>
      </c>
      <c r="P134" s="20"/>
      <c r="Q134" s="20"/>
      <c r="R134" s="17">
        <f t="shared" si="6"/>
        <v>0</v>
      </c>
      <c r="S134" s="10"/>
      <c r="T134" s="10"/>
      <c r="U134" s="51">
        <f t="shared" si="7"/>
        <v>0</v>
      </c>
    </row>
    <row r="135" spans="1:21" x14ac:dyDescent="0.3">
      <c r="A135" s="14" t="s">
        <v>8</v>
      </c>
      <c r="B135" s="14" t="s">
        <v>9</v>
      </c>
      <c r="C135" s="13">
        <v>400</v>
      </c>
      <c r="D135" s="13" t="s">
        <v>547</v>
      </c>
      <c r="E135" s="13" t="s">
        <v>8</v>
      </c>
      <c r="F135" s="14" t="s">
        <v>8</v>
      </c>
      <c r="G135" s="14" t="s">
        <v>550</v>
      </c>
      <c r="H135" s="14">
        <v>131</v>
      </c>
      <c r="I135" s="14" t="s">
        <v>11</v>
      </c>
      <c r="J135" s="10"/>
      <c r="K135" s="10"/>
      <c r="L135" s="17">
        <f t="shared" ref="L135:L198" si="8">IFERROR(K135/J135,0)</f>
        <v>0</v>
      </c>
      <c r="M135" s="20"/>
      <c r="N135" s="39"/>
      <c r="O135" s="17">
        <f t="shared" ref="O135:O198" si="9">IFERROR(N135/M135,0)</f>
        <v>0</v>
      </c>
      <c r="P135" s="20"/>
      <c r="Q135" s="20"/>
      <c r="R135" s="17">
        <f t="shared" ref="R135:R198" si="10">IFERROR(Q135/P135,0)</f>
        <v>0</v>
      </c>
      <c r="S135" s="10"/>
      <c r="T135" s="10"/>
      <c r="U135" s="51">
        <f t="shared" ref="U135:U198" si="11">IFERROR(T135/S135,0)</f>
        <v>0</v>
      </c>
    </row>
    <row r="136" spans="1:21" x14ac:dyDescent="0.3">
      <c r="A136" s="14" t="s">
        <v>8</v>
      </c>
      <c r="B136" s="14" t="s">
        <v>55</v>
      </c>
      <c r="C136" s="13">
        <v>400</v>
      </c>
      <c r="D136" s="13" t="s">
        <v>547</v>
      </c>
      <c r="E136" s="13" t="s">
        <v>8</v>
      </c>
      <c r="F136" s="14" t="s">
        <v>420</v>
      </c>
      <c r="G136" s="14" t="s">
        <v>549</v>
      </c>
      <c r="H136" s="14">
        <v>132</v>
      </c>
      <c r="I136" s="14" t="s">
        <v>596</v>
      </c>
      <c r="J136" s="10"/>
      <c r="K136" s="10"/>
      <c r="L136" s="17">
        <f t="shared" si="8"/>
        <v>0</v>
      </c>
      <c r="M136" s="20"/>
      <c r="N136" s="39"/>
      <c r="O136" s="17">
        <f t="shared" si="9"/>
        <v>0</v>
      </c>
      <c r="P136" s="20"/>
      <c r="Q136" s="20"/>
      <c r="R136" s="17">
        <f t="shared" si="10"/>
        <v>0</v>
      </c>
      <c r="S136" s="10"/>
      <c r="T136" s="10"/>
      <c r="U136" s="51">
        <f t="shared" si="11"/>
        <v>0</v>
      </c>
    </row>
    <row r="137" spans="1:21" x14ac:dyDescent="0.3">
      <c r="A137" s="14" t="s">
        <v>8</v>
      </c>
      <c r="B137" s="14" t="s">
        <v>55</v>
      </c>
      <c r="C137" s="13">
        <v>400</v>
      </c>
      <c r="D137" s="13" t="s">
        <v>547</v>
      </c>
      <c r="E137" s="13" t="s">
        <v>8</v>
      </c>
      <c r="F137" s="14" t="s">
        <v>420</v>
      </c>
      <c r="G137" s="14" t="s">
        <v>550</v>
      </c>
      <c r="H137" s="14">
        <v>133</v>
      </c>
      <c r="I137" s="14" t="s">
        <v>56</v>
      </c>
      <c r="J137" s="10"/>
      <c r="K137" s="10"/>
      <c r="L137" s="17">
        <f t="shared" si="8"/>
        <v>0</v>
      </c>
      <c r="M137" s="20"/>
      <c r="N137" s="39"/>
      <c r="O137" s="17">
        <f t="shared" si="9"/>
        <v>0</v>
      </c>
      <c r="P137" s="20"/>
      <c r="Q137" s="20"/>
      <c r="R137" s="17">
        <f t="shared" si="10"/>
        <v>0</v>
      </c>
      <c r="S137" s="10"/>
      <c r="T137" s="10"/>
      <c r="U137" s="51">
        <f t="shared" si="11"/>
        <v>0</v>
      </c>
    </row>
    <row r="138" spans="1:21" x14ac:dyDescent="0.3">
      <c r="A138" s="14" t="s">
        <v>8</v>
      </c>
      <c r="B138" s="14" t="s">
        <v>69</v>
      </c>
      <c r="C138" s="13">
        <v>400</v>
      </c>
      <c r="D138" s="13" t="s">
        <v>547</v>
      </c>
      <c r="E138" s="13" t="s">
        <v>8</v>
      </c>
      <c r="F138" s="14" t="s">
        <v>420</v>
      </c>
      <c r="G138" s="14" t="s">
        <v>550</v>
      </c>
      <c r="H138" s="14">
        <v>134</v>
      </c>
      <c r="I138" s="14" t="s">
        <v>70</v>
      </c>
      <c r="J138" s="10"/>
      <c r="K138" s="10"/>
      <c r="L138" s="17">
        <f t="shared" si="8"/>
        <v>0</v>
      </c>
      <c r="M138" s="20"/>
      <c r="N138" s="39"/>
      <c r="O138" s="17">
        <f t="shared" si="9"/>
        <v>0</v>
      </c>
      <c r="P138" s="20"/>
      <c r="Q138" s="20"/>
      <c r="R138" s="17">
        <f t="shared" si="10"/>
        <v>0</v>
      </c>
      <c r="S138" s="10"/>
      <c r="T138" s="10"/>
      <c r="U138" s="51">
        <f t="shared" si="11"/>
        <v>0</v>
      </c>
    </row>
    <row r="139" spans="1:21" x14ac:dyDescent="0.3">
      <c r="A139" s="14" t="s">
        <v>8</v>
      </c>
      <c r="B139" s="14" t="s">
        <v>69</v>
      </c>
      <c r="C139" s="13">
        <v>400</v>
      </c>
      <c r="D139" s="13" t="s">
        <v>547</v>
      </c>
      <c r="E139" s="13" t="s">
        <v>8</v>
      </c>
      <c r="F139" s="14" t="s">
        <v>420</v>
      </c>
      <c r="G139" s="14" t="s">
        <v>555</v>
      </c>
      <c r="H139" s="14">
        <v>135</v>
      </c>
      <c r="I139" s="14" t="s">
        <v>68</v>
      </c>
      <c r="J139" s="10"/>
      <c r="K139" s="10"/>
      <c r="L139" s="17">
        <f t="shared" si="8"/>
        <v>0</v>
      </c>
      <c r="M139" s="20"/>
      <c r="N139" s="39"/>
      <c r="O139" s="17">
        <f t="shared" si="9"/>
        <v>0</v>
      </c>
      <c r="P139" s="20"/>
      <c r="Q139" s="20"/>
      <c r="R139" s="17">
        <f t="shared" si="10"/>
        <v>0</v>
      </c>
      <c r="S139" s="10"/>
      <c r="T139" s="10"/>
      <c r="U139" s="51">
        <f t="shared" si="11"/>
        <v>0</v>
      </c>
    </row>
    <row r="140" spans="1:21" x14ac:dyDescent="0.3">
      <c r="A140" s="14" t="s">
        <v>8</v>
      </c>
      <c r="B140" s="14" t="s">
        <v>114</v>
      </c>
      <c r="C140" s="13">
        <v>400</v>
      </c>
      <c r="D140" s="13" t="s">
        <v>547</v>
      </c>
      <c r="E140" s="13" t="s">
        <v>8</v>
      </c>
      <c r="F140" s="14" t="s">
        <v>8</v>
      </c>
      <c r="G140" s="14" t="s">
        <v>549</v>
      </c>
      <c r="H140" s="14">
        <v>136</v>
      </c>
      <c r="I140" s="14" t="s">
        <v>113</v>
      </c>
      <c r="J140" s="10"/>
      <c r="K140" s="10"/>
      <c r="L140" s="17">
        <f t="shared" si="8"/>
        <v>0</v>
      </c>
      <c r="M140" s="20"/>
      <c r="N140" s="39"/>
      <c r="O140" s="17">
        <f t="shared" si="9"/>
        <v>0</v>
      </c>
      <c r="P140" s="20"/>
      <c r="Q140" s="20"/>
      <c r="R140" s="17">
        <f t="shared" si="10"/>
        <v>0</v>
      </c>
      <c r="S140" s="10"/>
      <c r="T140" s="10"/>
      <c r="U140" s="51">
        <f t="shared" si="11"/>
        <v>0</v>
      </c>
    </row>
    <row r="141" spans="1:21" x14ac:dyDescent="0.3">
      <c r="A141" s="14" t="s">
        <v>8</v>
      </c>
      <c r="B141" s="14" t="s">
        <v>142</v>
      </c>
      <c r="C141" s="13">
        <v>400</v>
      </c>
      <c r="D141" s="13" t="s">
        <v>547</v>
      </c>
      <c r="E141" s="13" t="s">
        <v>8</v>
      </c>
      <c r="F141" s="14" t="s">
        <v>8</v>
      </c>
      <c r="G141" s="14" t="s">
        <v>549</v>
      </c>
      <c r="H141" s="14">
        <v>137</v>
      </c>
      <c r="I141" s="14" t="s">
        <v>597</v>
      </c>
      <c r="J141" s="10"/>
      <c r="K141" s="10"/>
      <c r="L141" s="17">
        <f t="shared" si="8"/>
        <v>0</v>
      </c>
      <c r="M141" s="20"/>
      <c r="N141" s="39"/>
      <c r="O141" s="17">
        <f t="shared" si="9"/>
        <v>0</v>
      </c>
      <c r="P141" s="20"/>
      <c r="Q141" s="20"/>
      <c r="R141" s="17">
        <f t="shared" si="10"/>
        <v>0</v>
      </c>
      <c r="S141" s="10"/>
      <c r="T141" s="10"/>
      <c r="U141" s="51">
        <f t="shared" si="11"/>
        <v>0</v>
      </c>
    </row>
    <row r="142" spans="1:21" x14ac:dyDescent="0.3">
      <c r="A142" s="14" t="s">
        <v>8</v>
      </c>
      <c r="B142" s="14" t="s">
        <v>142</v>
      </c>
      <c r="C142" s="13">
        <v>400</v>
      </c>
      <c r="D142" s="13" t="s">
        <v>547</v>
      </c>
      <c r="E142" s="13" t="s">
        <v>8</v>
      </c>
      <c r="F142" s="14" t="s">
        <v>8</v>
      </c>
      <c r="G142" s="14" t="s">
        <v>550</v>
      </c>
      <c r="H142" s="14">
        <v>138</v>
      </c>
      <c r="I142" s="14" t="s">
        <v>144</v>
      </c>
      <c r="J142" s="10"/>
      <c r="K142" s="10"/>
      <c r="L142" s="17">
        <f t="shared" si="8"/>
        <v>0</v>
      </c>
      <c r="M142" s="20"/>
      <c r="N142" s="39"/>
      <c r="O142" s="17">
        <f t="shared" si="9"/>
        <v>0</v>
      </c>
      <c r="P142" s="20"/>
      <c r="Q142" s="20"/>
      <c r="R142" s="17">
        <f t="shared" si="10"/>
        <v>0</v>
      </c>
      <c r="S142" s="10"/>
      <c r="T142" s="10"/>
      <c r="U142" s="51">
        <f t="shared" si="11"/>
        <v>0</v>
      </c>
    </row>
    <row r="143" spans="1:21" x14ac:dyDescent="0.3">
      <c r="A143" s="14" t="s">
        <v>8</v>
      </c>
      <c r="B143" s="14" t="s">
        <v>142</v>
      </c>
      <c r="C143" s="13">
        <v>400</v>
      </c>
      <c r="D143" s="13" t="s">
        <v>547</v>
      </c>
      <c r="E143" s="13" t="s">
        <v>8</v>
      </c>
      <c r="F143" s="14" t="s">
        <v>8</v>
      </c>
      <c r="G143" s="14" t="s">
        <v>550</v>
      </c>
      <c r="H143" s="14">
        <v>139</v>
      </c>
      <c r="I143" s="14" t="s">
        <v>145</v>
      </c>
      <c r="J143" s="10"/>
      <c r="K143" s="10"/>
      <c r="L143" s="17">
        <f t="shared" si="8"/>
        <v>0</v>
      </c>
      <c r="M143" s="20"/>
      <c r="N143" s="39"/>
      <c r="O143" s="17">
        <f t="shared" si="9"/>
        <v>0</v>
      </c>
      <c r="P143" s="20"/>
      <c r="Q143" s="20"/>
      <c r="R143" s="17">
        <f t="shared" si="10"/>
        <v>0</v>
      </c>
      <c r="S143" s="10"/>
      <c r="T143" s="10"/>
      <c r="U143" s="51">
        <f t="shared" si="11"/>
        <v>0</v>
      </c>
    </row>
    <row r="144" spans="1:21" x14ac:dyDescent="0.3">
      <c r="A144" s="14" t="s">
        <v>8</v>
      </c>
      <c r="B144" s="14" t="s">
        <v>142</v>
      </c>
      <c r="C144" s="13">
        <v>400</v>
      </c>
      <c r="D144" s="13" t="s">
        <v>547</v>
      </c>
      <c r="E144" s="13" t="s">
        <v>8</v>
      </c>
      <c r="F144" s="14" t="s">
        <v>8</v>
      </c>
      <c r="G144" s="14" t="s">
        <v>550</v>
      </c>
      <c r="H144" s="14">
        <v>140</v>
      </c>
      <c r="I144" s="14" t="s">
        <v>598</v>
      </c>
      <c r="J144" s="10"/>
      <c r="K144" s="10"/>
      <c r="L144" s="17">
        <f t="shared" si="8"/>
        <v>0</v>
      </c>
      <c r="M144" s="20"/>
      <c r="N144" s="39"/>
      <c r="O144" s="17">
        <f t="shared" si="9"/>
        <v>0</v>
      </c>
      <c r="P144" s="20"/>
      <c r="Q144" s="20"/>
      <c r="R144" s="17">
        <f t="shared" si="10"/>
        <v>0</v>
      </c>
      <c r="S144" s="10"/>
      <c r="T144" s="10"/>
      <c r="U144" s="51">
        <f t="shared" si="11"/>
        <v>0</v>
      </c>
    </row>
    <row r="145" spans="1:21" x14ac:dyDescent="0.3">
      <c r="A145" s="14" t="s">
        <v>8</v>
      </c>
      <c r="B145" s="14" t="s">
        <v>142</v>
      </c>
      <c r="C145" s="13">
        <v>400</v>
      </c>
      <c r="D145" s="13" t="s">
        <v>547</v>
      </c>
      <c r="E145" s="13" t="s">
        <v>8</v>
      </c>
      <c r="F145" s="14" t="s">
        <v>8</v>
      </c>
      <c r="G145" s="14" t="s">
        <v>550</v>
      </c>
      <c r="H145" s="14">
        <v>141</v>
      </c>
      <c r="I145" s="14" t="s">
        <v>143</v>
      </c>
      <c r="J145" s="10"/>
      <c r="K145" s="10"/>
      <c r="L145" s="17">
        <f t="shared" si="8"/>
        <v>0</v>
      </c>
      <c r="M145" s="20"/>
      <c r="N145" s="39"/>
      <c r="O145" s="17">
        <f t="shared" si="9"/>
        <v>0</v>
      </c>
      <c r="P145" s="20"/>
      <c r="Q145" s="20"/>
      <c r="R145" s="17">
        <f t="shared" si="10"/>
        <v>0</v>
      </c>
      <c r="S145" s="10"/>
      <c r="T145" s="10"/>
      <c r="U145" s="51">
        <f t="shared" si="11"/>
        <v>0</v>
      </c>
    </row>
    <row r="146" spans="1:21" x14ac:dyDescent="0.3">
      <c r="A146" s="14" t="s">
        <v>8</v>
      </c>
      <c r="B146" s="14" t="s">
        <v>142</v>
      </c>
      <c r="C146" s="13">
        <v>400</v>
      </c>
      <c r="D146" s="13" t="s">
        <v>547</v>
      </c>
      <c r="E146" s="13" t="s">
        <v>8</v>
      </c>
      <c r="F146" s="14" t="s">
        <v>224</v>
      </c>
      <c r="G146" s="14" t="s">
        <v>550</v>
      </c>
      <c r="H146" s="14">
        <v>142</v>
      </c>
      <c r="I146" s="14" t="s">
        <v>151</v>
      </c>
      <c r="J146" s="10"/>
      <c r="K146" s="10"/>
      <c r="L146" s="17">
        <f t="shared" si="8"/>
        <v>0</v>
      </c>
      <c r="M146" s="20"/>
      <c r="N146" s="39"/>
      <c r="O146" s="17">
        <f t="shared" si="9"/>
        <v>0</v>
      </c>
      <c r="P146" s="20"/>
      <c r="Q146" s="20"/>
      <c r="R146" s="17">
        <f t="shared" si="10"/>
        <v>0</v>
      </c>
      <c r="S146" s="10"/>
      <c r="T146" s="10"/>
      <c r="U146" s="51">
        <f t="shared" si="11"/>
        <v>0</v>
      </c>
    </row>
    <row r="147" spans="1:21" x14ac:dyDescent="0.3">
      <c r="A147" s="14" t="s">
        <v>8</v>
      </c>
      <c r="B147" s="14" t="s">
        <v>142</v>
      </c>
      <c r="C147" s="13">
        <v>400</v>
      </c>
      <c r="D147" s="13" t="s">
        <v>547</v>
      </c>
      <c r="E147" s="13" t="s">
        <v>8</v>
      </c>
      <c r="F147" s="14" t="s">
        <v>224</v>
      </c>
      <c r="G147" s="14" t="s">
        <v>550</v>
      </c>
      <c r="H147" s="14">
        <v>143</v>
      </c>
      <c r="I147" s="14" t="s">
        <v>146</v>
      </c>
      <c r="J147" s="10"/>
      <c r="K147" s="10"/>
      <c r="L147" s="17">
        <f t="shared" si="8"/>
        <v>0</v>
      </c>
      <c r="M147" s="20"/>
      <c r="N147" s="39"/>
      <c r="O147" s="17">
        <f t="shared" si="9"/>
        <v>0</v>
      </c>
      <c r="P147" s="20"/>
      <c r="Q147" s="20"/>
      <c r="R147" s="17">
        <f t="shared" si="10"/>
        <v>0</v>
      </c>
      <c r="S147" s="10"/>
      <c r="T147" s="10"/>
      <c r="U147" s="51">
        <f t="shared" si="11"/>
        <v>0</v>
      </c>
    </row>
    <row r="148" spans="1:21" x14ac:dyDescent="0.3">
      <c r="A148" s="14" t="s">
        <v>8</v>
      </c>
      <c r="B148" s="14" t="s">
        <v>142</v>
      </c>
      <c r="C148" s="13">
        <v>400</v>
      </c>
      <c r="D148" s="13" t="s">
        <v>547</v>
      </c>
      <c r="E148" s="13" t="s">
        <v>8</v>
      </c>
      <c r="F148" s="14" t="s">
        <v>224</v>
      </c>
      <c r="G148" s="14" t="s">
        <v>550</v>
      </c>
      <c r="H148" s="14">
        <v>144</v>
      </c>
      <c r="I148" s="14" t="s">
        <v>599</v>
      </c>
      <c r="J148" s="10"/>
      <c r="K148" s="10"/>
      <c r="L148" s="17">
        <f t="shared" si="8"/>
        <v>0</v>
      </c>
      <c r="M148" s="20"/>
      <c r="N148" s="39"/>
      <c r="O148" s="17">
        <f t="shared" si="9"/>
        <v>0</v>
      </c>
      <c r="P148" s="20"/>
      <c r="Q148" s="20"/>
      <c r="R148" s="17">
        <f t="shared" si="10"/>
        <v>0</v>
      </c>
      <c r="S148" s="10"/>
      <c r="T148" s="10"/>
      <c r="U148" s="51">
        <f t="shared" si="11"/>
        <v>0</v>
      </c>
    </row>
    <row r="149" spans="1:21" x14ac:dyDescent="0.3">
      <c r="A149" s="14" t="s">
        <v>8</v>
      </c>
      <c r="B149" s="14" t="s">
        <v>142</v>
      </c>
      <c r="C149" s="13">
        <v>400</v>
      </c>
      <c r="D149" s="13" t="s">
        <v>547</v>
      </c>
      <c r="E149" s="13" t="s">
        <v>8</v>
      </c>
      <c r="F149" s="14" t="s">
        <v>224</v>
      </c>
      <c r="G149" s="14" t="s">
        <v>550</v>
      </c>
      <c r="H149" s="14">
        <v>145</v>
      </c>
      <c r="I149" s="14" t="s">
        <v>148</v>
      </c>
      <c r="J149" s="10"/>
      <c r="K149" s="10"/>
      <c r="L149" s="17">
        <f t="shared" si="8"/>
        <v>0</v>
      </c>
      <c r="M149" s="20"/>
      <c r="N149" s="39"/>
      <c r="O149" s="17">
        <f t="shared" si="9"/>
        <v>0</v>
      </c>
      <c r="P149" s="20"/>
      <c r="Q149" s="20"/>
      <c r="R149" s="17">
        <f t="shared" si="10"/>
        <v>0</v>
      </c>
      <c r="S149" s="10"/>
      <c r="T149" s="10"/>
      <c r="U149" s="51">
        <f t="shared" si="11"/>
        <v>0</v>
      </c>
    </row>
    <row r="150" spans="1:21" x14ac:dyDescent="0.3">
      <c r="A150" s="14" t="s">
        <v>8</v>
      </c>
      <c r="B150" s="14" t="s">
        <v>223</v>
      </c>
      <c r="C150" s="13">
        <v>400</v>
      </c>
      <c r="D150" s="13" t="s">
        <v>547</v>
      </c>
      <c r="E150" s="13" t="s">
        <v>8</v>
      </c>
      <c r="F150" s="14" t="s">
        <v>224</v>
      </c>
      <c r="G150" s="14" t="s">
        <v>549</v>
      </c>
      <c r="H150" s="14">
        <v>146</v>
      </c>
      <c r="I150" s="14" t="s">
        <v>600</v>
      </c>
      <c r="J150" s="10"/>
      <c r="K150" s="10"/>
      <c r="L150" s="17">
        <f t="shared" si="8"/>
        <v>0</v>
      </c>
      <c r="M150" s="20"/>
      <c r="N150" s="39"/>
      <c r="O150" s="17">
        <f t="shared" si="9"/>
        <v>0</v>
      </c>
      <c r="P150" s="20"/>
      <c r="Q150" s="20"/>
      <c r="R150" s="17">
        <f t="shared" si="10"/>
        <v>0</v>
      </c>
      <c r="S150" s="10"/>
      <c r="T150" s="10"/>
      <c r="U150" s="51">
        <f t="shared" si="11"/>
        <v>0</v>
      </c>
    </row>
    <row r="151" spans="1:21" x14ac:dyDescent="0.3">
      <c r="A151" s="14" t="s">
        <v>8</v>
      </c>
      <c r="B151" s="14" t="s">
        <v>223</v>
      </c>
      <c r="C151" s="13">
        <v>400</v>
      </c>
      <c r="D151" s="13" t="s">
        <v>547</v>
      </c>
      <c r="E151" s="13" t="s">
        <v>8</v>
      </c>
      <c r="F151" s="14" t="s">
        <v>224</v>
      </c>
      <c r="G151" s="14" t="s">
        <v>550</v>
      </c>
      <c r="H151" s="14">
        <v>147</v>
      </c>
      <c r="I151" s="14" t="s">
        <v>601</v>
      </c>
      <c r="J151" s="10"/>
      <c r="K151" s="10"/>
      <c r="L151" s="17">
        <f t="shared" si="8"/>
        <v>0</v>
      </c>
      <c r="M151" s="20"/>
      <c r="N151" s="39"/>
      <c r="O151" s="17">
        <f t="shared" si="9"/>
        <v>0</v>
      </c>
      <c r="P151" s="20"/>
      <c r="Q151" s="20"/>
      <c r="R151" s="17">
        <f t="shared" si="10"/>
        <v>0</v>
      </c>
      <c r="S151" s="10"/>
      <c r="T151" s="10"/>
      <c r="U151" s="51">
        <f t="shared" si="11"/>
        <v>0</v>
      </c>
    </row>
    <row r="152" spans="1:21" x14ac:dyDescent="0.3">
      <c r="A152" s="14" t="s">
        <v>8</v>
      </c>
      <c r="B152" s="14" t="s">
        <v>223</v>
      </c>
      <c r="C152" s="13">
        <v>400</v>
      </c>
      <c r="D152" s="13" t="s">
        <v>547</v>
      </c>
      <c r="E152" s="13" t="s">
        <v>8</v>
      </c>
      <c r="F152" s="14" t="s">
        <v>224</v>
      </c>
      <c r="G152" s="14" t="s">
        <v>550</v>
      </c>
      <c r="H152" s="14">
        <v>148</v>
      </c>
      <c r="I152" s="14" t="s">
        <v>602</v>
      </c>
      <c r="J152" s="10"/>
      <c r="K152" s="10"/>
      <c r="L152" s="17">
        <f t="shared" si="8"/>
        <v>0</v>
      </c>
      <c r="M152" s="20"/>
      <c r="N152" s="39"/>
      <c r="O152" s="17">
        <f t="shared" si="9"/>
        <v>0</v>
      </c>
      <c r="P152" s="20"/>
      <c r="Q152" s="20"/>
      <c r="R152" s="17">
        <f t="shared" si="10"/>
        <v>0</v>
      </c>
      <c r="S152" s="10"/>
      <c r="T152" s="10"/>
      <c r="U152" s="51">
        <f t="shared" si="11"/>
        <v>0</v>
      </c>
    </row>
    <row r="153" spans="1:21" x14ac:dyDescent="0.3">
      <c r="A153" s="14" t="s">
        <v>8</v>
      </c>
      <c r="B153" s="14" t="s">
        <v>223</v>
      </c>
      <c r="C153" s="13">
        <v>400</v>
      </c>
      <c r="D153" s="13" t="s">
        <v>547</v>
      </c>
      <c r="E153" s="13" t="s">
        <v>8</v>
      </c>
      <c r="F153" s="14" t="s">
        <v>224</v>
      </c>
      <c r="G153" s="14" t="s">
        <v>550</v>
      </c>
      <c r="H153" s="14">
        <v>149</v>
      </c>
      <c r="I153" s="14" t="s">
        <v>222</v>
      </c>
      <c r="J153" s="10"/>
      <c r="K153" s="10"/>
      <c r="L153" s="17">
        <f t="shared" si="8"/>
        <v>0</v>
      </c>
      <c r="M153" s="20"/>
      <c r="N153" s="39"/>
      <c r="O153" s="17">
        <f t="shared" si="9"/>
        <v>0</v>
      </c>
      <c r="P153" s="20"/>
      <c r="Q153" s="20"/>
      <c r="R153" s="17">
        <f t="shared" si="10"/>
        <v>0</v>
      </c>
      <c r="S153" s="10"/>
      <c r="T153" s="10"/>
      <c r="U153" s="51">
        <f t="shared" si="11"/>
        <v>0</v>
      </c>
    </row>
    <row r="154" spans="1:21" x14ac:dyDescent="0.3">
      <c r="A154" s="14" t="s">
        <v>8</v>
      </c>
      <c r="B154" s="14" t="s">
        <v>8</v>
      </c>
      <c r="C154" s="13">
        <v>400</v>
      </c>
      <c r="D154" s="13" t="s">
        <v>547</v>
      </c>
      <c r="E154" s="13" t="s">
        <v>8</v>
      </c>
      <c r="F154" s="14" t="s">
        <v>8</v>
      </c>
      <c r="G154" s="14" t="s">
        <v>552</v>
      </c>
      <c r="H154" s="14">
        <v>150</v>
      </c>
      <c r="I154" s="14" t="s">
        <v>603</v>
      </c>
      <c r="J154" s="10"/>
      <c r="K154" s="10"/>
      <c r="L154" s="17">
        <f t="shared" si="8"/>
        <v>0</v>
      </c>
      <c r="M154" s="20"/>
      <c r="N154" s="39"/>
      <c r="O154" s="17">
        <f t="shared" si="9"/>
        <v>0</v>
      </c>
      <c r="P154" s="20"/>
      <c r="Q154" s="20"/>
      <c r="R154" s="17">
        <f t="shared" si="10"/>
        <v>0</v>
      </c>
      <c r="S154" s="10"/>
      <c r="T154" s="10"/>
      <c r="U154" s="51">
        <f t="shared" si="11"/>
        <v>0</v>
      </c>
    </row>
    <row r="155" spans="1:21" x14ac:dyDescent="0.3">
      <c r="A155" s="14" t="s">
        <v>8</v>
      </c>
      <c r="B155" s="14" t="s">
        <v>8</v>
      </c>
      <c r="C155" s="13">
        <v>400</v>
      </c>
      <c r="D155" s="13" t="s">
        <v>547</v>
      </c>
      <c r="E155" s="13" t="s">
        <v>8</v>
      </c>
      <c r="F155" s="14" t="s">
        <v>8</v>
      </c>
      <c r="G155" s="14" t="s">
        <v>550</v>
      </c>
      <c r="H155" s="14">
        <v>151</v>
      </c>
      <c r="I155" s="14" t="s">
        <v>254</v>
      </c>
      <c r="J155" s="10"/>
      <c r="K155" s="10"/>
      <c r="L155" s="17">
        <f t="shared" si="8"/>
        <v>0</v>
      </c>
      <c r="M155" s="20"/>
      <c r="N155" s="39"/>
      <c r="O155" s="17">
        <f t="shared" si="9"/>
        <v>0</v>
      </c>
      <c r="P155" s="20"/>
      <c r="Q155" s="20"/>
      <c r="R155" s="17">
        <f t="shared" si="10"/>
        <v>0</v>
      </c>
      <c r="S155" s="10"/>
      <c r="T155" s="10"/>
      <c r="U155" s="51">
        <f t="shared" si="11"/>
        <v>0</v>
      </c>
    </row>
    <row r="156" spans="1:21" x14ac:dyDescent="0.3">
      <c r="A156" s="14" t="s">
        <v>8</v>
      </c>
      <c r="B156" s="14" t="s">
        <v>8</v>
      </c>
      <c r="C156" s="13">
        <v>400</v>
      </c>
      <c r="D156" s="13" t="s">
        <v>547</v>
      </c>
      <c r="E156" s="13" t="s">
        <v>8</v>
      </c>
      <c r="F156" s="14" t="s">
        <v>8</v>
      </c>
      <c r="G156" s="14" t="s">
        <v>550</v>
      </c>
      <c r="H156" s="14">
        <v>152</v>
      </c>
      <c r="I156" s="14" t="s">
        <v>253</v>
      </c>
      <c r="J156" s="10"/>
      <c r="K156" s="10"/>
      <c r="L156" s="17">
        <f t="shared" si="8"/>
        <v>0</v>
      </c>
      <c r="M156" s="20"/>
      <c r="N156" s="39"/>
      <c r="O156" s="17">
        <f t="shared" si="9"/>
        <v>0</v>
      </c>
      <c r="P156" s="20"/>
      <c r="Q156" s="20"/>
      <c r="R156" s="17">
        <f t="shared" si="10"/>
        <v>0</v>
      </c>
      <c r="S156" s="10"/>
      <c r="T156" s="10"/>
      <c r="U156" s="51">
        <f t="shared" si="11"/>
        <v>0</v>
      </c>
    </row>
    <row r="157" spans="1:21" x14ac:dyDescent="0.3">
      <c r="A157" s="14" t="s">
        <v>8</v>
      </c>
      <c r="B157" s="14" t="s">
        <v>291</v>
      </c>
      <c r="C157" s="13">
        <v>400</v>
      </c>
      <c r="D157" s="13" t="s">
        <v>547</v>
      </c>
      <c r="E157" s="13" t="s">
        <v>8</v>
      </c>
      <c r="F157" s="14" t="s">
        <v>8</v>
      </c>
      <c r="G157" s="14" t="s">
        <v>550</v>
      </c>
      <c r="H157" s="14">
        <v>153</v>
      </c>
      <c r="I157" s="14" t="s">
        <v>292</v>
      </c>
      <c r="J157" s="10"/>
      <c r="K157" s="10"/>
      <c r="L157" s="17">
        <f t="shared" si="8"/>
        <v>0</v>
      </c>
      <c r="M157" s="20"/>
      <c r="N157" s="39"/>
      <c r="O157" s="17">
        <f t="shared" si="9"/>
        <v>0</v>
      </c>
      <c r="P157" s="20"/>
      <c r="Q157" s="20"/>
      <c r="R157" s="17">
        <f t="shared" si="10"/>
        <v>0</v>
      </c>
      <c r="S157" s="10"/>
      <c r="T157" s="10"/>
      <c r="U157" s="51">
        <f t="shared" si="11"/>
        <v>0</v>
      </c>
    </row>
    <row r="158" spans="1:21" x14ac:dyDescent="0.3">
      <c r="A158" s="14" t="s">
        <v>8</v>
      </c>
      <c r="B158" s="14" t="s">
        <v>291</v>
      </c>
      <c r="C158" s="13">
        <v>400</v>
      </c>
      <c r="D158" s="13" t="s">
        <v>547</v>
      </c>
      <c r="E158" s="13" t="s">
        <v>8</v>
      </c>
      <c r="F158" s="14" t="s">
        <v>8</v>
      </c>
      <c r="G158" s="14" t="s">
        <v>550</v>
      </c>
      <c r="H158" s="14">
        <v>154</v>
      </c>
      <c r="I158" s="14" t="s">
        <v>290</v>
      </c>
      <c r="J158" s="10"/>
      <c r="K158" s="10"/>
      <c r="L158" s="17">
        <f t="shared" si="8"/>
        <v>0</v>
      </c>
      <c r="M158" s="20"/>
      <c r="N158" s="39"/>
      <c r="O158" s="17">
        <f t="shared" si="9"/>
        <v>0</v>
      </c>
      <c r="P158" s="20"/>
      <c r="Q158" s="20"/>
      <c r="R158" s="17">
        <f t="shared" si="10"/>
        <v>0</v>
      </c>
      <c r="S158" s="10"/>
      <c r="T158" s="10"/>
      <c r="U158" s="51">
        <f t="shared" si="11"/>
        <v>0</v>
      </c>
    </row>
    <row r="159" spans="1:21" x14ac:dyDescent="0.3">
      <c r="A159" s="14" t="s">
        <v>8</v>
      </c>
      <c r="B159" s="14" t="s">
        <v>291</v>
      </c>
      <c r="C159" s="13">
        <v>400</v>
      </c>
      <c r="D159" s="13" t="s">
        <v>547</v>
      </c>
      <c r="E159" s="13" t="s">
        <v>8</v>
      </c>
      <c r="F159" s="14" t="s">
        <v>8</v>
      </c>
      <c r="G159" s="14" t="s">
        <v>550</v>
      </c>
      <c r="H159" s="14">
        <v>155</v>
      </c>
      <c r="I159" s="14" t="s">
        <v>604</v>
      </c>
      <c r="J159" s="10"/>
      <c r="K159" s="10"/>
      <c r="L159" s="17">
        <f t="shared" si="8"/>
        <v>0</v>
      </c>
      <c r="M159" s="20"/>
      <c r="N159" s="39"/>
      <c r="O159" s="17">
        <f t="shared" si="9"/>
        <v>0</v>
      </c>
      <c r="P159" s="20"/>
      <c r="Q159" s="20"/>
      <c r="R159" s="17">
        <f t="shared" si="10"/>
        <v>0</v>
      </c>
      <c r="S159" s="10"/>
      <c r="T159" s="10"/>
      <c r="U159" s="51">
        <f t="shared" si="11"/>
        <v>0</v>
      </c>
    </row>
    <row r="160" spans="1:21" x14ac:dyDescent="0.3">
      <c r="A160" s="14" t="s">
        <v>8</v>
      </c>
      <c r="B160" s="14" t="s">
        <v>291</v>
      </c>
      <c r="C160" s="13">
        <v>400</v>
      </c>
      <c r="D160" s="13" t="s">
        <v>547</v>
      </c>
      <c r="E160" s="13" t="s">
        <v>8</v>
      </c>
      <c r="F160" s="14" t="s">
        <v>8</v>
      </c>
      <c r="G160" s="14" t="s">
        <v>550</v>
      </c>
      <c r="H160" s="14">
        <v>156</v>
      </c>
      <c r="I160" s="14" t="s">
        <v>294</v>
      </c>
      <c r="J160" s="10"/>
      <c r="K160" s="10"/>
      <c r="L160" s="17">
        <f t="shared" si="8"/>
        <v>0</v>
      </c>
      <c r="M160" s="20"/>
      <c r="N160" s="39"/>
      <c r="O160" s="17">
        <f t="shared" si="9"/>
        <v>0</v>
      </c>
      <c r="P160" s="20"/>
      <c r="Q160" s="20"/>
      <c r="R160" s="17">
        <f t="shared" si="10"/>
        <v>0</v>
      </c>
      <c r="S160" s="10"/>
      <c r="T160" s="10"/>
      <c r="U160" s="51">
        <f t="shared" si="11"/>
        <v>0</v>
      </c>
    </row>
    <row r="161" spans="1:21" x14ac:dyDescent="0.3">
      <c r="A161" s="14" t="s">
        <v>8</v>
      </c>
      <c r="B161" s="14" t="s">
        <v>309</v>
      </c>
      <c r="C161" s="13">
        <v>400</v>
      </c>
      <c r="D161" s="13" t="s">
        <v>547</v>
      </c>
      <c r="E161" s="13" t="s">
        <v>8</v>
      </c>
      <c r="F161" s="14" t="s">
        <v>8</v>
      </c>
      <c r="G161" s="14" t="s">
        <v>550</v>
      </c>
      <c r="H161" s="14">
        <v>157</v>
      </c>
      <c r="I161" s="14" t="s">
        <v>308</v>
      </c>
      <c r="J161" s="10"/>
      <c r="K161" s="10"/>
      <c r="L161" s="17">
        <f t="shared" si="8"/>
        <v>0</v>
      </c>
      <c r="M161" s="20"/>
      <c r="N161" s="39"/>
      <c r="O161" s="17">
        <f t="shared" si="9"/>
        <v>0</v>
      </c>
      <c r="P161" s="20"/>
      <c r="Q161" s="20"/>
      <c r="R161" s="17">
        <f t="shared" si="10"/>
        <v>0</v>
      </c>
      <c r="S161" s="10"/>
      <c r="T161" s="10"/>
      <c r="U161" s="51">
        <f t="shared" si="11"/>
        <v>0</v>
      </c>
    </row>
    <row r="162" spans="1:21" x14ac:dyDescent="0.3">
      <c r="A162" s="14" t="s">
        <v>8</v>
      </c>
      <c r="B162" s="14" t="s">
        <v>309</v>
      </c>
      <c r="C162" s="13">
        <v>400</v>
      </c>
      <c r="D162" s="13" t="s">
        <v>547</v>
      </c>
      <c r="E162" s="13" t="s">
        <v>8</v>
      </c>
      <c r="F162" s="14" t="s">
        <v>8</v>
      </c>
      <c r="G162" s="14" t="s">
        <v>550</v>
      </c>
      <c r="H162" s="14">
        <v>158</v>
      </c>
      <c r="I162" s="14" t="s">
        <v>310</v>
      </c>
      <c r="J162" s="10"/>
      <c r="K162" s="10"/>
      <c r="L162" s="17">
        <f t="shared" si="8"/>
        <v>0</v>
      </c>
      <c r="M162" s="20"/>
      <c r="N162" s="39"/>
      <c r="O162" s="17">
        <f t="shared" si="9"/>
        <v>0</v>
      </c>
      <c r="P162" s="20"/>
      <c r="Q162" s="20"/>
      <c r="R162" s="17">
        <f t="shared" si="10"/>
        <v>0</v>
      </c>
      <c r="S162" s="10"/>
      <c r="T162" s="10"/>
      <c r="U162" s="51">
        <f t="shared" si="11"/>
        <v>0</v>
      </c>
    </row>
    <row r="163" spans="1:21" x14ac:dyDescent="0.3">
      <c r="A163" s="14" t="s">
        <v>8</v>
      </c>
      <c r="B163" s="14" t="s">
        <v>312</v>
      </c>
      <c r="C163" s="13">
        <v>400</v>
      </c>
      <c r="D163" s="13" t="s">
        <v>547</v>
      </c>
      <c r="E163" s="13" t="s">
        <v>8</v>
      </c>
      <c r="F163" s="14" t="s">
        <v>8</v>
      </c>
      <c r="G163" s="14" t="s">
        <v>550</v>
      </c>
      <c r="H163" s="14">
        <v>159</v>
      </c>
      <c r="I163" s="14" t="s">
        <v>313</v>
      </c>
      <c r="J163" s="10"/>
      <c r="K163" s="10"/>
      <c r="L163" s="17">
        <f t="shared" si="8"/>
        <v>0</v>
      </c>
      <c r="M163" s="20"/>
      <c r="N163" s="39"/>
      <c r="O163" s="17">
        <f t="shared" si="9"/>
        <v>0</v>
      </c>
      <c r="P163" s="20"/>
      <c r="Q163" s="20"/>
      <c r="R163" s="17">
        <f t="shared" si="10"/>
        <v>0</v>
      </c>
      <c r="S163" s="10"/>
      <c r="T163" s="10"/>
      <c r="U163" s="51">
        <f t="shared" si="11"/>
        <v>0</v>
      </c>
    </row>
    <row r="164" spans="1:21" x14ac:dyDescent="0.3">
      <c r="A164" s="14" t="s">
        <v>8</v>
      </c>
      <c r="B164" s="14" t="s">
        <v>312</v>
      </c>
      <c r="C164" s="13">
        <v>400</v>
      </c>
      <c r="D164" s="13" t="s">
        <v>547</v>
      </c>
      <c r="E164" s="13" t="s">
        <v>8</v>
      </c>
      <c r="F164" s="14" t="s">
        <v>420</v>
      </c>
      <c r="G164" s="14" t="s">
        <v>550</v>
      </c>
      <c r="H164" s="14">
        <v>160</v>
      </c>
      <c r="I164" s="14" t="s">
        <v>605</v>
      </c>
      <c r="J164" s="10"/>
      <c r="K164" s="10"/>
      <c r="L164" s="17">
        <f t="shared" si="8"/>
        <v>0</v>
      </c>
      <c r="M164" s="20"/>
      <c r="N164" s="39"/>
      <c r="O164" s="17">
        <f t="shared" si="9"/>
        <v>0</v>
      </c>
      <c r="P164" s="20"/>
      <c r="Q164" s="20"/>
      <c r="R164" s="17">
        <f t="shared" si="10"/>
        <v>0</v>
      </c>
      <c r="S164" s="10"/>
      <c r="T164" s="10"/>
      <c r="U164" s="51">
        <f t="shared" si="11"/>
        <v>0</v>
      </c>
    </row>
    <row r="165" spans="1:21" x14ac:dyDescent="0.3">
      <c r="A165" s="14" t="s">
        <v>58</v>
      </c>
      <c r="B165" s="14" t="s">
        <v>296</v>
      </c>
      <c r="C165" s="13">
        <v>406</v>
      </c>
      <c r="D165" s="13" t="s">
        <v>542</v>
      </c>
      <c r="E165" s="13" t="s">
        <v>58</v>
      </c>
      <c r="F165" s="14" t="s">
        <v>296</v>
      </c>
      <c r="G165" s="14" t="s">
        <v>552</v>
      </c>
      <c r="H165" s="14">
        <v>161</v>
      </c>
      <c r="I165" s="14" t="s">
        <v>606</v>
      </c>
      <c r="J165" s="10"/>
      <c r="K165" s="10"/>
      <c r="L165" s="17">
        <f t="shared" si="8"/>
        <v>0</v>
      </c>
      <c r="M165" s="20"/>
      <c r="N165" s="39"/>
      <c r="O165" s="17">
        <f t="shared" si="9"/>
        <v>0</v>
      </c>
      <c r="P165" s="20"/>
      <c r="Q165" s="20"/>
      <c r="R165" s="17">
        <f t="shared" si="10"/>
        <v>0</v>
      </c>
      <c r="S165" s="10"/>
      <c r="T165" s="10"/>
      <c r="U165" s="51">
        <f t="shared" si="11"/>
        <v>0</v>
      </c>
    </row>
    <row r="166" spans="1:21" x14ac:dyDescent="0.3">
      <c r="A166" s="14" t="s">
        <v>58</v>
      </c>
      <c r="B166" s="14" t="s">
        <v>59</v>
      </c>
      <c r="C166" s="13">
        <v>406</v>
      </c>
      <c r="D166" s="13" t="s">
        <v>542</v>
      </c>
      <c r="E166" s="13" t="s">
        <v>58</v>
      </c>
      <c r="F166" s="14" t="s">
        <v>59</v>
      </c>
      <c r="G166" s="14" t="s">
        <v>550</v>
      </c>
      <c r="H166" s="14">
        <v>163</v>
      </c>
      <c r="I166" s="14" t="s">
        <v>607</v>
      </c>
      <c r="J166" s="10"/>
      <c r="K166" s="10"/>
      <c r="L166" s="17">
        <f t="shared" si="8"/>
        <v>0</v>
      </c>
      <c r="M166" s="20"/>
      <c r="N166" s="39"/>
      <c r="O166" s="17">
        <f t="shared" si="9"/>
        <v>0</v>
      </c>
      <c r="P166" s="20"/>
      <c r="Q166" s="20"/>
      <c r="R166" s="17">
        <f t="shared" si="10"/>
        <v>0</v>
      </c>
      <c r="S166" s="10"/>
      <c r="T166" s="10"/>
      <c r="U166" s="51">
        <f t="shared" si="11"/>
        <v>0</v>
      </c>
    </row>
    <row r="167" spans="1:21" x14ac:dyDescent="0.3">
      <c r="A167" s="14" t="s">
        <v>58</v>
      </c>
      <c r="B167" s="14" t="s">
        <v>59</v>
      </c>
      <c r="C167" s="13">
        <v>406</v>
      </c>
      <c r="D167" s="13" t="s">
        <v>542</v>
      </c>
      <c r="E167" s="13" t="s">
        <v>58</v>
      </c>
      <c r="F167" s="14" t="s">
        <v>59</v>
      </c>
      <c r="G167" s="14" t="s">
        <v>550</v>
      </c>
      <c r="H167" s="14">
        <v>164</v>
      </c>
      <c r="I167" s="14" t="s">
        <v>608</v>
      </c>
      <c r="J167" s="10"/>
      <c r="K167" s="10"/>
      <c r="L167" s="17">
        <f t="shared" si="8"/>
        <v>0</v>
      </c>
      <c r="M167" s="20"/>
      <c r="N167" s="39"/>
      <c r="O167" s="17">
        <f t="shared" si="9"/>
        <v>0</v>
      </c>
      <c r="P167" s="20"/>
      <c r="Q167" s="20"/>
      <c r="R167" s="17">
        <f t="shared" si="10"/>
        <v>0</v>
      </c>
      <c r="S167" s="10"/>
      <c r="T167" s="10"/>
      <c r="U167" s="51">
        <f t="shared" si="11"/>
        <v>0</v>
      </c>
    </row>
    <row r="168" spans="1:21" x14ac:dyDescent="0.3">
      <c r="A168" s="14" t="s">
        <v>58</v>
      </c>
      <c r="B168" s="14" t="s">
        <v>59</v>
      </c>
      <c r="C168" s="13">
        <v>406</v>
      </c>
      <c r="D168" s="13" t="s">
        <v>542</v>
      </c>
      <c r="E168" s="13" t="s">
        <v>58</v>
      </c>
      <c r="F168" s="14" t="s">
        <v>59</v>
      </c>
      <c r="G168" s="14" t="s">
        <v>550</v>
      </c>
      <c r="H168" s="14">
        <v>165</v>
      </c>
      <c r="I168" s="14" t="s">
        <v>609</v>
      </c>
      <c r="J168" s="10"/>
      <c r="K168" s="10"/>
      <c r="L168" s="17">
        <f t="shared" si="8"/>
        <v>0</v>
      </c>
      <c r="M168" s="20"/>
      <c r="N168" s="39"/>
      <c r="O168" s="17">
        <f t="shared" si="9"/>
        <v>0</v>
      </c>
      <c r="P168" s="20"/>
      <c r="Q168" s="20"/>
      <c r="R168" s="17">
        <f t="shared" si="10"/>
        <v>0</v>
      </c>
      <c r="S168" s="10"/>
      <c r="T168" s="10"/>
      <c r="U168" s="51">
        <f t="shared" si="11"/>
        <v>0</v>
      </c>
    </row>
    <row r="169" spans="1:21" x14ac:dyDescent="0.3">
      <c r="A169" s="14" t="s">
        <v>58</v>
      </c>
      <c r="B169" s="14" t="s">
        <v>59</v>
      </c>
      <c r="C169" s="13">
        <v>406</v>
      </c>
      <c r="D169" s="13" t="s">
        <v>542</v>
      </c>
      <c r="E169" s="13" t="s">
        <v>58</v>
      </c>
      <c r="F169" s="14" t="s">
        <v>59</v>
      </c>
      <c r="G169" s="14" t="s">
        <v>550</v>
      </c>
      <c r="H169" s="14">
        <v>166</v>
      </c>
      <c r="I169" s="14" t="s">
        <v>57</v>
      </c>
      <c r="J169" s="10"/>
      <c r="K169" s="10"/>
      <c r="L169" s="17">
        <f t="shared" si="8"/>
        <v>0</v>
      </c>
      <c r="M169" s="20"/>
      <c r="N169" s="39"/>
      <c r="O169" s="17">
        <f t="shared" si="9"/>
        <v>0</v>
      </c>
      <c r="P169" s="20"/>
      <c r="Q169" s="20"/>
      <c r="R169" s="17">
        <f t="shared" si="10"/>
        <v>0</v>
      </c>
      <c r="S169" s="10"/>
      <c r="T169" s="10"/>
      <c r="U169" s="51">
        <f t="shared" si="11"/>
        <v>0</v>
      </c>
    </row>
    <row r="170" spans="1:21" x14ac:dyDescent="0.3">
      <c r="A170" s="14" t="s">
        <v>58</v>
      </c>
      <c r="B170" s="14" t="s">
        <v>59</v>
      </c>
      <c r="C170" s="13">
        <v>406</v>
      </c>
      <c r="D170" s="13" t="s">
        <v>542</v>
      </c>
      <c r="E170" s="13" t="s">
        <v>58</v>
      </c>
      <c r="F170" s="14" t="s">
        <v>59</v>
      </c>
      <c r="G170" s="14" t="s">
        <v>550</v>
      </c>
      <c r="H170" s="14">
        <v>167</v>
      </c>
      <c r="I170" s="14" t="s">
        <v>610</v>
      </c>
      <c r="J170" s="10"/>
      <c r="K170" s="10"/>
      <c r="L170" s="17">
        <f t="shared" si="8"/>
        <v>0</v>
      </c>
      <c r="M170" s="20"/>
      <c r="N170" s="39"/>
      <c r="O170" s="17">
        <f t="shared" si="9"/>
        <v>0</v>
      </c>
      <c r="P170" s="20"/>
      <c r="Q170" s="20"/>
      <c r="R170" s="17">
        <f t="shared" si="10"/>
        <v>0</v>
      </c>
      <c r="S170" s="10"/>
      <c r="T170" s="10"/>
      <c r="U170" s="51">
        <f t="shared" si="11"/>
        <v>0</v>
      </c>
    </row>
    <row r="171" spans="1:21" x14ac:dyDescent="0.3">
      <c r="A171" s="14" t="s">
        <v>58</v>
      </c>
      <c r="B171" s="14" t="s">
        <v>59</v>
      </c>
      <c r="C171" s="13">
        <v>406</v>
      </c>
      <c r="D171" s="13" t="s">
        <v>542</v>
      </c>
      <c r="E171" s="13" t="s">
        <v>58</v>
      </c>
      <c r="F171" s="14" t="s">
        <v>59</v>
      </c>
      <c r="G171" s="14" t="s">
        <v>550</v>
      </c>
      <c r="H171" s="14">
        <v>168</v>
      </c>
      <c r="I171" s="14" t="s">
        <v>611</v>
      </c>
      <c r="J171" s="10"/>
      <c r="K171" s="10"/>
      <c r="L171" s="17">
        <f t="shared" si="8"/>
        <v>0</v>
      </c>
      <c r="M171" s="20"/>
      <c r="N171" s="39"/>
      <c r="O171" s="17">
        <f t="shared" si="9"/>
        <v>0</v>
      </c>
      <c r="P171" s="20"/>
      <c r="Q171" s="20"/>
      <c r="R171" s="17">
        <f t="shared" si="10"/>
        <v>0</v>
      </c>
      <c r="S171" s="10"/>
      <c r="T171" s="10"/>
      <c r="U171" s="51">
        <f t="shared" si="11"/>
        <v>0</v>
      </c>
    </row>
    <row r="172" spans="1:21" x14ac:dyDescent="0.3">
      <c r="A172" s="14" t="s">
        <v>58</v>
      </c>
      <c r="B172" s="14" t="s">
        <v>59</v>
      </c>
      <c r="C172" s="13">
        <v>406</v>
      </c>
      <c r="D172" s="13" t="s">
        <v>542</v>
      </c>
      <c r="E172" s="13" t="s">
        <v>58</v>
      </c>
      <c r="F172" s="14" t="s">
        <v>59</v>
      </c>
      <c r="G172" s="14" t="s">
        <v>550</v>
      </c>
      <c r="H172" s="14">
        <v>169</v>
      </c>
      <c r="I172" s="14" t="s">
        <v>612</v>
      </c>
      <c r="J172" s="10"/>
      <c r="K172" s="10"/>
      <c r="L172" s="17">
        <f t="shared" si="8"/>
        <v>0</v>
      </c>
      <c r="M172" s="20"/>
      <c r="N172" s="39"/>
      <c r="O172" s="17">
        <f t="shared" si="9"/>
        <v>0</v>
      </c>
      <c r="P172" s="20"/>
      <c r="Q172" s="20"/>
      <c r="R172" s="17">
        <f t="shared" si="10"/>
        <v>0</v>
      </c>
      <c r="S172" s="10"/>
      <c r="T172" s="10"/>
      <c r="U172" s="51">
        <f t="shared" si="11"/>
        <v>0</v>
      </c>
    </row>
    <row r="173" spans="1:21" x14ac:dyDescent="0.3">
      <c r="A173" s="14" t="s">
        <v>58</v>
      </c>
      <c r="B173" s="14" t="s">
        <v>84</v>
      </c>
      <c r="C173" s="13">
        <v>406</v>
      </c>
      <c r="D173" s="13" t="s">
        <v>542</v>
      </c>
      <c r="E173" s="13" t="s">
        <v>58</v>
      </c>
      <c r="F173" s="14" t="s">
        <v>59</v>
      </c>
      <c r="G173" s="14" t="s">
        <v>555</v>
      </c>
      <c r="H173" s="14">
        <v>170</v>
      </c>
      <c r="I173" s="14" t="s">
        <v>613</v>
      </c>
      <c r="J173" s="10"/>
      <c r="K173" s="10"/>
      <c r="L173" s="17">
        <f t="shared" si="8"/>
        <v>0</v>
      </c>
      <c r="M173" s="20"/>
      <c r="N173" s="39"/>
      <c r="O173" s="17">
        <f t="shared" si="9"/>
        <v>0</v>
      </c>
      <c r="P173" s="20"/>
      <c r="Q173" s="20"/>
      <c r="R173" s="17">
        <f t="shared" si="10"/>
        <v>0</v>
      </c>
      <c r="S173" s="10"/>
      <c r="T173" s="10"/>
      <c r="U173" s="51">
        <f t="shared" si="11"/>
        <v>0</v>
      </c>
    </row>
    <row r="174" spans="1:21" x14ac:dyDescent="0.3">
      <c r="A174" s="14" t="s">
        <v>58</v>
      </c>
      <c r="B174" s="14" t="s">
        <v>191</v>
      </c>
      <c r="C174" s="13">
        <v>406</v>
      </c>
      <c r="D174" s="13" t="s">
        <v>542</v>
      </c>
      <c r="E174" s="13" t="s">
        <v>58</v>
      </c>
      <c r="F174" s="14" t="s">
        <v>191</v>
      </c>
      <c r="G174" s="14" t="s">
        <v>549</v>
      </c>
      <c r="H174" s="14">
        <v>171</v>
      </c>
      <c r="I174" s="14" t="s">
        <v>614</v>
      </c>
      <c r="J174" s="10"/>
      <c r="K174" s="10"/>
      <c r="L174" s="17">
        <f t="shared" si="8"/>
        <v>0</v>
      </c>
      <c r="M174" s="20"/>
      <c r="N174" s="39"/>
      <c r="O174" s="17">
        <f t="shared" si="9"/>
        <v>0</v>
      </c>
      <c r="P174" s="20"/>
      <c r="Q174" s="20"/>
      <c r="R174" s="17">
        <f t="shared" si="10"/>
        <v>0</v>
      </c>
      <c r="S174" s="10"/>
      <c r="T174" s="10"/>
      <c r="U174" s="51">
        <f t="shared" si="11"/>
        <v>0</v>
      </c>
    </row>
    <row r="175" spans="1:21" x14ac:dyDescent="0.3">
      <c r="A175" s="14" t="s">
        <v>58</v>
      </c>
      <c r="B175" s="14" t="s">
        <v>191</v>
      </c>
      <c r="C175" s="13">
        <v>406</v>
      </c>
      <c r="D175" s="13" t="s">
        <v>542</v>
      </c>
      <c r="E175" s="13" t="s">
        <v>58</v>
      </c>
      <c r="F175" s="14" t="s">
        <v>191</v>
      </c>
      <c r="G175" s="14" t="s">
        <v>550</v>
      </c>
      <c r="H175" s="14">
        <v>172</v>
      </c>
      <c r="I175" s="14" t="s">
        <v>194</v>
      </c>
      <c r="J175" s="10"/>
      <c r="K175" s="10"/>
      <c r="L175" s="17">
        <f t="shared" si="8"/>
        <v>0</v>
      </c>
      <c r="M175" s="20"/>
      <c r="N175" s="39"/>
      <c r="O175" s="17">
        <f t="shared" si="9"/>
        <v>0</v>
      </c>
      <c r="P175" s="20"/>
      <c r="Q175" s="20"/>
      <c r="R175" s="17">
        <f t="shared" si="10"/>
        <v>0</v>
      </c>
      <c r="S175" s="10"/>
      <c r="T175" s="10"/>
      <c r="U175" s="51">
        <f t="shared" si="11"/>
        <v>0</v>
      </c>
    </row>
    <row r="176" spans="1:21" x14ac:dyDescent="0.3">
      <c r="A176" s="14" t="s">
        <v>58</v>
      </c>
      <c r="B176" s="14" t="s">
        <v>191</v>
      </c>
      <c r="C176" s="13">
        <v>406</v>
      </c>
      <c r="D176" s="13" t="s">
        <v>542</v>
      </c>
      <c r="E176" s="13" t="s">
        <v>58</v>
      </c>
      <c r="F176" s="14" t="s">
        <v>191</v>
      </c>
      <c r="G176" s="14" t="s">
        <v>550</v>
      </c>
      <c r="H176" s="14">
        <v>173</v>
      </c>
      <c r="I176" s="14" t="s">
        <v>195</v>
      </c>
      <c r="J176" s="10"/>
      <c r="K176" s="10"/>
      <c r="L176" s="17">
        <f t="shared" si="8"/>
        <v>0</v>
      </c>
      <c r="M176" s="20"/>
      <c r="N176" s="39"/>
      <c r="O176" s="17">
        <f t="shared" si="9"/>
        <v>0</v>
      </c>
      <c r="P176" s="20"/>
      <c r="Q176" s="20"/>
      <c r="R176" s="17">
        <f t="shared" si="10"/>
        <v>0</v>
      </c>
      <c r="S176" s="10"/>
      <c r="T176" s="10"/>
      <c r="U176" s="51">
        <f t="shared" si="11"/>
        <v>0</v>
      </c>
    </row>
    <row r="177" spans="1:21" x14ac:dyDescent="0.3">
      <c r="A177" s="14" t="s">
        <v>58</v>
      </c>
      <c r="B177" s="14" t="s">
        <v>191</v>
      </c>
      <c r="C177" s="13">
        <v>406</v>
      </c>
      <c r="D177" s="13" t="s">
        <v>542</v>
      </c>
      <c r="E177" s="13" t="s">
        <v>58</v>
      </c>
      <c r="F177" s="14" t="s">
        <v>191</v>
      </c>
      <c r="G177" s="14" t="s">
        <v>550</v>
      </c>
      <c r="H177" s="14">
        <v>174</v>
      </c>
      <c r="I177" s="14" t="s">
        <v>615</v>
      </c>
      <c r="J177" s="10"/>
      <c r="K177" s="10"/>
      <c r="L177" s="17">
        <f t="shared" si="8"/>
        <v>0</v>
      </c>
      <c r="M177" s="20"/>
      <c r="N177" s="39"/>
      <c r="O177" s="17">
        <f t="shared" si="9"/>
        <v>0</v>
      </c>
      <c r="P177" s="20"/>
      <c r="Q177" s="20"/>
      <c r="R177" s="17">
        <f t="shared" si="10"/>
        <v>0</v>
      </c>
      <c r="S177" s="10"/>
      <c r="T177" s="10"/>
      <c r="U177" s="51">
        <f t="shared" si="11"/>
        <v>0</v>
      </c>
    </row>
    <row r="178" spans="1:21" x14ac:dyDescent="0.3">
      <c r="A178" s="14" t="s">
        <v>58</v>
      </c>
      <c r="B178" s="14" t="s">
        <v>191</v>
      </c>
      <c r="C178" s="13">
        <v>406</v>
      </c>
      <c r="D178" s="13" t="s">
        <v>542</v>
      </c>
      <c r="E178" s="13" t="s">
        <v>58</v>
      </c>
      <c r="F178" s="14" t="s">
        <v>191</v>
      </c>
      <c r="G178" s="14" t="s">
        <v>550</v>
      </c>
      <c r="H178" s="14">
        <v>175</v>
      </c>
      <c r="I178" s="14" t="s">
        <v>616</v>
      </c>
      <c r="J178" s="10"/>
      <c r="K178" s="10"/>
      <c r="L178" s="17">
        <f t="shared" si="8"/>
        <v>0</v>
      </c>
      <c r="M178" s="20"/>
      <c r="N178" s="39"/>
      <c r="O178" s="17">
        <f t="shared" si="9"/>
        <v>0</v>
      </c>
      <c r="P178" s="20"/>
      <c r="Q178" s="20"/>
      <c r="R178" s="17">
        <f t="shared" si="10"/>
        <v>0</v>
      </c>
      <c r="S178" s="10"/>
      <c r="T178" s="10"/>
      <c r="U178" s="51">
        <f t="shared" si="11"/>
        <v>0</v>
      </c>
    </row>
    <row r="179" spans="1:21" x14ac:dyDescent="0.3">
      <c r="A179" s="14" t="s">
        <v>58</v>
      </c>
      <c r="B179" s="14" t="s">
        <v>197</v>
      </c>
      <c r="C179" s="13">
        <v>406</v>
      </c>
      <c r="D179" s="13" t="s">
        <v>542</v>
      </c>
      <c r="E179" s="13" t="s">
        <v>58</v>
      </c>
      <c r="F179" s="14" t="s">
        <v>59</v>
      </c>
      <c r="G179" s="14" t="s">
        <v>549</v>
      </c>
      <c r="H179" s="14">
        <v>176</v>
      </c>
      <c r="I179" s="14" t="s">
        <v>617</v>
      </c>
      <c r="J179" s="10"/>
      <c r="K179" s="10"/>
      <c r="L179" s="17">
        <f t="shared" si="8"/>
        <v>0</v>
      </c>
      <c r="M179" s="20"/>
      <c r="N179" s="39"/>
      <c r="O179" s="17">
        <f t="shared" si="9"/>
        <v>0</v>
      </c>
      <c r="P179" s="20"/>
      <c r="Q179" s="20"/>
      <c r="R179" s="17">
        <f t="shared" si="10"/>
        <v>0</v>
      </c>
      <c r="S179" s="10"/>
      <c r="T179" s="10"/>
      <c r="U179" s="51">
        <f t="shared" si="11"/>
        <v>0</v>
      </c>
    </row>
    <row r="180" spans="1:21" x14ac:dyDescent="0.3">
      <c r="A180" s="14" t="s">
        <v>58</v>
      </c>
      <c r="B180" s="14" t="s">
        <v>296</v>
      </c>
      <c r="C180" s="13">
        <v>406</v>
      </c>
      <c r="D180" s="13" t="s">
        <v>542</v>
      </c>
      <c r="E180" s="13" t="s">
        <v>58</v>
      </c>
      <c r="F180" s="14" t="s">
        <v>296</v>
      </c>
      <c r="G180" s="14" t="s">
        <v>550</v>
      </c>
      <c r="H180" s="14">
        <v>177</v>
      </c>
      <c r="I180" s="14" t="s">
        <v>618</v>
      </c>
      <c r="J180" s="10"/>
      <c r="K180" s="10"/>
      <c r="L180" s="17">
        <f t="shared" si="8"/>
        <v>0</v>
      </c>
      <c r="M180" s="20"/>
      <c r="N180" s="39"/>
      <c r="O180" s="17">
        <f t="shared" si="9"/>
        <v>0</v>
      </c>
      <c r="P180" s="20"/>
      <c r="Q180" s="20"/>
      <c r="R180" s="17">
        <f t="shared" si="10"/>
        <v>0</v>
      </c>
      <c r="S180" s="10"/>
      <c r="T180" s="10"/>
      <c r="U180" s="51">
        <f t="shared" si="11"/>
        <v>0</v>
      </c>
    </row>
    <row r="181" spans="1:21" x14ac:dyDescent="0.3">
      <c r="A181" s="14" t="s">
        <v>58</v>
      </c>
      <c r="B181" s="14" t="s">
        <v>296</v>
      </c>
      <c r="C181" s="13">
        <v>406</v>
      </c>
      <c r="D181" s="13" t="s">
        <v>542</v>
      </c>
      <c r="E181" s="13" t="s">
        <v>58</v>
      </c>
      <c r="F181" s="14" t="s">
        <v>296</v>
      </c>
      <c r="G181" s="14" t="s">
        <v>550</v>
      </c>
      <c r="H181" s="14">
        <v>178</v>
      </c>
      <c r="I181" s="14" t="s">
        <v>301</v>
      </c>
      <c r="J181" s="10"/>
      <c r="K181" s="10"/>
      <c r="L181" s="17">
        <f t="shared" si="8"/>
        <v>0</v>
      </c>
      <c r="M181" s="20"/>
      <c r="N181" s="39"/>
      <c r="O181" s="17">
        <f t="shared" si="9"/>
        <v>0</v>
      </c>
      <c r="P181" s="20"/>
      <c r="Q181" s="20"/>
      <c r="R181" s="17">
        <f t="shared" si="10"/>
        <v>0</v>
      </c>
      <c r="S181" s="10"/>
      <c r="T181" s="10"/>
      <c r="U181" s="51">
        <f t="shared" si="11"/>
        <v>0</v>
      </c>
    </row>
    <row r="182" spans="1:21" x14ac:dyDescent="0.3">
      <c r="A182" s="14" t="s">
        <v>58</v>
      </c>
      <c r="B182" s="14" t="s">
        <v>296</v>
      </c>
      <c r="C182" s="13">
        <v>406</v>
      </c>
      <c r="D182" s="13" t="s">
        <v>542</v>
      </c>
      <c r="E182" s="13" t="s">
        <v>58</v>
      </c>
      <c r="F182" s="14" t="s">
        <v>296</v>
      </c>
      <c r="G182" s="14" t="s">
        <v>550</v>
      </c>
      <c r="H182" s="14">
        <v>179</v>
      </c>
      <c r="I182" s="14" t="s">
        <v>619</v>
      </c>
      <c r="J182" s="10"/>
      <c r="K182" s="10"/>
      <c r="L182" s="17">
        <f t="shared" si="8"/>
        <v>0</v>
      </c>
      <c r="M182" s="20"/>
      <c r="N182" s="39"/>
      <c r="O182" s="17">
        <f t="shared" si="9"/>
        <v>0</v>
      </c>
      <c r="P182" s="20"/>
      <c r="Q182" s="20"/>
      <c r="R182" s="17">
        <f t="shared" si="10"/>
        <v>0</v>
      </c>
      <c r="S182" s="10"/>
      <c r="T182" s="10"/>
      <c r="U182" s="51">
        <f t="shared" si="11"/>
        <v>0</v>
      </c>
    </row>
    <row r="183" spans="1:21" x14ac:dyDescent="0.3">
      <c r="A183" s="14" t="s">
        <v>58</v>
      </c>
      <c r="B183" s="14" t="s">
        <v>296</v>
      </c>
      <c r="C183" s="13">
        <v>406</v>
      </c>
      <c r="D183" s="13" t="s">
        <v>542</v>
      </c>
      <c r="E183" s="13" t="s">
        <v>58</v>
      </c>
      <c r="F183" s="14" t="s">
        <v>296</v>
      </c>
      <c r="G183" s="14" t="s">
        <v>550</v>
      </c>
      <c r="H183" s="14">
        <v>180</v>
      </c>
      <c r="I183" s="14" t="s">
        <v>306</v>
      </c>
      <c r="J183" s="10"/>
      <c r="K183" s="10"/>
      <c r="L183" s="17">
        <f t="shared" si="8"/>
        <v>0</v>
      </c>
      <c r="M183" s="20"/>
      <c r="N183" s="39"/>
      <c r="O183" s="17">
        <f t="shared" si="9"/>
        <v>0</v>
      </c>
      <c r="P183" s="20"/>
      <c r="Q183" s="20"/>
      <c r="R183" s="17">
        <f t="shared" si="10"/>
        <v>0</v>
      </c>
      <c r="S183" s="10"/>
      <c r="T183" s="10"/>
      <c r="U183" s="51">
        <f t="shared" si="11"/>
        <v>0</v>
      </c>
    </row>
    <row r="184" spans="1:21" x14ac:dyDescent="0.3">
      <c r="A184" s="14" t="s">
        <v>58</v>
      </c>
      <c r="B184" s="14" t="s">
        <v>296</v>
      </c>
      <c r="C184" s="13">
        <v>406</v>
      </c>
      <c r="D184" s="13" t="s">
        <v>542</v>
      </c>
      <c r="E184" s="13" t="s">
        <v>58</v>
      </c>
      <c r="F184" s="14" t="s">
        <v>296</v>
      </c>
      <c r="G184" s="14" t="s">
        <v>550</v>
      </c>
      <c r="H184" s="14">
        <v>181</v>
      </c>
      <c r="I184" s="14" t="s">
        <v>620</v>
      </c>
      <c r="J184" s="10"/>
      <c r="K184" s="10"/>
      <c r="L184" s="17">
        <f t="shared" si="8"/>
        <v>0</v>
      </c>
      <c r="M184" s="20"/>
      <c r="N184" s="39"/>
      <c r="O184" s="17">
        <f t="shared" si="9"/>
        <v>0</v>
      </c>
      <c r="P184" s="20"/>
      <c r="Q184" s="20"/>
      <c r="R184" s="17">
        <f t="shared" si="10"/>
        <v>0</v>
      </c>
      <c r="S184" s="10"/>
      <c r="T184" s="10"/>
      <c r="U184" s="51">
        <f t="shared" si="11"/>
        <v>0</v>
      </c>
    </row>
    <row r="185" spans="1:21" x14ac:dyDescent="0.3">
      <c r="A185" s="14" t="s">
        <v>58</v>
      </c>
      <c r="B185" s="14" t="s">
        <v>296</v>
      </c>
      <c r="C185" s="13">
        <v>406</v>
      </c>
      <c r="D185" s="13" t="s">
        <v>542</v>
      </c>
      <c r="E185" s="13" t="s">
        <v>58</v>
      </c>
      <c r="F185" s="14" t="s">
        <v>296</v>
      </c>
      <c r="G185" s="14" t="s">
        <v>549</v>
      </c>
      <c r="H185" s="14">
        <v>182</v>
      </c>
      <c r="I185" s="14" t="s">
        <v>621</v>
      </c>
      <c r="J185" s="10"/>
      <c r="K185" s="10"/>
      <c r="L185" s="17">
        <f t="shared" si="8"/>
        <v>0</v>
      </c>
      <c r="M185" s="20"/>
      <c r="N185" s="39"/>
      <c r="O185" s="17">
        <f t="shared" si="9"/>
        <v>0</v>
      </c>
      <c r="P185" s="20"/>
      <c r="Q185" s="20"/>
      <c r="R185" s="17">
        <f t="shared" si="10"/>
        <v>0</v>
      </c>
      <c r="S185" s="10"/>
      <c r="T185" s="10"/>
      <c r="U185" s="51">
        <f t="shared" si="11"/>
        <v>0</v>
      </c>
    </row>
    <row r="186" spans="1:21" x14ac:dyDescent="0.3">
      <c r="A186" s="14" t="s">
        <v>58</v>
      </c>
      <c r="B186" s="14" t="s">
        <v>296</v>
      </c>
      <c r="C186" s="13">
        <v>406</v>
      </c>
      <c r="D186" s="13" t="s">
        <v>542</v>
      </c>
      <c r="E186" s="13" t="s">
        <v>58</v>
      </c>
      <c r="F186" s="14" t="s">
        <v>296</v>
      </c>
      <c r="G186" s="14" t="s">
        <v>550</v>
      </c>
      <c r="H186" s="14">
        <v>183</v>
      </c>
      <c r="I186" s="14" t="s">
        <v>622</v>
      </c>
      <c r="J186" s="10"/>
      <c r="K186" s="10"/>
      <c r="L186" s="17">
        <f t="shared" si="8"/>
        <v>0</v>
      </c>
      <c r="M186" s="20"/>
      <c r="N186" s="39"/>
      <c r="O186" s="17">
        <f t="shared" si="9"/>
        <v>0</v>
      </c>
      <c r="P186" s="20"/>
      <c r="Q186" s="20"/>
      <c r="R186" s="17">
        <f t="shared" si="10"/>
        <v>0</v>
      </c>
      <c r="S186" s="10"/>
      <c r="T186" s="10"/>
      <c r="U186" s="51">
        <f t="shared" si="11"/>
        <v>0</v>
      </c>
    </row>
    <row r="187" spans="1:21" x14ac:dyDescent="0.3">
      <c r="A187" s="14" t="s">
        <v>58</v>
      </c>
      <c r="B187" s="14" t="s">
        <v>296</v>
      </c>
      <c r="C187" s="13">
        <v>406</v>
      </c>
      <c r="D187" s="13" t="s">
        <v>542</v>
      </c>
      <c r="E187" s="13" t="s">
        <v>58</v>
      </c>
      <c r="F187" s="14" t="s">
        <v>296</v>
      </c>
      <c r="G187" s="14" t="s">
        <v>550</v>
      </c>
      <c r="H187" s="14">
        <v>184</v>
      </c>
      <c r="I187" s="14" t="s">
        <v>623</v>
      </c>
      <c r="J187" s="10"/>
      <c r="K187" s="10"/>
      <c r="L187" s="17">
        <f t="shared" si="8"/>
        <v>0</v>
      </c>
      <c r="M187" s="20"/>
      <c r="N187" s="39"/>
      <c r="O187" s="17">
        <f t="shared" si="9"/>
        <v>0</v>
      </c>
      <c r="P187" s="20"/>
      <c r="Q187" s="20"/>
      <c r="R187" s="17">
        <f t="shared" si="10"/>
        <v>0</v>
      </c>
      <c r="S187" s="10"/>
      <c r="T187" s="10"/>
      <c r="U187" s="51">
        <f t="shared" si="11"/>
        <v>0</v>
      </c>
    </row>
    <row r="188" spans="1:21" x14ac:dyDescent="0.3">
      <c r="A188" s="14" t="s">
        <v>58</v>
      </c>
      <c r="B188" s="14" t="s">
        <v>97</v>
      </c>
      <c r="C188" s="13">
        <v>406</v>
      </c>
      <c r="D188" s="13" t="s">
        <v>542</v>
      </c>
      <c r="E188" s="13" t="s">
        <v>58</v>
      </c>
      <c r="F188" s="14" t="s">
        <v>59</v>
      </c>
      <c r="G188" s="14" t="s">
        <v>552</v>
      </c>
      <c r="H188" s="14">
        <v>185</v>
      </c>
      <c r="I188" s="14" t="s">
        <v>624</v>
      </c>
      <c r="J188" s="10"/>
      <c r="K188" s="10"/>
      <c r="L188" s="17">
        <f t="shared" si="8"/>
        <v>0</v>
      </c>
      <c r="M188" s="20"/>
      <c r="N188" s="39"/>
      <c r="O188" s="17">
        <f t="shared" si="9"/>
        <v>0</v>
      </c>
      <c r="P188" s="20"/>
      <c r="Q188" s="20"/>
      <c r="R188" s="17">
        <f t="shared" si="10"/>
        <v>0</v>
      </c>
      <c r="S188" s="10"/>
      <c r="T188" s="10"/>
      <c r="U188" s="51">
        <f t="shared" si="11"/>
        <v>0</v>
      </c>
    </row>
    <row r="189" spans="1:21" x14ac:dyDescent="0.3">
      <c r="A189" s="14" t="s">
        <v>434</v>
      </c>
      <c r="B189" s="14" t="s">
        <v>22</v>
      </c>
      <c r="C189" s="13">
        <v>401</v>
      </c>
      <c r="D189" s="13" t="s">
        <v>377</v>
      </c>
      <c r="E189" s="13" t="s">
        <v>434</v>
      </c>
      <c r="F189" s="14" t="s">
        <v>22</v>
      </c>
      <c r="G189" s="14" t="s">
        <v>549</v>
      </c>
      <c r="H189" s="14">
        <v>186</v>
      </c>
      <c r="I189" s="14" t="s">
        <v>625</v>
      </c>
      <c r="J189" s="10"/>
      <c r="K189" s="10"/>
      <c r="L189" s="17">
        <f t="shared" si="8"/>
        <v>0</v>
      </c>
      <c r="M189" s="20"/>
      <c r="N189" s="39"/>
      <c r="O189" s="17">
        <f t="shared" si="9"/>
        <v>0</v>
      </c>
      <c r="P189" s="20"/>
      <c r="Q189" s="20"/>
      <c r="R189" s="17">
        <f t="shared" si="10"/>
        <v>0</v>
      </c>
      <c r="S189" s="10"/>
      <c r="T189" s="10"/>
      <c r="U189" s="51">
        <f t="shared" si="11"/>
        <v>0</v>
      </c>
    </row>
    <row r="190" spans="1:21" x14ac:dyDescent="0.3">
      <c r="A190" s="14" t="s">
        <v>434</v>
      </c>
      <c r="B190" s="14" t="s">
        <v>22</v>
      </c>
      <c r="C190" s="13">
        <v>401</v>
      </c>
      <c r="D190" s="13" t="s">
        <v>377</v>
      </c>
      <c r="E190" s="13" t="s">
        <v>434</v>
      </c>
      <c r="F190" s="14" t="s">
        <v>22</v>
      </c>
      <c r="G190" s="14" t="s">
        <v>552</v>
      </c>
      <c r="H190" s="14">
        <v>187</v>
      </c>
      <c r="I190" s="14" t="s">
        <v>626</v>
      </c>
      <c r="J190" s="10"/>
      <c r="K190" s="10"/>
      <c r="L190" s="17">
        <f t="shared" si="8"/>
        <v>0</v>
      </c>
      <c r="M190" s="20"/>
      <c r="N190" s="39"/>
      <c r="O190" s="17">
        <f t="shared" si="9"/>
        <v>0</v>
      </c>
      <c r="P190" s="20"/>
      <c r="Q190" s="20"/>
      <c r="R190" s="17">
        <f t="shared" si="10"/>
        <v>0</v>
      </c>
      <c r="S190" s="10"/>
      <c r="T190" s="10"/>
      <c r="U190" s="51">
        <f t="shared" si="11"/>
        <v>0</v>
      </c>
    </row>
    <row r="191" spans="1:21" x14ac:dyDescent="0.3">
      <c r="A191" s="14" t="s">
        <v>434</v>
      </c>
      <c r="B191" s="14" t="s">
        <v>22</v>
      </c>
      <c r="C191" s="13">
        <v>401</v>
      </c>
      <c r="D191" s="13" t="s">
        <v>377</v>
      </c>
      <c r="E191" s="13" t="s">
        <v>434</v>
      </c>
      <c r="F191" s="14" t="s">
        <v>22</v>
      </c>
      <c r="G191" s="14" t="s">
        <v>550</v>
      </c>
      <c r="H191" s="14">
        <v>188</v>
      </c>
      <c r="I191" s="14" t="s">
        <v>426</v>
      </c>
      <c r="J191" s="10"/>
      <c r="K191" s="10"/>
      <c r="L191" s="17">
        <f t="shared" si="8"/>
        <v>0</v>
      </c>
      <c r="M191" s="20"/>
      <c r="N191" s="39"/>
      <c r="O191" s="17">
        <f t="shared" si="9"/>
        <v>0</v>
      </c>
      <c r="P191" s="20"/>
      <c r="Q191" s="20"/>
      <c r="R191" s="17">
        <f t="shared" si="10"/>
        <v>0</v>
      </c>
      <c r="S191" s="10"/>
      <c r="T191" s="10"/>
      <c r="U191" s="51">
        <f t="shared" si="11"/>
        <v>0</v>
      </c>
    </row>
    <row r="192" spans="1:21" x14ac:dyDescent="0.3">
      <c r="A192" s="14" t="s">
        <v>434</v>
      </c>
      <c r="B192" s="14" t="s">
        <v>22</v>
      </c>
      <c r="C192" s="13">
        <v>401</v>
      </c>
      <c r="D192" s="13" t="s">
        <v>377</v>
      </c>
      <c r="E192" s="13" t="s">
        <v>434</v>
      </c>
      <c r="F192" s="14" t="s">
        <v>22</v>
      </c>
      <c r="G192" s="14" t="s">
        <v>550</v>
      </c>
      <c r="H192" s="14">
        <v>189</v>
      </c>
      <c r="I192" s="14" t="s">
        <v>627</v>
      </c>
      <c r="J192" s="10"/>
      <c r="K192" s="10"/>
      <c r="L192" s="17">
        <f t="shared" si="8"/>
        <v>0</v>
      </c>
      <c r="M192" s="20"/>
      <c r="N192" s="39"/>
      <c r="O192" s="17">
        <f t="shared" si="9"/>
        <v>0</v>
      </c>
      <c r="P192" s="20"/>
      <c r="Q192" s="20"/>
      <c r="R192" s="17">
        <f t="shared" si="10"/>
        <v>0</v>
      </c>
      <c r="S192" s="10"/>
      <c r="T192" s="10"/>
      <c r="U192" s="51">
        <f t="shared" si="11"/>
        <v>0</v>
      </c>
    </row>
    <row r="193" spans="1:21" x14ac:dyDescent="0.3">
      <c r="A193" s="14" t="s">
        <v>434</v>
      </c>
      <c r="B193" s="14" t="s">
        <v>22</v>
      </c>
      <c r="C193" s="13">
        <v>401</v>
      </c>
      <c r="D193" s="13" t="s">
        <v>377</v>
      </c>
      <c r="E193" s="13" t="s">
        <v>434</v>
      </c>
      <c r="F193" s="14" t="s">
        <v>22</v>
      </c>
      <c r="G193" s="14" t="s">
        <v>550</v>
      </c>
      <c r="H193" s="14">
        <v>190</v>
      </c>
      <c r="I193" s="14" t="s">
        <v>628</v>
      </c>
      <c r="J193" s="10"/>
      <c r="K193" s="10"/>
      <c r="L193" s="17">
        <f t="shared" si="8"/>
        <v>0</v>
      </c>
      <c r="M193" s="20"/>
      <c r="N193" s="39"/>
      <c r="O193" s="17">
        <f t="shared" si="9"/>
        <v>0</v>
      </c>
      <c r="P193" s="20"/>
      <c r="Q193" s="20"/>
      <c r="R193" s="17">
        <f t="shared" si="10"/>
        <v>0</v>
      </c>
      <c r="S193" s="10"/>
      <c r="T193" s="10"/>
      <c r="U193" s="51">
        <f t="shared" si="11"/>
        <v>0</v>
      </c>
    </row>
    <row r="194" spans="1:21" x14ac:dyDescent="0.3">
      <c r="A194" s="14" t="s">
        <v>434</v>
      </c>
      <c r="B194" s="14" t="s">
        <v>109</v>
      </c>
      <c r="C194" s="13">
        <v>401</v>
      </c>
      <c r="D194" s="13" t="s">
        <v>377</v>
      </c>
      <c r="E194" s="13" t="s">
        <v>434</v>
      </c>
      <c r="F194" s="14" t="s">
        <v>109</v>
      </c>
      <c r="G194" s="14" t="s">
        <v>549</v>
      </c>
      <c r="H194" s="14">
        <v>191</v>
      </c>
      <c r="I194" s="14" t="s">
        <v>629</v>
      </c>
      <c r="J194" s="10"/>
      <c r="K194" s="10"/>
      <c r="L194" s="17">
        <f t="shared" si="8"/>
        <v>0</v>
      </c>
      <c r="M194" s="20"/>
      <c r="N194" s="39"/>
      <c r="O194" s="17">
        <f t="shared" si="9"/>
        <v>0</v>
      </c>
      <c r="P194" s="20"/>
      <c r="Q194" s="20"/>
      <c r="R194" s="17">
        <f t="shared" si="10"/>
        <v>0</v>
      </c>
      <c r="S194" s="10"/>
      <c r="T194" s="10"/>
      <c r="U194" s="51">
        <f t="shared" si="11"/>
        <v>0</v>
      </c>
    </row>
    <row r="195" spans="1:21" x14ac:dyDescent="0.3">
      <c r="A195" s="14" t="s">
        <v>434</v>
      </c>
      <c r="B195" s="14" t="s">
        <v>109</v>
      </c>
      <c r="C195" s="13">
        <v>401</v>
      </c>
      <c r="D195" s="13" t="s">
        <v>377</v>
      </c>
      <c r="E195" s="13" t="s">
        <v>434</v>
      </c>
      <c r="F195" s="14" t="s">
        <v>109</v>
      </c>
      <c r="G195" s="14" t="s">
        <v>550</v>
      </c>
      <c r="H195" s="14">
        <v>192</v>
      </c>
      <c r="I195" s="14" t="s">
        <v>630</v>
      </c>
      <c r="J195" s="10"/>
      <c r="K195" s="10"/>
      <c r="L195" s="17">
        <f t="shared" si="8"/>
        <v>0</v>
      </c>
      <c r="M195" s="20"/>
      <c r="N195" s="39"/>
      <c r="O195" s="17">
        <f t="shared" si="9"/>
        <v>0</v>
      </c>
      <c r="P195" s="20"/>
      <c r="Q195" s="20"/>
      <c r="R195" s="17">
        <f t="shared" si="10"/>
        <v>0</v>
      </c>
      <c r="S195" s="10"/>
      <c r="T195" s="10"/>
      <c r="U195" s="51">
        <f t="shared" si="11"/>
        <v>0</v>
      </c>
    </row>
    <row r="196" spans="1:21" x14ac:dyDescent="0.3">
      <c r="A196" s="14" t="s">
        <v>434</v>
      </c>
      <c r="B196" s="14" t="s">
        <v>115</v>
      </c>
      <c r="C196" s="13">
        <v>401</v>
      </c>
      <c r="D196" s="13" t="s">
        <v>377</v>
      </c>
      <c r="E196" s="13" t="s">
        <v>434</v>
      </c>
      <c r="F196" s="14" t="s">
        <v>115</v>
      </c>
      <c r="G196" s="14" t="s">
        <v>552</v>
      </c>
      <c r="H196" s="14">
        <v>193</v>
      </c>
      <c r="I196" s="14" t="s">
        <v>631</v>
      </c>
      <c r="J196" s="10"/>
      <c r="K196" s="10"/>
      <c r="L196" s="17">
        <f t="shared" si="8"/>
        <v>0</v>
      </c>
      <c r="M196" s="20"/>
      <c r="N196" s="39"/>
      <c r="O196" s="17">
        <f t="shared" si="9"/>
        <v>0</v>
      </c>
      <c r="P196" s="20"/>
      <c r="Q196" s="20"/>
      <c r="R196" s="17">
        <f t="shared" si="10"/>
        <v>0</v>
      </c>
      <c r="S196" s="10"/>
      <c r="T196" s="10"/>
      <c r="U196" s="51">
        <f t="shared" si="11"/>
        <v>0</v>
      </c>
    </row>
    <row r="197" spans="1:21" x14ac:dyDescent="0.3">
      <c r="A197" s="14" t="s">
        <v>434</v>
      </c>
      <c r="B197" s="14" t="s">
        <v>115</v>
      </c>
      <c r="C197" s="13">
        <v>401</v>
      </c>
      <c r="D197" s="13" t="s">
        <v>377</v>
      </c>
      <c r="E197" s="13" t="s">
        <v>434</v>
      </c>
      <c r="F197" s="14" t="s">
        <v>115</v>
      </c>
      <c r="G197" s="14" t="s">
        <v>550</v>
      </c>
      <c r="H197" s="14">
        <v>194</v>
      </c>
      <c r="I197" s="14" t="s">
        <v>632</v>
      </c>
      <c r="J197" s="10"/>
      <c r="K197" s="10"/>
      <c r="L197" s="17">
        <f t="shared" si="8"/>
        <v>0</v>
      </c>
      <c r="M197" s="20"/>
      <c r="N197" s="39"/>
      <c r="O197" s="17">
        <f t="shared" si="9"/>
        <v>0</v>
      </c>
      <c r="P197" s="20"/>
      <c r="Q197" s="20"/>
      <c r="R197" s="17">
        <f t="shared" si="10"/>
        <v>0</v>
      </c>
      <c r="S197" s="10"/>
      <c r="T197" s="10"/>
      <c r="U197" s="51">
        <f t="shared" si="11"/>
        <v>0</v>
      </c>
    </row>
    <row r="198" spans="1:21" x14ac:dyDescent="0.3">
      <c r="A198" s="14" t="s">
        <v>434</v>
      </c>
      <c r="B198" s="14" t="s">
        <v>115</v>
      </c>
      <c r="C198" s="13">
        <v>401</v>
      </c>
      <c r="D198" s="13" t="s">
        <v>377</v>
      </c>
      <c r="E198" s="13" t="s">
        <v>434</v>
      </c>
      <c r="F198" s="14" t="s">
        <v>115</v>
      </c>
      <c r="G198" s="14" t="s">
        <v>550</v>
      </c>
      <c r="H198" s="14">
        <v>195</v>
      </c>
      <c r="I198" s="14" t="s">
        <v>633</v>
      </c>
      <c r="J198" s="10"/>
      <c r="K198" s="10"/>
      <c r="L198" s="17">
        <f t="shared" si="8"/>
        <v>0</v>
      </c>
      <c r="M198" s="20"/>
      <c r="N198" s="39"/>
      <c r="O198" s="17">
        <f t="shared" si="9"/>
        <v>0</v>
      </c>
      <c r="P198" s="20"/>
      <c r="Q198" s="20"/>
      <c r="R198" s="17">
        <f t="shared" si="10"/>
        <v>0</v>
      </c>
      <c r="S198" s="10"/>
      <c r="T198" s="10"/>
      <c r="U198" s="51">
        <f t="shared" si="11"/>
        <v>0</v>
      </c>
    </row>
    <row r="199" spans="1:21" x14ac:dyDescent="0.3">
      <c r="A199" s="14" t="s">
        <v>434</v>
      </c>
      <c r="B199" s="14" t="s">
        <v>115</v>
      </c>
      <c r="C199" s="13">
        <v>401</v>
      </c>
      <c r="D199" s="13" t="s">
        <v>377</v>
      </c>
      <c r="E199" s="13" t="s">
        <v>434</v>
      </c>
      <c r="F199" s="14" t="s">
        <v>115</v>
      </c>
      <c r="G199" s="14" t="s">
        <v>550</v>
      </c>
      <c r="H199" s="14">
        <v>196</v>
      </c>
      <c r="I199" s="14" t="s">
        <v>634</v>
      </c>
      <c r="J199" s="10"/>
      <c r="K199" s="10"/>
      <c r="L199" s="17">
        <f t="shared" ref="L199:L262" si="12">IFERROR(K199/J199,0)</f>
        <v>0</v>
      </c>
      <c r="M199" s="20"/>
      <c r="N199" s="39"/>
      <c r="O199" s="17">
        <f t="shared" ref="O199:O262" si="13">IFERROR(N199/M199,0)</f>
        <v>0</v>
      </c>
      <c r="P199" s="20"/>
      <c r="Q199" s="20"/>
      <c r="R199" s="17">
        <f t="shared" ref="R199:R262" si="14">IFERROR(Q199/P199,0)</f>
        <v>0</v>
      </c>
      <c r="S199" s="10"/>
      <c r="T199" s="10"/>
      <c r="U199" s="51">
        <f t="shared" ref="U199:U262" si="15">IFERROR(T199/S199,0)</f>
        <v>0</v>
      </c>
    </row>
    <row r="200" spans="1:21" x14ac:dyDescent="0.3">
      <c r="A200" s="14" t="s">
        <v>434</v>
      </c>
      <c r="B200" s="14" t="s">
        <v>115</v>
      </c>
      <c r="C200" s="13">
        <v>401</v>
      </c>
      <c r="D200" s="13" t="s">
        <v>377</v>
      </c>
      <c r="E200" s="13" t="s">
        <v>434</v>
      </c>
      <c r="F200" s="14" t="s">
        <v>115</v>
      </c>
      <c r="G200" s="14" t="s">
        <v>550</v>
      </c>
      <c r="H200" s="14">
        <v>197</v>
      </c>
      <c r="I200" s="14" t="s">
        <v>635</v>
      </c>
      <c r="J200" s="10"/>
      <c r="K200" s="10"/>
      <c r="L200" s="17">
        <f t="shared" si="12"/>
        <v>0</v>
      </c>
      <c r="M200" s="20"/>
      <c r="N200" s="39"/>
      <c r="O200" s="17">
        <f t="shared" si="13"/>
        <v>0</v>
      </c>
      <c r="P200" s="20"/>
      <c r="Q200" s="20"/>
      <c r="R200" s="17">
        <f t="shared" si="14"/>
        <v>0</v>
      </c>
      <c r="S200" s="10"/>
      <c r="T200" s="10"/>
      <c r="U200" s="51">
        <f t="shared" si="15"/>
        <v>0</v>
      </c>
    </row>
    <row r="201" spans="1:21" x14ac:dyDescent="0.3">
      <c r="A201" s="14" t="s">
        <v>434</v>
      </c>
      <c r="B201" s="14" t="s">
        <v>115</v>
      </c>
      <c r="C201" s="13">
        <v>404</v>
      </c>
      <c r="D201" s="13" t="s">
        <v>636</v>
      </c>
      <c r="E201" s="13" t="s">
        <v>636</v>
      </c>
      <c r="F201" s="14" t="s">
        <v>37</v>
      </c>
      <c r="G201" s="14" t="s">
        <v>550</v>
      </c>
      <c r="H201" s="14">
        <v>198</v>
      </c>
      <c r="I201" s="14" t="s">
        <v>124</v>
      </c>
      <c r="J201" s="10"/>
      <c r="K201" s="10"/>
      <c r="L201" s="17">
        <f t="shared" si="12"/>
        <v>0</v>
      </c>
      <c r="M201" s="20"/>
      <c r="N201" s="39"/>
      <c r="O201" s="17">
        <f t="shared" si="13"/>
        <v>0</v>
      </c>
      <c r="P201" s="20"/>
      <c r="Q201" s="20"/>
      <c r="R201" s="17">
        <f t="shared" si="14"/>
        <v>0</v>
      </c>
      <c r="S201" s="10"/>
      <c r="T201" s="10"/>
      <c r="U201" s="51">
        <f t="shared" si="15"/>
        <v>0</v>
      </c>
    </row>
    <row r="202" spans="1:21" x14ac:dyDescent="0.3">
      <c r="A202" s="14" t="s">
        <v>434</v>
      </c>
      <c r="B202" s="14" t="s">
        <v>115</v>
      </c>
      <c r="C202" s="13">
        <v>401</v>
      </c>
      <c r="D202" s="13" t="s">
        <v>377</v>
      </c>
      <c r="E202" s="13" t="s">
        <v>434</v>
      </c>
      <c r="F202" s="14" t="s">
        <v>115</v>
      </c>
      <c r="G202" s="14" t="s">
        <v>550</v>
      </c>
      <c r="H202" s="14">
        <v>199</v>
      </c>
      <c r="I202" s="14" t="s">
        <v>637</v>
      </c>
      <c r="J202" s="10"/>
      <c r="K202" s="10"/>
      <c r="L202" s="17">
        <f t="shared" si="12"/>
        <v>0</v>
      </c>
      <c r="M202" s="20"/>
      <c r="N202" s="39"/>
      <c r="O202" s="17">
        <f t="shared" si="13"/>
        <v>0</v>
      </c>
      <c r="P202" s="20"/>
      <c r="Q202" s="20"/>
      <c r="R202" s="17">
        <f t="shared" si="14"/>
        <v>0</v>
      </c>
      <c r="S202" s="10"/>
      <c r="T202" s="10"/>
      <c r="U202" s="51">
        <f t="shared" si="15"/>
        <v>0</v>
      </c>
    </row>
    <row r="203" spans="1:21" x14ac:dyDescent="0.3">
      <c r="A203" s="14" t="s">
        <v>434</v>
      </c>
      <c r="B203" s="14" t="s">
        <v>115</v>
      </c>
      <c r="C203" s="13">
        <v>401</v>
      </c>
      <c r="D203" s="13" t="s">
        <v>377</v>
      </c>
      <c r="E203" s="13" t="s">
        <v>434</v>
      </c>
      <c r="F203" s="14" t="s">
        <v>115</v>
      </c>
      <c r="G203" s="14" t="s">
        <v>550</v>
      </c>
      <c r="H203" s="14">
        <v>200</v>
      </c>
      <c r="I203" s="14" t="s">
        <v>638</v>
      </c>
      <c r="J203" s="10"/>
      <c r="K203" s="10"/>
      <c r="L203" s="17">
        <f t="shared" si="12"/>
        <v>0</v>
      </c>
      <c r="M203" s="20"/>
      <c r="N203" s="39"/>
      <c r="O203" s="17">
        <f t="shared" si="13"/>
        <v>0</v>
      </c>
      <c r="P203" s="20"/>
      <c r="Q203" s="20"/>
      <c r="R203" s="17">
        <f t="shared" si="14"/>
        <v>0</v>
      </c>
      <c r="S203" s="10"/>
      <c r="T203" s="10"/>
      <c r="U203" s="51">
        <f t="shared" si="15"/>
        <v>0</v>
      </c>
    </row>
    <row r="204" spans="1:21" x14ac:dyDescent="0.3">
      <c r="A204" s="14" t="s">
        <v>434</v>
      </c>
      <c r="B204" s="14" t="s">
        <v>115</v>
      </c>
      <c r="C204" s="13">
        <v>401</v>
      </c>
      <c r="D204" s="13" t="s">
        <v>377</v>
      </c>
      <c r="E204" s="13" t="s">
        <v>434</v>
      </c>
      <c r="F204" s="14" t="s">
        <v>115</v>
      </c>
      <c r="G204" s="14" t="s">
        <v>550</v>
      </c>
      <c r="H204" s="14">
        <v>201</v>
      </c>
      <c r="I204" s="14" t="s">
        <v>639</v>
      </c>
      <c r="J204" s="10"/>
      <c r="K204" s="10"/>
      <c r="L204" s="17">
        <f t="shared" si="12"/>
        <v>0</v>
      </c>
      <c r="M204" s="20"/>
      <c r="N204" s="39"/>
      <c r="O204" s="17">
        <f t="shared" si="13"/>
        <v>0</v>
      </c>
      <c r="P204" s="20"/>
      <c r="Q204" s="20"/>
      <c r="R204" s="17">
        <f t="shared" si="14"/>
        <v>0</v>
      </c>
      <c r="S204" s="10"/>
      <c r="T204" s="10"/>
      <c r="U204" s="51">
        <f t="shared" si="15"/>
        <v>0</v>
      </c>
    </row>
    <row r="205" spans="1:21" x14ac:dyDescent="0.3">
      <c r="A205" s="14" t="s">
        <v>434</v>
      </c>
      <c r="B205" s="14" t="s">
        <v>283</v>
      </c>
      <c r="C205" s="13">
        <v>401</v>
      </c>
      <c r="D205" s="13" t="s">
        <v>377</v>
      </c>
      <c r="E205" s="13" t="s">
        <v>434</v>
      </c>
      <c r="F205" s="14" t="s">
        <v>283</v>
      </c>
      <c r="G205" s="14" t="s">
        <v>549</v>
      </c>
      <c r="H205" s="14">
        <v>202</v>
      </c>
      <c r="I205" s="14" t="s">
        <v>640</v>
      </c>
      <c r="J205" s="10"/>
      <c r="K205" s="10"/>
      <c r="L205" s="17">
        <f t="shared" si="12"/>
        <v>0</v>
      </c>
      <c r="M205" s="20"/>
      <c r="N205" s="39"/>
      <c r="O205" s="17">
        <f t="shared" si="13"/>
        <v>0</v>
      </c>
      <c r="P205" s="20"/>
      <c r="Q205" s="20"/>
      <c r="R205" s="17">
        <f t="shared" si="14"/>
        <v>0</v>
      </c>
      <c r="S205" s="10"/>
      <c r="T205" s="10"/>
      <c r="U205" s="51">
        <f t="shared" si="15"/>
        <v>0</v>
      </c>
    </row>
    <row r="206" spans="1:21" x14ac:dyDescent="0.3">
      <c r="A206" s="14" t="s">
        <v>434</v>
      </c>
      <c r="B206" s="14" t="s">
        <v>283</v>
      </c>
      <c r="C206" s="13">
        <v>401</v>
      </c>
      <c r="D206" s="13" t="s">
        <v>377</v>
      </c>
      <c r="E206" s="13" t="s">
        <v>434</v>
      </c>
      <c r="F206" s="14" t="s">
        <v>283</v>
      </c>
      <c r="G206" s="14" t="s">
        <v>550</v>
      </c>
      <c r="H206" s="14">
        <v>204</v>
      </c>
      <c r="I206" s="14" t="s">
        <v>641</v>
      </c>
      <c r="J206" s="10"/>
      <c r="K206" s="10"/>
      <c r="L206" s="17">
        <f t="shared" si="12"/>
        <v>0</v>
      </c>
      <c r="M206" s="20"/>
      <c r="N206" s="39"/>
      <c r="O206" s="17">
        <f t="shared" si="13"/>
        <v>0</v>
      </c>
      <c r="P206" s="20"/>
      <c r="Q206" s="20"/>
      <c r="R206" s="17">
        <f t="shared" si="14"/>
        <v>0</v>
      </c>
      <c r="S206" s="10"/>
      <c r="T206" s="10"/>
      <c r="U206" s="51">
        <f t="shared" si="15"/>
        <v>0</v>
      </c>
    </row>
    <row r="207" spans="1:21" x14ac:dyDescent="0.3">
      <c r="A207" s="14" t="s">
        <v>434</v>
      </c>
      <c r="B207" s="14" t="s">
        <v>283</v>
      </c>
      <c r="C207" s="13">
        <v>401</v>
      </c>
      <c r="D207" s="13" t="s">
        <v>377</v>
      </c>
      <c r="E207" s="13" t="s">
        <v>434</v>
      </c>
      <c r="F207" s="14" t="s">
        <v>283</v>
      </c>
      <c r="G207" s="14" t="s">
        <v>550</v>
      </c>
      <c r="H207" s="14">
        <v>205</v>
      </c>
      <c r="I207" s="14" t="s">
        <v>642</v>
      </c>
      <c r="J207" s="10"/>
      <c r="K207" s="10"/>
      <c r="L207" s="17">
        <f t="shared" si="12"/>
        <v>0</v>
      </c>
      <c r="M207" s="20"/>
      <c r="N207" s="39"/>
      <c r="O207" s="17">
        <f t="shared" si="13"/>
        <v>0</v>
      </c>
      <c r="P207" s="20"/>
      <c r="Q207" s="20"/>
      <c r="R207" s="17">
        <f t="shared" si="14"/>
        <v>0</v>
      </c>
      <c r="S207" s="10"/>
      <c r="T207" s="10"/>
      <c r="U207" s="51">
        <f t="shared" si="15"/>
        <v>0</v>
      </c>
    </row>
    <row r="208" spans="1:21" x14ac:dyDescent="0.3">
      <c r="A208" s="14" t="s">
        <v>434</v>
      </c>
      <c r="B208" s="14" t="s">
        <v>315</v>
      </c>
      <c r="C208" s="13">
        <v>401</v>
      </c>
      <c r="D208" s="13" t="s">
        <v>377</v>
      </c>
      <c r="E208" s="13" t="s">
        <v>434</v>
      </c>
      <c r="F208" s="14" t="s">
        <v>315</v>
      </c>
      <c r="G208" s="14" t="s">
        <v>550</v>
      </c>
      <c r="H208" s="14">
        <v>206</v>
      </c>
      <c r="I208" s="14" t="s">
        <v>643</v>
      </c>
      <c r="J208" s="10"/>
      <c r="K208" s="10"/>
      <c r="L208" s="17">
        <f t="shared" si="12"/>
        <v>0</v>
      </c>
      <c r="M208" s="20"/>
      <c r="N208" s="39"/>
      <c r="O208" s="17">
        <f t="shared" si="13"/>
        <v>0</v>
      </c>
      <c r="P208" s="20"/>
      <c r="Q208" s="20"/>
      <c r="R208" s="17">
        <f t="shared" si="14"/>
        <v>0</v>
      </c>
      <c r="S208" s="10"/>
      <c r="T208" s="10"/>
      <c r="U208" s="51">
        <f t="shared" si="15"/>
        <v>0</v>
      </c>
    </row>
    <row r="209" spans="1:21" x14ac:dyDescent="0.3">
      <c r="A209" s="14" t="s">
        <v>434</v>
      </c>
      <c r="B209" s="14" t="s">
        <v>315</v>
      </c>
      <c r="C209" s="13">
        <v>401</v>
      </c>
      <c r="D209" s="13" t="s">
        <v>377</v>
      </c>
      <c r="E209" s="13" t="s">
        <v>434</v>
      </c>
      <c r="F209" s="14" t="s">
        <v>315</v>
      </c>
      <c r="G209" s="14" t="s">
        <v>550</v>
      </c>
      <c r="H209" s="14">
        <v>207</v>
      </c>
      <c r="I209" s="14" t="s">
        <v>644</v>
      </c>
      <c r="J209" s="10"/>
      <c r="K209" s="10"/>
      <c r="L209" s="17">
        <f t="shared" si="12"/>
        <v>0</v>
      </c>
      <c r="M209" s="20"/>
      <c r="N209" s="39"/>
      <c r="O209" s="17">
        <f t="shared" si="13"/>
        <v>0</v>
      </c>
      <c r="P209" s="20"/>
      <c r="Q209" s="20"/>
      <c r="R209" s="17">
        <f t="shared" si="14"/>
        <v>0</v>
      </c>
      <c r="S209" s="10"/>
      <c r="T209" s="10"/>
      <c r="U209" s="51">
        <f t="shared" si="15"/>
        <v>0</v>
      </c>
    </row>
    <row r="210" spans="1:21" x14ac:dyDescent="0.3">
      <c r="A210" s="14" t="s">
        <v>434</v>
      </c>
      <c r="B210" s="14" t="s">
        <v>315</v>
      </c>
      <c r="C210" s="13">
        <v>401</v>
      </c>
      <c r="D210" s="13" t="s">
        <v>377</v>
      </c>
      <c r="E210" s="13" t="s">
        <v>434</v>
      </c>
      <c r="F210" s="14" t="s">
        <v>315</v>
      </c>
      <c r="G210" s="14" t="s">
        <v>550</v>
      </c>
      <c r="H210" s="14">
        <v>208</v>
      </c>
      <c r="I210" s="14" t="s">
        <v>645</v>
      </c>
      <c r="J210" s="10"/>
      <c r="K210" s="10"/>
      <c r="L210" s="17">
        <f t="shared" si="12"/>
        <v>0</v>
      </c>
      <c r="M210" s="20"/>
      <c r="N210" s="39"/>
      <c r="O210" s="17">
        <f t="shared" si="13"/>
        <v>0</v>
      </c>
      <c r="P210" s="20"/>
      <c r="Q210" s="20"/>
      <c r="R210" s="17">
        <f t="shared" si="14"/>
        <v>0</v>
      </c>
      <c r="S210" s="10"/>
      <c r="T210" s="10"/>
      <c r="U210" s="51">
        <f t="shared" si="15"/>
        <v>0</v>
      </c>
    </row>
    <row r="211" spans="1:21" x14ac:dyDescent="0.3">
      <c r="A211" s="14" t="s">
        <v>434</v>
      </c>
      <c r="B211" s="14" t="s">
        <v>315</v>
      </c>
      <c r="C211" s="13">
        <v>401</v>
      </c>
      <c r="D211" s="13" t="s">
        <v>377</v>
      </c>
      <c r="E211" s="13" t="s">
        <v>434</v>
      </c>
      <c r="F211" s="14" t="s">
        <v>315</v>
      </c>
      <c r="G211" s="14" t="s">
        <v>549</v>
      </c>
      <c r="H211" s="14">
        <v>209</v>
      </c>
      <c r="I211" s="14" t="s">
        <v>646</v>
      </c>
      <c r="J211" s="10"/>
      <c r="K211" s="10"/>
      <c r="L211" s="17">
        <f t="shared" si="12"/>
        <v>0</v>
      </c>
      <c r="M211" s="20"/>
      <c r="N211" s="39"/>
      <c r="O211" s="17">
        <f t="shared" si="13"/>
        <v>0</v>
      </c>
      <c r="P211" s="20"/>
      <c r="Q211" s="20"/>
      <c r="R211" s="17">
        <f t="shared" si="14"/>
        <v>0</v>
      </c>
      <c r="S211" s="10"/>
      <c r="T211" s="10"/>
      <c r="U211" s="51">
        <f t="shared" si="15"/>
        <v>0</v>
      </c>
    </row>
    <row r="212" spans="1:21" x14ac:dyDescent="0.3">
      <c r="A212" s="14" t="s">
        <v>434</v>
      </c>
      <c r="B212" s="14" t="s">
        <v>377</v>
      </c>
      <c r="C212" s="13">
        <v>401</v>
      </c>
      <c r="D212" s="13" t="s">
        <v>377</v>
      </c>
      <c r="E212" s="13" t="s">
        <v>434</v>
      </c>
      <c r="F212" s="14" t="s">
        <v>377</v>
      </c>
      <c r="G212" s="14" t="s">
        <v>549</v>
      </c>
      <c r="H212" s="14">
        <v>211</v>
      </c>
      <c r="I212" s="14" t="s">
        <v>647</v>
      </c>
      <c r="J212" s="10"/>
      <c r="K212" s="10"/>
      <c r="L212" s="17">
        <f t="shared" si="12"/>
        <v>0</v>
      </c>
      <c r="M212" s="20"/>
      <c r="N212" s="39"/>
      <c r="O212" s="17">
        <f t="shared" si="13"/>
        <v>0</v>
      </c>
      <c r="P212" s="20"/>
      <c r="Q212" s="20"/>
      <c r="R212" s="17">
        <f t="shared" si="14"/>
        <v>0</v>
      </c>
      <c r="S212" s="10"/>
      <c r="T212" s="10"/>
      <c r="U212" s="51">
        <f t="shared" si="15"/>
        <v>0</v>
      </c>
    </row>
    <row r="213" spans="1:21" x14ac:dyDescent="0.3">
      <c r="A213" s="14" t="s">
        <v>434</v>
      </c>
      <c r="B213" s="14" t="s">
        <v>377</v>
      </c>
      <c r="C213" s="13">
        <v>401</v>
      </c>
      <c r="D213" s="13" t="s">
        <v>377</v>
      </c>
      <c r="E213" s="13" t="s">
        <v>434</v>
      </c>
      <c r="F213" s="14" t="s">
        <v>377</v>
      </c>
      <c r="G213" s="14" t="s">
        <v>552</v>
      </c>
      <c r="H213" s="14">
        <v>212</v>
      </c>
      <c r="I213" s="14" t="s">
        <v>648</v>
      </c>
      <c r="J213" s="10"/>
      <c r="K213" s="10"/>
      <c r="L213" s="17">
        <f t="shared" si="12"/>
        <v>0</v>
      </c>
      <c r="M213" s="20"/>
      <c r="N213" s="39"/>
      <c r="O213" s="17">
        <f t="shared" si="13"/>
        <v>0</v>
      </c>
      <c r="P213" s="20"/>
      <c r="Q213" s="20"/>
      <c r="R213" s="17">
        <f t="shared" si="14"/>
        <v>0</v>
      </c>
      <c r="S213" s="10"/>
      <c r="T213" s="10"/>
      <c r="U213" s="51">
        <f t="shared" si="15"/>
        <v>0</v>
      </c>
    </row>
    <row r="214" spans="1:21" x14ac:dyDescent="0.3">
      <c r="A214" s="14" t="s">
        <v>434</v>
      </c>
      <c r="B214" s="14" t="s">
        <v>377</v>
      </c>
      <c r="C214" s="13">
        <v>401</v>
      </c>
      <c r="D214" s="13" t="s">
        <v>377</v>
      </c>
      <c r="E214" s="13" t="s">
        <v>434</v>
      </c>
      <c r="F214" s="14" t="s">
        <v>377</v>
      </c>
      <c r="G214" s="14" t="s">
        <v>550</v>
      </c>
      <c r="H214" s="14">
        <v>213</v>
      </c>
      <c r="I214" s="14" t="s">
        <v>649</v>
      </c>
      <c r="J214" s="10"/>
      <c r="K214" s="10"/>
      <c r="L214" s="17">
        <f t="shared" si="12"/>
        <v>0</v>
      </c>
      <c r="M214" s="20"/>
      <c r="N214" s="39"/>
      <c r="O214" s="17">
        <f t="shared" si="13"/>
        <v>0</v>
      </c>
      <c r="P214" s="20"/>
      <c r="Q214" s="20"/>
      <c r="R214" s="17">
        <f t="shared" si="14"/>
        <v>0</v>
      </c>
      <c r="S214" s="10"/>
      <c r="T214" s="10"/>
      <c r="U214" s="51">
        <f t="shared" si="15"/>
        <v>0</v>
      </c>
    </row>
    <row r="215" spans="1:21" x14ac:dyDescent="0.3">
      <c r="A215" s="14" t="s">
        <v>434</v>
      </c>
      <c r="B215" s="14" t="s">
        <v>377</v>
      </c>
      <c r="C215" s="13">
        <v>401</v>
      </c>
      <c r="D215" s="13" t="s">
        <v>377</v>
      </c>
      <c r="E215" s="13" t="s">
        <v>434</v>
      </c>
      <c r="F215" s="14" t="s">
        <v>377</v>
      </c>
      <c r="G215" s="14" t="s">
        <v>549</v>
      </c>
      <c r="H215" s="14">
        <v>214</v>
      </c>
      <c r="I215" s="14" t="s">
        <v>650</v>
      </c>
      <c r="J215" s="10"/>
      <c r="K215" s="10"/>
      <c r="L215" s="17">
        <f t="shared" si="12"/>
        <v>0</v>
      </c>
      <c r="M215" s="20"/>
      <c r="N215" s="39"/>
      <c r="O215" s="17">
        <f t="shared" si="13"/>
        <v>0</v>
      </c>
      <c r="P215" s="20"/>
      <c r="Q215" s="20"/>
      <c r="R215" s="17">
        <f t="shared" si="14"/>
        <v>0</v>
      </c>
      <c r="S215" s="10"/>
      <c r="T215" s="10"/>
      <c r="U215" s="51">
        <f t="shared" si="15"/>
        <v>0</v>
      </c>
    </row>
    <row r="216" spans="1:21" x14ac:dyDescent="0.3">
      <c r="A216" s="14" t="s">
        <v>434</v>
      </c>
      <c r="B216" s="14" t="s">
        <v>377</v>
      </c>
      <c r="C216" s="13">
        <v>401</v>
      </c>
      <c r="D216" s="13" t="s">
        <v>377</v>
      </c>
      <c r="E216" s="13" t="s">
        <v>434</v>
      </c>
      <c r="F216" s="14" t="s">
        <v>377</v>
      </c>
      <c r="G216" s="14" t="s">
        <v>550</v>
      </c>
      <c r="H216" s="14">
        <v>215</v>
      </c>
      <c r="I216" s="14" t="s">
        <v>651</v>
      </c>
      <c r="J216" s="10"/>
      <c r="K216" s="10"/>
      <c r="L216" s="17">
        <f t="shared" si="12"/>
        <v>0</v>
      </c>
      <c r="M216" s="20"/>
      <c r="N216" s="39"/>
      <c r="O216" s="17">
        <f t="shared" si="13"/>
        <v>0</v>
      </c>
      <c r="P216" s="20"/>
      <c r="Q216" s="20"/>
      <c r="R216" s="17">
        <f t="shared" si="14"/>
        <v>0</v>
      </c>
      <c r="S216" s="10"/>
      <c r="T216" s="10"/>
      <c r="U216" s="51">
        <f t="shared" si="15"/>
        <v>0</v>
      </c>
    </row>
    <row r="217" spans="1:21" x14ac:dyDescent="0.3">
      <c r="A217" s="14" t="s">
        <v>434</v>
      </c>
      <c r="B217" s="14" t="s">
        <v>377</v>
      </c>
      <c r="C217" s="13">
        <v>401</v>
      </c>
      <c r="D217" s="13" t="s">
        <v>377</v>
      </c>
      <c r="E217" s="13" t="s">
        <v>434</v>
      </c>
      <c r="F217" s="14" t="s">
        <v>377</v>
      </c>
      <c r="G217" s="14" t="s">
        <v>550</v>
      </c>
      <c r="H217" s="14">
        <v>216</v>
      </c>
      <c r="I217" s="14" t="s">
        <v>652</v>
      </c>
      <c r="J217" s="10"/>
      <c r="K217" s="10"/>
      <c r="L217" s="17">
        <f t="shared" si="12"/>
        <v>0</v>
      </c>
      <c r="M217" s="20"/>
      <c r="N217" s="39"/>
      <c r="O217" s="17">
        <f t="shared" si="13"/>
        <v>0</v>
      </c>
      <c r="P217" s="20"/>
      <c r="Q217" s="20"/>
      <c r="R217" s="17">
        <f t="shared" si="14"/>
        <v>0</v>
      </c>
      <c r="S217" s="10"/>
      <c r="T217" s="10"/>
      <c r="U217" s="51">
        <f t="shared" si="15"/>
        <v>0</v>
      </c>
    </row>
    <row r="218" spans="1:21" x14ac:dyDescent="0.3">
      <c r="A218" s="14" t="s">
        <v>434</v>
      </c>
      <c r="B218" s="14" t="s">
        <v>377</v>
      </c>
      <c r="C218" s="13">
        <v>401</v>
      </c>
      <c r="D218" s="13" t="s">
        <v>377</v>
      </c>
      <c r="E218" s="13" t="s">
        <v>434</v>
      </c>
      <c r="F218" s="14" t="s">
        <v>377</v>
      </c>
      <c r="G218" s="14" t="s">
        <v>550</v>
      </c>
      <c r="H218" s="14">
        <v>217</v>
      </c>
      <c r="I218" s="14" t="s">
        <v>653</v>
      </c>
      <c r="J218" s="10"/>
      <c r="K218" s="10"/>
      <c r="L218" s="17">
        <f t="shared" si="12"/>
        <v>0</v>
      </c>
      <c r="M218" s="20"/>
      <c r="N218" s="39"/>
      <c r="O218" s="17">
        <f t="shared" si="13"/>
        <v>0</v>
      </c>
      <c r="P218" s="20"/>
      <c r="Q218" s="20"/>
      <c r="R218" s="17">
        <f t="shared" si="14"/>
        <v>0</v>
      </c>
      <c r="S218" s="10"/>
      <c r="T218" s="10"/>
      <c r="U218" s="51">
        <f t="shared" si="15"/>
        <v>0</v>
      </c>
    </row>
    <row r="219" spans="1:21" x14ac:dyDescent="0.3">
      <c r="A219" s="14" t="s">
        <v>434</v>
      </c>
      <c r="B219" s="14" t="s">
        <v>377</v>
      </c>
      <c r="C219" s="13">
        <v>401</v>
      </c>
      <c r="D219" s="13" t="s">
        <v>377</v>
      </c>
      <c r="E219" s="13" t="s">
        <v>434</v>
      </c>
      <c r="F219" s="14" t="s">
        <v>377</v>
      </c>
      <c r="G219" s="14" t="s">
        <v>550</v>
      </c>
      <c r="H219" s="14">
        <v>218</v>
      </c>
      <c r="I219" s="14" t="s">
        <v>654</v>
      </c>
      <c r="J219" s="10"/>
      <c r="K219" s="10"/>
      <c r="L219" s="17">
        <f t="shared" si="12"/>
        <v>0</v>
      </c>
      <c r="M219" s="20"/>
      <c r="N219" s="39"/>
      <c r="O219" s="17">
        <f t="shared" si="13"/>
        <v>0</v>
      </c>
      <c r="P219" s="20"/>
      <c r="Q219" s="20"/>
      <c r="R219" s="17">
        <f t="shared" si="14"/>
        <v>0</v>
      </c>
      <c r="S219" s="10"/>
      <c r="T219" s="10"/>
      <c r="U219" s="51">
        <f t="shared" si="15"/>
        <v>0</v>
      </c>
    </row>
    <row r="220" spans="1:21" x14ac:dyDescent="0.3">
      <c r="A220" s="14" t="s">
        <v>434</v>
      </c>
      <c r="B220" s="14" t="s">
        <v>377</v>
      </c>
      <c r="C220" s="13">
        <v>401</v>
      </c>
      <c r="D220" s="13" t="s">
        <v>377</v>
      </c>
      <c r="E220" s="13" t="s">
        <v>434</v>
      </c>
      <c r="F220" s="14" t="s">
        <v>377</v>
      </c>
      <c r="G220" s="14" t="s">
        <v>550</v>
      </c>
      <c r="H220" s="14">
        <v>219</v>
      </c>
      <c r="I220" s="14" t="s">
        <v>655</v>
      </c>
      <c r="J220" s="10"/>
      <c r="K220" s="10"/>
      <c r="L220" s="17">
        <f t="shared" si="12"/>
        <v>0</v>
      </c>
      <c r="M220" s="20"/>
      <c r="N220" s="39"/>
      <c r="O220" s="17">
        <f t="shared" si="13"/>
        <v>0</v>
      </c>
      <c r="P220" s="20"/>
      <c r="Q220" s="20"/>
      <c r="R220" s="17">
        <f t="shared" si="14"/>
        <v>0</v>
      </c>
      <c r="S220" s="10"/>
      <c r="T220" s="10"/>
      <c r="U220" s="51">
        <f t="shared" si="15"/>
        <v>0</v>
      </c>
    </row>
    <row r="221" spans="1:21" x14ac:dyDescent="0.3">
      <c r="A221" s="14" t="s">
        <v>434</v>
      </c>
      <c r="B221" s="14" t="s">
        <v>377</v>
      </c>
      <c r="C221" s="13">
        <v>401</v>
      </c>
      <c r="D221" s="13" t="s">
        <v>377</v>
      </c>
      <c r="E221" s="13" t="s">
        <v>434</v>
      </c>
      <c r="F221" s="14" t="s">
        <v>377</v>
      </c>
      <c r="G221" s="14" t="s">
        <v>550</v>
      </c>
      <c r="H221" s="14">
        <v>220</v>
      </c>
      <c r="I221" s="14" t="s">
        <v>656</v>
      </c>
      <c r="J221" s="10"/>
      <c r="K221" s="10"/>
      <c r="L221" s="17">
        <f t="shared" si="12"/>
        <v>0</v>
      </c>
      <c r="M221" s="20"/>
      <c r="N221" s="39"/>
      <c r="O221" s="17">
        <f t="shared" si="13"/>
        <v>0</v>
      </c>
      <c r="P221" s="20"/>
      <c r="Q221" s="20"/>
      <c r="R221" s="17">
        <f t="shared" si="14"/>
        <v>0</v>
      </c>
      <c r="S221" s="10"/>
      <c r="T221" s="10"/>
      <c r="U221" s="51">
        <f t="shared" si="15"/>
        <v>0</v>
      </c>
    </row>
    <row r="222" spans="1:21" x14ac:dyDescent="0.3">
      <c r="A222" s="14" t="s">
        <v>434</v>
      </c>
      <c r="B222" s="14" t="s">
        <v>377</v>
      </c>
      <c r="C222" s="13">
        <v>401</v>
      </c>
      <c r="D222" s="13" t="s">
        <v>377</v>
      </c>
      <c r="E222" s="13" t="s">
        <v>434</v>
      </c>
      <c r="F222" s="14" t="s">
        <v>377</v>
      </c>
      <c r="G222" s="14" t="s">
        <v>550</v>
      </c>
      <c r="H222" s="14">
        <v>221</v>
      </c>
      <c r="I222" s="14" t="s">
        <v>657</v>
      </c>
      <c r="J222" s="10"/>
      <c r="K222" s="10"/>
      <c r="L222" s="17">
        <f t="shared" si="12"/>
        <v>0</v>
      </c>
      <c r="M222" s="20"/>
      <c r="N222" s="39"/>
      <c r="O222" s="17">
        <f t="shared" si="13"/>
        <v>0</v>
      </c>
      <c r="P222" s="20"/>
      <c r="Q222" s="20"/>
      <c r="R222" s="17">
        <f t="shared" si="14"/>
        <v>0</v>
      </c>
      <c r="S222" s="10"/>
      <c r="T222" s="10"/>
      <c r="U222" s="51">
        <f t="shared" si="15"/>
        <v>0</v>
      </c>
    </row>
    <row r="223" spans="1:21" x14ac:dyDescent="0.3">
      <c r="A223" s="14" t="s">
        <v>434</v>
      </c>
      <c r="B223" s="14" t="s">
        <v>377</v>
      </c>
      <c r="C223" s="13">
        <v>401</v>
      </c>
      <c r="D223" s="13" t="s">
        <v>377</v>
      </c>
      <c r="E223" s="13" t="s">
        <v>434</v>
      </c>
      <c r="F223" s="14" t="s">
        <v>377</v>
      </c>
      <c r="G223" s="14" t="s">
        <v>549</v>
      </c>
      <c r="H223" s="14">
        <v>222</v>
      </c>
      <c r="I223" s="14" t="s">
        <v>658</v>
      </c>
      <c r="J223" s="10"/>
      <c r="K223" s="10"/>
      <c r="L223" s="17">
        <f t="shared" si="12"/>
        <v>0</v>
      </c>
      <c r="M223" s="20"/>
      <c r="N223" s="39"/>
      <c r="O223" s="17">
        <f t="shared" si="13"/>
        <v>0</v>
      </c>
      <c r="P223" s="20"/>
      <c r="Q223" s="20"/>
      <c r="R223" s="17">
        <f t="shared" si="14"/>
        <v>0</v>
      </c>
      <c r="S223" s="10"/>
      <c r="T223" s="10"/>
      <c r="U223" s="51">
        <f t="shared" si="15"/>
        <v>0</v>
      </c>
    </row>
    <row r="224" spans="1:21" x14ac:dyDescent="0.3">
      <c r="A224" s="14" t="s">
        <v>434</v>
      </c>
      <c r="B224" s="14" t="s">
        <v>377</v>
      </c>
      <c r="C224" s="13">
        <v>401</v>
      </c>
      <c r="D224" s="13" t="s">
        <v>377</v>
      </c>
      <c r="E224" s="13" t="s">
        <v>434</v>
      </c>
      <c r="F224" s="14" t="s">
        <v>377</v>
      </c>
      <c r="G224" s="14" t="s">
        <v>550</v>
      </c>
      <c r="H224" s="14">
        <v>223</v>
      </c>
      <c r="I224" s="14" t="s">
        <v>659</v>
      </c>
      <c r="J224" s="10"/>
      <c r="K224" s="10"/>
      <c r="L224" s="17">
        <f t="shared" si="12"/>
        <v>0</v>
      </c>
      <c r="M224" s="20"/>
      <c r="N224" s="39"/>
      <c r="O224" s="17">
        <f t="shared" si="13"/>
        <v>0</v>
      </c>
      <c r="P224" s="20"/>
      <c r="Q224" s="20"/>
      <c r="R224" s="17">
        <f t="shared" si="14"/>
        <v>0</v>
      </c>
      <c r="S224" s="10"/>
      <c r="T224" s="10"/>
      <c r="U224" s="51">
        <f t="shared" si="15"/>
        <v>0</v>
      </c>
    </row>
    <row r="225" spans="1:21" x14ac:dyDescent="0.3">
      <c r="A225" s="14" t="s">
        <v>434</v>
      </c>
      <c r="B225" s="14" t="s">
        <v>377</v>
      </c>
      <c r="C225" s="13">
        <v>401</v>
      </c>
      <c r="D225" s="13" t="s">
        <v>377</v>
      </c>
      <c r="E225" s="13" t="s">
        <v>434</v>
      </c>
      <c r="F225" s="14" t="s">
        <v>377</v>
      </c>
      <c r="G225" s="14" t="s">
        <v>549</v>
      </c>
      <c r="H225" s="14">
        <v>224</v>
      </c>
      <c r="I225" s="14" t="s">
        <v>660</v>
      </c>
      <c r="J225" s="10"/>
      <c r="K225" s="10"/>
      <c r="L225" s="17">
        <f t="shared" si="12"/>
        <v>0</v>
      </c>
      <c r="M225" s="20"/>
      <c r="N225" s="39"/>
      <c r="O225" s="17">
        <f t="shared" si="13"/>
        <v>0</v>
      </c>
      <c r="P225" s="20"/>
      <c r="Q225" s="20"/>
      <c r="R225" s="17">
        <f t="shared" si="14"/>
        <v>0</v>
      </c>
      <c r="S225" s="10"/>
      <c r="T225" s="10"/>
      <c r="U225" s="51">
        <f t="shared" si="15"/>
        <v>0</v>
      </c>
    </row>
    <row r="226" spans="1:21" x14ac:dyDescent="0.3">
      <c r="A226" s="14" t="s">
        <v>434</v>
      </c>
      <c r="B226" s="14" t="s">
        <v>377</v>
      </c>
      <c r="C226" s="13">
        <v>401</v>
      </c>
      <c r="D226" s="13" t="s">
        <v>377</v>
      </c>
      <c r="E226" s="13" t="s">
        <v>434</v>
      </c>
      <c r="F226" s="14" t="s">
        <v>377</v>
      </c>
      <c r="G226" s="14" t="s">
        <v>550</v>
      </c>
      <c r="H226" s="14">
        <v>225</v>
      </c>
      <c r="I226" s="14" t="s">
        <v>661</v>
      </c>
      <c r="J226" s="10"/>
      <c r="K226" s="10"/>
      <c r="L226" s="17">
        <f t="shared" si="12"/>
        <v>0</v>
      </c>
      <c r="M226" s="20"/>
      <c r="N226" s="39"/>
      <c r="O226" s="17">
        <f t="shared" si="13"/>
        <v>0</v>
      </c>
      <c r="P226" s="20"/>
      <c r="Q226" s="20"/>
      <c r="R226" s="17">
        <f t="shared" si="14"/>
        <v>0</v>
      </c>
      <c r="S226" s="10"/>
      <c r="T226" s="10"/>
      <c r="U226" s="51">
        <f t="shared" si="15"/>
        <v>0</v>
      </c>
    </row>
    <row r="227" spans="1:21" x14ac:dyDescent="0.3">
      <c r="A227" s="14" t="s">
        <v>434</v>
      </c>
      <c r="B227" s="14" t="s">
        <v>377</v>
      </c>
      <c r="C227" s="13">
        <v>401</v>
      </c>
      <c r="D227" s="13" t="s">
        <v>377</v>
      </c>
      <c r="E227" s="13" t="s">
        <v>434</v>
      </c>
      <c r="F227" s="14" t="s">
        <v>377</v>
      </c>
      <c r="G227" s="14" t="s">
        <v>550</v>
      </c>
      <c r="H227" s="14">
        <v>226</v>
      </c>
      <c r="I227" s="14" t="s">
        <v>662</v>
      </c>
      <c r="J227" s="10"/>
      <c r="K227" s="10"/>
      <c r="L227" s="17">
        <f t="shared" si="12"/>
        <v>0</v>
      </c>
      <c r="M227" s="20"/>
      <c r="N227" s="39"/>
      <c r="O227" s="17">
        <f t="shared" si="13"/>
        <v>0</v>
      </c>
      <c r="P227" s="20"/>
      <c r="Q227" s="20"/>
      <c r="R227" s="17">
        <f t="shared" si="14"/>
        <v>0</v>
      </c>
      <c r="S227" s="10"/>
      <c r="T227" s="10"/>
      <c r="U227" s="51">
        <f t="shared" si="15"/>
        <v>0</v>
      </c>
    </row>
    <row r="228" spans="1:21" x14ac:dyDescent="0.3">
      <c r="A228" s="14" t="s">
        <v>434</v>
      </c>
      <c r="B228" s="14" t="s">
        <v>377</v>
      </c>
      <c r="C228" s="13">
        <v>401</v>
      </c>
      <c r="D228" s="13" t="s">
        <v>377</v>
      </c>
      <c r="E228" s="13" t="s">
        <v>434</v>
      </c>
      <c r="F228" s="14" t="s">
        <v>377</v>
      </c>
      <c r="G228" s="14" t="s">
        <v>550</v>
      </c>
      <c r="H228" s="14">
        <v>227</v>
      </c>
      <c r="I228" s="14" t="s">
        <v>408</v>
      </c>
      <c r="J228" s="10"/>
      <c r="K228" s="10"/>
      <c r="L228" s="17">
        <f t="shared" si="12"/>
        <v>0</v>
      </c>
      <c r="M228" s="20"/>
      <c r="N228" s="39"/>
      <c r="O228" s="17">
        <f t="shared" si="13"/>
        <v>0</v>
      </c>
      <c r="P228" s="20"/>
      <c r="Q228" s="20"/>
      <c r="R228" s="17">
        <f t="shared" si="14"/>
        <v>0</v>
      </c>
      <c r="S228" s="10"/>
      <c r="T228" s="10"/>
      <c r="U228" s="51">
        <f t="shared" si="15"/>
        <v>0</v>
      </c>
    </row>
    <row r="229" spans="1:21" x14ac:dyDescent="0.3">
      <c r="A229" s="14" t="s">
        <v>434</v>
      </c>
      <c r="B229" s="14" t="s">
        <v>377</v>
      </c>
      <c r="C229" s="13">
        <v>401</v>
      </c>
      <c r="D229" s="13" t="s">
        <v>377</v>
      </c>
      <c r="E229" s="13" t="s">
        <v>434</v>
      </c>
      <c r="F229" s="14" t="s">
        <v>377</v>
      </c>
      <c r="G229" s="14" t="s">
        <v>549</v>
      </c>
      <c r="H229" s="14">
        <v>228</v>
      </c>
      <c r="I229" s="14" t="s">
        <v>663</v>
      </c>
      <c r="J229" s="10"/>
      <c r="K229" s="10"/>
      <c r="L229" s="17">
        <f t="shared" si="12"/>
        <v>0</v>
      </c>
      <c r="M229" s="20"/>
      <c r="N229" s="39"/>
      <c r="O229" s="17">
        <f t="shared" si="13"/>
        <v>0</v>
      </c>
      <c r="P229" s="20"/>
      <c r="Q229" s="20"/>
      <c r="R229" s="17">
        <f t="shared" si="14"/>
        <v>0</v>
      </c>
      <c r="S229" s="10"/>
      <c r="T229" s="10"/>
      <c r="U229" s="51">
        <f t="shared" si="15"/>
        <v>0</v>
      </c>
    </row>
    <row r="230" spans="1:21" x14ac:dyDescent="0.3">
      <c r="A230" s="14" t="s">
        <v>434</v>
      </c>
      <c r="B230" s="14" t="s">
        <v>377</v>
      </c>
      <c r="C230" s="13">
        <v>401</v>
      </c>
      <c r="D230" s="13" t="s">
        <v>377</v>
      </c>
      <c r="E230" s="13" t="s">
        <v>434</v>
      </c>
      <c r="F230" s="14" t="s">
        <v>377</v>
      </c>
      <c r="G230" s="14" t="s">
        <v>550</v>
      </c>
      <c r="H230" s="14">
        <v>229</v>
      </c>
      <c r="I230" s="14" t="s">
        <v>664</v>
      </c>
      <c r="J230" s="10"/>
      <c r="K230" s="10"/>
      <c r="L230" s="17">
        <f t="shared" si="12"/>
        <v>0</v>
      </c>
      <c r="M230" s="20"/>
      <c r="N230" s="39"/>
      <c r="O230" s="17">
        <f t="shared" si="13"/>
        <v>0</v>
      </c>
      <c r="P230" s="20"/>
      <c r="Q230" s="20"/>
      <c r="R230" s="17">
        <f t="shared" si="14"/>
        <v>0</v>
      </c>
      <c r="S230" s="10"/>
      <c r="T230" s="10"/>
      <c r="U230" s="51">
        <f t="shared" si="15"/>
        <v>0</v>
      </c>
    </row>
    <row r="231" spans="1:21" x14ac:dyDescent="0.3">
      <c r="A231" s="14" t="s">
        <v>434</v>
      </c>
      <c r="B231" s="14" t="s">
        <v>377</v>
      </c>
      <c r="C231" s="13">
        <v>401</v>
      </c>
      <c r="D231" s="13" t="s">
        <v>377</v>
      </c>
      <c r="E231" s="13" t="s">
        <v>434</v>
      </c>
      <c r="F231" s="14" t="s">
        <v>377</v>
      </c>
      <c r="G231" s="14" t="s">
        <v>550</v>
      </c>
      <c r="H231" s="14">
        <v>230</v>
      </c>
      <c r="I231" s="14" t="s">
        <v>665</v>
      </c>
      <c r="J231" s="10"/>
      <c r="K231" s="10"/>
      <c r="L231" s="17">
        <f t="shared" si="12"/>
        <v>0</v>
      </c>
      <c r="M231" s="20"/>
      <c r="N231" s="39"/>
      <c r="O231" s="17">
        <f t="shared" si="13"/>
        <v>0</v>
      </c>
      <c r="P231" s="20"/>
      <c r="Q231" s="20"/>
      <c r="R231" s="17">
        <f t="shared" si="14"/>
        <v>0</v>
      </c>
      <c r="S231" s="10"/>
      <c r="T231" s="10"/>
      <c r="U231" s="51">
        <f t="shared" si="15"/>
        <v>0</v>
      </c>
    </row>
    <row r="232" spans="1:21" x14ac:dyDescent="0.3">
      <c r="A232" s="14" t="s">
        <v>434</v>
      </c>
      <c r="B232" s="14" t="s">
        <v>377</v>
      </c>
      <c r="C232" s="13">
        <v>401</v>
      </c>
      <c r="D232" s="13" t="s">
        <v>377</v>
      </c>
      <c r="E232" s="13" t="s">
        <v>434</v>
      </c>
      <c r="F232" s="14" t="s">
        <v>377</v>
      </c>
      <c r="G232" s="14" t="s">
        <v>550</v>
      </c>
      <c r="H232" s="14">
        <v>231</v>
      </c>
      <c r="I232" s="14" t="s">
        <v>666</v>
      </c>
      <c r="J232" s="10"/>
      <c r="K232" s="10"/>
      <c r="L232" s="17">
        <f t="shared" si="12"/>
        <v>0</v>
      </c>
      <c r="M232" s="20"/>
      <c r="N232" s="39"/>
      <c r="O232" s="17">
        <f t="shared" si="13"/>
        <v>0</v>
      </c>
      <c r="P232" s="20"/>
      <c r="Q232" s="20"/>
      <c r="R232" s="17">
        <f t="shared" si="14"/>
        <v>0</v>
      </c>
      <c r="S232" s="10"/>
      <c r="T232" s="10"/>
      <c r="U232" s="51">
        <f t="shared" si="15"/>
        <v>0</v>
      </c>
    </row>
    <row r="233" spans="1:21" x14ac:dyDescent="0.3">
      <c r="A233" s="14" t="s">
        <v>434</v>
      </c>
      <c r="B233" s="14" t="s">
        <v>377</v>
      </c>
      <c r="C233" s="13">
        <v>401</v>
      </c>
      <c r="D233" s="13" t="s">
        <v>377</v>
      </c>
      <c r="E233" s="13" t="s">
        <v>434</v>
      </c>
      <c r="F233" s="14" t="s">
        <v>377</v>
      </c>
      <c r="G233" s="14" t="s">
        <v>549</v>
      </c>
      <c r="H233" s="14">
        <v>232</v>
      </c>
      <c r="I233" s="14" t="s">
        <v>667</v>
      </c>
      <c r="J233" s="10"/>
      <c r="K233" s="10"/>
      <c r="L233" s="17">
        <f t="shared" si="12"/>
        <v>0</v>
      </c>
      <c r="M233" s="20"/>
      <c r="N233" s="39"/>
      <c r="O233" s="17">
        <f t="shared" si="13"/>
        <v>0</v>
      </c>
      <c r="P233" s="20"/>
      <c r="Q233" s="20"/>
      <c r="R233" s="17">
        <f t="shared" si="14"/>
        <v>0</v>
      </c>
      <c r="S233" s="10"/>
      <c r="T233" s="10"/>
      <c r="U233" s="51">
        <f t="shared" si="15"/>
        <v>0</v>
      </c>
    </row>
    <row r="234" spans="1:21" x14ac:dyDescent="0.3">
      <c r="A234" s="14" t="s">
        <v>434</v>
      </c>
      <c r="B234" s="14" t="s">
        <v>377</v>
      </c>
      <c r="C234" s="13">
        <v>401</v>
      </c>
      <c r="D234" s="13" t="s">
        <v>377</v>
      </c>
      <c r="E234" s="13" t="s">
        <v>434</v>
      </c>
      <c r="F234" s="14" t="s">
        <v>377</v>
      </c>
      <c r="G234" s="14" t="s">
        <v>550</v>
      </c>
      <c r="H234" s="14">
        <v>234</v>
      </c>
      <c r="I234" s="14" t="s">
        <v>668</v>
      </c>
      <c r="J234" s="10"/>
      <c r="K234" s="10"/>
      <c r="L234" s="17">
        <f t="shared" si="12"/>
        <v>0</v>
      </c>
      <c r="M234" s="20"/>
      <c r="N234" s="39"/>
      <c r="O234" s="17">
        <f t="shared" si="13"/>
        <v>0</v>
      </c>
      <c r="P234" s="20"/>
      <c r="Q234" s="20"/>
      <c r="R234" s="17">
        <f t="shared" si="14"/>
        <v>0</v>
      </c>
      <c r="S234" s="10"/>
      <c r="T234" s="10"/>
      <c r="U234" s="51">
        <f t="shared" si="15"/>
        <v>0</v>
      </c>
    </row>
    <row r="235" spans="1:21" x14ac:dyDescent="0.3">
      <c r="A235" s="14" t="s">
        <v>636</v>
      </c>
      <c r="B235" s="14" t="s">
        <v>37</v>
      </c>
      <c r="C235" s="13">
        <v>404</v>
      </c>
      <c r="D235" s="13" t="s">
        <v>636</v>
      </c>
      <c r="E235" s="13" t="s">
        <v>636</v>
      </c>
      <c r="F235" s="14" t="s">
        <v>37</v>
      </c>
      <c r="G235" s="14" t="s">
        <v>552</v>
      </c>
      <c r="H235" s="14">
        <v>235</v>
      </c>
      <c r="I235" s="14" t="s">
        <v>669</v>
      </c>
      <c r="J235" s="10"/>
      <c r="K235" s="10"/>
      <c r="L235" s="17">
        <f t="shared" si="12"/>
        <v>0</v>
      </c>
      <c r="M235" s="20"/>
      <c r="N235" s="39"/>
      <c r="O235" s="17">
        <f t="shared" si="13"/>
        <v>0</v>
      </c>
      <c r="P235" s="20"/>
      <c r="Q235" s="20"/>
      <c r="R235" s="17">
        <f t="shared" si="14"/>
        <v>0</v>
      </c>
      <c r="S235" s="10"/>
      <c r="T235" s="10"/>
      <c r="U235" s="51">
        <f t="shared" si="15"/>
        <v>0</v>
      </c>
    </row>
    <row r="236" spans="1:21" x14ac:dyDescent="0.3">
      <c r="A236" s="14" t="s">
        <v>636</v>
      </c>
      <c r="B236" s="14" t="s">
        <v>37</v>
      </c>
      <c r="C236" s="13">
        <v>404</v>
      </c>
      <c r="D236" s="13" t="s">
        <v>636</v>
      </c>
      <c r="E236" s="13" t="s">
        <v>636</v>
      </c>
      <c r="F236" s="14" t="s">
        <v>37</v>
      </c>
      <c r="G236" s="14" t="s">
        <v>550</v>
      </c>
      <c r="H236" s="14">
        <v>236</v>
      </c>
      <c r="I236" s="14" t="s">
        <v>430</v>
      </c>
      <c r="J236" s="10"/>
      <c r="K236" s="10"/>
      <c r="L236" s="17">
        <f t="shared" si="12"/>
        <v>0</v>
      </c>
      <c r="M236" s="20"/>
      <c r="N236" s="39"/>
      <c r="O236" s="17">
        <f t="shared" si="13"/>
        <v>0</v>
      </c>
      <c r="P236" s="20"/>
      <c r="Q236" s="20"/>
      <c r="R236" s="17">
        <f t="shared" si="14"/>
        <v>0</v>
      </c>
      <c r="S236" s="10"/>
      <c r="T236" s="10"/>
      <c r="U236" s="51">
        <f t="shared" si="15"/>
        <v>0</v>
      </c>
    </row>
    <row r="237" spans="1:21" x14ac:dyDescent="0.3">
      <c r="A237" s="14" t="s">
        <v>636</v>
      </c>
      <c r="B237" s="14" t="s">
        <v>37</v>
      </c>
      <c r="C237" s="13">
        <v>404</v>
      </c>
      <c r="D237" s="13" t="s">
        <v>636</v>
      </c>
      <c r="E237" s="13" t="s">
        <v>636</v>
      </c>
      <c r="F237" s="14" t="s">
        <v>37</v>
      </c>
      <c r="G237" s="14" t="s">
        <v>550</v>
      </c>
      <c r="H237" s="14">
        <v>237</v>
      </c>
      <c r="I237" s="14" t="s">
        <v>39</v>
      </c>
      <c r="J237" s="10"/>
      <c r="K237" s="10"/>
      <c r="L237" s="17">
        <f t="shared" si="12"/>
        <v>0</v>
      </c>
      <c r="M237" s="20"/>
      <c r="N237" s="39"/>
      <c r="O237" s="17">
        <f t="shared" si="13"/>
        <v>0</v>
      </c>
      <c r="P237" s="20"/>
      <c r="Q237" s="20"/>
      <c r="R237" s="17">
        <f t="shared" si="14"/>
        <v>0</v>
      </c>
      <c r="S237" s="10"/>
      <c r="T237" s="10"/>
      <c r="U237" s="51">
        <f t="shared" si="15"/>
        <v>0</v>
      </c>
    </row>
    <row r="238" spans="1:21" x14ac:dyDescent="0.3">
      <c r="A238" s="14" t="s">
        <v>636</v>
      </c>
      <c r="B238" s="14" t="s">
        <v>37</v>
      </c>
      <c r="C238" s="13">
        <v>404</v>
      </c>
      <c r="D238" s="13" t="s">
        <v>636</v>
      </c>
      <c r="E238" s="13" t="s">
        <v>636</v>
      </c>
      <c r="F238" s="14" t="s">
        <v>37</v>
      </c>
      <c r="G238" s="14" t="s">
        <v>550</v>
      </c>
      <c r="H238" s="14">
        <v>238</v>
      </c>
      <c r="I238" s="14" t="s">
        <v>38</v>
      </c>
      <c r="J238" s="10"/>
      <c r="K238" s="10"/>
      <c r="L238" s="17">
        <f t="shared" si="12"/>
        <v>0</v>
      </c>
      <c r="M238" s="20"/>
      <c r="N238" s="39"/>
      <c r="O238" s="17">
        <f t="shared" si="13"/>
        <v>0</v>
      </c>
      <c r="P238" s="20"/>
      <c r="Q238" s="20"/>
      <c r="R238" s="17">
        <f t="shared" si="14"/>
        <v>0</v>
      </c>
      <c r="S238" s="10"/>
      <c r="T238" s="10"/>
      <c r="U238" s="51">
        <f t="shared" si="15"/>
        <v>0</v>
      </c>
    </row>
    <row r="239" spans="1:21" x14ac:dyDescent="0.3">
      <c r="A239" s="14" t="s">
        <v>636</v>
      </c>
      <c r="B239" s="14" t="s">
        <v>37</v>
      </c>
      <c r="C239" s="13">
        <v>404</v>
      </c>
      <c r="D239" s="13" t="s">
        <v>636</v>
      </c>
      <c r="E239" s="13" t="s">
        <v>636</v>
      </c>
      <c r="F239" s="14" t="s">
        <v>37</v>
      </c>
      <c r="G239" s="14" t="s">
        <v>550</v>
      </c>
      <c r="H239" s="14">
        <v>239</v>
      </c>
      <c r="I239" s="14" t="s">
        <v>431</v>
      </c>
      <c r="J239" s="10"/>
      <c r="K239" s="10"/>
      <c r="L239" s="17">
        <f t="shared" si="12"/>
        <v>0</v>
      </c>
      <c r="M239" s="20"/>
      <c r="N239" s="39"/>
      <c r="O239" s="17">
        <f t="shared" si="13"/>
        <v>0</v>
      </c>
      <c r="P239" s="20"/>
      <c r="Q239" s="20"/>
      <c r="R239" s="17">
        <f t="shared" si="14"/>
        <v>0</v>
      </c>
      <c r="S239" s="10"/>
      <c r="T239" s="10"/>
      <c r="U239" s="51">
        <f t="shared" si="15"/>
        <v>0</v>
      </c>
    </row>
    <row r="240" spans="1:21" x14ac:dyDescent="0.3">
      <c r="A240" s="14" t="s">
        <v>636</v>
      </c>
      <c r="B240" s="14" t="s">
        <v>49</v>
      </c>
      <c r="C240" s="13">
        <v>404</v>
      </c>
      <c r="D240" s="13" t="s">
        <v>636</v>
      </c>
      <c r="E240" s="13" t="s">
        <v>636</v>
      </c>
      <c r="F240" s="14" t="s">
        <v>49</v>
      </c>
      <c r="G240" s="14" t="s">
        <v>555</v>
      </c>
      <c r="H240" s="14">
        <v>240</v>
      </c>
      <c r="I240" s="14" t="s">
        <v>670</v>
      </c>
      <c r="J240" s="10"/>
      <c r="K240" s="10"/>
      <c r="L240" s="17">
        <f t="shared" si="12"/>
        <v>0</v>
      </c>
      <c r="M240" s="20"/>
      <c r="N240" s="39"/>
      <c r="O240" s="17">
        <f t="shared" si="13"/>
        <v>0</v>
      </c>
      <c r="P240" s="20"/>
      <c r="Q240" s="20"/>
      <c r="R240" s="17">
        <f t="shared" si="14"/>
        <v>0</v>
      </c>
      <c r="S240" s="10"/>
      <c r="T240" s="10"/>
      <c r="U240" s="51">
        <f t="shared" si="15"/>
        <v>0</v>
      </c>
    </row>
    <row r="241" spans="1:21" x14ac:dyDescent="0.3">
      <c r="A241" s="14" t="s">
        <v>636</v>
      </c>
      <c r="B241" s="14" t="s">
        <v>49</v>
      </c>
      <c r="C241" s="13">
        <v>404</v>
      </c>
      <c r="D241" s="13" t="s">
        <v>636</v>
      </c>
      <c r="E241" s="13" t="s">
        <v>636</v>
      </c>
      <c r="F241" s="14" t="s">
        <v>49</v>
      </c>
      <c r="G241" s="14" t="s">
        <v>550</v>
      </c>
      <c r="H241" s="14">
        <v>241</v>
      </c>
      <c r="I241" s="14" t="s">
        <v>48</v>
      </c>
      <c r="J241" s="10"/>
      <c r="K241" s="10"/>
      <c r="L241" s="17">
        <f t="shared" si="12"/>
        <v>0</v>
      </c>
      <c r="M241" s="20"/>
      <c r="N241" s="39"/>
      <c r="O241" s="17">
        <f t="shared" si="13"/>
        <v>0</v>
      </c>
      <c r="P241" s="20"/>
      <c r="Q241" s="20"/>
      <c r="R241" s="17">
        <f t="shared" si="14"/>
        <v>0</v>
      </c>
      <c r="S241" s="10"/>
      <c r="T241" s="10"/>
      <c r="U241" s="51">
        <f t="shared" si="15"/>
        <v>0</v>
      </c>
    </row>
    <row r="242" spans="1:21" x14ac:dyDescent="0.3">
      <c r="A242" s="14" t="s">
        <v>636</v>
      </c>
      <c r="B242" s="14" t="s">
        <v>49</v>
      </c>
      <c r="C242" s="13">
        <v>404</v>
      </c>
      <c r="D242" s="13" t="s">
        <v>636</v>
      </c>
      <c r="E242" s="13" t="s">
        <v>636</v>
      </c>
      <c r="F242" s="14" t="s">
        <v>49</v>
      </c>
      <c r="G242" s="14" t="s">
        <v>550</v>
      </c>
      <c r="H242" s="14">
        <v>242</v>
      </c>
      <c r="I242" s="14" t="s">
        <v>53</v>
      </c>
      <c r="J242" s="10"/>
      <c r="K242" s="10"/>
      <c r="L242" s="17">
        <f t="shared" si="12"/>
        <v>0</v>
      </c>
      <c r="M242" s="20"/>
      <c r="N242" s="39"/>
      <c r="O242" s="17">
        <f t="shared" si="13"/>
        <v>0</v>
      </c>
      <c r="P242" s="20"/>
      <c r="Q242" s="20"/>
      <c r="R242" s="17">
        <f t="shared" si="14"/>
        <v>0</v>
      </c>
      <c r="S242" s="10"/>
      <c r="T242" s="10"/>
      <c r="U242" s="51">
        <f t="shared" si="15"/>
        <v>0</v>
      </c>
    </row>
    <row r="243" spans="1:21" x14ac:dyDescent="0.3">
      <c r="A243" s="14" t="s">
        <v>636</v>
      </c>
      <c r="B243" s="14" t="s">
        <v>49</v>
      </c>
      <c r="C243" s="13">
        <v>404</v>
      </c>
      <c r="D243" s="13" t="s">
        <v>636</v>
      </c>
      <c r="E243" s="13" t="s">
        <v>636</v>
      </c>
      <c r="F243" s="14" t="s">
        <v>49</v>
      </c>
      <c r="G243" s="14" t="s">
        <v>550</v>
      </c>
      <c r="H243" s="14">
        <v>243</v>
      </c>
      <c r="I243" s="14" t="s">
        <v>52</v>
      </c>
      <c r="J243" s="10"/>
      <c r="K243" s="10"/>
      <c r="L243" s="17">
        <f t="shared" si="12"/>
        <v>0</v>
      </c>
      <c r="M243" s="20"/>
      <c r="N243" s="39"/>
      <c r="O243" s="17">
        <f t="shared" si="13"/>
        <v>0</v>
      </c>
      <c r="P243" s="20"/>
      <c r="Q243" s="20"/>
      <c r="R243" s="17">
        <f t="shared" si="14"/>
        <v>0</v>
      </c>
      <c r="S243" s="10"/>
      <c r="T243" s="10"/>
      <c r="U243" s="51">
        <f t="shared" si="15"/>
        <v>0</v>
      </c>
    </row>
    <row r="244" spans="1:21" x14ac:dyDescent="0.3">
      <c r="A244" s="14" t="s">
        <v>636</v>
      </c>
      <c r="B244" s="14" t="s">
        <v>49</v>
      </c>
      <c r="C244" s="13">
        <v>404</v>
      </c>
      <c r="D244" s="13" t="s">
        <v>636</v>
      </c>
      <c r="E244" s="13" t="s">
        <v>636</v>
      </c>
      <c r="F244" s="14" t="s">
        <v>49</v>
      </c>
      <c r="G244" s="14" t="s">
        <v>550</v>
      </c>
      <c r="H244" s="14">
        <v>244</v>
      </c>
      <c r="I244" s="14" t="s">
        <v>51</v>
      </c>
      <c r="J244" s="10"/>
      <c r="K244" s="10"/>
      <c r="L244" s="17">
        <f t="shared" si="12"/>
        <v>0</v>
      </c>
      <c r="M244" s="20"/>
      <c r="N244" s="39"/>
      <c r="O244" s="17">
        <f t="shared" si="13"/>
        <v>0</v>
      </c>
      <c r="P244" s="20"/>
      <c r="Q244" s="20"/>
      <c r="R244" s="17">
        <f t="shared" si="14"/>
        <v>0</v>
      </c>
      <c r="S244" s="10"/>
      <c r="T244" s="10"/>
      <c r="U244" s="51">
        <f t="shared" si="15"/>
        <v>0</v>
      </c>
    </row>
    <row r="245" spans="1:21" x14ac:dyDescent="0.3">
      <c r="A245" s="14" t="s">
        <v>636</v>
      </c>
      <c r="B245" s="14" t="s">
        <v>49</v>
      </c>
      <c r="C245" s="13">
        <v>404</v>
      </c>
      <c r="D245" s="13" t="s">
        <v>636</v>
      </c>
      <c r="E245" s="13" t="s">
        <v>636</v>
      </c>
      <c r="F245" s="14" t="s">
        <v>49</v>
      </c>
      <c r="G245" s="14" t="s">
        <v>550</v>
      </c>
      <c r="H245" s="14">
        <v>245</v>
      </c>
      <c r="I245" s="14" t="s">
        <v>424</v>
      </c>
      <c r="J245" s="10"/>
      <c r="K245" s="10"/>
      <c r="L245" s="17">
        <f t="shared" si="12"/>
        <v>0</v>
      </c>
      <c r="M245" s="20"/>
      <c r="N245" s="39"/>
      <c r="O245" s="17">
        <f t="shared" si="13"/>
        <v>0</v>
      </c>
      <c r="P245" s="20"/>
      <c r="Q245" s="20"/>
      <c r="R245" s="17">
        <f t="shared" si="14"/>
        <v>0</v>
      </c>
      <c r="S245" s="10"/>
      <c r="T245" s="10"/>
      <c r="U245" s="51">
        <f t="shared" si="15"/>
        <v>0</v>
      </c>
    </row>
    <row r="246" spans="1:21" x14ac:dyDescent="0.3">
      <c r="A246" s="14" t="s">
        <v>636</v>
      </c>
      <c r="B246" s="14" t="s">
        <v>132</v>
      </c>
      <c r="C246" s="13">
        <v>404</v>
      </c>
      <c r="D246" s="13" t="s">
        <v>636</v>
      </c>
      <c r="E246" s="13" t="s">
        <v>636</v>
      </c>
      <c r="F246" s="14" t="s">
        <v>132</v>
      </c>
      <c r="G246" s="14" t="s">
        <v>549</v>
      </c>
      <c r="H246" s="14">
        <v>246</v>
      </c>
      <c r="I246" s="14" t="s">
        <v>671</v>
      </c>
      <c r="J246" s="10"/>
      <c r="K246" s="10"/>
      <c r="L246" s="17">
        <f t="shared" si="12"/>
        <v>0</v>
      </c>
      <c r="M246" s="20"/>
      <c r="N246" s="39"/>
      <c r="O246" s="17">
        <f t="shared" si="13"/>
        <v>0</v>
      </c>
      <c r="P246" s="20"/>
      <c r="Q246" s="20"/>
      <c r="R246" s="17">
        <f t="shared" si="14"/>
        <v>0</v>
      </c>
      <c r="S246" s="10"/>
      <c r="T246" s="10"/>
      <c r="U246" s="51">
        <f t="shared" si="15"/>
        <v>0</v>
      </c>
    </row>
    <row r="247" spans="1:21" x14ac:dyDescent="0.3">
      <c r="A247" s="14" t="s">
        <v>636</v>
      </c>
      <c r="B247" s="14" t="s">
        <v>132</v>
      </c>
      <c r="C247" s="13">
        <v>404</v>
      </c>
      <c r="D247" s="13" t="s">
        <v>636</v>
      </c>
      <c r="E247" s="13" t="s">
        <v>636</v>
      </c>
      <c r="F247" s="14" t="s">
        <v>132</v>
      </c>
      <c r="G247" s="14" t="s">
        <v>550</v>
      </c>
      <c r="H247" s="14">
        <v>247</v>
      </c>
      <c r="I247" s="14" t="s">
        <v>136</v>
      </c>
      <c r="J247" s="10"/>
      <c r="K247" s="10"/>
      <c r="L247" s="17">
        <f t="shared" si="12"/>
        <v>0</v>
      </c>
      <c r="M247" s="20"/>
      <c r="N247" s="39"/>
      <c r="O247" s="17">
        <f t="shared" si="13"/>
        <v>0</v>
      </c>
      <c r="P247" s="20"/>
      <c r="Q247" s="20"/>
      <c r="R247" s="17">
        <f t="shared" si="14"/>
        <v>0</v>
      </c>
      <c r="S247" s="10"/>
      <c r="T247" s="10"/>
      <c r="U247" s="51">
        <f t="shared" si="15"/>
        <v>0</v>
      </c>
    </row>
    <row r="248" spans="1:21" x14ac:dyDescent="0.3">
      <c r="A248" s="14" t="s">
        <v>636</v>
      </c>
      <c r="B248" s="14" t="s">
        <v>132</v>
      </c>
      <c r="C248" s="13">
        <v>404</v>
      </c>
      <c r="D248" s="13" t="s">
        <v>636</v>
      </c>
      <c r="E248" s="13" t="s">
        <v>636</v>
      </c>
      <c r="F248" s="14" t="s">
        <v>132</v>
      </c>
      <c r="G248" s="14" t="s">
        <v>550</v>
      </c>
      <c r="H248" s="14">
        <v>248</v>
      </c>
      <c r="I248" s="14" t="s">
        <v>131</v>
      </c>
      <c r="J248" s="10"/>
      <c r="K248" s="10"/>
      <c r="L248" s="17">
        <f t="shared" si="12"/>
        <v>0</v>
      </c>
      <c r="M248" s="20"/>
      <c r="N248" s="39"/>
      <c r="O248" s="17">
        <f t="shared" si="13"/>
        <v>0</v>
      </c>
      <c r="P248" s="20"/>
      <c r="Q248" s="20"/>
      <c r="R248" s="17">
        <f t="shared" si="14"/>
        <v>0</v>
      </c>
      <c r="S248" s="10"/>
      <c r="T248" s="10"/>
      <c r="U248" s="51">
        <f t="shared" si="15"/>
        <v>0</v>
      </c>
    </row>
    <row r="249" spans="1:21" x14ac:dyDescent="0.3">
      <c r="A249" s="14" t="s">
        <v>636</v>
      </c>
      <c r="B249" s="14" t="s">
        <v>132</v>
      </c>
      <c r="C249" s="13">
        <v>404</v>
      </c>
      <c r="D249" s="13" t="s">
        <v>636</v>
      </c>
      <c r="E249" s="13" t="s">
        <v>636</v>
      </c>
      <c r="F249" s="14" t="s">
        <v>132</v>
      </c>
      <c r="G249" s="14" t="s">
        <v>550</v>
      </c>
      <c r="H249" s="14">
        <v>249</v>
      </c>
      <c r="I249" s="14" t="s">
        <v>139</v>
      </c>
      <c r="J249" s="10"/>
      <c r="K249" s="10"/>
      <c r="L249" s="17">
        <f t="shared" si="12"/>
        <v>0</v>
      </c>
      <c r="M249" s="20"/>
      <c r="N249" s="39"/>
      <c r="O249" s="17">
        <f t="shared" si="13"/>
        <v>0</v>
      </c>
      <c r="P249" s="20"/>
      <c r="Q249" s="20"/>
      <c r="R249" s="17">
        <f t="shared" si="14"/>
        <v>0</v>
      </c>
      <c r="S249" s="10"/>
      <c r="T249" s="10"/>
      <c r="U249" s="51">
        <f t="shared" si="15"/>
        <v>0</v>
      </c>
    </row>
    <row r="250" spans="1:21" x14ac:dyDescent="0.3">
      <c r="A250" s="14" t="s">
        <v>636</v>
      </c>
      <c r="B250" s="14" t="s">
        <v>132</v>
      </c>
      <c r="C250" s="13">
        <v>404</v>
      </c>
      <c r="D250" s="13" t="s">
        <v>636</v>
      </c>
      <c r="E250" s="13" t="s">
        <v>636</v>
      </c>
      <c r="F250" s="14" t="s">
        <v>132</v>
      </c>
      <c r="G250" s="14" t="s">
        <v>550</v>
      </c>
      <c r="H250" s="14">
        <v>250</v>
      </c>
      <c r="I250" s="14" t="s">
        <v>138</v>
      </c>
      <c r="J250" s="10"/>
      <c r="K250" s="10"/>
      <c r="L250" s="17">
        <f t="shared" si="12"/>
        <v>0</v>
      </c>
      <c r="M250" s="20"/>
      <c r="N250" s="39"/>
      <c r="O250" s="17">
        <f t="shared" si="13"/>
        <v>0</v>
      </c>
      <c r="P250" s="20"/>
      <c r="Q250" s="20"/>
      <c r="R250" s="17">
        <f t="shared" si="14"/>
        <v>0</v>
      </c>
      <c r="S250" s="10"/>
      <c r="T250" s="10"/>
      <c r="U250" s="51">
        <f t="shared" si="15"/>
        <v>0</v>
      </c>
    </row>
    <row r="251" spans="1:21" x14ac:dyDescent="0.3">
      <c r="A251" s="14" t="s">
        <v>636</v>
      </c>
      <c r="B251" s="14" t="s">
        <v>160</v>
      </c>
      <c r="C251" s="13">
        <v>404</v>
      </c>
      <c r="D251" s="13" t="s">
        <v>636</v>
      </c>
      <c r="E251" s="13" t="s">
        <v>636</v>
      </c>
      <c r="F251" s="14" t="s">
        <v>160</v>
      </c>
      <c r="G251" s="14" t="s">
        <v>555</v>
      </c>
      <c r="H251" s="14">
        <v>251</v>
      </c>
      <c r="I251" s="14" t="s">
        <v>672</v>
      </c>
      <c r="J251" s="10"/>
      <c r="K251" s="10"/>
      <c r="L251" s="17">
        <f t="shared" si="12"/>
        <v>0</v>
      </c>
      <c r="M251" s="20"/>
      <c r="N251" s="39"/>
      <c r="O251" s="17">
        <f t="shared" si="13"/>
        <v>0</v>
      </c>
      <c r="P251" s="20"/>
      <c r="Q251" s="20"/>
      <c r="R251" s="17">
        <f t="shared" si="14"/>
        <v>0</v>
      </c>
      <c r="S251" s="10"/>
      <c r="T251" s="10"/>
      <c r="U251" s="51">
        <f t="shared" si="15"/>
        <v>0</v>
      </c>
    </row>
    <row r="252" spans="1:21" x14ac:dyDescent="0.3">
      <c r="A252" s="14" t="s">
        <v>636</v>
      </c>
      <c r="B252" s="14" t="s">
        <v>160</v>
      </c>
      <c r="C252" s="13">
        <v>404</v>
      </c>
      <c r="D252" s="13" t="s">
        <v>636</v>
      </c>
      <c r="E252" s="13" t="s">
        <v>636</v>
      </c>
      <c r="F252" s="14" t="s">
        <v>160</v>
      </c>
      <c r="G252" s="14" t="s">
        <v>550</v>
      </c>
      <c r="H252" s="14">
        <v>252</v>
      </c>
      <c r="I252" s="14" t="s">
        <v>673</v>
      </c>
      <c r="J252" s="10"/>
      <c r="K252" s="10"/>
      <c r="L252" s="17">
        <f t="shared" si="12"/>
        <v>0</v>
      </c>
      <c r="M252" s="20"/>
      <c r="N252" s="39"/>
      <c r="O252" s="17">
        <f t="shared" si="13"/>
        <v>0</v>
      </c>
      <c r="P252" s="20"/>
      <c r="Q252" s="20"/>
      <c r="R252" s="17">
        <f t="shared" si="14"/>
        <v>0</v>
      </c>
      <c r="S252" s="10"/>
      <c r="T252" s="10"/>
      <c r="U252" s="51">
        <f t="shared" si="15"/>
        <v>0</v>
      </c>
    </row>
    <row r="253" spans="1:21" x14ac:dyDescent="0.3">
      <c r="A253" s="14" t="s">
        <v>636</v>
      </c>
      <c r="B253" s="14" t="s">
        <v>160</v>
      </c>
      <c r="C253" s="13">
        <v>404</v>
      </c>
      <c r="D253" s="13" t="s">
        <v>636</v>
      </c>
      <c r="E253" s="13" t="s">
        <v>636</v>
      </c>
      <c r="F253" s="14" t="s">
        <v>160</v>
      </c>
      <c r="G253" s="14" t="s">
        <v>550</v>
      </c>
      <c r="H253" s="14">
        <v>253</v>
      </c>
      <c r="I253" s="14" t="s">
        <v>167</v>
      </c>
      <c r="J253" s="10"/>
      <c r="K253" s="10"/>
      <c r="L253" s="17">
        <f t="shared" si="12"/>
        <v>0</v>
      </c>
      <c r="M253" s="20"/>
      <c r="N253" s="39"/>
      <c r="O253" s="17">
        <f t="shared" si="13"/>
        <v>0</v>
      </c>
      <c r="P253" s="20"/>
      <c r="Q253" s="20"/>
      <c r="R253" s="17">
        <f t="shared" si="14"/>
        <v>0</v>
      </c>
      <c r="S253" s="10"/>
      <c r="T253" s="10"/>
      <c r="U253" s="51">
        <f t="shared" si="15"/>
        <v>0</v>
      </c>
    </row>
    <row r="254" spans="1:21" x14ac:dyDescent="0.3">
      <c r="A254" s="14" t="s">
        <v>636</v>
      </c>
      <c r="B254" s="14" t="s">
        <v>160</v>
      </c>
      <c r="C254" s="13">
        <v>404</v>
      </c>
      <c r="D254" s="13" t="s">
        <v>636</v>
      </c>
      <c r="E254" s="13" t="s">
        <v>636</v>
      </c>
      <c r="F254" s="14" t="s">
        <v>160</v>
      </c>
      <c r="G254" s="14" t="s">
        <v>550</v>
      </c>
      <c r="H254" s="14">
        <v>254</v>
      </c>
      <c r="I254" s="14" t="s">
        <v>166</v>
      </c>
      <c r="J254" s="10"/>
      <c r="K254" s="10"/>
      <c r="L254" s="17">
        <f t="shared" si="12"/>
        <v>0</v>
      </c>
      <c r="M254" s="20"/>
      <c r="N254" s="39"/>
      <c r="O254" s="17">
        <f t="shared" si="13"/>
        <v>0</v>
      </c>
      <c r="P254" s="20"/>
      <c r="Q254" s="20"/>
      <c r="R254" s="17">
        <f t="shared" si="14"/>
        <v>0</v>
      </c>
      <c r="S254" s="10"/>
      <c r="T254" s="10"/>
      <c r="U254" s="51">
        <f t="shared" si="15"/>
        <v>0</v>
      </c>
    </row>
    <row r="255" spans="1:21" x14ac:dyDescent="0.3">
      <c r="A255" s="14" t="s">
        <v>636</v>
      </c>
      <c r="B255" s="14" t="s">
        <v>160</v>
      </c>
      <c r="C255" s="13">
        <v>404</v>
      </c>
      <c r="D255" s="13" t="s">
        <v>636</v>
      </c>
      <c r="E255" s="13" t="s">
        <v>636</v>
      </c>
      <c r="F255" s="14" t="s">
        <v>160</v>
      </c>
      <c r="G255" s="14" t="s">
        <v>550</v>
      </c>
      <c r="H255" s="14">
        <v>255</v>
      </c>
      <c r="I255" s="14" t="s">
        <v>674</v>
      </c>
      <c r="J255" s="10"/>
      <c r="K255" s="10"/>
      <c r="L255" s="17">
        <f t="shared" si="12"/>
        <v>0</v>
      </c>
      <c r="M255" s="20"/>
      <c r="N255" s="39"/>
      <c r="O255" s="17">
        <f t="shared" si="13"/>
        <v>0</v>
      </c>
      <c r="P255" s="20"/>
      <c r="Q255" s="20"/>
      <c r="R255" s="17">
        <f t="shared" si="14"/>
        <v>0</v>
      </c>
      <c r="S255" s="10"/>
      <c r="T255" s="10"/>
      <c r="U255" s="51">
        <f t="shared" si="15"/>
        <v>0</v>
      </c>
    </row>
    <row r="256" spans="1:21" x14ac:dyDescent="0.3">
      <c r="A256" s="14" t="s">
        <v>636</v>
      </c>
      <c r="B256" s="14" t="s">
        <v>160</v>
      </c>
      <c r="C256" s="13">
        <v>404</v>
      </c>
      <c r="D256" s="13" t="s">
        <v>636</v>
      </c>
      <c r="E256" s="13" t="s">
        <v>636</v>
      </c>
      <c r="F256" s="14" t="s">
        <v>160</v>
      </c>
      <c r="G256" s="14" t="s">
        <v>550</v>
      </c>
      <c r="H256" s="14">
        <v>256</v>
      </c>
      <c r="I256" s="14" t="s">
        <v>169</v>
      </c>
      <c r="J256" s="10"/>
      <c r="K256" s="10"/>
      <c r="L256" s="17">
        <f t="shared" si="12"/>
        <v>0</v>
      </c>
      <c r="M256" s="20"/>
      <c r="N256" s="39"/>
      <c r="O256" s="17">
        <f t="shared" si="13"/>
        <v>0</v>
      </c>
      <c r="P256" s="20"/>
      <c r="Q256" s="20"/>
      <c r="R256" s="17">
        <f t="shared" si="14"/>
        <v>0</v>
      </c>
      <c r="S256" s="10"/>
      <c r="T256" s="10"/>
      <c r="U256" s="51">
        <f t="shared" si="15"/>
        <v>0</v>
      </c>
    </row>
    <row r="257" spans="1:21" x14ac:dyDescent="0.3">
      <c r="A257" s="14" t="s">
        <v>636</v>
      </c>
      <c r="B257" s="14" t="s">
        <v>160</v>
      </c>
      <c r="C257" s="13">
        <v>404</v>
      </c>
      <c r="D257" s="13" t="s">
        <v>636</v>
      </c>
      <c r="E257" s="13" t="s">
        <v>636</v>
      </c>
      <c r="F257" s="14" t="s">
        <v>160</v>
      </c>
      <c r="G257" s="14" t="s">
        <v>550</v>
      </c>
      <c r="H257" s="14">
        <v>257</v>
      </c>
      <c r="I257" s="14" t="s">
        <v>161</v>
      </c>
      <c r="J257" s="10"/>
      <c r="K257" s="10"/>
      <c r="L257" s="17">
        <f t="shared" si="12"/>
        <v>0</v>
      </c>
      <c r="M257" s="20"/>
      <c r="N257" s="39"/>
      <c r="O257" s="17">
        <f t="shared" si="13"/>
        <v>0</v>
      </c>
      <c r="P257" s="20"/>
      <c r="Q257" s="20"/>
      <c r="R257" s="17">
        <f t="shared" si="14"/>
        <v>0</v>
      </c>
      <c r="S257" s="10"/>
      <c r="T257" s="10"/>
      <c r="U257" s="51">
        <f t="shared" si="15"/>
        <v>0</v>
      </c>
    </row>
    <row r="258" spans="1:21" x14ac:dyDescent="0.3">
      <c r="A258" s="14" t="s">
        <v>636</v>
      </c>
      <c r="B258" s="14" t="s">
        <v>14</v>
      </c>
      <c r="C258" s="13">
        <v>404</v>
      </c>
      <c r="D258" s="13" t="s">
        <v>636</v>
      </c>
      <c r="E258" s="13" t="s">
        <v>636</v>
      </c>
      <c r="F258" s="14" t="s">
        <v>14</v>
      </c>
      <c r="G258" s="14" t="s">
        <v>550</v>
      </c>
      <c r="H258" s="14">
        <v>258</v>
      </c>
      <c r="I258" s="14" t="s">
        <v>12</v>
      </c>
      <c r="J258" s="10"/>
      <c r="K258" s="10"/>
      <c r="L258" s="17">
        <f t="shared" si="12"/>
        <v>0</v>
      </c>
      <c r="M258" s="20"/>
      <c r="N258" s="39"/>
      <c r="O258" s="17">
        <f t="shared" si="13"/>
        <v>0</v>
      </c>
      <c r="P258" s="20"/>
      <c r="Q258" s="20"/>
      <c r="R258" s="17">
        <f t="shared" si="14"/>
        <v>0</v>
      </c>
      <c r="S258" s="10"/>
      <c r="T258" s="10"/>
      <c r="U258" s="51">
        <f t="shared" si="15"/>
        <v>0</v>
      </c>
    </row>
    <row r="259" spans="1:21" x14ac:dyDescent="0.3">
      <c r="A259" s="14" t="s">
        <v>636</v>
      </c>
      <c r="B259" s="14" t="s">
        <v>14</v>
      </c>
      <c r="C259" s="13">
        <v>404</v>
      </c>
      <c r="D259" s="13" t="s">
        <v>636</v>
      </c>
      <c r="E259" s="13" t="s">
        <v>636</v>
      </c>
      <c r="F259" s="14" t="s">
        <v>14</v>
      </c>
      <c r="G259" s="14" t="s">
        <v>550</v>
      </c>
      <c r="H259" s="14">
        <v>259</v>
      </c>
      <c r="I259" s="14" t="s">
        <v>20</v>
      </c>
      <c r="J259" s="10"/>
      <c r="K259" s="10"/>
      <c r="L259" s="17">
        <f t="shared" si="12"/>
        <v>0</v>
      </c>
      <c r="M259" s="20"/>
      <c r="N259" s="39"/>
      <c r="O259" s="17">
        <f t="shared" si="13"/>
        <v>0</v>
      </c>
      <c r="P259" s="20"/>
      <c r="Q259" s="20"/>
      <c r="R259" s="17">
        <f t="shared" si="14"/>
        <v>0</v>
      </c>
      <c r="S259" s="10"/>
      <c r="T259" s="10"/>
      <c r="U259" s="51">
        <f t="shared" si="15"/>
        <v>0</v>
      </c>
    </row>
    <row r="260" spans="1:21" x14ac:dyDescent="0.3">
      <c r="A260" s="14" t="s">
        <v>636</v>
      </c>
      <c r="B260" s="14" t="s">
        <v>14</v>
      </c>
      <c r="C260" s="13">
        <v>404</v>
      </c>
      <c r="D260" s="13" t="s">
        <v>636</v>
      </c>
      <c r="E260" s="13" t="s">
        <v>636</v>
      </c>
      <c r="F260" s="14" t="s">
        <v>14</v>
      </c>
      <c r="G260" s="14" t="s">
        <v>555</v>
      </c>
      <c r="H260" s="14">
        <v>260</v>
      </c>
      <c r="I260" s="14" t="s">
        <v>15</v>
      </c>
      <c r="J260" s="10"/>
      <c r="K260" s="10"/>
      <c r="L260" s="17">
        <f t="shared" si="12"/>
        <v>0</v>
      </c>
      <c r="M260" s="20"/>
      <c r="N260" s="39"/>
      <c r="O260" s="17">
        <f t="shared" si="13"/>
        <v>0</v>
      </c>
      <c r="P260" s="20"/>
      <c r="Q260" s="20"/>
      <c r="R260" s="17">
        <f t="shared" si="14"/>
        <v>0</v>
      </c>
      <c r="S260" s="10"/>
      <c r="T260" s="10"/>
      <c r="U260" s="51">
        <f t="shared" si="15"/>
        <v>0</v>
      </c>
    </row>
    <row r="261" spans="1:21" x14ac:dyDescent="0.3">
      <c r="A261" s="14" t="s">
        <v>636</v>
      </c>
      <c r="B261" s="14" t="s">
        <v>205</v>
      </c>
      <c r="C261" s="13">
        <v>404</v>
      </c>
      <c r="D261" s="13" t="s">
        <v>636</v>
      </c>
      <c r="E261" s="13" t="s">
        <v>636</v>
      </c>
      <c r="F261" s="14" t="s">
        <v>205</v>
      </c>
      <c r="G261" s="14" t="s">
        <v>555</v>
      </c>
      <c r="H261" s="14">
        <v>261</v>
      </c>
      <c r="I261" s="14" t="s">
        <v>204</v>
      </c>
      <c r="J261" s="10"/>
      <c r="K261" s="10"/>
      <c r="L261" s="17">
        <f t="shared" si="12"/>
        <v>0</v>
      </c>
      <c r="M261" s="20"/>
      <c r="N261" s="39"/>
      <c r="O261" s="17">
        <f t="shared" si="13"/>
        <v>0</v>
      </c>
      <c r="P261" s="20"/>
      <c r="Q261" s="20"/>
      <c r="R261" s="17">
        <f t="shared" si="14"/>
        <v>0</v>
      </c>
      <c r="S261" s="10"/>
      <c r="T261" s="10"/>
      <c r="U261" s="51">
        <f t="shared" si="15"/>
        <v>0</v>
      </c>
    </row>
    <row r="262" spans="1:21" x14ac:dyDescent="0.3">
      <c r="A262" s="14" t="s">
        <v>636</v>
      </c>
      <c r="B262" s="14" t="s">
        <v>205</v>
      </c>
      <c r="C262" s="13">
        <v>404</v>
      </c>
      <c r="D262" s="13" t="s">
        <v>636</v>
      </c>
      <c r="E262" s="13" t="s">
        <v>636</v>
      </c>
      <c r="F262" s="14" t="s">
        <v>205</v>
      </c>
      <c r="G262" s="14" t="s">
        <v>555</v>
      </c>
      <c r="H262" s="14">
        <v>262</v>
      </c>
      <c r="I262" s="14" t="s">
        <v>208</v>
      </c>
      <c r="J262" s="10"/>
      <c r="K262" s="10"/>
      <c r="L262" s="17">
        <f t="shared" si="12"/>
        <v>0</v>
      </c>
      <c r="M262" s="20"/>
      <c r="N262" s="39"/>
      <c r="O262" s="17">
        <f t="shared" si="13"/>
        <v>0</v>
      </c>
      <c r="P262" s="20"/>
      <c r="Q262" s="20"/>
      <c r="R262" s="17">
        <f t="shared" si="14"/>
        <v>0</v>
      </c>
      <c r="S262" s="10"/>
      <c r="T262" s="10"/>
      <c r="U262" s="51">
        <f t="shared" si="15"/>
        <v>0</v>
      </c>
    </row>
    <row r="263" spans="1:21" x14ac:dyDescent="0.3">
      <c r="A263" s="14" t="s">
        <v>636</v>
      </c>
      <c r="B263" s="14" t="s">
        <v>14</v>
      </c>
      <c r="C263" s="13">
        <v>404</v>
      </c>
      <c r="D263" s="13" t="s">
        <v>636</v>
      </c>
      <c r="E263" s="13" t="s">
        <v>636</v>
      </c>
      <c r="F263" s="14" t="s">
        <v>14</v>
      </c>
      <c r="G263" s="14" t="s">
        <v>550</v>
      </c>
      <c r="H263" s="14">
        <v>263</v>
      </c>
      <c r="I263" s="14" t="s">
        <v>17</v>
      </c>
      <c r="J263" s="10"/>
      <c r="K263" s="10"/>
      <c r="L263" s="17">
        <f t="shared" ref="L263:L326" si="16">IFERROR(K263/J263,0)</f>
        <v>0</v>
      </c>
      <c r="M263" s="20"/>
      <c r="N263" s="39"/>
      <c r="O263" s="17">
        <f t="shared" ref="O263:O326" si="17">IFERROR(N263/M263,0)</f>
        <v>0</v>
      </c>
      <c r="P263" s="20"/>
      <c r="Q263" s="20"/>
      <c r="R263" s="17">
        <f t="shared" ref="R263:R326" si="18">IFERROR(Q263/P263,0)</f>
        <v>0</v>
      </c>
      <c r="S263" s="10"/>
      <c r="T263" s="10"/>
      <c r="U263" s="51">
        <f t="shared" ref="U263:U326" si="19">IFERROR(T263/S263,0)</f>
        <v>0</v>
      </c>
    </row>
    <row r="264" spans="1:21" x14ac:dyDescent="0.3">
      <c r="A264" s="14" t="s">
        <v>636</v>
      </c>
      <c r="B264" s="14" t="s">
        <v>14</v>
      </c>
      <c r="C264" s="13">
        <v>404</v>
      </c>
      <c r="D264" s="13" t="s">
        <v>636</v>
      </c>
      <c r="E264" s="13" t="s">
        <v>636</v>
      </c>
      <c r="F264" s="14" t="s">
        <v>14</v>
      </c>
      <c r="G264" s="14" t="s">
        <v>555</v>
      </c>
      <c r="H264" s="14">
        <v>264</v>
      </c>
      <c r="I264" s="14" t="s">
        <v>16</v>
      </c>
      <c r="J264" s="10"/>
      <c r="K264" s="10"/>
      <c r="L264" s="17">
        <f t="shared" si="16"/>
        <v>0</v>
      </c>
      <c r="M264" s="20"/>
      <c r="N264" s="39"/>
      <c r="O264" s="17">
        <f t="shared" si="17"/>
        <v>0</v>
      </c>
      <c r="P264" s="20"/>
      <c r="Q264" s="20"/>
      <c r="R264" s="17">
        <f t="shared" si="18"/>
        <v>0</v>
      </c>
      <c r="S264" s="10"/>
      <c r="T264" s="10"/>
      <c r="U264" s="51">
        <f t="shared" si="19"/>
        <v>0</v>
      </c>
    </row>
    <row r="265" spans="1:21" x14ac:dyDescent="0.3">
      <c r="A265" s="14" t="s">
        <v>636</v>
      </c>
      <c r="B265" s="14" t="s">
        <v>14</v>
      </c>
      <c r="C265" s="13">
        <v>404</v>
      </c>
      <c r="D265" s="13" t="s">
        <v>636</v>
      </c>
      <c r="E265" s="13" t="s">
        <v>636</v>
      </c>
      <c r="F265" s="14" t="s">
        <v>14</v>
      </c>
      <c r="G265" s="14" t="s">
        <v>550</v>
      </c>
      <c r="H265" s="14">
        <v>265</v>
      </c>
      <c r="I265" s="14" t="s">
        <v>19</v>
      </c>
      <c r="J265" s="10"/>
      <c r="K265" s="10"/>
      <c r="L265" s="17">
        <f t="shared" si="16"/>
        <v>0</v>
      </c>
      <c r="M265" s="20"/>
      <c r="N265" s="39"/>
      <c r="O265" s="17">
        <f t="shared" si="17"/>
        <v>0</v>
      </c>
      <c r="P265" s="20"/>
      <c r="Q265" s="20"/>
      <c r="R265" s="17">
        <f t="shared" si="18"/>
        <v>0</v>
      </c>
      <c r="S265" s="10"/>
      <c r="T265" s="10"/>
      <c r="U265" s="51">
        <f t="shared" si="19"/>
        <v>0</v>
      </c>
    </row>
    <row r="266" spans="1:21" x14ac:dyDescent="0.3">
      <c r="A266" s="14" t="s">
        <v>636</v>
      </c>
      <c r="B266" s="14" t="s">
        <v>205</v>
      </c>
      <c r="C266" s="13">
        <v>404</v>
      </c>
      <c r="D266" s="13" t="s">
        <v>636</v>
      </c>
      <c r="E266" s="13" t="s">
        <v>636</v>
      </c>
      <c r="F266" s="14" t="s">
        <v>205</v>
      </c>
      <c r="G266" s="14" t="s">
        <v>550</v>
      </c>
      <c r="H266" s="14">
        <v>266</v>
      </c>
      <c r="I266" s="14" t="s">
        <v>210</v>
      </c>
      <c r="J266" s="10"/>
      <c r="K266" s="10"/>
      <c r="L266" s="17">
        <f t="shared" si="16"/>
        <v>0</v>
      </c>
      <c r="M266" s="20"/>
      <c r="N266" s="39"/>
      <c r="O266" s="17">
        <f t="shared" si="17"/>
        <v>0</v>
      </c>
      <c r="P266" s="20"/>
      <c r="Q266" s="20"/>
      <c r="R266" s="17">
        <f t="shared" si="18"/>
        <v>0</v>
      </c>
      <c r="S266" s="10"/>
      <c r="T266" s="10"/>
      <c r="U266" s="51">
        <f t="shared" si="19"/>
        <v>0</v>
      </c>
    </row>
    <row r="267" spans="1:21" x14ac:dyDescent="0.3">
      <c r="A267" s="14" t="s">
        <v>636</v>
      </c>
      <c r="B267" s="14" t="s">
        <v>205</v>
      </c>
      <c r="C267" s="13">
        <v>404</v>
      </c>
      <c r="D267" s="13" t="s">
        <v>636</v>
      </c>
      <c r="E267" s="13" t="s">
        <v>636</v>
      </c>
      <c r="F267" s="14" t="s">
        <v>205</v>
      </c>
      <c r="G267" s="14" t="s">
        <v>550</v>
      </c>
      <c r="H267" s="14">
        <v>267</v>
      </c>
      <c r="I267" s="14" t="s">
        <v>675</v>
      </c>
      <c r="J267" s="10"/>
      <c r="K267" s="10"/>
      <c r="L267" s="17">
        <f t="shared" si="16"/>
        <v>0</v>
      </c>
      <c r="M267" s="20"/>
      <c r="N267" s="39"/>
      <c r="O267" s="17">
        <f t="shared" si="17"/>
        <v>0</v>
      </c>
      <c r="P267" s="20"/>
      <c r="Q267" s="20"/>
      <c r="R267" s="17">
        <f t="shared" si="18"/>
        <v>0</v>
      </c>
      <c r="S267" s="10"/>
      <c r="T267" s="10"/>
      <c r="U267" s="51">
        <f t="shared" si="19"/>
        <v>0</v>
      </c>
    </row>
    <row r="268" spans="1:21" x14ac:dyDescent="0.3">
      <c r="A268" s="14" t="s">
        <v>636</v>
      </c>
      <c r="B268" s="14" t="s">
        <v>205</v>
      </c>
      <c r="C268" s="13">
        <v>404</v>
      </c>
      <c r="D268" s="13" t="s">
        <v>636</v>
      </c>
      <c r="E268" s="13" t="s">
        <v>636</v>
      </c>
      <c r="F268" s="14" t="s">
        <v>205</v>
      </c>
      <c r="G268" s="14" t="s">
        <v>549</v>
      </c>
      <c r="H268" s="14">
        <v>268</v>
      </c>
      <c r="I268" s="14" t="s">
        <v>213</v>
      </c>
      <c r="J268" s="10"/>
      <c r="K268" s="10"/>
      <c r="L268" s="17">
        <f t="shared" si="16"/>
        <v>0</v>
      </c>
      <c r="M268" s="20"/>
      <c r="N268" s="39"/>
      <c r="O268" s="17">
        <f t="shared" si="17"/>
        <v>0</v>
      </c>
      <c r="P268" s="20"/>
      <c r="Q268" s="20"/>
      <c r="R268" s="17">
        <f t="shared" si="18"/>
        <v>0</v>
      </c>
      <c r="S268" s="10"/>
      <c r="T268" s="10"/>
      <c r="U268" s="51">
        <f t="shared" si="19"/>
        <v>0</v>
      </c>
    </row>
    <row r="269" spans="1:21" x14ac:dyDescent="0.3">
      <c r="A269" s="14" t="s">
        <v>636</v>
      </c>
      <c r="B269" s="14" t="s">
        <v>205</v>
      </c>
      <c r="C269" s="13">
        <v>404</v>
      </c>
      <c r="D269" s="13" t="s">
        <v>636</v>
      </c>
      <c r="E269" s="13" t="s">
        <v>636</v>
      </c>
      <c r="F269" s="14" t="s">
        <v>205</v>
      </c>
      <c r="G269" s="14" t="s">
        <v>550</v>
      </c>
      <c r="H269" s="14">
        <v>269</v>
      </c>
      <c r="I269" s="14" t="s">
        <v>207</v>
      </c>
      <c r="J269" s="10"/>
      <c r="K269" s="10"/>
      <c r="L269" s="17">
        <f t="shared" si="16"/>
        <v>0</v>
      </c>
      <c r="M269" s="20"/>
      <c r="N269" s="39"/>
      <c r="O269" s="17">
        <f t="shared" si="17"/>
        <v>0</v>
      </c>
      <c r="P269" s="20"/>
      <c r="Q269" s="20"/>
      <c r="R269" s="17">
        <f t="shared" si="18"/>
        <v>0</v>
      </c>
      <c r="S269" s="10"/>
      <c r="T269" s="10"/>
      <c r="U269" s="51">
        <f t="shared" si="19"/>
        <v>0</v>
      </c>
    </row>
    <row r="270" spans="1:21" x14ac:dyDescent="0.3">
      <c r="A270" s="14" t="s">
        <v>2</v>
      </c>
      <c r="B270" s="14" t="s">
        <v>93</v>
      </c>
      <c r="C270" s="13">
        <v>400</v>
      </c>
      <c r="D270" s="13" t="s">
        <v>547</v>
      </c>
      <c r="E270" s="13" t="s">
        <v>548</v>
      </c>
      <c r="F270" s="14" t="s">
        <v>416</v>
      </c>
      <c r="G270" s="14" t="s">
        <v>550</v>
      </c>
      <c r="H270" s="14">
        <v>270</v>
      </c>
      <c r="I270" s="14" t="s">
        <v>104</v>
      </c>
      <c r="J270" s="10"/>
      <c r="K270" s="10"/>
      <c r="L270" s="17">
        <f t="shared" si="16"/>
        <v>0</v>
      </c>
      <c r="M270" s="20"/>
      <c r="N270" s="39"/>
      <c r="O270" s="17">
        <f t="shared" si="17"/>
        <v>0</v>
      </c>
      <c r="P270" s="20"/>
      <c r="Q270" s="20"/>
      <c r="R270" s="17">
        <f t="shared" si="18"/>
        <v>0</v>
      </c>
      <c r="S270" s="10"/>
      <c r="T270" s="10"/>
      <c r="U270" s="51">
        <f t="shared" si="19"/>
        <v>0</v>
      </c>
    </row>
    <row r="271" spans="1:21" x14ac:dyDescent="0.3">
      <c r="A271" s="14" t="s">
        <v>2</v>
      </c>
      <c r="B271" s="14" t="s">
        <v>228</v>
      </c>
      <c r="C271" s="13">
        <v>400</v>
      </c>
      <c r="D271" s="13" t="s">
        <v>547</v>
      </c>
      <c r="E271" s="13" t="s">
        <v>548</v>
      </c>
      <c r="F271" s="14" t="s">
        <v>228</v>
      </c>
      <c r="G271" s="14" t="s">
        <v>555</v>
      </c>
      <c r="H271" s="14">
        <v>271</v>
      </c>
      <c r="I271" s="14" t="s">
        <v>676</v>
      </c>
      <c r="J271" s="10"/>
      <c r="K271" s="10"/>
      <c r="L271" s="17">
        <f t="shared" si="16"/>
        <v>0</v>
      </c>
      <c r="M271" s="20"/>
      <c r="N271" s="39"/>
      <c r="O271" s="17">
        <f t="shared" si="17"/>
        <v>0</v>
      </c>
      <c r="P271" s="20"/>
      <c r="Q271" s="20"/>
      <c r="R271" s="17">
        <f t="shared" si="18"/>
        <v>0</v>
      </c>
      <c r="S271" s="10"/>
      <c r="T271" s="10"/>
      <c r="U271" s="51">
        <f t="shared" si="19"/>
        <v>0</v>
      </c>
    </row>
    <row r="272" spans="1:21" x14ac:dyDescent="0.3">
      <c r="A272" s="14" t="s">
        <v>2</v>
      </c>
      <c r="B272" s="14" t="s">
        <v>228</v>
      </c>
      <c r="C272" s="13">
        <v>400</v>
      </c>
      <c r="D272" s="13" t="s">
        <v>547</v>
      </c>
      <c r="E272" s="13" t="s">
        <v>548</v>
      </c>
      <c r="F272" s="14" t="s">
        <v>228</v>
      </c>
      <c r="G272" s="14" t="s">
        <v>550</v>
      </c>
      <c r="H272" s="14">
        <v>272</v>
      </c>
      <c r="I272" s="14" t="s">
        <v>236</v>
      </c>
      <c r="J272" s="10"/>
      <c r="K272" s="10"/>
      <c r="L272" s="17">
        <f t="shared" si="16"/>
        <v>0</v>
      </c>
      <c r="M272" s="20"/>
      <c r="N272" s="39"/>
      <c r="O272" s="17">
        <f t="shared" si="17"/>
        <v>0</v>
      </c>
      <c r="P272" s="20"/>
      <c r="Q272" s="20"/>
      <c r="R272" s="17">
        <f t="shared" si="18"/>
        <v>0</v>
      </c>
      <c r="S272" s="10"/>
      <c r="T272" s="10"/>
      <c r="U272" s="51">
        <f t="shared" si="19"/>
        <v>0</v>
      </c>
    </row>
    <row r="273" spans="1:21" x14ac:dyDescent="0.3">
      <c r="A273" s="14" t="s">
        <v>2</v>
      </c>
      <c r="B273" s="14" t="s">
        <v>3</v>
      </c>
      <c r="C273" s="13">
        <v>400</v>
      </c>
      <c r="D273" s="13" t="s">
        <v>547</v>
      </c>
      <c r="E273" s="13" t="s">
        <v>548</v>
      </c>
      <c r="F273" s="14" t="s">
        <v>416</v>
      </c>
      <c r="G273" s="14" t="s">
        <v>550</v>
      </c>
      <c r="H273" s="14">
        <v>273</v>
      </c>
      <c r="I273" s="14" t="s">
        <v>5</v>
      </c>
      <c r="J273" s="10"/>
      <c r="K273" s="10"/>
      <c r="L273" s="17">
        <f t="shared" si="16"/>
        <v>0</v>
      </c>
      <c r="M273" s="20"/>
      <c r="N273" s="39"/>
      <c r="O273" s="17">
        <f t="shared" si="17"/>
        <v>0</v>
      </c>
      <c r="P273" s="20"/>
      <c r="Q273" s="20"/>
      <c r="R273" s="17">
        <f t="shared" si="18"/>
        <v>0</v>
      </c>
      <c r="S273" s="10"/>
      <c r="T273" s="10"/>
      <c r="U273" s="51">
        <f t="shared" si="19"/>
        <v>0</v>
      </c>
    </row>
    <row r="274" spans="1:21" x14ac:dyDescent="0.3">
      <c r="A274" s="14" t="s">
        <v>2</v>
      </c>
      <c r="B274" s="14" t="s">
        <v>40</v>
      </c>
      <c r="C274" s="13">
        <v>400</v>
      </c>
      <c r="D274" s="13" t="s">
        <v>547</v>
      </c>
      <c r="E274" s="13" t="s">
        <v>548</v>
      </c>
      <c r="F274" s="14" t="s">
        <v>40</v>
      </c>
      <c r="G274" s="14" t="s">
        <v>549</v>
      </c>
      <c r="H274" s="14">
        <v>275</v>
      </c>
      <c r="I274" s="14" t="s">
        <v>677</v>
      </c>
      <c r="J274" s="10"/>
      <c r="K274" s="10"/>
      <c r="L274" s="17">
        <f t="shared" si="16"/>
        <v>0</v>
      </c>
      <c r="M274" s="20"/>
      <c r="N274" s="39"/>
      <c r="O274" s="17">
        <f t="shared" si="17"/>
        <v>0</v>
      </c>
      <c r="P274" s="20"/>
      <c r="Q274" s="20"/>
      <c r="R274" s="17">
        <f t="shared" si="18"/>
        <v>0</v>
      </c>
      <c r="S274" s="10"/>
      <c r="T274" s="10"/>
      <c r="U274" s="51">
        <f t="shared" si="19"/>
        <v>0</v>
      </c>
    </row>
    <row r="275" spans="1:21" x14ac:dyDescent="0.3">
      <c r="A275" s="14" t="s">
        <v>2</v>
      </c>
      <c r="B275" s="14" t="s">
        <v>93</v>
      </c>
      <c r="C275" s="13">
        <v>400</v>
      </c>
      <c r="D275" s="13" t="s">
        <v>547</v>
      </c>
      <c r="E275" s="13" t="s">
        <v>548</v>
      </c>
      <c r="F275" s="14" t="s">
        <v>40</v>
      </c>
      <c r="G275" s="14" t="s">
        <v>550</v>
      </c>
      <c r="H275" s="14">
        <v>276</v>
      </c>
      <c r="I275" s="14" t="s">
        <v>106</v>
      </c>
      <c r="J275" s="10"/>
      <c r="K275" s="10"/>
      <c r="L275" s="17">
        <f t="shared" si="16"/>
        <v>0</v>
      </c>
      <c r="M275" s="20"/>
      <c r="N275" s="39"/>
      <c r="O275" s="17">
        <f t="shared" si="17"/>
        <v>0</v>
      </c>
      <c r="P275" s="20"/>
      <c r="Q275" s="20"/>
      <c r="R275" s="17">
        <f t="shared" si="18"/>
        <v>0</v>
      </c>
      <c r="S275" s="10"/>
      <c r="T275" s="10"/>
      <c r="U275" s="51">
        <f t="shared" si="19"/>
        <v>0</v>
      </c>
    </row>
    <row r="276" spans="1:21" x14ac:dyDescent="0.3">
      <c r="A276" s="14" t="s">
        <v>2</v>
      </c>
      <c r="B276" s="14" t="s">
        <v>72</v>
      </c>
      <c r="C276" s="13">
        <v>400</v>
      </c>
      <c r="D276" s="13" t="s">
        <v>547</v>
      </c>
      <c r="E276" s="13" t="s">
        <v>519</v>
      </c>
      <c r="F276" s="14" t="s">
        <v>71</v>
      </c>
      <c r="G276" s="14" t="s">
        <v>550</v>
      </c>
      <c r="H276" s="14">
        <v>277</v>
      </c>
      <c r="I276" s="14" t="s">
        <v>75</v>
      </c>
      <c r="J276" s="10"/>
      <c r="K276" s="10"/>
      <c r="L276" s="17">
        <f t="shared" si="16"/>
        <v>0</v>
      </c>
      <c r="M276" s="20"/>
      <c r="N276" s="39"/>
      <c r="O276" s="17">
        <f t="shared" si="17"/>
        <v>0</v>
      </c>
      <c r="P276" s="20"/>
      <c r="Q276" s="20"/>
      <c r="R276" s="17">
        <f t="shared" si="18"/>
        <v>0</v>
      </c>
      <c r="S276" s="10"/>
      <c r="T276" s="10"/>
      <c r="U276" s="51">
        <f t="shared" si="19"/>
        <v>0</v>
      </c>
    </row>
    <row r="277" spans="1:21" x14ac:dyDescent="0.3">
      <c r="A277" s="14" t="s">
        <v>8</v>
      </c>
      <c r="B277" s="14" t="s">
        <v>369</v>
      </c>
      <c r="C277" s="13">
        <v>400</v>
      </c>
      <c r="D277" s="13" t="s">
        <v>547</v>
      </c>
      <c r="E277" s="13" t="s">
        <v>519</v>
      </c>
      <c r="F277" s="14" t="s">
        <v>370</v>
      </c>
      <c r="G277" s="14" t="s">
        <v>550</v>
      </c>
      <c r="H277" s="14">
        <v>278</v>
      </c>
      <c r="I277" s="14" t="s">
        <v>368</v>
      </c>
      <c r="J277" s="10"/>
      <c r="K277" s="10"/>
      <c r="L277" s="17">
        <f t="shared" si="16"/>
        <v>0</v>
      </c>
      <c r="M277" s="20"/>
      <c r="N277" s="39"/>
      <c r="O277" s="17">
        <f t="shared" si="17"/>
        <v>0</v>
      </c>
      <c r="P277" s="20"/>
      <c r="Q277" s="20"/>
      <c r="R277" s="17">
        <f t="shared" si="18"/>
        <v>0</v>
      </c>
      <c r="S277" s="10"/>
      <c r="T277" s="10"/>
      <c r="U277" s="51">
        <f t="shared" si="19"/>
        <v>0</v>
      </c>
    </row>
    <row r="278" spans="1:21" x14ac:dyDescent="0.3">
      <c r="A278" s="14" t="s">
        <v>2</v>
      </c>
      <c r="B278" s="14" t="s">
        <v>152</v>
      </c>
      <c r="C278" s="13">
        <v>400</v>
      </c>
      <c r="D278" s="13" t="s">
        <v>547</v>
      </c>
      <c r="E278" s="13" t="s">
        <v>519</v>
      </c>
      <c r="F278" s="14" t="s">
        <v>152</v>
      </c>
      <c r="G278" s="14" t="s">
        <v>550</v>
      </c>
      <c r="H278" s="14">
        <v>279</v>
      </c>
      <c r="I278" s="14" t="s">
        <v>155</v>
      </c>
      <c r="J278" s="10"/>
      <c r="K278" s="10"/>
      <c r="L278" s="17">
        <f t="shared" si="16"/>
        <v>0</v>
      </c>
      <c r="M278" s="20"/>
      <c r="N278" s="39"/>
      <c r="O278" s="17">
        <f t="shared" si="17"/>
        <v>0</v>
      </c>
      <c r="P278" s="20"/>
      <c r="Q278" s="20"/>
      <c r="R278" s="17">
        <f t="shared" si="18"/>
        <v>0</v>
      </c>
      <c r="S278" s="10"/>
      <c r="T278" s="10"/>
      <c r="U278" s="51">
        <f t="shared" si="19"/>
        <v>0</v>
      </c>
    </row>
    <row r="279" spans="1:21" x14ac:dyDescent="0.3">
      <c r="A279" s="14" t="s">
        <v>2</v>
      </c>
      <c r="B279" s="14" t="s">
        <v>152</v>
      </c>
      <c r="C279" s="13">
        <v>400</v>
      </c>
      <c r="D279" s="13" t="s">
        <v>547</v>
      </c>
      <c r="E279" s="13" t="s">
        <v>519</v>
      </c>
      <c r="F279" s="14" t="s">
        <v>152</v>
      </c>
      <c r="G279" s="14" t="s">
        <v>550</v>
      </c>
      <c r="H279" s="14">
        <v>280</v>
      </c>
      <c r="I279" s="14" t="s">
        <v>678</v>
      </c>
      <c r="J279" s="10"/>
      <c r="K279" s="10"/>
      <c r="L279" s="17">
        <f t="shared" si="16"/>
        <v>0</v>
      </c>
      <c r="M279" s="20"/>
      <c r="N279" s="39"/>
      <c r="O279" s="17">
        <f t="shared" si="17"/>
        <v>0</v>
      </c>
      <c r="P279" s="20"/>
      <c r="Q279" s="20"/>
      <c r="R279" s="17">
        <f t="shared" si="18"/>
        <v>0</v>
      </c>
      <c r="S279" s="10"/>
      <c r="T279" s="10"/>
      <c r="U279" s="51">
        <f t="shared" si="19"/>
        <v>0</v>
      </c>
    </row>
    <row r="280" spans="1:21" x14ac:dyDescent="0.3">
      <c r="A280" s="14" t="s">
        <v>2</v>
      </c>
      <c r="B280" s="14" t="s">
        <v>152</v>
      </c>
      <c r="C280" s="13">
        <v>400</v>
      </c>
      <c r="D280" s="13" t="s">
        <v>547</v>
      </c>
      <c r="E280" s="13" t="s">
        <v>519</v>
      </c>
      <c r="F280" s="14" t="s">
        <v>152</v>
      </c>
      <c r="G280" s="14" t="s">
        <v>550</v>
      </c>
      <c r="H280" s="14">
        <v>281</v>
      </c>
      <c r="I280" s="14" t="s">
        <v>157</v>
      </c>
      <c r="J280" s="10"/>
      <c r="K280" s="10"/>
      <c r="L280" s="17">
        <f t="shared" si="16"/>
        <v>0</v>
      </c>
      <c r="M280" s="20"/>
      <c r="N280" s="39"/>
      <c r="O280" s="17">
        <f t="shared" si="17"/>
        <v>0</v>
      </c>
      <c r="P280" s="20"/>
      <c r="Q280" s="20"/>
      <c r="R280" s="17">
        <f t="shared" si="18"/>
        <v>0</v>
      </c>
      <c r="S280" s="10"/>
      <c r="T280" s="10"/>
      <c r="U280" s="51">
        <f t="shared" si="19"/>
        <v>0</v>
      </c>
    </row>
    <row r="281" spans="1:21" x14ac:dyDescent="0.3">
      <c r="A281" s="14" t="s">
        <v>2</v>
      </c>
      <c r="B281" s="14" t="s">
        <v>152</v>
      </c>
      <c r="C281" s="13">
        <v>400</v>
      </c>
      <c r="D281" s="13" t="s">
        <v>547</v>
      </c>
      <c r="E281" s="13" t="s">
        <v>519</v>
      </c>
      <c r="F281" s="14" t="s">
        <v>152</v>
      </c>
      <c r="G281" s="14" t="s">
        <v>550</v>
      </c>
      <c r="H281" s="14">
        <v>282</v>
      </c>
      <c r="I281" s="14" t="s">
        <v>153</v>
      </c>
      <c r="J281" s="10"/>
      <c r="K281" s="10"/>
      <c r="L281" s="17">
        <f t="shared" si="16"/>
        <v>0</v>
      </c>
      <c r="M281" s="20"/>
      <c r="N281" s="39"/>
      <c r="O281" s="17">
        <f t="shared" si="17"/>
        <v>0</v>
      </c>
      <c r="P281" s="20"/>
      <c r="Q281" s="20"/>
      <c r="R281" s="17">
        <f t="shared" si="18"/>
        <v>0</v>
      </c>
      <c r="S281" s="10"/>
      <c r="T281" s="10"/>
      <c r="U281" s="51">
        <f t="shared" si="19"/>
        <v>0</v>
      </c>
    </row>
    <row r="282" spans="1:21" x14ac:dyDescent="0.3">
      <c r="A282" s="14" t="s">
        <v>2</v>
      </c>
      <c r="B282" s="14" t="s">
        <v>171</v>
      </c>
      <c r="C282" s="13">
        <v>400</v>
      </c>
      <c r="D282" s="13" t="s">
        <v>547</v>
      </c>
      <c r="E282" s="13" t="s">
        <v>519</v>
      </c>
      <c r="F282" s="14" t="s">
        <v>170</v>
      </c>
      <c r="G282" s="14" t="s">
        <v>550</v>
      </c>
      <c r="H282" s="14">
        <v>283</v>
      </c>
      <c r="I282" s="14" t="s">
        <v>176</v>
      </c>
      <c r="J282" s="10"/>
      <c r="K282" s="10"/>
      <c r="L282" s="17">
        <f t="shared" si="16"/>
        <v>0</v>
      </c>
      <c r="M282" s="20"/>
      <c r="N282" s="39"/>
      <c r="O282" s="17">
        <f t="shared" si="17"/>
        <v>0</v>
      </c>
      <c r="P282" s="20"/>
      <c r="Q282" s="20"/>
      <c r="R282" s="17">
        <f t="shared" si="18"/>
        <v>0</v>
      </c>
      <c r="S282" s="10"/>
      <c r="T282" s="10"/>
      <c r="U282" s="51">
        <f t="shared" si="19"/>
        <v>0</v>
      </c>
    </row>
    <row r="283" spans="1:21" x14ac:dyDescent="0.3">
      <c r="A283" s="14" t="s">
        <v>2</v>
      </c>
      <c r="B283" s="14" t="s">
        <v>171</v>
      </c>
      <c r="C283" s="13">
        <v>400</v>
      </c>
      <c r="D283" s="13" t="s">
        <v>547</v>
      </c>
      <c r="E283" s="13" t="s">
        <v>519</v>
      </c>
      <c r="F283" s="14" t="s">
        <v>170</v>
      </c>
      <c r="G283" s="14" t="s">
        <v>550</v>
      </c>
      <c r="H283" s="14">
        <v>284</v>
      </c>
      <c r="I283" s="14" t="s">
        <v>173</v>
      </c>
      <c r="J283" s="10"/>
      <c r="K283" s="10"/>
      <c r="L283" s="17">
        <f t="shared" si="16"/>
        <v>0</v>
      </c>
      <c r="M283" s="20"/>
      <c r="N283" s="39"/>
      <c r="O283" s="17">
        <f t="shared" si="17"/>
        <v>0</v>
      </c>
      <c r="P283" s="20"/>
      <c r="Q283" s="20"/>
      <c r="R283" s="17">
        <f t="shared" si="18"/>
        <v>0</v>
      </c>
      <c r="S283" s="10"/>
      <c r="T283" s="10"/>
      <c r="U283" s="51">
        <f t="shared" si="19"/>
        <v>0</v>
      </c>
    </row>
    <row r="284" spans="1:21" x14ac:dyDescent="0.3">
      <c r="A284" s="14" t="s">
        <v>2</v>
      </c>
      <c r="B284" s="14" t="s">
        <v>171</v>
      </c>
      <c r="C284" s="13">
        <v>400</v>
      </c>
      <c r="D284" s="13" t="s">
        <v>547</v>
      </c>
      <c r="E284" s="13" t="s">
        <v>519</v>
      </c>
      <c r="F284" s="14" t="s">
        <v>170</v>
      </c>
      <c r="G284" s="14" t="s">
        <v>550</v>
      </c>
      <c r="H284" s="14">
        <v>285</v>
      </c>
      <c r="I284" s="14" t="s">
        <v>172</v>
      </c>
      <c r="J284" s="10"/>
      <c r="K284" s="10"/>
      <c r="L284" s="17">
        <f t="shared" si="16"/>
        <v>0</v>
      </c>
      <c r="M284" s="20"/>
      <c r="N284" s="39"/>
      <c r="O284" s="17">
        <f t="shared" si="17"/>
        <v>0</v>
      </c>
      <c r="P284" s="20"/>
      <c r="Q284" s="20"/>
      <c r="R284" s="17">
        <f t="shared" si="18"/>
        <v>0</v>
      </c>
      <c r="S284" s="10"/>
      <c r="T284" s="10"/>
      <c r="U284" s="51">
        <f t="shared" si="19"/>
        <v>0</v>
      </c>
    </row>
    <row r="285" spans="1:21" x14ac:dyDescent="0.3">
      <c r="A285" s="14" t="s">
        <v>2</v>
      </c>
      <c r="B285" s="14" t="s">
        <v>171</v>
      </c>
      <c r="C285" s="13">
        <v>400</v>
      </c>
      <c r="D285" s="13" t="s">
        <v>547</v>
      </c>
      <c r="E285" s="13" t="s">
        <v>519</v>
      </c>
      <c r="F285" s="14" t="s">
        <v>170</v>
      </c>
      <c r="G285" s="14" t="s">
        <v>550</v>
      </c>
      <c r="H285" s="14">
        <v>286</v>
      </c>
      <c r="I285" s="14" t="s">
        <v>679</v>
      </c>
      <c r="J285" s="10"/>
      <c r="K285" s="10"/>
      <c r="L285" s="17">
        <f t="shared" si="16"/>
        <v>0</v>
      </c>
      <c r="M285" s="20"/>
      <c r="N285" s="39"/>
      <c r="O285" s="17">
        <f t="shared" si="17"/>
        <v>0</v>
      </c>
      <c r="P285" s="20"/>
      <c r="Q285" s="20"/>
      <c r="R285" s="17">
        <f t="shared" si="18"/>
        <v>0</v>
      </c>
      <c r="S285" s="10"/>
      <c r="T285" s="10"/>
      <c r="U285" s="51">
        <f t="shared" si="19"/>
        <v>0</v>
      </c>
    </row>
    <row r="286" spans="1:21" x14ac:dyDescent="0.3">
      <c r="A286" s="14" t="s">
        <v>240</v>
      </c>
      <c r="B286" s="14" t="s">
        <v>323</v>
      </c>
      <c r="C286" s="13">
        <v>400</v>
      </c>
      <c r="D286" s="13" t="s">
        <v>547</v>
      </c>
      <c r="E286" s="13" t="s">
        <v>519</v>
      </c>
      <c r="F286" s="14" t="s">
        <v>240</v>
      </c>
      <c r="G286" s="14" t="s">
        <v>550</v>
      </c>
      <c r="H286" s="14">
        <v>287</v>
      </c>
      <c r="I286" s="14" t="s">
        <v>322</v>
      </c>
      <c r="J286" s="10"/>
      <c r="K286" s="10"/>
      <c r="L286" s="17">
        <f t="shared" si="16"/>
        <v>0</v>
      </c>
      <c r="M286" s="20"/>
      <c r="N286" s="39"/>
      <c r="O286" s="17">
        <f t="shared" si="17"/>
        <v>0</v>
      </c>
      <c r="P286" s="20"/>
      <c r="Q286" s="20"/>
      <c r="R286" s="17">
        <f t="shared" si="18"/>
        <v>0</v>
      </c>
      <c r="S286" s="10"/>
      <c r="T286" s="10"/>
      <c r="U286" s="51">
        <f t="shared" si="19"/>
        <v>0</v>
      </c>
    </row>
    <row r="287" spans="1:21" x14ac:dyDescent="0.3">
      <c r="A287" s="14" t="s">
        <v>181</v>
      </c>
      <c r="B287" s="14" t="s">
        <v>355</v>
      </c>
      <c r="C287" s="13">
        <v>407</v>
      </c>
      <c r="D287" s="13" t="s">
        <v>584</v>
      </c>
      <c r="E287" s="13" t="s">
        <v>181</v>
      </c>
      <c r="F287" s="14" t="s">
        <v>357</v>
      </c>
      <c r="G287" s="14" t="s">
        <v>550</v>
      </c>
      <c r="H287" s="14">
        <v>288</v>
      </c>
      <c r="I287" s="14" t="s">
        <v>354</v>
      </c>
      <c r="J287" s="10"/>
      <c r="K287" s="10"/>
      <c r="L287" s="17">
        <f t="shared" si="16"/>
        <v>0</v>
      </c>
      <c r="M287" s="20"/>
      <c r="N287" s="39"/>
      <c r="O287" s="17">
        <f t="shared" si="17"/>
        <v>0</v>
      </c>
      <c r="P287" s="20"/>
      <c r="Q287" s="20"/>
      <c r="R287" s="17">
        <f t="shared" si="18"/>
        <v>0</v>
      </c>
      <c r="S287" s="10"/>
      <c r="T287" s="10"/>
      <c r="U287" s="51">
        <f t="shared" si="19"/>
        <v>0</v>
      </c>
    </row>
    <row r="288" spans="1:21" x14ac:dyDescent="0.3">
      <c r="A288" s="14" t="s">
        <v>181</v>
      </c>
      <c r="B288" s="14" t="s">
        <v>329</v>
      </c>
      <c r="C288" s="13">
        <v>407</v>
      </c>
      <c r="D288" s="13" t="s">
        <v>584</v>
      </c>
      <c r="E288" s="13" t="s">
        <v>181</v>
      </c>
      <c r="F288" s="14" t="s">
        <v>333</v>
      </c>
      <c r="G288" s="14" t="s">
        <v>550</v>
      </c>
      <c r="H288" s="14">
        <v>289</v>
      </c>
      <c r="I288" s="14" t="s">
        <v>334</v>
      </c>
      <c r="J288" s="10"/>
      <c r="K288" s="10"/>
      <c r="L288" s="17">
        <f t="shared" si="16"/>
        <v>0</v>
      </c>
      <c r="M288" s="20"/>
      <c r="N288" s="39"/>
      <c r="O288" s="17">
        <f t="shared" si="17"/>
        <v>0</v>
      </c>
      <c r="P288" s="20"/>
      <c r="Q288" s="20"/>
      <c r="R288" s="17">
        <f t="shared" si="18"/>
        <v>0</v>
      </c>
      <c r="S288" s="10"/>
      <c r="T288" s="10"/>
      <c r="U288" s="51">
        <f t="shared" si="19"/>
        <v>0</v>
      </c>
    </row>
    <row r="289" spans="1:21" x14ac:dyDescent="0.3">
      <c r="A289" s="14" t="s">
        <v>578</v>
      </c>
      <c r="B289" s="14" t="s">
        <v>278</v>
      </c>
      <c r="C289" s="13">
        <v>400</v>
      </c>
      <c r="D289" s="13" t="s">
        <v>547</v>
      </c>
      <c r="E289" s="13" t="s">
        <v>245</v>
      </c>
      <c r="F289" s="14" t="s">
        <v>278</v>
      </c>
      <c r="G289" s="14" t="s">
        <v>550</v>
      </c>
      <c r="H289" s="14">
        <v>290</v>
      </c>
      <c r="I289" s="14" t="s">
        <v>281</v>
      </c>
      <c r="J289" s="10"/>
      <c r="K289" s="10"/>
      <c r="L289" s="17">
        <f t="shared" si="16"/>
        <v>0</v>
      </c>
      <c r="M289" s="20"/>
      <c r="N289" s="39"/>
      <c r="O289" s="17">
        <f t="shared" si="17"/>
        <v>0</v>
      </c>
      <c r="P289" s="20"/>
      <c r="Q289" s="20"/>
      <c r="R289" s="17">
        <f t="shared" si="18"/>
        <v>0</v>
      </c>
      <c r="S289" s="10"/>
      <c r="T289" s="10"/>
      <c r="U289" s="51">
        <f t="shared" si="19"/>
        <v>0</v>
      </c>
    </row>
    <row r="290" spans="1:21" x14ac:dyDescent="0.3">
      <c r="A290" s="14" t="s">
        <v>578</v>
      </c>
      <c r="B290" s="14" t="s">
        <v>372</v>
      </c>
      <c r="C290" s="13">
        <v>400</v>
      </c>
      <c r="D290" s="13" t="s">
        <v>547</v>
      </c>
      <c r="E290" s="13" t="s">
        <v>245</v>
      </c>
      <c r="F290" s="14" t="s">
        <v>418</v>
      </c>
      <c r="G290" s="14" t="s">
        <v>549</v>
      </c>
      <c r="H290" s="14">
        <v>291</v>
      </c>
      <c r="I290" s="14" t="s">
        <v>680</v>
      </c>
      <c r="J290" s="10"/>
      <c r="K290" s="10"/>
      <c r="L290" s="17">
        <f t="shared" si="16"/>
        <v>0</v>
      </c>
      <c r="M290" s="20"/>
      <c r="N290" s="39"/>
      <c r="O290" s="17">
        <f t="shared" si="17"/>
        <v>0</v>
      </c>
      <c r="P290" s="20"/>
      <c r="Q290" s="20"/>
      <c r="R290" s="17">
        <f t="shared" si="18"/>
        <v>0</v>
      </c>
      <c r="S290" s="10"/>
      <c r="T290" s="10"/>
      <c r="U290" s="51">
        <f t="shared" si="19"/>
        <v>0</v>
      </c>
    </row>
    <row r="291" spans="1:21" x14ac:dyDescent="0.3">
      <c r="A291" s="14" t="s">
        <v>578</v>
      </c>
      <c r="B291" s="14" t="s">
        <v>245</v>
      </c>
      <c r="C291" s="13">
        <v>400</v>
      </c>
      <c r="D291" s="13" t="s">
        <v>547</v>
      </c>
      <c r="E291" s="13" t="s">
        <v>245</v>
      </c>
      <c r="F291" s="14" t="s">
        <v>418</v>
      </c>
      <c r="G291" s="14" t="s">
        <v>550</v>
      </c>
      <c r="H291" s="14">
        <v>292</v>
      </c>
      <c r="I291" s="14" t="s">
        <v>681</v>
      </c>
      <c r="J291" s="10"/>
      <c r="K291" s="10"/>
      <c r="L291" s="17">
        <f t="shared" si="16"/>
        <v>0</v>
      </c>
      <c r="M291" s="20"/>
      <c r="N291" s="39"/>
      <c r="O291" s="17">
        <f t="shared" si="17"/>
        <v>0</v>
      </c>
      <c r="P291" s="20"/>
      <c r="Q291" s="20"/>
      <c r="R291" s="17">
        <f t="shared" si="18"/>
        <v>0</v>
      </c>
      <c r="S291" s="10"/>
      <c r="T291" s="10"/>
      <c r="U291" s="51">
        <f t="shared" si="19"/>
        <v>0</v>
      </c>
    </row>
    <row r="292" spans="1:21" x14ac:dyDescent="0.3">
      <c r="A292" s="14" t="s">
        <v>8</v>
      </c>
      <c r="B292" s="14" t="s">
        <v>8</v>
      </c>
      <c r="C292" s="13">
        <v>400</v>
      </c>
      <c r="D292" s="13" t="s">
        <v>547</v>
      </c>
      <c r="E292" s="13" t="s">
        <v>8</v>
      </c>
      <c r="F292" s="14" t="s">
        <v>8</v>
      </c>
      <c r="G292" s="14" t="s">
        <v>550</v>
      </c>
      <c r="H292" s="14">
        <v>293</v>
      </c>
      <c r="I292" s="14" t="s">
        <v>255</v>
      </c>
      <c r="J292" s="10"/>
      <c r="K292" s="10"/>
      <c r="L292" s="17">
        <f t="shared" si="16"/>
        <v>0</v>
      </c>
      <c r="M292" s="20"/>
      <c r="N292" s="39"/>
      <c r="O292" s="17">
        <f t="shared" si="17"/>
        <v>0</v>
      </c>
      <c r="P292" s="20"/>
      <c r="Q292" s="20"/>
      <c r="R292" s="17">
        <f t="shared" si="18"/>
        <v>0</v>
      </c>
      <c r="S292" s="10"/>
      <c r="T292" s="10"/>
      <c r="U292" s="51">
        <f t="shared" si="19"/>
        <v>0</v>
      </c>
    </row>
    <row r="293" spans="1:21" x14ac:dyDescent="0.3">
      <c r="A293" s="14" t="s">
        <v>58</v>
      </c>
      <c r="B293" s="14" t="s">
        <v>59</v>
      </c>
      <c r="C293" s="13">
        <v>406</v>
      </c>
      <c r="D293" s="13" t="s">
        <v>542</v>
      </c>
      <c r="E293" s="13" t="s">
        <v>58</v>
      </c>
      <c r="F293" s="14" t="s">
        <v>59</v>
      </c>
      <c r="G293" s="14" t="s">
        <v>550</v>
      </c>
      <c r="H293" s="14">
        <v>294</v>
      </c>
      <c r="I293" s="14" t="s">
        <v>682</v>
      </c>
      <c r="J293" s="10"/>
      <c r="K293" s="10"/>
      <c r="L293" s="17">
        <f t="shared" si="16"/>
        <v>0</v>
      </c>
      <c r="M293" s="20"/>
      <c r="N293" s="39"/>
      <c r="O293" s="17">
        <f t="shared" si="17"/>
        <v>0</v>
      </c>
      <c r="P293" s="20"/>
      <c r="Q293" s="20"/>
      <c r="R293" s="17">
        <f t="shared" si="18"/>
        <v>0</v>
      </c>
      <c r="S293" s="10"/>
      <c r="T293" s="10"/>
      <c r="U293" s="51">
        <f t="shared" si="19"/>
        <v>0</v>
      </c>
    </row>
    <row r="294" spans="1:21" x14ac:dyDescent="0.3">
      <c r="A294" s="14" t="s">
        <v>58</v>
      </c>
      <c r="B294" s="14" t="s">
        <v>59</v>
      </c>
      <c r="C294" s="13">
        <v>406</v>
      </c>
      <c r="D294" s="13" t="s">
        <v>542</v>
      </c>
      <c r="E294" s="13" t="s">
        <v>58</v>
      </c>
      <c r="F294" s="14" t="s">
        <v>59</v>
      </c>
      <c r="G294" s="14" t="s">
        <v>550</v>
      </c>
      <c r="H294" s="14">
        <v>295</v>
      </c>
      <c r="I294" s="14" t="s">
        <v>683</v>
      </c>
      <c r="J294" s="10"/>
      <c r="K294" s="10"/>
      <c r="L294" s="17">
        <f t="shared" si="16"/>
        <v>0</v>
      </c>
      <c r="M294" s="20"/>
      <c r="N294" s="39"/>
      <c r="O294" s="17">
        <f t="shared" si="17"/>
        <v>0</v>
      </c>
      <c r="P294" s="20"/>
      <c r="Q294" s="20"/>
      <c r="R294" s="17">
        <f t="shared" si="18"/>
        <v>0</v>
      </c>
      <c r="S294" s="10"/>
      <c r="T294" s="10"/>
      <c r="U294" s="51">
        <f t="shared" si="19"/>
        <v>0</v>
      </c>
    </row>
    <row r="295" spans="1:21" x14ac:dyDescent="0.3">
      <c r="A295" s="14" t="s">
        <v>58</v>
      </c>
      <c r="B295" s="14" t="s">
        <v>296</v>
      </c>
      <c r="C295" s="13">
        <v>406</v>
      </c>
      <c r="D295" s="13" t="s">
        <v>542</v>
      </c>
      <c r="E295" s="13" t="s">
        <v>58</v>
      </c>
      <c r="F295" s="14" t="s">
        <v>296</v>
      </c>
      <c r="G295" s="14" t="s">
        <v>550</v>
      </c>
      <c r="H295" s="14">
        <v>296</v>
      </c>
      <c r="I295" s="14" t="s">
        <v>300</v>
      </c>
      <c r="J295" s="10"/>
      <c r="K295" s="10"/>
      <c r="L295" s="17">
        <f t="shared" si="16"/>
        <v>0</v>
      </c>
      <c r="M295" s="20"/>
      <c r="N295" s="39"/>
      <c r="O295" s="17">
        <f t="shared" si="17"/>
        <v>0</v>
      </c>
      <c r="P295" s="20"/>
      <c r="Q295" s="20"/>
      <c r="R295" s="17">
        <f t="shared" si="18"/>
        <v>0</v>
      </c>
      <c r="S295" s="10"/>
      <c r="T295" s="10"/>
      <c r="U295" s="51">
        <f t="shared" si="19"/>
        <v>0</v>
      </c>
    </row>
    <row r="296" spans="1:21" x14ac:dyDescent="0.3">
      <c r="A296" s="14" t="s">
        <v>58</v>
      </c>
      <c r="B296" s="14" t="s">
        <v>296</v>
      </c>
      <c r="C296" s="13">
        <v>406</v>
      </c>
      <c r="D296" s="13" t="s">
        <v>542</v>
      </c>
      <c r="E296" s="13" t="s">
        <v>58</v>
      </c>
      <c r="F296" s="14" t="s">
        <v>296</v>
      </c>
      <c r="G296" s="14" t="s">
        <v>550</v>
      </c>
      <c r="H296" s="14">
        <v>297</v>
      </c>
      <c r="I296" s="14" t="s">
        <v>684</v>
      </c>
      <c r="J296" s="10"/>
      <c r="K296" s="10"/>
      <c r="L296" s="17">
        <f t="shared" si="16"/>
        <v>0</v>
      </c>
      <c r="M296" s="20"/>
      <c r="N296" s="39"/>
      <c r="O296" s="17">
        <f t="shared" si="17"/>
        <v>0</v>
      </c>
      <c r="P296" s="20"/>
      <c r="Q296" s="20"/>
      <c r="R296" s="17">
        <f t="shared" si="18"/>
        <v>0</v>
      </c>
      <c r="S296" s="10"/>
      <c r="T296" s="10"/>
      <c r="U296" s="51">
        <f t="shared" si="19"/>
        <v>0</v>
      </c>
    </row>
    <row r="297" spans="1:21" x14ac:dyDescent="0.3">
      <c r="A297" s="14" t="s">
        <v>58</v>
      </c>
      <c r="B297" s="14" t="s">
        <v>197</v>
      </c>
      <c r="C297" s="13">
        <v>406</v>
      </c>
      <c r="D297" s="13" t="s">
        <v>542</v>
      </c>
      <c r="E297" s="13" t="s">
        <v>58</v>
      </c>
      <c r="F297" s="14" t="s">
        <v>59</v>
      </c>
      <c r="G297" s="14" t="s">
        <v>550</v>
      </c>
      <c r="H297" s="14">
        <v>298</v>
      </c>
      <c r="I297" s="14" t="s">
        <v>685</v>
      </c>
      <c r="J297" s="10"/>
      <c r="K297" s="10"/>
      <c r="L297" s="17">
        <f t="shared" si="16"/>
        <v>0</v>
      </c>
      <c r="M297" s="20"/>
      <c r="N297" s="39"/>
      <c r="O297" s="17">
        <f t="shared" si="17"/>
        <v>0</v>
      </c>
      <c r="P297" s="20"/>
      <c r="Q297" s="20"/>
      <c r="R297" s="17">
        <f t="shared" si="18"/>
        <v>0</v>
      </c>
      <c r="S297" s="10"/>
      <c r="T297" s="10"/>
      <c r="U297" s="51">
        <f t="shared" si="19"/>
        <v>0</v>
      </c>
    </row>
    <row r="298" spans="1:21" x14ac:dyDescent="0.3">
      <c r="A298" s="14" t="s">
        <v>434</v>
      </c>
      <c r="B298" s="14" t="s">
        <v>315</v>
      </c>
      <c r="C298" s="13">
        <v>401</v>
      </c>
      <c r="D298" s="13" t="s">
        <v>377</v>
      </c>
      <c r="E298" s="13" t="s">
        <v>434</v>
      </c>
      <c r="F298" s="14" t="s">
        <v>315</v>
      </c>
      <c r="G298" s="14" t="s">
        <v>550</v>
      </c>
      <c r="H298" s="14">
        <v>299</v>
      </c>
      <c r="I298" s="14" t="s">
        <v>686</v>
      </c>
      <c r="J298" s="10"/>
      <c r="K298" s="10"/>
      <c r="L298" s="17">
        <f t="shared" si="16"/>
        <v>0</v>
      </c>
      <c r="M298" s="20"/>
      <c r="N298" s="39"/>
      <c r="O298" s="17">
        <f t="shared" si="17"/>
        <v>0</v>
      </c>
      <c r="P298" s="20"/>
      <c r="Q298" s="20"/>
      <c r="R298" s="17">
        <f t="shared" si="18"/>
        <v>0</v>
      </c>
      <c r="S298" s="10"/>
      <c r="T298" s="10"/>
      <c r="U298" s="51">
        <f t="shared" si="19"/>
        <v>0</v>
      </c>
    </row>
    <row r="299" spans="1:21" x14ac:dyDescent="0.3">
      <c r="A299" s="14" t="s">
        <v>434</v>
      </c>
      <c r="B299" s="14" t="s">
        <v>315</v>
      </c>
      <c r="C299" s="13">
        <v>401</v>
      </c>
      <c r="D299" s="13" t="s">
        <v>377</v>
      </c>
      <c r="E299" s="13" t="s">
        <v>434</v>
      </c>
      <c r="F299" s="14" t="s">
        <v>315</v>
      </c>
      <c r="G299" s="14" t="s">
        <v>550</v>
      </c>
      <c r="H299" s="14">
        <v>300</v>
      </c>
      <c r="I299" s="14" t="s">
        <v>687</v>
      </c>
      <c r="J299" s="10"/>
      <c r="K299" s="10"/>
      <c r="L299" s="17">
        <f t="shared" si="16"/>
        <v>0</v>
      </c>
      <c r="M299" s="20"/>
      <c r="N299" s="39"/>
      <c r="O299" s="17">
        <f t="shared" si="17"/>
        <v>0</v>
      </c>
      <c r="P299" s="20"/>
      <c r="Q299" s="20"/>
      <c r="R299" s="17">
        <f t="shared" si="18"/>
        <v>0</v>
      </c>
      <c r="S299" s="10"/>
      <c r="T299" s="10"/>
      <c r="U299" s="51">
        <f t="shared" si="19"/>
        <v>0</v>
      </c>
    </row>
    <row r="300" spans="1:21" x14ac:dyDescent="0.3">
      <c r="A300" s="14" t="s">
        <v>434</v>
      </c>
      <c r="B300" s="14" t="s">
        <v>315</v>
      </c>
      <c r="C300" s="13">
        <v>401</v>
      </c>
      <c r="D300" s="13" t="s">
        <v>377</v>
      </c>
      <c r="E300" s="13" t="s">
        <v>434</v>
      </c>
      <c r="F300" s="14" t="s">
        <v>315</v>
      </c>
      <c r="G300" s="14" t="s">
        <v>550</v>
      </c>
      <c r="H300" s="14">
        <v>301</v>
      </c>
      <c r="I300" s="14" t="s">
        <v>688</v>
      </c>
      <c r="J300" s="10"/>
      <c r="K300" s="10"/>
      <c r="L300" s="17">
        <f t="shared" si="16"/>
        <v>0</v>
      </c>
      <c r="M300" s="20"/>
      <c r="N300" s="39"/>
      <c r="O300" s="17">
        <f t="shared" si="17"/>
        <v>0</v>
      </c>
      <c r="P300" s="20"/>
      <c r="Q300" s="20"/>
      <c r="R300" s="17">
        <f t="shared" si="18"/>
        <v>0</v>
      </c>
      <c r="S300" s="10"/>
      <c r="T300" s="10"/>
      <c r="U300" s="51">
        <f t="shared" si="19"/>
        <v>0</v>
      </c>
    </row>
    <row r="301" spans="1:21" x14ac:dyDescent="0.3">
      <c r="A301" s="14" t="s">
        <v>434</v>
      </c>
      <c r="B301" s="14" t="s">
        <v>22</v>
      </c>
      <c r="C301" s="13">
        <v>401</v>
      </c>
      <c r="D301" s="13" t="s">
        <v>377</v>
      </c>
      <c r="E301" s="13" t="s">
        <v>434</v>
      </c>
      <c r="F301" s="14" t="s">
        <v>22</v>
      </c>
      <c r="G301" s="14" t="s">
        <v>550</v>
      </c>
      <c r="H301" s="14">
        <v>302</v>
      </c>
      <c r="I301" s="14" t="s">
        <v>689</v>
      </c>
      <c r="J301" s="10"/>
      <c r="K301" s="10"/>
      <c r="L301" s="17">
        <f t="shared" si="16"/>
        <v>0</v>
      </c>
      <c r="M301" s="20"/>
      <c r="N301" s="39"/>
      <c r="O301" s="17">
        <f t="shared" si="17"/>
        <v>0</v>
      </c>
      <c r="P301" s="20"/>
      <c r="Q301" s="20"/>
      <c r="R301" s="17">
        <f t="shared" si="18"/>
        <v>0</v>
      </c>
      <c r="S301" s="10"/>
      <c r="T301" s="10"/>
      <c r="U301" s="51">
        <f t="shared" si="19"/>
        <v>0</v>
      </c>
    </row>
    <row r="302" spans="1:21" x14ac:dyDescent="0.3">
      <c r="A302" s="14" t="s">
        <v>434</v>
      </c>
      <c r="B302" s="14" t="s">
        <v>22</v>
      </c>
      <c r="C302" s="13">
        <v>401</v>
      </c>
      <c r="D302" s="13" t="s">
        <v>377</v>
      </c>
      <c r="E302" s="13" t="s">
        <v>434</v>
      </c>
      <c r="F302" s="14" t="s">
        <v>377</v>
      </c>
      <c r="G302" s="14" t="s">
        <v>550</v>
      </c>
      <c r="H302" s="14">
        <v>303</v>
      </c>
      <c r="I302" s="14" t="s">
        <v>690</v>
      </c>
      <c r="J302" s="10"/>
      <c r="K302" s="10"/>
      <c r="L302" s="17">
        <f t="shared" si="16"/>
        <v>0</v>
      </c>
      <c r="M302" s="20"/>
      <c r="N302" s="39"/>
      <c r="O302" s="17">
        <f t="shared" si="17"/>
        <v>0</v>
      </c>
      <c r="P302" s="20"/>
      <c r="Q302" s="20"/>
      <c r="R302" s="17">
        <f t="shared" si="18"/>
        <v>0</v>
      </c>
      <c r="S302" s="10"/>
      <c r="T302" s="10"/>
      <c r="U302" s="51">
        <f t="shared" si="19"/>
        <v>0</v>
      </c>
    </row>
    <row r="303" spans="1:21" x14ac:dyDescent="0.3">
      <c r="A303" s="14" t="s">
        <v>434</v>
      </c>
      <c r="B303" s="14" t="s">
        <v>22</v>
      </c>
      <c r="C303" s="13">
        <v>401</v>
      </c>
      <c r="D303" s="13" t="s">
        <v>377</v>
      </c>
      <c r="E303" s="13" t="s">
        <v>434</v>
      </c>
      <c r="F303" s="14" t="s">
        <v>22</v>
      </c>
      <c r="G303" s="14" t="s">
        <v>550</v>
      </c>
      <c r="H303" s="14">
        <v>304</v>
      </c>
      <c r="I303" s="14" t="s">
        <v>691</v>
      </c>
      <c r="J303" s="10"/>
      <c r="K303" s="10"/>
      <c r="L303" s="17">
        <f t="shared" si="16"/>
        <v>0</v>
      </c>
      <c r="M303" s="20"/>
      <c r="N303" s="39"/>
      <c r="O303" s="17">
        <f t="shared" si="17"/>
        <v>0</v>
      </c>
      <c r="P303" s="20"/>
      <c r="Q303" s="20"/>
      <c r="R303" s="17">
        <f t="shared" si="18"/>
        <v>0</v>
      </c>
      <c r="S303" s="10"/>
      <c r="T303" s="10"/>
      <c r="U303" s="51">
        <f t="shared" si="19"/>
        <v>0</v>
      </c>
    </row>
    <row r="304" spans="1:21" x14ac:dyDescent="0.3">
      <c r="A304" s="14" t="s">
        <v>636</v>
      </c>
      <c r="B304" s="14" t="s">
        <v>132</v>
      </c>
      <c r="C304" s="13">
        <v>404</v>
      </c>
      <c r="D304" s="13" t="s">
        <v>636</v>
      </c>
      <c r="E304" s="13" t="s">
        <v>636</v>
      </c>
      <c r="F304" s="14" t="s">
        <v>132</v>
      </c>
      <c r="G304" s="14" t="s">
        <v>550</v>
      </c>
      <c r="H304" s="14">
        <v>305</v>
      </c>
      <c r="I304" s="14" t="s">
        <v>135</v>
      </c>
      <c r="J304" s="10"/>
      <c r="K304" s="10"/>
      <c r="L304" s="17">
        <f t="shared" si="16"/>
        <v>0</v>
      </c>
      <c r="M304" s="20"/>
      <c r="N304" s="39"/>
      <c r="O304" s="17">
        <f t="shared" si="17"/>
        <v>0</v>
      </c>
      <c r="P304" s="20"/>
      <c r="Q304" s="20"/>
      <c r="R304" s="17">
        <f t="shared" si="18"/>
        <v>0</v>
      </c>
      <c r="S304" s="10"/>
      <c r="T304" s="10"/>
      <c r="U304" s="51">
        <f t="shared" si="19"/>
        <v>0</v>
      </c>
    </row>
    <row r="305" spans="1:21" x14ac:dyDescent="0.3">
      <c r="A305" s="14" t="s">
        <v>636</v>
      </c>
      <c r="B305" s="14" t="s">
        <v>14</v>
      </c>
      <c r="C305" s="13">
        <v>404</v>
      </c>
      <c r="D305" s="13" t="s">
        <v>636</v>
      </c>
      <c r="E305" s="13" t="s">
        <v>636</v>
      </c>
      <c r="F305" s="14" t="s">
        <v>14</v>
      </c>
      <c r="G305" s="14" t="s">
        <v>550</v>
      </c>
      <c r="H305" s="14">
        <v>307</v>
      </c>
      <c r="I305" s="14" t="s">
        <v>18</v>
      </c>
      <c r="J305" s="10"/>
      <c r="K305" s="10"/>
      <c r="L305" s="17">
        <f t="shared" si="16"/>
        <v>0</v>
      </c>
      <c r="M305" s="20"/>
      <c r="N305" s="39"/>
      <c r="O305" s="17">
        <f t="shared" si="17"/>
        <v>0</v>
      </c>
      <c r="P305" s="20"/>
      <c r="Q305" s="20"/>
      <c r="R305" s="17">
        <f t="shared" si="18"/>
        <v>0</v>
      </c>
      <c r="S305" s="10"/>
      <c r="T305" s="10"/>
      <c r="U305" s="51">
        <f t="shared" si="19"/>
        <v>0</v>
      </c>
    </row>
    <row r="306" spans="1:21" x14ac:dyDescent="0.3">
      <c r="A306" s="14" t="s">
        <v>636</v>
      </c>
      <c r="B306" s="14" t="s">
        <v>37</v>
      </c>
      <c r="C306" s="13">
        <v>404</v>
      </c>
      <c r="D306" s="13" t="s">
        <v>636</v>
      </c>
      <c r="E306" s="13" t="s">
        <v>636</v>
      </c>
      <c r="F306" s="14" t="s">
        <v>37</v>
      </c>
      <c r="G306" s="14" t="s">
        <v>550</v>
      </c>
      <c r="H306" s="14">
        <v>6687</v>
      </c>
      <c r="I306" s="14" t="s">
        <v>37</v>
      </c>
      <c r="J306" s="10"/>
      <c r="K306" s="10"/>
      <c r="L306" s="17">
        <f t="shared" si="16"/>
        <v>0</v>
      </c>
      <c r="M306" s="20"/>
      <c r="N306" s="39"/>
      <c r="O306" s="17">
        <f t="shared" si="17"/>
        <v>0</v>
      </c>
      <c r="P306" s="20"/>
      <c r="Q306" s="20"/>
      <c r="R306" s="17">
        <f t="shared" si="18"/>
        <v>0</v>
      </c>
      <c r="S306" s="10"/>
      <c r="T306" s="10"/>
      <c r="U306" s="51">
        <f t="shared" si="19"/>
        <v>0</v>
      </c>
    </row>
    <row r="307" spans="1:21" x14ac:dyDescent="0.3">
      <c r="A307" s="14" t="s">
        <v>636</v>
      </c>
      <c r="B307" s="14" t="s">
        <v>132</v>
      </c>
      <c r="C307" s="13">
        <v>404</v>
      </c>
      <c r="D307" s="13" t="s">
        <v>636</v>
      </c>
      <c r="E307" s="13" t="s">
        <v>636</v>
      </c>
      <c r="F307" s="14" t="s">
        <v>132</v>
      </c>
      <c r="G307" s="14" t="s">
        <v>550</v>
      </c>
      <c r="H307" s="14">
        <v>6688</v>
      </c>
      <c r="I307" s="14" t="s">
        <v>140</v>
      </c>
      <c r="J307" s="10"/>
      <c r="K307" s="10"/>
      <c r="L307" s="17">
        <f t="shared" si="16"/>
        <v>0</v>
      </c>
      <c r="M307" s="20"/>
      <c r="N307" s="39"/>
      <c r="O307" s="17">
        <f t="shared" si="17"/>
        <v>0</v>
      </c>
      <c r="P307" s="20"/>
      <c r="Q307" s="20"/>
      <c r="R307" s="17">
        <f t="shared" si="18"/>
        <v>0</v>
      </c>
      <c r="S307" s="10"/>
      <c r="T307" s="10"/>
      <c r="U307" s="51">
        <f t="shared" si="19"/>
        <v>0</v>
      </c>
    </row>
    <row r="308" spans="1:21" x14ac:dyDescent="0.3">
      <c r="A308" s="14" t="s">
        <v>578</v>
      </c>
      <c r="B308" s="14" t="s">
        <v>215</v>
      </c>
      <c r="C308" s="13">
        <v>400</v>
      </c>
      <c r="D308" s="13" t="s">
        <v>547</v>
      </c>
      <c r="E308" s="13" t="s">
        <v>245</v>
      </c>
      <c r="F308" s="14" t="s">
        <v>419</v>
      </c>
      <c r="G308" s="14" t="s">
        <v>550</v>
      </c>
      <c r="H308" s="14">
        <v>6689</v>
      </c>
      <c r="I308" s="14" t="s">
        <v>217</v>
      </c>
      <c r="J308" s="10"/>
      <c r="K308" s="10"/>
      <c r="L308" s="17">
        <f t="shared" si="16"/>
        <v>0</v>
      </c>
      <c r="M308" s="20"/>
      <c r="N308" s="39"/>
      <c r="O308" s="17">
        <f t="shared" si="17"/>
        <v>0</v>
      </c>
      <c r="P308" s="20"/>
      <c r="Q308" s="20"/>
      <c r="R308" s="17">
        <f t="shared" si="18"/>
        <v>0</v>
      </c>
      <c r="S308" s="10"/>
      <c r="T308" s="10"/>
      <c r="U308" s="51">
        <f t="shared" si="19"/>
        <v>0</v>
      </c>
    </row>
    <row r="309" spans="1:21" x14ac:dyDescent="0.3">
      <c r="A309" s="14" t="s">
        <v>8</v>
      </c>
      <c r="B309" s="14" t="s">
        <v>142</v>
      </c>
      <c r="C309" s="13">
        <v>400</v>
      </c>
      <c r="D309" s="13" t="s">
        <v>547</v>
      </c>
      <c r="E309" s="13" t="s">
        <v>8</v>
      </c>
      <c r="F309" s="14" t="s">
        <v>8</v>
      </c>
      <c r="G309" s="14" t="s">
        <v>550</v>
      </c>
      <c r="H309" s="14">
        <v>6690</v>
      </c>
      <c r="I309" s="14" t="s">
        <v>150</v>
      </c>
      <c r="J309" s="10"/>
      <c r="K309" s="10"/>
      <c r="L309" s="17">
        <f t="shared" si="16"/>
        <v>0</v>
      </c>
      <c r="M309" s="20"/>
      <c r="N309" s="39"/>
      <c r="O309" s="17">
        <f t="shared" si="17"/>
        <v>0</v>
      </c>
      <c r="P309" s="20"/>
      <c r="Q309" s="20"/>
      <c r="R309" s="17">
        <f t="shared" si="18"/>
        <v>0</v>
      </c>
      <c r="S309" s="10"/>
      <c r="T309" s="10"/>
      <c r="U309" s="51">
        <f t="shared" si="19"/>
        <v>0</v>
      </c>
    </row>
    <row r="310" spans="1:21" x14ac:dyDescent="0.3">
      <c r="A310" s="14" t="s">
        <v>434</v>
      </c>
      <c r="B310" s="14" t="s">
        <v>377</v>
      </c>
      <c r="C310" s="13">
        <v>401</v>
      </c>
      <c r="D310" s="13" t="s">
        <v>377</v>
      </c>
      <c r="E310" s="13" t="s">
        <v>434</v>
      </c>
      <c r="F310" s="14" t="s">
        <v>377</v>
      </c>
      <c r="G310" s="14" t="s">
        <v>550</v>
      </c>
      <c r="H310" s="14">
        <v>6691</v>
      </c>
      <c r="I310" s="14" t="s">
        <v>692</v>
      </c>
      <c r="J310" s="10"/>
      <c r="K310" s="10"/>
      <c r="L310" s="17">
        <f t="shared" si="16"/>
        <v>0</v>
      </c>
      <c r="M310" s="20"/>
      <c r="N310" s="39"/>
      <c r="O310" s="17">
        <f t="shared" si="17"/>
        <v>0</v>
      </c>
      <c r="P310" s="20"/>
      <c r="Q310" s="20"/>
      <c r="R310" s="17">
        <f t="shared" si="18"/>
        <v>0</v>
      </c>
      <c r="S310" s="10"/>
      <c r="T310" s="10"/>
      <c r="U310" s="51">
        <f t="shared" si="19"/>
        <v>0</v>
      </c>
    </row>
    <row r="311" spans="1:21" x14ac:dyDescent="0.3">
      <c r="A311" s="14" t="s">
        <v>2</v>
      </c>
      <c r="B311" s="14" t="s">
        <v>260</v>
      </c>
      <c r="C311" s="13">
        <v>400</v>
      </c>
      <c r="D311" s="13" t="s">
        <v>547</v>
      </c>
      <c r="E311" s="13" t="s">
        <v>548</v>
      </c>
      <c r="F311" s="14" t="s">
        <v>417</v>
      </c>
      <c r="G311" s="14" t="s">
        <v>555</v>
      </c>
      <c r="H311" s="14">
        <v>6693</v>
      </c>
      <c r="I311" s="14" t="s">
        <v>267</v>
      </c>
      <c r="J311" s="10"/>
      <c r="K311" s="10"/>
      <c r="L311" s="17">
        <f t="shared" si="16"/>
        <v>0</v>
      </c>
      <c r="M311" s="20"/>
      <c r="N311" s="39"/>
      <c r="O311" s="17">
        <f t="shared" si="17"/>
        <v>0</v>
      </c>
      <c r="P311" s="20"/>
      <c r="Q311" s="20"/>
      <c r="R311" s="17">
        <f t="shared" si="18"/>
        <v>0</v>
      </c>
      <c r="S311" s="10"/>
      <c r="T311" s="10"/>
      <c r="U311" s="51">
        <f t="shared" si="19"/>
        <v>0</v>
      </c>
    </row>
    <row r="312" spans="1:21" x14ac:dyDescent="0.3">
      <c r="A312" s="14" t="s">
        <v>2</v>
      </c>
      <c r="B312" s="14" t="s">
        <v>260</v>
      </c>
      <c r="C312" s="13">
        <v>400</v>
      </c>
      <c r="D312" s="13" t="s">
        <v>547</v>
      </c>
      <c r="E312" s="13" t="s">
        <v>548</v>
      </c>
      <c r="F312" s="14" t="s">
        <v>417</v>
      </c>
      <c r="G312" s="14" t="s">
        <v>550</v>
      </c>
      <c r="H312" s="14">
        <v>6694</v>
      </c>
      <c r="I312" s="14" t="s">
        <v>693</v>
      </c>
      <c r="J312" s="10"/>
      <c r="K312" s="10"/>
      <c r="L312" s="17">
        <f t="shared" si="16"/>
        <v>0</v>
      </c>
      <c r="M312" s="20"/>
      <c r="N312" s="39"/>
      <c r="O312" s="17">
        <f t="shared" si="17"/>
        <v>0</v>
      </c>
      <c r="P312" s="20"/>
      <c r="Q312" s="20"/>
      <c r="R312" s="17">
        <f t="shared" si="18"/>
        <v>0</v>
      </c>
      <c r="S312" s="10"/>
      <c r="T312" s="10"/>
      <c r="U312" s="51">
        <f t="shared" si="19"/>
        <v>0</v>
      </c>
    </row>
    <row r="313" spans="1:21" x14ac:dyDescent="0.3">
      <c r="A313" s="14" t="s">
        <v>434</v>
      </c>
      <c r="B313" s="14" t="s">
        <v>283</v>
      </c>
      <c r="C313" s="13">
        <v>401</v>
      </c>
      <c r="D313" s="13" t="s">
        <v>377</v>
      </c>
      <c r="E313" s="13" t="s">
        <v>434</v>
      </c>
      <c r="F313" s="14" t="s">
        <v>283</v>
      </c>
      <c r="G313" s="14" t="s">
        <v>550</v>
      </c>
      <c r="H313" s="14">
        <v>6695</v>
      </c>
      <c r="I313" s="14" t="s">
        <v>694</v>
      </c>
      <c r="J313" s="10"/>
      <c r="K313" s="10"/>
      <c r="L313" s="17">
        <f t="shared" si="16"/>
        <v>0</v>
      </c>
      <c r="M313" s="20"/>
      <c r="N313" s="39"/>
      <c r="O313" s="17">
        <f t="shared" si="17"/>
        <v>0</v>
      </c>
      <c r="P313" s="20"/>
      <c r="Q313" s="20"/>
      <c r="R313" s="17">
        <f t="shared" si="18"/>
        <v>0</v>
      </c>
      <c r="S313" s="10"/>
      <c r="T313" s="10"/>
      <c r="U313" s="51">
        <f t="shared" si="19"/>
        <v>0</v>
      </c>
    </row>
    <row r="314" spans="1:21" x14ac:dyDescent="0.3">
      <c r="A314" s="14" t="s">
        <v>2</v>
      </c>
      <c r="B314" s="14" t="s">
        <v>72</v>
      </c>
      <c r="C314" s="13">
        <v>400</v>
      </c>
      <c r="D314" s="13" t="s">
        <v>547</v>
      </c>
      <c r="E314" s="13" t="s">
        <v>519</v>
      </c>
      <c r="F314" s="14" t="s">
        <v>71</v>
      </c>
      <c r="G314" s="14" t="s">
        <v>550</v>
      </c>
      <c r="H314" s="14">
        <v>6727</v>
      </c>
      <c r="I314" s="14" t="s">
        <v>81</v>
      </c>
      <c r="J314" s="10"/>
      <c r="K314" s="10"/>
      <c r="L314" s="17">
        <f t="shared" si="16"/>
        <v>0</v>
      </c>
      <c r="M314" s="20"/>
      <c r="N314" s="39"/>
      <c r="O314" s="17">
        <f t="shared" si="17"/>
        <v>0</v>
      </c>
      <c r="P314" s="20"/>
      <c r="Q314" s="20"/>
      <c r="R314" s="17">
        <f t="shared" si="18"/>
        <v>0</v>
      </c>
      <c r="S314" s="10"/>
      <c r="T314" s="10"/>
      <c r="U314" s="51">
        <f t="shared" si="19"/>
        <v>0</v>
      </c>
    </row>
    <row r="315" spans="1:21" x14ac:dyDescent="0.3">
      <c r="A315" s="14" t="s">
        <v>181</v>
      </c>
      <c r="B315" s="14" t="s">
        <v>201</v>
      </c>
      <c r="C315" s="13">
        <v>407</v>
      </c>
      <c r="D315" s="13" t="s">
        <v>584</v>
      </c>
      <c r="E315" s="13" t="s">
        <v>181</v>
      </c>
      <c r="F315" s="14" t="s">
        <v>180</v>
      </c>
      <c r="G315" s="14" t="s">
        <v>550</v>
      </c>
      <c r="H315" s="14">
        <v>6728</v>
      </c>
      <c r="I315" s="14" t="s">
        <v>202</v>
      </c>
      <c r="J315" s="10"/>
      <c r="K315" s="10"/>
      <c r="L315" s="17">
        <f t="shared" si="16"/>
        <v>0</v>
      </c>
      <c r="M315" s="20"/>
      <c r="N315" s="39"/>
      <c r="O315" s="17">
        <f t="shared" si="17"/>
        <v>0</v>
      </c>
      <c r="P315" s="20"/>
      <c r="Q315" s="20"/>
      <c r="R315" s="17">
        <f t="shared" si="18"/>
        <v>0</v>
      </c>
      <c r="S315" s="10"/>
      <c r="T315" s="10"/>
      <c r="U315" s="51">
        <f t="shared" si="19"/>
        <v>0</v>
      </c>
    </row>
    <row r="316" spans="1:21" x14ac:dyDescent="0.3">
      <c r="A316" s="14" t="s">
        <v>434</v>
      </c>
      <c r="B316" s="14" t="s">
        <v>109</v>
      </c>
      <c r="C316" s="13">
        <v>404</v>
      </c>
      <c r="D316" s="13" t="s">
        <v>636</v>
      </c>
      <c r="E316" s="13" t="s">
        <v>636</v>
      </c>
      <c r="F316" s="14" t="s">
        <v>37</v>
      </c>
      <c r="G316" s="14" t="s">
        <v>550</v>
      </c>
      <c r="H316" s="14">
        <v>6729</v>
      </c>
      <c r="I316" s="14" t="s">
        <v>695</v>
      </c>
      <c r="J316" s="10"/>
      <c r="K316" s="10"/>
      <c r="L316" s="17">
        <f t="shared" si="16"/>
        <v>0</v>
      </c>
      <c r="M316" s="20"/>
      <c r="N316" s="39"/>
      <c r="O316" s="17">
        <f t="shared" si="17"/>
        <v>0</v>
      </c>
      <c r="P316" s="20"/>
      <c r="Q316" s="20"/>
      <c r="R316" s="17">
        <f t="shared" si="18"/>
        <v>0</v>
      </c>
      <c r="S316" s="10"/>
      <c r="T316" s="10"/>
      <c r="U316" s="51">
        <f t="shared" si="19"/>
        <v>0</v>
      </c>
    </row>
    <row r="317" spans="1:21" x14ac:dyDescent="0.3">
      <c r="A317" s="14" t="s">
        <v>636</v>
      </c>
      <c r="B317" s="14" t="s">
        <v>132</v>
      </c>
      <c r="C317" s="13">
        <v>404</v>
      </c>
      <c r="D317" s="13" t="s">
        <v>636</v>
      </c>
      <c r="E317" s="13" t="s">
        <v>636</v>
      </c>
      <c r="F317" s="14" t="s">
        <v>132</v>
      </c>
      <c r="G317" s="14" t="s">
        <v>550</v>
      </c>
      <c r="H317" s="14">
        <v>6730</v>
      </c>
      <c r="I317" s="14" t="s">
        <v>137</v>
      </c>
      <c r="J317" s="10"/>
      <c r="K317" s="10"/>
      <c r="L317" s="17">
        <f t="shared" si="16"/>
        <v>0</v>
      </c>
      <c r="M317" s="20"/>
      <c r="N317" s="39"/>
      <c r="O317" s="17">
        <f t="shared" si="17"/>
        <v>0</v>
      </c>
      <c r="P317" s="20"/>
      <c r="Q317" s="20"/>
      <c r="R317" s="17">
        <f t="shared" si="18"/>
        <v>0</v>
      </c>
      <c r="S317" s="10"/>
      <c r="T317" s="10"/>
      <c r="U317" s="51">
        <f t="shared" si="19"/>
        <v>0</v>
      </c>
    </row>
    <row r="318" spans="1:21" x14ac:dyDescent="0.3">
      <c r="A318" s="14" t="s">
        <v>636</v>
      </c>
      <c r="B318" s="14" t="s">
        <v>132</v>
      </c>
      <c r="C318" s="13">
        <v>404</v>
      </c>
      <c r="D318" s="13" t="s">
        <v>636</v>
      </c>
      <c r="E318" s="13" t="s">
        <v>636</v>
      </c>
      <c r="F318" s="14" t="s">
        <v>132</v>
      </c>
      <c r="G318" s="14" t="s">
        <v>550</v>
      </c>
      <c r="H318" s="14">
        <v>6731</v>
      </c>
      <c r="I318" s="14" t="s">
        <v>133</v>
      </c>
      <c r="J318" s="10"/>
      <c r="K318" s="10"/>
      <c r="L318" s="17">
        <f t="shared" si="16"/>
        <v>0</v>
      </c>
      <c r="M318" s="20"/>
      <c r="N318" s="39"/>
      <c r="O318" s="17">
        <f t="shared" si="17"/>
        <v>0</v>
      </c>
      <c r="P318" s="20"/>
      <c r="Q318" s="20"/>
      <c r="R318" s="17">
        <f t="shared" si="18"/>
        <v>0</v>
      </c>
      <c r="S318" s="10"/>
      <c r="T318" s="10"/>
      <c r="U318" s="51">
        <f t="shared" si="19"/>
        <v>0</v>
      </c>
    </row>
    <row r="319" spans="1:21" x14ac:dyDescent="0.3">
      <c r="A319" s="14" t="s">
        <v>636</v>
      </c>
      <c r="B319" s="14" t="s">
        <v>205</v>
      </c>
      <c r="C319" s="13">
        <v>404</v>
      </c>
      <c r="D319" s="13" t="s">
        <v>636</v>
      </c>
      <c r="E319" s="13" t="s">
        <v>636</v>
      </c>
      <c r="F319" s="14" t="s">
        <v>205</v>
      </c>
      <c r="G319" s="14" t="s">
        <v>550</v>
      </c>
      <c r="H319" s="14">
        <v>6740</v>
      </c>
      <c r="I319" s="14" t="s">
        <v>696</v>
      </c>
      <c r="J319" s="10"/>
      <c r="K319" s="10"/>
      <c r="L319" s="17">
        <f t="shared" si="16"/>
        <v>0</v>
      </c>
      <c r="M319" s="20"/>
      <c r="N319" s="39"/>
      <c r="O319" s="17">
        <f t="shared" si="17"/>
        <v>0</v>
      </c>
      <c r="P319" s="20"/>
      <c r="Q319" s="20"/>
      <c r="R319" s="17">
        <f t="shared" si="18"/>
        <v>0</v>
      </c>
      <c r="S319" s="10"/>
      <c r="T319" s="10"/>
      <c r="U319" s="51">
        <f t="shared" si="19"/>
        <v>0</v>
      </c>
    </row>
    <row r="320" spans="1:21" x14ac:dyDescent="0.3">
      <c r="A320" s="14" t="s">
        <v>58</v>
      </c>
      <c r="B320" s="14" t="s">
        <v>59</v>
      </c>
      <c r="C320" s="13">
        <v>406</v>
      </c>
      <c r="D320" s="13" t="s">
        <v>542</v>
      </c>
      <c r="E320" s="13" t="s">
        <v>58</v>
      </c>
      <c r="F320" s="14" t="s">
        <v>59</v>
      </c>
      <c r="G320" s="14" t="s">
        <v>550</v>
      </c>
      <c r="H320" s="14">
        <v>6763</v>
      </c>
      <c r="I320" s="14" t="s">
        <v>697</v>
      </c>
      <c r="J320" s="10"/>
      <c r="K320" s="10"/>
      <c r="L320" s="17">
        <f t="shared" si="16"/>
        <v>0</v>
      </c>
      <c r="M320" s="20"/>
      <c r="N320" s="39"/>
      <c r="O320" s="17">
        <f t="shared" si="17"/>
        <v>0</v>
      </c>
      <c r="P320" s="20"/>
      <c r="Q320" s="20"/>
      <c r="R320" s="17">
        <f t="shared" si="18"/>
        <v>0</v>
      </c>
      <c r="S320" s="10"/>
      <c r="T320" s="10"/>
      <c r="U320" s="51">
        <f t="shared" si="19"/>
        <v>0</v>
      </c>
    </row>
    <row r="321" spans="1:21" x14ac:dyDescent="0.3">
      <c r="A321" s="14" t="s">
        <v>58</v>
      </c>
      <c r="B321" s="14" t="s">
        <v>296</v>
      </c>
      <c r="C321" s="13">
        <v>406</v>
      </c>
      <c r="D321" s="13" t="s">
        <v>542</v>
      </c>
      <c r="E321" s="13" t="s">
        <v>58</v>
      </c>
      <c r="F321" s="14" t="s">
        <v>296</v>
      </c>
      <c r="G321" s="14" t="s">
        <v>550</v>
      </c>
      <c r="H321" s="14">
        <v>6764</v>
      </c>
      <c r="I321" s="14" t="s">
        <v>698</v>
      </c>
      <c r="J321" s="10"/>
      <c r="K321" s="10"/>
      <c r="L321" s="17">
        <f t="shared" si="16"/>
        <v>0</v>
      </c>
      <c r="M321" s="20"/>
      <c r="N321" s="39"/>
      <c r="O321" s="17">
        <f t="shared" si="17"/>
        <v>0</v>
      </c>
      <c r="P321" s="20"/>
      <c r="Q321" s="20"/>
      <c r="R321" s="17">
        <f t="shared" si="18"/>
        <v>0</v>
      </c>
      <c r="S321" s="10"/>
      <c r="T321" s="10"/>
      <c r="U321" s="51">
        <f t="shared" si="19"/>
        <v>0</v>
      </c>
    </row>
    <row r="322" spans="1:21" x14ac:dyDescent="0.3">
      <c r="A322" s="14" t="s">
        <v>636</v>
      </c>
      <c r="B322" s="14" t="s">
        <v>37</v>
      </c>
      <c r="C322" s="13">
        <v>404</v>
      </c>
      <c r="D322" s="13" t="s">
        <v>636</v>
      </c>
      <c r="E322" s="13" t="s">
        <v>636</v>
      </c>
      <c r="F322" s="14" t="s">
        <v>37</v>
      </c>
      <c r="G322" s="14" t="s">
        <v>550</v>
      </c>
      <c r="H322" s="14">
        <v>6765</v>
      </c>
      <c r="I322" s="14" t="s">
        <v>432</v>
      </c>
      <c r="J322" s="10"/>
      <c r="K322" s="10"/>
      <c r="L322" s="17">
        <f t="shared" si="16"/>
        <v>0</v>
      </c>
      <c r="M322" s="20"/>
      <c r="N322" s="39"/>
      <c r="O322" s="17">
        <f t="shared" si="17"/>
        <v>0</v>
      </c>
      <c r="P322" s="20"/>
      <c r="Q322" s="20"/>
      <c r="R322" s="17">
        <f t="shared" si="18"/>
        <v>0</v>
      </c>
      <c r="S322" s="10"/>
      <c r="T322" s="10"/>
      <c r="U322" s="51">
        <f t="shared" si="19"/>
        <v>0</v>
      </c>
    </row>
    <row r="323" spans="1:21" x14ac:dyDescent="0.3">
      <c r="A323" s="14" t="s">
        <v>2</v>
      </c>
      <c r="B323" s="14" t="s">
        <v>260</v>
      </c>
      <c r="C323" s="13">
        <v>400</v>
      </c>
      <c r="D323" s="13" t="s">
        <v>547</v>
      </c>
      <c r="E323" s="13" t="s">
        <v>548</v>
      </c>
      <c r="F323" s="14" t="s">
        <v>417</v>
      </c>
      <c r="G323" s="14" t="s">
        <v>555</v>
      </c>
      <c r="H323" s="14">
        <v>6794</v>
      </c>
      <c r="I323" s="14" t="s">
        <v>699</v>
      </c>
      <c r="J323" s="10"/>
      <c r="K323" s="10"/>
      <c r="L323" s="17">
        <f t="shared" si="16"/>
        <v>0</v>
      </c>
      <c r="M323" s="20"/>
      <c r="N323" s="39"/>
      <c r="O323" s="17">
        <f t="shared" si="17"/>
        <v>0</v>
      </c>
      <c r="P323" s="20"/>
      <c r="Q323" s="20"/>
      <c r="R323" s="17">
        <f t="shared" si="18"/>
        <v>0</v>
      </c>
      <c r="S323" s="10"/>
      <c r="T323" s="10"/>
      <c r="U323" s="51">
        <f t="shared" si="19"/>
        <v>0</v>
      </c>
    </row>
    <row r="324" spans="1:21" x14ac:dyDescent="0.3">
      <c r="A324" s="14" t="s">
        <v>636</v>
      </c>
      <c r="B324" s="14" t="s">
        <v>160</v>
      </c>
      <c r="C324" s="13">
        <v>404</v>
      </c>
      <c r="D324" s="13" t="s">
        <v>636</v>
      </c>
      <c r="E324" s="13" t="s">
        <v>636</v>
      </c>
      <c r="F324" s="14" t="s">
        <v>160</v>
      </c>
      <c r="G324" s="14" t="s">
        <v>550</v>
      </c>
      <c r="H324" s="14">
        <v>6826</v>
      </c>
      <c r="I324" s="14" t="s">
        <v>163</v>
      </c>
      <c r="J324" s="10"/>
      <c r="K324" s="10"/>
      <c r="L324" s="17">
        <f t="shared" si="16"/>
        <v>0</v>
      </c>
      <c r="M324" s="20"/>
      <c r="N324" s="39"/>
      <c r="O324" s="17">
        <f t="shared" si="17"/>
        <v>0</v>
      </c>
      <c r="P324" s="20"/>
      <c r="Q324" s="20"/>
      <c r="R324" s="17">
        <f t="shared" si="18"/>
        <v>0</v>
      </c>
      <c r="S324" s="10"/>
      <c r="T324" s="10"/>
      <c r="U324" s="51">
        <f t="shared" si="19"/>
        <v>0</v>
      </c>
    </row>
    <row r="325" spans="1:21" x14ac:dyDescent="0.3">
      <c r="A325" s="14" t="s">
        <v>2</v>
      </c>
      <c r="B325" s="14" t="s">
        <v>260</v>
      </c>
      <c r="C325" s="13">
        <v>400</v>
      </c>
      <c r="D325" s="13" t="s">
        <v>547</v>
      </c>
      <c r="E325" s="13" t="s">
        <v>548</v>
      </c>
      <c r="F325" s="14" t="s">
        <v>417</v>
      </c>
      <c r="G325" s="14" t="s">
        <v>550</v>
      </c>
      <c r="H325" s="14">
        <v>6846</v>
      </c>
      <c r="I325" s="14" t="s">
        <v>274</v>
      </c>
      <c r="J325" s="10"/>
      <c r="K325" s="10"/>
      <c r="L325" s="17">
        <f t="shared" si="16"/>
        <v>0</v>
      </c>
      <c r="M325" s="20"/>
      <c r="N325" s="39"/>
      <c r="O325" s="17">
        <f t="shared" si="17"/>
        <v>0</v>
      </c>
      <c r="P325" s="20"/>
      <c r="Q325" s="20"/>
      <c r="R325" s="17">
        <f t="shared" si="18"/>
        <v>0</v>
      </c>
      <c r="S325" s="10"/>
      <c r="T325" s="10"/>
      <c r="U325" s="51">
        <f t="shared" si="19"/>
        <v>0</v>
      </c>
    </row>
    <row r="326" spans="1:21" x14ac:dyDescent="0.3">
      <c r="A326" s="14" t="s">
        <v>636</v>
      </c>
      <c r="B326" s="14" t="s">
        <v>49</v>
      </c>
      <c r="C326" s="13">
        <v>404</v>
      </c>
      <c r="D326" s="13" t="s">
        <v>636</v>
      </c>
      <c r="E326" s="13" t="s">
        <v>636</v>
      </c>
      <c r="F326" s="14" t="s">
        <v>49</v>
      </c>
      <c r="G326" s="14" t="s">
        <v>550</v>
      </c>
      <c r="H326" s="14">
        <v>6847</v>
      </c>
      <c r="I326" s="14" t="s">
        <v>50</v>
      </c>
      <c r="J326" s="10"/>
      <c r="K326" s="10"/>
      <c r="L326" s="17">
        <f t="shared" si="16"/>
        <v>0</v>
      </c>
      <c r="M326" s="20"/>
      <c r="N326" s="39"/>
      <c r="O326" s="17">
        <f t="shared" si="17"/>
        <v>0</v>
      </c>
      <c r="P326" s="20"/>
      <c r="Q326" s="20"/>
      <c r="R326" s="17">
        <f t="shared" si="18"/>
        <v>0</v>
      </c>
      <c r="S326" s="10"/>
      <c r="T326" s="10"/>
      <c r="U326" s="51">
        <f t="shared" si="19"/>
        <v>0</v>
      </c>
    </row>
    <row r="327" spans="1:21" x14ac:dyDescent="0.3">
      <c r="A327" s="14" t="s">
        <v>2</v>
      </c>
      <c r="B327" s="14" t="s">
        <v>40</v>
      </c>
      <c r="C327" s="13">
        <v>400</v>
      </c>
      <c r="D327" s="13" t="s">
        <v>547</v>
      </c>
      <c r="E327" s="13" t="s">
        <v>548</v>
      </c>
      <c r="F327" s="14" t="s">
        <v>40</v>
      </c>
      <c r="G327" s="14" t="s">
        <v>550</v>
      </c>
      <c r="H327" s="14">
        <v>6848</v>
      </c>
      <c r="I327" s="14" t="s">
        <v>44</v>
      </c>
      <c r="J327" s="10"/>
      <c r="K327" s="10"/>
      <c r="L327" s="17">
        <f t="shared" ref="L327:L390" si="20">IFERROR(K327/J327,0)</f>
        <v>0</v>
      </c>
      <c r="M327" s="20"/>
      <c r="N327" s="39"/>
      <c r="O327" s="17">
        <f t="shared" ref="O327:O390" si="21">IFERROR(N327/M327,0)</f>
        <v>0</v>
      </c>
      <c r="P327" s="20"/>
      <c r="Q327" s="20"/>
      <c r="R327" s="17">
        <f t="shared" ref="R327:R390" si="22">IFERROR(Q327/P327,0)</f>
        <v>0</v>
      </c>
      <c r="S327" s="10"/>
      <c r="T327" s="10"/>
      <c r="U327" s="51">
        <f t="shared" ref="U327:U390" si="23">IFERROR(T327/S327,0)</f>
        <v>0</v>
      </c>
    </row>
    <row r="328" spans="1:21" x14ac:dyDescent="0.3">
      <c r="A328" s="14" t="s">
        <v>181</v>
      </c>
      <c r="B328" s="14" t="s">
        <v>355</v>
      </c>
      <c r="C328" s="13">
        <v>407</v>
      </c>
      <c r="D328" s="13" t="s">
        <v>584</v>
      </c>
      <c r="E328" s="13" t="s">
        <v>181</v>
      </c>
      <c r="F328" s="14" t="s">
        <v>357</v>
      </c>
      <c r="G328" s="14" t="s">
        <v>550</v>
      </c>
      <c r="H328" s="14">
        <v>6924</v>
      </c>
      <c r="I328" s="14" t="s">
        <v>360</v>
      </c>
      <c r="J328" s="10"/>
      <c r="K328" s="10"/>
      <c r="L328" s="17">
        <f t="shared" si="20"/>
        <v>0</v>
      </c>
      <c r="M328" s="20"/>
      <c r="N328" s="39"/>
      <c r="O328" s="17">
        <f t="shared" si="21"/>
        <v>0</v>
      </c>
      <c r="P328" s="20"/>
      <c r="Q328" s="20"/>
      <c r="R328" s="17">
        <f t="shared" si="22"/>
        <v>0</v>
      </c>
      <c r="S328" s="10"/>
      <c r="T328" s="10"/>
      <c r="U328" s="51">
        <f t="shared" si="23"/>
        <v>0</v>
      </c>
    </row>
    <row r="329" spans="1:21" x14ac:dyDescent="0.3">
      <c r="A329" s="14" t="s">
        <v>2</v>
      </c>
      <c r="B329" s="14" t="s">
        <v>93</v>
      </c>
      <c r="C329" s="13">
        <v>400</v>
      </c>
      <c r="D329" s="13" t="s">
        <v>547</v>
      </c>
      <c r="E329" s="13" t="s">
        <v>548</v>
      </c>
      <c r="F329" s="14" t="s">
        <v>416</v>
      </c>
      <c r="G329" s="14" t="s">
        <v>550</v>
      </c>
      <c r="H329" s="14">
        <v>6945</v>
      </c>
      <c r="I329" s="14" t="s">
        <v>100</v>
      </c>
      <c r="J329" s="10"/>
      <c r="K329" s="10"/>
      <c r="L329" s="17">
        <f t="shared" si="20"/>
        <v>0</v>
      </c>
      <c r="M329" s="20"/>
      <c r="N329" s="39"/>
      <c r="O329" s="17">
        <f t="shared" si="21"/>
        <v>0</v>
      </c>
      <c r="P329" s="20"/>
      <c r="Q329" s="20"/>
      <c r="R329" s="17">
        <f t="shared" si="22"/>
        <v>0</v>
      </c>
      <c r="S329" s="10"/>
      <c r="T329" s="10"/>
      <c r="U329" s="51">
        <f t="shared" si="23"/>
        <v>0</v>
      </c>
    </row>
    <row r="330" spans="1:21" x14ac:dyDescent="0.3">
      <c r="A330" s="14" t="s">
        <v>2</v>
      </c>
      <c r="B330" s="14" t="s">
        <v>86</v>
      </c>
      <c r="C330" s="13">
        <v>400</v>
      </c>
      <c r="D330" s="13" t="s">
        <v>547</v>
      </c>
      <c r="E330" s="13" t="s">
        <v>519</v>
      </c>
      <c r="F330" s="14" t="s">
        <v>152</v>
      </c>
      <c r="G330" s="14" t="s">
        <v>550</v>
      </c>
      <c r="H330" s="14">
        <v>6946</v>
      </c>
      <c r="I330" s="14" t="s">
        <v>92</v>
      </c>
      <c r="J330" s="10"/>
      <c r="K330" s="10"/>
      <c r="L330" s="17">
        <f t="shared" si="20"/>
        <v>0</v>
      </c>
      <c r="M330" s="20"/>
      <c r="N330" s="39"/>
      <c r="O330" s="17">
        <f t="shared" si="21"/>
        <v>0</v>
      </c>
      <c r="P330" s="20"/>
      <c r="Q330" s="20"/>
      <c r="R330" s="17">
        <f t="shared" si="22"/>
        <v>0</v>
      </c>
      <c r="S330" s="10"/>
      <c r="T330" s="10"/>
      <c r="U330" s="51">
        <f t="shared" si="23"/>
        <v>0</v>
      </c>
    </row>
    <row r="331" spans="1:21" x14ac:dyDescent="0.3">
      <c r="A331" s="14" t="s">
        <v>58</v>
      </c>
      <c r="B331" s="14" t="s">
        <v>296</v>
      </c>
      <c r="C331" s="13">
        <v>406</v>
      </c>
      <c r="D331" s="13" t="s">
        <v>542</v>
      </c>
      <c r="E331" s="13" t="s">
        <v>58</v>
      </c>
      <c r="F331" s="14" t="s">
        <v>296</v>
      </c>
      <c r="G331" s="14" t="s">
        <v>550</v>
      </c>
      <c r="H331" s="14">
        <v>6964</v>
      </c>
      <c r="I331" s="14" t="s">
        <v>700</v>
      </c>
      <c r="J331" s="10"/>
      <c r="K331" s="10"/>
      <c r="L331" s="17">
        <f t="shared" si="20"/>
        <v>0</v>
      </c>
      <c r="M331" s="20"/>
      <c r="N331" s="39"/>
      <c r="O331" s="17">
        <f t="shared" si="21"/>
        <v>0</v>
      </c>
      <c r="P331" s="20"/>
      <c r="Q331" s="20"/>
      <c r="R331" s="17">
        <f t="shared" si="22"/>
        <v>0</v>
      </c>
      <c r="S331" s="10"/>
      <c r="T331" s="10"/>
      <c r="U331" s="51">
        <f t="shared" si="23"/>
        <v>0</v>
      </c>
    </row>
    <row r="332" spans="1:21" ht="15" thickBot="1" x14ac:dyDescent="0.35">
      <c r="A332" s="15" t="s">
        <v>434</v>
      </c>
      <c r="B332" s="15" t="s">
        <v>315</v>
      </c>
      <c r="C332" s="13">
        <v>401</v>
      </c>
      <c r="D332" s="13" t="s">
        <v>377</v>
      </c>
      <c r="E332" s="13" t="s">
        <v>434</v>
      </c>
      <c r="F332" s="14" t="s">
        <v>315</v>
      </c>
      <c r="G332" s="14" t="s">
        <v>550</v>
      </c>
      <c r="H332" s="14">
        <v>6992</v>
      </c>
      <c r="I332" s="14" t="s">
        <v>701</v>
      </c>
      <c r="J332" s="10"/>
      <c r="K332" s="10"/>
      <c r="L332" s="17">
        <f t="shared" si="20"/>
        <v>0</v>
      </c>
      <c r="M332" s="20"/>
      <c r="N332" s="39"/>
      <c r="O332" s="17">
        <f t="shared" si="21"/>
        <v>0</v>
      </c>
      <c r="P332" s="20"/>
      <c r="Q332" s="20"/>
      <c r="R332" s="17">
        <f t="shared" si="22"/>
        <v>0</v>
      </c>
      <c r="S332" s="10"/>
      <c r="T332" s="10"/>
      <c r="U332" s="51">
        <f t="shared" si="23"/>
        <v>0</v>
      </c>
    </row>
    <row r="333" spans="1:21" ht="15" thickBot="1" x14ac:dyDescent="0.35">
      <c r="A333" s="15" t="s">
        <v>636</v>
      </c>
      <c r="B333" s="15" t="s">
        <v>160</v>
      </c>
      <c r="C333" s="13">
        <v>404</v>
      </c>
      <c r="D333" s="13" t="s">
        <v>636</v>
      </c>
      <c r="E333" s="13" t="s">
        <v>636</v>
      </c>
      <c r="F333" s="14" t="s">
        <v>160</v>
      </c>
      <c r="G333" s="14" t="s">
        <v>550</v>
      </c>
      <c r="H333" s="14">
        <v>7014</v>
      </c>
      <c r="I333" s="14" t="s">
        <v>159</v>
      </c>
      <c r="J333" s="10"/>
      <c r="K333" s="10"/>
      <c r="L333" s="17">
        <f t="shared" si="20"/>
        <v>0</v>
      </c>
      <c r="M333" s="20"/>
      <c r="N333" s="39"/>
      <c r="O333" s="17">
        <f t="shared" si="21"/>
        <v>0</v>
      </c>
      <c r="P333" s="20"/>
      <c r="Q333" s="20"/>
      <c r="R333" s="17">
        <f t="shared" si="22"/>
        <v>0</v>
      </c>
      <c r="S333" s="10"/>
      <c r="T333" s="10"/>
      <c r="U333" s="51">
        <f t="shared" si="23"/>
        <v>0</v>
      </c>
    </row>
    <row r="334" spans="1:21" x14ac:dyDescent="0.3">
      <c r="A334" s="14" t="s">
        <v>58</v>
      </c>
      <c r="B334" s="14" t="s">
        <v>191</v>
      </c>
      <c r="C334" s="13">
        <v>406</v>
      </c>
      <c r="D334" s="13" t="s">
        <v>542</v>
      </c>
      <c r="E334" s="13" t="s">
        <v>58</v>
      </c>
      <c r="F334" s="14" t="s">
        <v>191</v>
      </c>
      <c r="G334" s="14" t="s">
        <v>550</v>
      </c>
      <c r="H334" s="14">
        <v>7035</v>
      </c>
      <c r="I334" s="14" t="s">
        <v>702</v>
      </c>
      <c r="J334" s="10"/>
      <c r="K334" s="10"/>
      <c r="L334" s="17">
        <f t="shared" si="20"/>
        <v>0</v>
      </c>
      <c r="M334" s="20"/>
      <c r="N334" s="39"/>
      <c r="O334" s="17">
        <f t="shared" si="21"/>
        <v>0</v>
      </c>
      <c r="P334" s="20"/>
      <c r="Q334" s="20"/>
      <c r="R334" s="17">
        <f t="shared" si="22"/>
        <v>0</v>
      </c>
      <c r="S334" s="10"/>
      <c r="T334" s="10"/>
      <c r="U334" s="51">
        <f t="shared" si="23"/>
        <v>0</v>
      </c>
    </row>
    <row r="335" spans="1:21" x14ac:dyDescent="0.3">
      <c r="A335" s="14" t="s">
        <v>181</v>
      </c>
      <c r="B335" s="14" t="s">
        <v>180</v>
      </c>
      <c r="C335" s="13">
        <v>407</v>
      </c>
      <c r="D335" s="13" t="s">
        <v>584</v>
      </c>
      <c r="E335" s="13" t="s">
        <v>181</v>
      </c>
      <c r="F335" s="14" t="s">
        <v>180</v>
      </c>
      <c r="G335" s="14" t="s">
        <v>550</v>
      </c>
      <c r="H335" s="14">
        <v>7041</v>
      </c>
      <c r="I335" s="14" t="s">
        <v>703</v>
      </c>
      <c r="J335" s="10"/>
      <c r="K335" s="10"/>
      <c r="L335" s="17">
        <f t="shared" si="20"/>
        <v>0</v>
      </c>
      <c r="M335" s="20"/>
      <c r="N335" s="39"/>
      <c r="O335" s="17">
        <f t="shared" si="21"/>
        <v>0</v>
      </c>
      <c r="P335" s="20"/>
      <c r="Q335" s="20"/>
      <c r="R335" s="17">
        <f t="shared" si="22"/>
        <v>0</v>
      </c>
      <c r="S335" s="10"/>
      <c r="T335" s="10"/>
      <c r="U335" s="51">
        <f t="shared" si="23"/>
        <v>0</v>
      </c>
    </row>
    <row r="336" spans="1:21" x14ac:dyDescent="0.3">
      <c r="A336" s="14" t="s">
        <v>434</v>
      </c>
      <c r="B336" s="14" t="s">
        <v>377</v>
      </c>
      <c r="C336" s="13">
        <v>401</v>
      </c>
      <c r="D336" s="13" t="s">
        <v>377</v>
      </c>
      <c r="E336" s="13" t="s">
        <v>434</v>
      </c>
      <c r="F336" s="14" t="s">
        <v>377</v>
      </c>
      <c r="G336" s="14" t="s">
        <v>550</v>
      </c>
      <c r="H336" s="14">
        <v>7131</v>
      </c>
      <c r="I336" s="14" t="s">
        <v>704</v>
      </c>
      <c r="J336" s="10"/>
      <c r="K336" s="10"/>
      <c r="L336" s="17">
        <f t="shared" si="20"/>
        <v>0</v>
      </c>
      <c r="M336" s="20"/>
      <c r="N336" s="39"/>
      <c r="O336" s="17">
        <f t="shared" si="21"/>
        <v>0</v>
      </c>
      <c r="P336" s="20"/>
      <c r="Q336" s="20"/>
      <c r="R336" s="17">
        <f t="shared" si="22"/>
        <v>0</v>
      </c>
      <c r="S336" s="10"/>
      <c r="T336" s="10"/>
      <c r="U336" s="51">
        <f t="shared" si="23"/>
        <v>0</v>
      </c>
    </row>
    <row r="337" spans="1:21" x14ac:dyDescent="0.3">
      <c r="A337" s="14" t="s">
        <v>434</v>
      </c>
      <c r="B337" s="14" t="s">
        <v>377</v>
      </c>
      <c r="C337" s="13">
        <v>401</v>
      </c>
      <c r="D337" s="13" t="s">
        <v>377</v>
      </c>
      <c r="E337" s="13" t="s">
        <v>434</v>
      </c>
      <c r="F337" s="14" t="s">
        <v>377</v>
      </c>
      <c r="G337" s="14" t="s">
        <v>550</v>
      </c>
      <c r="H337" s="14">
        <v>7132</v>
      </c>
      <c r="I337" s="14" t="s">
        <v>705</v>
      </c>
      <c r="J337" s="10"/>
      <c r="K337" s="10"/>
      <c r="L337" s="17">
        <f t="shared" si="20"/>
        <v>0</v>
      </c>
      <c r="M337" s="20"/>
      <c r="N337" s="39"/>
      <c r="O337" s="17">
        <f t="shared" si="21"/>
        <v>0</v>
      </c>
      <c r="P337" s="20"/>
      <c r="Q337" s="20"/>
      <c r="R337" s="17">
        <f t="shared" si="22"/>
        <v>0</v>
      </c>
      <c r="S337" s="10"/>
      <c r="T337" s="10"/>
      <c r="U337" s="51">
        <f t="shared" si="23"/>
        <v>0</v>
      </c>
    </row>
    <row r="338" spans="1:21" x14ac:dyDescent="0.3">
      <c r="A338" s="14" t="s">
        <v>2</v>
      </c>
      <c r="B338" s="14" t="s">
        <v>228</v>
      </c>
      <c r="C338" s="13">
        <v>400</v>
      </c>
      <c r="D338" s="13" t="s">
        <v>547</v>
      </c>
      <c r="E338" s="13" t="s">
        <v>548</v>
      </c>
      <c r="F338" s="14" t="s">
        <v>228</v>
      </c>
      <c r="G338" s="14" t="s">
        <v>550</v>
      </c>
      <c r="H338" s="14">
        <v>7220</v>
      </c>
      <c r="I338" s="14" t="s">
        <v>238</v>
      </c>
      <c r="J338" s="10"/>
      <c r="K338" s="10"/>
      <c r="L338" s="17">
        <f t="shared" si="20"/>
        <v>0</v>
      </c>
      <c r="M338" s="20"/>
      <c r="N338" s="39"/>
      <c r="O338" s="17">
        <f t="shared" si="21"/>
        <v>0</v>
      </c>
      <c r="P338" s="20"/>
      <c r="Q338" s="20"/>
      <c r="R338" s="17">
        <f t="shared" si="22"/>
        <v>0</v>
      </c>
      <c r="S338" s="10"/>
      <c r="T338" s="10"/>
      <c r="U338" s="51">
        <f t="shared" si="23"/>
        <v>0</v>
      </c>
    </row>
    <row r="339" spans="1:21" x14ac:dyDescent="0.3">
      <c r="A339" s="14" t="s">
        <v>2</v>
      </c>
      <c r="B339" s="14" t="s">
        <v>40</v>
      </c>
      <c r="C339" s="13">
        <v>400</v>
      </c>
      <c r="D339" s="13" t="s">
        <v>547</v>
      </c>
      <c r="E339" s="13" t="s">
        <v>548</v>
      </c>
      <c r="F339" s="14" t="s">
        <v>40</v>
      </c>
      <c r="G339" s="14" t="s">
        <v>550</v>
      </c>
      <c r="H339" s="14">
        <v>7221</v>
      </c>
      <c r="I339" s="14" t="s">
        <v>45</v>
      </c>
      <c r="J339" s="10"/>
      <c r="K339" s="10"/>
      <c r="L339" s="17">
        <f t="shared" si="20"/>
        <v>0</v>
      </c>
      <c r="M339" s="20"/>
      <c r="N339" s="39"/>
      <c r="O339" s="17">
        <f t="shared" si="21"/>
        <v>0</v>
      </c>
      <c r="P339" s="20"/>
      <c r="Q339" s="20"/>
      <c r="R339" s="17">
        <f t="shared" si="22"/>
        <v>0</v>
      </c>
      <c r="S339" s="10"/>
      <c r="T339" s="10"/>
      <c r="U339" s="51">
        <f t="shared" si="23"/>
        <v>0</v>
      </c>
    </row>
    <row r="340" spans="1:21" x14ac:dyDescent="0.3">
      <c r="A340" s="14" t="s">
        <v>434</v>
      </c>
      <c r="B340" s="14" t="s">
        <v>377</v>
      </c>
      <c r="C340" s="13">
        <v>401</v>
      </c>
      <c r="D340" s="13" t="s">
        <v>377</v>
      </c>
      <c r="E340" s="13" t="s">
        <v>434</v>
      </c>
      <c r="F340" s="14" t="s">
        <v>377</v>
      </c>
      <c r="G340" s="14" t="s">
        <v>549</v>
      </c>
      <c r="H340" s="14">
        <v>7325</v>
      </c>
      <c r="I340" s="14" t="s">
        <v>706</v>
      </c>
      <c r="J340" s="10"/>
      <c r="K340" s="10"/>
      <c r="L340" s="17">
        <f t="shared" si="20"/>
        <v>0</v>
      </c>
      <c r="M340" s="20"/>
      <c r="N340" s="39"/>
      <c r="O340" s="17">
        <f t="shared" si="21"/>
        <v>0</v>
      </c>
      <c r="P340" s="20"/>
      <c r="Q340" s="20"/>
      <c r="R340" s="17">
        <f t="shared" si="22"/>
        <v>0</v>
      </c>
      <c r="S340" s="10"/>
      <c r="T340" s="10"/>
      <c r="U340" s="51">
        <f t="shared" si="23"/>
        <v>0</v>
      </c>
    </row>
    <row r="341" spans="1:21" x14ac:dyDescent="0.3">
      <c r="A341" s="14" t="s">
        <v>434</v>
      </c>
      <c r="B341" s="14" t="s">
        <v>377</v>
      </c>
      <c r="C341" s="13">
        <v>401</v>
      </c>
      <c r="D341" s="13" t="s">
        <v>377</v>
      </c>
      <c r="E341" s="13" t="s">
        <v>434</v>
      </c>
      <c r="F341" s="14" t="s">
        <v>377</v>
      </c>
      <c r="G341" s="14" t="s">
        <v>555</v>
      </c>
      <c r="H341" s="14">
        <v>7326</v>
      </c>
      <c r="I341" s="14" t="s">
        <v>707</v>
      </c>
      <c r="J341" s="10"/>
      <c r="K341" s="10"/>
      <c r="L341" s="17">
        <f t="shared" si="20"/>
        <v>0</v>
      </c>
      <c r="M341" s="20"/>
      <c r="N341" s="39"/>
      <c r="O341" s="17">
        <f t="shared" si="21"/>
        <v>0</v>
      </c>
      <c r="P341" s="20"/>
      <c r="Q341" s="20"/>
      <c r="R341" s="17">
        <f t="shared" si="22"/>
        <v>0</v>
      </c>
      <c r="S341" s="10"/>
      <c r="T341" s="10"/>
      <c r="U341" s="51">
        <f t="shared" si="23"/>
        <v>0</v>
      </c>
    </row>
    <row r="342" spans="1:21" x14ac:dyDescent="0.3">
      <c r="A342" s="14" t="s">
        <v>434</v>
      </c>
      <c r="B342" s="14" t="s">
        <v>377</v>
      </c>
      <c r="C342" s="13">
        <v>401</v>
      </c>
      <c r="D342" s="13" t="s">
        <v>377</v>
      </c>
      <c r="E342" s="13" t="s">
        <v>434</v>
      </c>
      <c r="F342" s="14" t="s">
        <v>377</v>
      </c>
      <c r="G342" s="14" t="s">
        <v>550</v>
      </c>
      <c r="H342" s="14">
        <v>7412</v>
      </c>
      <c r="I342" s="14" t="s">
        <v>708</v>
      </c>
      <c r="J342" s="10"/>
      <c r="K342" s="10"/>
      <c r="L342" s="17">
        <f t="shared" si="20"/>
        <v>0</v>
      </c>
      <c r="M342" s="20"/>
      <c r="N342" s="39"/>
      <c r="O342" s="17">
        <f t="shared" si="21"/>
        <v>0</v>
      </c>
      <c r="P342" s="20"/>
      <c r="Q342" s="20"/>
      <c r="R342" s="17">
        <f t="shared" si="22"/>
        <v>0</v>
      </c>
      <c r="S342" s="10"/>
      <c r="T342" s="10"/>
      <c r="U342" s="51">
        <f t="shared" si="23"/>
        <v>0</v>
      </c>
    </row>
    <row r="343" spans="1:21" x14ac:dyDescent="0.3">
      <c r="A343" s="14" t="s">
        <v>434</v>
      </c>
      <c r="B343" s="14" t="s">
        <v>22</v>
      </c>
      <c r="C343" s="13">
        <v>401</v>
      </c>
      <c r="D343" s="13" t="s">
        <v>377</v>
      </c>
      <c r="E343" s="13" t="s">
        <v>434</v>
      </c>
      <c r="F343" s="14" t="s">
        <v>22</v>
      </c>
      <c r="G343" s="14" t="s">
        <v>550</v>
      </c>
      <c r="H343" s="14">
        <v>7413</v>
      </c>
      <c r="I343" s="14" t="s">
        <v>709</v>
      </c>
      <c r="J343" s="10"/>
      <c r="K343" s="10"/>
      <c r="L343" s="17">
        <f t="shared" si="20"/>
        <v>0</v>
      </c>
      <c r="M343" s="20"/>
      <c r="N343" s="39"/>
      <c r="O343" s="17">
        <f t="shared" si="21"/>
        <v>0</v>
      </c>
      <c r="P343" s="20"/>
      <c r="Q343" s="20"/>
      <c r="R343" s="17">
        <f t="shared" si="22"/>
        <v>0</v>
      </c>
      <c r="S343" s="10"/>
      <c r="T343" s="10"/>
      <c r="U343" s="51">
        <f t="shared" si="23"/>
        <v>0</v>
      </c>
    </row>
    <row r="344" spans="1:21" x14ac:dyDescent="0.3">
      <c r="A344" s="14" t="s">
        <v>181</v>
      </c>
      <c r="B344" s="14" t="s">
        <v>342</v>
      </c>
      <c r="C344" s="13">
        <v>407</v>
      </c>
      <c r="D344" s="13" t="s">
        <v>584</v>
      </c>
      <c r="E344" s="13" t="s">
        <v>181</v>
      </c>
      <c r="F344" s="14" t="s">
        <v>587</v>
      </c>
      <c r="G344" s="14" t="s">
        <v>555</v>
      </c>
      <c r="H344" s="14">
        <v>7448</v>
      </c>
      <c r="I344" s="14" t="s">
        <v>710</v>
      </c>
      <c r="J344" s="10"/>
      <c r="K344" s="10"/>
      <c r="L344" s="17">
        <f t="shared" si="20"/>
        <v>0</v>
      </c>
      <c r="M344" s="20"/>
      <c r="N344" s="39"/>
      <c r="O344" s="17">
        <f t="shared" si="21"/>
        <v>0</v>
      </c>
      <c r="P344" s="20"/>
      <c r="Q344" s="20"/>
      <c r="R344" s="17">
        <f t="shared" si="22"/>
        <v>0</v>
      </c>
      <c r="S344" s="10"/>
      <c r="T344" s="10"/>
      <c r="U344" s="51">
        <f t="shared" si="23"/>
        <v>0</v>
      </c>
    </row>
    <row r="345" spans="1:21" x14ac:dyDescent="0.3">
      <c r="A345" s="14" t="s">
        <v>434</v>
      </c>
      <c r="B345" s="14" t="s">
        <v>377</v>
      </c>
      <c r="C345" s="13">
        <v>401</v>
      </c>
      <c r="D345" s="13" t="s">
        <v>377</v>
      </c>
      <c r="E345" s="13" t="s">
        <v>434</v>
      </c>
      <c r="F345" s="14" t="s">
        <v>377</v>
      </c>
      <c r="G345" s="14" t="s">
        <v>550</v>
      </c>
      <c r="H345" s="14">
        <v>7458</v>
      </c>
      <c r="I345" s="14" t="s">
        <v>711</v>
      </c>
      <c r="J345" s="10"/>
      <c r="K345" s="10"/>
      <c r="L345" s="17">
        <f t="shared" si="20"/>
        <v>0</v>
      </c>
      <c r="M345" s="20"/>
      <c r="N345" s="39"/>
      <c r="O345" s="17">
        <f t="shared" si="21"/>
        <v>0</v>
      </c>
      <c r="P345" s="20"/>
      <c r="Q345" s="20"/>
      <c r="R345" s="17">
        <f t="shared" si="22"/>
        <v>0</v>
      </c>
      <c r="S345" s="10"/>
      <c r="T345" s="10"/>
      <c r="U345" s="51">
        <f t="shared" si="23"/>
        <v>0</v>
      </c>
    </row>
    <row r="346" spans="1:21" x14ac:dyDescent="0.3">
      <c r="A346" s="14" t="s">
        <v>181</v>
      </c>
      <c r="B346" s="14" t="s">
        <v>342</v>
      </c>
      <c r="C346" s="13">
        <v>407</v>
      </c>
      <c r="D346" s="13" t="s">
        <v>584</v>
      </c>
      <c r="E346" s="13" t="s">
        <v>181</v>
      </c>
      <c r="F346" s="14" t="s">
        <v>587</v>
      </c>
      <c r="G346" s="14" t="s">
        <v>555</v>
      </c>
      <c r="H346" s="14">
        <v>7459</v>
      </c>
      <c r="I346" s="14" t="s">
        <v>712</v>
      </c>
      <c r="J346" s="10"/>
      <c r="K346" s="10"/>
      <c r="L346" s="17">
        <f t="shared" si="20"/>
        <v>0</v>
      </c>
      <c r="M346" s="20"/>
      <c r="N346" s="39"/>
      <c r="O346" s="17">
        <f t="shared" si="21"/>
        <v>0</v>
      </c>
      <c r="P346" s="20"/>
      <c r="Q346" s="20"/>
      <c r="R346" s="17">
        <f t="shared" si="22"/>
        <v>0</v>
      </c>
      <c r="S346" s="10"/>
      <c r="T346" s="10"/>
      <c r="U346" s="51">
        <f t="shared" si="23"/>
        <v>0</v>
      </c>
    </row>
    <row r="347" spans="1:21" x14ac:dyDescent="0.3">
      <c r="A347" s="14" t="s">
        <v>434</v>
      </c>
      <c r="B347" s="14" t="s">
        <v>22</v>
      </c>
      <c r="C347" s="13">
        <v>401</v>
      </c>
      <c r="D347" s="13" t="s">
        <v>377</v>
      </c>
      <c r="E347" s="13" t="s">
        <v>434</v>
      </c>
      <c r="F347" s="14" t="s">
        <v>22</v>
      </c>
      <c r="G347" s="14" t="s">
        <v>550</v>
      </c>
      <c r="H347" s="14">
        <v>7462</v>
      </c>
      <c r="I347" s="14" t="s">
        <v>713</v>
      </c>
      <c r="J347" s="10"/>
      <c r="K347" s="10"/>
      <c r="L347" s="17">
        <f t="shared" si="20"/>
        <v>0</v>
      </c>
      <c r="M347" s="20"/>
      <c r="N347" s="39"/>
      <c r="O347" s="17">
        <f t="shared" si="21"/>
        <v>0</v>
      </c>
      <c r="P347" s="20"/>
      <c r="Q347" s="20"/>
      <c r="R347" s="17">
        <f t="shared" si="22"/>
        <v>0</v>
      </c>
      <c r="S347" s="10"/>
      <c r="T347" s="10"/>
      <c r="U347" s="51">
        <f t="shared" si="23"/>
        <v>0</v>
      </c>
    </row>
    <row r="348" spans="1:21" x14ac:dyDescent="0.3">
      <c r="A348" s="14" t="s">
        <v>434</v>
      </c>
      <c r="B348" s="14" t="s">
        <v>377</v>
      </c>
      <c r="C348" s="13">
        <v>401</v>
      </c>
      <c r="D348" s="13" t="s">
        <v>377</v>
      </c>
      <c r="E348" s="13" t="s">
        <v>434</v>
      </c>
      <c r="F348" s="14" t="s">
        <v>377</v>
      </c>
      <c r="G348" s="14" t="s">
        <v>550</v>
      </c>
      <c r="H348" s="14">
        <v>9720</v>
      </c>
      <c r="I348" s="14" t="s">
        <v>714</v>
      </c>
      <c r="J348" s="10"/>
      <c r="K348" s="10"/>
      <c r="L348" s="17">
        <f t="shared" si="20"/>
        <v>0</v>
      </c>
      <c r="M348" s="20"/>
      <c r="N348" s="39"/>
      <c r="O348" s="17">
        <f t="shared" si="21"/>
        <v>0</v>
      </c>
      <c r="P348" s="20"/>
      <c r="Q348" s="20"/>
      <c r="R348" s="17">
        <f t="shared" si="22"/>
        <v>0</v>
      </c>
      <c r="S348" s="10"/>
      <c r="T348" s="10"/>
      <c r="U348" s="51">
        <f t="shared" si="23"/>
        <v>0</v>
      </c>
    </row>
    <row r="349" spans="1:21" x14ac:dyDescent="0.3">
      <c r="A349" s="14" t="s">
        <v>434</v>
      </c>
      <c r="B349" s="14" t="s">
        <v>377</v>
      </c>
      <c r="C349" s="13">
        <v>401</v>
      </c>
      <c r="D349" s="13" t="s">
        <v>377</v>
      </c>
      <c r="E349" s="13" t="s">
        <v>434</v>
      </c>
      <c r="F349" s="14" t="s">
        <v>377</v>
      </c>
      <c r="G349" s="14" t="s">
        <v>550</v>
      </c>
      <c r="H349" s="14">
        <v>9721</v>
      </c>
      <c r="I349" s="14" t="s">
        <v>715</v>
      </c>
      <c r="J349" s="10"/>
      <c r="K349" s="10"/>
      <c r="L349" s="17">
        <f t="shared" si="20"/>
        <v>0</v>
      </c>
      <c r="M349" s="20"/>
      <c r="N349" s="39"/>
      <c r="O349" s="17">
        <f t="shared" si="21"/>
        <v>0</v>
      </c>
      <c r="P349" s="20"/>
      <c r="Q349" s="20"/>
      <c r="R349" s="17">
        <f t="shared" si="22"/>
        <v>0</v>
      </c>
      <c r="S349" s="10"/>
      <c r="T349" s="10"/>
      <c r="U349" s="51">
        <f t="shared" si="23"/>
        <v>0</v>
      </c>
    </row>
    <row r="350" spans="1:21" x14ac:dyDescent="0.3">
      <c r="A350" s="14" t="s">
        <v>434</v>
      </c>
      <c r="B350" s="14" t="s">
        <v>22</v>
      </c>
      <c r="C350" s="13">
        <v>401</v>
      </c>
      <c r="D350" s="13" t="s">
        <v>377</v>
      </c>
      <c r="E350" s="13" t="s">
        <v>434</v>
      </c>
      <c r="F350" s="14" t="s">
        <v>22</v>
      </c>
      <c r="G350" s="14" t="s">
        <v>550</v>
      </c>
      <c r="H350" s="14">
        <v>9723</v>
      </c>
      <c r="I350" s="14" t="s">
        <v>716</v>
      </c>
      <c r="J350" s="10"/>
      <c r="K350" s="10"/>
      <c r="L350" s="17">
        <f t="shared" si="20"/>
        <v>0</v>
      </c>
      <c r="M350" s="20"/>
      <c r="N350" s="39"/>
      <c r="O350" s="17">
        <f t="shared" si="21"/>
        <v>0</v>
      </c>
      <c r="P350" s="20"/>
      <c r="Q350" s="20"/>
      <c r="R350" s="17">
        <f t="shared" si="22"/>
        <v>0</v>
      </c>
      <c r="S350" s="10"/>
      <c r="T350" s="10"/>
      <c r="U350" s="51">
        <f t="shared" si="23"/>
        <v>0</v>
      </c>
    </row>
    <row r="351" spans="1:21" x14ac:dyDescent="0.3">
      <c r="A351" s="14" t="s">
        <v>434</v>
      </c>
      <c r="B351" s="14" t="s">
        <v>22</v>
      </c>
      <c r="C351" s="13">
        <v>401</v>
      </c>
      <c r="D351" s="13" t="s">
        <v>377</v>
      </c>
      <c r="E351" s="13" t="s">
        <v>434</v>
      </c>
      <c r="F351" s="14" t="s">
        <v>22</v>
      </c>
      <c r="G351" s="14" t="s">
        <v>550</v>
      </c>
      <c r="H351" s="14">
        <v>9729</v>
      </c>
      <c r="I351" s="14" t="s">
        <v>717</v>
      </c>
      <c r="J351" s="10"/>
      <c r="K351" s="10"/>
      <c r="L351" s="17">
        <f t="shared" si="20"/>
        <v>0</v>
      </c>
      <c r="M351" s="20"/>
      <c r="N351" s="39"/>
      <c r="O351" s="17">
        <f t="shared" si="21"/>
        <v>0</v>
      </c>
      <c r="P351" s="20"/>
      <c r="Q351" s="20"/>
      <c r="R351" s="17">
        <f t="shared" si="22"/>
        <v>0</v>
      </c>
      <c r="S351" s="10"/>
      <c r="T351" s="10"/>
      <c r="U351" s="51">
        <f t="shared" si="23"/>
        <v>0</v>
      </c>
    </row>
    <row r="352" spans="1:21" x14ac:dyDescent="0.3">
      <c r="A352" s="14" t="s">
        <v>434</v>
      </c>
      <c r="B352" s="14" t="s">
        <v>22</v>
      </c>
      <c r="C352" s="13">
        <v>401</v>
      </c>
      <c r="D352" s="13" t="s">
        <v>377</v>
      </c>
      <c r="E352" s="13" t="s">
        <v>434</v>
      </c>
      <c r="F352" s="14" t="s">
        <v>377</v>
      </c>
      <c r="G352" s="14" t="s">
        <v>550</v>
      </c>
      <c r="H352" s="14">
        <v>10259</v>
      </c>
      <c r="I352" s="14" t="s">
        <v>718</v>
      </c>
      <c r="J352" s="10"/>
      <c r="K352" s="10"/>
      <c r="L352" s="17">
        <f t="shared" si="20"/>
        <v>0</v>
      </c>
      <c r="M352" s="20"/>
      <c r="N352" s="39"/>
      <c r="O352" s="17">
        <f t="shared" si="21"/>
        <v>0</v>
      </c>
      <c r="P352" s="20"/>
      <c r="Q352" s="20"/>
      <c r="R352" s="17">
        <f t="shared" si="22"/>
        <v>0</v>
      </c>
      <c r="S352" s="10"/>
      <c r="T352" s="10"/>
      <c r="U352" s="51">
        <f t="shared" si="23"/>
        <v>0</v>
      </c>
    </row>
    <row r="353" spans="1:21" x14ac:dyDescent="0.3">
      <c r="A353" s="14" t="s">
        <v>578</v>
      </c>
      <c r="B353" s="14" t="s">
        <v>215</v>
      </c>
      <c r="C353" s="13">
        <v>400</v>
      </c>
      <c r="D353" s="13" t="s">
        <v>547</v>
      </c>
      <c r="E353" s="13" t="s">
        <v>245</v>
      </c>
      <c r="F353" s="14" t="s">
        <v>419</v>
      </c>
      <c r="G353" s="14" t="s">
        <v>550</v>
      </c>
      <c r="H353" s="14">
        <v>10488</v>
      </c>
      <c r="I353" s="14" t="s">
        <v>218</v>
      </c>
      <c r="J353" s="10"/>
      <c r="K353" s="10"/>
      <c r="L353" s="17">
        <f t="shared" si="20"/>
        <v>0</v>
      </c>
      <c r="M353" s="20"/>
      <c r="N353" s="39"/>
      <c r="O353" s="17">
        <f t="shared" si="21"/>
        <v>0</v>
      </c>
      <c r="P353" s="20"/>
      <c r="Q353" s="20"/>
      <c r="R353" s="17">
        <f t="shared" si="22"/>
        <v>0</v>
      </c>
      <c r="S353" s="10"/>
      <c r="T353" s="10"/>
      <c r="U353" s="51">
        <f t="shared" si="23"/>
        <v>0</v>
      </c>
    </row>
    <row r="354" spans="1:21" x14ac:dyDescent="0.3">
      <c r="A354" s="14" t="s">
        <v>2</v>
      </c>
      <c r="B354" s="14" t="s">
        <v>93</v>
      </c>
      <c r="C354" s="13"/>
      <c r="D354" s="13" t="s">
        <v>719</v>
      </c>
      <c r="E354" s="13" t="s">
        <v>720</v>
      </c>
      <c r="F354" s="14" t="s">
        <v>720</v>
      </c>
      <c r="G354" s="14" t="s">
        <v>552</v>
      </c>
      <c r="H354" s="14">
        <v>10605</v>
      </c>
      <c r="I354" s="14" t="s">
        <v>721</v>
      </c>
      <c r="J354" s="10"/>
      <c r="K354" s="10"/>
      <c r="L354" s="17">
        <f t="shared" si="20"/>
        <v>0</v>
      </c>
      <c r="M354" s="20"/>
      <c r="N354" s="39"/>
      <c r="O354" s="17">
        <f t="shared" si="21"/>
        <v>0</v>
      </c>
      <c r="P354" s="20"/>
      <c r="Q354" s="20"/>
      <c r="R354" s="17">
        <f t="shared" si="22"/>
        <v>0</v>
      </c>
      <c r="S354" s="10"/>
      <c r="T354" s="10"/>
      <c r="U354" s="51">
        <f t="shared" si="23"/>
        <v>0</v>
      </c>
    </row>
    <row r="355" spans="1:21" x14ac:dyDescent="0.3">
      <c r="A355" s="14" t="s">
        <v>2</v>
      </c>
      <c r="B355" s="14" t="s">
        <v>93</v>
      </c>
      <c r="C355" s="13"/>
      <c r="D355" s="13" t="s">
        <v>719</v>
      </c>
      <c r="E355" s="13" t="s">
        <v>722</v>
      </c>
      <c r="F355" s="14" t="s">
        <v>722</v>
      </c>
      <c r="G355" s="14" t="s">
        <v>550</v>
      </c>
      <c r="H355" s="14">
        <v>10719</v>
      </c>
      <c r="I355" s="14" t="s">
        <v>723</v>
      </c>
      <c r="J355" s="10"/>
      <c r="K355" s="10"/>
      <c r="L355" s="17">
        <f t="shared" si="20"/>
        <v>0</v>
      </c>
      <c r="M355" s="20"/>
      <c r="N355" s="39"/>
      <c r="O355" s="17">
        <f t="shared" si="21"/>
        <v>0</v>
      </c>
      <c r="P355" s="20"/>
      <c r="Q355" s="20"/>
      <c r="R355" s="17">
        <f t="shared" si="22"/>
        <v>0</v>
      </c>
      <c r="S355" s="10"/>
      <c r="T355" s="10"/>
      <c r="U355" s="51">
        <f t="shared" si="23"/>
        <v>0</v>
      </c>
    </row>
    <row r="356" spans="1:21" x14ac:dyDescent="0.3">
      <c r="A356" s="14" t="s">
        <v>2</v>
      </c>
      <c r="B356" s="14" t="s">
        <v>228</v>
      </c>
      <c r="C356" s="13"/>
      <c r="D356" s="13" t="s">
        <v>719</v>
      </c>
      <c r="E356" s="13" t="s">
        <v>720</v>
      </c>
      <c r="F356" s="14" t="s">
        <v>720</v>
      </c>
      <c r="G356" s="14" t="s">
        <v>552</v>
      </c>
      <c r="H356" s="14">
        <v>10736</v>
      </c>
      <c r="I356" s="14" t="s">
        <v>724</v>
      </c>
      <c r="J356" s="10"/>
      <c r="K356" s="10"/>
      <c r="L356" s="17">
        <f t="shared" si="20"/>
        <v>0</v>
      </c>
      <c r="M356" s="20"/>
      <c r="N356" s="39"/>
      <c r="O356" s="17">
        <f t="shared" si="21"/>
        <v>0</v>
      </c>
      <c r="P356" s="20"/>
      <c r="Q356" s="20"/>
      <c r="R356" s="17">
        <f t="shared" si="22"/>
        <v>0</v>
      </c>
      <c r="S356" s="10"/>
      <c r="T356" s="10"/>
      <c r="U356" s="51">
        <f t="shared" si="23"/>
        <v>0</v>
      </c>
    </row>
    <row r="357" spans="1:21" x14ac:dyDescent="0.3">
      <c r="A357" s="14" t="s">
        <v>58</v>
      </c>
      <c r="B357" s="14" t="s">
        <v>59</v>
      </c>
      <c r="C357" s="13"/>
      <c r="D357" s="13" t="s">
        <v>719</v>
      </c>
      <c r="E357" s="13" t="s">
        <v>725</v>
      </c>
      <c r="F357" s="14" t="s">
        <v>725</v>
      </c>
      <c r="G357" s="14" t="s">
        <v>549</v>
      </c>
      <c r="H357" s="14">
        <v>10843</v>
      </c>
      <c r="I357" s="14" t="s">
        <v>726</v>
      </c>
      <c r="J357" s="10"/>
      <c r="K357" s="10"/>
      <c r="L357" s="17">
        <f t="shared" si="20"/>
        <v>0</v>
      </c>
      <c r="M357" s="20"/>
      <c r="N357" s="39"/>
      <c r="O357" s="17">
        <f t="shared" si="21"/>
        <v>0</v>
      </c>
      <c r="P357" s="20"/>
      <c r="Q357" s="20"/>
      <c r="R357" s="17">
        <f t="shared" si="22"/>
        <v>0</v>
      </c>
      <c r="S357" s="10"/>
      <c r="T357" s="10"/>
      <c r="U357" s="51">
        <f t="shared" si="23"/>
        <v>0</v>
      </c>
    </row>
    <row r="358" spans="1:21" x14ac:dyDescent="0.3">
      <c r="A358" s="14" t="s">
        <v>2</v>
      </c>
      <c r="B358" s="14" t="s">
        <v>260</v>
      </c>
      <c r="C358" s="13"/>
      <c r="D358" s="13" t="s">
        <v>719</v>
      </c>
      <c r="E358" s="13" t="s">
        <v>720</v>
      </c>
      <c r="F358" s="14" t="s">
        <v>720</v>
      </c>
      <c r="G358" s="14" t="s">
        <v>549</v>
      </c>
      <c r="H358" s="14">
        <v>11369</v>
      </c>
      <c r="I358" s="14" t="s">
        <v>727</v>
      </c>
      <c r="J358" s="10"/>
      <c r="K358" s="10"/>
      <c r="L358" s="17">
        <f t="shared" si="20"/>
        <v>0</v>
      </c>
      <c r="M358" s="20"/>
      <c r="N358" s="39"/>
      <c r="O358" s="17">
        <f t="shared" si="21"/>
        <v>0</v>
      </c>
      <c r="P358" s="20"/>
      <c r="Q358" s="20"/>
      <c r="R358" s="17">
        <f t="shared" si="22"/>
        <v>0</v>
      </c>
      <c r="S358" s="10"/>
      <c r="T358" s="10"/>
      <c r="U358" s="51">
        <f t="shared" si="23"/>
        <v>0</v>
      </c>
    </row>
    <row r="359" spans="1:21" x14ac:dyDescent="0.3">
      <c r="A359" s="14" t="s">
        <v>2</v>
      </c>
      <c r="B359" s="14" t="s">
        <v>260</v>
      </c>
      <c r="C359" s="13"/>
      <c r="D359" s="13" t="s">
        <v>719</v>
      </c>
      <c r="E359" s="13" t="s">
        <v>725</v>
      </c>
      <c r="F359" s="14" t="s">
        <v>725</v>
      </c>
      <c r="G359" s="14" t="s">
        <v>549</v>
      </c>
      <c r="H359" s="14">
        <v>11386</v>
      </c>
      <c r="I359" s="14" t="s">
        <v>728</v>
      </c>
      <c r="J359" s="10"/>
      <c r="K359" s="10"/>
      <c r="L359" s="17">
        <f t="shared" si="20"/>
        <v>0</v>
      </c>
      <c r="M359" s="20"/>
      <c r="N359" s="39"/>
      <c r="O359" s="17">
        <f t="shared" si="21"/>
        <v>0</v>
      </c>
      <c r="P359" s="20"/>
      <c r="Q359" s="20"/>
      <c r="R359" s="17">
        <f t="shared" si="22"/>
        <v>0</v>
      </c>
      <c r="S359" s="10"/>
      <c r="T359" s="10"/>
      <c r="U359" s="51">
        <f t="shared" si="23"/>
        <v>0</v>
      </c>
    </row>
    <row r="360" spans="1:21" x14ac:dyDescent="0.3">
      <c r="A360" s="14" t="s">
        <v>2</v>
      </c>
      <c r="B360" s="14" t="s">
        <v>228</v>
      </c>
      <c r="C360" s="13"/>
      <c r="D360" s="13" t="s">
        <v>719</v>
      </c>
      <c r="E360" s="13" t="s">
        <v>725</v>
      </c>
      <c r="F360" s="14" t="s">
        <v>725</v>
      </c>
      <c r="G360" s="14" t="s">
        <v>549</v>
      </c>
      <c r="H360" s="14">
        <v>11397</v>
      </c>
      <c r="I360" s="14" t="s">
        <v>729</v>
      </c>
      <c r="J360" s="10"/>
      <c r="K360" s="10"/>
      <c r="L360" s="17">
        <f t="shared" si="20"/>
        <v>0</v>
      </c>
      <c r="M360" s="20"/>
      <c r="N360" s="39"/>
      <c r="O360" s="17">
        <f t="shared" si="21"/>
        <v>0</v>
      </c>
      <c r="P360" s="20"/>
      <c r="Q360" s="20"/>
      <c r="R360" s="17">
        <f t="shared" si="22"/>
        <v>0</v>
      </c>
      <c r="S360" s="10"/>
      <c r="T360" s="10"/>
      <c r="U360" s="51">
        <f t="shared" si="23"/>
        <v>0</v>
      </c>
    </row>
    <row r="361" spans="1:21" x14ac:dyDescent="0.3">
      <c r="A361" s="14" t="s">
        <v>181</v>
      </c>
      <c r="B361" s="14" t="s">
        <v>180</v>
      </c>
      <c r="C361" s="13"/>
      <c r="D361" s="13" t="s">
        <v>719</v>
      </c>
      <c r="E361" s="13" t="s">
        <v>725</v>
      </c>
      <c r="F361" s="14" t="s">
        <v>725</v>
      </c>
      <c r="G361" s="14" t="s">
        <v>549</v>
      </c>
      <c r="H361" s="14">
        <v>11403</v>
      </c>
      <c r="I361" s="14" t="s">
        <v>730</v>
      </c>
      <c r="J361" s="10"/>
      <c r="K361" s="10"/>
      <c r="L361" s="17">
        <f t="shared" si="20"/>
        <v>0</v>
      </c>
      <c r="M361" s="20"/>
      <c r="N361" s="39"/>
      <c r="O361" s="17">
        <f t="shared" si="21"/>
        <v>0</v>
      </c>
      <c r="P361" s="20"/>
      <c r="Q361" s="20"/>
      <c r="R361" s="17">
        <f t="shared" si="22"/>
        <v>0</v>
      </c>
      <c r="S361" s="10"/>
      <c r="T361" s="10"/>
      <c r="U361" s="51">
        <f t="shared" si="23"/>
        <v>0</v>
      </c>
    </row>
    <row r="362" spans="1:21" x14ac:dyDescent="0.3">
      <c r="A362" s="14" t="s">
        <v>8</v>
      </c>
      <c r="B362" s="14" t="s">
        <v>8</v>
      </c>
      <c r="C362" s="13"/>
      <c r="D362" s="13" t="s">
        <v>719</v>
      </c>
      <c r="E362" s="13" t="s">
        <v>725</v>
      </c>
      <c r="F362" s="14" t="s">
        <v>725</v>
      </c>
      <c r="G362" s="14" t="s">
        <v>549</v>
      </c>
      <c r="H362" s="14">
        <v>11405</v>
      </c>
      <c r="I362" s="14" t="s">
        <v>731</v>
      </c>
      <c r="J362" s="10"/>
      <c r="K362" s="10"/>
      <c r="L362" s="17">
        <f t="shared" si="20"/>
        <v>0</v>
      </c>
      <c r="M362" s="20"/>
      <c r="N362" s="39"/>
      <c r="O362" s="17">
        <f t="shared" si="21"/>
        <v>0</v>
      </c>
      <c r="P362" s="20"/>
      <c r="Q362" s="20"/>
      <c r="R362" s="17">
        <f t="shared" si="22"/>
        <v>0</v>
      </c>
      <c r="S362" s="10"/>
      <c r="T362" s="10"/>
      <c r="U362" s="51">
        <f t="shared" si="23"/>
        <v>0</v>
      </c>
    </row>
    <row r="363" spans="1:21" x14ac:dyDescent="0.3">
      <c r="A363" s="14" t="s">
        <v>2</v>
      </c>
      <c r="B363" s="14" t="s">
        <v>93</v>
      </c>
      <c r="C363" s="13"/>
      <c r="D363" s="13" t="s">
        <v>719</v>
      </c>
      <c r="E363" s="13" t="s">
        <v>725</v>
      </c>
      <c r="F363" s="14" t="s">
        <v>725</v>
      </c>
      <c r="G363" s="14" t="s">
        <v>549</v>
      </c>
      <c r="H363" s="14">
        <v>11408</v>
      </c>
      <c r="I363" s="14" t="s">
        <v>732</v>
      </c>
      <c r="J363" s="10"/>
      <c r="K363" s="10"/>
      <c r="L363" s="17">
        <f t="shared" si="20"/>
        <v>0</v>
      </c>
      <c r="M363" s="20"/>
      <c r="N363" s="39"/>
      <c r="O363" s="17">
        <f t="shared" si="21"/>
        <v>0</v>
      </c>
      <c r="P363" s="20"/>
      <c r="Q363" s="20"/>
      <c r="R363" s="17">
        <f t="shared" si="22"/>
        <v>0</v>
      </c>
      <c r="S363" s="10"/>
      <c r="T363" s="10"/>
      <c r="U363" s="51">
        <f t="shared" si="23"/>
        <v>0</v>
      </c>
    </row>
    <row r="364" spans="1:21" x14ac:dyDescent="0.3">
      <c r="A364" s="14" t="s">
        <v>2</v>
      </c>
      <c r="B364" s="14" t="s">
        <v>228</v>
      </c>
      <c r="C364" s="13"/>
      <c r="D364" s="13" t="s">
        <v>719</v>
      </c>
      <c r="E364" s="13" t="s">
        <v>725</v>
      </c>
      <c r="F364" s="14" t="s">
        <v>725</v>
      </c>
      <c r="G364" s="14" t="s">
        <v>540</v>
      </c>
      <c r="H364" s="14">
        <v>11409</v>
      </c>
      <c r="I364" s="14" t="s">
        <v>733</v>
      </c>
      <c r="J364" s="10"/>
      <c r="K364" s="10"/>
      <c r="L364" s="17">
        <f t="shared" si="20"/>
        <v>0</v>
      </c>
      <c r="M364" s="20"/>
      <c r="N364" s="39"/>
      <c r="O364" s="17">
        <f t="shared" si="21"/>
        <v>0</v>
      </c>
      <c r="P364" s="20"/>
      <c r="Q364" s="20"/>
      <c r="R364" s="17">
        <f t="shared" si="22"/>
        <v>0</v>
      </c>
      <c r="S364" s="10"/>
      <c r="T364" s="10"/>
      <c r="U364" s="51">
        <f t="shared" si="23"/>
        <v>0</v>
      </c>
    </row>
    <row r="365" spans="1:21" x14ac:dyDescent="0.3">
      <c r="A365" s="14" t="s">
        <v>578</v>
      </c>
      <c r="B365" s="14" t="s">
        <v>245</v>
      </c>
      <c r="C365" s="13"/>
      <c r="D365" s="13" t="s">
        <v>719</v>
      </c>
      <c r="E365" s="13" t="s">
        <v>725</v>
      </c>
      <c r="F365" s="14" t="s">
        <v>725</v>
      </c>
      <c r="G365" s="14" t="s">
        <v>549</v>
      </c>
      <c r="H365" s="14">
        <v>11556</v>
      </c>
      <c r="I365" s="14" t="s">
        <v>734</v>
      </c>
      <c r="J365" s="10"/>
      <c r="K365" s="10"/>
      <c r="L365" s="17">
        <f t="shared" si="20"/>
        <v>0</v>
      </c>
      <c r="M365" s="20"/>
      <c r="N365" s="39"/>
      <c r="O365" s="17">
        <f t="shared" si="21"/>
        <v>0</v>
      </c>
      <c r="P365" s="20"/>
      <c r="Q365" s="20"/>
      <c r="R365" s="17">
        <f t="shared" si="22"/>
        <v>0</v>
      </c>
      <c r="S365" s="10"/>
      <c r="T365" s="10"/>
      <c r="U365" s="51">
        <f t="shared" si="23"/>
        <v>0</v>
      </c>
    </row>
    <row r="366" spans="1:21" x14ac:dyDescent="0.3">
      <c r="A366" s="14" t="s">
        <v>434</v>
      </c>
      <c r="B366" s="14" t="s">
        <v>377</v>
      </c>
      <c r="C366" s="13">
        <v>401</v>
      </c>
      <c r="D366" s="13" t="s">
        <v>377</v>
      </c>
      <c r="E366" s="13" t="s">
        <v>434</v>
      </c>
      <c r="F366" s="14" t="s">
        <v>377</v>
      </c>
      <c r="G366" s="14" t="s">
        <v>550</v>
      </c>
      <c r="H366" s="14">
        <v>11579</v>
      </c>
      <c r="I366" s="14" t="s">
        <v>735</v>
      </c>
      <c r="J366" s="10"/>
      <c r="K366" s="10"/>
      <c r="L366" s="17">
        <f t="shared" si="20"/>
        <v>0</v>
      </c>
      <c r="M366" s="20"/>
      <c r="N366" s="39"/>
      <c r="O366" s="17">
        <f t="shared" si="21"/>
        <v>0</v>
      </c>
      <c r="P366" s="20"/>
      <c r="Q366" s="20"/>
      <c r="R366" s="17">
        <f t="shared" si="22"/>
        <v>0</v>
      </c>
      <c r="S366" s="10"/>
      <c r="T366" s="10"/>
      <c r="U366" s="51">
        <f t="shared" si="23"/>
        <v>0</v>
      </c>
    </row>
    <row r="367" spans="1:21" x14ac:dyDescent="0.3">
      <c r="A367" s="14" t="s">
        <v>434</v>
      </c>
      <c r="B367" s="14" t="s">
        <v>22</v>
      </c>
      <c r="C367" s="13">
        <v>401</v>
      </c>
      <c r="D367" s="13" t="s">
        <v>377</v>
      </c>
      <c r="E367" s="13" t="s">
        <v>434</v>
      </c>
      <c r="F367" s="14" t="s">
        <v>22</v>
      </c>
      <c r="G367" s="14" t="s">
        <v>550</v>
      </c>
      <c r="H367" s="14">
        <v>11687</v>
      </c>
      <c r="I367" s="14" t="s">
        <v>736</v>
      </c>
      <c r="J367" s="10"/>
      <c r="K367" s="10"/>
      <c r="L367" s="17">
        <f t="shared" si="20"/>
        <v>0</v>
      </c>
      <c r="M367" s="20"/>
      <c r="N367" s="39"/>
      <c r="O367" s="17">
        <f t="shared" si="21"/>
        <v>0</v>
      </c>
      <c r="P367" s="20"/>
      <c r="Q367" s="20"/>
      <c r="R367" s="17">
        <f t="shared" si="22"/>
        <v>0</v>
      </c>
      <c r="S367" s="10"/>
      <c r="T367" s="10"/>
      <c r="U367" s="51">
        <f t="shared" si="23"/>
        <v>0</v>
      </c>
    </row>
    <row r="368" spans="1:21" x14ac:dyDescent="0.3">
      <c r="A368" s="14" t="s">
        <v>434</v>
      </c>
      <c r="B368" s="14" t="s">
        <v>22</v>
      </c>
      <c r="C368" s="13">
        <v>401</v>
      </c>
      <c r="D368" s="13" t="s">
        <v>377</v>
      </c>
      <c r="E368" s="13" t="s">
        <v>434</v>
      </c>
      <c r="F368" s="14" t="s">
        <v>377</v>
      </c>
      <c r="G368" s="14" t="s">
        <v>550</v>
      </c>
      <c r="H368" s="14">
        <v>11689</v>
      </c>
      <c r="I368" s="14" t="s">
        <v>737</v>
      </c>
      <c r="J368" s="10"/>
      <c r="K368" s="10"/>
      <c r="L368" s="17">
        <f t="shared" si="20"/>
        <v>0</v>
      </c>
      <c r="M368" s="20"/>
      <c r="N368" s="39"/>
      <c r="O368" s="17">
        <f t="shared" si="21"/>
        <v>0</v>
      </c>
      <c r="P368" s="20"/>
      <c r="Q368" s="20"/>
      <c r="R368" s="17">
        <f t="shared" si="22"/>
        <v>0</v>
      </c>
      <c r="S368" s="10"/>
      <c r="T368" s="10"/>
      <c r="U368" s="51">
        <f t="shared" si="23"/>
        <v>0</v>
      </c>
    </row>
    <row r="369" spans="1:21" x14ac:dyDescent="0.3">
      <c r="A369" s="14" t="s">
        <v>636</v>
      </c>
      <c r="B369" s="14" t="s">
        <v>205</v>
      </c>
      <c r="C369" s="13">
        <v>404</v>
      </c>
      <c r="D369" s="13" t="s">
        <v>636</v>
      </c>
      <c r="E369" s="13" t="s">
        <v>636</v>
      </c>
      <c r="F369" s="14" t="s">
        <v>205</v>
      </c>
      <c r="G369" s="14" t="s">
        <v>550</v>
      </c>
      <c r="H369" s="14">
        <v>11690</v>
      </c>
      <c r="I369" s="14" t="s">
        <v>209</v>
      </c>
      <c r="J369" s="10"/>
      <c r="K369" s="10"/>
      <c r="L369" s="17">
        <f t="shared" si="20"/>
        <v>0</v>
      </c>
      <c r="M369" s="20"/>
      <c r="N369" s="39"/>
      <c r="O369" s="17">
        <f t="shared" si="21"/>
        <v>0</v>
      </c>
      <c r="P369" s="20"/>
      <c r="Q369" s="20"/>
      <c r="R369" s="17">
        <f t="shared" si="22"/>
        <v>0</v>
      </c>
      <c r="S369" s="10"/>
      <c r="T369" s="10"/>
      <c r="U369" s="51">
        <f t="shared" si="23"/>
        <v>0</v>
      </c>
    </row>
    <row r="370" spans="1:21" x14ac:dyDescent="0.3">
      <c r="A370" s="14" t="s">
        <v>636</v>
      </c>
      <c r="B370" s="14" t="s">
        <v>160</v>
      </c>
      <c r="C370" s="13">
        <v>404</v>
      </c>
      <c r="D370" s="13" t="s">
        <v>636</v>
      </c>
      <c r="E370" s="13" t="s">
        <v>636</v>
      </c>
      <c r="F370" s="14" t="s">
        <v>160</v>
      </c>
      <c r="G370" s="14" t="s">
        <v>550</v>
      </c>
      <c r="H370" s="14">
        <v>11691</v>
      </c>
      <c r="I370" s="14" t="s">
        <v>162</v>
      </c>
      <c r="J370" s="10"/>
      <c r="K370" s="10"/>
      <c r="L370" s="17">
        <f t="shared" si="20"/>
        <v>0</v>
      </c>
      <c r="M370" s="20"/>
      <c r="N370" s="39"/>
      <c r="O370" s="17">
        <f t="shared" si="21"/>
        <v>0</v>
      </c>
      <c r="P370" s="20"/>
      <c r="Q370" s="20"/>
      <c r="R370" s="17">
        <f t="shared" si="22"/>
        <v>0</v>
      </c>
      <c r="S370" s="10"/>
      <c r="T370" s="10"/>
      <c r="U370" s="51">
        <f t="shared" si="23"/>
        <v>0</v>
      </c>
    </row>
    <row r="371" spans="1:21" x14ac:dyDescent="0.3">
      <c r="A371" s="14" t="s">
        <v>2</v>
      </c>
      <c r="B371" s="14" t="s">
        <v>93</v>
      </c>
      <c r="C371" s="13"/>
      <c r="D371" s="13" t="s">
        <v>719</v>
      </c>
      <c r="E371" s="13" t="s">
        <v>720</v>
      </c>
      <c r="F371" s="14" t="s">
        <v>720</v>
      </c>
      <c r="G371" s="14" t="s">
        <v>537</v>
      </c>
      <c r="H371" s="14">
        <v>12854</v>
      </c>
      <c r="I371" s="14" t="s">
        <v>738</v>
      </c>
      <c r="J371" s="10"/>
      <c r="K371" s="10"/>
      <c r="L371" s="17">
        <f t="shared" si="20"/>
        <v>0</v>
      </c>
      <c r="M371" s="20"/>
      <c r="N371" s="39"/>
      <c r="O371" s="17">
        <f t="shared" si="21"/>
        <v>0</v>
      </c>
      <c r="P371" s="20"/>
      <c r="Q371" s="20"/>
      <c r="R371" s="17">
        <f t="shared" si="22"/>
        <v>0</v>
      </c>
      <c r="S371" s="10"/>
      <c r="T371" s="10"/>
      <c r="U371" s="51">
        <f t="shared" si="23"/>
        <v>0</v>
      </c>
    </row>
    <row r="372" spans="1:21" x14ac:dyDescent="0.3">
      <c r="A372" s="14" t="s">
        <v>2</v>
      </c>
      <c r="B372" s="14" t="s">
        <v>152</v>
      </c>
      <c r="C372" s="13">
        <v>400</v>
      </c>
      <c r="D372" s="13" t="s">
        <v>547</v>
      </c>
      <c r="E372" s="13" t="s">
        <v>519</v>
      </c>
      <c r="F372" s="14" t="s">
        <v>152</v>
      </c>
      <c r="G372" s="14" t="s">
        <v>550</v>
      </c>
      <c r="H372" s="14">
        <v>13005</v>
      </c>
      <c r="I372" s="14" t="s">
        <v>154</v>
      </c>
      <c r="J372" s="10"/>
      <c r="K372" s="10"/>
      <c r="L372" s="17">
        <f t="shared" si="20"/>
        <v>0</v>
      </c>
      <c r="M372" s="20"/>
      <c r="N372" s="39"/>
      <c r="O372" s="17">
        <f t="shared" si="21"/>
        <v>0</v>
      </c>
      <c r="P372" s="20"/>
      <c r="Q372" s="20"/>
      <c r="R372" s="17">
        <f t="shared" si="22"/>
        <v>0</v>
      </c>
      <c r="S372" s="10"/>
      <c r="T372" s="10"/>
      <c r="U372" s="51">
        <f t="shared" si="23"/>
        <v>0</v>
      </c>
    </row>
    <row r="373" spans="1:21" x14ac:dyDescent="0.3">
      <c r="A373" s="14" t="s">
        <v>2</v>
      </c>
      <c r="B373" s="14" t="s">
        <v>228</v>
      </c>
      <c r="C373" s="13"/>
      <c r="D373" s="13" t="s">
        <v>719</v>
      </c>
      <c r="E373" s="13" t="s">
        <v>722</v>
      </c>
      <c r="F373" s="14" t="s">
        <v>722</v>
      </c>
      <c r="G373" s="14"/>
      <c r="H373" s="14">
        <v>14006</v>
      </c>
      <c r="I373" s="14" t="s">
        <v>739</v>
      </c>
      <c r="J373" s="10"/>
      <c r="K373" s="10"/>
      <c r="L373" s="17">
        <f t="shared" si="20"/>
        <v>0</v>
      </c>
      <c r="M373" s="20"/>
      <c r="N373" s="39"/>
      <c r="O373" s="17">
        <f t="shared" si="21"/>
        <v>0</v>
      </c>
      <c r="P373" s="20"/>
      <c r="Q373" s="20"/>
      <c r="R373" s="17">
        <f t="shared" si="22"/>
        <v>0</v>
      </c>
      <c r="S373" s="10"/>
      <c r="T373" s="10"/>
      <c r="U373" s="51">
        <f t="shared" si="23"/>
        <v>0</v>
      </c>
    </row>
    <row r="374" spans="1:21" x14ac:dyDescent="0.3">
      <c r="A374" s="14" t="s">
        <v>2</v>
      </c>
      <c r="B374" s="14" t="s">
        <v>228</v>
      </c>
      <c r="C374" s="13"/>
      <c r="D374" s="13" t="s">
        <v>719</v>
      </c>
      <c r="E374" s="13" t="s">
        <v>722</v>
      </c>
      <c r="F374" s="14" t="s">
        <v>722</v>
      </c>
      <c r="G374" s="14"/>
      <c r="H374" s="14">
        <v>14007</v>
      </c>
      <c r="I374" s="14" t="s">
        <v>740</v>
      </c>
      <c r="J374" s="10"/>
      <c r="K374" s="10"/>
      <c r="L374" s="17">
        <f t="shared" si="20"/>
        <v>0</v>
      </c>
      <c r="M374" s="20"/>
      <c r="N374" s="39"/>
      <c r="O374" s="17">
        <f t="shared" si="21"/>
        <v>0</v>
      </c>
      <c r="P374" s="20"/>
      <c r="Q374" s="20"/>
      <c r="R374" s="17">
        <f t="shared" si="22"/>
        <v>0</v>
      </c>
      <c r="S374" s="10"/>
      <c r="T374" s="10"/>
      <c r="U374" s="51">
        <f t="shared" si="23"/>
        <v>0</v>
      </c>
    </row>
    <row r="375" spans="1:21" x14ac:dyDescent="0.3">
      <c r="A375" s="14" t="s">
        <v>2</v>
      </c>
      <c r="B375" s="14" t="s">
        <v>228</v>
      </c>
      <c r="C375" s="13"/>
      <c r="D375" s="13" t="s">
        <v>719</v>
      </c>
      <c r="E375" s="13" t="s">
        <v>722</v>
      </c>
      <c r="F375" s="14" t="s">
        <v>722</v>
      </c>
      <c r="G375" s="14"/>
      <c r="H375" s="14">
        <v>14008</v>
      </c>
      <c r="I375" s="14" t="s">
        <v>741</v>
      </c>
      <c r="J375" s="10"/>
      <c r="K375" s="10"/>
      <c r="L375" s="17">
        <f t="shared" si="20"/>
        <v>0</v>
      </c>
      <c r="M375" s="20"/>
      <c r="N375" s="39"/>
      <c r="O375" s="17">
        <f t="shared" si="21"/>
        <v>0</v>
      </c>
      <c r="P375" s="20"/>
      <c r="Q375" s="20"/>
      <c r="R375" s="17">
        <f t="shared" si="22"/>
        <v>0</v>
      </c>
      <c r="S375" s="10"/>
      <c r="T375" s="10"/>
      <c r="U375" s="51">
        <f t="shared" si="23"/>
        <v>0</v>
      </c>
    </row>
    <row r="376" spans="1:21" x14ac:dyDescent="0.3">
      <c r="A376" s="14" t="s">
        <v>2</v>
      </c>
      <c r="B376" s="14" t="s">
        <v>228</v>
      </c>
      <c r="C376" s="13"/>
      <c r="D376" s="13" t="s">
        <v>719</v>
      </c>
      <c r="E376" s="13" t="s">
        <v>722</v>
      </c>
      <c r="F376" s="14" t="s">
        <v>722</v>
      </c>
      <c r="G376" s="14"/>
      <c r="H376" s="14">
        <v>14019</v>
      </c>
      <c r="I376" s="14" t="s">
        <v>517</v>
      </c>
      <c r="J376" s="10"/>
      <c r="K376" s="10"/>
      <c r="L376" s="17">
        <f t="shared" si="20"/>
        <v>0</v>
      </c>
      <c r="M376" s="20"/>
      <c r="N376" s="39"/>
      <c r="O376" s="17">
        <f t="shared" si="21"/>
        <v>0</v>
      </c>
      <c r="P376" s="20"/>
      <c r="Q376" s="20"/>
      <c r="R376" s="17">
        <f t="shared" si="22"/>
        <v>0</v>
      </c>
      <c r="S376" s="10"/>
      <c r="T376" s="10"/>
      <c r="U376" s="51">
        <f t="shared" si="23"/>
        <v>0</v>
      </c>
    </row>
    <row r="377" spans="1:21" x14ac:dyDescent="0.3">
      <c r="A377" s="14" t="s">
        <v>2</v>
      </c>
      <c r="B377" s="14" t="s">
        <v>228</v>
      </c>
      <c r="C377" s="13"/>
      <c r="D377" s="13" t="s">
        <v>719</v>
      </c>
      <c r="E377" s="13" t="s">
        <v>722</v>
      </c>
      <c r="F377" s="14" t="s">
        <v>722</v>
      </c>
      <c r="G377" s="14"/>
      <c r="H377" s="14">
        <v>14020</v>
      </c>
      <c r="I377" s="14" t="s">
        <v>742</v>
      </c>
      <c r="J377" s="10"/>
      <c r="K377" s="10"/>
      <c r="L377" s="17">
        <f t="shared" si="20"/>
        <v>0</v>
      </c>
      <c r="M377" s="20"/>
      <c r="N377" s="39"/>
      <c r="O377" s="17">
        <f t="shared" si="21"/>
        <v>0</v>
      </c>
      <c r="P377" s="20"/>
      <c r="Q377" s="20"/>
      <c r="R377" s="17">
        <f t="shared" si="22"/>
        <v>0</v>
      </c>
      <c r="S377" s="10"/>
      <c r="T377" s="10"/>
      <c r="U377" s="51">
        <f t="shared" si="23"/>
        <v>0</v>
      </c>
    </row>
    <row r="378" spans="1:21" x14ac:dyDescent="0.3">
      <c r="A378" s="14" t="s">
        <v>58</v>
      </c>
      <c r="B378" s="14" t="s">
        <v>197</v>
      </c>
      <c r="C378" s="13">
        <v>406</v>
      </c>
      <c r="D378" s="13" t="s">
        <v>542</v>
      </c>
      <c r="E378" s="13" t="s">
        <v>58</v>
      </c>
      <c r="F378" s="14" t="s">
        <v>59</v>
      </c>
      <c r="G378" s="14" t="s">
        <v>550</v>
      </c>
      <c r="H378" s="14">
        <v>14253</v>
      </c>
      <c r="I378" s="14" t="s">
        <v>743</v>
      </c>
      <c r="J378" s="10"/>
      <c r="K378" s="10"/>
      <c r="L378" s="17">
        <f t="shared" si="20"/>
        <v>0</v>
      </c>
      <c r="M378" s="20"/>
      <c r="N378" s="39"/>
      <c r="O378" s="17">
        <f t="shared" si="21"/>
        <v>0</v>
      </c>
      <c r="P378" s="20"/>
      <c r="Q378" s="20"/>
      <c r="R378" s="17">
        <f t="shared" si="22"/>
        <v>0</v>
      </c>
      <c r="S378" s="10"/>
      <c r="T378" s="10"/>
      <c r="U378" s="51">
        <f t="shared" si="23"/>
        <v>0</v>
      </c>
    </row>
    <row r="379" spans="1:21" x14ac:dyDescent="0.3">
      <c r="A379" s="14" t="s">
        <v>2</v>
      </c>
      <c r="B379" s="14" t="s">
        <v>228</v>
      </c>
      <c r="C379" s="13"/>
      <c r="D379" s="13" t="s">
        <v>719</v>
      </c>
      <c r="E379" s="13" t="s">
        <v>720</v>
      </c>
      <c r="F379" s="14" t="s">
        <v>720</v>
      </c>
      <c r="G379" s="14" t="s">
        <v>555</v>
      </c>
      <c r="H379" s="14">
        <v>14320</v>
      </c>
      <c r="I379" s="14" t="s">
        <v>744</v>
      </c>
      <c r="J379" s="10"/>
      <c r="K379" s="10"/>
      <c r="L379" s="17">
        <f t="shared" si="20"/>
        <v>0</v>
      </c>
      <c r="M379" s="20"/>
      <c r="N379" s="39"/>
      <c r="O379" s="17">
        <f t="shared" si="21"/>
        <v>0</v>
      </c>
      <c r="P379" s="20"/>
      <c r="Q379" s="20"/>
      <c r="R379" s="17">
        <f t="shared" si="22"/>
        <v>0</v>
      </c>
      <c r="S379" s="10"/>
      <c r="T379" s="10"/>
      <c r="U379" s="51">
        <f t="shared" si="23"/>
        <v>0</v>
      </c>
    </row>
    <row r="380" spans="1:21" x14ac:dyDescent="0.3">
      <c r="A380" s="14" t="s">
        <v>2</v>
      </c>
      <c r="B380" s="14" t="s">
        <v>171</v>
      </c>
      <c r="C380" s="13">
        <v>400</v>
      </c>
      <c r="D380" s="13" t="s">
        <v>547</v>
      </c>
      <c r="E380" s="13" t="s">
        <v>519</v>
      </c>
      <c r="F380" s="14" t="s">
        <v>170</v>
      </c>
      <c r="G380" s="14" t="s">
        <v>550</v>
      </c>
      <c r="H380" s="14">
        <v>14370</v>
      </c>
      <c r="I380" s="14" t="s">
        <v>745</v>
      </c>
      <c r="J380" s="10"/>
      <c r="K380" s="10"/>
      <c r="L380" s="17">
        <f t="shared" si="20"/>
        <v>0</v>
      </c>
      <c r="M380" s="20"/>
      <c r="N380" s="39"/>
      <c r="O380" s="17">
        <f t="shared" si="21"/>
        <v>0</v>
      </c>
      <c r="P380" s="20"/>
      <c r="Q380" s="20"/>
      <c r="R380" s="17">
        <f t="shared" si="22"/>
        <v>0</v>
      </c>
      <c r="S380" s="10"/>
      <c r="T380" s="10"/>
      <c r="U380" s="51">
        <f t="shared" si="23"/>
        <v>0</v>
      </c>
    </row>
    <row r="381" spans="1:21" x14ac:dyDescent="0.3">
      <c r="A381" s="14" t="s">
        <v>181</v>
      </c>
      <c r="B381" s="14" t="s">
        <v>329</v>
      </c>
      <c r="C381" s="13">
        <v>407</v>
      </c>
      <c r="D381" s="13" t="s">
        <v>584</v>
      </c>
      <c r="E381" s="13" t="s">
        <v>181</v>
      </c>
      <c r="F381" s="14" t="s">
        <v>333</v>
      </c>
      <c r="G381" s="14" t="s">
        <v>550</v>
      </c>
      <c r="H381" s="14">
        <v>14717</v>
      </c>
      <c r="I381" s="14" t="s">
        <v>330</v>
      </c>
      <c r="J381" s="10"/>
      <c r="K381" s="10"/>
      <c r="L381" s="17">
        <f t="shared" si="20"/>
        <v>0</v>
      </c>
      <c r="M381" s="20"/>
      <c r="N381" s="39"/>
      <c r="O381" s="17">
        <f t="shared" si="21"/>
        <v>0</v>
      </c>
      <c r="P381" s="20"/>
      <c r="Q381" s="20"/>
      <c r="R381" s="17">
        <f t="shared" si="22"/>
        <v>0</v>
      </c>
      <c r="S381" s="10"/>
      <c r="T381" s="10"/>
      <c r="U381" s="51">
        <f t="shared" si="23"/>
        <v>0</v>
      </c>
    </row>
    <row r="382" spans="1:21" x14ac:dyDescent="0.3">
      <c r="A382" s="14" t="s">
        <v>636</v>
      </c>
      <c r="B382" s="14" t="s">
        <v>205</v>
      </c>
      <c r="C382" s="13">
        <v>404</v>
      </c>
      <c r="D382" s="13" t="s">
        <v>636</v>
      </c>
      <c r="E382" s="13" t="s">
        <v>636</v>
      </c>
      <c r="F382" s="14" t="s">
        <v>205</v>
      </c>
      <c r="G382" s="14" t="s">
        <v>550</v>
      </c>
      <c r="H382" s="14">
        <v>15140</v>
      </c>
      <c r="I382" s="14" t="s">
        <v>746</v>
      </c>
      <c r="J382" s="10"/>
      <c r="K382" s="10"/>
      <c r="L382" s="17">
        <f t="shared" si="20"/>
        <v>0</v>
      </c>
      <c r="M382" s="20"/>
      <c r="N382" s="39"/>
      <c r="O382" s="17">
        <f t="shared" si="21"/>
        <v>0</v>
      </c>
      <c r="P382" s="20"/>
      <c r="Q382" s="20"/>
      <c r="R382" s="17">
        <f t="shared" si="22"/>
        <v>0</v>
      </c>
      <c r="S382" s="10"/>
      <c r="T382" s="10"/>
      <c r="U382" s="51">
        <f t="shared" si="23"/>
        <v>0</v>
      </c>
    </row>
    <row r="383" spans="1:21" x14ac:dyDescent="0.3">
      <c r="A383" s="14" t="s">
        <v>181</v>
      </c>
      <c r="B383" s="14" t="s">
        <v>342</v>
      </c>
      <c r="C383" s="13">
        <v>407</v>
      </c>
      <c r="D383" s="13" t="s">
        <v>584</v>
      </c>
      <c r="E383" s="13" t="s">
        <v>181</v>
      </c>
      <c r="F383" s="14" t="s">
        <v>587</v>
      </c>
      <c r="G383" s="14" t="s">
        <v>550</v>
      </c>
      <c r="H383" s="14">
        <v>15291</v>
      </c>
      <c r="I383" s="14" t="s">
        <v>349</v>
      </c>
      <c r="J383" s="10"/>
      <c r="K383" s="10"/>
      <c r="L383" s="17">
        <f t="shared" si="20"/>
        <v>0</v>
      </c>
      <c r="M383" s="20"/>
      <c r="N383" s="39"/>
      <c r="O383" s="17">
        <f t="shared" si="21"/>
        <v>0</v>
      </c>
      <c r="P383" s="20"/>
      <c r="Q383" s="20"/>
      <c r="R383" s="17">
        <f t="shared" si="22"/>
        <v>0</v>
      </c>
      <c r="S383" s="10"/>
      <c r="T383" s="10"/>
      <c r="U383" s="51">
        <f t="shared" si="23"/>
        <v>0</v>
      </c>
    </row>
    <row r="384" spans="1:21" x14ac:dyDescent="0.3">
      <c r="A384" s="14" t="s">
        <v>181</v>
      </c>
      <c r="B384" s="14" t="s">
        <v>180</v>
      </c>
      <c r="C384" s="13">
        <v>407</v>
      </c>
      <c r="D384" s="13" t="s">
        <v>584</v>
      </c>
      <c r="E384" s="13" t="s">
        <v>181</v>
      </c>
      <c r="F384" s="14" t="s">
        <v>180</v>
      </c>
      <c r="G384" s="14" t="s">
        <v>550</v>
      </c>
      <c r="H384" s="14">
        <v>15306</v>
      </c>
      <c r="I384" s="14" t="s">
        <v>182</v>
      </c>
      <c r="J384" s="10"/>
      <c r="K384" s="10"/>
      <c r="L384" s="17">
        <f t="shared" si="20"/>
        <v>0</v>
      </c>
      <c r="M384" s="20"/>
      <c r="N384" s="39"/>
      <c r="O384" s="17">
        <f t="shared" si="21"/>
        <v>0</v>
      </c>
      <c r="P384" s="20"/>
      <c r="Q384" s="20"/>
      <c r="R384" s="17">
        <f t="shared" si="22"/>
        <v>0</v>
      </c>
      <c r="S384" s="10"/>
      <c r="T384" s="10"/>
      <c r="U384" s="51">
        <f t="shared" si="23"/>
        <v>0</v>
      </c>
    </row>
    <row r="385" spans="1:21" x14ac:dyDescent="0.3">
      <c r="A385" s="14" t="s">
        <v>434</v>
      </c>
      <c r="B385" s="14" t="s">
        <v>377</v>
      </c>
      <c r="C385" s="13">
        <v>401</v>
      </c>
      <c r="D385" s="13" t="s">
        <v>377</v>
      </c>
      <c r="E385" s="13" t="s">
        <v>434</v>
      </c>
      <c r="F385" s="14" t="s">
        <v>377</v>
      </c>
      <c r="G385" s="14" t="s">
        <v>550</v>
      </c>
      <c r="H385" s="14">
        <v>15311</v>
      </c>
      <c r="I385" s="14" t="s">
        <v>747</v>
      </c>
      <c r="J385" s="10"/>
      <c r="K385" s="10"/>
      <c r="L385" s="17">
        <f t="shared" si="20"/>
        <v>0</v>
      </c>
      <c r="M385" s="20"/>
      <c r="N385" s="39"/>
      <c r="O385" s="17">
        <f t="shared" si="21"/>
        <v>0</v>
      </c>
      <c r="P385" s="20"/>
      <c r="Q385" s="20"/>
      <c r="R385" s="17">
        <f t="shared" si="22"/>
        <v>0</v>
      </c>
      <c r="S385" s="10"/>
      <c r="T385" s="10"/>
      <c r="U385" s="51">
        <f t="shared" si="23"/>
        <v>0</v>
      </c>
    </row>
    <row r="386" spans="1:21" x14ac:dyDescent="0.3">
      <c r="A386" s="14" t="s">
        <v>434</v>
      </c>
      <c r="B386" s="14" t="s">
        <v>283</v>
      </c>
      <c r="C386" s="13">
        <v>401</v>
      </c>
      <c r="D386" s="13" t="s">
        <v>377</v>
      </c>
      <c r="E386" s="13" t="s">
        <v>434</v>
      </c>
      <c r="F386" s="14" t="s">
        <v>283</v>
      </c>
      <c r="G386" s="14" t="s">
        <v>550</v>
      </c>
      <c r="H386" s="14">
        <v>15657</v>
      </c>
      <c r="I386" s="14" t="s">
        <v>748</v>
      </c>
      <c r="J386" s="10"/>
      <c r="K386" s="10"/>
      <c r="L386" s="17">
        <f t="shared" si="20"/>
        <v>0</v>
      </c>
      <c r="M386" s="20"/>
      <c r="N386" s="39"/>
      <c r="O386" s="17">
        <f t="shared" si="21"/>
        <v>0</v>
      </c>
      <c r="P386" s="20"/>
      <c r="Q386" s="20"/>
      <c r="R386" s="17">
        <f t="shared" si="22"/>
        <v>0</v>
      </c>
      <c r="S386" s="10"/>
      <c r="T386" s="10"/>
      <c r="U386" s="51">
        <f t="shared" si="23"/>
        <v>0</v>
      </c>
    </row>
    <row r="387" spans="1:21" x14ac:dyDescent="0.3">
      <c r="A387" s="14" t="s">
        <v>434</v>
      </c>
      <c r="B387" s="14" t="s">
        <v>283</v>
      </c>
      <c r="C387" s="13">
        <v>401</v>
      </c>
      <c r="D387" s="13" t="s">
        <v>377</v>
      </c>
      <c r="E387" s="13" t="s">
        <v>434</v>
      </c>
      <c r="F387" s="14" t="s">
        <v>283</v>
      </c>
      <c r="G387" s="14" t="s">
        <v>550</v>
      </c>
      <c r="H387" s="14">
        <v>15854</v>
      </c>
      <c r="I387" s="14" t="s">
        <v>749</v>
      </c>
      <c r="J387" s="10"/>
      <c r="K387" s="10"/>
      <c r="L387" s="17">
        <f t="shared" si="20"/>
        <v>0</v>
      </c>
      <c r="M387" s="20"/>
      <c r="N387" s="39"/>
      <c r="O387" s="17">
        <f t="shared" si="21"/>
        <v>0</v>
      </c>
      <c r="P387" s="20"/>
      <c r="Q387" s="20"/>
      <c r="R387" s="17">
        <f t="shared" si="22"/>
        <v>0</v>
      </c>
      <c r="S387" s="10"/>
      <c r="T387" s="10"/>
      <c r="U387" s="51">
        <f t="shared" si="23"/>
        <v>0</v>
      </c>
    </row>
    <row r="388" spans="1:21" x14ac:dyDescent="0.3">
      <c r="A388" s="14" t="s">
        <v>434</v>
      </c>
      <c r="B388" s="14" t="s">
        <v>115</v>
      </c>
      <c r="C388" s="13">
        <v>401</v>
      </c>
      <c r="D388" s="13" t="s">
        <v>377</v>
      </c>
      <c r="E388" s="13" t="s">
        <v>434</v>
      </c>
      <c r="F388" s="14" t="s">
        <v>115</v>
      </c>
      <c r="G388" s="14" t="s">
        <v>550</v>
      </c>
      <c r="H388" s="14">
        <v>16641</v>
      </c>
      <c r="I388" s="14" t="s">
        <v>750</v>
      </c>
      <c r="J388" s="10"/>
      <c r="K388" s="10"/>
      <c r="L388" s="17">
        <f t="shared" si="20"/>
        <v>0</v>
      </c>
      <c r="M388" s="20"/>
      <c r="N388" s="39"/>
      <c r="O388" s="17">
        <f t="shared" si="21"/>
        <v>0</v>
      </c>
      <c r="P388" s="20"/>
      <c r="Q388" s="20"/>
      <c r="R388" s="17">
        <f t="shared" si="22"/>
        <v>0</v>
      </c>
      <c r="S388" s="10"/>
      <c r="T388" s="10"/>
      <c r="U388" s="51">
        <f t="shared" si="23"/>
        <v>0</v>
      </c>
    </row>
    <row r="389" spans="1:21" x14ac:dyDescent="0.3">
      <c r="A389" s="14" t="s">
        <v>434</v>
      </c>
      <c r="B389" s="14" t="s">
        <v>115</v>
      </c>
      <c r="C389" s="13">
        <v>401</v>
      </c>
      <c r="D389" s="13" t="s">
        <v>377</v>
      </c>
      <c r="E389" s="13" t="s">
        <v>434</v>
      </c>
      <c r="F389" s="14" t="s">
        <v>115</v>
      </c>
      <c r="G389" s="14" t="s">
        <v>550</v>
      </c>
      <c r="H389" s="14">
        <v>16651</v>
      </c>
      <c r="I389" s="14" t="s">
        <v>751</v>
      </c>
      <c r="J389" s="10"/>
      <c r="K389" s="10"/>
      <c r="L389" s="17">
        <f t="shared" si="20"/>
        <v>0</v>
      </c>
      <c r="M389" s="20"/>
      <c r="N389" s="39"/>
      <c r="O389" s="17">
        <f t="shared" si="21"/>
        <v>0</v>
      </c>
      <c r="P389" s="20"/>
      <c r="Q389" s="20"/>
      <c r="R389" s="17">
        <f t="shared" si="22"/>
        <v>0</v>
      </c>
      <c r="S389" s="10"/>
      <c r="T389" s="10"/>
      <c r="U389" s="51">
        <f t="shared" si="23"/>
        <v>0</v>
      </c>
    </row>
    <row r="390" spans="1:21" x14ac:dyDescent="0.3">
      <c r="A390" s="14" t="s">
        <v>434</v>
      </c>
      <c r="B390" s="14" t="s">
        <v>109</v>
      </c>
      <c r="C390" s="13">
        <v>401</v>
      </c>
      <c r="D390" s="13" t="s">
        <v>377</v>
      </c>
      <c r="E390" s="13" t="s">
        <v>434</v>
      </c>
      <c r="F390" s="14" t="s">
        <v>109</v>
      </c>
      <c r="G390" s="14" t="s">
        <v>550</v>
      </c>
      <c r="H390" s="14">
        <v>16653</v>
      </c>
      <c r="I390" s="14" t="s">
        <v>752</v>
      </c>
      <c r="J390" s="10"/>
      <c r="K390" s="10"/>
      <c r="L390" s="17">
        <f t="shared" si="20"/>
        <v>0</v>
      </c>
      <c r="M390" s="20"/>
      <c r="N390" s="39"/>
      <c r="O390" s="17">
        <f t="shared" si="21"/>
        <v>0</v>
      </c>
      <c r="P390" s="20"/>
      <c r="Q390" s="20"/>
      <c r="R390" s="17">
        <f t="shared" si="22"/>
        <v>0</v>
      </c>
      <c r="S390" s="10"/>
      <c r="T390" s="10"/>
      <c r="U390" s="51">
        <f t="shared" si="23"/>
        <v>0</v>
      </c>
    </row>
    <row r="391" spans="1:21" x14ac:dyDescent="0.3">
      <c r="A391" s="14" t="s">
        <v>434</v>
      </c>
      <c r="B391" s="14" t="s">
        <v>377</v>
      </c>
      <c r="C391" s="13">
        <v>401</v>
      </c>
      <c r="D391" s="13" t="s">
        <v>377</v>
      </c>
      <c r="E391" s="13" t="s">
        <v>434</v>
      </c>
      <c r="F391" s="14" t="s">
        <v>377</v>
      </c>
      <c r="G391" s="14" t="s">
        <v>550</v>
      </c>
      <c r="H391" s="14">
        <v>16827</v>
      </c>
      <c r="I391" s="14" t="s">
        <v>753</v>
      </c>
      <c r="J391" s="10"/>
      <c r="K391" s="10"/>
      <c r="L391" s="17">
        <f t="shared" ref="L391:L404" si="24">IFERROR(K391/J391,0)</f>
        <v>0</v>
      </c>
      <c r="M391" s="20"/>
      <c r="N391" s="39"/>
      <c r="O391" s="17">
        <f t="shared" ref="O391:O404" si="25">IFERROR(N391/M391,0)</f>
        <v>0</v>
      </c>
      <c r="P391" s="20"/>
      <c r="Q391" s="20"/>
      <c r="R391" s="17">
        <f t="shared" ref="R391:R404" si="26">IFERROR(Q391/P391,0)</f>
        <v>0</v>
      </c>
      <c r="S391" s="10"/>
      <c r="T391" s="10"/>
      <c r="U391" s="51">
        <f t="shared" ref="U391:U404" si="27">IFERROR(T391/S391,0)</f>
        <v>0</v>
      </c>
    </row>
    <row r="392" spans="1:21" x14ac:dyDescent="0.3">
      <c r="A392" s="14" t="s">
        <v>2</v>
      </c>
      <c r="B392" s="14" t="s">
        <v>260</v>
      </c>
      <c r="C392" s="13">
        <v>400</v>
      </c>
      <c r="D392" s="13" t="s">
        <v>547</v>
      </c>
      <c r="E392" s="13" t="s">
        <v>548</v>
      </c>
      <c r="F392" s="14" t="s">
        <v>417</v>
      </c>
      <c r="G392" s="14" t="s">
        <v>550</v>
      </c>
      <c r="H392" s="14">
        <v>17213</v>
      </c>
      <c r="I392" s="14" t="s">
        <v>265</v>
      </c>
      <c r="J392" s="10"/>
      <c r="K392" s="10"/>
      <c r="L392" s="17">
        <f t="shared" si="24"/>
        <v>0</v>
      </c>
      <c r="M392" s="20"/>
      <c r="N392" s="39"/>
      <c r="O392" s="17">
        <f t="shared" si="25"/>
        <v>0</v>
      </c>
      <c r="P392" s="20"/>
      <c r="Q392" s="20"/>
      <c r="R392" s="17">
        <f t="shared" si="26"/>
        <v>0</v>
      </c>
      <c r="S392" s="10"/>
      <c r="T392" s="10"/>
      <c r="U392" s="51">
        <f t="shared" si="27"/>
        <v>0</v>
      </c>
    </row>
    <row r="393" spans="1:21" x14ac:dyDescent="0.3">
      <c r="A393" s="14" t="s">
        <v>58</v>
      </c>
      <c r="B393" s="14" t="s">
        <v>84</v>
      </c>
      <c r="C393" s="13">
        <v>406</v>
      </c>
      <c r="D393" s="13" t="s">
        <v>542</v>
      </c>
      <c r="E393" s="13" t="s">
        <v>58</v>
      </c>
      <c r="F393" s="14" t="s">
        <v>59</v>
      </c>
      <c r="G393" s="14" t="s">
        <v>550</v>
      </c>
      <c r="H393" s="14">
        <v>17455</v>
      </c>
      <c r="I393" s="14" t="s">
        <v>754</v>
      </c>
      <c r="J393" s="10"/>
      <c r="K393" s="10"/>
      <c r="L393" s="17">
        <f t="shared" si="24"/>
        <v>0</v>
      </c>
      <c r="M393" s="20"/>
      <c r="N393" s="39"/>
      <c r="O393" s="17">
        <f t="shared" si="25"/>
        <v>0</v>
      </c>
      <c r="P393" s="20"/>
      <c r="Q393" s="20"/>
      <c r="R393" s="17">
        <f t="shared" si="26"/>
        <v>0</v>
      </c>
      <c r="S393" s="10"/>
      <c r="T393" s="10"/>
      <c r="U393" s="51">
        <f t="shared" si="27"/>
        <v>0</v>
      </c>
    </row>
    <row r="394" spans="1:21" x14ac:dyDescent="0.3">
      <c r="A394" s="14" t="s">
        <v>434</v>
      </c>
      <c r="B394" s="14" t="s">
        <v>22</v>
      </c>
      <c r="C394" s="13">
        <v>401</v>
      </c>
      <c r="D394" s="13" t="s">
        <v>377</v>
      </c>
      <c r="E394" s="13" t="s">
        <v>434</v>
      </c>
      <c r="F394" s="14" t="s">
        <v>22</v>
      </c>
      <c r="G394" s="14" t="s">
        <v>550</v>
      </c>
      <c r="H394" s="14">
        <v>17569</v>
      </c>
      <c r="I394" s="14" t="s">
        <v>755</v>
      </c>
      <c r="J394" s="10"/>
      <c r="K394" s="10"/>
      <c r="L394" s="17">
        <f t="shared" si="24"/>
        <v>0</v>
      </c>
      <c r="M394" s="20"/>
      <c r="N394" s="39"/>
      <c r="O394" s="17">
        <f t="shared" si="25"/>
        <v>0</v>
      </c>
      <c r="P394" s="20"/>
      <c r="Q394" s="20"/>
      <c r="R394" s="17">
        <f t="shared" si="26"/>
        <v>0</v>
      </c>
      <c r="S394" s="10"/>
      <c r="T394" s="10"/>
      <c r="U394" s="51">
        <f t="shared" si="27"/>
        <v>0</v>
      </c>
    </row>
    <row r="395" spans="1:21" x14ac:dyDescent="0.3">
      <c r="A395" s="14" t="s">
        <v>434</v>
      </c>
      <c r="B395" s="14" t="s">
        <v>377</v>
      </c>
      <c r="C395" s="13">
        <v>401</v>
      </c>
      <c r="D395" s="13" t="s">
        <v>377</v>
      </c>
      <c r="E395" s="13" t="s">
        <v>434</v>
      </c>
      <c r="F395" s="14" t="s">
        <v>377</v>
      </c>
      <c r="G395" s="14" t="s">
        <v>550</v>
      </c>
      <c r="H395" s="14">
        <v>17570</v>
      </c>
      <c r="I395" s="14" t="s">
        <v>756</v>
      </c>
      <c r="J395" s="10"/>
      <c r="K395" s="10"/>
      <c r="L395" s="17">
        <f t="shared" si="24"/>
        <v>0</v>
      </c>
      <c r="M395" s="20"/>
      <c r="N395" s="39"/>
      <c r="O395" s="17">
        <f t="shared" si="25"/>
        <v>0</v>
      </c>
      <c r="P395" s="20"/>
      <c r="Q395" s="20"/>
      <c r="R395" s="17">
        <f t="shared" si="26"/>
        <v>0</v>
      </c>
      <c r="S395" s="10"/>
      <c r="T395" s="10"/>
      <c r="U395" s="51">
        <f t="shared" si="27"/>
        <v>0</v>
      </c>
    </row>
    <row r="396" spans="1:21" x14ac:dyDescent="0.3">
      <c r="A396" s="14" t="s">
        <v>434</v>
      </c>
      <c r="B396" s="14" t="s">
        <v>22</v>
      </c>
      <c r="C396" s="13">
        <v>401</v>
      </c>
      <c r="D396" s="13" t="s">
        <v>377</v>
      </c>
      <c r="E396" s="13" t="s">
        <v>434</v>
      </c>
      <c r="F396" s="14" t="s">
        <v>22</v>
      </c>
      <c r="G396" s="14" t="s">
        <v>550</v>
      </c>
      <c r="H396" s="14">
        <v>17571</v>
      </c>
      <c r="I396" s="14" t="s">
        <v>757</v>
      </c>
      <c r="J396" s="10"/>
      <c r="K396" s="10"/>
      <c r="L396" s="17">
        <f t="shared" si="24"/>
        <v>0</v>
      </c>
      <c r="M396" s="20"/>
      <c r="N396" s="39"/>
      <c r="O396" s="17">
        <f t="shared" si="25"/>
        <v>0</v>
      </c>
      <c r="P396" s="20"/>
      <c r="Q396" s="20"/>
      <c r="R396" s="17">
        <f t="shared" si="26"/>
        <v>0</v>
      </c>
      <c r="S396" s="10"/>
      <c r="T396" s="10"/>
      <c r="U396" s="51">
        <f t="shared" si="27"/>
        <v>0</v>
      </c>
    </row>
    <row r="397" spans="1:21" x14ac:dyDescent="0.3">
      <c r="A397" s="14" t="s">
        <v>434</v>
      </c>
      <c r="B397" s="14" t="s">
        <v>22</v>
      </c>
      <c r="C397" s="13">
        <v>401</v>
      </c>
      <c r="D397" s="13" t="s">
        <v>377</v>
      </c>
      <c r="E397" s="13" t="s">
        <v>434</v>
      </c>
      <c r="F397" s="14" t="s">
        <v>22</v>
      </c>
      <c r="G397" s="14" t="s">
        <v>550</v>
      </c>
      <c r="H397" s="14">
        <v>17572</v>
      </c>
      <c r="I397" s="14" t="s">
        <v>758</v>
      </c>
      <c r="J397" s="10"/>
      <c r="K397" s="10"/>
      <c r="L397" s="17">
        <f t="shared" si="24"/>
        <v>0</v>
      </c>
      <c r="M397" s="20"/>
      <c r="N397" s="39"/>
      <c r="O397" s="17">
        <f t="shared" si="25"/>
        <v>0</v>
      </c>
      <c r="P397" s="20"/>
      <c r="Q397" s="20"/>
      <c r="R397" s="17">
        <f t="shared" si="26"/>
        <v>0</v>
      </c>
      <c r="S397" s="10"/>
      <c r="T397" s="10"/>
      <c r="U397" s="51">
        <f t="shared" si="27"/>
        <v>0</v>
      </c>
    </row>
    <row r="398" spans="1:21" x14ac:dyDescent="0.3">
      <c r="A398" s="14" t="s">
        <v>434</v>
      </c>
      <c r="B398" s="14" t="s">
        <v>283</v>
      </c>
      <c r="C398" s="13">
        <v>401</v>
      </c>
      <c r="D398" s="13" t="s">
        <v>377</v>
      </c>
      <c r="E398" s="13" t="s">
        <v>434</v>
      </c>
      <c r="F398" s="14" t="s">
        <v>283</v>
      </c>
      <c r="G398" s="14" t="s">
        <v>550</v>
      </c>
      <c r="H398" s="14">
        <v>17685</v>
      </c>
      <c r="I398" s="14" t="s">
        <v>759</v>
      </c>
      <c r="J398" s="10"/>
      <c r="K398" s="10"/>
      <c r="L398" s="17">
        <f t="shared" si="24"/>
        <v>0</v>
      </c>
      <c r="M398" s="20"/>
      <c r="N398" s="39"/>
      <c r="O398" s="17">
        <f t="shared" si="25"/>
        <v>0</v>
      </c>
      <c r="P398" s="20"/>
      <c r="Q398" s="20"/>
      <c r="R398" s="17">
        <f t="shared" si="26"/>
        <v>0</v>
      </c>
      <c r="S398" s="10"/>
      <c r="T398" s="10"/>
      <c r="U398" s="51">
        <f t="shared" si="27"/>
        <v>0</v>
      </c>
    </row>
    <row r="399" spans="1:21" x14ac:dyDescent="0.3">
      <c r="A399" s="14" t="s">
        <v>181</v>
      </c>
      <c r="B399" s="14" t="s">
        <v>342</v>
      </c>
      <c r="C399" s="13">
        <v>407</v>
      </c>
      <c r="D399" s="13" t="s">
        <v>584</v>
      </c>
      <c r="E399" s="13" t="s">
        <v>181</v>
      </c>
      <c r="F399" s="14" t="s">
        <v>587</v>
      </c>
      <c r="G399" s="14" t="s">
        <v>550</v>
      </c>
      <c r="H399" s="14">
        <v>18148</v>
      </c>
      <c r="I399" s="14" t="s">
        <v>350</v>
      </c>
      <c r="J399" s="10"/>
      <c r="K399" s="10"/>
      <c r="L399" s="17">
        <f t="shared" si="24"/>
        <v>0</v>
      </c>
      <c r="M399" s="20"/>
      <c r="N399" s="39"/>
      <c r="O399" s="17">
        <f t="shared" si="25"/>
        <v>0</v>
      </c>
      <c r="P399" s="20"/>
      <c r="Q399" s="20"/>
      <c r="R399" s="17">
        <f t="shared" si="26"/>
        <v>0</v>
      </c>
      <c r="S399" s="10"/>
      <c r="T399" s="10"/>
      <c r="U399" s="51">
        <f t="shared" si="27"/>
        <v>0</v>
      </c>
    </row>
    <row r="400" spans="1:21" x14ac:dyDescent="0.3">
      <c r="A400" s="14" t="s">
        <v>181</v>
      </c>
      <c r="B400" s="14" t="s">
        <v>329</v>
      </c>
      <c r="C400" s="13">
        <v>407</v>
      </c>
      <c r="D400" s="13" t="s">
        <v>584</v>
      </c>
      <c r="E400" s="13" t="s">
        <v>181</v>
      </c>
      <c r="F400" s="14" t="s">
        <v>333</v>
      </c>
      <c r="G400" s="14" t="s">
        <v>550</v>
      </c>
      <c r="H400" s="14">
        <v>18573</v>
      </c>
      <c r="I400" s="14" t="s">
        <v>332</v>
      </c>
      <c r="J400" s="10"/>
      <c r="K400" s="10"/>
      <c r="L400" s="17">
        <f t="shared" si="24"/>
        <v>0</v>
      </c>
      <c r="M400" s="20"/>
      <c r="N400" s="39"/>
      <c r="O400" s="17">
        <f t="shared" si="25"/>
        <v>0</v>
      </c>
      <c r="P400" s="20"/>
      <c r="Q400" s="20"/>
      <c r="R400" s="17">
        <f t="shared" si="26"/>
        <v>0</v>
      </c>
      <c r="S400" s="10"/>
      <c r="T400" s="10"/>
      <c r="U400" s="51">
        <f t="shared" si="27"/>
        <v>0</v>
      </c>
    </row>
    <row r="401" spans="1:21" x14ac:dyDescent="0.3">
      <c r="A401" s="14" t="s">
        <v>181</v>
      </c>
      <c r="B401" s="14" t="s">
        <v>342</v>
      </c>
      <c r="C401" s="13">
        <v>407</v>
      </c>
      <c r="D401" s="13" t="s">
        <v>584</v>
      </c>
      <c r="E401" s="13" t="s">
        <v>181</v>
      </c>
      <c r="F401" s="14" t="s">
        <v>587</v>
      </c>
      <c r="G401" s="14" t="s">
        <v>550</v>
      </c>
      <c r="H401" s="14">
        <v>18666</v>
      </c>
      <c r="I401" s="14" t="s">
        <v>760</v>
      </c>
      <c r="J401" s="10"/>
      <c r="K401" s="10"/>
      <c r="L401" s="17">
        <f t="shared" si="24"/>
        <v>0</v>
      </c>
      <c r="M401" s="20"/>
      <c r="N401" s="39"/>
      <c r="O401" s="17">
        <f t="shared" si="25"/>
        <v>0</v>
      </c>
      <c r="P401" s="20"/>
      <c r="Q401" s="20"/>
      <c r="R401" s="17">
        <f t="shared" si="26"/>
        <v>0</v>
      </c>
      <c r="S401" s="10"/>
      <c r="T401" s="10"/>
      <c r="U401" s="51">
        <f t="shared" si="27"/>
        <v>0</v>
      </c>
    </row>
    <row r="402" spans="1:21" x14ac:dyDescent="0.3">
      <c r="A402" s="14" t="s">
        <v>181</v>
      </c>
      <c r="B402" s="14" t="s">
        <v>342</v>
      </c>
      <c r="C402" s="13">
        <v>407</v>
      </c>
      <c r="D402" s="13" t="s">
        <v>584</v>
      </c>
      <c r="E402" s="13" t="s">
        <v>181</v>
      </c>
      <c r="F402" s="14" t="s">
        <v>587</v>
      </c>
      <c r="G402" s="14" t="s">
        <v>550</v>
      </c>
      <c r="H402" s="14">
        <v>18739</v>
      </c>
      <c r="I402" s="14" t="s">
        <v>352</v>
      </c>
      <c r="J402" s="10"/>
      <c r="K402" s="10"/>
      <c r="L402" s="17">
        <f t="shared" si="24"/>
        <v>0</v>
      </c>
      <c r="M402" s="20"/>
      <c r="N402" s="39"/>
      <c r="O402" s="17">
        <f t="shared" si="25"/>
        <v>0</v>
      </c>
      <c r="P402" s="20"/>
      <c r="Q402" s="20"/>
      <c r="R402" s="17">
        <f t="shared" si="26"/>
        <v>0</v>
      </c>
      <c r="S402" s="10"/>
      <c r="T402" s="10"/>
      <c r="U402" s="51">
        <f t="shared" si="27"/>
        <v>0</v>
      </c>
    </row>
    <row r="403" spans="1:21" x14ac:dyDescent="0.3">
      <c r="A403" s="14" t="s">
        <v>181</v>
      </c>
      <c r="B403" s="14" t="s">
        <v>342</v>
      </c>
      <c r="C403" s="13">
        <v>407</v>
      </c>
      <c r="D403" s="13" t="s">
        <v>584</v>
      </c>
      <c r="E403" s="13" t="s">
        <v>181</v>
      </c>
      <c r="F403" s="14" t="s">
        <v>587</v>
      </c>
      <c r="G403" s="14" t="s">
        <v>550</v>
      </c>
      <c r="H403" s="14">
        <v>18740</v>
      </c>
      <c r="I403" s="14" t="s">
        <v>353</v>
      </c>
      <c r="J403" s="10"/>
      <c r="K403" s="10"/>
      <c r="L403" s="17">
        <f t="shared" si="24"/>
        <v>0</v>
      </c>
      <c r="M403" s="20"/>
      <c r="N403" s="39"/>
      <c r="O403" s="17">
        <f t="shared" si="25"/>
        <v>0</v>
      </c>
      <c r="P403" s="20"/>
      <c r="Q403" s="20"/>
      <c r="R403" s="17">
        <f t="shared" si="26"/>
        <v>0</v>
      </c>
      <c r="S403" s="10"/>
      <c r="T403" s="10"/>
      <c r="U403" s="51">
        <f t="shared" si="27"/>
        <v>0</v>
      </c>
    </row>
    <row r="404" spans="1:21" x14ac:dyDescent="0.3">
      <c r="A404" s="14" t="s">
        <v>181</v>
      </c>
      <c r="B404" s="14" t="s">
        <v>342</v>
      </c>
      <c r="C404" s="13">
        <v>407</v>
      </c>
      <c r="D404" s="13" t="s">
        <v>584</v>
      </c>
      <c r="E404" s="13" t="s">
        <v>181</v>
      </c>
      <c r="F404" s="14" t="s">
        <v>587</v>
      </c>
      <c r="G404" s="14" t="s">
        <v>550</v>
      </c>
      <c r="H404" s="14">
        <v>18741</v>
      </c>
      <c r="I404" s="14" t="s">
        <v>341</v>
      </c>
      <c r="J404" s="10"/>
      <c r="K404" s="10"/>
      <c r="L404" s="17">
        <f t="shared" si="24"/>
        <v>0</v>
      </c>
      <c r="M404" s="20"/>
      <c r="N404" s="39"/>
      <c r="O404" s="17">
        <f t="shared" si="25"/>
        <v>0</v>
      </c>
      <c r="P404" s="20"/>
      <c r="Q404" s="20"/>
      <c r="R404" s="17">
        <f t="shared" si="26"/>
        <v>0</v>
      </c>
      <c r="S404" s="10"/>
      <c r="T404" s="10"/>
      <c r="U404" s="51">
        <f t="shared" si="27"/>
        <v>0</v>
      </c>
    </row>
    <row r="405" spans="1:21" x14ac:dyDescent="0.3">
      <c r="A405" s="57" t="s">
        <v>434</v>
      </c>
      <c r="B405" s="57" t="s">
        <v>377</v>
      </c>
      <c r="C405" s="58"/>
      <c r="D405" s="58" t="s">
        <v>719</v>
      </c>
      <c r="E405" s="58" t="s">
        <v>725</v>
      </c>
      <c r="F405" s="57" t="s">
        <v>725</v>
      </c>
      <c r="G405" s="57" t="s">
        <v>543</v>
      </c>
      <c r="H405" s="57">
        <v>20274</v>
      </c>
      <c r="I405" s="57" t="s">
        <v>761</v>
      </c>
      <c r="J405" s="59"/>
      <c r="K405" s="59"/>
      <c r="L405" s="60">
        <f t="shared" ref="L405:L419" si="28">IFERROR(K405/J405,0)</f>
        <v>0</v>
      </c>
      <c r="M405" s="61"/>
      <c r="N405" s="62"/>
      <c r="O405" s="60">
        <f t="shared" ref="O405:O419" si="29">IFERROR(N405/M405,0)</f>
        <v>0</v>
      </c>
      <c r="P405" s="61"/>
      <c r="Q405" s="61"/>
      <c r="R405" s="60">
        <f t="shared" ref="R405:R419" si="30">IFERROR(Q405/P405,0)</f>
        <v>0</v>
      </c>
      <c r="S405" s="59"/>
      <c r="T405" s="59"/>
      <c r="U405" s="63">
        <f t="shared" ref="U405:U419" si="31">IFERROR(T405/S405,0)</f>
        <v>0</v>
      </c>
    </row>
    <row r="406" spans="1:21" x14ac:dyDescent="0.3">
      <c r="A406" s="57" t="s">
        <v>2</v>
      </c>
      <c r="B406" s="57" t="s">
        <v>93</v>
      </c>
      <c r="C406" s="58"/>
      <c r="D406" s="58" t="s">
        <v>719</v>
      </c>
      <c r="E406" s="58" t="s">
        <v>720</v>
      </c>
      <c r="F406" s="57" t="s">
        <v>720</v>
      </c>
      <c r="G406" s="57"/>
      <c r="H406" s="57">
        <v>20543</v>
      </c>
      <c r="I406" s="57" t="s">
        <v>762</v>
      </c>
      <c r="J406" s="59"/>
      <c r="K406" s="59"/>
      <c r="L406" s="60">
        <f t="shared" si="28"/>
        <v>0</v>
      </c>
      <c r="M406" s="61"/>
      <c r="N406" s="62"/>
      <c r="O406" s="60">
        <f t="shared" si="29"/>
        <v>0</v>
      </c>
      <c r="P406" s="61"/>
      <c r="Q406" s="61"/>
      <c r="R406" s="60">
        <f t="shared" si="30"/>
        <v>0</v>
      </c>
      <c r="S406" s="59"/>
      <c r="T406" s="59"/>
      <c r="U406" s="63">
        <f t="shared" si="31"/>
        <v>0</v>
      </c>
    </row>
    <row r="407" spans="1:21" x14ac:dyDescent="0.3">
      <c r="A407" s="57" t="s">
        <v>240</v>
      </c>
      <c r="B407" s="57" t="s">
        <v>240</v>
      </c>
      <c r="C407" s="58"/>
      <c r="D407" s="58" t="s">
        <v>719</v>
      </c>
      <c r="E407" s="58" t="s">
        <v>725</v>
      </c>
      <c r="F407" s="57" t="s">
        <v>725</v>
      </c>
      <c r="G407" s="57" t="s">
        <v>555</v>
      </c>
      <c r="H407" s="57">
        <v>21032</v>
      </c>
      <c r="I407" s="57" t="s">
        <v>763</v>
      </c>
      <c r="J407" s="59"/>
      <c r="K407" s="59"/>
      <c r="L407" s="60">
        <f t="shared" si="28"/>
        <v>0</v>
      </c>
      <c r="M407" s="61"/>
      <c r="N407" s="62"/>
      <c r="O407" s="60">
        <f t="shared" si="29"/>
        <v>0</v>
      </c>
      <c r="P407" s="61"/>
      <c r="Q407" s="61"/>
      <c r="R407" s="60">
        <f t="shared" si="30"/>
        <v>0</v>
      </c>
      <c r="S407" s="59"/>
      <c r="T407" s="59"/>
      <c r="U407" s="63">
        <f t="shared" si="31"/>
        <v>0</v>
      </c>
    </row>
    <row r="408" spans="1:21" x14ac:dyDescent="0.3">
      <c r="A408" s="57" t="s">
        <v>240</v>
      </c>
      <c r="B408" s="57" t="s">
        <v>240</v>
      </c>
      <c r="C408" s="58"/>
      <c r="D408" s="58" t="s">
        <v>719</v>
      </c>
      <c r="E408" s="58" t="s">
        <v>725</v>
      </c>
      <c r="F408" s="57" t="s">
        <v>725</v>
      </c>
      <c r="G408" s="57"/>
      <c r="H408" s="57">
        <v>21196</v>
      </c>
      <c r="I408" s="57" t="s">
        <v>764</v>
      </c>
      <c r="J408" s="59"/>
      <c r="K408" s="59"/>
      <c r="L408" s="60">
        <f t="shared" si="28"/>
        <v>0</v>
      </c>
      <c r="M408" s="61"/>
      <c r="N408" s="62"/>
      <c r="O408" s="60">
        <f t="shared" si="29"/>
        <v>0</v>
      </c>
      <c r="P408" s="61"/>
      <c r="Q408" s="61"/>
      <c r="R408" s="60">
        <f t="shared" si="30"/>
        <v>0</v>
      </c>
      <c r="S408" s="59"/>
      <c r="T408" s="59"/>
      <c r="U408" s="63">
        <f t="shared" si="31"/>
        <v>0</v>
      </c>
    </row>
    <row r="409" spans="1:21" x14ac:dyDescent="0.3">
      <c r="A409" s="57" t="s">
        <v>2</v>
      </c>
      <c r="B409" s="57" t="s">
        <v>93</v>
      </c>
      <c r="C409" s="58">
        <v>400</v>
      </c>
      <c r="D409" s="58" t="s">
        <v>547</v>
      </c>
      <c r="E409" s="58" t="s">
        <v>548</v>
      </c>
      <c r="F409" s="57" t="s">
        <v>416</v>
      </c>
      <c r="G409" s="57" t="s">
        <v>550</v>
      </c>
      <c r="H409" s="57">
        <v>21334</v>
      </c>
      <c r="I409" s="57" t="s">
        <v>94</v>
      </c>
      <c r="J409" s="59"/>
      <c r="K409" s="59"/>
      <c r="L409" s="60">
        <f t="shared" si="28"/>
        <v>0</v>
      </c>
      <c r="M409" s="61"/>
      <c r="N409" s="62"/>
      <c r="O409" s="60">
        <f t="shared" si="29"/>
        <v>0</v>
      </c>
      <c r="P409" s="61"/>
      <c r="Q409" s="61"/>
      <c r="R409" s="60">
        <f t="shared" si="30"/>
        <v>0</v>
      </c>
      <c r="S409" s="59"/>
      <c r="T409" s="59"/>
      <c r="U409" s="63">
        <f t="shared" si="31"/>
        <v>0</v>
      </c>
    </row>
    <row r="410" spans="1:21" x14ac:dyDescent="0.3">
      <c r="A410" s="57" t="s">
        <v>578</v>
      </c>
      <c r="B410" s="57" t="s">
        <v>278</v>
      </c>
      <c r="C410" s="58">
        <v>400</v>
      </c>
      <c r="D410" s="58" t="s">
        <v>547</v>
      </c>
      <c r="E410" s="58" t="s">
        <v>245</v>
      </c>
      <c r="F410" s="57" t="s">
        <v>278</v>
      </c>
      <c r="G410" s="57" t="s">
        <v>550</v>
      </c>
      <c r="H410" s="57">
        <v>21348</v>
      </c>
      <c r="I410" s="57" t="s">
        <v>279</v>
      </c>
      <c r="J410" s="59"/>
      <c r="K410" s="59"/>
      <c r="L410" s="60">
        <f t="shared" si="28"/>
        <v>0</v>
      </c>
      <c r="M410" s="61"/>
      <c r="N410" s="62"/>
      <c r="O410" s="60">
        <f t="shared" si="29"/>
        <v>0</v>
      </c>
      <c r="P410" s="61"/>
      <c r="Q410" s="61"/>
      <c r="R410" s="60">
        <f t="shared" si="30"/>
        <v>0</v>
      </c>
      <c r="S410" s="59"/>
      <c r="T410" s="59"/>
      <c r="U410" s="63">
        <f t="shared" si="31"/>
        <v>0</v>
      </c>
    </row>
    <row r="411" spans="1:21" x14ac:dyDescent="0.3">
      <c r="A411" s="57" t="s">
        <v>578</v>
      </c>
      <c r="B411" s="57" t="s">
        <v>278</v>
      </c>
      <c r="C411" s="58">
        <v>400</v>
      </c>
      <c r="D411" s="58" t="s">
        <v>547</v>
      </c>
      <c r="E411" s="58" t="s">
        <v>245</v>
      </c>
      <c r="F411" s="57" t="s">
        <v>278</v>
      </c>
      <c r="G411" s="57" t="s">
        <v>550</v>
      </c>
      <c r="H411" s="57">
        <v>21349</v>
      </c>
      <c r="I411" s="57" t="s">
        <v>277</v>
      </c>
      <c r="J411" s="59"/>
      <c r="K411" s="59"/>
      <c r="L411" s="60">
        <f t="shared" si="28"/>
        <v>0</v>
      </c>
      <c r="M411" s="61"/>
      <c r="N411" s="62"/>
      <c r="O411" s="60">
        <f t="shared" si="29"/>
        <v>0</v>
      </c>
      <c r="P411" s="61"/>
      <c r="Q411" s="61"/>
      <c r="R411" s="60">
        <f t="shared" si="30"/>
        <v>0</v>
      </c>
      <c r="S411" s="59"/>
      <c r="T411" s="59"/>
      <c r="U411" s="63">
        <f t="shared" si="31"/>
        <v>0</v>
      </c>
    </row>
    <row r="412" spans="1:21" x14ac:dyDescent="0.3">
      <c r="A412" s="57" t="s">
        <v>181</v>
      </c>
      <c r="B412" s="57" t="s">
        <v>355</v>
      </c>
      <c r="C412" s="58">
        <v>407</v>
      </c>
      <c r="D412" s="58" t="s">
        <v>584</v>
      </c>
      <c r="E412" s="58" t="s">
        <v>181</v>
      </c>
      <c r="F412" s="57" t="s">
        <v>357</v>
      </c>
      <c r="G412" s="57" t="s">
        <v>555</v>
      </c>
      <c r="H412" s="57">
        <v>21486</v>
      </c>
      <c r="I412" s="57" t="s">
        <v>361</v>
      </c>
      <c r="J412" s="59"/>
      <c r="K412" s="59"/>
      <c r="L412" s="60">
        <f t="shared" si="28"/>
        <v>0</v>
      </c>
      <c r="M412" s="61"/>
      <c r="N412" s="62"/>
      <c r="O412" s="60">
        <f t="shared" si="29"/>
        <v>0</v>
      </c>
      <c r="P412" s="61"/>
      <c r="Q412" s="61"/>
      <c r="R412" s="60">
        <f t="shared" si="30"/>
        <v>0</v>
      </c>
      <c r="S412" s="59"/>
      <c r="T412" s="59"/>
      <c r="U412" s="63">
        <f t="shared" si="31"/>
        <v>0</v>
      </c>
    </row>
    <row r="413" spans="1:21" x14ac:dyDescent="0.3">
      <c r="A413" s="57" t="s">
        <v>578</v>
      </c>
      <c r="B413" s="57" t="s">
        <v>215</v>
      </c>
      <c r="C413" s="58">
        <v>400</v>
      </c>
      <c r="D413" s="58" t="s">
        <v>547</v>
      </c>
      <c r="E413" s="58" t="s">
        <v>245</v>
      </c>
      <c r="F413" s="57" t="s">
        <v>419</v>
      </c>
      <c r="G413" s="57" t="s">
        <v>550</v>
      </c>
      <c r="H413" s="57">
        <v>24047</v>
      </c>
      <c r="I413" s="57" t="s">
        <v>765</v>
      </c>
      <c r="J413" s="59"/>
      <c r="K413" s="59"/>
      <c r="L413" s="60">
        <f t="shared" si="28"/>
        <v>0</v>
      </c>
      <c r="M413" s="61"/>
      <c r="N413" s="62"/>
      <c r="O413" s="60">
        <f t="shared" si="29"/>
        <v>0</v>
      </c>
      <c r="P413" s="61"/>
      <c r="Q413" s="61"/>
      <c r="R413" s="60">
        <f t="shared" si="30"/>
        <v>0</v>
      </c>
      <c r="S413" s="59"/>
      <c r="T413" s="59"/>
      <c r="U413" s="63">
        <f t="shared" si="31"/>
        <v>0</v>
      </c>
    </row>
    <row r="414" spans="1:21" x14ac:dyDescent="0.3">
      <c r="A414" s="57" t="s">
        <v>2</v>
      </c>
      <c r="B414" s="57" t="s">
        <v>72</v>
      </c>
      <c r="C414" s="58">
        <v>400</v>
      </c>
      <c r="D414" s="58" t="s">
        <v>547</v>
      </c>
      <c r="E414" s="58" t="s">
        <v>519</v>
      </c>
      <c r="F414" s="57" t="s">
        <v>71</v>
      </c>
      <c r="G414" s="57" t="s">
        <v>550</v>
      </c>
      <c r="H414" s="57">
        <v>24407</v>
      </c>
      <c r="I414" s="57" t="s">
        <v>766</v>
      </c>
      <c r="J414" s="59"/>
      <c r="K414" s="59"/>
      <c r="L414" s="60">
        <f t="shared" si="28"/>
        <v>0</v>
      </c>
      <c r="M414" s="61"/>
      <c r="N414" s="62"/>
      <c r="O414" s="60">
        <f t="shared" si="29"/>
        <v>0</v>
      </c>
      <c r="P414" s="61"/>
      <c r="Q414" s="61"/>
      <c r="R414" s="60">
        <f t="shared" si="30"/>
        <v>0</v>
      </c>
      <c r="S414" s="59"/>
      <c r="T414" s="59"/>
      <c r="U414" s="63">
        <f t="shared" si="31"/>
        <v>0</v>
      </c>
    </row>
    <row r="415" spans="1:21" x14ac:dyDescent="0.3">
      <c r="A415" s="57" t="s">
        <v>636</v>
      </c>
      <c r="B415" s="57" t="s">
        <v>160</v>
      </c>
      <c r="C415" s="58">
        <v>404</v>
      </c>
      <c r="D415" s="58" t="s">
        <v>636</v>
      </c>
      <c r="E415" s="58" t="s">
        <v>636</v>
      </c>
      <c r="F415" s="57" t="s">
        <v>160</v>
      </c>
      <c r="G415" s="57" t="s">
        <v>550</v>
      </c>
      <c r="H415" s="57">
        <v>24414</v>
      </c>
      <c r="I415" s="57" t="s">
        <v>767</v>
      </c>
      <c r="J415" s="59"/>
      <c r="K415" s="59"/>
      <c r="L415" s="60">
        <f t="shared" si="28"/>
        <v>0</v>
      </c>
      <c r="M415" s="61"/>
      <c r="N415" s="62"/>
      <c r="O415" s="60">
        <f t="shared" si="29"/>
        <v>0</v>
      </c>
      <c r="P415" s="61"/>
      <c r="Q415" s="61"/>
      <c r="R415" s="60">
        <f t="shared" si="30"/>
        <v>0</v>
      </c>
      <c r="S415" s="59"/>
      <c r="T415" s="59"/>
      <c r="U415" s="63">
        <f t="shared" si="31"/>
        <v>0</v>
      </c>
    </row>
    <row r="416" spans="1:21" x14ac:dyDescent="0.3">
      <c r="A416" s="57" t="s">
        <v>181</v>
      </c>
      <c r="B416" s="57" t="s">
        <v>201</v>
      </c>
      <c r="C416" s="58">
        <v>407</v>
      </c>
      <c r="D416" s="58" t="s">
        <v>584</v>
      </c>
      <c r="E416" s="13" t="s">
        <v>181</v>
      </c>
      <c r="F416" s="57" t="s">
        <v>180</v>
      </c>
      <c r="G416" s="57" t="s">
        <v>550</v>
      </c>
      <c r="H416" s="57">
        <v>25007</v>
      </c>
      <c r="I416" s="57" t="s">
        <v>768</v>
      </c>
      <c r="J416" s="59"/>
      <c r="K416" s="59"/>
      <c r="L416" s="60">
        <f t="shared" si="28"/>
        <v>0</v>
      </c>
      <c r="M416" s="61"/>
      <c r="N416" s="62"/>
      <c r="O416" s="60">
        <f t="shared" si="29"/>
        <v>0</v>
      </c>
      <c r="P416" s="61"/>
      <c r="Q416" s="61"/>
      <c r="R416" s="60">
        <f t="shared" si="30"/>
        <v>0</v>
      </c>
      <c r="S416" s="59"/>
      <c r="T416" s="59"/>
      <c r="U416" s="63">
        <f t="shared" si="31"/>
        <v>0</v>
      </c>
    </row>
    <row r="417" spans="1:21" x14ac:dyDescent="0.3">
      <c r="A417" s="57" t="s">
        <v>636</v>
      </c>
      <c r="B417" s="57" t="s">
        <v>132</v>
      </c>
      <c r="C417" s="58">
        <v>404</v>
      </c>
      <c r="D417" s="58" t="s">
        <v>636</v>
      </c>
      <c r="E417" s="58" t="s">
        <v>636</v>
      </c>
      <c r="F417" s="57" t="s">
        <v>132</v>
      </c>
      <c r="G417" s="57" t="s">
        <v>550</v>
      </c>
      <c r="H417" s="57">
        <v>25127</v>
      </c>
      <c r="I417" s="57" t="s">
        <v>769</v>
      </c>
      <c r="J417" s="59"/>
      <c r="K417" s="59"/>
      <c r="L417" s="60">
        <f t="shared" si="28"/>
        <v>0</v>
      </c>
      <c r="M417" s="61"/>
      <c r="N417" s="62"/>
      <c r="O417" s="60">
        <f t="shared" si="29"/>
        <v>0</v>
      </c>
      <c r="P417" s="61"/>
      <c r="Q417" s="61"/>
      <c r="R417" s="60">
        <f t="shared" si="30"/>
        <v>0</v>
      </c>
      <c r="S417" s="59"/>
      <c r="T417" s="59"/>
      <c r="U417" s="63">
        <f t="shared" si="31"/>
        <v>0</v>
      </c>
    </row>
    <row r="418" spans="1:21" x14ac:dyDescent="0.3">
      <c r="A418" s="57" t="s">
        <v>434</v>
      </c>
      <c r="B418" s="57" t="s">
        <v>109</v>
      </c>
      <c r="C418" s="58">
        <v>401</v>
      </c>
      <c r="D418" s="58" t="s">
        <v>377</v>
      </c>
      <c r="E418" s="13" t="s">
        <v>434</v>
      </c>
      <c r="F418" s="57" t="s">
        <v>109</v>
      </c>
      <c r="G418" s="57" t="s">
        <v>550</v>
      </c>
      <c r="H418" s="57">
        <v>25338</v>
      </c>
      <c r="I418" s="57" t="s">
        <v>770</v>
      </c>
      <c r="J418" s="59"/>
      <c r="K418" s="59"/>
      <c r="L418" s="60">
        <f t="shared" si="28"/>
        <v>0</v>
      </c>
      <c r="M418" s="61"/>
      <c r="N418" s="62"/>
      <c r="O418" s="60">
        <f t="shared" si="29"/>
        <v>0</v>
      </c>
      <c r="P418" s="61"/>
      <c r="Q418" s="61"/>
      <c r="R418" s="60">
        <f t="shared" si="30"/>
        <v>0</v>
      </c>
      <c r="S418" s="59"/>
      <c r="T418" s="59"/>
      <c r="U418" s="63">
        <f t="shared" si="31"/>
        <v>0</v>
      </c>
    </row>
    <row r="419" spans="1:21" x14ac:dyDescent="0.3">
      <c r="A419" s="57" t="s">
        <v>434</v>
      </c>
      <c r="B419" s="57" t="s">
        <v>315</v>
      </c>
      <c r="C419" s="58">
        <v>401</v>
      </c>
      <c r="D419" s="58" t="s">
        <v>377</v>
      </c>
      <c r="E419" s="13" t="s">
        <v>434</v>
      </c>
      <c r="F419" s="57" t="s">
        <v>315</v>
      </c>
      <c r="G419" s="57" t="s">
        <v>550</v>
      </c>
      <c r="H419" s="57">
        <v>25340</v>
      </c>
      <c r="I419" s="57" t="s">
        <v>771</v>
      </c>
      <c r="J419" s="59"/>
      <c r="K419" s="59"/>
      <c r="L419" s="60">
        <f t="shared" si="28"/>
        <v>0</v>
      </c>
      <c r="M419" s="61"/>
      <c r="N419" s="62"/>
      <c r="O419" s="60">
        <f t="shared" si="29"/>
        <v>0</v>
      </c>
      <c r="P419" s="61"/>
      <c r="Q419" s="61"/>
      <c r="R419" s="60">
        <f t="shared" si="30"/>
        <v>0</v>
      </c>
      <c r="S419" s="59"/>
      <c r="T419" s="59"/>
      <c r="U419" s="63">
        <f t="shared" si="31"/>
        <v>0</v>
      </c>
    </row>
    <row r="420" spans="1:21" x14ac:dyDescent="0.3">
      <c r="A420" s="14" t="s">
        <v>434</v>
      </c>
      <c r="B420" s="14" t="s">
        <v>109</v>
      </c>
      <c r="C420" s="13">
        <v>401</v>
      </c>
      <c r="D420" s="13" t="s">
        <v>377</v>
      </c>
      <c r="E420" s="13" t="s">
        <v>434</v>
      </c>
      <c r="F420" s="14" t="s">
        <v>109</v>
      </c>
      <c r="G420" s="14" t="s">
        <v>550</v>
      </c>
      <c r="H420" s="14">
        <v>25343</v>
      </c>
      <c r="I420" s="14" t="s">
        <v>772</v>
      </c>
      <c r="J420" s="10"/>
      <c r="K420" s="10"/>
      <c r="L420" s="17">
        <f t="shared" ref="L420:L451" si="32">IFERROR(K420/J420,0)</f>
        <v>0</v>
      </c>
      <c r="M420" s="20"/>
      <c r="N420" s="39">
        <f>VLOOKUP(G420,'EDA IRA'!G420:AL420,32,FALSE)</f>
        <v>0</v>
      </c>
      <c r="O420" s="17">
        <f t="shared" ref="O420:O451" si="33">IFERROR(N420/M420,0)</f>
        <v>0</v>
      </c>
      <c r="P420" s="20"/>
      <c r="Q420" s="20">
        <f>VLOOKUP(G420,'EDA IRA'!G420:BA420,47,FALSE)</f>
        <v>0</v>
      </c>
      <c r="R420" s="17">
        <f t="shared" ref="R420:R451" si="34">IFERROR(Q420/P420,0)</f>
        <v>0</v>
      </c>
      <c r="S420" s="10"/>
      <c r="T420" s="10">
        <f>VLOOKUP(G420,'EDA IRA'!G420:BP420,62,FALSE)</f>
        <v>0</v>
      </c>
      <c r="U420" s="51">
        <f t="shared" ref="U420:U451" si="35">IFERROR(T420/S420,0)</f>
        <v>0</v>
      </c>
    </row>
    <row r="421" spans="1:21" x14ac:dyDescent="0.3">
      <c r="A421" s="14" t="s">
        <v>434</v>
      </c>
      <c r="B421" s="14" t="s">
        <v>115</v>
      </c>
      <c r="C421" s="13">
        <v>401</v>
      </c>
      <c r="D421" s="13" t="s">
        <v>377</v>
      </c>
      <c r="E421" s="13" t="s">
        <v>434</v>
      </c>
      <c r="F421" s="14" t="s">
        <v>115</v>
      </c>
      <c r="G421" s="14" t="s">
        <v>550</v>
      </c>
      <c r="H421" s="14">
        <v>25346</v>
      </c>
      <c r="I421" s="14" t="s">
        <v>773</v>
      </c>
      <c r="J421" s="10"/>
      <c r="K421" s="10"/>
      <c r="L421" s="17">
        <f t="shared" si="32"/>
        <v>0</v>
      </c>
      <c r="M421" s="20"/>
      <c r="N421" s="39">
        <f>VLOOKUP(G421,'EDA IRA'!G421:AL421,32,FALSE)</f>
        <v>0</v>
      </c>
      <c r="O421" s="17">
        <f t="shared" si="33"/>
        <v>0</v>
      </c>
      <c r="P421" s="20"/>
      <c r="Q421" s="20">
        <f>VLOOKUP(G421,'EDA IRA'!G421:BA421,47,FALSE)</f>
        <v>0</v>
      </c>
      <c r="R421" s="17">
        <f t="shared" si="34"/>
        <v>0</v>
      </c>
      <c r="S421" s="10"/>
      <c r="T421" s="10">
        <f>VLOOKUP(G421,'EDA IRA'!G421:BP421,62,FALSE)</f>
        <v>0</v>
      </c>
      <c r="U421" s="51">
        <f t="shared" si="35"/>
        <v>0</v>
      </c>
    </row>
    <row r="422" spans="1:21" x14ac:dyDescent="0.3">
      <c r="A422" s="14" t="s">
        <v>434</v>
      </c>
      <c r="B422" s="14" t="s">
        <v>377</v>
      </c>
      <c r="C422" s="13">
        <v>401</v>
      </c>
      <c r="D422" s="13" t="s">
        <v>377</v>
      </c>
      <c r="E422" s="13" t="s">
        <v>434</v>
      </c>
      <c r="F422" s="14" t="s">
        <v>377</v>
      </c>
      <c r="G422" s="14" t="s">
        <v>550</v>
      </c>
      <c r="H422" s="14">
        <v>25393</v>
      </c>
      <c r="I422" s="14" t="s">
        <v>774</v>
      </c>
      <c r="J422" s="10"/>
      <c r="K422" s="10"/>
      <c r="L422" s="17">
        <f t="shared" si="32"/>
        <v>0</v>
      </c>
      <c r="M422" s="20"/>
      <c r="N422" s="39" t="e">
        <f>VLOOKUP(G422,'EDA IRA'!G422:AL422,32,FALSE)</f>
        <v>#N/A</v>
      </c>
      <c r="O422" s="17">
        <f t="shared" si="33"/>
        <v>0</v>
      </c>
      <c r="P422" s="20"/>
      <c r="Q422" s="20" t="e">
        <f>VLOOKUP(G422,'EDA IRA'!G422:BA422,47,FALSE)</f>
        <v>#N/A</v>
      </c>
      <c r="R422" s="17">
        <f t="shared" si="34"/>
        <v>0</v>
      </c>
      <c r="S422" s="10"/>
      <c r="T422" s="10" t="e">
        <f>VLOOKUP(G422,'EDA IRA'!G422:BP422,62,FALSE)</f>
        <v>#N/A</v>
      </c>
      <c r="U422" s="51">
        <f t="shared" si="35"/>
        <v>0</v>
      </c>
    </row>
    <row r="423" spans="1:21" x14ac:dyDescent="0.3">
      <c r="A423" s="14" t="s">
        <v>2</v>
      </c>
      <c r="B423" s="14" t="s">
        <v>40</v>
      </c>
      <c r="C423" s="13"/>
      <c r="D423" s="13" t="s">
        <v>719</v>
      </c>
      <c r="E423" s="13" t="s">
        <v>722</v>
      </c>
      <c r="F423" s="14" t="s">
        <v>722</v>
      </c>
      <c r="G423" s="14"/>
      <c r="H423" s="14">
        <v>25403</v>
      </c>
      <c r="I423" s="14" t="s">
        <v>520</v>
      </c>
      <c r="J423" s="10"/>
      <c r="K423" s="10"/>
      <c r="L423" s="17">
        <f t="shared" si="32"/>
        <v>0</v>
      </c>
      <c r="M423" s="20"/>
      <c r="N423" s="39" t="e">
        <f>VLOOKUP(G423,'EDA IRA'!G423:AL423,32,FALSE)</f>
        <v>#N/A</v>
      </c>
      <c r="O423" s="17">
        <f t="shared" si="33"/>
        <v>0</v>
      </c>
      <c r="P423" s="20"/>
      <c r="Q423" s="20" t="e">
        <f>VLOOKUP(G423,'EDA IRA'!G423:BA423,47,FALSE)</f>
        <v>#N/A</v>
      </c>
      <c r="R423" s="17">
        <f t="shared" si="34"/>
        <v>0</v>
      </c>
      <c r="S423" s="10"/>
      <c r="T423" s="10" t="e">
        <f>VLOOKUP(G423,'EDA IRA'!G423:BP423,62,FALSE)</f>
        <v>#N/A</v>
      </c>
      <c r="U423" s="51">
        <f t="shared" si="35"/>
        <v>0</v>
      </c>
    </row>
    <row r="424" spans="1:21" x14ac:dyDescent="0.3">
      <c r="A424" s="14" t="s">
        <v>2</v>
      </c>
      <c r="B424" s="14" t="s">
        <v>40</v>
      </c>
      <c r="C424" s="13"/>
      <c r="D424" s="13" t="s">
        <v>719</v>
      </c>
      <c r="E424" s="13" t="s">
        <v>722</v>
      </c>
      <c r="F424" s="14" t="s">
        <v>722</v>
      </c>
      <c r="G424" s="14"/>
      <c r="H424" s="14">
        <v>25404</v>
      </c>
      <c r="I424" s="14" t="s">
        <v>521</v>
      </c>
      <c r="J424" s="10"/>
      <c r="K424" s="10"/>
      <c r="L424" s="17">
        <f t="shared" si="32"/>
        <v>0</v>
      </c>
      <c r="M424" s="20"/>
      <c r="N424" s="39" t="e">
        <f>VLOOKUP(G424,'EDA IRA'!G424:AL424,32,FALSE)</f>
        <v>#N/A</v>
      </c>
      <c r="O424" s="17">
        <f t="shared" si="33"/>
        <v>0</v>
      </c>
      <c r="P424" s="20"/>
      <c r="Q424" s="20" t="e">
        <f>VLOOKUP(G424,'EDA IRA'!G424:BA424,47,FALSE)</f>
        <v>#N/A</v>
      </c>
      <c r="R424" s="17">
        <f t="shared" si="34"/>
        <v>0</v>
      </c>
      <c r="S424" s="10"/>
      <c r="T424" s="10" t="e">
        <f>VLOOKUP(G424,'EDA IRA'!G424:BP424,62,FALSE)</f>
        <v>#N/A</v>
      </c>
      <c r="U424" s="51">
        <f t="shared" si="35"/>
        <v>0</v>
      </c>
    </row>
    <row r="425" spans="1:21" x14ac:dyDescent="0.3">
      <c r="A425" s="14" t="s">
        <v>2</v>
      </c>
      <c r="B425" s="14" t="s">
        <v>40</v>
      </c>
      <c r="C425" s="13"/>
      <c r="D425" s="13" t="s">
        <v>719</v>
      </c>
      <c r="E425" s="13" t="s">
        <v>722</v>
      </c>
      <c r="F425" s="14" t="s">
        <v>722</v>
      </c>
      <c r="G425" s="14"/>
      <c r="H425" s="14">
        <v>25405</v>
      </c>
      <c r="I425" s="14" t="s">
        <v>522</v>
      </c>
      <c r="J425" s="10"/>
      <c r="K425" s="10"/>
      <c r="L425" s="17">
        <f t="shared" si="32"/>
        <v>0</v>
      </c>
      <c r="M425" s="20"/>
      <c r="N425" s="39" t="e">
        <f>VLOOKUP(G425,'EDA IRA'!G425:AL425,32,FALSE)</f>
        <v>#N/A</v>
      </c>
      <c r="O425" s="17">
        <f t="shared" si="33"/>
        <v>0</v>
      </c>
      <c r="P425" s="20"/>
      <c r="Q425" s="20" t="e">
        <f>VLOOKUP(G425,'EDA IRA'!G425:BA425,47,FALSE)</f>
        <v>#N/A</v>
      </c>
      <c r="R425" s="17">
        <f t="shared" si="34"/>
        <v>0</v>
      </c>
      <c r="S425" s="10"/>
      <c r="T425" s="10" t="e">
        <f>VLOOKUP(G425,'EDA IRA'!G425:BP425,62,FALSE)</f>
        <v>#N/A</v>
      </c>
      <c r="U425" s="51">
        <f t="shared" si="35"/>
        <v>0</v>
      </c>
    </row>
    <row r="426" spans="1:21" x14ac:dyDescent="0.3">
      <c r="A426" s="14" t="s">
        <v>2</v>
      </c>
      <c r="B426" s="14" t="s">
        <v>40</v>
      </c>
      <c r="C426" s="13"/>
      <c r="D426" s="13" t="s">
        <v>719</v>
      </c>
      <c r="E426" s="13" t="s">
        <v>722</v>
      </c>
      <c r="F426" s="14" t="s">
        <v>722</v>
      </c>
      <c r="G426" s="14"/>
      <c r="H426" s="14">
        <v>25406</v>
      </c>
      <c r="I426" s="14" t="s">
        <v>523</v>
      </c>
      <c r="J426" s="10"/>
      <c r="K426" s="10"/>
      <c r="L426" s="17">
        <f t="shared" si="32"/>
        <v>0</v>
      </c>
      <c r="M426" s="20"/>
      <c r="N426" s="39" t="e">
        <f>VLOOKUP(G426,'EDA IRA'!G426:AL426,32,FALSE)</f>
        <v>#N/A</v>
      </c>
      <c r="O426" s="17">
        <f t="shared" si="33"/>
        <v>0</v>
      </c>
      <c r="P426" s="20"/>
      <c r="Q426" s="20" t="e">
        <f>VLOOKUP(G426,'EDA IRA'!G426:BA426,47,FALSE)</f>
        <v>#N/A</v>
      </c>
      <c r="R426" s="17">
        <f t="shared" si="34"/>
        <v>0</v>
      </c>
      <c r="S426" s="10"/>
      <c r="T426" s="10" t="e">
        <f>VLOOKUP(G426,'EDA IRA'!G426:BP426,62,FALSE)</f>
        <v>#N/A</v>
      </c>
      <c r="U426" s="51">
        <f t="shared" si="35"/>
        <v>0</v>
      </c>
    </row>
    <row r="427" spans="1:21" x14ac:dyDescent="0.3">
      <c r="A427" s="14" t="s">
        <v>181</v>
      </c>
      <c r="B427" s="14" t="s">
        <v>180</v>
      </c>
      <c r="C427" s="13"/>
      <c r="D427" s="13"/>
      <c r="E427" s="13" t="s">
        <v>181</v>
      </c>
      <c r="F427" s="14" t="s">
        <v>333</v>
      </c>
      <c r="G427" s="14"/>
      <c r="H427" s="14">
        <v>25407</v>
      </c>
      <c r="I427" s="14" t="s">
        <v>525</v>
      </c>
      <c r="J427" s="10"/>
      <c r="K427" s="10"/>
      <c r="L427" s="17">
        <f t="shared" si="32"/>
        <v>0</v>
      </c>
      <c r="M427" s="20"/>
      <c r="N427" s="39" t="e">
        <f>VLOOKUP(G427,'EDA IRA'!G427:AL427,32,FALSE)</f>
        <v>#N/A</v>
      </c>
      <c r="O427" s="17">
        <f t="shared" si="33"/>
        <v>0</v>
      </c>
      <c r="P427" s="20"/>
      <c r="Q427" s="20" t="e">
        <f>VLOOKUP(G427,'EDA IRA'!G427:BA427,47,FALSE)</f>
        <v>#N/A</v>
      </c>
      <c r="R427" s="17">
        <f t="shared" si="34"/>
        <v>0</v>
      </c>
      <c r="S427" s="10"/>
      <c r="T427" s="10" t="e">
        <f>VLOOKUP(G427,'EDA IRA'!G427:BP427,62,FALSE)</f>
        <v>#N/A</v>
      </c>
      <c r="U427" s="51">
        <f t="shared" si="35"/>
        <v>0</v>
      </c>
    </row>
    <row r="428" spans="1:21" x14ac:dyDescent="0.3">
      <c r="A428" s="14" t="s">
        <v>58</v>
      </c>
      <c r="B428" s="14" t="s">
        <v>59</v>
      </c>
      <c r="C428" s="13"/>
      <c r="D428" s="13"/>
      <c r="E428" s="13" t="s">
        <v>58</v>
      </c>
      <c r="F428" s="14" t="s">
        <v>59</v>
      </c>
      <c r="G428" s="14"/>
      <c r="H428" s="14">
        <v>25408</v>
      </c>
      <c r="I428" s="14" t="s">
        <v>775</v>
      </c>
      <c r="J428" s="10"/>
      <c r="K428" s="10"/>
      <c r="L428" s="17">
        <f t="shared" si="32"/>
        <v>0</v>
      </c>
      <c r="M428" s="20"/>
      <c r="N428" s="39" t="e">
        <f>VLOOKUP(G428,'EDA IRA'!G428:AL428,32,FALSE)</f>
        <v>#N/A</v>
      </c>
      <c r="O428" s="17">
        <f t="shared" si="33"/>
        <v>0</v>
      </c>
      <c r="P428" s="20"/>
      <c r="Q428" s="20" t="e">
        <f>VLOOKUP(G428,'EDA IRA'!G428:BA428,47,FALSE)</f>
        <v>#N/A</v>
      </c>
      <c r="R428" s="17">
        <f t="shared" si="34"/>
        <v>0</v>
      </c>
      <c r="S428" s="10"/>
      <c r="T428" s="10" t="e">
        <f>VLOOKUP(G428,'EDA IRA'!G428:BP428,62,FALSE)</f>
        <v>#N/A</v>
      </c>
      <c r="U428" s="51">
        <f t="shared" si="35"/>
        <v>0</v>
      </c>
    </row>
    <row r="429" spans="1:21" x14ac:dyDescent="0.3">
      <c r="A429" s="14" t="s">
        <v>8</v>
      </c>
      <c r="B429" s="14" t="s">
        <v>8</v>
      </c>
      <c r="C429" s="13"/>
      <c r="D429" s="13"/>
      <c r="E429" s="13" t="s">
        <v>8</v>
      </c>
      <c r="F429" s="14" t="s">
        <v>8</v>
      </c>
      <c r="G429" s="14"/>
      <c r="H429" s="14">
        <v>25409</v>
      </c>
      <c r="I429" s="14" t="s">
        <v>526</v>
      </c>
      <c r="J429" s="10"/>
      <c r="K429" s="10"/>
      <c r="L429" s="17">
        <f t="shared" si="32"/>
        <v>0</v>
      </c>
      <c r="M429" s="20"/>
      <c r="N429" s="39" t="e">
        <f>VLOOKUP(G429,'EDA IRA'!G429:AL429,32,FALSE)</f>
        <v>#N/A</v>
      </c>
      <c r="O429" s="17">
        <f t="shared" si="33"/>
        <v>0</v>
      </c>
      <c r="P429" s="20"/>
      <c r="Q429" s="20" t="e">
        <f>VLOOKUP(G429,'EDA IRA'!G429:BA429,47,FALSE)</f>
        <v>#N/A</v>
      </c>
      <c r="R429" s="17">
        <f t="shared" si="34"/>
        <v>0</v>
      </c>
      <c r="S429" s="10"/>
      <c r="T429" s="10" t="e">
        <f>VLOOKUP(G429,'EDA IRA'!G429:BP429,62,FALSE)</f>
        <v>#N/A</v>
      </c>
      <c r="U429" s="51">
        <f t="shared" si="35"/>
        <v>0</v>
      </c>
    </row>
    <row r="430" spans="1:21" x14ac:dyDescent="0.3">
      <c r="A430" s="14" t="s">
        <v>2</v>
      </c>
      <c r="B430" s="14" t="s">
        <v>40</v>
      </c>
      <c r="C430" s="13"/>
      <c r="D430" s="13"/>
      <c r="E430" s="13" t="s">
        <v>519</v>
      </c>
      <c r="F430" s="14" t="s">
        <v>370</v>
      </c>
      <c r="G430" s="14"/>
      <c r="H430" s="14">
        <v>25410</v>
      </c>
      <c r="I430" s="14" t="s">
        <v>776</v>
      </c>
      <c r="J430" s="10"/>
      <c r="K430" s="10"/>
      <c r="L430" s="17">
        <f t="shared" si="32"/>
        <v>0</v>
      </c>
      <c r="M430" s="20"/>
      <c r="N430" s="39" t="e">
        <f>VLOOKUP(G430,'EDA IRA'!G430:AL430,32,FALSE)</f>
        <v>#N/A</v>
      </c>
      <c r="O430" s="17">
        <f t="shared" si="33"/>
        <v>0</v>
      </c>
      <c r="P430" s="20"/>
      <c r="Q430" s="20" t="e">
        <f>VLOOKUP(G430,'EDA IRA'!G430:BA430,47,FALSE)</f>
        <v>#N/A</v>
      </c>
      <c r="R430" s="17">
        <f t="shared" si="34"/>
        <v>0</v>
      </c>
      <c r="S430" s="10"/>
      <c r="T430" s="10" t="e">
        <f>VLOOKUP(G430,'EDA IRA'!G430:BP430,62,FALSE)</f>
        <v>#N/A</v>
      </c>
      <c r="U430" s="51">
        <f t="shared" si="35"/>
        <v>0</v>
      </c>
    </row>
    <row r="431" spans="1:21" x14ac:dyDescent="0.3">
      <c r="A431" s="14" t="s">
        <v>181</v>
      </c>
      <c r="B431" s="14" t="s">
        <v>180</v>
      </c>
      <c r="C431" s="13"/>
      <c r="D431" s="13"/>
      <c r="E431" s="13" t="s">
        <v>181</v>
      </c>
      <c r="F431" s="14" t="s">
        <v>180</v>
      </c>
      <c r="G431" s="14"/>
      <c r="H431" s="14">
        <v>25412</v>
      </c>
      <c r="I431" s="14" t="s">
        <v>777</v>
      </c>
      <c r="J431" s="10"/>
      <c r="K431" s="10"/>
      <c r="L431" s="17">
        <f t="shared" si="32"/>
        <v>0</v>
      </c>
      <c r="M431" s="20"/>
      <c r="N431" s="39" t="e">
        <f>VLOOKUP(G431,'EDA IRA'!G431:AL431,32,FALSE)</f>
        <v>#N/A</v>
      </c>
      <c r="O431" s="17">
        <f t="shared" si="33"/>
        <v>0</v>
      </c>
      <c r="P431" s="20"/>
      <c r="Q431" s="20" t="e">
        <f>VLOOKUP(G431,'EDA IRA'!G431:BA431,47,FALSE)</f>
        <v>#N/A</v>
      </c>
      <c r="R431" s="17">
        <f t="shared" si="34"/>
        <v>0</v>
      </c>
      <c r="S431" s="10"/>
      <c r="T431" s="10" t="e">
        <f>VLOOKUP(G431,'EDA IRA'!G431:BP431,62,FALSE)</f>
        <v>#N/A</v>
      </c>
      <c r="U431" s="51">
        <f t="shared" si="35"/>
        <v>0</v>
      </c>
    </row>
    <row r="432" spans="1:21" x14ac:dyDescent="0.3">
      <c r="A432" s="14" t="s">
        <v>2</v>
      </c>
      <c r="B432" s="14" t="s">
        <v>260</v>
      </c>
      <c r="C432" s="13">
        <v>407</v>
      </c>
      <c r="D432" s="13" t="s">
        <v>584</v>
      </c>
      <c r="E432" s="13" t="s">
        <v>181</v>
      </c>
      <c r="F432" s="14" t="s">
        <v>357</v>
      </c>
      <c r="G432" s="14" t="s">
        <v>550</v>
      </c>
      <c r="H432" s="14">
        <v>25574</v>
      </c>
      <c r="I432" s="14" t="s">
        <v>778</v>
      </c>
      <c r="J432" s="10"/>
      <c r="K432" s="10"/>
      <c r="L432" s="17">
        <f t="shared" si="32"/>
        <v>0</v>
      </c>
      <c r="M432" s="20"/>
      <c r="N432" s="39" t="e">
        <f>VLOOKUP(G432,'EDA IRA'!G432:AL432,32,FALSE)</f>
        <v>#N/A</v>
      </c>
      <c r="O432" s="17">
        <f t="shared" si="33"/>
        <v>0</v>
      </c>
      <c r="P432" s="20"/>
      <c r="Q432" s="20" t="e">
        <f>VLOOKUP(G432,'EDA IRA'!G432:BA432,47,FALSE)</f>
        <v>#N/A</v>
      </c>
      <c r="R432" s="17">
        <f t="shared" si="34"/>
        <v>0</v>
      </c>
      <c r="S432" s="10"/>
      <c r="T432" s="10" t="e">
        <f>VLOOKUP(G432,'EDA IRA'!G432:BP432,62,FALSE)</f>
        <v>#N/A</v>
      </c>
      <c r="U432" s="51">
        <f t="shared" si="35"/>
        <v>0</v>
      </c>
    </row>
    <row r="433" spans="1:21" x14ac:dyDescent="0.3">
      <c r="A433" s="14" t="s">
        <v>181</v>
      </c>
      <c r="B433" s="14" t="s">
        <v>180</v>
      </c>
      <c r="C433" s="13">
        <v>407</v>
      </c>
      <c r="D433" s="13" t="s">
        <v>584</v>
      </c>
      <c r="E433" s="13" t="s">
        <v>181</v>
      </c>
      <c r="F433" s="14" t="s">
        <v>180</v>
      </c>
      <c r="G433" s="14" t="s">
        <v>550</v>
      </c>
      <c r="H433" s="14">
        <v>25590</v>
      </c>
      <c r="I433" s="14" t="s">
        <v>779</v>
      </c>
      <c r="J433" s="10"/>
      <c r="K433" s="10"/>
      <c r="L433" s="17">
        <f t="shared" si="32"/>
        <v>0</v>
      </c>
      <c r="M433" s="20"/>
      <c r="N433" s="39" t="e">
        <f>VLOOKUP(G433,'EDA IRA'!G433:AL433,32,FALSE)</f>
        <v>#N/A</v>
      </c>
      <c r="O433" s="17">
        <f t="shared" si="33"/>
        <v>0</v>
      </c>
      <c r="P433" s="20"/>
      <c r="Q433" s="20" t="e">
        <f>VLOOKUP(G433,'EDA IRA'!G433:BA433,47,FALSE)</f>
        <v>#N/A</v>
      </c>
      <c r="R433" s="17">
        <f t="shared" si="34"/>
        <v>0</v>
      </c>
      <c r="S433" s="10"/>
      <c r="T433" s="10" t="e">
        <f>VLOOKUP(G433,'EDA IRA'!G433:BP433,62,FALSE)</f>
        <v>#N/A</v>
      </c>
      <c r="U433" s="51">
        <f t="shared" si="35"/>
        <v>0</v>
      </c>
    </row>
    <row r="434" spans="1:21" x14ac:dyDescent="0.3">
      <c r="A434" s="14" t="s">
        <v>181</v>
      </c>
      <c r="B434" s="14" t="s">
        <v>342</v>
      </c>
      <c r="C434" s="13">
        <v>407</v>
      </c>
      <c r="D434" s="13" t="s">
        <v>584</v>
      </c>
      <c r="E434" s="13" t="s">
        <v>181</v>
      </c>
      <c r="F434" s="14" t="s">
        <v>587</v>
      </c>
      <c r="G434" s="14" t="s">
        <v>550</v>
      </c>
      <c r="H434" s="14">
        <v>25605</v>
      </c>
      <c r="I434" s="14" t="s">
        <v>474</v>
      </c>
      <c r="J434" s="10"/>
      <c r="K434" s="10"/>
      <c r="L434" s="17">
        <f t="shared" si="32"/>
        <v>0</v>
      </c>
      <c r="M434" s="20"/>
      <c r="N434" s="39">
        <f>VLOOKUP(G434,'EDA IRA'!G434:AL434,32,FALSE)</f>
        <v>0</v>
      </c>
      <c r="O434" s="17">
        <f t="shared" si="33"/>
        <v>0</v>
      </c>
      <c r="P434" s="20"/>
      <c r="Q434" s="20">
        <f>VLOOKUP(G434,'EDA IRA'!G434:BA434,47,FALSE)</f>
        <v>6</v>
      </c>
      <c r="R434" s="17">
        <f t="shared" si="34"/>
        <v>0</v>
      </c>
      <c r="S434" s="10"/>
      <c r="T434" s="10">
        <f>VLOOKUP(G434,'EDA IRA'!G434:BP434,62,FALSE)</f>
        <v>32</v>
      </c>
      <c r="U434" s="51">
        <f t="shared" si="35"/>
        <v>0</v>
      </c>
    </row>
    <row r="435" spans="1:21" x14ac:dyDescent="0.3">
      <c r="A435" s="14" t="s">
        <v>2</v>
      </c>
      <c r="B435" s="14" t="s">
        <v>40</v>
      </c>
      <c r="C435" s="13">
        <v>400</v>
      </c>
      <c r="D435" s="13" t="s">
        <v>547</v>
      </c>
      <c r="E435" s="13" t="s">
        <v>548</v>
      </c>
      <c r="F435" s="14" t="s">
        <v>40</v>
      </c>
      <c r="G435" s="14" t="s">
        <v>549</v>
      </c>
      <c r="H435" s="14">
        <v>26050</v>
      </c>
      <c r="I435" s="14" t="s">
        <v>780</v>
      </c>
      <c r="J435" s="10"/>
      <c r="K435" s="10"/>
      <c r="L435" s="17">
        <f t="shared" si="32"/>
        <v>0</v>
      </c>
      <c r="M435" s="20"/>
      <c r="N435" s="39" t="e">
        <f>VLOOKUP(G435,'EDA IRA'!G435:AL435,32,FALSE)</f>
        <v>#N/A</v>
      </c>
      <c r="O435" s="17">
        <f t="shared" si="33"/>
        <v>0</v>
      </c>
      <c r="P435" s="20"/>
      <c r="Q435" s="20" t="e">
        <f>VLOOKUP(G435,'EDA IRA'!G435:BA435,47,FALSE)</f>
        <v>#N/A</v>
      </c>
      <c r="R435" s="17">
        <f t="shared" si="34"/>
        <v>0</v>
      </c>
      <c r="S435" s="10"/>
      <c r="T435" s="10" t="e">
        <f>VLOOKUP(G435,'EDA IRA'!G435:BP435,62,FALSE)</f>
        <v>#N/A</v>
      </c>
      <c r="U435" s="51">
        <f t="shared" si="35"/>
        <v>0</v>
      </c>
    </row>
    <row r="436" spans="1:21" x14ac:dyDescent="0.3">
      <c r="A436" s="14" t="s">
        <v>2</v>
      </c>
      <c r="B436" s="14" t="s">
        <v>260</v>
      </c>
      <c r="C436" s="13">
        <v>400</v>
      </c>
      <c r="D436" s="13" t="s">
        <v>547</v>
      </c>
      <c r="E436" s="13" t="s">
        <v>548</v>
      </c>
      <c r="F436" s="14" t="s">
        <v>417</v>
      </c>
      <c r="G436" s="14" t="s">
        <v>549</v>
      </c>
      <c r="H436" s="14">
        <v>26052</v>
      </c>
      <c r="I436" s="14" t="s">
        <v>781</v>
      </c>
      <c r="J436" s="10"/>
      <c r="K436" s="10"/>
      <c r="L436" s="17">
        <f t="shared" si="32"/>
        <v>0</v>
      </c>
      <c r="M436" s="20"/>
      <c r="N436" s="39" t="e">
        <f>VLOOKUP(G436,'EDA IRA'!G436:AL436,32,FALSE)</f>
        <v>#N/A</v>
      </c>
      <c r="O436" s="17">
        <f t="shared" si="33"/>
        <v>0</v>
      </c>
      <c r="P436" s="20"/>
      <c r="Q436" s="20" t="e">
        <f>VLOOKUP(G436,'EDA IRA'!G436:BA436,47,FALSE)</f>
        <v>#N/A</v>
      </c>
      <c r="R436" s="17">
        <f t="shared" si="34"/>
        <v>0</v>
      </c>
      <c r="S436" s="10"/>
      <c r="T436" s="10" t="e">
        <f>VLOOKUP(G436,'EDA IRA'!G436:BP436,62,FALSE)</f>
        <v>#N/A</v>
      </c>
      <c r="U436" s="51">
        <f t="shared" si="35"/>
        <v>0</v>
      </c>
    </row>
    <row r="437" spans="1:21" x14ac:dyDescent="0.3">
      <c r="A437" s="14" t="s">
        <v>58</v>
      </c>
      <c r="B437" s="14" t="s">
        <v>59</v>
      </c>
      <c r="C437" s="13">
        <v>406</v>
      </c>
      <c r="D437" s="13" t="s">
        <v>542</v>
      </c>
      <c r="E437" s="13" t="s">
        <v>58</v>
      </c>
      <c r="F437" s="14" t="s">
        <v>59</v>
      </c>
      <c r="G437" s="14" t="s">
        <v>555</v>
      </c>
      <c r="H437" s="14">
        <v>26060</v>
      </c>
      <c r="I437" s="14" t="s">
        <v>782</v>
      </c>
      <c r="J437" s="10"/>
      <c r="K437" s="10"/>
      <c r="L437" s="17">
        <f t="shared" si="32"/>
        <v>0</v>
      </c>
      <c r="M437" s="20"/>
      <c r="N437" s="39" t="e">
        <f>VLOOKUP(G437,'EDA IRA'!G437:AL437,32,FALSE)</f>
        <v>#N/A</v>
      </c>
      <c r="O437" s="17">
        <f t="shared" si="33"/>
        <v>0</v>
      </c>
      <c r="P437" s="20"/>
      <c r="Q437" s="20" t="e">
        <f>VLOOKUP(G437,'EDA IRA'!G437:BA437,47,FALSE)</f>
        <v>#N/A</v>
      </c>
      <c r="R437" s="17">
        <f t="shared" si="34"/>
        <v>0</v>
      </c>
      <c r="S437" s="10"/>
      <c r="T437" s="10" t="e">
        <f>VLOOKUP(G437,'EDA IRA'!G437:BP437,62,FALSE)</f>
        <v>#N/A</v>
      </c>
      <c r="U437" s="51">
        <f t="shared" si="35"/>
        <v>0</v>
      </c>
    </row>
    <row r="438" spans="1:21" x14ac:dyDescent="0.3">
      <c r="A438" s="14" t="s">
        <v>181</v>
      </c>
      <c r="B438" s="14" t="s">
        <v>329</v>
      </c>
      <c r="C438" s="13">
        <v>407</v>
      </c>
      <c r="D438" s="13" t="s">
        <v>584</v>
      </c>
      <c r="E438" s="13" t="s">
        <v>181</v>
      </c>
      <c r="F438" s="14" t="s">
        <v>333</v>
      </c>
      <c r="G438" s="14" t="s">
        <v>550</v>
      </c>
      <c r="H438" s="14">
        <v>26116</v>
      </c>
      <c r="I438" s="14" t="s">
        <v>783</v>
      </c>
      <c r="J438" s="10"/>
      <c r="K438" s="10"/>
      <c r="L438" s="17">
        <f t="shared" si="32"/>
        <v>0</v>
      </c>
      <c r="M438" s="20"/>
      <c r="N438" s="39" t="e">
        <f>VLOOKUP(G438,'EDA IRA'!G438:AL438,32,FALSE)</f>
        <v>#N/A</v>
      </c>
      <c r="O438" s="17">
        <f t="shared" si="33"/>
        <v>0</v>
      </c>
      <c r="P438" s="20"/>
      <c r="Q438" s="20" t="e">
        <f>VLOOKUP(G438,'EDA IRA'!G438:BA438,47,FALSE)</f>
        <v>#N/A</v>
      </c>
      <c r="R438" s="17">
        <f t="shared" si="34"/>
        <v>0</v>
      </c>
      <c r="S438" s="10"/>
      <c r="T438" s="10" t="e">
        <f>VLOOKUP(G438,'EDA IRA'!G438:BP438,62,FALSE)</f>
        <v>#N/A</v>
      </c>
      <c r="U438" s="51">
        <f t="shared" si="35"/>
        <v>0</v>
      </c>
    </row>
    <row r="439" spans="1:21" x14ac:dyDescent="0.3">
      <c r="A439" s="14" t="s">
        <v>434</v>
      </c>
      <c r="B439" s="14" t="s">
        <v>377</v>
      </c>
      <c r="C439" s="13">
        <v>401</v>
      </c>
      <c r="D439" s="13" t="s">
        <v>377</v>
      </c>
      <c r="E439" s="13" t="s">
        <v>434</v>
      </c>
      <c r="F439" s="14" t="s">
        <v>377</v>
      </c>
      <c r="G439" s="14" t="s">
        <v>550</v>
      </c>
      <c r="H439" s="14">
        <v>26167</v>
      </c>
      <c r="I439" s="14" t="s">
        <v>784</v>
      </c>
      <c r="J439" s="10"/>
      <c r="K439" s="10"/>
      <c r="L439" s="17">
        <f t="shared" si="32"/>
        <v>0</v>
      </c>
      <c r="M439" s="20"/>
      <c r="N439" s="39" t="e">
        <f>VLOOKUP(G439,'EDA IRA'!G439:AL439,32,FALSE)</f>
        <v>#N/A</v>
      </c>
      <c r="O439" s="17">
        <f t="shared" si="33"/>
        <v>0</v>
      </c>
      <c r="P439" s="20"/>
      <c r="Q439" s="20" t="e">
        <f>VLOOKUP(G439,'EDA IRA'!G439:BA439,47,FALSE)</f>
        <v>#N/A</v>
      </c>
      <c r="R439" s="17">
        <f t="shared" si="34"/>
        <v>0</v>
      </c>
      <c r="S439" s="10"/>
      <c r="T439" s="10" t="e">
        <f>VLOOKUP(G439,'EDA IRA'!G439:BP439,62,FALSE)</f>
        <v>#N/A</v>
      </c>
      <c r="U439" s="51">
        <f t="shared" si="35"/>
        <v>0</v>
      </c>
    </row>
    <row r="440" spans="1:21" x14ac:dyDescent="0.3">
      <c r="A440" s="14" t="s">
        <v>434</v>
      </c>
      <c r="B440" s="14" t="s">
        <v>377</v>
      </c>
      <c r="C440" s="13">
        <v>401</v>
      </c>
      <c r="D440" s="13" t="s">
        <v>377</v>
      </c>
      <c r="E440" s="13" t="s">
        <v>434</v>
      </c>
      <c r="F440" s="14" t="s">
        <v>377</v>
      </c>
      <c r="G440" s="14" t="s">
        <v>550</v>
      </c>
      <c r="H440" s="14">
        <v>26168</v>
      </c>
      <c r="I440" s="14" t="s">
        <v>785</v>
      </c>
      <c r="J440" s="10"/>
      <c r="K440" s="10"/>
      <c r="L440" s="17">
        <f t="shared" si="32"/>
        <v>0</v>
      </c>
      <c r="M440" s="20"/>
      <c r="N440" s="39" t="e">
        <f>VLOOKUP(G440,'EDA IRA'!G440:AL440,32,FALSE)</f>
        <v>#N/A</v>
      </c>
      <c r="O440" s="17">
        <f t="shared" si="33"/>
        <v>0</v>
      </c>
      <c r="P440" s="20"/>
      <c r="Q440" s="20" t="e">
        <f>VLOOKUP(G440,'EDA IRA'!G440:BA440,47,FALSE)</f>
        <v>#N/A</v>
      </c>
      <c r="R440" s="17">
        <f t="shared" si="34"/>
        <v>0</v>
      </c>
      <c r="S440" s="10"/>
      <c r="T440" s="10" t="e">
        <f>VLOOKUP(G440,'EDA IRA'!G440:BP440,62,FALSE)</f>
        <v>#N/A</v>
      </c>
      <c r="U440" s="51">
        <f t="shared" si="35"/>
        <v>0</v>
      </c>
    </row>
    <row r="441" spans="1:21" x14ac:dyDescent="0.3">
      <c r="A441" s="14" t="s">
        <v>636</v>
      </c>
      <c r="B441" s="14" t="s">
        <v>132</v>
      </c>
      <c r="C441" s="13">
        <v>404</v>
      </c>
      <c r="D441" s="13" t="s">
        <v>636</v>
      </c>
      <c r="E441" s="13" t="s">
        <v>636</v>
      </c>
      <c r="F441" s="14" t="s">
        <v>132</v>
      </c>
      <c r="G441" s="14" t="s">
        <v>550</v>
      </c>
      <c r="H441" s="14">
        <v>26287</v>
      </c>
      <c r="I441" s="14" t="s">
        <v>786</v>
      </c>
      <c r="J441" s="10"/>
      <c r="K441" s="10"/>
      <c r="L441" s="17">
        <f t="shared" si="32"/>
        <v>0</v>
      </c>
      <c r="M441" s="20"/>
      <c r="N441" s="39" t="e">
        <f>VLOOKUP(G441,'EDA IRA'!G441:AL441,32,FALSE)</f>
        <v>#N/A</v>
      </c>
      <c r="O441" s="17">
        <f t="shared" si="33"/>
        <v>0</v>
      </c>
      <c r="P441" s="20"/>
      <c r="Q441" s="20" t="e">
        <f>VLOOKUP(G441,'EDA IRA'!G441:BA441,47,FALSE)</f>
        <v>#N/A</v>
      </c>
      <c r="R441" s="17">
        <f t="shared" si="34"/>
        <v>0</v>
      </c>
      <c r="S441" s="10"/>
      <c r="T441" s="10" t="e">
        <f>VLOOKUP(G441,'EDA IRA'!G441:BP441,62,FALSE)</f>
        <v>#N/A</v>
      </c>
      <c r="U441" s="51">
        <f t="shared" si="35"/>
        <v>0</v>
      </c>
    </row>
    <row r="442" spans="1:21" x14ac:dyDescent="0.3">
      <c r="A442" s="14" t="s">
        <v>58</v>
      </c>
      <c r="B442" s="14" t="s">
        <v>197</v>
      </c>
      <c r="C442" s="13">
        <v>406</v>
      </c>
      <c r="D442" s="13" t="s">
        <v>542</v>
      </c>
      <c r="E442" s="13" t="s">
        <v>58</v>
      </c>
      <c r="F442" s="14" t="s">
        <v>59</v>
      </c>
      <c r="G442" s="14" t="s">
        <v>550</v>
      </c>
      <c r="H442" s="14">
        <v>26297</v>
      </c>
      <c r="I442" s="14" t="s">
        <v>787</v>
      </c>
      <c r="J442" s="10"/>
      <c r="K442" s="10"/>
      <c r="L442" s="17">
        <f t="shared" si="32"/>
        <v>0</v>
      </c>
      <c r="M442" s="20"/>
      <c r="N442" s="39" t="e">
        <f>VLOOKUP(G442,'EDA IRA'!G442:AL442,32,FALSE)</f>
        <v>#N/A</v>
      </c>
      <c r="O442" s="17">
        <f t="shared" si="33"/>
        <v>0</v>
      </c>
      <c r="P442" s="20"/>
      <c r="Q442" s="20" t="e">
        <f>VLOOKUP(G442,'EDA IRA'!G442:BA442,47,FALSE)</f>
        <v>#N/A</v>
      </c>
      <c r="R442" s="17">
        <f t="shared" si="34"/>
        <v>0</v>
      </c>
      <c r="S442" s="10"/>
      <c r="T442" s="10" t="e">
        <f>VLOOKUP(G442,'EDA IRA'!G442:BP442,62,FALSE)</f>
        <v>#N/A</v>
      </c>
      <c r="U442" s="51">
        <f t="shared" si="35"/>
        <v>0</v>
      </c>
    </row>
    <row r="443" spans="1:21" x14ac:dyDescent="0.3">
      <c r="A443" s="14" t="s">
        <v>58</v>
      </c>
      <c r="B443" s="14" t="s">
        <v>191</v>
      </c>
      <c r="C443" s="13">
        <v>406</v>
      </c>
      <c r="D443" s="13" t="s">
        <v>542</v>
      </c>
      <c r="E443" s="13" t="s">
        <v>58</v>
      </c>
      <c r="F443" s="14" t="s">
        <v>191</v>
      </c>
      <c r="G443" s="14" t="s">
        <v>550</v>
      </c>
      <c r="H443" s="14">
        <v>26298</v>
      </c>
      <c r="I443" s="14" t="s">
        <v>788</v>
      </c>
      <c r="J443" s="10"/>
      <c r="K443" s="10"/>
      <c r="L443" s="17">
        <f t="shared" si="32"/>
        <v>0</v>
      </c>
      <c r="M443" s="20"/>
      <c r="N443" s="39" t="e">
        <f>VLOOKUP(G443,'EDA IRA'!G443:AL443,32,FALSE)</f>
        <v>#N/A</v>
      </c>
      <c r="O443" s="17">
        <f t="shared" si="33"/>
        <v>0</v>
      </c>
      <c r="P443" s="20"/>
      <c r="Q443" s="20" t="e">
        <f>VLOOKUP(G443,'EDA IRA'!G443:BA443,47,FALSE)</f>
        <v>#N/A</v>
      </c>
      <c r="R443" s="17">
        <f t="shared" si="34"/>
        <v>0</v>
      </c>
      <c r="S443" s="10"/>
      <c r="T443" s="10" t="e">
        <f>VLOOKUP(G443,'EDA IRA'!G443:BP443,62,FALSE)</f>
        <v>#N/A</v>
      </c>
      <c r="U443" s="51">
        <f t="shared" si="35"/>
        <v>0</v>
      </c>
    </row>
    <row r="444" spans="1:21" x14ac:dyDescent="0.3">
      <c r="A444" s="14" t="s">
        <v>181</v>
      </c>
      <c r="B444" s="14" t="s">
        <v>180</v>
      </c>
      <c r="C444" s="13">
        <v>407</v>
      </c>
      <c r="D444" s="13" t="s">
        <v>584</v>
      </c>
      <c r="E444" s="13" t="s">
        <v>181</v>
      </c>
      <c r="F444" s="14" t="s">
        <v>180</v>
      </c>
      <c r="G444" s="14" t="s">
        <v>550</v>
      </c>
      <c r="H444" s="14">
        <v>26374</v>
      </c>
      <c r="I444" s="14" t="s">
        <v>789</v>
      </c>
      <c r="J444" s="10"/>
      <c r="K444" s="10"/>
      <c r="L444" s="17">
        <f t="shared" si="32"/>
        <v>0</v>
      </c>
      <c r="M444" s="20"/>
      <c r="N444" s="39" t="e">
        <f>VLOOKUP(G444,'EDA IRA'!G444:AL444,32,FALSE)</f>
        <v>#N/A</v>
      </c>
      <c r="O444" s="17">
        <f t="shared" si="33"/>
        <v>0</v>
      </c>
      <c r="P444" s="20"/>
      <c r="Q444" s="20" t="e">
        <f>VLOOKUP(G444,'EDA IRA'!G444:BA444,47,FALSE)</f>
        <v>#N/A</v>
      </c>
      <c r="R444" s="17">
        <f t="shared" si="34"/>
        <v>0</v>
      </c>
      <c r="S444" s="10"/>
      <c r="T444" s="10" t="e">
        <f>VLOOKUP(G444,'EDA IRA'!G444:BP444,62,FALSE)</f>
        <v>#N/A</v>
      </c>
      <c r="U444" s="51">
        <f t="shared" si="35"/>
        <v>0</v>
      </c>
    </row>
    <row r="445" spans="1:21" x14ac:dyDescent="0.3">
      <c r="A445" s="14" t="s">
        <v>58</v>
      </c>
      <c r="B445" s="14" t="s">
        <v>59</v>
      </c>
      <c r="C445" s="13">
        <v>406</v>
      </c>
      <c r="D445" s="13" t="s">
        <v>542</v>
      </c>
      <c r="E445" s="13" t="s">
        <v>58</v>
      </c>
      <c r="F445" s="14" t="s">
        <v>59</v>
      </c>
      <c r="G445" s="14" t="s">
        <v>550</v>
      </c>
      <c r="H445" s="14">
        <v>26486</v>
      </c>
      <c r="I445" s="14" t="s">
        <v>790</v>
      </c>
      <c r="J445" s="10"/>
      <c r="K445" s="10"/>
      <c r="L445" s="17">
        <f t="shared" si="32"/>
        <v>0</v>
      </c>
      <c r="M445" s="20"/>
      <c r="N445" s="39">
        <f>VLOOKUP(G445,'EDA IRA'!G445:AL445,32,FALSE)</f>
        <v>0</v>
      </c>
      <c r="O445" s="17">
        <f t="shared" si="33"/>
        <v>0</v>
      </c>
      <c r="P445" s="20"/>
      <c r="Q445" s="20">
        <f>VLOOKUP(G445,'EDA IRA'!G445:BA445,47,FALSE)</f>
        <v>0</v>
      </c>
      <c r="R445" s="17">
        <f t="shared" si="34"/>
        <v>0</v>
      </c>
      <c r="S445" s="10"/>
      <c r="T445" s="10">
        <f>VLOOKUP(G445,'EDA IRA'!G445:BP445,62,FALSE)</f>
        <v>1</v>
      </c>
      <c r="U445" s="51">
        <f t="shared" si="35"/>
        <v>0</v>
      </c>
    </row>
    <row r="446" spans="1:21" x14ac:dyDescent="0.3">
      <c r="A446" s="14" t="s">
        <v>58</v>
      </c>
      <c r="B446" s="14" t="s">
        <v>59</v>
      </c>
      <c r="C446" s="13">
        <v>406</v>
      </c>
      <c r="D446" s="13" t="s">
        <v>542</v>
      </c>
      <c r="E446" s="13" t="s">
        <v>58</v>
      </c>
      <c r="F446" s="14" t="s">
        <v>59</v>
      </c>
      <c r="G446" s="14" t="s">
        <v>550</v>
      </c>
      <c r="H446" s="14">
        <v>26487</v>
      </c>
      <c r="I446" s="14" t="s">
        <v>791</v>
      </c>
      <c r="J446" s="10"/>
      <c r="K446" s="10"/>
      <c r="L446" s="17">
        <f t="shared" si="32"/>
        <v>0</v>
      </c>
      <c r="M446" s="20"/>
      <c r="N446" s="39" t="e">
        <f>VLOOKUP(G446,'EDA IRA'!#REF!,32,FALSE)</f>
        <v>#REF!</v>
      </c>
      <c r="O446" s="17">
        <f t="shared" si="33"/>
        <v>0</v>
      </c>
      <c r="P446" s="20"/>
      <c r="Q446" s="20" t="e">
        <f>VLOOKUP(G446,'EDA IRA'!#REF!,47,FALSE)</f>
        <v>#REF!</v>
      </c>
      <c r="R446" s="17">
        <f t="shared" si="34"/>
        <v>0</v>
      </c>
      <c r="S446" s="10"/>
      <c r="T446" s="10" t="e">
        <f>VLOOKUP(G446,'EDA IRA'!#REF!,62,FALSE)</f>
        <v>#REF!</v>
      </c>
      <c r="U446" s="51">
        <f t="shared" si="35"/>
        <v>0</v>
      </c>
    </row>
    <row r="447" spans="1:21" x14ac:dyDescent="0.3">
      <c r="A447" s="14" t="s">
        <v>58</v>
      </c>
      <c r="B447" s="14" t="s">
        <v>296</v>
      </c>
      <c r="C447" s="13">
        <v>406</v>
      </c>
      <c r="D447" s="13" t="s">
        <v>542</v>
      </c>
      <c r="E447" s="13" t="s">
        <v>58</v>
      </c>
      <c r="F447" s="14" t="s">
        <v>296</v>
      </c>
      <c r="G447" s="14" t="s">
        <v>550</v>
      </c>
      <c r="H447" s="14">
        <v>26488</v>
      </c>
      <c r="I447" s="14" t="s">
        <v>792</v>
      </c>
      <c r="J447" s="10"/>
      <c r="K447" s="10"/>
      <c r="L447" s="17">
        <f t="shared" si="32"/>
        <v>0</v>
      </c>
      <c r="M447" s="20"/>
      <c r="N447" s="39" t="e">
        <f>VLOOKUP(G447,'EDA IRA'!#REF!,32,FALSE)</f>
        <v>#REF!</v>
      </c>
      <c r="O447" s="17">
        <f t="shared" si="33"/>
        <v>0</v>
      </c>
      <c r="P447" s="20"/>
      <c r="Q447" s="20" t="e">
        <f>VLOOKUP(G447,'EDA IRA'!#REF!,47,FALSE)</f>
        <v>#REF!</v>
      </c>
      <c r="R447" s="17">
        <f t="shared" si="34"/>
        <v>0</v>
      </c>
      <c r="S447" s="10"/>
      <c r="T447" s="10" t="e">
        <f>VLOOKUP(G447,'EDA IRA'!#REF!,62,FALSE)</f>
        <v>#REF!</v>
      </c>
      <c r="U447" s="51">
        <f t="shared" si="35"/>
        <v>0</v>
      </c>
    </row>
    <row r="448" spans="1:21" x14ac:dyDescent="0.3">
      <c r="A448" s="14" t="s">
        <v>58</v>
      </c>
      <c r="B448" s="14" t="s">
        <v>59</v>
      </c>
      <c r="C448" s="13">
        <v>406</v>
      </c>
      <c r="D448" s="13" t="s">
        <v>542</v>
      </c>
      <c r="E448" s="13" t="s">
        <v>58</v>
      </c>
      <c r="F448" s="14" t="s">
        <v>59</v>
      </c>
      <c r="G448" s="14" t="s">
        <v>550</v>
      </c>
      <c r="H448" s="14">
        <v>26489</v>
      </c>
      <c r="I448" s="14" t="s">
        <v>793</v>
      </c>
      <c r="J448" s="10"/>
      <c r="K448" s="10"/>
      <c r="L448" s="17">
        <f t="shared" si="32"/>
        <v>0</v>
      </c>
      <c r="M448" s="20"/>
      <c r="N448" s="39" t="e">
        <f>VLOOKUP(G448,'EDA IRA'!#REF!,32,FALSE)</f>
        <v>#REF!</v>
      </c>
      <c r="O448" s="17">
        <f t="shared" si="33"/>
        <v>0</v>
      </c>
      <c r="P448" s="20"/>
      <c r="Q448" s="20" t="e">
        <f>VLOOKUP(G448,'EDA IRA'!#REF!,47,FALSE)</f>
        <v>#REF!</v>
      </c>
      <c r="R448" s="17">
        <f t="shared" si="34"/>
        <v>0</v>
      </c>
      <c r="S448" s="10"/>
      <c r="T448" s="10" t="e">
        <f>VLOOKUP(G448,'EDA IRA'!#REF!,62,FALSE)</f>
        <v>#REF!</v>
      </c>
      <c r="U448" s="51">
        <f t="shared" si="35"/>
        <v>0</v>
      </c>
    </row>
    <row r="449" spans="1:21" x14ac:dyDescent="0.3">
      <c r="A449" s="14" t="s">
        <v>58</v>
      </c>
      <c r="B449" s="14" t="s">
        <v>97</v>
      </c>
      <c r="C449" s="13">
        <v>406</v>
      </c>
      <c r="D449" s="13" t="s">
        <v>542</v>
      </c>
      <c r="E449" s="13" t="s">
        <v>58</v>
      </c>
      <c r="F449" s="14" t="s">
        <v>59</v>
      </c>
      <c r="G449" s="14" t="s">
        <v>550</v>
      </c>
      <c r="H449" s="14">
        <v>26490</v>
      </c>
      <c r="I449" s="14" t="s">
        <v>794</v>
      </c>
      <c r="J449" s="10"/>
      <c r="K449" s="10"/>
      <c r="L449" s="17">
        <f t="shared" si="32"/>
        <v>0</v>
      </c>
      <c r="M449" s="20"/>
      <c r="N449" s="39" t="e">
        <f>VLOOKUP(G449,'EDA IRA'!#REF!,32,FALSE)</f>
        <v>#REF!</v>
      </c>
      <c r="O449" s="17">
        <f t="shared" si="33"/>
        <v>0</v>
      </c>
      <c r="P449" s="20"/>
      <c r="Q449" s="20" t="e">
        <f>VLOOKUP(G449,'EDA IRA'!#REF!,47,FALSE)</f>
        <v>#REF!</v>
      </c>
      <c r="R449" s="17">
        <f t="shared" si="34"/>
        <v>0</v>
      </c>
      <c r="S449" s="10"/>
      <c r="T449" s="10" t="e">
        <f>VLOOKUP(G449,'EDA IRA'!#REF!,62,FALSE)</f>
        <v>#REF!</v>
      </c>
      <c r="U449" s="51">
        <f t="shared" si="35"/>
        <v>0</v>
      </c>
    </row>
    <row r="450" spans="1:21" x14ac:dyDescent="0.3">
      <c r="A450" s="14" t="s">
        <v>58</v>
      </c>
      <c r="B450" s="14" t="s">
        <v>59</v>
      </c>
      <c r="C450" s="13">
        <v>406</v>
      </c>
      <c r="D450" s="13" t="s">
        <v>542</v>
      </c>
      <c r="E450" s="13" t="s">
        <v>58</v>
      </c>
      <c r="F450" s="14" t="s">
        <v>59</v>
      </c>
      <c r="G450" s="14" t="s">
        <v>550</v>
      </c>
      <c r="H450" s="14">
        <v>26496</v>
      </c>
      <c r="I450" s="14" t="s">
        <v>795</v>
      </c>
      <c r="J450" s="10"/>
      <c r="K450" s="10"/>
      <c r="L450" s="17">
        <f t="shared" si="32"/>
        <v>0</v>
      </c>
      <c r="M450" s="20"/>
      <c r="N450" s="39" t="e">
        <f>VLOOKUP(G450,'EDA IRA'!#REF!,32,FALSE)</f>
        <v>#REF!</v>
      </c>
      <c r="O450" s="17">
        <f t="shared" si="33"/>
        <v>0</v>
      </c>
      <c r="P450" s="20"/>
      <c r="Q450" s="20" t="e">
        <f>VLOOKUP(G450,'EDA IRA'!#REF!,47,FALSE)</f>
        <v>#REF!</v>
      </c>
      <c r="R450" s="17">
        <f t="shared" si="34"/>
        <v>0</v>
      </c>
      <c r="S450" s="10"/>
      <c r="T450" s="10" t="e">
        <f>VLOOKUP(G450,'EDA IRA'!#REF!,62,FALSE)</f>
        <v>#REF!</v>
      </c>
      <c r="U450" s="51">
        <f t="shared" si="35"/>
        <v>0</v>
      </c>
    </row>
    <row r="451" spans="1:21" x14ac:dyDescent="0.3">
      <c r="A451" s="14" t="s">
        <v>181</v>
      </c>
      <c r="B451" s="14" t="s">
        <v>180</v>
      </c>
      <c r="C451" s="13">
        <v>407</v>
      </c>
      <c r="D451" s="13" t="s">
        <v>584</v>
      </c>
      <c r="E451" s="13" t="s">
        <v>181</v>
      </c>
      <c r="F451" s="14" t="s">
        <v>180</v>
      </c>
      <c r="G451" s="14" t="s">
        <v>550</v>
      </c>
      <c r="H451" s="14">
        <v>26611</v>
      </c>
      <c r="I451" s="14" t="s">
        <v>796</v>
      </c>
      <c r="J451" s="10"/>
      <c r="K451" s="10"/>
      <c r="L451" s="17">
        <f t="shared" si="32"/>
        <v>0</v>
      </c>
      <c r="M451" s="20"/>
      <c r="N451" s="39" t="e">
        <f>VLOOKUP(G451,'EDA IRA'!#REF!,32,FALSE)</f>
        <v>#REF!</v>
      </c>
      <c r="O451" s="17">
        <f t="shared" si="33"/>
        <v>0</v>
      </c>
      <c r="P451" s="20"/>
      <c r="Q451" s="20" t="e">
        <f>VLOOKUP(G451,'EDA IRA'!#REF!,47,FALSE)</f>
        <v>#REF!</v>
      </c>
      <c r="R451" s="17">
        <f t="shared" si="34"/>
        <v>0</v>
      </c>
      <c r="S451" s="10"/>
      <c r="T451" s="10" t="e">
        <f>VLOOKUP(G451,'EDA IRA'!#REF!,62,FALSE)</f>
        <v>#REF!</v>
      </c>
      <c r="U451" s="51">
        <f t="shared" si="35"/>
        <v>0</v>
      </c>
    </row>
    <row r="452" spans="1:21" x14ac:dyDescent="0.3">
      <c r="A452" s="14" t="s">
        <v>181</v>
      </c>
      <c r="B452" s="14" t="s">
        <v>329</v>
      </c>
      <c r="C452" s="13">
        <v>407</v>
      </c>
      <c r="D452" s="13" t="s">
        <v>584</v>
      </c>
      <c r="E452" s="13" t="s">
        <v>181</v>
      </c>
      <c r="F452" s="14" t="s">
        <v>333</v>
      </c>
      <c r="G452" s="14" t="s">
        <v>550</v>
      </c>
      <c r="H452" s="14">
        <v>26631</v>
      </c>
      <c r="I452" s="14" t="s">
        <v>797</v>
      </c>
      <c r="J452" s="10"/>
      <c r="K452" s="10"/>
      <c r="L452" s="17">
        <f t="shared" ref="L452:L469" si="36">IFERROR(K452/J452,0)</f>
        <v>0</v>
      </c>
      <c r="M452" s="20"/>
      <c r="N452" s="39" t="e">
        <f>VLOOKUP(G452,'EDA IRA'!#REF!,32,FALSE)</f>
        <v>#REF!</v>
      </c>
      <c r="O452" s="17">
        <f t="shared" ref="O452:O469" si="37">IFERROR(N452/M452,0)</f>
        <v>0</v>
      </c>
      <c r="P452" s="20"/>
      <c r="Q452" s="20" t="e">
        <f>VLOOKUP(G452,'EDA IRA'!#REF!,47,FALSE)</f>
        <v>#REF!</v>
      </c>
      <c r="R452" s="17">
        <f t="shared" ref="R452:R469" si="38">IFERROR(Q452/P452,0)</f>
        <v>0</v>
      </c>
      <c r="S452" s="10"/>
      <c r="T452" s="10" t="e">
        <f>VLOOKUP(G452,'EDA IRA'!#REF!,62,FALSE)</f>
        <v>#REF!</v>
      </c>
      <c r="U452" s="51">
        <f t="shared" ref="U452:U469" si="39">IFERROR(T452/S452,0)</f>
        <v>0</v>
      </c>
    </row>
    <row r="453" spans="1:21" x14ac:dyDescent="0.3">
      <c r="A453" s="14" t="s">
        <v>434</v>
      </c>
      <c r="B453" s="14" t="s">
        <v>377</v>
      </c>
      <c r="C453" s="13">
        <v>401</v>
      </c>
      <c r="D453" s="13" t="s">
        <v>377</v>
      </c>
      <c r="E453" s="13" t="s">
        <v>434</v>
      </c>
      <c r="F453" s="14" t="s">
        <v>377</v>
      </c>
      <c r="G453" s="14" t="s">
        <v>550</v>
      </c>
      <c r="H453" s="14">
        <v>26697</v>
      </c>
      <c r="I453" s="14" t="s">
        <v>798</v>
      </c>
      <c r="J453" s="10"/>
      <c r="K453" s="10"/>
      <c r="L453" s="17">
        <f t="shared" si="36"/>
        <v>0</v>
      </c>
      <c r="M453" s="20"/>
      <c r="N453" s="39" t="e">
        <f>VLOOKUP(G453,'EDA IRA'!#REF!,32,FALSE)</f>
        <v>#REF!</v>
      </c>
      <c r="O453" s="17">
        <f t="shared" si="37"/>
        <v>0</v>
      </c>
      <c r="P453" s="20"/>
      <c r="Q453" s="20" t="e">
        <f>VLOOKUP(G453,'EDA IRA'!#REF!,47,FALSE)</f>
        <v>#REF!</v>
      </c>
      <c r="R453" s="17">
        <f t="shared" si="38"/>
        <v>0</v>
      </c>
      <c r="S453" s="10"/>
      <c r="T453" s="10" t="e">
        <f>VLOOKUP(G453,'EDA IRA'!#REF!,62,FALSE)</f>
        <v>#REF!</v>
      </c>
      <c r="U453" s="51">
        <f t="shared" si="39"/>
        <v>0</v>
      </c>
    </row>
    <row r="454" spans="1:21" x14ac:dyDescent="0.3">
      <c r="A454" s="14" t="s">
        <v>636</v>
      </c>
      <c r="B454" s="14" t="s">
        <v>132</v>
      </c>
      <c r="C454" s="13">
        <v>404</v>
      </c>
      <c r="D454" s="13" t="s">
        <v>636</v>
      </c>
      <c r="E454" s="13" t="s">
        <v>636</v>
      </c>
      <c r="F454" s="14" t="s">
        <v>132</v>
      </c>
      <c r="G454" s="14" t="s">
        <v>550</v>
      </c>
      <c r="H454" s="14">
        <v>26740</v>
      </c>
      <c r="I454" s="14" t="s">
        <v>799</v>
      </c>
      <c r="J454" s="10"/>
      <c r="K454" s="10"/>
      <c r="L454" s="17">
        <f t="shared" si="36"/>
        <v>0</v>
      </c>
      <c r="M454" s="20"/>
      <c r="N454" s="39" t="e">
        <f>VLOOKUP(G454,'EDA IRA'!#REF!,32,FALSE)</f>
        <v>#REF!</v>
      </c>
      <c r="O454" s="17">
        <f t="shared" si="37"/>
        <v>0</v>
      </c>
      <c r="P454" s="20"/>
      <c r="Q454" s="20" t="e">
        <f>VLOOKUP(G454,'EDA IRA'!#REF!,47,FALSE)</f>
        <v>#REF!</v>
      </c>
      <c r="R454" s="17">
        <f t="shared" si="38"/>
        <v>0</v>
      </c>
      <c r="S454" s="10"/>
      <c r="T454" s="10" t="e">
        <f>VLOOKUP(G454,'EDA IRA'!#REF!,62,FALSE)</f>
        <v>#REF!</v>
      </c>
      <c r="U454" s="51">
        <f t="shared" si="39"/>
        <v>0</v>
      </c>
    </row>
    <row r="455" spans="1:21" x14ac:dyDescent="0.3">
      <c r="A455" s="14" t="s">
        <v>636</v>
      </c>
      <c r="B455" s="14" t="s">
        <v>132</v>
      </c>
      <c r="C455" s="13">
        <v>404</v>
      </c>
      <c r="D455" s="13" t="s">
        <v>636</v>
      </c>
      <c r="E455" s="13" t="s">
        <v>636</v>
      </c>
      <c r="F455" s="14" t="s">
        <v>132</v>
      </c>
      <c r="G455" s="14" t="s">
        <v>550</v>
      </c>
      <c r="H455" s="14">
        <v>26741</v>
      </c>
      <c r="I455" s="14" t="s">
        <v>800</v>
      </c>
      <c r="J455" s="10"/>
      <c r="K455" s="10"/>
      <c r="L455" s="17">
        <f t="shared" si="36"/>
        <v>0</v>
      </c>
      <c r="M455" s="20"/>
      <c r="N455" s="39" t="e">
        <f>VLOOKUP(G455,'EDA IRA'!#REF!,32,FALSE)</f>
        <v>#REF!</v>
      </c>
      <c r="O455" s="17">
        <f t="shared" si="37"/>
        <v>0</v>
      </c>
      <c r="P455" s="20"/>
      <c r="Q455" s="20" t="e">
        <f>VLOOKUP(G455,'EDA IRA'!#REF!,47,FALSE)</f>
        <v>#REF!</v>
      </c>
      <c r="R455" s="17">
        <f t="shared" si="38"/>
        <v>0</v>
      </c>
      <c r="S455" s="10"/>
      <c r="T455" s="10" t="e">
        <f>VLOOKUP(G455,'EDA IRA'!#REF!,62,FALSE)</f>
        <v>#REF!</v>
      </c>
      <c r="U455" s="51">
        <f t="shared" si="39"/>
        <v>0</v>
      </c>
    </row>
    <row r="456" spans="1:21" x14ac:dyDescent="0.3">
      <c r="A456" s="14" t="s">
        <v>434</v>
      </c>
      <c r="B456" s="14" t="s">
        <v>109</v>
      </c>
      <c r="C456" s="13">
        <v>401</v>
      </c>
      <c r="D456" s="13" t="s">
        <v>377</v>
      </c>
      <c r="E456" s="13" t="s">
        <v>434</v>
      </c>
      <c r="F456" s="14" t="s">
        <v>109</v>
      </c>
      <c r="G456" s="14" t="s">
        <v>550</v>
      </c>
      <c r="H456" s="14">
        <v>26774</v>
      </c>
      <c r="I456" s="14" t="s">
        <v>801</v>
      </c>
      <c r="J456" s="10"/>
      <c r="K456" s="10"/>
      <c r="L456" s="17">
        <f t="shared" si="36"/>
        <v>0</v>
      </c>
      <c r="M456" s="20"/>
      <c r="N456" s="39" t="e">
        <f>VLOOKUP(G456,'EDA IRA'!#REF!,32,FALSE)</f>
        <v>#REF!</v>
      </c>
      <c r="O456" s="17">
        <f t="shared" si="37"/>
        <v>0</v>
      </c>
      <c r="P456" s="20"/>
      <c r="Q456" s="20" t="e">
        <f>VLOOKUP(G456,'EDA IRA'!#REF!,47,FALSE)</f>
        <v>#REF!</v>
      </c>
      <c r="R456" s="17">
        <f t="shared" si="38"/>
        <v>0</v>
      </c>
      <c r="S456" s="10"/>
      <c r="T456" s="10" t="e">
        <f>VLOOKUP(G456,'EDA IRA'!#REF!,62,FALSE)</f>
        <v>#REF!</v>
      </c>
      <c r="U456" s="51">
        <f t="shared" si="39"/>
        <v>0</v>
      </c>
    </row>
    <row r="457" spans="1:21" x14ac:dyDescent="0.3">
      <c r="A457" s="14" t="s">
        <v>181</v>
      </c>
      <c r="B457" s="14" t="s">
        <v>329</v>
      </c>
      <c r="C457" s="13">
        <v>407</v>
      </c>
      <c r="D457" s="13" t="s">
        <v>584</v>
      </c>
      <c r="E457" s="13" t="s">
        <v>181</v>
      </c>
      <c r="F457" s="14" t="s">
        <v>333</v>
      </c>
      <c r="G457" s="14" t="s">
        <v>550</v>
      </c>
      <c r="H457" s="14">
        <v>26839</v>
      </c>
      <c r="I457" s="14" t="s">
        <v>802</v>
      </c>
      <c r="J457" s="10"/>
      <c r="K457" s="10"/>
      <c r="L457" s="17">
        <f t="shared" si="36"/>
        <v>0</v>
      </c>
      <c r="M457" s="20"/>
      <c r="N457" s="39" t="e">
        <f>VLOOKUP(G457,'EDA IRA'!#REF!,32,FALSE)</f>
        <v>#REF!</v>
      </c>
      <c r="O457" s="17">
        <f t="shared" si="37"/>
        <v>0</v>
      </c>
      <c r="P457" s="20"/>
      <c r="Q457" s="20" t="e">
        <f>VLOOKUP(G457,'EDA IRA'!#REF!,47,FALSE)</f>
        <v>#REF!</v>
      </c>
      <c r="R457" s="17">
        <f t="shared" si="38"/>
        <v>0</v>
      </c>
      <c r="S457" s="10"/>
      <c r="T457" s="10" t="e">
        <f>VLOOKUP(G457,'EDA IRA'!#REF!,62,FALSE)</f>
        <v>#REF!</v>
      </c>
      <c r="U457" s="51">
        <f t="shared" si="39"/>
        <v>0</v>
      </c>
    </row>
    <row r="458" spans="1:21" x14ac:dyDescent="0.3">
      <c r="A458" s="14" t="s">
        <v>636</v>
      </c>
      <c r="B458" s="14" t="s">
        <v>37</v>
      </c>
      <c r="C458" s="13">
        <v>404</v>
      </c>
      <c r="D458" s="13" t="s">
        <v>636</v>
      </c>
      <c r="E458" s="13" t="s">
        <v>636</v>
      </c>
      <c r="F458" s="14" t="s">
        <v>37</v>
      </c>
      <c r="G458" s="14" t="s">
        <v>549</v>
      </c>
      <c r="H458" s="14">
        <v>27082</v>
      </c>
      <c r="I458" s="14" t="s">
        <v>803</v>
      </c>
      <c r="J458" s="10"/>
      <c r="K458" s="10"/>
      <c r="L458" s="17">
        <f t="shared" si="36"/>
        <v>0</v>
      </c>
      <c r="M458" s="20"/>
      <c r="N458" s="39" t="e">
        <f>VLOOKUP(G458,'EDA IRA'!#REF!,32,FALSE)</f>
        <v>#REF!</v>
      </c>
      <c r="O458" s="17">
        <f t="shared" si="37"/>
        <v>0</v>
      </c>
      <c r="P458" s="20"/>
      <c r="Q458" s="20" t="e">
        <f>VLOOKUP(G458,'EDA IRA'!#REF!,47,FALSE)</f>
        <v>#REF!</v>
      </c>
      <c r="R458" s="17">
        <f t="shared" si="38"/>
        <v>0</v>
      </c>
      <c r="S458" s="10"/>
      <c r="T458" s="10" t="e">
        <f>VLOOKUP(G458,'EDA IRA'!#REF!,62,FALSE)</f>
        <v>#REF!</v>
      </c>
      <c r="U458" s="51">
        <f t="shared" si="39"/>
        <v>0</v>
      </c>
    </row>
    <row r="459" spans="1:21" x14ac:dyDescent="0.3">
      <c r="A459" s="14" t="s">
        <v>2</v>
      </c>
      <c r="B459" s="14" t="s">
        <v>260</v>
      </c>
      <c r="C459" s="13">
        <v>400</v>
      </c>
      <c r="D459" s="13" t="s">
        <v>547</v>
      </c>
      <c r="E459" s="13" t="s">
        <v>548</v>
      </c>
      <c r="F459" s="14" t="s">
        <v>417</v>
      </c>
      <c r="G459" s="14" t="s">
        <v>555</v>
      </c>
      <c r="H459" s="14">
        <v>27259</v>
      </c>
      <c r="I459" s="14" t="s">
        <v>804</v>
      </c>
      <c r="J459" s="10"/>
      <c r="K459" s="10"/>
      <c r="L459" s="17">
        <f t="shared" si="36"/>
        <v>0</v>
      </c>
      <c r="M459" s="20"/>
      <c r="N459" s="39" t="e">
        <f>VLOOKUP(G459,'EDA IRA'!#REF!,32,FALSE)</f>
        <v>#REF!</v>
      </c>
      <c r="O459" s="17">
        <f t="shared" si="37"/>
        <v>0</v>
      </c>
      <c r="P459" s="20"/>
      <c r="Q459" s="20" t="e">
        <f>VLOOKUP(G459,'EDA IRA'!#REF!,47,FALSE)</f>
        <v>#REF!</v>
      </c>
      <c r="R459" s="17">
        <f t="shared" si="38"/>
        <v>0</v>
      </c>
      <c r="S459" s="10"/>
      <c r="T459" s="10" t="e">
        <f>VLOOKUP(G459,'EDA IRA'!#REF!,62,FALSE)</f>
        <v>#REF!</v>
      </c>
      <c r="U459" s="51">
        <f t="shared" si="39"/>
        <v>0</v>
      </c>
    </row>
    <row r="460" spans="1:21" x14ac:dyDescent="0.3">
      <c r="A460" s="14" t="s">
        <v>434</v>
      </c>
      <c r="B460" s="14" t="s">
        <v>377</v>
      </c>
      <c r="C460" s="13">
        <v>401</v>
      </c>
      <c r="D460" s="13" t="s">
        <v>377</v>
      </c>
      <c r="E460" s="13" t="s">
        <v>434</v>
      </c>
      <c r="F460" s="14" t="s">
        <v>377</v>
      </c>
      <c r="G460" s="14" t="s">
        <v>550</v>
      </c>
      <c r="H460" s="14">
        <v>27447</v>
      </c>
      <c r="I460" s="14" t="s">
        <v>805</v>
      </c>
      <c r="J460" s="10"/>
      <c r="K460" s="10"/>
      <c r="L460" s="17">
        <f t="shared" si="36"/>
        <v>0</v>
      </c>
      <c r="M460" s="20"/>
      <c r="N460" s="39" t="e">
        <f>VLOOKUP(G460,'EDA IRA'!#REF!,32,FALSE)</f>
        <v>#REF!</v>
      </c>
      <c r="O460" s="17">
        <f t="shared" si="37"/>
        <v>0</v>
      </c>
      <c r="P460" s="20"/>
      <c r="Q460" s="20" t="e">
        <f>VLOOKUP(G460,'EDA IRA'!#REF!,47,FALSE)</f>
        <v>#REF!</v>
      </c>
      <c r="R460" s="17">
        <f t="shared" si="38"/>
        <v>0</v>
      </c>
      <c r="S460" s="10"/>
      <c r="T460" s="10" t="e">
        <f>VLOOKUP(G460,'EDA IRA'!#REF!,62,FALSE)</f>
        <v>#REF!</v>
      </c>
      <c r="U460" s="51">
        <f t="shared" si="39"/>
        <v>0</v>
      </c>
    </row>
    <row r="461" spans="1:21" x14ac:dyDescent="0.3">
      <c r="A461" s="14" t="s">
        <v>434</v>
      </c>
      <c r="B461" s="14" t="s">
        <v>283</v>
      </c>
      <c r="C461" s="13">
        <v>401</v>
      </c>
      <c r="D461" s="13" t="s">
        <v>377</v>
      </c>
      <c r="E461" s="13" t="s">
        <v>434</v>
      </c>
      <c r="F461" s="14" t="s">
        <v>283</v>
      </c>
      <c r="G461" s="14" t="s">
        <v>550</v>
      </c>
      <c r="H461" s="14">
        <v>27451</v>
      </c>
      <c r="I461" s="14" t="s">
        <v>806</v>
      </c>
      <c r="J461" s="10"/>
      <c r="K461" s="10"/>
      <c r="L461" s="17">
        <f t="shared" si="36"/>
        <v>0</v>
      </c>
      <c r="M461" s="20"/>
      <c r="N461" s="39" t="e">
        <f>VLOOKUP(G461,'EDA IRA'!#REF!,32,FALSE)</f>
        <v>#REF!</v>
      </c>
      <c r="O461" s="17">
        <f t="shared" si="37"/>
        <v>0</v>
      </c>
      <c r="P461" s="20"/>
      <c r="Q461" s="20" t="e">
        <f>VLOOKUP(G461,'EDA IRA'!#REF!,47,FALSE)</f>
        <v>#REF!</v>
      </c>
      <c r="R461" s="17">
        <f t="shared" si="38"/>
        <v>0</v>
      </c>
      <c r="S461" s="10"/>
      <c r="T461" s="10" t="e">
        <f>VLOOKUP(G461,'EDA IRA'!#REF!,62,FALSE)</f>
        <v>#REF!</v>
      </c>
      <c r="U461" s="51">
        <f t="shared" si="39"/>
        <v>0</v>
      </c>
    </row>
    <row r="462" spans="1:21" x14ac:dyDescent="0.3">
      <c r="A462" s="14" t="s">
        <v>434</v>
      </c>
      <c r="B462" s="14" t="s">
        <v>377</v>
      </c>
      <c r="C462" s="13">
        <v>401</v>
      </c>
      <c r="D462" s="13" t="s">
        <v>377</v>
      </c>
      <c r="E462" s="13" t="s">
        <v>434</v>
      </c>
      <c r="F462" s="14" t="s">
        <v>377</v>
      </c>
      <c r="G462" s="14" t="s">
        <v>549</v>
      </c>
      <c r="H462" s="14">
        <v>27540</v>
      </c>
      <c r="I462" s="14" t="s">
        <v>807</v>
      </c>
      <c r="J462" s="10"/>
      <c r="K462" s="10"/>
      <c r="L462" s="17">
        <f t="shared" si="36"/>
        <v>0</v>
      </c>
      <c r="M462" s="20"/>
      <c r="N462" s="39" t="e">
        <f>VLOOKUP(G462,'EDA IRA'!#REF!,32,FALSE)</f>
        <v>#REF!</v>
      </c>
      <c r="O462" s="17">
        <f t="shared" si="37"/>
        <v>0</v>
      </c>
      <c r="P462" s="20"/>
      <c r="Q462" s="20" t="e">
        <f>VLOOKUP(G462,'EDA IRA'!#REF!,47,FALSE)</f>
        <v>#REF!</v>
      </c>
      <c r="R462" s="17">
        <f t="shared" si="38"/>
        <v>0</v>
      </c>
      <c r="S462" s="10"/>
      <c r="T462" s="10" t="e">
        <f>VLOOKUP(G462,'EDA IRA'!#REF!,62,FALSE)</f>
        <v>#REF!</v>
      </c>
      <c r="U462" s="51">
        <f t="shared" si="39"/>
        <v>0</v>
      </c>
    </row>
    <row r="463" spans="1:21" x14ac:dyDescent="0.3">
      <c r="A463" s="14" t="s">
        <v>2</v>
      </c>
      <c r="B463" s="14" t="s">
        <v>228</v>
      </c>
      <c r="C463" s="13">
        <v>400</v>
      </c>
      <c r="D463" s="13" t="s">
        <v>547</v>
      </c>
      <c r="E463" s="13" t="s">
        <v>548</v>
      </c>
      <c r="F463" s="14" t="s">
        <v>228</v>
      </c>
      <c r="G463" s="14" t="s">
        <v>549</v>
      </c>
      <c r="H463" s="14">
        <v>27572</v>
      </c>
      <c r="I463" s="14" t="s">
        <v>808</v>
      </c>
      <c r="J463" s="10"/>
      <c r="K463" s="10"/>
      <c r="L463" s="17">
        <f t="shared" si="36"/>
        <v>0</v>
      </c>
      <c r="M463" s="20"/>
      <c r="N463" s="39" t="e">
        <f>VLOOKUP(G463,'EDA IRA'!#REF!,32,FALSE)</f>
        <v>#REF!</v>
      </c>
      <c r="O463" s="17">
        <f t="shared" si="37"/>
        <v>0</v>
      </c>
      <c r="P463" s="20"/>
      <c r="Q463" s="20" t="e">
        <f>VLOOKUP(G463,'EDA IRA'!#REF!,47,FALSE)</f>
        <v>#REF!</v>
      </c>
      <c r="R463" s="17">
        <f t="shared" si="38"/>
        <v>0</v>
      </c>
      <c r="S463" s="10"/>
      <c r="T463" s="10" t="e">
        <f>VLOOKUP(G463,'EDA IRA'!#REF!,62,FALSE)</f>
        <v>#REF!</v>
      </c>
      <c r="U463" s="51">
        <f t="shared" si="39"/>
        <v>0</v>
      </c>
    </row>
    <row r="464" spans="1:21" x14ac:dyDescent="0.3">
      <c r="A464" s="14" t="s">
        <v>2</v>
      </c>
      <c r="B464" s="14" t="s">
        <v>93</v>
      </c>
      <c r="C464" s="13">
        <v>400</v>
      </c>
      <c r="D464" s="13" t="s">
        <v>547</v>
      </c>
      <c r="E464" s="13" t="s">
        <v>548</v>
      </c>
      <c r="F464" s="14" t="s">
        <v>416</v>
      </c>
      <c r="G464" s="14" t="s">
        <v>549</v>
      </c>
      <c r="H464" s="14">
        <v>27598</v>
      </c>
      <c r="I464" s="14" t="s">
        <v>809</v>
      </c>
      <c r="J464" s="10"/>
      <c r="K464" s="10"/>
      <c r="L464" s="17">
        <f t="shared" si="36"/>
        <v>0</v>
      </c>
      <c r="M464" s="20"/>
      <c r="N464" s="39" t="e">
        <f>VLOOKUP(G464,'EDA IRA'!#REF!,32,FALSE)</f>
        <v>#REF!</v>
      </c>
      <c r="O464" s="17">
        <f t="shared" si="37"/>
        <v>0</v>
      </c>
      <c r="P464" s="20"/>
      <c r="Q464" s="20" t="e">
        <f>VLOOKUP(G464,'EDA IRA'!#REF!,47,FALSE)</f>
        <v>#REF!</v>
      </c>
      <c r="R464" s="17">
        <f t="shared" si="38"/>
        <v>0</v>
      </c>
      <c r="S464" s="10"/>
      <c r="T464" s="10" t="e">
        <f>VLOOKUP(G464,'EDA IRA'!#REF!,62,FALSE)</f>
        <v>#REF!</v>
      </c>
      <c r="U464" s="51">
        <f t="shared" si="39"/>
        <v>0</v>
      </c>
    </row>
    <row r="465" spans="1:21" x14ac:dyDescent="0.3">
      <c r="A465" s="14" t="s">
        <v>434</v>
      </c>
      <c r="B465" s="14" t="s">
        <v>377</v>
      </c>
      <c r="C465" s="13">
        <v>401</v>
      </c>
      <c r="D465" s="13" t="s">
        <v>377</v>
      </c>
      <c r="E465" s="13" t="s">
        <v>434</v>
      </c>
      <c r="F465" s="14" t="s">
        <v>377</v>
      </c>
      <c r="G465" s="14" t="s">
        <v>555</v>
      </c>
      <c r="H465" s="14">
        <v>28374</v>
      </c>
      <c r="I465" s="14" t="s">
        <v>810</v>
      </c>
      <c r="J465" s="10"/>
      <c r="K465" s="10"/>
      <c r="L465" s="17">
        <f t="shared" si="36"/>
        <v>0</v>
      </c>
      <c r="M465" s="20"/>
      <c r="N465" s="39" t="e">
        <f>VLOOKUP(G465,'EDA IRA'!#REF!,32,FALSE)</f>
        <v>#REF!</v>
      </c>
      <c r="O465" s="17">
        <f t="shared" si="37"/>
        <v>0</v>
      </c>
      <c r="P465" s="20"/>
      <c r="Q465" s="20" t="e">
        <f>VLOOKUP(G465,'EDA IRA'!#REF!,47,FALSE)</f>
        <v>#REF!</v>
      </c>
      <c r="R465" s="17">
        <f t="shared" si="38"/>
        <v>0</v>
      </c>
      <c r="S465" s="10"/>
      <c r="T465" s="10" t="e">
        <f>VLOOKUP(G465,'EDA IRA'!#REF!,62,FALSE)</f>
        <v>#REF!</v>
      </c>
      <c r="U465" s="51">
        <f t="shared" si="39"/>
        <v>0</v>
      </c>
    </row>
    <row r="466" spans="1:21" x14ac:dyDescent="0.3">
      <c r="A466" s="14" t="s">
        <v>2</v>
      </c>
      <c r="B466" s="14" t="s">
        <v>93</v>
      </c>
      <c r="C466" s="13"/>
      <c r="D466" s="13"/>
      <c r="E466" s="13" t="s">
        <v>722</v>
      </c>
      <c r="F466" s="14" t="s">
        <v>722</v>
      </c>
      <c r="G466" s="14"/>
      <c r="H466" s="14">
        <v>85000</v>
      </c>
      <c r="I466" s="14" t="s">
        <v>811</v>
      </c>
      <c r="J466" s="10"/>
      <c r="K466" s="10"/>
      <c r="L466" s="17">
        <f t="shared" si="36"/>
        <v>0</v>
      </c>
      <c r="M466" s="20"/>
      <c r="N466" s="39" t="e">
        <f>VLOOKUP(G466,'EDA IRA'!#REF!,32,FALSE)</f>
        <v>#REF!</v>
      </c>
      <c r="O466" s="17">
        <f t="shared" si="37"/>
        <v>0</v>
      </c>
      <c r="P466" s="20"/>
      <c r="Q466" s="20" t="e">
        <f>VLOOKUP(G466,'EDA IRA'!#REF!,47,FALSE)</f>
        <v>#REF!</v>
      </c>
      <c r="R466" s="17">
        <f t="shared" si="38"/>
        <v>0</v>
      </c>
      <c r="S466" s="10"/>
      <c r="T466" s="10" t="e">
        <f>VLOOKUP(G466,'EDA IRA'!#REF!,62,FALSE)</f>
        <v>#REF!</v>
      </c>
      <c r="U466" s="51">
        <f t="shared" si="39"/>
        <v>0</v>
      </c>
    </row>
    <row r="467" spans="1:21" x14ac:dyDescent="0.3">
      <c r="A467" s="14" t="s">
        <v>2</v>
      </c>
      <c r="B467" s="14" t="s">
        <v>93</v>
      </c>
      <c r="C467" s="13"/>
      <c r="D467" s="13"/>
      <c r="E467" s="13" t="s">
        <v>722</v>
      </c>
      <c r="F467" s="14" t="s">
        <v>722</v>
      </c>
      <c r="G467" s="14"/>
      <c r="H467" s="14">
        <v>86000</v>
      </c>
      <c r="I467" s="14" t="s">
        <v>812</v>
      </c>
      <c r="J467" s="10"/>
      <c r="K467" s="10"/>
      <c r="L467" s="17">
        <f t="shared" si="36"/>
        <v>0</v>
      </c>
      <c r="M467" s="20"/>
      <c r="N467" s="39" t="e">
        <f>VLOOKUP(G467,'EDA IRA'!#REF!,32,FALSE)</f>
        <v>#REF!</v>
      </c>
      <c r="O467" s="17">
        <f t="shared" si="37"/>
        <v>0</v>
      </c>
      <c r="P467" s="20"/>
      <c r="Q467" s="20" t="e">
        <f>VLOOKUP(G467,'EDA IRA'!#REF!,47,FALSE)</f>
        <v>#REF!</v>
      </c>
      <c r="R467" s="17">
        <f t="shared" si="38"/>
        <v>0</v>
      </c>
      <c r="S467" s="10"/>
      <c r="T467" s="10" t="e">
        <f>VLOOKUP(G467,'EDA IRA'!#REF!,62,FALSE)</f>
        <v>#REF!</v>
      </c>
      <c r="U467" s="51">
        <f t="shared" si="39"/>
        <v>0</v>
      </c>
    </row>
    <row r="468" spans="1:21" x14ac:dyDescent="0.3">
      <c r="A468" s="14" t="s">
        <v>2</v>
      </c>
      <c r="B468" s="14" t="s">
        <v>93</v>
      </c>
      <c r="C468" s="13"/>
      <c r="D468" s="13"/>
      <c r="E468" s="13" t="s">
        <v>722</v>
      </c>
      <c r="F468" s="14" t="s">
        <v>722</v>
      </c>
      <c r="G468" s="14"/>
      <c r="H468" s="14">
        <v>87000</v>
      </c>
      <c r="I468" s="14" t="s">
        <v>813</v>
      </c>
      <c r="J468" s="10"/>
      <c r="K468" s="10"/>
      <c r="L468" s="17">
        <f t="shared" si="36"/>
        <v>0</v>
      </c>
      <c r="M468" s="20"/>
      <c r="N468" s="39" t="e">
        <f>VLOOKUP(G468,'EDA IRA'!#REF!,32,FALSE)</f>
        <v>#REF!</v>
      </c>
      <c r="O468" s="17">
        <f t="shared" si="37"/>
        <v>0</v>
      </c>
      <c r="P468" s="20"/>
      <c r="Q468" s="20" t="e">
        <f>VLOOKUP(G468,'EDA IRA'!#REF!,47,FALSE)</f>
        <v>#REF!</v>
      </c>
      <c r="R468" s="17">
        <f t="shared" si="38"/>
        <v>0</v>
      </c>
      <c r="S468" s="10"/>
      <c r="T468" s="10" t="e">
        <f>VLOOKUP(G468,'EDA IRA'!#REF!,62,FALSE)</f>
        <v>#REF!</v>
      </c>
      <c r="U468" s="51">
        <f t="shared" si="39"/>
        <v>0</v>
      </c>
    </row>
    <row r="469" spans="1:21" x14ac:dyDescent="0.3">
      <c r="A469" s="14" t="s">
        <v>2</v>
      </c>
      <c r="B469" s="14" t="s">
        <v>93</v>
      </c>
      <c r="C469" s="13"/>
      <c r="D469" s="13"/>
      <c r="E469" s="13" t="s">
        <v>722</v>
      </c>
      <c r="F469" s="14" t="s">
        <v>722</v>
      </c>
      <c r="G469" s="14"/>
      <c r="H469" s="14">
        <v>88000</v>
      </c>
      <c r="I469" s="14" t="s">
        <v>814</v>
      </c>
      <c r="J469" s="10"/>
      <c r="K469" s="10"/>
      <c r="L469" s="17">
        <f t="shared" si="36"/>
        <v>0</v>
      </c>
      <c r="M469" s="20"/>
      <c r="N469" s="39" t="e">
        <f>VLOOKUP(G469,'EDA IRA'!#REF!,32,FALSE)</f>
        <v>#REF!</v>
      </c>
      <c r="O469" s="17">
        <f t="shared" si="37"/>
        <v>0</v>
      </c>
      <c r="P469" s="20"/>
      <c r="Q469" s="20" t="e">
        <f>VLOOKUP(G469,'EDA IRA'!#REF!,47,FALSE)</f>
        <v>#REF!</v>
      </c>
      <c r="R469" s="17">
        <f t="shared" si="38"/>
        <v>0</v>
      </c>
      <c r="S469" s="10"/>
      <c r="T469" s="10" t="e">
        <f>VLOOKUP(G469,'EDA IRA'!#REF!,62,FALSE)</f>
        <v>#REF!</v>
      </c>
      <c r="U469" s="51">
        <f t="shared" si="39"/>
        <v>0</v>
      </c>
    </row>
    <row r="470" spans="1:21" x14ac:dyDescent="0.3">
      <c r="A470" s="82" t="s">
        <v>815</v>
      </c>
      <c r="B470" s="82" t="s">
        <v>815</v>
      </c>
      <c r="C470" s="82" t="s">
        <v>815</v>
      </c>
      <c r="D470" s="82" t="s">
        <v>815</v>
      </c>
      <c r="E470" s="82" t="s">
        <v>815</v>
      </c>
      <c r="F470" s="82" t="s">
        <v>815</v>
      </c>
      <c r="G470" s="82" t="s">
        <v>815</v>
      </c>
      <c r="H470" s="82" t="s">
        <v>815</v>
      </c>
      <c r="I470" s="82" t="s">
        <v>815</v>
      </c>
      <c r="J470" s="82" t="s">
        <v>815</v>
      </c>
      <c r="K470" s="82" t="s">
        <v>815</v>
      </c>
      <c r="L470" s="82" t="s">
        <v>815</v>
      </c>
      <c r="M470" s="82" t="s">
        <v>815</v>
      </c>
      <c r="N470" s="82" t="s">
        <v>815</v>
      </c>
      <c r="O470" s="82" t="s">
        <v>815</v>
      </c>
      <c r="P470" s="82" t="s">
        <v>815</v>
      </c>
      <c r="Q470" s="82" t="s">
        <v>815</v>
      </c>
      <c r="R470" s="82" t="s">
        <v>815</v>
      </c>
      <c r="S470" s="82" t="s">
        <v>815</v>
      </c>
      <c r="T470" s="82" t="s">
        <v>815</v>
      </c>
      <c r="U470" s="82" t="s">
        <v>815</v>
      </c>
    </row>
    <row r="471" spans="1:21" x14ac:dyDescent="0.3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N471" s="3"/>
      <c r="O471" s="3"/>
      <c r="Q471" s="3"/>
      <c r="R471" s="3"/>
      <c r="S471" s="3"/>
      <c r="T471" s="3"/>
      <c r="U471" s="3"/>
    </row>
    <row r="472" spans="1:21" x14ac:dyDescent="0.3">
      <c r="A472" s="3"/>
      <c r="B472" s="3"/>
      <c r="C472" s="3"/>
      <c r="D472" s="3"/>
      <c r="E472" s="3"/>
      <c r="F472" s="3"/>
      <c r="G472" s="3"/>
      <c r="H472" s="3"/>
      <c r="I472" s="3"/>
      <c r="J472" s="5"/>
      <c r="K472" s="5"/>
      <c r="L472" s="3"/>
      <c r="S472" s="5"/>
      <c r="T472" s="5"/>
    </row>
    <row r="473" spans="1:21" x14ac:dyDescent="0.3">
      <c r="A473" s="3"/>
      <c r="B473" s="3"/>
      <c r="C473" s="3"/>
      <c r="D473" s="3"/>
      <c r="E473" s="3"/>
      <c r="F473" s="3"/>
      <c r="G473" s="3"/>
      <c r="H473" s="3"/>
      <c r="I473" s="3"/>
      <c r="J473" s="5"/>
      <c r="K473" s="5"/>
      <c r="L473" s="3"/>
      <c r="S473" s="5"/>
      <c r="T473" s="5"/>
    </row>
    <row r="474" spans="1:21" x14ac:dyDescent="0.3">
      <c r="A474" s="3"/>
      <c r="B474" s="3"/>
      <c r="C474" s="3"/>
      <c r="D474" s="3"/>
      <c r="E474" s="3"/>
      <c r="F474" s="3"/>
      <c r="G474" s="3"/>
      <c r="H474" s="3"/>
      <c r="I474" s="3"/>
      <c r="J474" s="5"/>
      <c r="K474" s="5"/>
      <c r="L474" s="3"/>
      <c r="S474" s="5"/>
      <c r="T474" s="5"/>
    </row>
    <row r="475" spans="1:21" x14ac:dyDescent="0.3">
      <c r="A475" s="3"/>
      <c r="B475" s="3"/>
      <c r="C475" s="3"/>
      <c r="D475" s="3"/>
      <c r="E475" s="3"/>
      <c r="F475" s="3"/>
      <c r="G475" s="3"/>
      <c r="H475" s="3"/>
      <c r="I475" s="3"/>
      <c r="J475" s="5"/>
      <c r="K475" s="5"/>
      <c r="L475" s="3"/>
      <c r="S475" s="5"/>
      <c r="T475" s="5"/>
    </row>
    <row r="476" spans="1:21" x14ac:dyDescent="0.3">
      <c r="E476" s="3"/>
      <c r="F476" s="3"/>
      <c r="G476" s="3"/>
      <c r="H476" s="3"/>
      <c r="I476" s="3"/>
      <c r="J476" s="5"/>
      <c r="K476" s="5"/>
      <c r="L476" s="3"/>
      <c r="S476" s="5"/>
      <c r="T476" s="5"/>
    </row>
    <row r="477" spans="1:21" x14ac:dyDescent="0.3">
      <c r="E477" s="3"/>
      <c r="F477" s="3"/>
      <c r="G477" s="3"/>
      <c r="H477" s="3"/>
      <c r="I477" s="3"/>
      <c r="J477" s="5"/>
      <c r="K477" s="5"/>
      <c r="L477" s="3"/>
      <c r="S477" s="5"/>
      <c r="T477" s="5"/>
    </row>
    <row r="478" spans="1:21" x14ac:dyDescent="0.3">
      <c r="S478" s="5"/>
      <c r="T478" s="5"/>
    </row>
    <row r="479" spans="1:21" x14ac:dyDescent="0.3">
      <c r="S479" s="5"/>
      <c r="T479" s="5"/>
    </row>
    <row r="480" spans="1:21" x14ac:dyDescent="0.3">
      <c r="S480" s="5"/>
      <c r="T480" s="5"/>
    </row>
    <row r="481" spans="19:20" x14ac:dyDescent="0.3">
      <c r="S481" s="5"/>
      <c r="T481" s="5"/>
    </row>
    <row r="482" spans="19:20" x14ac:dyDescent="0.3">
      <c r="S482" s="5"/>
      <c r="T482" s="5"/>
    </row>
    <row r="483" spans="19:20" x14ac:dyDescent="0.3">
      <c r="S483" s="5"/>
      <c r="T483" s="5"/>
    </row>
    <row r="484" spans="19:20" x14ac:dyDescent="0.3">
      <c r="S484" s="5"/>
      <c r="T484" s="5"/>
    </row>
    <row r="485" spans="19:20" x14ac:dyDescent="0.3">
      <c r="S485" s="5"/>
      <c r="T485" s="5"/>
    </row>
    <row r="486" spans="19:20" x14ac:dyDescent="0.3">
      <c r="S486" s="5"/>
      <c r="T486" s="5"/>
    </row>
    <row r="487" spans="19:20" x14ac:dyDescent="0.3">
      <c r="S487" s="5"/>
      <c r="T487" s="5"/>
    </row>
    <row r="488" spans="19:20" x14ac:dyDescent="0.3">
      <c r="S488" s="5"/>
      <c r="T488" s="5"/>
    </row>
    <row r="489" spans="19:20" x14ac:dyDescent="0.3">
      <c r="S489" s="5"/>
      <c r="T489" s="5"/>
    </row>
    <row r="490" spans="19:20" x14ac:dyDescent="0.3">
      <c r="S490" s="5"/>
      <c r="T490" s="5"/>
    </row>
    <row r="491" spans="19:20" x14ac:dyDescent="0.3">
      <c r="S491" s="5"/>
      <c r="T491" s="5"/>
    </row>
    <row r="492" spans="19:20" x14ac:dyDescent="0.3">
      <c r="S492" s="5"/>
      <c r="T492" s="5"/>
    </row>
    <row r="493" spans="19:20" x14ac:dyDescent="0.3">
      <c r="S493" s="5"/>
      <c r="T493" s="5"/>
    </row>
    <row r="494" spans="19:20" x14ac:dyDescent="0.3">
      <c r="S494" s="5"/>
      <c r="T494" s="5"/>
    </row>
    <row r="495" spans="19:20" x14ac:dyDescent="0.3">
      <c r="S495" s="5"/>
      <c r="T495" s="5"/>
    </row>
    <row r="496" spans="19:20" x14ac:dyDescent="0.3">
      <c r="S496" s="5"/>
      <c r="T496" s="5"/>
    </row>
    <row r="497" spans="19:20" x14ac:dyDescent="0.3">
      <c r="S497" s="5"/>
      <c r="T497" s="5"/>
    </row>
    <row r="498" spans="19:20" x14ac:dyDescent="0.3">
      <c r="S498" s="5"/>
      <c r="T498" s="5"/>
    </row>
    <row r="499" spans="19:20" x14ac:dyDescent="0.3">
      <c r="S499" s="5"/>
      <c r="T499" s="5"/>
    </row>
    <row r="500" spans="19:20" x14ac:dyDescent="0.3">
      <c r="S500" s="5"/>
      <c r="T500" s="5"/>
    </row>
    <row r="501" spans="19:20" x14ac:dyDescent="0.3">
      <c r="S501" s="5"/>
      <c r="T501" s="5"/>
    </row>
    <row r="502" spans="19:20" x14ac:dyDescent="0.3">
      <c r="S502" s="5"/>
      <c r="T502" s="5"/>
    </row>
    <row r="503" spans="19:20" x14ac:dyDescent="0.3">
      <c r="S503" s="5"/>
      <c r="T503" s="5"/>
    </row>
    <row r="504" spans="19:20" x14ac:dyDescent="0.3">
      <c r="S504" s="5"/>
      <c r="T504" s="5"/>
    </row>
    <row r="505" spans="19:20" x14ac:dyDescent="0.3">
      <c r="S505" s="5"/>
      <c r="T505" s="5"/>
    </row>
    <row r="506" spans="19:20" x14ac:dyDescent="0.3">
      <c r="S506" s="5"/>
      <c r="T506" s="5"/>
    </row>
    <row r="507" spans="19:20" x14ac:dyDescent="0.3">
      <c r="S507" s="5"/>
      <c r="T507" s="5"/>
    </row>
    <row r="508" spans="19:20" x14ac:dyDescent="0.3">
      <c r="S508" s="5"/>
      <c r="T508" s="5"/>
    </row>
    <row r="509" spans="19:20" x14ac:dyDescent="0.3">
      <c r="S509" s="5"/>
      <c r="T509" s="5"/>
    </row>
    <row r="510" spans="19:20" x14ac:dyDescent="0.3">
      <c r="S510" s="5"/>
      <c r="T510" s="5"/>
    </row>
    <row r="511" spans="19:20" x14ac:dyDescent="0.3">
      <c r="S511" s="5"/>
      <c r="T511" s="5"/>
    </row>
    <row r="512" spans="19:20" x14ac:dyDescent="0.3">
      <c r="S512" s="5"/>
      <c r="T512" s="5"/>
    </row>
    <row r="513" spans="19:20" x14ac:dyDescent="0.3">
      <c r="S513" s="5"/>
      <c r="T513" s="5"/>
    </row>
    <row r="514" spans="19:20" x14ac:dyDescent="0.3">
      <c r="S514" s="5"/>
      <c r="T514" s="5"/>
    </row>
    <row r="515" spans="19:20" x14ac:dyDescent="0.3">
      <c r="S515" s="5"/>
      <c r="T515" s="5"/>
    </row>
    <row r="516" spans="19:20" x14ac:dyDescent="0.3">
      <c r="S516" s="5"/>
      <c r="T516" s="5"/>
    </row>
    <row r="517" spans="19:20" x14ac:dyDescent="0.3">
      <c r="S517" s="5"/>
      <c r="T517" s="5"/>
    </row>
    <row r="518" spans="19:20" x14ac:dyDescent="0.3">
      <c r="S518" s="5"/>
      <c r="T518" s="5"/>
    </row>
    <row r="519" spans="19:20" x14ac:dyDescent="0.3">
      <c r="S519" s="5"/>
      <c r="T519" s="5"/>
    </row>
    <row r="520" spans="19:20" x14ac:dyDescent="0.3">
      <c r="S520" s="5"/>
      <c r="T520" s="5"/>
    </row>
    <row r="521" spans="19:20" x14ac:dyDescent="0.3">
      <c r="S521" s="5"/>
      <c r="T521" s="5"/>
    </row>
    <row r="522" spans="19:20" x14ac:dyDescent="0.3">
      <c r="S522" s="5"/>
      <c r="T522" s="5"/>
    </row>
    <row r="523" spans="19:20" x14ac:dyDescent="0.3">
      <c r="S523" s="5"/>
      <c r="T523" s="5"/>
    </row>
    <row r="524" spans="19:20" x14ac:dyDescent="0.3">
      <c r="S524" s="5"/>
      <c r="T524" s="5"/>
    </row>
    <row r="525" spans="19:20" x14ac:dyDescent="0.3">
      <c r="S525" s="5"/>
      <c r="T525" s="5"/>
    </row>
    <row r="526" spans="19:20" x14ac:dyDescent="0.3">
      <c r="S526" s="5"/>
      <c r="T526" s="5"/>
    </row>
    <row r="527" spans="19:20" x14ac:dyDescent="0.3">
      <c r="S527" s="5"/>
      <c r="T527" s="5"/>
    </row>
    <row r="528" spans="19:20" x14ac:dyDescent="0.3">
      <c r="S528" s="5"/>
      <c r="T528" s="5"/>
    </row>
    <row r="529" spans="19:20" x14ac:dyDescent="0.3">
      <c r="S529" s="5"/>
      <c r="T529" s="5"/>
    </row>
    <row r="530" spans="19:20" x14ac:dyDescent="0.3">
      <c r="S530" s="5"/>
      <c r="T530" s="5"/>
    </row>
    <row r="531" spans="19:20" x14ac:dyDescent="0.3">
      <c r="S531" s="5"/>
      <c r="T531" s="5"/>
    </row>
    <row r="532" spans="19:20" x14ac:dyDescent="0.3">
      <c r="S532" s="5"/>
      <c r="T532" s="5"/>
    </row>
    <row r="533" spans="19:20" x14ac:dyDescent="0.3">
      <c r="S533" s="5"/>
      <c r="T533" s="5"/>
    </row>
    <row r="534" spans="19:20" x14ac:dyDescent="0.3">
      <c r="S534" s="5"/>
      <c r="T534" s="5"/>
    </row>
    <row r="535" spans="19:20" x14ac:dyDescent="0.3">
      <c r="S535" s="5"/>
      <c r="T535" s="5"/>
    </row>
    <row r="536" spans="19:20" x14ac:dyDescent="0.3">
      <c r="S536" s="5"/>
      <c r="T536" s="5"/>
    </row>
    <row r="537" spans="19:20" x14ac:dyDescent="0.3">
      <c r="S537" s="5"/>
      <c r="T537" s="5"/>
    </row>
    <row r="538" spans="19:20" x14ac:dyDescent="0.3">
      <c r="S538" s="5"/>
      <c r="T538" s="5"/>
    </row>
    <row r="539" spans="19:20" x14ac:dyDescent="0.3">
      <c r="S539" s="5"/>
      <c r="T539" s="5"/>
    </row>
    <row r="540" spans="19:20" x14ac:dyDescent="0.3">
      <c r="S540" s="5"/>
      <c r="T540" s="5"/>
    </row>
    <row r="541" spans="19:20" x14ac:dyDescent="0.3">
      <c r="S541" s="5"/>
      <c r="T541" s="5"/>
    </row>
    <row r="542" spans="19:20" x14ac:dyDescent="0.3">
      <c r="S542" s="5"/>
      <c r="T542" s="5"/>
    </row>
    <row r="543" spans="19:20" x14ac:dyDescent="0.3">
      <c r="S543" s="5"/>
      <c r="T543" s="5"/>
    </row>
    <row r="544" spans="19:20" x14ac:dyDescent="0.3">
      <c r="S544" s="5"/>
      <c r="T544" s="5"/>
    </row>
    <row r="545" spans="19:21" x14ac:dyDescent="0.3">
      <c r="S545" s="5"/>
      <c r="T545" s="5"/>
    </row>
    <row r="546" spans="19:21" x14ac:dyDescent="0.3">
      <c r="S546" s="5"/>
      <c r="T546" s="5"/>
    </row>
    <row r="547" spans="19:21" x14ac:dyDescent="0.3">
      <c r="S547" s="5"/>
      <c r="T547" s="5"/>
    </row>
    <row r="548" spans="19:21" x14ac:dyDescent="0.3">
      <c r="S548" s="5"/>
      <c r="T548" s="5"/>
    </row>
    <row r="549" spans="19:21" x14ac:dyDescent="0.3">
      <c r="S549" s="5"/>
      <c r="T549" s="5"/>
    </row>
    <row r="550" spans="19:21" x14ac:dyDescent="0.3">
      <c r="S550" s="5"/>
      <c r="T550" s="5"/>
    </row>
    <row r="551" spans="19:21" x14ac:dyDescent="0.3">
      <c r="S551" s="5"/>
      <c r="T551" s="5"/>
    </row>
    <row r="552" spans="19:21" x14ac:dyDescent="0.3">
      <c r="S552" s="5"/>
      <c r="T552" s="5"/>
    </row>
    <row r="553" spans="19:21" x14ac:dyDescent="0.3">
      <c r="S553" s="5"/>
      <c r="T553" s="5"/>
      <c r="U553" s="3"/>
    </row>
    <row r="554" spans="19:21" x14ac:dyDescent="0.3">
      <c r="S554" s="5"/>
      <c r="T554" s="5"/>
      <c r="U554" s="3"/>
    </row>
    <row r="555" spans="19:21" x14ac:dyDescent="0.3">
      <c r="S555" s="5"/>
      <c r="T555" s="5"/>
      <c r="U555" s="3"/>
    </row>
    <row r="556" spans="19:21" x14ac:dyDescent="0.3">
      <c r="S556" s="5"/>
      <c r="T556" s="5"/>
      <c r="U556" s="3"/>
    </row>
    <row r="557" spans="19:21" x14ac:dyDescent="0.3">
      <c r="S557" s="5"/>
      <c r="T557" s="5"/>
      <c r="U557" s="3"/>
    </row>
    <row r="558" spans="19:21" x14ac:dyDescent="0.3">
      <c r="S558" s="5"/>
      <c r="T558" s="5"/>
      <c r="U558" s="3"/>
    </row>
    <row r="559" spans="19:21" x14ac:dyDescent="0.3">
      <c r="S559" s="5"/>
      <c r="T559" s="5"/>
      <c r="U559" s="3"/>
    </row>
    <row r="560" spans="19:21" x14ac:dyDescent="0.3">
      <c r="S560" s="5"/>
      <c r="T560" s="5"/>
      <c r="U560" s="3"/>
    </row>
    <row r="561" spans="19:21" x14ac:dyDescent="0.3">
      <c r="S561" s="5"/>
      <c r="T561" s="5"/>
      <c r="U561" s="3"/>
    </row>
    <row r="562" spans="19:21" x14ac:dyDescent="0.3">
      <c r="S562" s="5"/>
      <c r="T562" s="5"/>
      <c r="U562" s="3"/>
    </row>
    <row r="563" spans="19:21" x14ac:dyDescent="0.3">
      <c r="S563" s="5"/>
      <c r="T563" s="5"/>
      <c r="U563" s="3"/>
    </row>
    <row r="564" spans="19:21" x14ac:dyDescent="0.3">
      <c r="S564" s="5"/>
      <c r="T564" s="5"/>
      <c r="U564" s="3"/>
    </row>
    <row r="565" spans="19:21" x14ac:dyDescent="0.3">
      <c r="U565" s="3"/>
    </row>
    <row r="566" spans="19:21" x14ac:dyDescent="0.3">
      <c r="U566" s="3"/>
    </row>
    <row r="567" spans="19:21" x14ac:dyDescent="0.3">
      <c r="U567" s="3"/>
    </row>
    <row r="568" spans="19:21" x14ac:dyDescent="0.3">
      <c r="U568" s="3"/>
    </row>
    <row r="569" spans="19:21" x14ac:dyDescent="0.3">
      <c r="U569" s="3"/>
    </row>
  </sheetData>
  <mergeCells count="6">
    <mergeCell ref="S3:U3"/>
    <mergeCell ref="E1:I1"/>
    <mergeCell ref="E2:I2"/>
    <mergeCell ref="J3:L3"/>
    <mergeCell ref="M3:O3"/>
    <mergeCell ref="P3:R3"/>
  </mergeCells>
  <pageMargins left="0.7" right="0.7" top="0.75" bottom="0.75" header="0.3" footer="0.3"/>
  <pageSetup paperSize="9" orientation="portrait" horizontalDpi="300" verticalDpi="300" r:id="rId1"/>
  <ignoredErrors>
    <ignoredError sqref="L4 O4 R4" formula="1"/>
  </ignoredErrors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N790"/>
  <sheetViews>
    <sheetView showGridLines="0" tabSelected="1" zoomScale="85" zoomScaleNormal="85" workbookViewId="0">
      <pane xSplit="9" ySplit="5" topLeftCell="V6" activePane="bottomRight" state="frozen"/>
      <selection pane="topRight" activeCell="H1" sqref="H1"/>
      <selection pane="bottomLeft" activeCell="A3" sqref="A3"/>
      <selection pane="bottomRight" activeCell="V6" sqref="V6"/>
    </sheetView>
  </sheetViews>
  <sheetFormatPr baseColWidth="10" defaultRowHeight="14.4" outlineLevelCol="1" x14ac:dyDescent="0.3"/>
  <cols>
    <col min="1" max="1" width="9.44140625" hidden="1" customWidth="1" outlineLevel="1"/>
    <col min="2" max="2" width="11.5546875" hidden="1" customWidth="1" outlineLevel="1"/>
    <col min="3" max="3" width="7.77734375" style="4" hidden="1" customWidth="1" outlineLevel="1"/>
    <col min="4" max="4" width="11.5546875" hidden="1" customWidth="1" outlineLevel="1"/>
    <col min="5" max="5" width="13" customWidth="1" collapsed="1"/>
    <col min="6" max="6" width="11.77734375" customWidth="1"/>
    <col min="7" max="7" width="6.77734375" customWidth="1"/>
    <col min="8" max="8" width="7" customWidth="1"/>
    <col min="9" max="9" width="28.109375" customWidth="1"/>
    <col min="10" max="21" width="5.77734375" style="4" hidden="1" customWidth="1" outlineLevel="1"/>
    <col min="22" max="22" width="7.77734375" style="4" customWidth="1" collapsed="1"/>
    <col min="23" max="23" width="7.77734375" style="4" customWidth="1"/>
    <col min="24" max="24" width="7.77734375" customWidth="1"/>
    <col min="25" max="36" width="5.77734375" style="4" hidden="1" customWidth="1" outlineLevel="1"/>
    <col min="37" max="37" width="7.77734375" style="3" customWidth="1" collapsed="1"/>
    <col min="38" max="39" width="7.77734375" style="5" customWidth="1"/>
    <col min="40" max="51" width="5.77734375" style="4" hidden="1" customWidth="1" outlineLevel="1"/>
    <col min="52" max="52" width="7.77734375" style="3" customWidth="1" collapsed="1"/>
    <col min="53" max="54" width="7.77734375" style="5" customWidth="1"/>
    <col min="55" max="66" width="5.77734375" style="4" hidden="1" customWidth="1" outlineLevel="1"/>
    <col min="67" max="67" width="7.77734375" style="4" customWidth="1" collapsed="1"/>
    <col min="68" max="68" width="7.77734375" style="4" customWidth="1"/>
    <col min="69" max="69" width="7.77734375" customWidth="1"/>
    <col min="70" max="118" width="11.44140625" style="3"/>
  </cols>
  <sheetData>
    <row r="1" spans="1:118" ht="15.6" x14ac:dyDescent="0.3">
      <c r="A1" s="3"/>
      <c r="B1" s="3"/>
      <c r="C1" s="5"/>
      <c r="D1" s="3"/>
      <c r="E1" s="105" t="s">
        <v>1245</v>
      </c>
      <c r="F1" s="105"/>
      <c r="G1" s="105"/>
      <c r="H1" s="105"/>
      <c r="I1" s="105"/>
      <c r="J1" s="89">
        <v>48</v>
      </c>
      <c r="K1" s="89">
        <v>49</v>
      </c>
      <c r="L1" s="89">
        <v>50</v>
      </c>
      <c r="M1" s="89">
        <v>51</v>
      </c>
      <c r="N1" s="89">
        <v>52</v>
      </c>
      <c r="O1" s="89">
        <v>53</v>
      </c>
      <c r="P1" s="89">
        <v>54</v>
      </c>
      <c r="Q1" s="89">
        <v>55</v>
      </c>
      <c r="R1" s="89">
        <v>56</v>
      </c>
      <c r="S1" s="89">
        <v>57</v>
      </c>
      <c r="T1" s="89">
        <v>58</v>
      </c>
      <c r="U1" s="89">
        <v>59</v>
      </c>
      <c r="V1" s="5"/>
      <c r="W1" s="5"/>
      <c r="X1" s="5"/>
      <c r="Y1" s="89">
        <v>33</v>
      </c>
      <c r="Z1" s="89">
        <v>34</v>
      </c>
      <c r="AA1" s="89">
        <v>35</v>
      </c>
      <c r="AB1" s="89">
        <v>36</v>
      </c>
      <c r="AC1" s="89">
        <v>37</v>
      </c>
      <c r="AD1" s="89">
        <v>38</v>
      </c>
      <c r="AE1" s="89">
        <v>39</v>
      </c>
      <c r="AF1" s="89">
        <v>40</v>
      </c>
      <c r="AG1" s="89">
        <v>41</v>
      </c>
      <c r="AH1" s="89">
        <v>42</v>
      </c>
      <c r="AI1" s="89">
        <v>43</v>
      </c>
      <c r="AJ1" s="89">
        <v>44</v>
      </c>
      <c r="AN1" s="89">
        <v>48</v>
      </c>
      <c r="AO1" s="89">
        <v>49</v>
      </c>
      <c r="AP1" s="89">
        <v>50</v>
      </c>
      <c r="AQ1" s="89">
        <v>51</v>
      </c>
      <c r="AR1" s="89">
        <v>52</v>
      </c>
      <c r="AS1" s="89">
        <v>53</v>
      </c>
      <c r="AT1" s="89">
        <v>54</v>
      </c>
      <c r="AU1" s="89">
        <v>55</v>
      </c>
      <c r="AV1" s="89">
        <v>56</v>
      </c>
      <c r="AW1" s="89">
        <v>57</v>
      </c>
      <c r="AX1" s="89">
        <v>58</v>
      </c>
      <c r="AY1" s="89">
        <v>59</v>
      </c>
      <c r="BA1" s="3"/>
      <c r="BB1" s="3"/>
      <c r="BC1" s="89">
        <v>78</v>
      </c>
      <c r="BD1" s="89">
        <v>79</v>
      </c>
      <c r="BE1" s="89">
        <v>80</v>
      </c>
      <c r="BF1" s="89">
        <v>81</v>
      </c>
      <c r="BG1" s="89">
        <v>82</v>
      </c>
      <c r="BH1" s="89">
        <v>83</v>
      </c>
      <c r="BI1" s="89">
        <v>84</v>
      </c>
      <c r="BJ1" s="89">
        <v>85</v>
      </c>
      <c r="BK1" s="89">
        <v>86</v>
      </c>
      <c r="BL1" s="89">
        <v>87</v>
      </c>
      <c r="BM1" s="89">
        <v>88</v>
      </c>
      <c r="BN1" s="89">
        <v>89</v>
      </c>
      <c r="BO1" s="5"/>
      <c r="BP1" s="5"/>
      <c r="BQ1" s="5"/>
    </row>
    <row r="2" spans="1:118" ht="16.5" customHeight="1" thickBot="1" x14ac:dyDescent="0.35">
      <c r="A2" s="3"/>
      <c r="B2" s="3"/>
      <c r="C2" s="5"/>
      <c r="D2" s="3"/>
      <c r="E2" s="101"/>
      <c r="F2" s="101"/>
      <c r="G2" s="101"/>
      <c r="H2" s="101"/>
      <c r="I2" s="101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"/>
      <c r="W2" s="3"/>
      <c r="X2" s="3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L2" s="3"/>
      <c r="AM2" s="3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BA2" s="3"/>
      <c r="BB2" s="3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"/>
      <c r="BP2" s="3"/>
      <c r="BQ2" s="3"/>
    </row>
    <row r="3" spans="1:118" ht="48.75" customHeight="1" thickBot="1" x14ac:dyDescent="0.35">
      <c r="A3" s="1"/>
      <c r="B3" s="1"/>
      <c r="C3" s="83"/>
      <c r="D3" s="1"/>
      <c r="E3" s="1"/>
      <c r="F3" s="1"/>
      <c r="G3" s="2"/>
      <c r="H3" s="1"/>
      <c r="I3" s="6" t="s">
        <v>443</v>
      </c>
      <c r="J3" s="102" t="s">
        <v>447</v>
      </c>
      <c r="K3" s="103"/>
      <c r="L3" s="103"/>
      <c r="M3" s="103"/>
      <c r="N3" s="103"/>
      <c r="O3" s="103"/>
      <c r="P3" s="103"/>
      <c r="Q3" s="103"/>
      <c r="R3" s="103"/>
      <c r="S3" s="103"/>
      <c r="T3" s="103"/>
      <c r="U3" s="103"/>
      <c r="V3" s="103"/>
      <c r="W3" s="103"/>
      <c r="X3" s="104"/>
      <c r="Y3" s="102" t="s">
        <v>448</v>
      </c>
      <c r="Z3" s="103"/>
      <c r="AA3" s="103"/>
      <c r="AB3" s="103"/>
      <c r="AC3" s="103"/>
      <c r="AD3" s="103"/>
      <c r="AE3" s="103"/>
      <c r="AF3" s="103"/>
      <c r="AG3" s="103"/>
      <c r="AH3" s="103"/>
      <c r="AI3" s="103"/>
      <c r="AJ3" s="103"/>
      <c r="AK3" s="103"/>
      <c r="AL3" s="103"/>
      <c r="AM3" s="104"/>
      <c r="AN3" s="103" t="s">
        <v>816</v>
      </c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3"/>
      <c r="BB3" s="104"/>
      <c r="BC3" s="102" t="s">
        <v>452</v>
      </c>
      <c r="BD3" s="103"/>
      <c r="BE3" s="103"/>
      <c r="BF3" s="103"/>
      <c r="BG3" s="103"/>
      <c r="BH3" s="103"/>
      <c r="BI3" s="103"/>
      <c r="BJ3" s="103"/>
      <c r="BK3" s="103"/>
      <c r="BL3" s="103"/>
      <c r="BM3" s="103"/>
      <c r="BN3" s="103"/>
      <c r="BO3" s="103"/>
      <c r="BP3" s="103"/>
      <c r="BQ3" s="104"/>
    </row>
    <row r="4" spans="1:118" s="9" customFormat="1" ht="18.75" customHeight="1" thickBot="1" x14ac:dyDescent="0.35">
      <c r="A4" s="1"/>
      <c r="B4" s="1"/>
      <c r="C4" s="83"/>
      <c r="D4" s="1"/>
      <c r="E4" s="1"/>
      <c r="F4" s="1"/>
      <c r="G4" s="2"/>
      <c r="H4" s="1"/>
      <c r="I4" s="6" t="s">
        <v>444</v>
      </c>
      <c r="J4" s="47">
        <f t="shared" ref="J4:W4" si="0">SUBTOTAL(9,J6:J952)</f>
        <v>2921</v>
      </c>
      <c r="K4" s="48">
        <f t="shared" si="0"/>
        <v>2467</v>
      </c>
      <c r="L4" s="48">
        <f t="shared" si="0"/>
        <v>3149</v>
      </c>
      <c r="M4" s="48">
        <f t="shared" si="0"/>
        <v>2472</v>
      </c>
      <c r="N4" s="48">
        <f t="shared" si="0"/>
        <v>137</v>
      </c>
      <c r="O4" s="48">
        <f t="shared" si="0"/>
        <v>0</v>
      </c>
      <c r="P4" s="48">
        <f t="shared" si="0"/>
        <v>0</v>
      </c>
      <c r="Q4" s="48">
        <f t="shared" si="0"/>
        <v>0</v>
      </c>
      <c r="R4" s="48">
        <f t="shared" si="0"/>
        <v>0</v>
      </c>
      <c r="S4" s="48">
        <f t="shared" si="0"/>
        <v>0</v>
      </c>
      <c r="T4" s="48">
        <f t="shared" si="0"/>
        <v>0</v>
      </c>
      <c r="U4" s="49">
        <f t="shared" si="0"/>
        <v>0</v>
      </c>
      <c r="V4" s="90">
        <f t="shared" si="0"/>
        <v>27747.499999999982</v>
      </c>
      <c r="W4" s="90">
        <f t="shared" si="0"/>
        <v>11146</v>
      </c>
      <c r="X4" s="91">
        <f>IFERROR(W4/V4,0)</f>
        <v>0.40169384629245902</v>
      </c>
      <c r="Y4" s="47">
        <f t="shared" ref="Y4:AL4" si="1">SUBTOTAL(9,Y6:Y952)</f>
        <v>59</v>
      </c>
      <c r="Z4" s="48">
        <f t="shared" si="1"/>
        <v>37</v>
      </c>
      <c r="AA4" s="48">
        <f t="shared" si="1"/>
        <v>57</v>
      </c>
      <c r="AB4" s="48">
        <f t="shared" si="1"/>
        <v>40</v>
      </c>
      <c r="AC4" s="48">
        <f t="shared" si="1"/>
        <v>1</v>
      </c>
      <c r="AD4" s="48">
        <f t="shared" si="1"/>
        <v>0</v>
      </c>
      <c r="AE4" s="48">
        <f t="shared" si="1"/>
        <v>0</v>
      </c>
      <c r="AF4" s="48">
        <f t="shared" si="1"/>
        <v>0</v>
      </c>
      <c r="AG4" s="48">
        <f t="shared" si="1"/>
        <v>0</v>
      </c>
      <c r="AH4" s="48">
        <f t="shared" si="1"/>
        <v>0</v>
      </c>
      <c r="AI4" s="48">
        <f t="shared" si="1"/>
        <v>0</v>
      </c>
      <c r="AJ4" s="49">
        <f t="shared" si="1"/>
        <v>0</v>
      </c>
      <c r="AK4" s="90">
        <f t="shared" si="1"/>
        <v>542.99999999999989</v>
      </c>
      <c r="AL4" s="90">
        <f t="shared" si="1"/>
        <v>194</v>
      </c>
      <c r="AM4" s="91">
        <f>IFERROR(AL4/AK4,0)</f>
        <v>0.35727440147329659</v>
      </c>
      <c r="AN4" s="47">
        <f t="shared" ref="AN4:BA4" si="2">SUBTOTAL(9,AN6:AN952)</f>
        <v>380</v>
      </c>
      <c r="AO4" s="48">
        <f t="shared" si="2"/>
        <v>279</v>
      </c>
      <c r="AP4" s="48">
        <f t="shared" si="2"/>
        <v>374</v>
      </c>
      <c r="AQ4" s="48">
        <f t="shared" si="2"/>
        <v>288</v>
      </c>
      <c r="AR4" s="48">
        <f t="shared" si="2"/>
        <v>19</v>
      </c>
      <c r="AS4" s="48">
        <f t="shared" si="2"/>
        <v>0</v>
      </c>
      <c r="AT4" s="48">
        <f t="shared" si="2"/>
        <v>0</v>
      </c>
      <c r="AU4" s="48">
        <f t="shared" si="2"/>
        <v>0</v>
      </c>
      <c r="AV4" s="48">
        <f t="shared" si="2"/>
        <v>0</v>
      </c>
      <c r="AW4" s="48">
        <f t="shared" si="2"/>
        <v>0</v>
      </c>
      <c r="AX4" s="48">
        <f t="shared" si="2"/>
        <v>0</v>
      </c>
      <c r="AY4" s="49">
        <f t="shared" si="2"/>
        <v>0</v>
      </c>
      <c r="AZ4" s="90">
        <f t="shared" si="2"/>
        <v>902.1666666666664</v>
      </c>
      <c r="BA4" s="90">
        <f t="shared" si="2"/>
        <v>1340</v>
      </c>
      <c r="BB4" s="91">
        <f>IFERROR(BA4/AZ4,0)</f>
        <v>1.4853131350452617</v>
      </c>
      <c r="BC4" s="47">
        <f t="shared" ref="BC4:BP4" si="3">SUBTOTAL(9,BC6:BC952)</f>
        <v>5987</v>
      </c>
      <c r="BD4" s="48">
        <f t="shared" si="3"/>
        <v>5080</v>
      </c>
      <c r="BE4" s="48">
        <f t="shared" si="3"/>
        <v>7243</v>
      </c>
      <c r="BF4" s="48">
        <f t="shared" si="3"/>
        <v>6312</v>
      </c>
      <c r="BG4" s="48">
        <f t="shared" si="3"/>
        <v>319</v>
      </c>
      <c r="BH4" s="48">
        <f t="shared" si="3"/>
        <v>0</v>
      </c>
      <c r="BI4" s="48">
        <f t="shared" si="3"/>
        <v>0</v>
      </c>
      <c r="BJ4" s="48">
        <f t="shared" si="3"/>
        <v>0</v>
      </c>
      <c r="BK4" s="48">
        <f t="shared" si="3"/>
        <v>0</v>
      </c>
      <c r="BL4" s="48">
        <f t="shared" si="3"/>
        <v>0</v>
      </c>
      <c r="BM4" s="48">
        <f t="shared" si="3"/>
        <v>0</v>
      </c>
      <c r="BN4" s="49">
        <f t="shared" si="3"/>
        <v>0</v>
      </c>
      <c r="BO4" s="90">
        <f t="shared" si="3"/>
        <v>47252.500000000029</v>
      </c>
      <c r="BP4" s="90">
        <f t="shared" si="3"/>
        <v>24941</v>
      </c>
      <c r="BQ4" s="91">
        <f>IFERROR(BP4/BO4,0)</f>
        <v>0.52782392466007055</v>
      </c>
      <c r="BR4" s="8"/>
      <c r="BS4" s="8"/>
      <c r="BT4" s="8"/>
      <c r="BU4" s="8"/>
      <c r="BV4" s="8"/>
      <c r="BW4" s="8"/>
      <c r="BX4" s="8"/>
      <c r="BY4" s="8"/>
      <c r="BZ4" s="8"/>
      <c r="CA4" s="8"/>
      <c r="CB4" s="8"/>
      <c r="CC4" s="8"/>
      <c r="CD4" s="8"/>
      <c r="CE4" s="8"/>
      <c r="CF4" s="8"/>
      <c r="CG4" s="8"/>
      <c r="CH4" s="8"/>
      <c r="CI4" s="8"/>
      <c r="CJ4" s="8"/>
      <c r="CK4" s="8"/>
      <c r="CL4" s="8"/>
      <c r="CM4" s="8"/>
      <c r="CN4" s="8"/>
      <c r="CO4" s="8"/>
      <c r="CP4" s="8"/>
      <c r="CQ4" s="8"/>
      <c r="CR4" s="8"/>
      <c r="CS4" s="8"/>
      <c r="CT4" s="8"/>
      <c r="CU4" s="8"/>
      <c r="CV4" s="8"/>
      <c r="CW4" s="8"/>
      <c r="CX4" s="8"/>
      <c r="CY4" s="8"/>
      <c r="CZ4" s="8"/>
      <c r="DA4" s="8"/>
      <c r="DB4" s="8"/>
      <c r="DC4" s="8"/>
      <c r="DD4" s="8"/>
      <c r="DE4" s="8"/>
      <c r="DF4" s="8"/>
      <c r="DG4" s="8"/>
      <c r="DH4" s="8"/>
      <c r="DI4" s="8"/>
      <c r="DJ4" s="8"/>
      <c r="DK4" s="8"/>
      <c r="DL4" s="8"/>
      <c r="DM4" s="8"/>
      <c r="DN4" s="8"/>
    </row>
    <row r="5" spans="1:118" ht="24" customHeight="1" thickBot="1" x14ac:dyDescent="0.35">
      <c r="A5" s="85" t="s">
        <v>527</v>
      </c>
      <c r="B5" s="86" t="s">
        <v>528</v>
      </c>
      <c r="C5" s="85" t="s">
        <v>825</v>
      </c>
      <c r="D5" s="86" t="s">
        <v>530</v>
      </c>
      <c r="E5" s="85" t="s">
        <v>531</v>
      </c>
      <c r="F5" s="86" t="s">
        <v>826</v>
      </c>
      <c r="G5" s="85" t="s">
        <v>827</v>
      </c>
      <c r="H5" s="85" t="s">
        <v>534</v>
      </c>
      <c r="I5" s="85" t="s">
        <v>828</v>
      </c>
      <c r="J5" s="35" t="s">
        <v>453</v>
      </c>
      <c r="K5" s="35" t="s">
        <v>454</v>
      </c>
      <c r="L5" s="35" t="s">
        <v>455</v>
      </c>
      <c r="M5" s="35" t="s">
        <v>456</v>
      </c>
      <c r="N5" s="35" t="s">
        <v>457</v>
      </c>
      <c r="O5" s="35" t="s">
        <v>458</v>
      </c>
      <c r="P5" s="35" t="s">
        <v>459</v>
      </c>
      <c r="Q5" s="35" t="s">
        <v>460</v>
      </c>
      <c r="R5" s="35" t="s">
        <v>461</v>
      </c>
      <c r="S5" s="35" t="s">
        <v>462</v>
      </c>
      <c r="T5" s="35" t="s">
        <v>463</v>
      </c>
      <c r="U5" s="35" t="s">
        <v>464</v>
      </c>
      <c r="V5" s="73" t="s">
        <v>441</v>
      </c>
      <c r="W5" s="73" t="s">
        <v>439</v>
      </c>
      <c r="X5" s="73" t="s">
        <v>440</v>
      </c>
      <c r="Y5" s="74" t="s">
        <v>453</v>
      </c>
      <c r="Z5" s="74" t="s">
        <v>454</v>
      </c>
      <c r="AA5" s="74" t="s">
        <v>455</v>
      </c>
      <c r="AB5" s="74" t="s">
        <v>456</v>
      </c>
      <c r="AC5" s="74" t="s">
        <v>457</v>
      </c>
      <c r="AD5" s="74" t="s">
        <v>458</v>
      </c>
      <c r="AE5" s="74" t="s">
        <v>459</v>
      </c>
      <c r="AF5" s="74" t="s">
        <v>460</v>
      </c>
      <c r="AG5" s="74" t="s">
        <v>461</v>
      </c>
      <c r="AH5" s="74" t="s">
        <v>462</v>
      </c>
      <c r="AI5" s="74" t="s">
        <v>463</v>
      </c>
      <c r="AJ5" s="74" t="s">
        <v>464</v>
      </c>
      <c r="AK5" s="73" t="s">
        <v>441</v>
      </c>
      <c r="AL5" s="73" t="s">
        <v>439</v>
      </c>
      <c r="AM5" s="73" t="s">
        <v>440</v>
      </c>
      <c r="AN5" s="74" t="s">
        <v>453</v>
      </c>
      <c r="AO5" s="74" t="s">
        <v>454</v>
      </c>
      <c r="AP5" s="74" t="s">
        <v>455</v>
      </c>
      <c r="AQ5" s="74" t="s">
        <v>456</v>
      </c>
      <c r="AR5" s="74" t="s">
        <v>457</v>
      </c>
      <c r="AS5" s="74" t="s">
        <v>458</v>
      </c>
      <c r="AT5" s="74" t="s">
        <v>459</v>
      </c>
      <c r="AU5" s="74" t="s">
        <v>460</v>
      </c>
      <c r="AV5" s="74" t="s">
        <v>461</v>
      </c>
      <c r="AW5" s="74" t="s">
        <v>462</v>
      </c>
      <c r="AX5" s="74" t="s">
        <v>463</v>
      </c>
      <c r="AY5" s="74" t="s">
        <v>464</v>
      </c>
      <c r="AZ5" s="73" t="s">
        <v>441</v>
      </c>
      <c r="BA5" s="73" t="s">
        <v>439</v>
      </c>
      <c r="BB5" s="75" t="s">
        <v>440</v>
      </c>
      <c r="BC5" s="76" t="s">
        <v>453</v>
      </c>
      <c r="BD5" s="77" t="s">
        <v>454</v>
      </c>
      <c r="BE5" s="77" t="s">
        <v>455</v>
      </c>
      <c r="BF5" s="77" t="s">
        <v>456</v>
      </c>
      <c r="BG5" s="77" t="s">
        <v>457</v>
      </c>
      <c r="BH5" s="77" t="s">
        <v>458</v>
      </c>
      <c r="BI5" s="77" t="s">
        <v>459</v>
      </c>
      <c r="BJ5" s="77" t="s">
        <v>460</v>
      </c>
      <c r="BK5" s="77" t="s">
        <v>461</v>
      </c>
      <c r="BL5" s="77" t="s">
        <v>462</v>
      </c>
      <c r="BM5" s="77" t="s">
        <v>463</v>
      </c>
      <c r="BN5" s="78" t="s">
        <v>464</v>
      </c>
      <c r="BO5" s="79" t="s">
        <v>441</v>
      </c>
      <c r="BP5" s="73" t="s">
        <v>439</v>
      </c>
      <c r="BQ5" s="73" t="s">
        <v>440</v>
      </c>
    </row>
    <row r="6" spans="1:118" s="81" customFormat="1" ht="10.199999999999999" x14ac:dyDescent="0.2">
      <c r="A6" s="87" t="s">
        <v>2</v>
      </c>
      <c r="B6" s="87" t="s">
        <v>93</v>
      </c>
      <c r="C6" s="88">
        <v>402</v>
      </c>
      <c r="D6" s="87" t="s">
        <v>536</v>
      </c>
      <c r="E6" s="87" t="s">
        <v>820</v>
      </c>
      <c r="F6" s="87" t="s">
        <v>818</v>
      </c>
      <c r="G6" s="88" t="s">
        <v>537</v>
      </c>
      <c r="H6" s="88">
        <v>1</v>
      </c>
      <c r="I6" s="87" t="s">
        <v>829</v>
      </c>
      <c r="J6" s="43">
        <f>VLOOKUP($H6,[1]EDA!$H$6:$BN$980,J$1,FALSE)</f>
        <v>10</v>
      </c>
      <c r="K6" s="43">
        <f>VLOOKUP($H6,[1]EDA!$H$6:$BN$980,K$1,FALSE)</f>
        <v>4</v>
      </c>
      <c r="L6" s="43">
        <f>VLOOKUP($H6,[1]EDA!$H$6:$BN$980,L$1,FALSE)</f>
        <v>9</v>
      </c>
      <c r="M6" s="43">
        <f>VLOOKUP($H6,[1]EDA!$H$6:$BN$980,M$1,FALSE)</f>
        <v>9</v>
      </c>
      <c r="N6" s="43">
        <f>VLOOKUP($H6,[1]EDA!$H$6:$BN$980,N$1,FALSE)</f>
        <v>0</v>
      </c>
      <c r="O6" s="43">
        <f>VLOOKUP($H6,[1]EDA!$H$6:$BN$980,O$1,FALSE)</f>
        <v>0</v>
      </c>
      <c r="P6" s="43">
        <f>VLOOKUP($H6,[1]EDA!$H$6:$BN$980,P$1,FALSE)</f>
        <v>0</v>
      </c>
      <c r="Q6" s="43">
        <f>VLOOKUP($H6,[1]EDA!$H$6:$BN$980,Q$1,FALSE)</f>
        <v>0</v>
      </c>
      <c r="R6" s="43">
        <f>VLOOKUP($H6,[1]EDA!$H$6:$BN$980,R$1,FALSE)</f>
        <v>0</v>
      </c>
      <c r="S6" s="43">
        <f>VLOOKUP($H6,[1]EDA!$H$6:$BN$980,S$1,FALSE)</f>
        <v>0</v>
      </c>
      <c r="T6" s="43">
        <f>VLOOKUP($H6,[1]EDA!$H$6:$BN$980,T$1,FALSE)</f>
        <v>0</v>
      </c>
      <c r="U6" s="43">
        <f>VLOOKUP($H6,[1]EDA!$H$6:$BN$980,U$1,FALSE)</f>
        <v>0</v>
      </c>
      <c r="V6" s="45">
        <f>VLOOKUP(H6,[1]EDA!$H$6:$BO$980,60,FALSE)</f>
        <v>137.66666666666666</v>
      </c>
      <c r="W6" s="45">
        <f>SUM(J6:U6)</f>
        <v>32</v>
      </c>
      <c r="X6" s="16">
        <f>IFERROR(W6/V6,0)</f>
        <v>0.23244552058111381</v>
      </c>
      <c r="Y6" s="44">
        <f>VLOOKUP($H6,[2]EDA!$H$6:$AY$980,Y$1,FALSE)</f>
        <v>0</v>
      </c>
      <c r="Z6" s="44">
        <f>VLOOKUP($H6,[2]EDA!$H$6:$AY$980,Z$1,FALSE)</f>
        <v>0</v>
      </c>
      <c r="AA6" s="44">
        <f>VLOOKUP($H6,[2]EDA!$H$6:$AY$980,AA$1,FALSE)</f>
        <v>0</v>
      </c>
      <c r="AB6" s="44">
        <f>VLOOKUP($H6,[2]EDA!$H$6:$AY$980,AB$1,FALSE)</f>
        <v>0</v>
      </c>
      <c r="AC6" s="44">
        <f>VLOOKUP($H6,[2]EDA!$H$6:$AY$980,AC$1,FALSE)</f>
        <v>0</v>
      </c>
      <c r="AD6" s="44">
        <f>VLOOKUP($H6,[2]EDA!$H$6:$AY$980,AD$1,FALSE)</f>
        <v>0</v>
      </c>
      <c r="AE6" s="44">
        <f>VLOOKUP($H6,[2]EDA!$H$6:$AY$980,AE$1,FALSE)</f>
        <v>0</v>
      </c>
      <c r="AF6" s="44">
        <f>VLOOKUP($H6,[2]EDA!$H$6:$AY$980,AF$1,FALSE)</f>
        <v>0</v>
      </c>
      <c r="AG6" s="44">
        <f>VLOOKUP($H6,[2]EDA!$H$6:$AY$980,AG$1,FALSE)</f>
        <v>0</v>
      </c>
      <c r="AH6" s="44">
        <f>VLOOKUP($H6,[2]EDA!$H$6:$AY$980,AH$1,FALSE)</f>
        <v>0</v>
      </c>
      <c r="AI6" s="44">
        <f>VLOOKUP($H6,[2]EDA!$H$6:$AY$980,AI$1,FALSE)</f>
        <v>0</v>
      </c>
      <c r="AJ6" s="44">
        <f>VLOOKUP($H6,[2]EDA!$H$6:$AY$980,AJ$1,FALSE)</f>
        <v>0</v>
      </c>
      <c r="AK6" s="19">
        <f>VLOOKUP(H6,[2]EDA!$H$6:$AZ$980,45,FALSE)</f>
        <v>0.66666666666666663</v>
      </c>
      <c r="AL6" s="38">
        <f>SUM(Y6:AJ6)</f>
        <v>0</v>
      </c>
      <c r="AM6" s="16">
        <f>IFERROR(AL6/AK6,0)</f>
        <v>0</v>
      </c>
      <c r="AN6" s="44">
        <f>VLOOKUP($H6,[3]IRA!$H$6:$BN$980,AN$1,FALSE)</f>
        <v>5</v>
      </c>
      <c r="AO6" s="44">
        <f>VLOOKUP($H6,[3]IRA!$H$6:$BN$980,AO$1,FALSE)</f>
        <v>3</v>
      </c>
      <c r="AP6" s="44">
        <f>VLOOKUP($H6,[3]IRA!$H$6:$BN$980,AP$1,FALSE)</f>
        <v>0</v>
      </c>
      <c r="AQ6" s="44">
        <f>VLOOKUP($H6,[3]IRA!$H$6:$BN$980,AQ$1,FALSE)</f>
        <v>3</v>
      </c>
      <c r="AR6" s="44">
        <f>VLOOKUP($H6,[3]IRA!$H$6:$BN$980,AR$1,FALSE)</f>
        <v>0</v>
      </c>
      <c r="AS6" s="44">
        <f>VLOOKUP($H6,[3]IRA!$H$6:$BN$980,AS$1,FALSE)</f>
        <v>0</v>
      </c>
      <c r="AT6" s="44">
        <f>VLOOKUP($H6,[3]IRA!$H$6:$BN$980,AT$1,FALSE)</f>
        <v>0</v>
      </c>
      <c r="AU6" s="44">
        <f>VLOOKUP($H6,[3]IRA!$H$6:$BN$980,AU$1,FALSE)</f>
        <v>0</v>
      </c>
      <c r="AV6" s="44">
        <f>VLOOKUP($H6,[3]IRA!$H$6:$BN$980,AV$1,FALSE)</f>
        <v>0</v>
      </c>
      <c r="AW6" s="44">
        <f>VLOOKUP($H6,[3]IRA!$H$6:$BN$980,AW$1,FALSE)</f>
        <v>0</v>
      </c>
      <c r="AX6" s="44">
        <f>VLOOKUP($H6,[3]IRA!$H$6:$BN$980,AX$1,FALSE)</f>
        <v>0</v>
      </c>
      <c r="AY6" s="44">
        <f>VLOOKUP($H6,[3]IRA!$H$6:$BN$980,AY$1,FALSE)</f>
        <v>0</v>
      </c>
      <c r="AZ6" s="19">
        <f>VLOOKUP(H6,[3]IRA!$H$6:$BO$980,60,FALSE)</f>
        <v>5.3333333333333339</v>
      </c>
      <c r="BA6" s="19">
        <f>SUM(AN6:AY6)</f>
        <v>11</v>
      </c>
      <c r="BB6" s="16">
        <f>IFERROR(BA6/AZ6,0)</f>
        <v>2.0624999999999996</v>
      </c>
      <c r="BC6" s="43">
        <f>VLOOKUP($H6,[4]IRA!$H$7:$CS$981,BC$1,FALSE)</f>
        <v>3</v>
      </c>
      <c r="BD6" s="43">
        <f>VLOOKUP($H6,[4]IRA!$H$7:$CS$981,BD$1,FALSE)</f>
        <v>6</v>
      </c>
      <c r="BE6" s="44">
        <f>VLOOKUP($H6,[4]IRA!$H$7:$CS$981,BE$1,FALSE)</f>
        <v>17</v>
      </c>
      <c r="BF6" s="44">
        <f>VLOOKUP($H6,[4]IRA!$H$7:$CS$981,BF$1,FALSE)</f>
        <v>5</v>
      </c>
      <c r="BG6" s="44">
        <f>VLOOKUP($H6,[4]IRA!$H$7:$CS$981,BG$1,FALSE)</f>
        <v>0</v>
      </c>
      <c r="BH6" s="44">
        <f>VLOOKUP($H6,[4]IRA!$H$7:$CS$981,BH$1,FALSE)</f>
        <v>0</v>
      </c>
      <c r="BI6" s="44">
        <f>VLOOKUP($H6,[4]IRA!$H$7:$CS$981,BI$1,FALSE)</f>
        <v>0</v>
      </c>
      <c r="BJ6" s="44">
        <f>VLOOKUP($H6,[4]IRA!$H$7:$CS$981,BJ$1,FALSE)</f>
        <v>0</v>
      </c>
      <c r="BK6" s="44">
        <f>VLOOKUP($H6,[4]IRA!$H$7:$CS$981,BK$1,FALSE)</f>
        <v>0</v>
      </c>
      <c r="BL6" s="44">
        <f>VLOOKUP($H6,[4]IRA!$H$7:$CS$981,BL$1,FALSE)</f>
        <v>0</v>
      </c>
      <c r="BM6" s="44">
        <f>VLOOKUP($H6,[4]IRA!$H$7:$CS$981,BM$1,FALSE)</f>
        <v>0</v>
      </c>
      <c r="BN6" s="44">
        <f>VLOOKUP($H6,[4]IRA!$H$7:$CS$981,BN$1,FALSE)</f>
        <v>0</v>
      </c>
      <c r="BO6" s="45">
        <f>VLOOKUP(H6,[4]IRA!$H$7:$CS$981,90,FALSE)</f>
        <v>335.66666666666669</v>
      </c>
      <c r="BP6" s="45">
        <f>SUM(BC6:BN6)</f>
        <v>31</v>
      </c>
      <c r="BQ6" s="16">
        <f>IFERROR(BP6/BO6,0)</f>
        <v>9.2353525322740812E-2</v>
      </c>
      <c r="BR6" s="80"/>
      <c r="BS6" s="80"/>
      <c r="BT6" s="80"/>
      <c r="BU6" s="80"/>
      <c r="BV6" s="80"/>
      <c r="BW6" s="80"/>
      <c r="BX6" s="80"/>
      <c r="BY6" s="80"/>
      <c r="BZ6" s="80"/>
      <c r="CA6" s="80"/>
      <c r="CB6" s="80"/>
      <c r="CC6" s="80"/>
      <c r="CD6" s="80"/>
      <c r="CE6" s="80"/>
      <c r="CF6" s="80"/>
      <c r="CG6" s="80"/>
      <c r="CH6" s="80"/>
      <c r="CI6" s="80"/>
      <c r="CJ6" s="80"/>
      <c r="CK6" s="80"/>
      <c r="CL6" s="80"/>
      <c r="CM6" s="80"/>
      <c r="CN6" s="80"/>
      <c r="CO6" s="80"/>
      <c r="CP6" s="80"/>
      <c r="CQ6" s="80"/>
      <c r="CR6" s="80"/>
      <c r="CS6" s="80"/>
      <c r="CT6" s="80"/>
      <c r="CU6" s="80"/>
      <c r="CV6" s="80"/>
      <c r="CW6" s="80"/>
      <c r="CX6" s="80"/>
      <c r="CY6" s="80"/>
      <c r="CZ6" s="80"/>
      <c r="DA6" s="80"/>
      <c r="DB6" s="80"/>
      <c r="DC6" s="80"/>
      <c r="DD6" s="80"/>
      <c r="DE6" s="80"/>
      <c r="DF6" s="80"/>
      <c r="DG6" s="80"/>
      <c r="DH6" s="80"/>
      <c r="DI6" s="80"/>
      <c r="DJ6" s="80"/>
      <c r="DK6" s="80"/>
      <c r="DL6" s="80"/>
      <c r="DM6" s="80"/>
      <c r="DN6" s="80"/>
    </row>
    <row r="7" spans="1:118" s="81" customFormat="1" ht="10.199999999999999" x14ac:dyDescent="0.2">
      <c r="A7" s="87" t="s">
        <v>2</v>
      </c>
      <c r="B7" s="87" t="s">
        <v>228</v>
      </c>
      <c r="C7" s="88">
        <v>403</v>
      </c>
      <c r="D7" s="87" t="s">
        <v>539</v>
      </c>
      <c r="E7" s="87" t="s">
        <v>820</v>
      </c>
      <c r="F7" s="87" t="s">
        <v>818</v>
      </c>
      <c r="G7" s="88" t="s">
        <v>540</v>
      </c>
      <c r="H7" s="88">
        <v>3</v>
      </c>
      <c r="I7" s="87" t="s">
        <v>830</v>
      </c>
      <c r="J7" s="37">
        <f>VLOOKUP($H7,[1]EDA!$H$6:$BN$980,J$1,FALSE)</f>
        <v>12</v>
      </c>
      <c r="K7" s="36">
        <f>VLOOKUP($H7,[1]EDA!$H$6:$BN$980,K$1,FALSE)</f>
        <v>11</v>
      </c>
      <c r="L7" s="36">
        <f>VLOOKUP($H7,[1]EDA!$H$6:$BN$980,L$1,FALSE)</f>
        <v>12</v>
      </c>
      <c r="M7" s="36">
        <f>VLOOKUP($H7,[1]EDA!$H$6:$BN$980,M$1,FALSE)</f>
        <v>10</v>
      </c>
      <c r="N7" s="36">
        <f>VLOOKUP($H7,[1]EDA!$H$6:$BN$980,N$1,FALSE)</f>
        <v>0</v>
      </c>
      <c r="O7" s="36">
        <f>VLOOKUP($H7,[1]EDA!$H$6:$BN$980,O$1,FALSE)</f>
        <v>0</v>
      </c>
      <c r="P7" s="36">
        <f>VLOOKUP($H7,[1]EDA!$H$6:$BN$980,P$1,FALSE)</f>
        <v>0</v>
      </c>
      <c r="Q7" s="36">
        <f>VLOOKUP($H7,[1]EDA!$H$6:$BN$980,Q$1,FALSE)</f>
        <v>0</v>
      </c>
      <c r="R7" s="36">
        <f>VLOOKUP($H7,[1]EDA!$H$6:$BN$980,R$1,FALSE)</f>
        <v>0</v>
      </c>
      <c r="S7" s="36">
        <f>VLOOKUP($H7,[1]EDA!$H$6:$BN$980,S$1,FALSE)</f>
        <v>0</v>
      </c>
      <c r="T7" s="36">
        <f>VLOOKUP($H7,[1]EDA!$H$6:$BN$980,T$1,FALSE)</f>
        <v>0</v>
      </c>
      <c r="U7" s="36">
        <f>VLOOKUP($H7,[1]EDA!$H$6:$BN$980,U$1,FALSE)</f>
        <v>0</v>
      </c>
      <c r="V7" s="10">
        <f>VLOOKUP(H7,[1]EDA!$H$6:$BO$980,60,FALSE)</f>
        <v>148</v>
      </c>
      <c r="W7" s="10">
        <f t="shared" ref="W7:W28" si="4">SUM(J7:U7)</f>
        <v>45</v>
      </c>
      <c r="X7" s="17">
        <f t="shared" ref="X7:X28" si="5">IFERROR(W7/V7,0)</f>
        <v>0.30405405405405406</v>
      </c>
      <c r="Y7" s="36">
        <f>VLOOKUP($H7,[2]EDA!$H$6:$AY$980,Y$1,FALSE)</f>
        <v>0</v>
      </c>
      <c r="Z7" s="36">
        <f>VLOOKUP($H7,[2]EDA!$H$6:$AY$980,Z$1,FALSE)</f>
        <v>0</v>
      </c>
      <c r="AA7" s="36">
        <f>VLOOKUP($H7,[2]EDA!$H$6:$AY$980,AA$1,FALSE)</f>
        <v>0</v>
      </c>
      <c r="AB7" s="36">
        <f>VLOOKUP($H7,[2]EDA!$H$6:$AY$980,AB$1,FALSE)</f>
        <v>0</v>
      </c>
      <c r="AC7" s="36">
        <f>VLOOKUP($H7,[2]EDA!$H$6:$AY$980,AC$1,FALSE)</f>
        <v>0</v>
      </c>
      <c r="AD7" s="36">
        <f>VLOOKUP($H7,[2]EDA!$H$6:$AY$980,AD$1,FALSE)</f>
        <v>0</v>
      </c>
      <c r="AE7" s="36">
        <f>VLOOKUP($H7,[2]EDA!$H$6:$AY$980,AE$1,FALSE)</f>
        <v>0</v>
      </c>
      <c r="AF7" s="36">
        <f>VLOOKUP($H7,[2]EDA!$H$6:$AY$980,AF$1,FALSE)</f>
        <v>0</v>
      </c>
      <c r="AG7" s="36">
        <f>VLOOKUP($H7,[2]EDA!$H$6:$AY$980,AG$1,FALSE)</f>
        <v>0</v>
      </c>
      <c r="AH7" s="36">
        <f>VLOOKUP($H7,[2]EDA!$H$6:$AY$980,AH$1,FALSE)</f>
        <v>0</v>
      </c>
      <c r="AI7" s="36">
        <f>VLOOKUP($H7,[2]EDA!$H$6:$AY$980,AI$1,FALSE)</f>
        <v>0</v>
      </c>
      <c r="AJ7" s="36">
        <f>VLOOKUP($H7,[2]EDA!$H$6:$AY$980,AJ$1,FALSE)</f>
        <v>0</v>
      </c>
      <c r="AK7" s="20">
        <f>VLOOKUP(H7,[2]EDA!$H$6:$AZ$980,45,FALSE)</f>
        <v>0.66666666666666663</v>
      </c>
      <c r="AL7" s="39">
        <f t="shared" ref="AL7:AL28" si="6">SUM(Y7:AJ7)</f>
        <v>0</v>
      </c>
      <c r="AM7" s="17">
        <f t="shared" ref="AM7:AM28" si="7">IFERROR(AL7/AK7,0)</f>
        <v>0</v>
      </c>
      <c r="AN7" s="36">
        <f>VLOOKUP($H7,[3]IRA!$H$6:$BN$980,AN$1,FALSE)</f>
        <v>6</v>
      </c>
      <c r="AO7" s="36">
        <f>VLOOKUP($H7,[3]IRA!$H$6:$BN$980,AO$1,FALSE)</f>
        <v>7</v>
      </c>
      <c r="AP7" s="36">
        <f>VLOOKUP($H7,[3]IRA!$H$6:$BN$980,AP$1,FALSE)</f>
        <v>5</v>
      </c>
      <c r="AQ7" s="36">
        <f>VLOOKUP($H7,[3]IRA!$H$6:$BN$980,AQ$1,FALSE)</f>
        <v>0</v>
      </c>
      <c r="AR7" s="36">
        <f>VLOOKUP($H7,[3]IRA!$H$6:$BN$980,AR$1,FALSE)</f>
        <v>0</v>
      </c>
      <c r="AS7" s="36">
        <f>VLOOKUP($H7,[3]IRA!$H$6:$BN$980,AS$1,FALSE)</f>
        <v>0</v>
      </c>
      <c r="AT7" s="36">
        <f>VLOOKUP($H7,[3]IRA!$H$6:$BN$980,AT$1,FALSE)</f>
        <v>0</v>
      </c>
      <c r="AU7" s="36">
        <f>VLOOKUP($H7,[3]IRA!$H$6:$BN$980,AU$1,FALSE)</f>
        <v>0</v>
      </c>
      <c r="AV7" s="36">
        <f>VLOOKUP($H7,[3]IRA!$H$6:$BN$980,AV$1,FALSE)</f>
        <v>0</v>
      </c>
      <c r="AW7" s="36">
        <f>VLOOKUP($H7,[3]IRA!$H$6:$BN$980,AW$1,FALSE)</f>
        <v>0</v>
      </c>
      <c r="AX7" s="36">
        <f>VLOOKUP($H7,[3]IRA!$H$6:$BN$980,AX$1,FALSE)</f>
        <v>0</v>
      </c>
      <c r="AY7" s="36">
        <f>VLOOKUP($H7,[3]IRA!$H$6:$BN$980,AY$1,FALSE)</f>
        <v>0</v>
      </c>
      <c r="AZ7" s="20">
        <f>VLOOKUP(H7,[3]IRA!$H$6:$BO$980,60,FALSE)</f>
        <v>30.666666666666668</v>
      </c>
      <c r="BA7" s="20">
        <f t="shared" ref="BA7:BA28" si="8">SUM(AN7:AY7)</f>
        <v>18</v>
      </c>
      <c r="BB7" s="17">
        <f t="shared" ref="BB7:BB28" si="9">IFERROR(BA7/AZ7,0)</f>
        <v>0.58695652173913038</v>
      </c>
      <c r="BC7" s="36">
        <f>VLOOKUP($H7,[4]IRA!$H$7:$CS$981,BC$1,FALSE)</f>
        <v>18</v>
      </c>
      <c r="BD7" s="36">
        <f>VLOOKUP($H7,[4]IRA!$H$7:$CS$981,BD$1,FALSE)</f>
        <v>22</v>
      </c>
      <c r="BE7" s="36">
        <f>VLOOKUP($H7,[4]IRA!$H$7:$CS$981,BE$1,FALSE)</f>
        <v>15</v>
      </c>
      <c r="BF7" s="36">
        <f>VLOOKUP($H7,[4]IRA!$H$7:$CS$981,BF$1,FALSE)</f>
        <v>6</v>
      </c>
      <c r="BG7" s="36">
        <f>VLOOKUP($H7,[4]IRA!$H$7:$CS$981,BG$1,FALSE)</f>
        <v>0</v>
      </c>
      <c r="BH7" s="36">
        <f>VLOOKUP($H7,[4]IRA!$H$7:$CS$981,BH$1,FALSE)</f>
        <v>0</v>
      </c>
      <c r="BI7" s="36">
        <f>VLOOKUP($H7,[4]IRA!$H$7:$CS$981,BI$1,FALSE)</f>
        <v>0</v>
      </c>
      <c r="BJ7" s="36">
        <f>VLOOKUP($H7,[4]IRA!$H$7:$CS$981,BJ$1,FALSE)</f>
        <v>0</v>
      </c>
      <c r="BK7" s="36">
        <f>VLOOKUP($H7,[4]IRA!$H$7:$CS$981,BK$1,FALSE)</f>
        <v>0</v>
      </c>
      <c r="BL7" s="36">
        <f>VLOOKUP($H7,[4]IRA!$H$7:$CS$981,BL$1,FALSE)</f>
        <v>0</v>
      </c>
      <c r="BM7" s="36">
        <f>VLOOKUP($H7,[4]IRA!$H$7:$CS$981,BM$1,FALSE)</f>
        <v>0</v>
      </c>
      <c r="BN7" s="36">
        <f>VLOOKUP($H7,[4]IRA!$H$7:$CS$981,BN$1,FALSE)</f>
        <v>0</v>
      </c>
      <c r="BO7" s="10">
        <f>VLOOKUP(H7,[4]IRA!$H$7:$CS$981,90,FALSE)</f>
        <v>155.33333333333331</v>
      </c>
      <c r="BP7" s="10">
        <f t="shared" ref="BP7:BP28" si="10">SUM(BC7:BN7)</f>
        <v>61</v>
      </c>
      <c r="BQ7" s="17">
        <f t="shared" ref="BQ7:BQ28" si="11">IFERROR(BP7/BO7,0)</f>
        <v>0.39270386266094426</v>
      </c>
      <c r="BR7" s="80"/>
      <c r="BS7" s="80"/>
      <c r="BT7" s="80"/>
      <c r="BU7" s="80"/>
      <c r="BV7" s="80"/>
      <c r="BW7" s="80"/>
      <c r="BX7" s="80"/>
      <c r="BY7" s="80"/>
      <c r="BZ7" s="80"/>
      <c r="CA7" s="80"/>
      <c r="CB7" s="80"/>
      <c r="CC7" s="80"/>
      <c r="CD7" s="80"/>
      <c r="CE7" s="80"/>
      <c r="CF7" s="80"/>
      <c r="CG7" s="80"/>
      <c r="CH7" s="80"/>
      <c r="CI7" s="80"/>
      <c r="CJ7" s="80"/>
      <c r="CK7" s="80"/>
      <c r="CL7" s="80"/>
      <c r="CM7" s="80"/>
      <c r="CN7" s="80"/>
      <c r="CO7" s="80"/>
      <c r="CP7" s="80"/>
      <c r="CQ7" s="80"/>
      <c r="CR7" s="80"/>
      <c r="CS7" s="80"/>
      <c r="CT7" s="80"/>
      <c r="CU7" s="80"/>
      <c r="CV7" s="80"/>
      <c r="CW7" s="80"/>
      <c r="CX7" s="80"/>
      <c r="CY7" s="80"/>
      <c r="CZ7" s="80"/>
      <c r="DA7" s="80"/>
      <c r="DB7" s="80"/>
      <c r="DC7" s="80"/>
      <c r="DD7" s="80"/>
      <c r="DE7" s="80"/>
      <c r="DF7" s="80"/>
      <c r="DG7" s="80"/>
      <c r="DH7" s="80"/>
      <c r="DI7" s="80"/>
      <c r="DJ7" s="80"/>
      <c r="DK7" s="80"/>
      <c r="DL7" s="80"/>
      <c r="DM7" s="80"/>
      <c r="DN7" s="80"/>
    </row>
    <row r="8" spans="1:118" s="81" customFormat="1" ht="10.199999999999999" x14ac:dyDescent="0.2">
      <c r="A8" s="87" t="s">
        <v>2</v>
      </c>
      <c r="B8" s="87" t="s">
        <v>3</v>
      </c>
      <c r="C8" s="88">
        <v>400</v>
      </c>
      <c r="D8" s="87" t="s">
        <v>831</v>
      </c>
      <c r="E8" s="87" t="s">
        <v>548</v>
      </c>
      <c r="F8" s="87" t="s">
        <v>416</v>
      </c>
      <c r="G8" s="88" t="s">
        <v>549</v>
      </c>
      <c r="H8" s="88">
        <v>4</v>
      </c>
      <c r="I8" s="87" t="s">
        <v>832</v>
      </c>
      <c r="J8" s="37">
        <f>VLOOKUP($H8,[1]EDA!$H$6:$BN$980,J$1,FALSE)</f>
        <v>3</v>
      </c>
      <c r="K8" s="36">
        <f>VLOOKUP($H8,[1]EDA!$H$6:$BN$980,K$1,FALSE)</f>
        <v>2</v>
      </c>
      <c r="L8" s="36">
        <f>VLOOKUP($H8,[1]EDA!$H$6:$BN$980,L$1,FALSE)</f>
        <v>2</v>
      </c>
      <c r="M8" s="36">
        <f>VLOOKUP($H8,[1]EDA!$H$6:$BN$980,M$1,FALSE)</f>
        <v>3</v>
      </c>
      <c r="N8" s="36">
        <f>VLOOKUP($H8,[1]EDA!$H$6:$BN$980,N$1,FALSE)</f>
        <v>0</v>
      </c>
      <c r="O8" s="36">
        <f>VLOOKUP($H8,[1]EDA!$H$6:$BN$980,O$1,FALSE)</f>
        <v>0</v>
      </c>
      <c r="P8" s="36">
        <f>VLOOKUP($H8,[1]EDA!$H$6:$BN$980,P$1,FALSE)</f>
        <v>0</v>
      </c>
      <c r="Q8" s="36">
        <f>VLOOKUP($H8,[1]EDA!$H$6:$BN$980,Q$1,FALSE)</f>
        <v>0</v>
      </c>
      <c r="R8" s="36">
        <f>VLOOKUP($H8,[1]EDA!$H$6:$BN$980,R$1,FALSE)</f>
        <v>0</v>
      </c>
      <c r="S8" s="36">
        <f>VLOOKUP($H8,[1]EDA!$H$6:$BN$980,S$1,FALSE)</f>
        <v>0</v>
      </c>
      <c r="T8" s="36">
        <f>VLOOKUP($H8,[1]EDA!$H$6:$BN$980,T$1,FALSE)</f>
        <v>0</v>
      </c>
      <c r="U8" s="36">
        <f>VLOOKUP($H8,[1]EDA!$H$6:$BN$980,U$1,FALSE)</f>
        <v>0</v>
      </c>
      <c r="V8" s="10">
        <f>VLOOKUP(H8,[1]EDA!$H$6:$BO$980,60,FALSE)</f>
        <v>79.333333333333343</v>
      </c>
      <c r="W8" s="10">
        <f t="shared" si="4"/>
        <v>10</v>
      </c>
      <c r="X8" s="17">
        <f t="shared" si="5"/>
        <v>0.12605042016806722</v>
      </c>
      <c r="Y8" s="36">
        <f>VLOOKUP($H8,[2]EDA!$H$6:$AY$980,Y$1,FALSE)</f>
        <v>0</v>
      </c>
      <c r="Z8" s="36">
        <f>VLOOKUP($H8,[2]EDA!$H$6:$AY$980,Z$1,FALSE)</f>
        <v>0</v>
      </c>
      <c r="AA8" s="36">
        <f>VLOOKUP($H8,[2]EDA!$H$6:$AY$980,AA$1,FALSE)</f>
        <v>0</v>
      </c>
      <c r="AB8" s="36">
        <f>VLOOKUP($H8,[2]EDA!$H$6:$AY$980,AB$1,FALSE)</f>
        <v>0</v>
      </c>
      <c r="AC8" s="36">
        <f>VLOOKUP($H8,[2]EDA!$H$6:$AY$980,AC$1,FALSE)</f>
        <v>0</v>
      </c>
      <c r="AD8" s="36">
        <f>VLOOKUP($H8,[2]EDA!$H$6:$AY$980,AD$1,FALSE)</f>
        <v>0</v>
      </c>
      <c r="AE8" s="36">
        <f>VLOOKUP($H8,[2]EDA!$H$6:$AY$980,AE$1,FALSE)</f>
        <v>0</v>
      </c>
      <c r="AF8" s="36">
        <f>VLOOKUP($H8,[2]EDA!$H$6:$AY$980,AF$1,FALSE)</f>
        <v>0</v>
      </c>
      <c r="AG8" s="36">
        <f>VLOOKUP($H8,[2]EDA!$H$6:$AY$980,AG$1,FALSE)</f>
        <v>0</v>
      </c>
      <c r="AH8" s="36">
        <f>VLOOKUP($H8,[2]EDA!$H$6:$AY$980,AH$1,FALSE)</f>
        <v>0</v>
      </c>
      <c r="AI8" s="36">
        <f>VLOOKUP($H8,[2]EDA!$H$6:$AY$980,AI$1,FALSE)</f>
        <v>0</v>
      </c>
      <c r="AJ8" s="36">
        <f>VLOOKUP($H8,[2]EDA!$H$6:$AY$980,AJ$1,FALSE)</f>
        <v>0</v>
      </c>
      <c r="AK8" s="20">
        <f>VLOOKUP(H8,[2]EDA!$H$6:$AZ$980,45,FALSE)</f>
        <v>1.6666666666666667</v>
      </c>
      <c r="AL8" s="39">
        <f t="shared" si="6"/>
        <v>0</v>
      </c>
      <c r="AM8" s="17">
        <f t="shared" si="7"/>
        <v>0</v>
      </c>
      <c r="AN8" s="36">
        <f>VLOOKUP($H8,[3]IRA!$H$6:$BN$980,AN$1,FALSE)</f>
        <v>0</v>
      </c>
      <c r="AO8" s="36">
        <f>VLOOKUP($H8,[3]IRA!$H$6:$BN$980,AO$1,FALSE)</f>
        <v>0</v>
      </c>
      <c r="AP8" s="36">
        <f>VLOOKUP($H8,[3]IRA!$H$6:$BN$980,AP$1,FALSE)</f>
        <v>1</v>
      </c>
      <c r="AQ8" s="36">
        <f>VLOOKUP($H8,[3]IRA!$H$6:$BN$980,AQ$1,FALSE)</f>
        <v>3</v>
      </c>
      <c r="AR8" s="36">
        <f>VLOOKUP($H8,[3]IRA!$H$6:$BN$980,AR$1,FALSE)</f>
        <v>0</v>
      </c>
      <c r="AS8" s="36">
        <f>VLOOKUP($H8,[3]IRA!$H$6:$BN$980,AS$1,FALSE)</f>
        <v>0</v>
      </c>
      <c r="AT8" s="36">
        <f>VLOOKUP($H8,[3]IRA!$H$6:$BN$980,AT$1,FALSE)</f>
        <v>0</v>
      </c>
      <c r="AU8" s="36">
        <f>VLOOKUP($H8,[3]IRA!$H$6:$BN$980,AU$1,FALSE)</f>
        <v>0</v>
      </c>
      <c r="AV8" s="36">
        <f>VLOOKUP($H8,[3]IRA!$H$6:$BN$980,AV$1,FALSE)</f>
        <v>0</v>
      </c>
      <c r="AW8" s="36">
        <f>VLOOKUP($H8,[3]IRA!$H$6:$BN$980,AW$1,FALSE)</f>
        <v>0</v>
      </c>
      <c r="AX8" s="36">
        <f>VLOOKUP($H8,[3]IRA!$H$6:$BN$980,AX$1,FALSE)</f>
        <v>0</v>
      </c>
      <c r="AY8" s="36">
        <f>VLOOKUP($H8,[3]IRA!$H$6:$BN$980,AY$1,FALSE)</f>
        <v>0</v>
      </c>
      <c r="AZ8" s="20">
        <f>VLOOKUP(H8,[3]IRA!$H$6:$BO$980,60,FALSE)</f>
        <v>0</v>
      </c>
      <c r="BA8" s="20">
        <f t="shared" si="8"/>
        <v>4</v>
      </c>
      <c r="BB8" s="17">
        <f t="shared" si="9"/>
        <v>0</v>
      </c>
      <c r="BC8" s="36">
        <f>VLOOKUP($H8,[4]IRA!$H$7:$CS$981,BC$1,FALSE)</f>
        <v>6</v>
      </c>
      <c r="BD8" s="36">
        <f>VLOOKUP($H8,[4]IRA!$H$7:$CS$981,BD$1,FALSE)</f>
        <v>8</v>
      </c>
      <c r="BE8" s="36">
        <f>VLOOKUP($H8,[4]IRA!$H$7:$CS$981,BE$1,FALSE)</f>
        <v>3</v>
      </c>
      <c r="BF8" s="36">
        <f>VLOOKUP($H8,[4]IRA!$H$7:$CS$981,BF$1,FALSE)</f>
        <v>9</v>
      </c>
      <c r="BG8" s="36">
        <f>VLOOKUP($H8,[4]IRA!$H$7:$CS$981,BG$1,FALSE)</f>
        <v>0</v>
      </c>
      <c r="BH8" s="36">
        <f>VLOOKUP($H8,[4]IRA!$H$7:$CS$981,BH$1,FALSE)</f>
        <v>0</v>
      </c>
      <c r="BI8" s="36">
        <f>VLOOKUP($H8,[4]IRA!$H$7:$CS$981,BI$1,FALSE)</f>
        <v>0</v>
      </c>
      <c r="BJ8" s="36">
        <f>VLOOKUP($H8,[4]IRA!$H$7:$CS$981,BJ$1,FALSE)</f>
        <v>0</v>
      </c>
      <c r="BK8" s="36">
        <f>VLOOKUP($H8,[4]IRA!$H$7:$CS$981,BK$1,FALSE)</f>
        <v>0</v>
      </c>
      <c r="BL8" s="36">
        <f>VLOOKUP($H8,[4]IRA!$H$7:$CS$981,BL$1,FALSE)</f>
        <v>0</v>
      </c>
      <c r="BM8" s="36">
        <f>VLOOKUP($H8,[4]IRA!$H$7:$CS$981,BM$1,FALSE)</f>
        <v>0</v>
      </c>
      <c r="BN8" s="36">
        <f>VLOOKUP($H8,[4]IRA!$H$7:$CS$981,BN$1,FALSE)</f>
        <v>0</v>
      </c>
      <c r="BO8" s="10">
        <f>VLOOKUP(H8,[4]IRA!$H$7:$CS$981,90,FALSE)</f>
        <v>152.33333333333331</v>
      </c>
      <c r="BP8" s="10">
        <f t="shared" si="10"/>
        <v>26</v>
      </c>
      <c r="BQ8" s="17">
        <f t="shared" si="11"/>
        <v>0.17067833698030638</v>
      </c>
      <c r="BR8" s="80"/>
      <c r="BS8" s="80"/>
      <c r="BT8" s="80"/>
      <c r="BU8" s="80"/>
      <c r="BV8" s="80"/>
      <c r="BW8" s="80"/>
      <c r="BX8" s="80"/>
      <c r="BY8" s="80"/>
      <c r="BZ8" s="80"/>
      <c r="CA8" s="80"/>
      <c r="CB8" s="80"/>
      <c r="CC8" s="80"/>
      <c r="CD8" s="80"/>
      <c r="CE8" s="80"/>
      <c r="CF8" s="80"/>
      <c r="CG8" s="80"/>
      <c r="CH8" s="80"/>
      <c r="CI8" s="80"/>
      <c r="CJ8" s="80"/>
      <c r="CK8" s="80"/>
      <c r="CL8" s="80"/>
      <c r="CM8" s="80"/>
      <c r="CN8" s="80"/>
      <c r="CO8" s="80"/>
      <c r="CP8" s="80"/>
      <c r="CQ8" s="80"/>
      <c r="CR8" s="80"/>
      <c r="CS8" s="80"/>
      <c r="CT8" s="80"/>
      <c r="CU8" s="80"/>
      <c r="CV8" s="80"/>
      <c r="CW8" s="80"/>
      <c r="CX8" s="80"/>
      <c r="CY8" s="80"/>
      <c r="CZ8" s="80"/>
      <c r="DA8" s="80"/>
      <c r="DB8" s="80"/>
      <c r="DC8" s="80"/>
      <c r="DD8" s="80"/>
      <c r="DE8" s="80"/>
      <c r="DF8" s="80"/>
      <c r="DG8" s="80"/>
      <c r="DH8" s="80"/>
      <c r="DI8" s="80"/>
      <c r="DJ8" s="80"/>
      <c r="DK8" s="80"/>
      <c r="DL8" s="80"/>
      <c r="DM8" s="80"/>
      <c r="DN8" s="80"/>
    </row>
    <row r="9" spans="1:118" s="81" customFormat="1" ht="10.199999999999999" x14ac:dyDescent="0.2">
      <c r="A9" s="87" t="s">
        <v>2</v>
      </c>
      <c r="B9" s="87" t="s">
        <v>3</v>
      </c>
      <c r="C9" s="88">
        <v>400</v>
      </c>
      <c r="D9" s="87" t="s">
        <v>831</v>
      </c>
      <c r="E9" s="87" t="s">
        <v>548</v>
      </c>
      <c r="F9" s="87" t="s">
        <v>416</v>
      </c>
      <c r="G9" s="88" t="s">
        <v>550</v>
      </c>
      <c r="H9" s="88">
        <v>5</v>
      </c>
      <c r="I9" s="87" t="s">
        <v>6</v>
      </c>
      <c r="J9" s="37">
        <f>VLOOKUP($H9,[1]EDA!$H$6:$BN$980,J$1,FALSE)</f>
        <v>3</v>
      </c>
      <c r="K9" s="36">
        <f>VLOOKUP($H9,[1]EDA!$H$6:$BN$980,K$1,FALSE)</f>
        <v>1</v>
      </c>
      <c r="L9" s="36">
        <f>VLOOKUP($H9,[1]EDA!$H$6:$BN$980,L$1,FALSE)</f>
        <v>0</v>
      </c>
      <c r="M9" s="36">
        <f>VLOOKUP($H9,[1]EDA!$H$6:$BN$980,M$1,FALSE)</f>
        <v>4</v>
      </c>
      <c r="N9" s="36">
        <f>VLOOKUP($H9,[1]EDA!$H$6:$BN$980,N$1,FALSE)</f>
        <v>0</v>
      </c>
      <c r="O9" s="36">
        <f>VLOOKUP($H9,[1]EDA!$H$6:$BN$980,O$1,FALSE)</f>
        <v>0</v>
      </c>
      <c r="P9" s="36">
        <f>VLOOKUP($H9,[1]EDA!$H$6:$BN$980,P$1,FALSE)</f>
        <v>0</v>
      </c>
      <c r="Q9" s="36">
        <f>VLOOKUP($H9,[1]EDA!$H$6:$BN$980,Q$1,FALSE)</f>
        <v>0</v>
      </c>
      <c r="R9" s="36">
        <f>VLOOKUP($H9,[1]EDA!$H$6:$BN$980,R$1,FALSE)</f>
        <v>0</v>
      </c>
      <c r="S9" s="36">
        <f>VLOOKUP($H9,[1]EDA!$H$6:$BN$980,S$1,FALSE)</f>
        <v>0</v>
      </c>
      <c r="T9" s="36">
        <f>VLOOKUP($H9,[1]EDA!$H$6:$BN$980,T$1,FALSE)</f>
        <v>0</v>
      </c>
      <c r="U9" s="36">
        <f>VLOOKUP($H9,[1]EDA!$H$6:$BN$980,U$1,FALSE)</f>
        <v>0</v>
      </c>
      <c r="V9" s="10">
        <f>VLOOKUP(H9,[1]EDA!$H$6:$BO$980,60,FALSE)</f>
        <v>47</v>
      </c>
      <c r="W9" s="10">
        <f t="shared" si="4"/>
        <v>8</v>
      </c>
      <c r="X9" s="17">
        <f t="shared" si="5"/>
        <v>0.1702127659574468</v>
      </c>
      <c r="Y9" s="36">
        <f>VLOOKUP($H9,[2]EDA!$H$6:$AY$980,Y$1,FALSE)</f>
        <v>0</v>
      </c>
      <c r="Z9" s="36">
        <f>VLOOKUP($H9,[2]EDA!$H$6:$AY$980,Z$1,FALSE)</f>
        <v>0</v>
      </c>
      <c r="AA9" s="36">
        <f>VLOOKUP($H9,[2]EDA!$H$6:$AY$980,AA$1,FALSE)</f>
        <v>0</v>
      </c>
      <c r="AB9" s="36">
        <f>VLOOKUP($H9,[2]EDA!$H$6:$AY$980,AB$1,FALSE)</f>
        <v>0</v>
      </c>
      <c r="AC9" s="36">
        <f>VLOOKUP($H9,[2]EDA!$H$6:$AY$980,AC$1,FALSE)</f>
        <v>0</v>
      </c>
      <c r="AD9" s="36">
        <f>VLOOKUP($H9,[2]EDA!$H$6:$AY$980,AD$1,FALSE)</f>
        <v>0</v>
      </c>
      <c r="AE9" s="36">
        <f>VLOOKUP($H9,[2]EDA!$H$6:$AY$980,AE$1,FALSE)</f>
        <v>0</v>
      </c>
      <c r="AF9" s="36">
        <f>VLOOKUP($H9,[2]EDA!$H$6:$AY$980,AF$1,FALSE)</f>
        <v>0</v>
      </c>
      <c r="AG9" s="36">
        <f>VLOOKUP($H9,[2]EDA!$H$6:$AY$980,AG$1,FALSE)</f>
        <v>0</v>
      </c>
      <c r="AH9" s="36">
        <f>VLOOKUP($H9,[2]EDA!$H$6:$AY$980,AH$1,FALSE)</f>
        <v>0</v>
      </c>
      <c r="AI9" s="36">
        <f>VLOOKUP($H9,[2]EDA!$H$6:$AY$980,AI$1,FALSE)</f>
        <v>0</v>
      </c>
      <c r="AJ9" s="36">
        <f>VLOOKUP($H9,[2]EDA!$H$6:$AY$980,AJ$1,FALSE)</f>
        <v>0</v>
      </c>
      <c r="AK9" s="20">
        <f>VLOOKUP(H9,[2]EDA!$H$6:$AZ$980,45,FALSE)</f>
        <v>2.3333333333333335</v>
      </c>
      <c r="AL9" s="39">
        <f t="shared" si="6"/>
        <v>0</v>
      </c>
      <c r="AM9" s="17">
        <f t="shared" si="7"/>
        <v>0</v>
      </c>
      <c r="AN9" s="36">
        <f>VLOOKUP($H9,[3]IRA!$H$6:$BN$980,AN$1,FALSE)</f>
        <v>0</v>
      </c>
      <c r="AO9" s="36">
        <f>VLOOKUP($H9,[3]IRA!$H$6:$BN$980,AO$1,FALSE)</f>
        <v>0</v>
      </c>
      <c r="AP9" s="36">
        <f>VLOOKUP($H9,[3]IRA!$H$6:$BN$980,AP$1,FALSE)</f>
        <v>1</v>
      </c>
      <c r="AQ9" s="36">
        <f>VLOOKUP($H9,[3]IRA!$H$6:$BN$980,AQ$1,FALSE)</f>
        <v>2</v>
      </c>
      <c r="AR9" s="36">
        <f>VLOOKUP($H9,[3]IRA!$H$6:$BN$980,AR$1,FALSE)</f>
        <v>0</v>
      </c>
      <c r="AS9" s="36">
        <f>VLOOKUP($H9,[3]IRA!$H$6:$BN$980,AS$1,FALSE)</f>
        <v>0</v>
      </c>
      <c r="AT9" s="36">
        <f>VLOOKUP($H9,[3]IRA!$H$6:$BN$980,AT$1,FALSE)</f>
        <v>0</v>
      </c>
      <c r="AU9" s="36">
        <f>VLOOKUP($H9,[3]IRA!$H$6:$BN$980,AU$1,FALSE)</f>
        <v>0</v>
      </c>
      <c r="AV9" s="36">
        <f>VLOOKUP($H9,[3]IRA!$H$6:$BN$980,AV$1,FALSE)</f>
        <v>0</v>
      </c>
      <c r="AW9" s="36">
        <f>VLOOKUP($H9,[3]IRA!$H$6:$BN$980,AW$1,FALSE)</f>
        <v>0</v>
      </c>
      <c r="AX9" s="36">
        <f>VLOOKUP($H9,[3]IRA!$H$6:$BN$980,AX$1,FALSE)</f>
        <v>0</v>
      </c>
      <c r="AY9" s="36">
        <f>VLOOKUP($H9,[3]IRA!$H$6:$BN$980,AY$1,FALSE)</f>
        <v>0</v>
      </c>
      <c r="AZ9" s="20">
        <f>VLOOKUP(H9,[3]IRA!$H$6:$BO$980,60,FALSE)</f>
        <v>0</v>
      </c>
      <c r="BA9" s="20">
        <f t="shared" si="8"/>
        <v>3</v>
      </c>
      <c r="BB9" s="17">
        <f t="shared" si="9"/>
        <v>0</v>
      </c>
      <c r="BC9" s="36">
        <f>VLOOKUP($H9,[4]IRA!$H$7:$CS$981,BC$1,FALSE)</f>
        <v>2</v>
      </c>
      <c r="BD9" s="36">
        <f>VLOOKUP($H9,[4]IRA!$H$7:$CS$981,BD$1,FALSE)</f>
        <v>1</v>
      </c>
      <c r="BE9" s="36">
        <f>VLOOKUP($H9,[4]IRA!$H$7:$CS$981,BE$1,FALSE)</f>
        <v>8</v>
      </c>
      <c r="BF9" s="36">
        <f>VLOOKUP($H9,[4]IRA!$H$7:$CS$981,BF$1,FALSE)</f>
        <v>6</v>
      </c>
      <c r="BG9" s="36">
        <f>VLOOKUP($H9,[4]IRA!$H$7:$CS$981,BG$1,FALSE)</f>
        <v>0</v>
      </c>
      <c r="BH9" s="36">
        <f>VLOOKUP($H9,[4]IRA!$H$7:$CS$981,BH$1,FALSE)</f>
        <v>0</v>
      </c>
      <c r="BI9" s="36">
        <f>VLOOKUP($H9,[4]IRA!$H$7:$CS$981,BI$1,FALSE)</f>
        <v>0</v>
      </c>
      <c r="BJ9" s="36">
        <f>VLOOKUP($H9,[4]IRA!$H$7:$CS$981,BJ$1,FALSE)</f>
        <v>0</v>
      </c>
      <c r="BK9" s="36">
        <f>VLOOKUP($H9,[4]IRA!$H$7:$CS$981,BK$1,FALSE)</f>
        <v>0</v>
      </c>
      <c r="BL9" s="36">
        <f>VLOOKUP($H9,[4]IRA!$H$7:$CS$981,BL$1,FALSE)</f>
        <v>0</v>
      </c>
      <c r="BM9" s="36">
        <f>VLOOKUP($H9,[4]IRA!$H$7:$CS$981,BM$1,FALSE)</f>
        <v>0</v>
      </c>
      <c r="BN9" s="36">
        <f>VLOOKUP($H9,[4]IRA!$H$7:$CS$981,BN$1,FALSE)</f>
        <v>0</v>
      </c>
      <c r="BO9" s="10">
        <f>VLOOKUP(H9,[4]IRA!$H$7:$CS$981,90,FALSE)</f>
        <v>72.333333333333343</v>
      </c>
      <c r="BP9" s="10">
        <f t="shared" si="10"/>
        <v>17</v>
      </c>
      <c r="BQ9" s="17">
        <f t="shared" si="11"/>
        <v>0.23502304147465436</v>
      </c>
      <c r="BR9" s="80"/>
      <c r="BS9" s="80"/>
      <c r="BT9" s="80"/>
      <c r="BU9" s="80"/>
      <c r="BV9" s="80"/>
      <c r="BW9" s="80"/>
      <c r="BX9" s="80"/>
      <c r="BY9" s="80"/>
      <c r="BZ9" s="80"/>
      <c r="CA9" s="80"/>
      <c r="CB9" s="80"/>
      <c r="CC9" s="80"/>
      <c r="CD9" s="80"/>
      <c r="CE9" s="80"/>
      <c r="CF9" s="80"/>
      <c r="CG9" s="80"/>
      <c r="CH9" s="80"/>
      <c r="CI9" s="80"/>
      <c r="CJ9" s="80"/>
      <c r="CK9" s="80"/>
      <c r="CL9" s="80"/>
      <c r="CM9" s="80"/>
      <c r="CN9" s="80"/>
      <c r="CO9" s="80"/>
      <c r="CP9" s="80"/>
      <c r="CQ9" s="80"/>
      <c r="CR9" s="80"/>
      <c r="CS9" s="80"/>
      <c r="CT9" s="80"/>
      <c r="CU9" s="80"/>
      <c r="CV9" s="80"/>
      <c r="CW9" s="80"/>
      <c r="CX9" s="80"/>
      <c r="CY9" s="80"/>
      <c r="CZ9" s="80"/>
      <c r="DA9" s="80"/>
      <c r="DB9" s="80"/>
      <c r="DC9" s="80"/>
      <c r="DD9" s="80"/>
      <c r="DE9" s="80"/>
      <c r="DF9" s="80"/>
      <c r="DG9" s="80"/>
      <c r="DH9" s="80"/>
      <c r="DI9" s="80"/>
      <c r="DJ9" s="80"/>
      <c r="DK9" s="80"/>
      <c r="DL9" s="80"/>
      <c r="DM9" s="80"/>
      <c r="DN9" s="80"/>
    </row>
    <row r="10" spans="1:118" s="81" customFormat="1" ht="10.199999999999999" x14ac:dyDescent="0.2">
      <c r="A10" s="87" t="s">
        <v>2</v>
      </c>
      <c r="B10" s="87" t="s">
        <v>3</v>
      </c>
      <c r="C10" s="88">
        <v>400</v>
      </c>
      <c r="D10" s="87" t="s">
        <v>831</v>
      </c>
      <c r="E10" s="87" t="s">
        <v>548</v>
      </c>
      <c r="F10" s="87" t="s">
        <v>416</v>
      </c>
      <c r="G10" s="88" t="s">
        <v>550</v>
      </c>
      <c r="H10" s="88">
        <v>6</v>
      </c>
      <c r="I10" s="87" t="s">
        <v>833</v>
      </c>
      <c r="J10" s="37">
        <f>VLOOKUP($H10,[1]EDA!$H$6:$BN$980,J$1,FALSE)</f>
        <v>4</v>
      </c>
      <c r="K10" s="36">
        <f>VLOOKUP($H10,[1]EDA!$H$6:$BN$980,K$1,FALSE)</f>
        <v>6</v>
      </c>
      <c r="L10" s="36">
        <f>VLOOKUP($H10,[1]EDA!$H$6:$BN$980,L$1,FALSE)</f>
        <v>2</v>
      </c>
      <c r="M10" s="36">
        <f>VLOOKUP($H10,[1]EDA!$H$6:$BN$980,M$1,FALSE)</f>
        <v>2</v>
      </c>
      <c r="N10" s="36">
        <f>VLOOKUP($H10,[1]EDA!$H$6:$BN$980,N$1,FALSE)</f>
        <v>0</v>
      </c>
      <c r="O10" s="36">
        <f>VLOOKUP($H10,[1]EDA!$H$6:$BN$980,O$1,FALSE)</f>
        <v>0</v>
      </c>
      <c r="P10" s="36">
        <f>VLOOKUP($H10,[1]EDA!$H$6:$BN$980,P$1,FALSE)</f>
        <v>0</v>
      </c>
      <c r="Q10" s="36">
        <f>VLOOKUP($H10,[1]EDA!$H$6:$BN$980,Q$1,FALSE)</f>
        <v>0</v>
      </c>
      <c r="R10" s="36">
        <f>VLOOKUP($H10,[1]EDA!$H$6:$BN$980,R$1,FALSE)</f>
        <v>0</v>
      </c>
      <c r="S10" s="36">
        <f>VLOOKUP($H10,[1]EDA!$H$6:$BN$980,S$1,FALSE)</f>
        <v>0</v>
      </c>
      <c r="T10" s="36">
        <f>VLOOKUP($H10,[1]EDA!$H$6:$BN$980,T$1,FALSE)</f>
        <v>0</v>
      </c>
      <c r="U10" s="36">
        <f>VLOOKUP($H10,[1]EDA!$H$6:$BN$980,U$1,FALSE)</f>
        <v>0</v>
      </c>
      <c r="V10" s="10">
        <f>VLOOKUP(H10,[1]EDA!$H$6:$BO$980,60,FALSE)</f>
        <v>57.333333333333336</v>
      </c>
      <c r="W10" s="10">
        <f t="shared" si="4"/>
        <v>14</v>
      </c>
      <c r="X10" s="17">
        <f t="shared" si="5"/>
        <v>0.2441860465116279</v>
      </c>
      <c r="Y10" s="36">
        <f>VLOOKUP($H10,[2]EDA!$H$6:$AY$980,Y$1,FALSE)</f>
        <v>1</v>
      </c>
      <c r="Z10" s="36">
        <f>VLOOKUP($H10,[2]EDA!$H$6:$AY$980,Z$1,FALSE)</f>
        <v>0</v>
      </c>
      <c r="AA10" s="36">
        <f>VLOOKUP($H10,[2]EDA!$H$6:$AY$980,AA$1,FALSE)</f>
        <v>0</v>
      </c>
      <c r="AB10" s="36">
        <f>VLOOKUP($H10,[2]EDA!$H$6:$AY$980,AB$1,FALSE)</f>
        <v>0</v>
      </c>
      <c r="AC10" s="36">
        <f>VLOOKUP($H10,[2]EDA!$H$6:$AY$980,AC$1,FALSE)</f>
        <v>0</v>
      </c>
      <c r="AD10" s="36">
        <f>VLOOKUP($H10,[2]EDA!$H$6:$AY$980,AD$1,FALSE)</f>
        <v>0</v>
      </c>
      <c r="AE10" s="36">
        <f>VLOOKUP($H10,[2]EDA!$H$6:$AY$980,AE$1,FALSE)</f>
        <v>0</v>
      </c>
      <c r="AF10" s="36">
        <f>VLOOKUP($H10,[2]EDA!$H$6:$AY$980,AF$1,FALSE)</f>
        <v>0</v>
      </c>
      <c r="AG10" s="36">
        <f>VLOOKUP($H10,[2]EDA!$H$6:$AY$980,AG$1,FALSE)</f>
        <v>0</v>
      </c>
      <c r="AH10" s="36">
        <f>VLOOKUP($H10,[2]EDA!$H$6:$AY$980,AH$1,FALSE)</f>
        <v>0</v>
      </c>
      <c r="AI10" s="36">
        <f>VLOOKUP($H10,[2]EDA!$H$6:$AY$980,AI$1,FALSE)</f>
        <v>0</v>
      </c>
      <c r="AJ10" s="36">
        <f>VLOOKUP($H10,[2]EDA!$H$6:$AY$980,AJ$1,FALSE)</f>
        <v>0</v>
      </c>
      <c r="AK10" s="20">
        <f>VLOOKUP(H10,[2]EDA!$H$6:$AZ$980,45,FALSE)</f>
        <v>1.3333333333333333</v>
      </c>
      <c r="AL10" s="39">
        <f t="shared" si="6"/>
        <v>1</v>
      </c>
      <c r="AM10" s="17">
        <f t="shared" si="7"/>
        <v>0.75</v>
      </c>
      <c r="AN10" s="36">
        <f>VLOOKUP($H10,[3]IRA!$H$6:$BN$980,AN$1,FALSE)</f>
        <v>0</v>
      </c>
      <c r="AO10" s="36">
        <f>VLOOKUP($H10,[3]IRA!$H$6:$BN$980,AO$1,FALSE)</f>
        <v>0</v>
      </c>
      <c r="AP10" s="36">
        <f>VLOOKUP($H10,[3]IRA!$H$6:$BN$980,AP$1,FALSE)</f>
        <v>0</v>
      </c>
      <c r="AQ10" s="36">
        <f>VLOOKUP($H10,[3]IRA!$H$6:$BN$980,AQ$1,FALSE)</f>
        <v>0</v>
      </c>
      <c r="AR10" s="36">
        <f>VLOOKUP($H10,[3]IRA!$H$6:$BN$980,AR$1,FALSE)</f>
        <v>0</v>
      </c>
      <c r="AS10" s="36">
        <f>VLOOKUP($H10,[3]IRA!$H$6:$BN$980,AS$1,FALSE)</f>
        <v>0</v>
      </c>
      <c r="AT10" s="36">
        <f>VLOOKUP($H10,[3]IRA!$H$6:$BN$980,AT$1,FALSE)</f>
        <v>0</v>
      </c>
      <c r="AU10" s="36">
        <f>VLOOKUP($H10,[3]IRA!$H$6:$BN$980,AU$1,FALSE)</f>
        <v>0</v>
      </c>
      <c r="AV10" s="36">
        <f>VLOOKUP($H10,[3]IRA!$H$6:$BN$980,AV$1,FALSE)</f>
        <v>0</v>
      </c>
      <c r="AW10" s="36">
        <f>VLOOKUP($H10,[3]IRA!$H$6:$BN$980,AW$1,FALSE)</f>
        <v>0</v>
      </c>
      <c r="AX10" s="36">
        <f>VLOOKUP($H10,[3]IRA!$H$6:$BN$980,AX$1,FALSE)</f>
        <v>0</v>
      </c>
      <c r="AY10" s="36">
        <f>VLOOKUP($H10,[3]IRA!$H$6:$BN$980,AY$1,FALSE)</f>
        <v>0</v>
      </c>
      <c r="AZ10" s="20">
        <f>VLOOKUP(H10,[3]IRA!$H$6:$BO$980,60,FALSE)</f>
        <v>0</v>
      </c>
      <c r="BA10" s="20">
        <f t="shared" si="8"/>
        <v>0</v>
      </c>
      <c r="BB10" s="17">
        <f t="shared" si="9"/>
        <v>0</v>
      </c>
      <c r="BC10" s="36">
        <f>VLOOKUP($H10,[4]IRA!$H$7:$CS$981,BC$1,FALSE)</f>
        <v>15</v>
      </c>
      <c r="BD10" s="36">
        <f>VLOOKUP($H10,[4]IRA!$H$7:$CS$981,BD$1,FALSE)</f>
        <v>2</v>
      </c>
      <c r="BE10" s="36">
        <f>VLOOKUP($H10,[4]IRA!$H$7:$CS$981,BE$1,FALSE)</f>
        <v>6</v>
      </c>
      <c r="BF10" s="36">
        <f>VLOOKUP($H10,[4]IRA!$H$7:$CS$981,BF$1,FALSE)</f>
        <v>11</v>
      </c>
      <c r="BG10" s="36">
        <f>VLOOKUP($H10,[4]IRA!$H$7:$CS$981,BG$1,FALSE)</f>
        <v>0</v>
      </c>
      <c r="BH10" s="36">
        <f>VLOOKUP($H10,[4]IRA!$H$7:$CS$981,BH$1,FALSE)</f>
        <v>0</v>
      </c>
      <c r="BI10" s="36">
        <f>VLOOKUP($H10,[4]IRA!$H$7:$CS$981,BI$1,FALSE)</f>
        <v>0</v>
      </c>
      <c r="BJ10" s="36">
        <f>VLOOKUP($H10,[4]IRA!$H$7:$CS$981,BJ$1,FALSE)</f>
        <v>0</v>
      </c>
      <c r="BK10" s="36">
        <f>VLOOKUP($H10,[4]IRA!$H$7:$CS$981,BK$1,FALSE)</f>
        <v>0</v>
      </c>
      <c r="BL10" s="36">
        <f>VLOOKUP($H10,[4]IRA!$H$7:$CS$981,BL$1,FALSE)</f>
        <v>0</v>
      </c>
      <c r="BM10" s="36">
        <f>VLOOKUP($H10,[4]IRA!$H$7:$CS$981,BM$1,FALSE)</f>
        <v>0</v>
      </c>
      <c r="BN10" s="36">
        <f>VLOOKUP($H10,[4]IRA!$H$7:$CS$981,BN$1,FALSE)</f>
        <v>0</v>
      </c>
      <c r="BO10" s="10">
        <f>VLOOKUP(H10,[4]IRA!$H$7:$CS$981,90,FALSE)</f>
        <v>89</v>
      </c>
      <c r="BP10" s="10">
        <f t="shared" si="10"/>
        <v>34</v>
      </c>
      <c r="BQ10" s="17">
        <f t="shared" si="11"/>
        <v>0.38202247191011235</v>
      </c>
      <c r="BR10" s="80"/>
      <c r="BS10" s="80"/>
      <c r="BT10" s="80"/>
      <c r="BU10" s="80"/>
      <c r="BV10" s="80"/>
      <c r="BW10" s="80"/>
      <c r="BX10" s="80"/>
      <c r="BY10" s="80"/>
      <c r="BZ10" s="80"/>
      <c r="CA10" s="80"/>
      <c r="CB10" s="80"/>
      <c r="CC10" s="80"/>
      <c r="CD10" s="80"/>
      <c r="CE10" s="80"/>
      <c r="CF10" s="80"/>
      <c r="CG10" s="80"/>
      <c r="CH10" s="80"/>
      <c r="CI10" s="80"/>
      <c r="CJ10" s="80"/>
      <c r="CK10" s="80"/>
      <c r="CL10" s="80"/>
      <c r="CM10" s="80"/>
      <c r="CN10" s="80"/>
      <c r="CO10" s="80"/>
      <c r="CP10" s="80"/>
      <c r="CQ10" s="80"/>
      <c r="CR10" s="80"/>
      <c r="CS10" s="80"/>
      <c r="CT10" s="80"/>
      <c r="CU10" s="80"/>
      <c r="CV10" s="80"/>
      <c r="CW10" s="80"/>
      <c r="CX10" s="80"/>
      <c r="CY10" s="80"/>
      <c r="CZ10" s="80"/>
      <c r="DA10" s="80"/>
      <c r="DB10" s="80"/>
      <c r="DC10" s="80"/>
      <c r="DD10" s="80"/>
      <c r="DE10" s="80"/>
      <c r="DF10" s="80"/>
      <c r="DG10" s="80"/>
      <c r="DH10" s="80"/>
      <c r="DI10" s="80"/>
      <c r="DJ10" s="80"/>
      <c r="DK10" s="80"/>
      <c r="DL10" s="80"/>
      <c r="DM10" s="80"/>
      <c r="DN10" s="80"/>
    </row>
    <row r="11" spans="1:118" s="81" customFormat="1" ht="10.199999999999999" x14ac:dyDescent="0.2">
      <c r="A11" s="87" t="s">
        <v>2</v>
      </c>
      <c r="B11" s="87" t="s">
        <v>93</v>
      </c>
      <c r="C11" s="88">
        <v>400</v>
      </c>
      <c r="D11" s="87" t="s">
        <v>831</v>
      </c>
      <c r="E11" s="87" t="s">
        <v>548</v>
      </c>
      <c r="F11" s="87" t="s">
        <v>416</v>
      </c>
      <c r="G11" s="88" t="s">
        <v>552</v>
      </c>
      <c r="H11" s="88">
        <v>7</v>
      </c>
      <c r="I11" s="87" t="s">
        <v>834</v>
      </c>
      <c r="J11" s="37">
        <f>VLOOKUP($H11,[1]EDA!$H$6:$BN$980,J$1,FALSE)</f>
        <v>73</v>
      </c>
      <c r="K11" s="36">
        <f>VLOOKUP($H11,[1]EDA!$H$6:$BN$980,K$1,FALSE)</f>
        <v>48</v>
      </c>
      <c r="L11" s="36">
        <f>VLOOKUP($H11,[1]EDA!$H$6:$BN$980,L$1,FALSE)</f>
        <v>78</v>
      </c>
      <c r="M11" s="36">
        <f>VLOOKUP($H11,[1]EDA!$H$6:$BN$980,M$1,FALSE)</f>
        <v>45</v>
      </c>
      <c r="N11" s="36">
        <f>VLOOKUP($H11,[1]EDA!$H$6:$BN$980,N$1,FALSE)</f>
        <v>0</v>
      </c>
      <c r="O11" s="36">
        <f>VLOOKUP($H11,[1]EDA!$H$6:$BN$980,O$1,FALSE)</f>
        <v>0</v>
      </c>
      <c r="P11" s="36">
        <f>VLOOKUP($H11,[1]EDA!$H$6:$BN$980,P$1,FALSE)</f>
        <v>0</v>
      </c>
      <c r="Q11" s="36">
        <f>VLOOKUP($H11,[1]EDA!$H$6:$BN$980,Q$1,FALSE)</f>
        <v>0</v>
      </c>
      <c r="R11" s="36">
        <f>VLOOKUP($H11,[1]EDA!$H$6:$BN$980,R$1,FALSE)</f>
        <v>0</v>
      </c>
      <c r="S11" s="36">
        <f>VLOOKUP($H11,[1]EDA!$H$6:$BN$980,S$1,FALSE)</f>
        <v>0</v>
      </c>
      <c r="T11" s="36">
        <f>VLOOKUP($H11,[1]EDA!$H$6:$BN$980,T$1,FALSE)</f>
        <v>0</v>
      </c>
      <c r="U11" s="36">
        <f>VLOOKUP($H11,[1]EDA!$H$6:$BN$980,U$1,FALSE)</f>
        <v>0</v>
      </c>
      <c r="V11" s="10">
        <f>VLOOKUP(H11,[1]EDA!$H$6:$BO$980,60,FALSE)</f>
        <v>333.33333333333331</v>
      </c>
      <c r="W11" s="10">
        <f t="shared" si="4"/>
        <v>244</v>
      </c>
      <c r="X11" s="17">
        <f t="shared" si="5"/>
        <v>0.7320000000000001</v>
      </c>
      <c r="Y11" s="36">
        <f>VLOOKUP($H11,[2]EDA!$H$6:$AY$980,Y$1,FALSE)</f>
        <v>0</v>
      </c>
      <c r="Z11" s="36">
        <f>VLOOKUP($H11,[2]EDA!$H$6:$AY$980,Z$1,FALSE)</f>
        <v>0</v>
      </c>
      <c r="AA11" s="36">
        <f>VLOOKUP($H11,[2]EDA!$H$6:$AY$980,AA$1,FALSE)</f>
        <v>1</v>
      </c>
      <c r="AB11" s="36">
        <f>VLOOKUP($H11,[2]EDA!$H$6:$AY$980,AB$1,FALSE)</f>
        <v>0</v>
      </c>
      <c r="AC11" s="36">
        <f>VLOOKUP($H11,[2]EDA!$H$6:$AY$980,AC$1,FALSE)</f>
        <v>0</v>
      </c>
      <c r="AD11" s="36">
        <f>VLOOKUP($H11,[2]EDA!$H$6:$AY$980,AD$1,FALSE)</f>
        <v>0</v>
      </c>
      <c r="AE11" s="36">
        <f>VLOOKUP($H11,[2]EDA!$H$6:$AY$980,AE$1,FALSE)</f>
        <v>0</v>
      </c>
      <c r="AF11" s="36">
        <f>VLOOKUP($H11,[2]EDA!$H$6:$AY$980,AF$1,FALSE)</f>
        <v>0</v>
      </c>
      <c r="AG11" s="36">
        <f>VLOOKUP($H11,[2]EDA!$H$6:$AY$980,AG$1,FALSE)</f>
        <v>0</v>
      </c>
      <c r="AH11" s="36">
        <f>VLOOKUP($H11,[2]EDA!$H$6:$AY$980,AH$1,FALSE)</f>
        <v>0</v>
      </c>
      <c r="AI11" s="36">
        <f>VLOOKUP($H11,[2]EDA!$H$6:$AY$980,AI$1,FALSE)</f>
        <v>0</v>
      </c>
      <c r="AJ11" s="36">
        <f>VLOOKUP($H11,[2]EDA!$H$6:$AY$980,AJ$1,FALSE)</f>
        <v>0</v>
      </c>
      <c r="AK11" s="20">
        <f>VLOOKUP(H11,[2]EDA!$H$6:$AZ$980,45,FALSE)</f>
        <v>5</v>
      </c>
      <c r="AL11" s="39">
        <f t="shared" si="6"/>
        <v>1</v>
      </c>
      <c r="AM11" s="17">
        <f t="shared" si="7"/>
        <v>0.2</v>
      </c>
      <c r="AN11" s="36">
        <f>VLOOKUP($H11,[3]IRA!$H$6:$BN$980,AN$1,FALSE)</f>
        <v>0</v>
      </c>
      <c r="AO11" s="36">
        <f>VLOOKUP($H11,[3]IRA!$H$6:$BN$980,AO$1,FALSE)</f>
        <v>3</v>
      </c>
      <c r="AP11" s="36">
        <f>VLOOKUP($H11,[3]IRA!$H$6:$BN$980,AP$1,FALSE)</f>
        <v>3</v>
      </c>
      <c r="AQ11" s="36">
        <f>VLOOKUP($H11,[3]IRA!$H$6:$BN$980,AQ$1,FALSE)</f>
        <v>2</v>
      </c>
      <c r="AR11" s="36">
        <f>VLOOKUP($H11,[3]IRA!$H$6:$BN$980,AR$1,FALSE)</f>
        <v>0</v>
      </c>
      <c r="AS11" s="36">
        <f>VLOOKUP($H11,[3]IRA!$H$6:$BN$980,AS$1,FALSE)</f>
        <v>0</v>
      </c>
      <c r="AT11" s="36">
        <f>VLOOKUP($H11,[3]IRA!$H$6:$BN$980,AT$1,FALSE)</f>
        <v>0</v>
      </c>
      <c r="AU11" s="36">
        <f>VLOOKUP($H11,[3]IRA!$H$6:$BN$980,AU$1,FALSE)</f>
        <v>0</v>
      </c>
      <c r="AV11" s="36">
        <f>VLOOKUP($H11,[3]IRA!$H$6:$BN$980,AV$1,FALSE)</f>
        <v>0</v>
      </c>
      <c r="AW11" s="36">
        <f>VLOOKUP($H11,[3]IRA!$H$6:$BN$980,AW$1,FALSE)</f>
        <v>0</v>
      </c>
      <c r="AX11" s="36">
        <f>VLOOKUP($H11,[3]IRA!$H$6:$BN$980,AX$1,FALSE)</f>
        <v>0</v>
      </c>
      <c r="AY11" s="36">
        <f>VLOOKUP($H11,[3]IRA!$H$6:$BN$980,AY$1,FALSE)</f>
        <v>0</v>
      </c>
      <c r="AZ11" s="20">
        <f>VLOOKUP(H11,[3]IRA!$H$6:$BO$980,60,FALSE)</f>
        <v>0</v>
      </c>
      <c r="BA11" s="20">
        <f t="shared" si="8"/>
        <v>8</v>
      </c>
      <c r="BB11" s="17">
        <f t="shared" si="9"/>
        <v>0</v>
      </c>
      <c r="BC11" s="36">
        <f>VLOOKUP($H11,[4]IRA!$H$7:$CS$981,BC$1,FALSE)</f>
        <v>152</v>
      </c>
      <c r="BD11" s="36">
        <f>VLOOKUP($H11,[4]IRA!$H$7:$CS$981,BD$1,FALSE)</f>
        <v>120</v>
      </c>
      <c r="BE11" s="36">
        <f>VLOOKUP($H11,[4]IRA!$H$7:$CS$981,BE$1,FALSE)</f>
        <v>144</v>
      </c>
      <c r="BF11" s="36">
        <f>VLOOKUP($H11,[4]IRA!$H$7:$CS$981,BF$1,FALSE)</f>
        <v>101</v>
      </c>
      <c r="BG11" s="36">
        <f>VLOOKUP($H11,[4]IRA!$H$7:$CS$981,BG$1,FALSE)</f>
        <v>0</v>
      </c>
      <c r="BH11" s="36">
        <f>VLOOKUP($H11,[4]IRA!$H$7:$CS$981,BH$1,FALSE)</f>
        <v>0</v>
      </c>
      <c r="BI11" s="36">
        <f>VLOOKUP($H11,[4]IRA!$H$7:$CS$981,BI$1,FALSE)</f>
        <v>0</v>
      </c>
      <c r="BJ11" s="36">
        <f>VLOOKUP($H11,[4]IRA!$H$7:$CS$981,BJ$1,FALSE)</f>
        <v>0</v>
      </c>
      <c r="BK11" s="36">
        <f>VLOOKUP($H11,[4]IRA!$H$7:$CS$981,BK$1,FALSE)</f>
        <v>0</v>
      </c>
      <c r="BL11" s="36">
        <f>VLOOKUP($H11,[4]IRA!$H$7:$CS$981,BL$1,FALSE)</f>
        <v>0</v>
      </c>
      <c r="BM11" s="36">
        <f>VLOOKUP($H11,[4]IRA!$H$7:$CS$981,BM$1,FALSE)</f>
        <v>0</v>
      </c>
      <c r="BN11" s="36">
        <f>VLOOKUP($H11,[4]IRA!$H$7:$CS$981,BN$1,FALSE)</f>
        <v>0</v>
      </c>
      <c r="BO11" s="10">
        <f>VLOOKUP(H11,[4]IRA!$H$7:$CS$981,90,FALSE)</f>
        <v>403.99999999999994</v>
      </c>
      <c r="BP11" s="10">
        <f t="shared" si="10"/>
        <v>517</v>
      </c>
      <c r="BQ11" s="17">
        <f t="shared" si="11"/>
        <v>1.27970297029703</v>
      </c>
      <c r="BR11" s="80"/>
      <c r="BS11" s="80"/>
      <c r="BT11" s="80"/>
      <c r="BU11" s="80"/>
      <c r="BV11" s="80"/>
      <c r="BW11" s="80"/>
      <c r="BX11" s="80"/>
      <c r="BY11" s="80"/>
      <c r="BZ11" s="80"/>
      <c r="CA11" s="80"/>
      <c r="CB11" s="80"/>
      <c r="CC11" s="80"/>
      <c r="CD11" s="80"/>
      <c r="CE11" s="80"/>
      <c r="CF11" s="80"/>
      <c r="CG11" s="80"/>
      <c r="CH11" s="80"/>
      <c r="CI11" s="80"/>
      <c r="CJ11" s="80"/>
      <c r="CK11" s="80"/>
      <c r="CL11" s="80"/>
      <c r="CM11" s="80"/>
      <c r="CN11" s="80"/>
      <c r="CO11" s="80"/>
      <c r="CP11" s="80"/>
      <c r="CQ11" s="80"/>
      <c r="CR11" s="80"/>
      <c r="CS11" s="80"/>
      <c r="CT11" s="80"/>
      <c r="CU11" s="80"/>
      <c r="CV11" s="80"/>
      <c r="CW11" s="80"/>
      <c r="CX11" s="80"/>
      <c r="CY11" s="80"/>
      <c r="CZ11" s="80"/>
      <c r="DA11" s="80"/>
      <c r="DB11" s="80"/>
      <c r="DC11" s="80"/>
      <c r="DD11" s="80"/>
      <c r="DE11" s="80"/>
      <c r="DF11" s="80"/>
      <c r="DG11" s="80"/>
      <c r="DH11" s="80"/>
      <c r="DI11" s="80"/>
      <c r="DJ11" s="80"/>
      <c r="DK11" s="80"/>
      <c r="DL11" s="80"/>
      <c r="DM11" s="80"/>
      <c r="DN11" s="80"/>
    </row>
    <row r="12" spans="1:118" s="81" customFormat="1" ht="10.199999999999999" x14ac:dyDescent="0.2">
      <c r="A12" s="87" t="s">
        <v>2</v>
      </c>
      <c r="B12" s="87" t="s">
        <v>93</v>
      </c>
      <c r="C12" s="88">
        <v>400</v>
      </c>
      <c r="D12" s="87" t="s">
        <v>831</v>
      </c>
      <c r="E12" s="87" t="s">
        <v>548</v>
      </c>
      <c r="F12" s="87" t="s">
        <v>416</v>
      </c>
      <c r="G12" s="88" t="s">
        <v>549</v>
      </c>
      <c r="H12" s="88">
        <v>8</v>
      </c>
      <c r="I12" s="87" t="s">
        <v>835</v>
      </c>
      <c r="J12" s="37">
        <f>VLOOKUP($H12,[1]EDA!$H$6:$BN$980,J$1,FALSE)</f>
        <v>20</v>
      </c>
      <c r="K12" s="36">
        <f>VLOOKUP($H12,[1]EDA!$H$6:$BN$980,K$1,FALSE)</f>
        <v>21</v>
      </c>
      <c r="L12" s="36">
        <f>VLOOKUP($H12,[1]EDA!$H$6:$BN$980,L$1,FALSE)</f>
        <v>16</v>
      </c>
      <c r="M12" s="36">
        <f>VLOOKUP($H12,[1]EDA!$H$6:$BN$980,M$1,FALSE)</f>
        <v>13</v>
      </c>
      <c r="N12" s="36">
        <f>VLOOKUP($H12,[1]EDA!$H$6:$BN$980,N$1,FALSE)</f>
        <v>10</v>
      </c>
      <c r="O12" s="36">
        <f>VLOOKUP($H12,[1]EDA!$H$6:$BN$980,O$1,FALSE)</f>
        <v>0</v>
      </c>
      <c r="P12" s="36">
        <f>VLOOKUP($H12,[1]EDA!$H$6:$BN$980,P$1,FALSE)</f>
        <v>0</v>
      </c>
      <c r="Q12" s="36">
        <f>VLOOKUP($H12,[1]EDA!$H$6:$BN$980,Q$1,FALSE)</f>
        <v>0</v>
      </c>
      <c r="R12" s="36">
        <f>VLOOKUP($H12,[1]EDA!$H$6:$BN$980,R$1,FALSE)</f>
        <v>0</v>
      </c>
      <c r="S12" s="36">
        <f>VLOOKUP($H12,[1]EDA!$H$6:$BN$980,S$1,FALSE)</f>
        <v>0</v>
      </c>
      <c r="T12" s="36">
        <f>VLOOKUP($H12,[1]EDA!$H$6:$BN$980,T$1,FALSE)</f>
        <v>0</v>
      </c>
      <c r="U12" s="36">
        <f>VLOOKUP($H12,[1]EDA!$H$6:$BN$980,U$1,FALSE)</f>
        <v>0</v>
      </c>
      <c r="V12" s="10">
        <f>VLOOKUP(H12,[1]EDA!$H$6:$BO$980,60,FALSE)</f>
        <v>150.66666666666669</v>
      </c>
      <c r="W12" s="10">
        <f t="shared" si="4"/>
        <v>80</v>
      </c>
      <c r="X12" s="17">
        <f t="shared" si="5"/>
        <v>0.53097345132743357</v>
      </c>
      <c r="Y12" s="36">
        <f>VLOOKUP($H12,[2]EDA!$H$6:$AY$980,Y$1,FALSE)</f>
        <v>0</v>
      </c>
      <c r="Z12" s="36">
        <f>VLOOKUP($H12,[2]EDA!$H$6:$AY$980,Z$1,FALSE)</f>
        <v>0</v>
      </c>
      <c r="AA12" s="36">
        <f>VLOOKUP($H12,[2]EDA!$H$6:$AY$980,AA$1,FALSE)</f>
        <v>0</v>
      </c>
      <c r="AB12" s="36">
        <f>VLOOKUP($H12,[2]EDA!$H$6:$AY$980,AB$1,FALSE)</f>
        <v>0</v>
      </c>
      <c r="AC12" s="36">
        <f>VLOOKUP($H12,[2]EDA!$H$6:$AY$980,AC$1,FALSE)</f>
        <v>0</v>
      </c>
      <c r="AD12" s="36">
        <f>VLOOKUP($H12,[2]EDA!$H$6:$AY$980,AD$1,FALSE)</f>
        <v>0</v>
      </c>
      <c r="AE12" s="36">
        <f>VLOOKUP($H12,[2]EDA!$H$6:$AY$980,AE$1,FALSE)</f>
        <v>0</v>
      </c>
      <c r="AF12" s="36">
        <f>VLOOKUP($H12,[2]EDA!$H$6:$AY$980,AF$1,FALSE)</f>
        <v>0</v>
      </c>
      <c r="AG12" s="36">
        <f>VLOOKUP($H12,[2]EDA!$H$6:$AY$980,AG$1,FALSE)</f>
        <v>0</v>
      </c>
      <c r="AH12" s="36">
        <f>VLOOKUP($H12,[2]EDA!$H$6:$AY$980,AH$1,FALSE)</f>
        <v>0</v>
      </c>
      <c r="AI12" s="36">
        <f>VLOOKUP($H12,[2]EDA!$H$6:$AY$980,AI$1,FALSE)</f>
        <v>0</v>
      </c>
      <c r="AJ12" s="36">
        <f>VLOOKUP($H12,[2]EDA!$H$6:$AY$980,AJ$1,FALSE)</f>
        <v>0</v>
      </c>
      <c r="AK12" s="20">
        <f>VLOOKUP(H12,[2]EDA!$H$6:$AZ$980,45,FALSE)</f>
        <v>0.33333333333333331</v>
      </c>
      <c r="AL12" s="39">
        <f t="shared" si="6"/>
        <v>0</v>
      </c>
      <c r="AM12" s="17">
        <f t="shared" si="7"/>
        <v>0</v>
      </c>
      <c r="AN12" s="36">
        <f>VLOOKUP($H12,[3]IRA!$H$6:$BN$980,AN$1,FALSE)</f>
        <v>4</v>
      </c>
      <c r="AO12" s="36">
        <f>VLOOKUP($H12,[3]IRA!$H$6:$BN$980,AO$1,FALSE)</f>
        <v>3</v>
      </c>
      <c r="AP12" s="36">
        <f>VLOOKUP($H12,[3]IRA!$H$6:$BN$980,AP$1,FALSE)</f>
        <v>4</v>
      </c>
      <c r="AQ12" s="36">
        <f>VLOOKUP($H12,[3]IRA!$H$6:$BN$980,AQ$1,FALSE)</f>
        <v>7</v>
      </c>
      <c r="AR12" s="36">
        <f>VLOOKUP($H12,[3]IRA!$H$6:$BN$980,AR$1,FALSE)</f>
        <v>1</v>
      </c>
      <c r="AS12" s="36">
        <f>VLOOKUP($H12,[3]IRA!$H$6:$BN$980,AS$1,FALSE)</f>
        <v>0</v>
      </c>
      <c r="AT12" s="36">
        <f>VLOOKUP($H12,[3]IRA!$H$6:$BN$980,AT$1,FALSE)</f>
        <v>0</v>
      </c>
      <c r="AU12" s="36">
        <f>VLOOKUP($H12,[3]IRA!$H$6:$BN$980,AU$1,FALSE)</f>
        <v>0</v>
      </c>
      <c r="AV12" s="36">
        <f>VLOOKUP($H12,[3]IRA!$H$6:$BN$980,AV$1,FALSE)</f>
        <v>0</v>
      </c>
      <c r="AW12" s="36">
        <f>VLOOKUP($H12,[3]IRA!$H$6:$BN$980,AW$1,FALSE)</f>
        <v>0</v>
      </c>
      <c r="AX12" s="36">
        <f>VLOOKUP($H12,[3]IRA!$H$6:$BN$980,AX$1,FALSE)</f>
        <v>0</v>
      </c>
      <c r="AY12" s="36">
        <f>VLOOKUP($H12,[3]IRA!$H$6:$BN$980,AY$1,FALSE)</f>
        <v>0</v>
      </c>
      <c r="AZ12" s="20">
        <f>VLOOKUP(H12,[3]IRA!$H$6:$BO$980,60,FALSE)</f>
        <v>0</v>
      </c>
      <c r="BA12" s="20">
        <f t="shared" si="8"/>
        <v>19</v>
      </c>
      <c r="BB12" s="17">
        <f t="shared" si="9"/>
        <v>0</v>
      </c>
      <c r="BC12" s="36">
        <f>VLOOKUP($H12,[4]IRA!$H$7:$CS$981,BC$1,FALSE)</f>
        <v>45</v>
      </c>
      <c r="BD12" s="36">
        <f>VLOOKUP($H12,[4]IRA!$H$7:$CS$981,BD$1,FALSE)</f>
        <v>19</v>
      </c>
      <c r="BE12" s="36">
        <f>VLOOKUP($H12,[4]IRA!$H$7:$CS$981,BE$1,FALSE)</f>
        <v>40</v>
      </c>
      <c r="BF12" s="36">
        <f>VLOOKUP($H12,[4]IRA!$H$7:$CS$981,BF$1,FALSE)</f>
        <v>63</v>
      </c>
      <c r="BG12" s="36">
        <f>VLOOKUP($H12,[4]IRA!$H$7:$CS$981,BG$1,FALSE)</f>
        <v>7</v>
      </c>
      <c r="BH12" s="36">
        <f>VLOOKUP($H12,[4]IRA!$H$7:$CS$981,BH$1,FALSE)</f>
        <v>0</v>
      </c>
      <c r="BI12" s="36">
        <f>VLOOKUP($H12,[4]IRA!$H$7:$CS$981,BI$1,FALSE)</f>
        <v>0</v>
      </c>
      <c r="BJ12" s="36">
        <f>VLOOKUP($H12,[4]IRA!$H$7:$CS$981,BJ$1,FALSE)</f>
        <v>0</v>
      </c>
      <c r="BK12" s="36">
        <f>VLOOKUP($H12,[4]IRA!$H$7:$CS$981,BK$1,FALSE)</f>
        <v>0</v>
      </c>
      <c r="BL12" s="36">
        <f>VLOOKUP($H12,[4]IRA!$H$7:$CS$981,BL$1,FALSE)</f>
        <v>0</v>
      </c>
      <c r="BM12" s="36">
        <f>VLOOKUP($H12,[4]IRA!$H$7:$CS$981,BM$1,FALSE)</f>
        <v>0</v>
      </c>
      <c r="BN12" s="36">
        <f>VLOOKUP($H12,[4]IRA!$H$7:$CS$981,BN$1,FALSE)</f>
        <v>0</v>
      </c>
      <c r="BO12" s="10">
        <f>VLOOKUP(H12,[4]IRA!$H$7:$CS$981,90,FALSE)</f>
        <v>278</v>
      </c>
      <c r="BP12" s="10">
        <f t="shared" si="10"/>
        <v>174</v>
      </c>
      <c r="BQ12" s="17">
        <f t="shared" si="11"/>
        <v>0.62589928057553956</v>
      </c>
      <c r="BR12" s="80"/>
      <c r="BS12" s="80"/>
      <c r="BT12" s="80"/>
      <c r="BU12" s="80"/>
      <c r="BV12" s="80"/>
      <c r="BW12" s="80"/>
      <c r="BX12" s="80"/>
      <c r="BY12" s="80"/>
      <c r="BZ12" s="80"/>
      <c r="CA12" s="80"/>
      <c r="CB12" s="80"/>
      <c r="CC12" s="80"/>
      <c r="CD12" s="80"/>
      <c r="CE12" s="80"/>
      <c r="CF12" s="80"/>
      <c r="CG12" s="80"/>
      <c r="CH12" s="80"/>
      <c r="CI12" s="80"/>
      <c r="CJ12" s="80"/>
      <c r="CK12" s="80"/>
      <c r="CL12" s="80"/>
      <c r="CM12" s="80"/>
      <c r="CN12" s="80"/>
      <c r="CO12" s="80"/>
      <c r="CP12" s="80"/>
      <c r="CQ12" s="80"/>
      <c r="CR12" s="80"/>
      <c r="CS12" s="80"/>
      <c r="CT12" s="80"/>
      <c r="CU12" s="80"/>
      <c r="CV12" s="80"/>
      <c r="CW12" s="80"/>
      <c r="CX12" s="80"/>
      <c r="CY12" s="80"/>
      <c r="CZ12" s="80"/>
      <c r="DA12" s="80"/>
      <c r="DB12" s="80"/>
      <c r="DC12" s="80"/>
      <c r="DD12" s="80"/>
      <c r="DE12" s="80"/>
      <c r="DF12" s="80"/>
      <c r="DG12" s="80"/>
      <c r="DH12" s="80"/>
      <c r="DI12" s="80"/>
      <c r="DJ12" s="80"/>
      <c r="DK12" s="80"/>
      <c r="DL12" s="80"/>
      <c r="DM12" s="80"/>
      <c r="DN12" s="80"/>
    </row>
    <row r="13" spans="1:118" s="81" customFormat="1" ht="10.199999999999999" x14ac:dyDescent="0.2">
      <c r="A13" s="87" t="s">
        <v>2</v>
      </c>
      <c r="B13" s="87" t="s">
        <v>93</v>
      </c>
      <c r="C13" s="88">
        <v>400</v>
      </c>
      <c r="D13" s="87" t="s">
        <v>831</v>
      </c>
      <c r="E13" s="87" t="s">
        <v>548</v>
      </c>
      <c r="F13" s="87" t="s">
        <v>228</v>
      </c>
      <c r="G13" s="88" t="s">
        <v>549</v>
      </c>
      <c r="H13" s="88">
        <v>9</v>
      </c>
      <c r="I13" s="87" t="s">
        <v>554</v>
      </c>
      <c r="J13" s="37">
        <f>VLOOKUP($H13,[1]EDA!$H$6:$BN$980,J$1,FALSE)</f>
        <v>9</v>
      </c>
      <c r="K13" s="36">
        <f>VLOOKUP($H13,[1]EDA!$H$6:$BN$980,K$1,FALSE)</f>
        <v>18</v>
      </c>
      <c r="L13" s="36">
        <f>VLOOKUP($H13,[1]EDA!$H$6:$BN$980,L$1,FALSE)</f>
        <v>30</v>
      </c>
      <c r="M13" s="36">
        <f>VLOOKUP($H13,[1]EDA!$H$6:$BN$980,M$1,FALSE)</f>
        <v>20</v>
      </c>
      <c r="N13" s="36">
        <f>VLOOKUP($H13,[1]EDA!$H$6:$BN$980,N$1,FALSE)</f>
        <v>4</v>
      </c>
      <c r="O13" s="36">
        <f>VLOOKUP($H13,[1]EDA!$H$6:$BN$980,O$1,FALSE)</f>
        <v>0</v>
      </c>
      <c r="P13" s="36">
        <f>VLOOKUP($H13,[1]EDA!$H$6:$BN$980,P$1,FALSE)</f>
        <v>0</v>
      </c>
      <c r="Q13" s="36">
        <f>VLOOKUP($H13,[1]EDA!$H$6:$BN$980,Q$1,FALSE)</f>
        <v>0</v>
      </c>
      <c r="R13" s="36">
        <f>VLOOKUP($H13,[1]EDA!$H$6:$BN$980,R$1,FALSE)</f>
        <v>0</v>
      </c>
      <c r="S13" s="36">
        <f>VLOOKUP($H13,[1]EDA!$H$6:$BN$980,S$1,FALSE)</f>
        <v>0</v>
      </c>
      <c r="T13" s="36">
        <f>VLOOKUP($H13,[1]EDA!$H$6:$BN$980,T$1,FALSE)</f>
        <v>0</v>
      </c>
      <c r="U13" s="36">
        <f>VLOOKUP($H13,[1]EDA!$H$6:$BN$980,U$1,FALSE)</f>
        <v>0</v>
      </c>
      <c r="V13" s="10">
        <f>VLOOKUP(H13,[1]EDA!$H$6:$BO$980,60,FALSE)</f>
        <v>249</v>
      </c>
      <c r="W13" s="10">
        <f t="shared" si="4"/>
        <v>81</v>
      </c>
      <c r="X13" s="17">
        <f t="shared" si="5"/>
        <v>0.3253012048192771</v>
      </c>
      <c r="Y13" s="36">
        <f>VLOOKUP($H13,[2]EDA!$H$6:$AY$980,Y$1,FALSE)</f>
        <v>0</v>
      </c>
      <c r="Z13" s="36">
        <f>VLOOKUP($H13,[2]EDA!$H$6:$AY$980,Z$1,FALSE)</f>
        <v>0</v>
      </c>
      <c r="AA13" s="36">
        <f>VLOOKUP($H13,[2]EDA!$H$6:$AY$980,AA$1,FALSE)</f>
        <v>1</v>
      </c>
      <c r="AB13" s="36">
        <f>VLOOKUP($H13,[2]EDA!$H$6:$AY$980,AB$1,FALSE)</f>
        <v>1</v>
      </c>
      <c r="AC13" s="36">
        <f>VLOOKUP($H13,[2]EDA!$H$6:$AY$980,AC$1,FALSE)</f>
        <v>0</v>
      </c>
      <c r="AD13" s="36">
        <f>VLOOKUP($H13,[2]EDA!$H$6:$AY$980,AD$1,FALSE)</f>
        <v>0</v>
      </c>
      <c r="AE13" s="36">
        <f>VLOOKUP($H13,[2]EDA!$H$6:$AY$980,AE$1,FALSE)</f>
        <v>0</v>
      </c>
      <c r="AF13" s="36">
        <f>VLOOKUP($H13,[2]EDA!$H$6:$AY$980,AF$1,FALSE)</f>
        <v>0</v>
      </c>
      <c r="AG13" s="36">
        <f>VLOOKUP($H13,[2]EDA!$H$6:$AY$980,AG$1,FALSE)</f>
        <v>0</v>
      </c>
      <c r="AH13" s="36">
        <f>VLOOKUP($H13,[2]EDA!$H$6:$AY$980,AH$1,FALSE)</f>
        <v>0</v>
      </c>
      <c r="AI13" s="36">
        <f>VLOOKUP($H13,[2]EDA!$H$6:$AY$980,AI$1,FALSE)</f>
        <v>0</v>
      </c>
      <c r="AJ13" s="36">
        <f>VLOOKUP($H13,[2]EDA!$H$6:$AY$980,AJ$1,FALSE)</f>
        <v>0</v>
      </c>
      <c r="AK13" s="20">
        <f>VLOOKUP(H13,[2]EDA!$H$6:$AZ$980,45,FALSE)</f>
        <v>11.333333333333334</v>
      </c>
      <c r="AL13" s="39">
        <f t="shared" si="6"/>
        <v>2</v>
      </c>
      <c r="AM13" s="17">
        <f t="shared" si="7"/>
        <v>0.1764705882352941</v>
      </c>
      <c r="AN13" s="36">
        <f>VLOOKUP($H13,[3]IRA!$H$6:$BN$980,AN$1,FALSE)</f>
        <v>0</v>
      </c>
      <c r="AO13" s="36">
        <f>VLOOKUP($H13,[3]IRA!$H$6:$BN$980,AO$1,FALSE)</f>
        <v>2</v>
      </c>
      <c r="AP13" s="36">
        <f>VLOOKUP($H13,[3]IRA!$H$6:$BN$980,AP$1,FALSE)</f>
        <v>0</v>
      </c>
      <c r="AQ13" s="36">
        <f>VLOOKUP($H13,[3]IRA!$H$6:$BN$980,AQ$1,FALSE)</f>
        <v>1</v>
      </c>
      <c r="AR13" s="36">
        <f>VLOOKUP($H13,[3]IRA!$H$6:$BN$980,AR$1,FALSE)</f>
        <v>0</v>
      </c>
      <c r="AS13" s="36">
        <f>VLOOKUP($H13,[3]IRA!$H$6:$BN$980,AS$1,FALSE)</f>
        <v>0</v>
      </c>
      <c r="AT13" s="36">
        <f>VLOOKUP($H13,[3]IRA!$H$6:$BN$980,AT$1,FALSE)</f>
        <v>0</v>
      </c>
      <c r="AU13" s="36">
        <f>VLOOKUP($H13,[3]IRA!$H$6:$BN$980,AU$1,FALSE)</f>
        <v>0</v>
      </c>
      <c r="AV13" s="36">
        <f>VLOOKUP($H13,[3]IRA!$H$6:$BN$980,AV$1,FALSE)</f>
        <v>0</v>
      </c>
      <c r="AW13" s="36">
        <f>VLOOKUP($H13,[3]IRA!$H$6:$BN$980,AW$1,FALSE)</f>
        <v>0</v>
      </c>
      <c r="AX13" s="36">
        <f>VLOOKUP($H13,[3]IRA!$H$6:$BN$980,AX$1,FALSE)</f>
        <v>0</v>
      </c>
      <c r="AY13" s="36">
        <f>VLOOKUP($H13,[3]IRA!$H$6:$BN$980,AY$1,FALSE)</f>
        <v>0</v>
      </c>
      <c r="AZ13" s="20">
        <f>VLOOKUP(H13,[3]IRA!$H$6:$BO$980,60,FALSE)</f>
        <v>0</v>
      </c>
      <c r="BA13" s="20">
        <f t="shared" si="8"/>
        <v>3</v>
      </c>
      <c r="BB13" s="17">
        <f t="shared" si="9"/>
        <v>0</v>
      </c>
      <c r="BC13" s="36">
        <f>VLOOKUP($H13,[4]IRA!$H$7:$CS$981,BC$1,FALSE)</f>
        <v>13</v>
      </c>
      <c r="BD13" s="36">
        <f>VLOOKUP($H13,[4]IRA!$H$7:$CS$981,BD$1,FALSE)</f>
        <v>28</v>
      </c>
      <c r="BE13" s="36">
        <f>VLOOKUP($H13,[4]IRA!$H$7:$CS$981,BE$1,FALSE)</f>
        <v>40</v>
      </c>
      <c r="BF13" s="36">
        <f>VLOOKUP($H13,[4]IRA!$H$7:$CS$981,BF$1,FALSE)</f>
        <v>47</v>
      </c>
      <c r="BG13" s="36">
        <f>VLOOKUP($H13,[4]IRA!$H$7:$CS$981,BG$1,FALSE)</f>
        <v>2</v>
      </c>
      <c r="BH13" s="36">
        <f>VLOOKUP($H13,[4]IRA!$H$7:$CS$981,BH$1,FALSE)</f>
        <v>0</v>
      </c>
      <c r="BI13" s="36">
        <f>VLOOKUP($H13,[4]IRA!$H$7:$CS$981,BI$1,FALSE)</f>
        <v>0</v>
      </c>
      <c r="BJ13" s="36">
        <f>VLOOKUP($H13,[4]IRA!$H$7:$CS$981,BJ$1,FALSE)</f>
        <v>0</v>
      </c>
      <c r="BK13" s="36">
        <f>VLOOKUP($H13,[4]IRA!$H$7:$CS$981,BK$1,FALSE)</f>
        <v>0</v>
      </c>
      <c r="BL13" s="36">
        <f>VLOOKUP($H13,[4]IRA!$H$7:$CS$981,BL$1,FALSE)</f>
        <v>0</v>
      </c>
      <c r="BM13" s="36">
        <f>VLOOKUP($H13,[4]IRA!$H$7:$CS$981,BM$1,FALSE)</f>
        <v>0</v>
      </c>
      <c r="BN13" s="36">
        <f>VLOOKUP($H13,[4]IRA!$H$7:$CS$981,BN$1,FALSE)</f>
        <v>0</v>
      </c>
      <c r="BO13" s="10">
        <f>VLOOKUP(H13,[4]IRA!$H$7:$CS$981,90,FALSE)</f>
        <v>395.33333333333326</v>
      </c>
      <c r="BP13" s="10">
        <f t="shared" si="10"/>
        <v>130</v>
      </c>
      <c r="BQ13" s="17">
        <f t="shared" si="11"/>
        <v>0.32883642495784154</v>
      </c>
      <c r="BR13" s="80"/>
      <c r="BS13" s="80"/>
      <c r="BT13" s="80"/>
      <c r="BU13" s="80"/>
      <c r="BV13" s="80"/>
      <c r="BW13" s="80"/>
      <c r="BX13" s="80"/>
      <c r="BY13" s="80"/>
      <c r="BZ13" s="80"/>
      <c r="CA13" s="80"/>
      <c r="CB13" s="80"/>
      <c r="CC13" s="80"/>
      <c r="CD13" s="80"/>
      <c r="CE13" s="80"/>
      <c r="CF13" s="80"/>
      <c r="CG13" s="80"/>
      <c r="CH13" s="80"/>
      <c r="CI13" s="80"/>
      <c r="CJ13" s="80"/>
      <c r="CK13" s="80"/>
      <c r="CL13" s="80"/>
      <c r="CM13" s="80"/>
      <c r="CN13" s="80"/>
      <c r="CO13" s="80"/>
      <c r="CP13" s="80"/>
      <c r="CQ13" s="80"/>
      <c r="CR13" s="80"/>
      <c r="CS13" s="80"/>
      <c r="CT13" s="80"/>
      <c r="CU13" s="80"/>
      <c r="CV13" s="80"/>
      <c r="CW13" s="80"/>
      <c r="CX13" s="80"/>
      <c r="CY13" s="80"/>
      <c r="CZ13" s="80"/>
      <c r="DA13" s="80"/>
      <c r="DB13" s="80"/>
      <c r="DC13" s="80"/>
      <c r="DD13" s="80"/>
      <c r="DE13" s="80"/>
      <c r="DF13" s="80"/>
      <c r="DG13" s="80"/>
      <c r="DH13" s="80"/>
      <c r="DI13" s="80"/>
      <c r="DJ13" s="80"/>
      <c r="DK13" s="80"/>
      <c r="DL13" s="80"/>
      <c r="DM13" s="80"/>
      <c r="DN13" s="80"/>
    </row>
    <row r="14" spans="1:118" s="81" customFormat="1" ht="10.199999999999999" x14ac:dyDescent="0.2">
      <c r="A14" s="87" t="s">
        <v>2</v>
      </c>
      <c r="B14" s="87" t="s">
        <v>93</v>
      </c>
      <c r="C14" s="88">
        <v>400</v>
      </c>
      <c r="D14" s="87" t="s">
        <v>831</v>
      </c>
      <c r="E14" s="87" t="s">
        <v>548</v>
      </c>
      <c r="F14" s="87" t="s">
        <v>228</v>
      </c>
      <c r="G14" s="88" t="s">
        <v>555</v>
      </c>
      <c r="H14" s="88">
        <v>10</v>
      </c>
      <c r="I14" s="87" t="s">
        <v>556</v>
      </c>
      <c r="J14" s="37">
        <f>VLOOKUP($H14,[1]EDA!$H$6:$BN$980,J$1,FALSE)</f>
        <v>3</v>
      </c>
      <c r="K14" s="36">
        <f>VLOOKUP($H14,[1]EDA!$H$6:$BN$980,K$1,FALSE)</f>
        <v>5</v>
      </c>
      <c r="L14" s="36">
        <f>VLOOKUP($H14,[1]EDA!$H$6:$BN$980,L$1,FALSE)</f>
        <v>3</v>
      </c>
      <c r="M14" s="36">
        <f>VLOOKUP($H14,[1]EDA!$H$6:$BN$980,M$1,FALSE)</f>
        <v>18</v>
      </c>
      <c r="N14" s="36">
        <f>VLOOKUP($H14,[1]EDA!$H$6:$BN$980,N$1,FALSE)</f>
        <v>6</v>
      </c>
      <c r="O14" s="36">
        <f>VLOOKUP($H14,[1]EDA!$H$6:$BN$980,O$1,FALSE)</f>
        <v>0</v>
      </c>
      <c r="P14" s="36">
        <f>VLOOKUP($H14,[1]EDA!$H$6:$BN$980,P$1,FALSE)</f>
        <v>0</v>
      </c>
      <c r="Q14" s="36">
        <f>VLOOKUP($H14,[1]EDA!$H$6:$BN$980,Q$1,FALSE)</f>
        <v>0</v>
      </c>
      <c r="R14" s="36">
        <f>VLOOKUP($H14,[1]EDA!$H$6:$BN$980,R$1,FALSE)</f>
        <v>0</v>
      </c>
      <c r="S14" s="36">
        <f>VLOOKUP($H14,[1]EDA!$H$6:$BN$980,S$1,FALSE)</f>
        <v>0</v>
      </c>
      <c r="T14" s="36">
        <f>VLOOKUP($H14,[1]EDA!$H$6:$BN$980,T$1,FALSE)</f>
        <v>0</v>
      </c>
      <c r="U14" s="36">
        <f>VLOOKUP($H14,[1]EDA!$H$6:$BN$980,U$1,FALSE)</f>
        <v>0</v>
      </c>
      <c r="V14" s="10">
        <f>VLOOKUP(H14,[1]EDA!$H$6:$BO$980,60,FALSE)</f>
        <v>75.333333333333329</v>
      </c>
      <c r="W14" s="10">
        <f t="shared" si="4"/>
        <v>35</v>
      </c>
      <c r="X14" s="17">
        <f t="shared" si="5"/>
        <v>0.46460176991150448</v>
      </c>
      <c r="Y14" s="36">
        <f>VLOOKUP($H14,[2]EDA!$H$6:$AY$980,Y$1,FALSE)</f>
        <v>0</v>
      </c>
      <c r="Z14" s="36">
        <f>VLOOKUP($H14,[2]EDA!$H$6:$AY$980,Z$1,FALSE)</f>
        <v>0</v>
      </c>
      <c r="AA14" s="36">
        <f>VLOOKUP($H14,[2]EDA!$H$6:$AY$980,AA$1,FALSE)</f>
        <v>0</v>
      </c>
      <c r="AB14" s="36">
        <f>VLOOKUP($H14,[2]EDA!$H$6:$AY$980,AB$1,FALSE)</f>
        <v>0</v>
      </c>
      <c r="AC14" s="36">
        <f>VLOOKUP($H14,[2]EDA!$H$6:$AY$980,AC$1,FALSE)</f>
        <v>0</v>
      </c>
      <c r="AD14" s="36">
        <f>VLOOKUP($H14,[2]EDA!$H$6:$AY$980,AD$1,FALSE)</f>
        <v>0</v>
      </c>
      <c r="AE14" s="36">
        <f>VLOOKUP($H14,[2]EDA!$H$6:$AY$980,AE$1,FALSE)</f>
        <v>0</v>
      </c>
      <c r="AF14" s="36">
        <f>VLOOKUP($H14,[2]EDA!$H$6:$AY$980,AF$1,FALSE)</f>
        <v>0</v>
      </c>
      <c r="AG14" s="36">
        <f>VLOOKUP($H14,[2]EDA!$H$6:$AY$980,AG$1,FALSE)</f>
        <v>0</v>
      </c>
      <c r="AH14" s="36">
        <f>VLOOKUP($H14,[2]EDA!$H$6:$AY$980,AH$1,FALSE)</f>
        <v>0</v>
      </c>
      <c r="AI14" s="36">
        <f>VLOOKUP($H14,[2]EDA!$H$6:$AY$980,AI$1,FALSE)</f>
        <v>0</v>
      </c>
      <c r="AJ14" s="36">
        <f>VLOOKUP($H14,[2]EDA!$H$6:$AY$980,AJ$1,FALSE)</f>
        <v>0</v>
      </c>
      <c r="AK14" s="20">
        <f>VLOOKUP(H14,[2]EDA!$H$6:$AZ$980,45,FALSE)</f>
        <v>0</v>
      </c>
      <c r="AL14" s="39">
        <f t="shared" si="6"/>
        <v>0</v>
      </c>
      <c r="AM14" s="17">
        <f t="shared" si="7"/>
        <v>0</v>
      </c>
      <c r="AN14" s="36">
        <f>VLOOKUP($H14,[3]IRA!$H$6:$BN$980,AN$1,FALSE)</f>
        <v>0</v>
      </c>
      <c r="AO14" s="36">
        <f>VLOOKUP($H14,[3]IRA!$H$6:$BN$980,AO$1,FALSE)</f>
        <v>0</v>
      </c>
      <c r="AP14" s="36">
        <f>VLOOKUP($H14,[3]IRA!$H$6:$BN$980,AP$1,FALSE)</f>
        <v>0</v>
      </c>
      <c r="AQ14" s="36">
        <f>VLOOKUP($H14,[3]IRA!$H$6:$BN$980,AQ$1,FALSE)</f>
        <v>0</v>
      </c>
      <c r="AR14" s="36">
        <f>VLOOKUP($H14,[3]IRA!$H$6:$BN$980,AR$1,FALSE)</f>
        <v>0</v>
      </c>
      <c r="AS14" s="36">
        <f>VLOOKUP($H14,[3]IRA!$H$6:$BN$980,AS$1,FALSE)</f>
        <v>0</v>
      </c>
      <c r="AT14" s="36">
        <f>VLOOKUP($H14,[3]IRA!$H$6:$BN$980,AT$1,FALSE)</f>
        <v>0</v>
      </c>
      <c r="AU14" s="36">
        <f>VLOOKUP($H14,[3]IRA!$H$6:$BN$980,AU$1,FALSE)</f>
        <v>0</v>
      </c>
      <c r="AV14" s="36">
        <f>VLOOKUP($H14,[3]IRA!$H$6:$BN$980,AV$1,FALSE)</f>
        <v>0</v>
      </c>
      <c r="AW14" s="36">
        <f>VLOOKUP($H14,[3]IRA!$H$6:$BN$980,AW$1,FALSE)</f>
        <v>0</v>
      </c>
      <c r="AX14" s="36">
        <f>VLOOKUP($H14,[3]IRA!$H$6:$BN$980,AX$1,FALSE)</f>
        <v>0</v>
      </c>
      <c r="AY14" s="36">
        <f>VLOOKUP($H14,[3]IRA!$H$6:$BN$980,AY$1,FALSE)</f>
        <v>0</v>
      </c>
      <c r="AZ14" s="20">
        <f>VLOOKUP(H14,[3]IRA!$H$6:$BO$980,60,FALSE)</f>
        <v>0</v>
      </c>
      <c r="BA14" s="20">
        <f t="shared" si="8"/>
        <v>0</v>
      </c>
      <c r="BB14" s="17">
        <f t="shared" si="9"/>
        <v>0</v>
      </c>
      <c r="BC14" s="36">
        <f>VLOOKUP($H14,[4]IRA!$H$7:$CS$981,BC$1,FALSE)</f>
        <v>32</v>
      </c>
      <c r="BD14" s="36">
        <f>VLOOKUP($H14,[4]IRA!$H$7:$CS$981,BD$1,FALSE)</f>
        <v>36</v>
      </c>
      <c r="BE14" s="36">
        <f>VLOOKUP($H14,[4]IRA!$H$7:$CS$981,BE$1,FALSE)</f>
        <v>55</v>
      </c>
      <c r="BF14" s="36">
        <f>VLOOKUP($H14,[4]IRA!$H$7:$CS$981,BF$1,FALSE)</f>
        <v>57</v>
      </c>
      <c r="BG14" s="36">
        <f>VLOOKUP($H14,[4]IRA!$H$7:$CS$981,BG$1,FALSE)</f>
        <v>5</v>
      </c>
      <c r="BH14" s="36">
        <f>VLOOKUP($H14,[4]IRA!$H$7:$CS$981,BH$1,FALSE)</f>
        <v>0</v>
      </c>
      <c r="BI14" s="36">
        <f>VLOOKUP($H14,[4]IRA!$H$7:$CS$981,BI$1,FALSE)</f>
        <v>0</v>
      </c>
      <c r="BJ14" s="36">
        <f>VLOOKUP($H14,[4]IRA!$H$7:$CS$981,BJ$1,FALSE)</f>
        <v>0</v>
      </c>
      <c r="BK14" s="36">
        <f>VLOOKUP($H14,[4]IRA!$H$7:$CS$981,BK$1,FALSE)</f>
        <v>0</v>
      </c>
      <c r="BL14" s="36">
        <f>VLOOKUP($H14,[4]IRA!$H$7:$CS$981,BL$1,FALSE)</f>
        <v>0</v>
      </c>
      <c r="BM14" s="36">
        <f>VLOOKUP($H14,[4]IRA!$H$7:$CS$981,BM$1,FALSE)</f>
        <v>0</v>
      </c>
      <c r="BN14" s="36">
        <f>VLOOKUP($H14,[4]IRA!$H$7:$CS$981,BN$1,FALSE)</f>
        <v>0</v>
      </c>
      <c r="BO14" s="10">
        <f>VLOOKUP(H14,[4]IRA!$H$7:$CS$981,90,FALSE)</f>
        <v>437.66666666666669</v>
      </c>
      <c r="BP14" s="10">
        <f t="shared" si="10"/>
        <v>185</v>
      </c>
      <c r="BQ14" s="17">
        <f t="shared" si="11"/>
        <v>0.42269611576542265</v>
      </c>
      <c r="BR14" s="80"/>
      <c r="BS14" s="80"/>
      <c r="BT14" s="80"/>
      <c r="BU14" s="80"/>
      <c r="BV14" s="80"/>
      <c r="BW14" s="80"/>
      <c r="BX14" s="80"/>
      <c r="BY14" s="80"/>
      <c r="BZ14" s="80"/>
      <c r="CA14" s="80"/>
      <c r="CB14" s="80"/>
      <c r="CC14" s="80"/>
      <c r="CD14" s="80"/>
      <c r="CE14" s="80"/>
      <c r="CF14" s="80"/>
      <c r="CG14" s="80"/>
      <c r="CH14" s="80"/>
      <c r="CI14" s="80"/>
      <c r="CJ14" s="80"/>
      <c r="CK14" s="80"/>
      <c r="CL14" s="80"/>
      <c r="CM14" s="80"/>
      <c r="CN14" s="80"/>
      <c r="CO14" s="80"/>
      <c r="CP14" s="80"/>
      <c r="CQ14" s="80"/>
      <c r="CR14" s="80"/>
      <c r="CS14" s="80"/>
      <c r="CT14" s="80"/>
      <c r="CU14" s="80"/>
      <c r="CV14" s="80"/>
      <c r="CW14" s="80"/>
      <c r="CX14" s="80"/>
      <c r="CY14" s="80"/>
      <c r="CZ14" s="80"/>
      <c r="DA14" s="80"/>
      <c r="DB14" s="80"/>
      <c r="DC14" s="80"/>
      <c r="DD14" s="80"/>
      <c r="DE14" s="80"/>
      <c r="DF14" s="80"/>
      <c r="DG14" s="80"/>
      <c r="DH14" s="80"/>
      <c r="DI14" s="80"/>
      <c r="DJ14" s="80"/>
      <c r="DK14" s="80"/>
      <c r="DL14" s="80"/>
      <c r="DM14" s="80"/>
      <c r="DN14" s="80"/>
    </row>
    <row r="15" spans="1:118" s="81" customFormat="1" ht="10.199999999999999" x14ac:dyDescent="0.2">
      <c r="A15" s="87" t="s">
        <v>2</v>
      </c>
      <c r="B15" s="87" t="s">
        <v>93</v>
      </c>
      <c r="C15" s="88">
        <v>400</v>
      </c>
      <c r="D15" s="87" t="s">
        <v>831</v>
      </c>
      <c r="E15" s="87" t="s">
        <v>548</v>
      </c>
      <c r="F15" s="87" t="s">
        <v>416</v>
      </c>
      <c r="G15" s="88" t="s">
        <v>550</v>
      </c>
      <c r="H15" s="88">
        <v>11</v>
      </c>
      <c r="I15" s="87" t="s">
        <v>836</v>
      </c>
      <c r="J15" s="37">
        <f>VLOOKUP($H15,[1]EDA!$H$6:$BN$980,J$1,FALSE)</f>
        <v>2</v>
      </c>
      <c r="K15" s="36">
        <f>VLOOKUP($H15,[1]EDA!$H$6:$BN$980,K$1,FALSE)</f>
        <v>3</v>
      </c>
      <c r="L15" s="36">
        <f>VLOOKUP($H15,[1]EDA!$H$6:$BN$980,L$1,FALSE)</f>
        <v>3</v>
      </c>
      <c r="M15" s="36">
        <f>VLOOKUP($H15,[1]EDA!$H$6:$BN$980,M$1,FALSE)</f>
        <v>5</v>
      </c>
      <c r="N15" s="36">
        <f>VLOOKUP($H15,[1]EDA!$H$6:$BN$980,N$1,FALSE)</f>
        <v>1</v>
      </c>
      <c r="O15" s="36">
        <f>VLOOKUP($H15,[1]EDA!$H$6:$BN$980,O$1,FALSE)</f>
        <v>0</v>
      </c>
      <c r="P15" s="36">
        <f>VLOOKUP($H15,[1]EDA!$H$6:$BN$980,P$1,FALSE)</f>
        <v>0</v>
      </c>
      <c r="Q15" s="36">
        <f>VLOOKUP($H15,[1]EDA!$H$6:$BN$980,Q$1,FALSE)</f>
        <v>0</v>
      </c>
      <c r="R15" s="36">
        <f>VLOOKUP($H15,[1]EDA!$H$6:$BN$980,R$1,FALSE)</f>
        <v>0</v>
      </c>
      <c r="S15" s="36">
        <f>VLOOKUP($H15,[1]EDA!$H$6:$BN$980,S$1,FALSE)</f>
        <v>0</v>
      </c>
      <c r="T15" s="36">
        <f>VLOOKUP($H15,[1]EDA!$H$6:$BN$980,T$1,FALSE)</f>
        <v>0</v>
      </c>
      <c r="U15" s="36">
        <f>VLOOKUP($H15,[1]EDA!$H$6:$BN$980,U$1,FALSE)</f>
        <v>0</v>
      </c>
      <c r="V15" s="10">
        <f>VLOOKUP(H15,[1]EDA!$H$6:$BO$980,60,FALSE)</f>
        <v>31.333333333333332</v>
      </c>
      <c r="W15" s="10">
        <f t="shared" si="4"/>
        <v>14</v>
      </c>
      <c r="X15" s="17">
        <f t="shared" si="5"/>
        <v>0.44680851063829791</v>
      </c>
      <c r="Y15" s="36">
        <f>VLOOKUP($H15,[2]EDA!$H$6:$AY$980,Y$1,FALSE)</f>
        <v>0</v>
      </c>
      <c r="Z15" s="36">
        <f>VLOOKUP($H15,[2]EDA!$H$6:$AY$980,Z$1,FALSE)</f>
        <v>0</v>
      </c>
      <c r="AA15" s="36">
        <f>VLOOKUP($H15,[2]EDA!$H$6:$AY$980,AA$1,FALSE)</f>
        <v>1</v>
      </c>
      <c r="AB15" s="36">
        <f>VLOOKUP($H15,[2]EDA!$H$6:$AY$980,AB$1,FALSE)</f>
        <v>0</v>
      </c>
      <c r="AC15" s="36">
        <f>VLOOKUP($H15,[2]EDA!$H$6:$AY$980,AC$1,FALSE)</f>
        <v>0</v>
      </c>
      <c r="AD15" s="36">
        <f>VLOOKUP($H15,[2]EDA!$H$6:$AY$980,AD$1,FALSE)</f>
        <v>0</v>
      </c>
      <c r="AE15" s="36">
        <f>VLOOKUP($H15,[2]EDA!$H$6:$AY$980,AE$1,FALSE)</f>
        <v>0</v>
      </c>
      <c r="AF15" s="36">
        <f>VLOOKUP($H15,[2]EDA!$H$6:$AY$980,AF$1,FALSE)</f>
        <v>0</v>
      </c>
      <c r="AG15" s="36">
        <f>VLOOKUP($H15,[2]EDA!$H$6:$AY$980,AG$1,FALSE)</f>
        <v>0</v>
      </c>
      <c r="AH15" s="36">
        <f>VLOOKUP($H15,[2]EDA!$H$6:$AY$980,AH$1,FALSE)</f>
        <v>0</v>
      </c>
      <c r="AI15" s="36">
        <f>VLOOKUP($H15,[2]EDA!$H$6:$AY$980,AI$1,FALSE)</f>
        <v>0</v>
      </c>
      <c r="AJ15" s="36">
        <f>VLOOKUP($H15,[2]EDA!$H$6:$AY$980,AJ$1,FALSE)</f>
        <v>0</v>
      </c>
      <c r="AK15" s="20">
        <f>VLOOKUP(H15,[2]EDA!$H$6:$AZ$980,45,FALSE)</f>
        <v>0.66666666666666663</v>
      </c>
      <c r="AL15" s="39">
        <f t="shared" si="6"/>
        <v>1</v>
      </c>
      <c r="AM15" s="17">
        <f t="shared" si="7"/>
        <v>1.5</v>
      </c>
      <c r="AN15" s="36">
        <f>VLOOKUP($H15,[3]IRA!$H$6:$BN$980,AN$1,FALSE)</f>
        <v>0</v>
      </c>
      <c r="AO15" s="36">
        <f>VLOOKUP($H15,[3]IRA!$H$6:$BN$980,AO$1,FALSE)</f>
        <v>2</v>
      </c>
      <c r="AP15" s="36">
        <f>VLOOKUP($H15,[3]IRA!$H$6:$BN$980,AP$1,FALSE)</f>
        <v>0</v>
      </c>
      <c r="AQ15" s="36">
        <f>VLOOKUP($H15,[3]IRA!$H$6:$BN$980,AQ$1,FALSE)</f>
        <v>0</v>
      </c>
      <c r="AR15" s="36">
        <f>VLOOKUP($H15,[3]IRA!$H$6:$BN$980,AR$1,FALSE)</f>
        <v>0</v>
      </c>
      <c r="AS15" s="36">
        <f>VLOOKUP($H15,[3]IRA!$H$6:$BN$980,AS$1,FALSE)</f>
        <v>0</v>
      </c>
      <c r="AT15" s="36">
        <f>VLOOKUP($H15,[3]IRA!$H$6:$BN$980,AT$1,FALSE)</f>
        <v>0</v>
      </c>
      <c r="AU15" s="36">
        <f>VLOOKUP($H15,[3]IRA!$H$6:$BN$980,AU$1,FALSE)</f>
        <v>0</v>
      </c>
      <c r="AV15" s="36">
        <f>VLOOKUP($H15,[3]IRA!$H$6:$BN$980,AV$1,FALSE)</f>
        <v>0</v>
      </c>
      <c r="AW15" s="36">
        <f>VLOOKUP($H15,[3]IRA!$H$6:$BN$980,AW$1,FALSE)</f>
        <v>0</v>
      </c>
      <c r="AX15" s="36">
        <f>VLOOKUP($H15,[3]IRA!$H$6:$BN$980,AX$1,FALSE)</f>
        <v>0</v>
      </c>
      <c r="AY15" s="36">
        <f>VLOOKUP($H15,[3]IRA!$H$6:$BN$980,AY$1,FALSE)</f>
        <v>0</v>
      </c>
      <c r="AZ15" s="20">
        <f>VLOOKUP(H15,[3]IRA!$H$6:$BO$980,60,FALSE)</f>
        <v>0</v>
      </c>
      <c r="BA15" s="20">
        <f t="shared" si="8"/>
        <v>2</v>
      </c>
      <c r="BB15" s="17">
        <f t="shared" si="9"/>
        <v>0</v>
      </c>
      <c r="BC15" s="36">
        <f>VLOOKUP($H15,[4]IRA!$H$7:$CS$981,BC$1,FALSE)</f>
        <v>6</v>
      </c>
      <c r="BD15" s="36">
        <f>VLOOKUP($H15,[4]IRA!$H$7:$CS$981,BD$1,FALSE)</f>
        <v>8</v>
      </c>
      <c r="BE15" s="36">
        <f>VLOOKUP($H15,[4]IRA!$H$7:$CS$981,BE$1,FALSE)</f>
        <v>18</v>
      </c>
      <c r="BF15" s="36">
        <f>VLOOKUP($H15,[4]IRA!$H$7:$CS$981,BF$1,FALSE)</f>
        <v>28</v>
      </c>
      <c r="BG15" s="36">
        <f>VLOOKUP($H15,[4]IRA!$H$7:$CS$981,BG$1,FALSE)</f>
        <v>0</v>
      </c>
      <c r="BH15" s="36">
        <f>VLOOKUP($H15,[4]IRA!$H$7:$CS$981,BH$1,FALSE)</f>
        <v>0</v>
      </c>
      <c r="BI15" s="36">
        <f>VLOOKUP($H15,[4]IRA!$H$7:$CS$981,BI$1,FALSE)</f>
        <v>0</v>
      </c>
      <c r="BJ15" s="36">
        <f>VLOOKUP($H15,[4]IRA!$H$7:$CS$981,BJ$1,FALSE)</f>
        <v>0</v>
      </c>
      <c r="BK15" s="36">
        <f>VLOOKUP($H15,[4]IRA!$H$7:$CS$981,BK$1,FALSE)</f>
        <v>0</v>
      </c>
      <c r="BL15" s="36">
        <f>VLOOKUP($H15,[4]IRA!$H$7:$CS$981,BL$1,FALSE)</f>
        <v>0</v>
      </c>
      <c r="BM15" s="36">
        <f>VLOOKUP($H15,[4]IRA!$H$7:$CS$981,BM$1,FALSE)</f>
        <v>0</v>
      </c>
      <c r="BN15" s="36">
        <f>VLOOKUP($H15,[4]IRA!$H$7:$CS$981,BN$1,FALSE)</f>
        <v>0</v>
      </c>
      <c r="BO15" s="10">
        <f>VLOOKUP(H15,[4]IRA!$H$7:$CS$981,90,FALSE)</f>
        <v>56</v>
      </c>
      <c r="BP15" s="10">
        <f t="shared" si="10"/>
        <v>60</v>
      </c>
      <c r="BQ15" s="17">
        <f t="shared" si="11"/>
        <v>1.0714285714285714</v>
      </c>
      <c r="BR15" s="80"/>
      <c r="BS15" s="80"/>
      <c r="BT15" s="80"/>
      <c r="BU15" s="80"/>
      <c r="BV15" s="80"/>
      <c r="BW15" s="80"/>
      <c r="BX15" s="80"/>
      <c r="BY15" s="80"/>
      <c r="BZ15" s="80"/>
      <c r="CA15" s="80"/>
      <c r="CB15" s="80"/>
      <c r="CC15" s="80"/>
      <c r="CD15" s="80"/>
      <c r="CE15" s="80"/>
      <c r="CF15" s="80"/>
      <c r="CG15" s="80"/>
      <c r="CH15" s="80"/>
      <c r="CI15" s="80"/>
      <c r="CJ15" s="80"/>
      <c r="CK15" s="80"/>
      <c r="CL15" s="80"/>
      <c r="CM15" s="80"/>
      <c r="CN15" s="80"/>
      <c r="CO15" s="80"/>
      <c r="CP15" s="80"/>
      <c r="CQ15" s="80"/>
      <c r="CR15" s="80"/>
      <c r="CS15" s="80"/>
      <c r="CT15" s="80"/>
      <c r="CU15" s="80"/>
      <c r="CV15" s="80"/>
      <c r="CW15" s="80"/>
      <c r="CX15" s="80"/>
      <c r="CY15" s="80"/>
      <c r="CZ15" s="80"/>
      <c r="DA15" s="80"/>
      <c r="DB15" s="80"/>
      <c r="DC15" s="80"/>
      <c r="DD15" s="80"/>
      <c r="DE15" s="80"/>
      <c r="DF15" s="80"/>
      <c r="DG15" s="80"/>
      <c r="DH15" s="80"/>
      <c r="DI15" s="80"/>
      <c r="DJ15" s="80"/>
      <c r="DK15" s="80"/>
      <c r="DL15" s="80"/>
      <c r="DM15" s="80"/>
      <c r="DN15" s="80"/>
    </row>
    <row r="16" spans="1:118" s="81" customFormat="1" ht="10.199999999999999" x14ac:dyDescent="0.2">
      <c r="A16" s="87" t="s">
        <v>2</v>
      </c>
      <c r="B16" s="87" t="s">
        <v>93</v>
      </c>
      <c r="C16" s="88">
        <v>400</v>
      </c>
      <c r="D16" s="87" t="s">
        <v>831</v>
      </c>
      <c r="E16" s="87" t="s">
        <v>548</v>
      </c>
      <c r="F16" s="87" t="s">
        <v>416</v>
      </c>
      <c r="G16" s="88" t="s">
        <v>550</v>
      </c>
      <c r="H16" s="88">
        <v>12</v>
      </c>
      <c r="I16" s="87" t="s">
        <v>102</v>
      </c>
      <c r="J16" s="37">
        <f>VLOOKUP($H16,[1]EDA!$H$6:$BN$980,J$1,FALSE)</f>
        <v>3</v>
      </c>
      <c r="K16" s="36">
        <f>VLOOKUP($H16,[1]EDA!$H$6:$BN$980,K$1,FALSE)</f>
        <v>2</v>
      </c>
      <c r="L16" s="36">
        <f>VLOOKUP($H16,[1]EDA!$H$6:$BN$980,L$1,FALSE)</f>
        <v>1</v>
      </c>
      <c r="M16" s="36">
        <f>VLOOKUP($H16,[1]EDA!$H$6:$BN$980,M$1,FALSE)</f>
        <v>6</v>
      </c>
      <c r="N16" s="36">
        <f>VLOOKUP($H16,[1]EDA!$H$6:$BN$980,N$1,FALSE)</f>
        <v>0</v>
      </c>
      <c r="O16" s="36">
        <f>VLOOKUP($H16,[1]EDA!$H$6:$BN$980,O$1,FALSE)</f>
        <v>0</v>
      </c>
      <c r="P16" s="36">
        <f>VLOOKUP($H16,[1]EDA!$H$6:$BN$980,P$1,FALSE)</f>
        <v>0</v>
      </c>
      <c r="Q16" s="36">
        <f>VLOOKUP($H16,[1]EDA!$H$6:$BN$980,Q$1,FALSE)</f>
        <v>0</v>
      </c>
      <c r="R16" s="36">
        <f>VLOOKUP($H16,[1]EDA!$H$6:$BN$980,R$1,FALSE)</f>
        <v>0</v>
      </c>
      <c r="S16" s="36">
        <f>VLOOKUP($H16,[1]EDA!$H$6:$BN$980,S$1,FALSE)</f>
        <v>0</v>
      </c>
      <c r="T16" s="36">
        <f>VLOOKUP($H16,[1]EDA!$H$6:$BN$980,T$1,FALSE)</f>
        <v>0</v>
      </c>
      <c r="U16" s="36">
        <f>VLOOKUP($H16,[1]EDA!$H$6:$BN$980,U$1,FALSE)</f>
        <v>0</v>
      </c>
      <c r="V16" s="10">
        <f>VLOOKUP(H16,[1]EDA!$H$6:$BO$980,60,FALSE)</f>
        <v>0</v>
      </c>
      <c r="W16" s="10">
        <f t="shared" si="4"/>
        <v>12</v>
      </c>
      <c r="X16" s="17">
        <f t="shared" si="5"/>
        <v>0</v>
      </c>
      <c r="Y16" s="36">
        <f>VLOOKUP($H16,[2]EDA!$H$6:$AY$980,Y$1,FALSE)</f>
        <v>0</v>
      </c>
      <c r="Z16" s="36">
        <f>VLOOKUP($H16,[2]EDA!$H$6:$AY$980,Z$1,FALSE)</f>
        <v>0</v>
      </c>
      <c r="AA16" s="36">
        <f>VLOOKUP($H16,[2]EDA!$H$6:$AY$980,AA$1,FALSE)</f>
        <v>0</v>
      </c>
      <c r="AB16" s="36">
        <f>VLOOKUP($H16,[2]EDA!$H$6:$AY$980,AB$1,FALSE)</f>
        <v>0</v>
      </c>
      <c r="AC16" s="36">
        <f>VLOOKUP($H16,[2]EDA!$H$6:$AY$980,AC$1,FALSE)</f>
        <v>0</v>
      </c>
      <c r="AD16" s="36">
        <f>VLOOKUP($H16,[2]EDA!$H$6:$AY$980,AD$1,FALSE)</f>
        <v>0</v>
      </c>
      <c r="AE16" s="36">
        <f>VLOOKUP($H16,[2]EDA!$H$6:$AY$980,AE$1,FALSE)</f>
        <v>0</v>
      </c>
      <c r="AF16" s="36">
        <f>VLOOKUP($H16,[2]EDA!$H$6:$AY$980,AF$1,FALSE)</f>
        <v>0</v>
      </c>
      <c r="AG16" s="36">
        <f>VLOOKUP($H16,[2]EDA!$H$6:$AY$980,AG$1,FALSE)</f>
        <v>0</v>
      </c>
      <c r="AH16" s="36">
        <f>VLOOKUP($H16,[2]EDA!$H$6:$AY$980,AH$1,FALSE)</f>
        <v>0</v>
      </c>
      <c r="AI16" s="36">
        <f>VLOOKUP($H16,[2]EDA!$H$6:$AY$980,AI$1,FALSE)</f>
        <v>0</v>
      </c>
      <c r="AJ16" s="36">
        <f>VLOOKUP($H16,[2]EDA!$H$6:$AY$980,AJ$1,FALSE)</f>
        <v>0</v>
      </c>
      <c r="AK16" s="20">
        <f>VLOOKUP(H16,[2]EDA!$H$6:$AZ$980,45,FALSE)</f>
        <v>0</v>
      </c>
      <c r="AL16" s="39">
        <f t="shared" si="6"/>
        <v>0</v>
      </c>
      <c r="AM16" s="17">
        <f t="shared" si="7"/>
        <v>0</v>
      </c>
      <c r="AN16" s="36">
        <f>VLOOKUP($H16,[3]IRA!$H$6:$BN$980,AN$1,FALSE)</f>
        <v>0</v>
      </c>
      <c r="AO16" s="36">
        <f>VLOOKUP($H16,[3]IRA!$H$6:$BN$980,AO$1,FALSE)</f>
        <v>0</v>
      </c>
      <c r="AP16" s="36">
        <f>VLOOKUP($H16,[3]IRA!$H$6:$BN$980,AP$1,FALSE)</f>
        <v>0</v>
      </c>
      <c r="AQ16" s="36">
        <f>VLOOKUP($H16,[3]IRA!$H$6:$BN$980,AQ$1,FALSE)</f>
        <v>0</v>
      </c>
      <c r="AR16" s="36">
        <f>VLOOKUP($H16,[3]IRA!$H$6:$BN$980,AR$1,FALSE)</f>
        <v>0</v>
      </c>
      <c r="AS16" s="36">
        <f>VLOOKUP($H16,[3]IRA!$H$6:$BN$980,AS$1,FALSE)</f>
        <v>0</v>
      </c>
      <c r="AT16" s="36">
        <f>VLOOKUP($H16,[3]IRA!$H$6:$BN$980,AT$1,FALSE)</f>
        <v>0</v>
      </c>
      <c r="AU16" s="36">
        <f>VLOOKUP($H16,[3]IRA!$H$6:$BN$980,AU$1,FALSE)</f>
        <v>0</v>
      </c>
      <c r="AV16" s="36">
        <f>VLOOKUP($H16,[3]IRA!$H$6:$BN$980,AV$1,FALSE)</f>
        <v>0</v>
      </c>
      <c r="AW16" s="36">
        <f>VLOOKUP($H16,[3]IRA!$H$6:$BN$980,AW$1,FALSE)</f>
        <v>0</v>
      </c>
      <c r="AX16" s="36">
        <f>VLOOKUP($H16,[3]IRA!$H$6:$BN$980,AX$1,FALSE)</f>
        <v>0</v>
      </c>
      <c r="AY16" s="36">
        <f>VLOOKUP($H16,[3]IRA!$H$6:$BN$980,AY$1,FALSE)</f>
        <v>0</v>
      </c>
      <c r="AZ16" s="20">
        <f>VLOOKUP(H16,[3]IRA!$H$6:$BO$980,60,FALSE)</f>
        <v>0</v>
      </c>
      <c r="BA16" s="20">
        <f t="shared" si="8"/>
        <v>0</v>
      </c>
      <c r="BB16" s="17">
        <f t="shared" si="9"/>
        <v>0</v>
      </c>
      <c r="BC16" s="36">
        <f>VLOOKUP($H16,[4]IRA!$H$7:$CS$981,BC$1,FALSE)</f>
        <v>6</v>
      </c>
      <c r="BD16" s="36">
        <f>VLOOKUP($H16,[4]IRA!$H$7:$CS$981,BD$1,FALSE)</f>
        <v>10</v>
      </c>
      <c r="BE16" s="36">
        <f>VLOOKUP($H16,[4]IRA!$H$7:$CS$981,BE$1,FALSE)</f>
        <v>3</v>
      </c>
      <c r="BF16" s="36">
        <f>VLOOKUP($H16,[4]IRA!$H$7:$CS$981,BF$1,FALSE)</f>
        <v>4</v>
      </c>
      <c r="BG16" s="36">
        <f>VLOOKUP($H16,[4]IRA!$H$7:$CS$981,BG$1,FALSE)</f>
        <v>0</v>
      </c>
      <c r="BH16" s="36">
        <f>VLOOKUP($H16,[4]IRA!$H$7:$CS$981,BH$1,FALSE)</f>
        <v>0</v>
      </c>
      <c r="BI16" s="36">
        <f>VLOOKUP($H16,[4]IRA!$H$7:$CS$981,BI$1,FALSE)</f>
        <v>0</v>
      </c>
      <c r="BJ16" s="36">
        <f>VLOOKUP($H16,[4]IRA!$H$7:$CS$981,BJ$1,FALSE)</f>
        <v>0</v>
      </c>
      <c r="BK16" s="36">
        <f>VLOOKUP($H16,[4]IRA!$H$7:$CS$981,BK$1,FALSE)</f>
        <v>0</v>
      </c>
      <c r="BL16" s="36">
        <f>VLOOKUP($H16,[4]IRA!$H$7:$CS$981,BL$1,FALSE)</f>
        <v>0</v>
      </c>
      <c r="BM16" s="36">
        <f>VLOOKUP($H16,[4]IRA!$H$7:$CS$981,BM$1,FALSE)</f>
        <v>0</v>
      </c>
      <c r="BN16" s="36">
        <f>VLOOKUP($H16,[4]IRA!$H$7:$CS$981,BN$1,FALSE)</f>
        <v>0</v>
      </c>
      <c r="BO16" s="10">
        <f>VLOOKUP(H16,[4]IRA!$H$7:$CS$981,90,FALSE)</f>
        <v>0</v>
      </c>
      <c r="BP16" s="10">
        <f t="shared" si="10"/>
        <v>23</v>
      </c>
      <c r="BQ16" s="17">
        <f t="shared" si="11"/>
        <v>0</v>
      </c>
      <c r="BR16" s="80"/>
      <c r="BS16" s="80"/>
      <c r="BT16" s="80"/>
      <c r="BU16" s="80"/>
      <c r="BV16" s="80"/>
      <c r="BW16" s="80"/>
      <c r="BX16" s="80"/>
      <c r="BY16" s="80"/>
      <c r="BZ16" s="80"/>
      <c r="CA16" s="80"/>
      <c r="CB16" s="80"/>
      <c r="CC16" s="80"/>
      <c r="CD16" s="80"/>
      <c r="CE16" s="80"/>
      <c r="CF16" s="80"/>
      <c r="CG16" s="80"/>
      <c r="CH16" s="80"/>
      <c r="CI16" s="80"/>
      <c r="CJ16" s="80"/>
      <c r="CK16" s="80"/>
      <c r="CL16" s="80"/>
      <c r="CM16" s="80"/>
      <c r="CN16" s="80"/>
      <c r="CO16" s="80"/>
      <c r="CP16" s="80"/>
      <c r="CQ16" s="80"/>
      <c r="CR16" s="80"/>
      <c r="CS16" s="80"/>
      <c r="CT16" s="80"/>
      <c r="CU16" s="80"/>
      <c r="CV16" s="80"/>
      <c r="CW16" s="80"/>
      <c r="CX16" s="80"/>
      <c r="CY16" s="80"/>
      <c r="CZ16" s="80"/>
      <c r="DA16" s="80"/>
      <c r="DB16" s="80"/>
      <c r="DC16" s="80"/>
      <c r="DD16" s="80"/>
      <c r="DE16" s="80"/>
      <c r="DF16" s="80"/>
      <c r="DG16" s="80"/>
      <c r="DH16" s="80"/>
      <c r="DI16" s="80"/>
      <c r="DJ16" s="80"/>
      <c r="DK16" s="80"/>
      <c r="DL16" s="80"/>
      <c r="DM16" s="80"/>
      <c r="DN16" s="80"/>
    </row>
    <row r="17" spans="1:118" s="81" customFormat="1" ht="10.199999999999999" x14ac:dyDescent="0.2">
      <c r="A17" s="87" t="s">
        <v>2</v>
      </c>
      <c r="B17" s="87" t="s">
        <v>93</v>
      </c>
      <c r="C17" s="88">
        <v>400</v>
      </c>
      <c r="D17" s="87" t="s">
        <v>831</v>
      </c>
      <c r="E17" s="87" t="s">
        <v>548</v>
      </c>
      <c r="F17" s="87" t="s">
        <v>228</v>
      </c>
      <c r="G17" s="88" t="s">
        <v>555</v>
      </c>
      <c r="H17" s="88">
        <v>13</v>
      </c>
      <c r="I17" s="87" t="s">
        <v>557</v>
      </c>
      <c r="J17" s="37">
        <f>VLOOKUP($H17,[1]EDA!$H$6:$BN$980,J$1,FALSE)</f>
        <v>15</v>
      </c>
      <c r="K17" s="36">
        <f>VLOOKUP($H17,[1]EDA!$H$6:$BN$980,K$1,FALSE)</f>
        <v>5</v>
      </c>
      <c r="L17" s="36">
        <f>VLOOKUP($H17,[1]EDA!$H$6:$BN$980,L$1,FALSE)</f>
        <v>8</v>
      </c>
      <c r="M17" s="36">
        <f>VLOOKUP($H17,[1]EDA!$H$6:$BN$980,M$1,FALSE)</f>
        <v>9</v>
      </c>
      <c r="N17" s="36">
        <f>VLOOKUP($H17,[1]EDA!$H$6:$BN$980,N$1,FALSE)</f>
        <v>0</v>
      </c>
      <c r="O17" s="36">
        <f>VLOOKUP($H17,[1]EDA!$H$6:$BN$980,O$1,FALSE)</f>
        <v>0</v>
      </c>
      <c r="P17" s="36">
        <f>VLOOKUP($H17,[1]EDA!$H$6:$BN$980,P$1,FALSE)</f>
        <v>0</v>
      </c>
      <c r="Q17" s="36">
        <f>VLOOKUP($H17,[1]EDA!$H$6:$BN$980,Q$1,FALSE)</f>
        <v>0</v>
      </c>
      <c r="R17" s="36">
        <f>VLOOKUP($H17,[1]EDA!$H$6:$BN$980,R$1,FALSE)</f>
        <v>0</v>
      </c>
      <c r="S17" s="36">
        <f>VLOOKUP($H17,[1]EDA!$H$6:$BN$980,S$1,FALSE)</f>
        <v>0</v>
      </c>
      <c r="T17" s="36">
        <f>VLOOKUP($H17,[1]EDA!$H$6:$BN$980,T$1,FALSE)</f>
        <v>0</v>
      </c>
      <c r="U17" s="36">
        <f>VLOOKUP($H17,[1]EDA!$H$6:$BN$980,U$1,FALSE)</f>
        <v>0</v>
      </c>
      <c r="V17" s="10">
        <f>VLOOKUP(H17,[1]EDA!$H$6:$BO$980,60,FALSE)</f>
        <v>48.333333333333336</v>
      </c>
      <c r="W17" s="10">
        <f t="shared" si="4"/>
        <v>37</v>
      </c>
      <c r="X17" s="17">
        <f t="shared" si="5"/>
        <v>0.76551724137931032</v>
      </c>
      <c r="Y17" s="36">
        <f>VLOOKUP($H17,[2]EDA!$H$6:$AY$980,Y$1,FALSE)</f>
        <v>0</v>
      </c>
      <c r="Z17" s="36">
        <f>VLOOKUP($H17,[2]EDA!$H$6:$AY$980,Z$1,FALSE)</f>
        <v>0</v>
      </c>
      <c r="AA17" s="36">
        <f>VLOOKUP($H17,[2]EDA!$H$6:$AY$980,AA$1,FALSE)</f>
        <v>0</v>
      </c>
      <c r="AB17" s="36">
        <f>VLOOKUP($H17,[2]EDA!$H$6:$AY$980,AB$1,FALSE)</f>
        <v>2</v>
      </c>
      <c r="AC17" s="36">
        <f>VLOOKUP($H17,[2]EDA!$H$6:$AY$980,AC$1,FALSE)</f>
        <v>0</v>
      </c>
      <c r="AD17" s="36">
        <f>VLOOKUP($H17,[2]EDA!$H$6:$AY$980,AD$1,FALSE)</f>
        <v>0</v>
      </c>
      <c r="AE17" s="36">
        <f>VLOOKUP($H17,[2]EDA!$H$6:$AY$980,AE$1,FALSE)</f>
        <v>0</v>
      </c>
      <c r="AF17" s="36">
        <f>VLOOKUP($H17,[2]EDA!$H$6:$AY$980,AF$1,FALSE)</f>
        <v>0</v>
      </c>
      <c r="AG17" s="36">
        <f>VLOOKUP($H17,[2]EDA!$H$6:$AY$980,AG$1,FALSE)</f>
        <v>0</v>
      </c>
      <c r="AH17" s="36">
        <f>VLOOKUP($H17,[2]EDA!$H$6:$AY$980,AH$1,FALSE)</f>
        <v>0</v>
      </c>
      <c r="AI17" s="36">
        <f>VLOOKUP($H17,[2]EDA!$H$6:$AY$980,AI$1,FALSE)</f>
        <v>0</v>
      </c>
      <c r="AJ17" s="36">
        <f>VLOOKUP($H17,[2]EDA!$H$6:$AY$980,AJ$1,FALSE)</f>
        <v>0</v>
      </c>
      <c r="AK17" s="20">
        <f>VLOOKUP(H17,[2]EDA!$H$6:$AZ$980,45,FALSE)</f>
        <v>0.33333333333333331</v>
      </c>
      <c r="AL17" s="39">
        <f t="shared" si="6"/>
        <v>2</v>
      </c>
      <c r="AM17" s="17">
        <f t="shared" si="7"/>
        <v>6</v>
      </c>
      <c r="AN17" s="36">
        <f>VLOOKUP($H17,[3]IRA!$H$6:$BN$980,AN$1,FALSE)</f>
        <v>0</v>
      </c>
      <c r="AO17" s="36">
        <f>VLOOKUP($H17,[3]IRA!$H$6:$BN$980,AO$1,FALSE)</f>
        <v>0</v>
      </c>
      <c r="AP17" s="36">
        <f>VLOOKUP($H17,[3]IRA!$H$6:$BN$980,AP$1,FALSE)</f>
        <v>0</v>
      </c>
      <c r="AQ17" s="36">
        <f>VLOOKUP($H17,[3]IRA!$H$6:$BN$980,AQ$1,FALSE)</f>
        <v>0</v>
      </c>
      <c r="AR17" s="36">
        <f>VLOOKUP($H17,[3]IRA!$H$6:$BN$980,AR$1,FALSE)</f>
        <v>0</v>
      </c>
      <c r="AS17" s="36">
        <f>VLOOKUP($H17,[3]IRA!$H$6:$BN$980,AS$1,FALSE)</f>
        <v>0</v>
      </c>
      <c r="AT17" s="36">
        <f>VLOOKUP($H17,[3]IRA!$H$6:$BN$980,AT$1,FALSE)</f>
        <v>0</v>
      </c>
      <c r="AU17" s="36">
        <f>VLOOKUP($H17,[3]IRA!$H$6:$BN$980,AU$1,FALSE)</f>
        <v>0</v>
      </c>
      <c r="AV17" s="36">
        <f>VLOOKUP($H17,[3]IRA!$H$6:$BN$980,AV$1,FALSE)</f>
        <v>0</v>
      </c>
      <c r="AW17" s="36">
        <f>VLOOKUP($H17,[3]IRA!$H$6:$BN$980,AW$1,FALSE)</f>
        <v>0</v>
      </c>
      <c r="AX17" s="36">
        <f>VLOOKUP($H17,[3]IRA!$H$6:$BN$980,AX$1,FALSE)</f>
        <v>0</v>
      </c>
      <c r="AY17" s="36">
        <f>VLOOKUP($H17,[3]IRA!$H$6:$BN$980,AY$1,FALSE)</f>
        <v>0</v>
      </c>
      <c r="AZ17" s="20">
        <f>VLOOKUP(H17,[3]IRA!$H$6:$BO$980,60,FALSE)</f>
        <v>0</v>
      </c>
      <c r="BA17" s="20">
        <f t="shared" si="8"/>
        <v>0</v>
      </c>
      <c r="BB17" s="17">
        <f t="shared" si="9"/>
        <v>0</v>
      </c>
      <c r="BC17" s="36">
        <f>VLOOKUP($H17,[4]IRA!$H$7:$CS$981,BC$1,FALSE)</f>
        <v>41</v>
      </c>
      <c r="BD17" s="36">
        <f>VLOOKUP($H17,[4]IRA!$H$7:$CS$981,BD$1,FALSE)</f>
        <v>27</v>
      </c>
      <c r="BE17" s="36">
        <f>VLOOKUP($H17,[4]IRA!$H$7:$CS$981,BE$1,FALSE)</f>
        <v>39</v>
      </c>
      <c r="BF17" s="36">
        <f>VLOOKUP($H17,[4]IRA!$H$7:$CS$981,BF$1,FALSE)</f>
        <v>41</v>
      </c>
      <c r="BG17" s="36">
        <f>VLOOKUP($H17,[4]IRA!$H$7:$CS$981,BG$1,FALSE)</f>
        <v>2</v>
      </c>
      <c r="BH17" s="36">
        <f>VLOOKUP($H17,[4]IRA!$H$7:$CS$981,BH$1,FALSE)</f>
        <v>0</v>
      </c>
      <c r="BI17" s="36">
        <f>VLOOKUP($H17,[4]IRA!$H$7:$CS$981,BI$1,FALSE)</f>
        <v>0</v>
      </c>
      <c r="BJ17" s="36">
        <f>VLOOKUP($H17,[4]IRA!$H$7:$CS$981,BJ$1,FALSE)</f>
        <v>0</v>
      </c>
      <c r="BK17" s="36">
        <f>VLOOKUP($H17,[4]IRA!$H$7:$CS$981,BK$1,FALSE)</f>
        <v>0</v>
      </c>
      <c r="BL17" s="36">
        <f>VLOOKUP($H17,[4]IRA!$H$7:$CS$981,BL$1,FALSE)</f>
        <v>0</v>
      </c>
      <c r="BM17" s="36">
        <f>VLOOKUP($H17,[4]IRA!$H$7:$CS$981,BM$1,FALSE)</f>
        <v>0</v>
      </c>
      <c r="BN17" s="36">
        <f>VLOOKUP($H17,[4]IRA!$H$7:$CS$981,BN$1,FALSE)</f>
        <v>0</v>
      </c>
      <c r="BO17" s="10">
        <f>VLOOKUP(H17,[4]IRA!$H$7:$CS$981,90,FALSE)</f>
        <v>311.66666666666669</v>
      </c>
      <c r="BP17" s="10">
        <f t="shared" si="10"/>
        <v>150</v>
      </c>
      <c r="BQ17" s="17">
        <f t="shared" si="11"/>
        <v>0.48128342245989303</v>
      </c>
      <c r="BR17" s="80"/>
      <c r="BS17" s="80"/>
      <c r="BT17" s="80"/>
      <c r="BU17" s="80"/>
      <c r="BV17" s="80"/>
      <c r="BW17" s="80"/>
      <c r="BX17" s="80"/>
      <c r="BY17" s="80"/>
      <c r="BZ17" s="80"/>
      <c r="CA17" s="80"/>
      <c r="CB17" s="80"/>
      <c r="CC17" s="80"/>
      <c r="CD17" s="80"/>
      <c r="CE17" s="80"/>
      <c r="CF17" s="80"/>
      <c r="CG17" s="80"/>
      <c r="CH17" s="80"/>
      <c r="CI17" s="80"/>
      <c r="CJ17" s="80"/>
      <c r="CK17" s="80"/>
      <c r="CL17" s="80"/>
      <c r="CM17" s="80"/>
      <c r="CN17" s="80"/>
      <c r="CO17" s="80"/>
      <c r="CP17" s="80"/>
      <c r="CQ17" s="80"/>
      <c r="CR17" s="80"/>
      <c r="CS17" s="80"/>
      <c r="CT17" s="80"/>
      <c r="CU17" s="80"/>
      <c r="CV17" s="80"/>
      <c r="CW17" s="80"/>
      <c r="CX17" s="80"/>
      <c r="CY17" s="80"/>
      <c r="CZ17" s="80"/>
      <c r="DA17" s="80"/>
      <c r="DB17" s="80"/>
      <c r="DC17" s="80"/>
      <c r="DD17" s="80"/>
      <c r="DE17" s="80"/>
      <c r="DF17" s="80"/>
      <c r="DG17" s="80"/>
      <c r="DH17" s="80"/>
      <c r="DI17" s="80"/>
      <c r="DJ17" s="80"/>
      <c r="DK17" s="80"/>
      <c r="DL17" s="80"/>
      <c r="DM17" s="80"/>
      <c r="DN17" s="80"/>
    </row>
    <row r="18" spans="1:118" s="81" customFormat="1" ht="10.199999999999999" x14ac:dyDescent="0.2">
      <c r="A18" s="87" t="s">
        <v>2</v>
      </c>
      <c r="B18" s="87" t="s">
        <v>93</v>
      </c>
      <c r="C18" s="88">
        <v>400</v>
      </c>
      <c r="D18" s="87" t="s">
        <v>831</v>
      </c>
      <c r="E18" s="87" t="s">
        <v>548</v>
      </c>
      <c r="F18" s="87" t="s">
        <v>228</v>
      </c>
      <c r="G18" s="88" t="s">
        <v>555</v>
      </c>
      <c r="H18" s="88">
        <v>14</v>
      </c>
      <c r="I18" s="87" t="s">
        <v>72</v>
      </c>
      <c r="J18" s="37">
        <f>VLOOKUP($H18,[1]EDA!$H$6:$BN$980,J$1,FALSE)</f>
        <v>8</v>
      </c>
      <c r="K18" s="36">
        <f>VLOOKUP($H18,[1]EDA!$H$6:$BN$980,K$1,FALSE)</f>
        <v>10</v>
      </c>
      <c r="L18" s="36">
        <f>VLOOKUP($H18,[1]EDA!$H$6:$BN$980,L$1,FALSE)</f>
        <v>12</v>
      </c>
      <c r="M18" s="36">
        <f>VLOOKUP($H18,[1]EDA!$H$6:$BN$980,M$1,FALSE)</f>
        <v>10</v>
      </c>
      <c r="N18" s="36">
        <f>VLOOKUP($H18,[1]EDA!$H$6:$BN$980,N$1,FALSE)</f>
        <v>1</v>
      </c>
      <c r="O18" s="36">
        <f>VLOOKUP($H18,[1]EDA!$H$6:$BN$980,O$1,FALSE)</f>
        <v>0</v>
      </c>
      <c r="P18" s="36">
        <f>VLOOKUP($H18,[1]EDA!$H$6:$BN$980,P$1,FALSE)</f>
        <v>0</v>
      </c>
      <c r="Q18" s="36">
        <f>VLOOKUP($H18,[1]EDA!$H$6:$BN$980,Q$1,FALSE)</f>
        <v>0</v>
      </c>
      <c r="R18" s="36">
        <f>VLOOKUP($H18,[1]EDA!$H$6:$BN$980,R$1,FALSE)</f>
        <v>0</v>
      </c>
      <c r="S18" s="36">
        <f>VLOOKUP($H18,[1]EDA!$H$6:$BN$980,S$1,FALSE)</f>
        <v>0</v>
      </c>
      <c r="T18" s="36">
        <f>VLOOKUP($H18,[1]EDA!$H$6:$BN$980,T$1,FALSE)</f>
        <v>0</v>
      </c>
      <c r="U18" s="36">
        <f>VLOOKUP($H18,[1]EDA!$H$6:$BN$980,U$1,FALSE)</f>
        <v>0</v>
      </c>
      <c r="V18" s="10">
        <f>VLOOKUP(H18,[1]EDA!$H$6:$BO$980,60,FALSE)</f>
        <v>113</v>
      </c>
      <c r="W18" s="10">
        <f t="shared" si="4"/>
        <v>41</v>
      </c>
      <c r="X18" s="17">
        <f t="shared" si="5"/>
        <v>0.36283185840707965</v>
      </c>
      <c r="Y18" s="36">
        <f>VLOOKUP($H18,[2]EDA!$H$6:$AY$980,Y$1,FALSE)</f>
        <v>0</v>
      </c>
      <c r="Z18" s="36">
        <f>VLOOKUP($H18,[2]EDA!$H$6:$AY$980,Z$1,FALSE)</f>
        <v>0</v>
      </c>
      <c r="AA18" s="36">
        <f>VLOOKUP($H18,[2]EDA!$H$6:$AY$980,AA$1,FALSE)</f>
        <v>0</v>
      </c>
      <c r="AB18" s="36">
        <f>VLOOKUP($H18,[2]EDA!$H$6:$AY$980,AB$1,FALSE)</f>
        <v>0</v>
      </c>
      <c r="AC18" s="36">
        <f>VLOOKUP($H18,[2]EDA!$H$6:$AY$980,AC$1,FALSE)</f>
        <v>0</v>
      </c>
      <c r="AD18" s="36">
        <f>VLOOKUP($H18,[2]EDA!$H$6:$AY$980,AD$1,FALSE)</f>
        <v>0</v>
      </c>
      <c r="AE18" s="36">
        <f>VLOOKUP($H18,[2]EDA!$H$6:$AY$980,AE$1,FALSE)</f>
        <v>0</v>
      </c>
      <c r="AF18" s="36">
        <f>VLOOKUP($H18,[2]EDA!$H$6:$AY$980,AF$1,FALSE)</f>
        <v>0</v>
      </c>
      <c r="AG18" s="36">
        <f>VLOOKUP($H18,[2]EDA!$H$6:$AY$980,AG$1,FALSE)</f>
        <v>0</v>
      </c>
      <c r="AH18" s="36">
        <f>VLOOKUP($H18,[2]EDA!$H$6:$AY$980,AH$1,FALSE)</f>
        <v>0</v>
      </c>
      <c r="AI18" s="36">
        <f>VLOOKUP($H18,[2]EDA!$H$6:$AY$980,AI$1,FALSE)</f>
        <v>0</v>
      </c>
      <c r="AJ18" s="36">
        <f>VLOOKUP($H18,[2]EDA!$H$6:$AY$980,AJ$1,FALSE)</f>
        <v>0</v>
      </c>
      <c r="AK18" s="20">
        <f>VLOOKUP(H18,[2]EDA!$H$6:$AZ$980,45,FALSE)</f>
        <v>0.33333333333333331</v>
      </c>
      <c r="AL18" s="39">
        <f t="shared" si="6"/>
        <v>0</v>
      </c>
      <c r="AM18" s="17">
        <f t="shared" si="7"/>
        <v>0</v>
      </c>
      <c r="AN18" s="36">
        <f>VLOOKUP($H18,[3]IRA!$H$6:$BN$980,AN$1,FALSE)</f>
        <v>1</v>
      </c>
      <c r="AO18" s="36">
        <f>VLOOKUP($H18,[3]IRA!$H$6:$BN$980,AO$1,FALSE)</f>
        <v>4</v>
      </c>
      <c r="AP18" s="36">
        <f>VLOOKUP($H18,[3]IRA!$H$6:$BN$980,AP$1,FALSE)</f>
        <v>8</v>
      </c>
      <c r="AQ18" s="36">
        <f>VLOOKUP($H18,[3]IRA!$H$6:$BN$980,AQ$1,FALSE)</f>
        <v>0</v>
      </c>
      <c r="AR18" s="36">
        <f>VLOOKUP($H18,[3]IRA!$H$6:$BN$980,AR$1,FALSE)</f>
        <v>0</v>
      </c>
      <c r="AS18" s="36">
        <f>VLOOKUP($H18,[3]IRA!$H$6:$BN$980,AS$1,FALSE)</f>
        <v>0</v>
      </c>
      <c r="AT18" s="36">
        <f>VLOOKUP($H18,[3]IRA!$H$6:$BN$980,AT$1,FALSE)</f>
        <v>0</v>
      </c>
      <c r="AU18" s="36">
        <f>VLOOKUP($H18,[3]IRA!$H$6:$BN$980,AU$1,FALSE)</f>
        <v>0</v>
      </c>
      <c r="AV18" s="36">
        <f>VLOOKUP($H18,[3]IRA!$H$6:$BN$980,AV$1,FALSE)</f>
        <v>0</v>
      </c>
      <c r="AW18" s="36">
        <f>VLOOKUP($H18,[3]IRA!$H$6:$BN$980,AW$1,FALSE)</f>
        <v>0</v>
      </c>
      <c r="AX18" s="36">
        <f>VLOOKUP($H18,[3]IRA!$H$6:$BN$980,AX$1,FALSE)</f>
        <v>0</v>
      </c>
      <c r="AY18" s="36">
        <f>VLOOKUP($H18,[3]IRA!$H$6:$BN$980,AY$1,FALSE)</f>
        <v>0</v>
      </c>
      <c r="AZ18" s="20">
        <f>VLOOKUP(H18,[3]IRA!$H$6:$BO$980,60,FALSE)</f>
        <v>0</v>
      </c>
      <c r="BA18" s="20">
        <f t="shared" si="8"/>
        <v>13</v>
      </c>
      <c r="BB18" s="17">
        <f t="shared" si="9"/>
        <v>0</v>
      </c>
      <c r="BC18" s="36">
        <f>VLOOKUP($H18,[4]IRA!$H$7:$CS$981,BC$1,FALSE)</f>
        <v>4</v>
      </c>
      <c r="BD18" s="36">
        <f>VLOOKUP($H18,[4]IRA!$H$7:$CS$981,BD$1,FALSE)</f>
        <v>16</v>
      </c>
      <c r="BE18" s="36">
        <f>VLOOKUP($H18,[4]IRA!$H$7:$CS$981,BE$1,FALSE)</f>
        <v>20</v>
      </c>
      <c r="BF18" s="36">
        <f>VLOOKUP($H18,[4]IRA!$H$7:$CS$981,BF$1,FALSE)</f>
        <v>16</v>
      </c>
      <c r="BG18" s="36">
        <f>VLOOKUP($H18,[4]IRA!$H$7:$CS$981,BG$1,FALSE)</f>
        <v>3</v>
      </c>
      <c r="BH18" s="36">
        <f>VLOOKUP($H18,[4]IRA!$H$7:$CS$981,BH$1,FALSE)</f>
        <v>0</v>
      </c>
      <c r="BI18" s="36">
        <f>VLOOKUP($H18,[4]IRA!$H$7:$CS$981,BI$1,FALSE)</f>
        <v>0</v>
      </c>
      <c r="BJ18" s="36">
        <f>VLOOKUP($H18,[4]IRA!$H$7:$CS$981,BJ$1,FALSE)</f>
        <v>0</v>
      </c>
      <c r="BK18" s="36">
        <f>VLOOKUP($H18,[4]IRA!$H$7:$CS$981,BK$1,FALSE)</f>
        <v>0</v>
      </c>
      <c r="BL18" s="36">
        <f>VLOOKUP($H18,[4]IRA!$H$7:$CS$981,BL$1,FALSE)</f>
        <v>0</v>
      </c>
      <c r="BM18" s="36">
        <f>VLOOKUP($H18,[4]IRA!$H$7:$CS$981,BM$1,FALSE)</f>
        <v>0</v>
      </c>
      <c r="BN18" s="36">
        <f>VLOOKUP($H18,[4]IRA!$H$7:$CS$981,BN$1,FALSE)</f>
        <v>0</v>
      </c>
      <c r="BO18" s="10">
        <f>VLOOKUP(H18,[4]IRA!$H$7:$CS$981,90,FALSE)</f>
        <v>116.66666666666666</v>
      </c>
      <c r="BP18" s="10">
        <f t="shared" si="10"/>
        <v>59</v>
      </c>
      <c r="BQ18" s="17">
        <f t="shared" si="11"/>
        <v>0.50571428571428578</v>
      </c>
      <c r="BR18" s="80"/>
      <c r="BS18" s="80"/>
      <c r="BT18" s="80"/>
      <c r="BU18" s="80"/>
      <c r="BV18" s="80"/>
      <c r="BW18" s="80"/>
      <c r="BX18" s="80"/>
      <c r="BY18" s="80"/>
      <c r="BZ18" s="80"/>
      <c r="CA18" s="80"/>
      <c r="CB18" s="80"/>
      <c r="CC18" s="80"/>
      <c r="CD18" s="80"/>
      <c r="CE18" s="80"/>
      <c r="CF18" s="80"/>
      <c r="CG18" s="80"/>
      <c r="CH18" s="80"/>
      <c r="CI18" s="80"/>
      <c r="CJ18" s="80"/>
      <c r="CK18" s="80"/>
      <c r="CL18" s="80"/>
      <c r="CM18" s="80"/>
      <c r="CN18" s="80"/>
      <c r="CO18" s="80"/>
      <c r="CP18" s="80"/>
      <c r="CQ18" s="80"/>
      <c r="CR18" s="80"/>
      <c r="CS18" s="80"/>
      <c r="CT18" s="80"/>
      <c r="CU18" s="80"/>
      <c r="CV18" s="80"/>
      <c r="CW18" s="80"/>
      <c r="CX18" s="80"/>
      <c r="CY18" s="80"/>
      <c r="CZ18" s="80"/>
      <c r="DA18" s="80"/>
      <c r="DB18" s="80"/>
      <c r="DC18" s="80"/>
      <c r="DD18" s="80"/>
      <c r="DE18" s="80"/>
      <c r="DF18" s="80"/>
      <c r="DG18" s="80"/>
      <c r="DH18" s="80"/>
      <c r="DI18" s="80"/>
      <c r="DJ18" s="80"/>
      <c r="DK18" s="80"/>
      <c r="DL18" s="80"/>
      <c r="DM18" s="80"/>
      <c r="DN18" s="80"/>
    </row>
    <row r="19" spans="1:118" s="81" customFormat="1" ht="10.199999999999999" x14ac:dyDescent="0.2">
      <c r="A19" s="87" t="s">
        <v>2</v>
      </c>
      <c r="B19" s="87" t="s">
        <v>93</v>
      </c>
      <c r="C19" s="88">
        <v>400</v>
      </c>
      <c r="D19" s="87" t="s">
        <v>831</v>
      </c>
      <c r="E19" s="87" t="s">
        <v>548</v>
      </c>
      <c r="F19" s="87" t="s">
        <v>416</v>
      </c>
      <c r="G19" s="88" t="s">
        <v>555</v>
      </c>
      <c r="H19" s="88">
        <v>15</v>
      </c>
      <c r="I19" s="87" t="s">
        <v>837</v>
      </c>
      <c r="J19" s="37">
        <f>VLOOKUP($H19,[1]EDA!$H$6:$BN$980,J$1,FALSE)</f>
        <v>3</v>
      </c>
      <c r="K19" s="36">
        <f>VLOOKUP($H19,[1]EDA!$H$6:$BN$980,K$1,FALSE)</f>
        <v>2</v>
      </c>
      <c r="L19" s="36">
        <f>VLOOKUP($H19,[1]EDA!$H$6:$BN$980,L$1,FALSE)</f>
        <v>7</v>
      </c>
      <c r="M19" s="36">
        <f>VLOOKUP($H19,[1]EDA!$H$6:$BN$980,M$1,FALSE)</f>
        <v>3</v>
      </c>
      <c r="N19" s="36">
        <f>VLOOKUP($H19,[1]EDA!$H$6:$BN$980,N$1,FALSE)</f>
        <v>0</v>
      </c>
      <c r="O19" s="36">
        <f>VLOOKUP($H19,[1]EDA!$H$6:$BN$980,O$1,FALSE)</f>
        <v>0</v>
      </c>
      <c r="P19" s="36">
        <f>VLOOKUP($H19,[1]EDA!$H$6:$BN$980,P$1,FALSE)</f>
        <v>0</v>
      </c>
      <c r="Q19" s="36">
        <f>VLOOKUP($H19,[1]EDA!$H$6:$BN$980,Q$1,FALSE)</f>
        <v>0</v>
      </c>
      <c r="R19" s="36">
        <f>VLOOKUP($H19,[1]EDA!$H$6:$BN$980,R$1,FALSE)</f>
        <v>0</v>
      </c>
      <c r="S19" s="36">
        <f>VLOOKUP($H19,[1]EDA!$H$6:$BN$980,S$1,FALSE)</f>
        <v>0</v>
      </c>
      <c r="T19" s="36">
        <f>VLOOKUP($H19,[1]EDA!$H$6:$BN$980,T$1,FALSE)</f>
        <v>0</v>
      </c>
      <c r="U19" s="36">
        <f>VLOOKUP($H19,[1]EDA!$H$6:$BN$980,U$1,FALSE)</f>
        <v>0</v>
      </c>
      <c r="V19" s="10">
        <f>VLOOKUP(H19,[1]EDA!$H$6:$BO$980,60,FALSE)</f>
        <v>77.666666666666657</v>
      </c>
      <c r="W19" s="10">
        <f t="shared" si="4"/>
        <v>15</v>
      </c>
      <c r="X19" s="17">
        <f t="shared" si="5"/>
        <v>0.19313304721030045</v>
      </c>
      <c r="Y19" s="36">
        <f>VLOOKUP($H19,[2]EDA!$H$6:$AY$980,Y$1,FALSE)</f>
        <v>1</v>
      </c>
      <c r="Z19" s="36">
        <f>VLOOKUP($H19,[2]EDA!$H$6:$AY$980,Z$1,FALSE)</f>
        <v>0</v>
      </c>
      <c r="AA19" s="36">
        <f>VLOOKUP($H19,[2]EDA!$H$6:$AY$980,AA$1,FALSE)</f>
        <v>0</v>
      </c>
      <c r="AB19" s="36">
        <f>VLOOKUP($H19,[2]EDA!$H$6:$AY$980,AB$1,FALSE)</f>
        <v>0</v>
      </c>
      <c r="AC19" s="36">
        <f>VLOOKUP($H19,[2]EDA!$H$6:$AY$980,AC$1,FALSE)</f>
        <v>0</v>
      </c>
      <c r="AD19" s="36">
        <f>VLOOKUP($H19,[2]EDA!$H$6:$AY$980,AD$1,FALSE)</f>
        <v>0</v>
      </c>
      <c r="AE19" s="36">
        <f>VLOOKUP($H19,[2]EDA!$H$6:$AY$980,AE$1,FALSE)</f>
        <v>0</v>
      </c>
      <c r="AF19" s="36">
        <f>VLOOKUP($H19,[2]EDA!$H$6:$AY$980,AF$1,FALSE)</f>
        <v>0</v>
      </c>
      <c r="AG19" s="36">
        <f>VLOOKUP($H19,[2]EDA!$H$6:$AY$980,AG$1,FALSE)</f>
        <v>0</v>
      </c>
      <c r="AH19" s="36">
        <f>VLOOKUP($H19,[2]EDA!$H$6:$AY$980,AH$1,FALSE)</f>
        <v>0</v>
      </c>
      <c r="AI19" s="36">
        <f>VLOOKUP($H19,[2]EDA!$H$6:$AY$980,AI$1,FALSE)</f>
        <v>0</v>
      </c>
      <c r="AJ19" s="36">
        <f>VLOOKUP($H19,[2]EDA!$H$6:$AY$980,AJ$1,FALSE)</f>
        <v>0</v>
      </c>
      <c r="AK19" s="20">
        <f>VLOOKUP(H19,[2]EDA!$H$6:$AZ$980,45,FALSE)</f>
        <v>0.33333333333333331</v>
      </c>
      <c r="AL19" s="39">
        <f t="shared" si="6"/>
        <v>1</v>
      </c>
      <c r="AM19" s="17">
        <f t="shared" si="7"/>
        <v>3</v>
      </c>
      <c r="AN19" s="36">
        <f>VLOOKUP($H19,[3]IRA!$H$6:$BN$980,AN$1,FALSE)</f>
        <v>0</v>
      </c>
      <c r="AO19" s="36">
        <f>VLOOKUP($H19,[3]IRA!$H$6:$BN$980,AO$1,FALSE)</f>
        <v>7</v>
      </c>
      <c r="AP19" s="36">
        <f>VLOOKUP($H19,[3]IRA!$H$6:$BN$980,AP$1,FALSE)</f>
        <v>0</v>
      </c>
      <c r="AQ19" s="36">
        <f>VLOOKUP($H19,[3]IRA!$H$6:$BN$980,AQ$1,FALSE)</f>
        <v>1</v>
      </c>
      <c r="AR19" s="36">
        <f>VLOOKUP($H19,[3]IRA!$H$6:$BN$980,AR$1,FALSE)</f>
        <v>0</v>
      </c>
      <c r="AS19" s="36">
        <f>VLOOKUP($H19,[3]IRA!$H$6:$BN$980,AS$1,FALSE)</f>
        <v>0</v>
      </c>
      <c r="AT19" s="36">
        <f>VLOOKUP($H19,[3]IRA!$H$6:$BN$980,AT$1,FALSE)</f>
        <v>0</v>
      </c>
      <c r="AU19" s="36">
        <f>VLOOKUP($H19,[3]IRA!$H$6:$BN$980,AU$1,FALSE)</f>
        <v>0</v>
      </c>
      <c r="AV19" s="36">
        <f>VLOOKUP($H19,[3]IRA!$H$6:$BN$980,AV$1,FALSE)</f>
        <v>0</v>
      </c>
      <c r="AW19" s="36">
        <f>VLOOKUP($H19,[3]IRA!$H$6:$BN$980,AW$1,FALSE)</f>
        <v>0</v>
      </c>
      <c r="AX19" s="36">
        <f>VLOOKUP($H19,[3]IRA!$H$6:$BN$980,AX$1,FALSE)</f>
        <v>0</v>
      </c>
      <c r="AY19" s="36">
        <f>VLOOKUP($H19,[3]IRA!$H$6:$BN$980,AY$1,FALSE)</f>
        <v>0</v>
      </c>
      <c r="AZ19" s="20">
        <f>VLOOKUP(H19,[3]IRA!$H$6:$BO$980,60,FALSE)</f>
        <v>0</v>
      </c>
      <c r="BA19" s="20">
        <f t="shared" si="8"/>
        <v>8</v>
      </c>
      <c r="BB19" s="17">
        <f t="shared" si="9"/>
        <v>0</v>
      </c>
      <c r="BC19" s="36">
        <f>VLOOKUP($H19,[4]IRA!$H$7:$CS$981,BC$1,FALSE)</f>
        <v>2</v>
      </c>
      <c r="BD19" s="36">
        <f>VLOOKUP($H19,[4]IRA!$H$7:$CS$981,BD$1,FALSE)</f>
        <v>18</v>
      </c>
      <c r="BE19" s="36">
        <f>VLOOKUP($H19,[4]IRA!$H$7:$CS$981,BE$1,FALSE)</f>
        <v>17</v>
      </c>
      <c r="BF19" s="36">
        <f>VLOOKUP($H19,[4]IRA!$H$7:$CS$981,BF$1,FALSE)</f>
        <v>11</v>
      </c>
      <c r="BG19" s="36">
        <f>VLOOKUP($H19,[4]IRA!$H$7:$CS$981,BG$1,FALSE)</f>
        <v>0</v>
      </c>
      <c r="BH19" s="36">
        <f>VLOOKUP($H19,[4]IRA!$H$7:$CS$981,BH$1,FALSE)</f>
        <v>0</v>
      </c>
      <c r="BI19" s="36">
        <f>VLOOKUP($H19,[4]IRA!$H$7:$CS$981,BI$1,FALSE)</f>
        <v>0</v>
      </c>
      <c r="BJ19" s="36">
        <f>VLOOKUP($H19,[4]IRA!$H$7:$CS$981,BJ$1,FALSE)</f>
        <v>0</v>
      </c>
      <c r="BK19" s="36">
        <f>VLOOKUP($H19,[4]IRA!$H$7:$CS$981,BK$1,FALSE)</f>
        <v>0</v>
      </c>
      <c r="BL19" s="36">
        <f>VLOOKUP($H19,[4]IRA!$H$7:$CS$981,BL$1,FALSE)</f>
        <v>0</v>
      </c>
      <c r="BM19" s="36">
        <f>VLOOKUP($H19,[4]IRA!$H$7:$CS$981,BM$1,FALSE)</f>
        <v>0</v>
      </c>
      <c r="BN19" s="36">
        <f>VLOOKUP($H19,[4]IRA!$H$7:$CS$981,BN$1,FALSE)</f>
        <v>0</v>
      </c>
      <c r="BO19" s="10">
        <f>VLOOKUP(H19,[4]IRA!$H$7:$CS$981,90,FALSE)</f>
        <v>272.66666666666669</v>
      </c>
      <c r="BP19" s="10">
        <f t="shared" si="10"/>
        <v>48</v>
      </c>
      <c r="BQ19" s="17">
        <f t="shared" si="11"/>
        <v>0.17603911980440096</v>
      </c>
      <c r="BR19" s="80"/>
      <c r="BS19" s="80"/>
      <c r="BT19" s="80"/>
      <c r="BU19" s="80"/>
      <c r="BV19" s="80"/>
      <c r="BW19" s="80"/>
      <c r="BX19" s="80"/>
      <c r="BY19" s="80"/>
      <c r="BZ19" s="80"/>
      <c r="CA19" s="80"/>
      <c r="CB19" s="80"/>
      <c r="CC19" s="80"/>
      <c r="CD19" s="80"/>
      <c r="CE19" s="80"/>
      <c r="CF19" s="80"/>
      <c r="CG19" s="80"/>
      <c r="CH19" s="80"/>
      <c r="CI19" s="80"/>
      <c r="CJ19" s="80"/>
      <c r="CK19" s="80"/>
      <c r="CL19" s="80"/>
      <c r="CM19" s="80"/>
      <c r="CN19" s="80"/>
      <c r="CO19" s="80"/>
      <c r="CP19" s="80"/>
      <c r="CQ19" s="80"/>
      <c r="CR19" s="80"/>
      <c r="CS19" s="80"/>
      <c r="CT19" s="80"/>
      <c r="CU19" s="80"/>
      <c r="CV19" s="80"/>
      <c r="CW19" s="80"/>
      <c r="CX19" s="80"/>
      <c r="CY19" s="80"/>
      <c r="CZ19" s="80"/>
      <c r="DA19" s="80"/>
      <c r="DB19" s="80"/>
      <c r="DC19" s="80"/>
      <c r="DD19" s="80"/>
      <c r="DE19" s="80"/>
      <c r="DF19" s="80"/>
      <c r="DG19" s="80"/>
      <c r="DH19" s="80"/>
      <c r="DI19" s="80"/>
      <c r="DJ19" s="80"/>
      <c r="DK19" s="80"/>
      <c r="DL19" s="80"/>
      <c r="DM19" s="80"/>
      <c r="DN19" s="80"/>
    </row>
    <row r="20" spans="1:118" s="81" customFormat="1" ht="10.199999999999999" x14ac:dyDescent="0.2">
      <c r="A20" s="87" t="s">
        <v>2</v>
      </c>
      <c r="B20" s="87" t="s">
        <v>228</v>
      </c>
      <c r="C20" s="88">
        <v>400</v>
      </c>
      <c r="D20" s="87" t="s">
        <v>831</v>
      </c>
      <c r="E20" s="87" t="s">
        <v>548</v>
      </c>
      <c r="F20" s="87" t="s">
        <v>228</v>
      </c>
      <c r="G20" s="88" t="s">
        <v>552</v>
      </c>
      <c r="H20" s="88">
        <v>16</v>
      </c>
      <c r="I20" s="87" t="s">
        <v>230</v>
      </c>
      <c r="J20" s="37">
        <f>VLOOKUP($H20,[1]EDA!$H$6:$BN$980,J$1,FALSE)</f>
        <v>102</v>
      </c>
      <c r="K20" s="36">
        <f>VLOOKUP($H20,[1]EDA!$H$6:$BN$980,K$1,FALSE)</f>
        <v>68</v>
      </c>
      <c r="L20" s="36">
        <f>VLOOKUP($H20,[1]EDA!$H$6:$BN$980,L$1,FALSE)</f>
        <v>84</v>
      </c>
      <c r="M20" s="36">
        <f>VLOOKUP($H20,[1]EDA!$H$6:$BN$980,M$1,FALSE)</f>
        <v>60</v>
      </c>
      <c r="N20" s="36">
        <f>VLOOKUP($H20,[1]EDA!$H$6:$BN$980,N$1,FALSE)</f>
        <v>3</v>
      </c>
      <c r="O20" s="36">
        <f>VLOOKUP($H20,[1]EDA!$H$6:$BN$980,O$1,FALSE)</f>
        <v>0</v>
      </c>
      <c r="P20" s="36">
        <f>VLOOKUP($H20,[1]EDA!$H$6:$BN$980,P$1,FALSE)</f>
        <v>0</v>
      </c>
      <c r="Q20" s="36">
        <f>VLOOKUP($H20,[1]EDA!$H$6:$BN$980,Q$1,FALSE)</f>
        <v>0</v>
      </c>
      <c r="R20" s="36">
        <f>VLOOKUP($H20,[1]EDA!$H$6:$BN$980,R$1,FALSE)</f>
        <v>0</v>
      </c>
      <c r="S20" s="36">
        <f>VLOOKUP($H20,[1]EDA!$H$6:$BN$980,S$1,FALSE)</f>
        <v>0</v>
      </c>
      <c r="T20" s="36">
        <f>VLOOKUP($H20,[1]EDA!$H$6:$BN$980,T$1,FALSE)</f>
        <v>0</v>
      </c>
      <c r="U20" s="36">
        <f>VLOOKUP($H20,[1]EDA!$H$6:$BN$980,U$1,FALSE)</f>
        <v>0</v>
      </c>
      <c r="V20" s="10">
        <f>VLOOKUP(H20,[1]EDA!$H$6:$BO$980,60,FALSE)</f>
        <v>494</v>
      </c>
      <c r="W20" s="10">
        <f t="shared" si="4"/>
        <v>317</v>
      </c>
      <c r="X20" s="17">
        <f t="shared" si="5"/>
        <v>0.6417004048582996</v>
      </c>
      <c r="Y20" s="36">
        <f>VLOOKUP($H20,[2]EDA!$H$6:$AY$980,Y$1,FALSE)</f>
        <v>4</v>
      </c>
      <c r="Z20" s="36">
        <f>VLOOKUP($H20,[2]EDA!$H$6:$AY$980,Z$1,FALSE)</f>
        <v>1</v>
      </c>
      <c r="AA20" s="36">
        <f>VLOOKUP($H20,[2]EDA!$H$6:$AY$980,AA$1,FALSE)</f>
        <v>1</v>
      </c>
      <c r="AB20" s="36">
        <f>VLOOKUP($H20,[2]EDA!$H$6:$AY$980,AB$1,FALSE)</f>
        <v>0</v>
      </c>
      <c r="AC20" s="36">
        <f>VLOOKUP($H20,[2]EDA!$H$6:$AY$980,AC$1,FALSE)</f>
        <v>0</v>
      </c>
      <c r="AD20" s="36">
        <f>VLOOKUP($H20,[2]EDA!$H$6:$AY$980,AD$1,FALSE)</f>
        <v>0</v>
      </c>
      <c r="AE20" s="36">
        <f>VLOOKUP($H20,[2]EDA!$H$6:$AY$980,AE$1,FALSE)</f>
        <v>0</v>
      </c>
      <c r="AF20" s="36">
        <f>VLOOKUP($H20,[2]EDA!$H$6:$AY$980,AF$1,FALSE)</f>
        <v>0</v>
      </c>
      <c r="AG20" s="36">
        <f>VLOOKUP($H20,[2]EDA!$H$6:$AY$980,AG$1,FALSE)</f>
        <v>0</v>
      </c>
      <c r="AH20" s="36">
        <f>VLOOKUP($H20,[2]EDA!$H$6:$AY$980,AH$1,FALSE)</f>
        <v>0</v>
      </c>
      <c r="AI20" s="36">
        <f>VLOOKUP($H20,[2]EDA!$H$6:$AY$980,AI$1,FALSE)</f>
        <v>0</v>
      </c>
      <c r="AJ20" s="36">
        <f>VLOOKUP($H20,[2]EDA!$H$6:$AY$980,AJ$1,FALSE)</f>
        <v>0</v>
      </c>
      <c r="AK20" s="20">
        <f>VLOOKUP(H20,[2]EDA!$H$6:$AZ$980,45,FALSE)</f>
        <v>30.666666666666668</v>
      </c>
      <c r="AL20" s="39">
        <f t="shared" si="6"/>
        <v>6</v>
      </c>
      <c r="AM20" s="17">
        <f t="shared" si="7"/>
        <v>0.19565217391304346</v>
      </c>
      <c r="AN20" s="36">
        <f>VLOOKUP($H20,[3]IRA!$H$6:$BN$980,AN$1,FALSE)</f>
        <v>16</v>
      </c>
      <c r="AO20" s="36">
        <f>VLOOKUP($H20,[3]IRA!$H$6:$BN$980,AO$1,FALSE)</f>
        <v>12</v>
      </c>
      <c r="AP20" s="36">
        <f>VLOOKUP($H20,[3]IRA!$H$6:$BN$980,AP$1,FALSE)</f>
        <v>14</v>
      </c>
      <c r="AQ20" s="36">
        <f>VLOOKUP($H20,[3]IRA!$H$6:$BN$980,AQ$1,FALSE)</f>
        <v>5</v>
      </c>
      <c r="AR20" s="36">
        <f>VLOOKUP($H20,[3]IRA!$H$6:$BN$980,AR$1,FALSE)</f>
        <v>0</v>
      </c>
      <c r="AS20" s="36">
        <f>VLOOKUP($H20,[3]IRA!$H$6:$BN$980,AS$1,FALSE)</f>
        <v>0</v>
      </c>
      <c r="AT20" s="36">
        <f>VLOOKUP($H20,[3]IRA!$H$6:$BN$980,AT$1,FALSE)</f>
        <v>0</v>
      </c>
      <c r="AU20" s="36">
        <f>VLOOKUP($H20,[3]IRA!$H$6:$BN$980,AU$1,FALSE)</f>
        <v>0</v>
      </c>
      <c r="AV20" s="36">
        <f>VLOOKUP($H20,[3]IRA!$H$6:$BN$980,AV$1,FALSE)</f>
        <v>0</v>
      </c>
      <c r="AW20" s="36">
        <f>VLOOKUP($H20,[3]IRA!$H$6:$BN$980,AW$1,FALSE)</f>
        <v>0</v>
      </c>
      <c r="AX20" s="36">
        <f>VLOOKUP($H20,[3]IRA!$H$6:$BN$980,AX$1,FALSE)</f>
        <v>0</v>
      </c>
      <c r="AY20" s="36">
        <f>VLOOKUP($H20,[3]IRA!$H$6:$BN$980,AY$1,FALSE)</f>
        <v>0</v>
      </c>
      <c r="AZ20" s="20">
        <f>VLOOKUP(H20,[3]IRA!$H$6:$BO$980,60,FALSE)</f>
        <v>0</v>
      </c>
      <c r="BA20" s="20">
        <f t="shared" si="8"/>
        <v>47</v>
      </c>
      <c r="BB20" s="17">
        <f t="shared" si="9"/>
        <v>0</v>
      </c>
      <c r="BC20" s="36">
        <f>VLOOKUP($H20,[4]IRA!$H$7:$CS$981,BC$1,FALSE)</f>
        <v>280</v>
      </c>
      <c r="BD20" s="36">
        <f>VLOOKUP($H20,[4]IRA!$H$7:$CS$981,BD$1,FALSE)</f>
        <v>221</v>
      </c>
      <c r="BE20" s="36">
        <f>VLOOKUP($H20,[4]IRA!$H$7:$CS$981,BE$1,FALSE)</f>
        <v>227</v>
      </c>
      <c r="BF20" s="36">
        <f>VLOOKUP($H20,[4]IRA!$H$7:$CS$981,BF$1,FALSE)</f>
        <v>262</v>
      </c>
      <c r="BG20" s="36">
        <f>VLOOKUP($H20,[4]IRA!$H$7:$CS$981,BG$1,FALSE)</f>
        <v>0</v>
      </c>
      <c r="BH20" s="36">
        <f>VLOOKUP($H20,[4]IRA!$H$7:$CS$981,BH$1,FALSE)</f>
        <v>0</v>
      </c>
      <c r="BI20" s="36">
        <f>VLOOKUP($H20,[4]IRA!$H$7:$CS$981,BI$1,FALSE)</f>
        <v>0</v>
      </c>
      <c r="BJ20" s="36">
        <f>VLOOKUP($H20,[4]IRA!$H$7:$CS$981,BJ$1,FALSE)</f>
        <v>0</v>
      </c>
      <c r="BK20" s="36">
        <f>VLOOKUP($H20,[4]IRA!$H$7:$CS$981,BK$1,FALSE)</f>
        <v>0</v>
      </c>
      <c r="BL20" s="36">
        <f>VLOOKUP($H20,[4]IRA!$H$7:$CS$981,BL$1,FALSE)</f>
        <v>0</v>
      </c>
      <c r="BM20" s="36">
        <f>VLOOKUP($H20,[4]IRA!$H$7:$CS$981,BM$1,FALSE)</f>
        <v>0</v>
      </c>
      <c r="BN20" s="36">
        <f>VLOOKUP($H20,[4]IRA!$H$7:$CS$981,BN$1,FALSE)</f>
        <v>0</v>
      </c>
      <c r="BO20" s="10">
        <f>VLOOKUP(H20,[4]IRA!$H$7:$CS$981,90,FALSE)</f>
        <v>910.66666666666674</v>
      </c>
      <c r="BP20" s="10">
        <f t="shared" si="10"/>
        <v>990</v>
      </c>
      <c r="BQ20" s="17">
        <f t="shared" si="11"/>
        <v>1.0871156661786237</v>
      </c>
      <c r="BR20" s="80"/>
      <c r="BS20" s="80"/>
      <c r="BT20" s="80"/>
      <c r="BU20" s="80"/>
      <c r="BV20" s="80"/>
      <c r="BW20" s="80"/>
      <c r="BX20" s="80"/>
      <c r="BY20" s="80"/>
      <c r="BZ20" s="80"/>
      <c r="CA20" s="80"/>
      <c r="CB20" s="80"/>
      <c r="CC20" s="80"/>
      <c r="CD20" s="80"/>
      <c r="CE20" s="80"/>
      <c r="CF20" s="80"/>
      <c r="CG20" s="80"/>
      <c r="CH20" s="80"/>
      <c r="CI20" s="80"/>
      <c r="CJ20" s="80"/>
      <c r="CK20" s="80"/>
      <c r="CL20" s="80"/>
      <c r="CM20" s="80"/>
      <c r="CN20" s="80"/>
      <c r="CO20" s="80"/>
      <c r="CP20" s="80"/>
      <c r="CQ20" s="80"/>
      <c r="CR20" s="80"/>
      <c r="CS20" s="80"/>
      <c r="CT20" s="80"/>
      <c r="CU20" s="80"/>
      <c r="CV20" s="80"/>
      <c r="CW20" s="80"/>
      <c r="CX20" s="80"/>
      <c r="CY20" s="80"/>
      <c r="CZ20" s="80"/>
      <c r="DA20" s="80"/>
      <c r="DB20" s="80"/>
      <c r="DC20" s="80"/>
      <c r="DD20" s="80"/>
      <c r="DE20" s="80"/>
      <c r="DF20" s="80"/>
      <c r="DG20" s="80"/>
      <c r="DH20" s="80"/>
      <c r="DI20" s="80"/>
      <c r="DJ20" s="80"/>
      <c r="DK20" s="80"/>
      <c r="DL20" s="80"/>
      <c r="DM20" s="80"/>
      <c r="DN20" s="80"/>
    </row>
    <row r="21" spans="1:118" s="81" customFormat="1" ht="10.199999999999999" x14ac:dyDescent="0.2">
      <c r="A21" s="87" t="s">
        <v>2</v>
      </c>
      <c r="B21" s="87" t="s">
        <v>228</v>
      </c>
      <c r="C21" s="88">
        <v>400</v>
      </c>
      <c r="D21" s="87" t="s">
        <v>831</v>
      </c>
      <c r="E21" s="87" t="s">
        <v>548</v>
      </c>
      <c r="F21" s="87" t="s">
        <v>228</v>
      </c>
      <c r="G21" s="88" t="s">
        <v>555</v>
      </c>
      <c r="H21" s="88">
        <v>17</v>
      </c>
      <c r="I21" s="87" t="s">
        <v>559</v>
      </c>
      <c r="J21" s="37">
        <f>VLOOKUP($H21,[1]EDA!$H$6:$BN$980,J$1,FALSE)</f>
        <v>0</v>
      </c>
      <c r="K21" s="36">
        <f>VLOOKUP($H21,[1]EDA!$H$6:$BN$980,K$1,FALSE)</f>
        <v>3</v>
      </c>
      <c r="L21" s="36">
        <f>VLOOKUP($H21,[1]EDA!$H$6:$BN$980,L$1,FALSE)</f>
        <v>2</v>
      </c>
      <c r="M21" s="36">
        <f>VLOOKUP($H21,[1]EDA!$H$6:$BN$980,M$1,FALSE)</f>
        <v>3</v>
      </c>
      <c r="N21" s="36">
        <f>VLOOKUP($H21,[1]EDA!$H$6:$BN$980,N$1,FALSE)</f>
        <v>0</v>
      </c>
      <c r="O21" s="36">
        <f>VLOOKUP($H21,[1]EDA!$H$6:$BN$980,O$1,FALSE)</f>
        <v>0</v>
      </c>
      <c r="P21" s="36">
        <f>VLOOKUP($H21,[1]EDA!$H$6:$BN$980,P$1,FALSE)</f>
        <v>0</v>
      </c>
      <c r="Q21" s="36">
        <f>VLOOKUP($H21,[1]EDA!$H$6:$BN$980,Q$1,FALSE)</f>
        <v>0</v>
      </c>
      <c r="R21" s="36">
        <f>VLOOKUP($H21,[1]EDA!$H$6:$BN$980,R$1,FALSE)</f>
        <v>0</v>
      </c>
      <c r="S21" s="36">
        <f>VLOOKUP($H21,[1]EDA!$H$6:$BN$980,S$1,FALSE)</f>
        <v>0</v>
      </c>
      <c r="T21" s="36">
        <f>VLOOKUP($H21,[1]EDA!$H$6:$BN$980,T$1,FALSE)</f>
        <v>0</v>
      </c>
      <c r="U21" s="36">
        <f>VLOOKUP($H21,[1]EDA!$H$6:$BN$980,U$1,FALSE)</f>
        <v>0</v>
      </c>
      <c r="V21" s="10">
        <f>VLOOKUP(H21,[1]EDA!$H$6:$BO$980,60,FALSE)</f>
        <v>73.666666666666671</v>
      </c>
      <c r="W21" s="10">
        <f t="shared" si="4"/>
        <v>8</v>
      </c>
      <c r="X21" s="17">
        <f t="shared" si="5"/>
        <v>0.10859728506787329</v>
      </c>
      <c r="Y21" s="36">
        <f>VLOOKUP($H21,[2]EDA!$H$6:$AY$980,Y$1,FALSE)</f>
        <v>0</v>
      </c>
      <c r="Z21" s="36">
        <f>VLOOKUP($H21,[2]EDA!$H$6:$AY$980,Z$1,FALSE)</f>
        <v>0</v>
      </c>
      <c r="AA21" s="36">
        <f>VLOOKUP($H21,[2]EDA!$H$6:$AY$980,AA$1,FALSE)</f>
        <v>0</v>
      </c>
      <c r="AB21" s="36">
        <f>VLOOKUP($H21,[2]EDA!$H$6:$AY$980,AB$1,FALSE)</f>
        <v>0</v>
      </c>
      <c r="AC21" s="36">
        <f>VLOOKUP($H21,[2]EDA!$H$6:$AY$980,AC$1,FALSE)</f>
        <v>0</v>
      </c>
      <c r="AD21" s="36">
        <f>VLOOKUP($H21,[2]EDA!$H$6:$AY$980,AD$1,FALSE)</f>
        <v>0</v>
      </c>
      <c r="AE21" s="36">
        <f>VLOOKUP($H21,[2]EDA!$H$6:$AY$980,AE$1,FALSE)</f>
        <v>0</v>
      </c>
      <c r="AF21" s="36">
        <f>VLOOKUP($H21,[2]EDA!$H$6:$AY$980,AF$1,FALSE)</f>
        <v>0</v>
      </c>
      <c r="AG21" s="36">
        <f>VLOOKUP($H21,[2]EDA!$H$6:$AY$980,AG$1,FALSE)</f>
        <v>0</v>
      </c>
      <c r="AH21" s="36">
        <f>VLOOKUP($H21,[2]EDA!$H$6:$AY$980,AH$1,FALSE)</f>
        <v>0</v>
      </c>
      <c r="AI21" s="36">
        <f>VLOOKUP($H21,[2]EDA!$H$6:$AY$980,AI$1,FALSE)</f>
        <v>0</v>
      </c>
      <c r="AJ21" s="36">
        <f>VLOOKUP($H21,[2]EDA!$H$6:$AY$980,AJ$1,FALSE)</f>
        <v>0</v>
      </c>
      <c r="AK21" s="20">
        <f>VLOOKUP(H21,[2]EDA!$H$6:$AZ$980,45,FALSE)</f>
        <v>4.333333333333333</v>
      </c>
      <c r="AL21" s="39">
        <f t="shared" si="6"/>
        <v>0</v>
      </c>
      <c r="AM21" s="17">
        <f t="shared" si="7"/>
        <v>0</v>
      </c>
      <c r="AN21" s="36">
        <f>VLOOKUP($H21,[3]IRA!$H$6:$BN$980,AN$1,FALSE)</f>
        <v>0</v>
      </c>
      <c r="AO21" s="36">
        <f>VLOOKUP($H21,[3]IRA!$H$6:$BN$980,AO$1,FALSE)</f>
        <v>2</v>
      </c>
      <c r="AP21" s="36">
        <f>VLOOKUP($H21,[3]IRA!$H$6:$BN$980,AP$1,FALSE)</f>
        <v>0</v>
      </c>
      <c r="AQ21" s="36">
        <f>VLOOKUP($H21,[3]IRA!$H$6:$BN$980,AQ$1,FALSE)</f>
        <v>0</v>
      </c>
      <c r="AR21" s="36">
        <f>VLOOKUP($H21,[3]IRA!$H$6:$BN$980,AR$1,FALSE)</f>
        <v>0</v>
      </c>
      <c r="AS21" s="36">
        <f>VLOOKUP($H21,[3]IRA!$H$6:$BN$980,AS$1,FALSE)</f>
        <v>0</v>
      </c>
      <c r="AT21" s="36">
        <f>VLOOKUP($H21,[3]IRA!$H$6:$BN$980,AT$1,FALSE)</f>
        <v>0</v>
      </c>
      <c r="AU21" s="36">
        <f>VLOOKUP($H21,[3]IRA!$H$6:$BN$980,AU$1,FALSE)</f>
        <v>0</v>
      </c>
      <c r="AV21" s="36">
        <f>VLOOKUP($H21,[3]IRA!$H$6:$BN$980,AV$1,FALSE)</f>
        <v>0</v>
      </c>
      <c r="AW21" s="36">
        <f>VLOOKUP($H21,[3]IRA!$H$6:$BN$980,AW$1,FALSE)</f>
        <v>0</v>
      </c>
      <c r="AX21" s="36">
        <f>VLOOKUP($H21,[3]IRA!$H$6:$BN$980,AX$1,FALSE)</f>
        <v>0</v>
      </c>
      <c r="AY21" s="36">
        <f>VLOOKUP($H21,[3]IRA!$H$6:$BN$980,AY$1,FALSE)</f>
        <v>0</v>
      </c>
      <c r="AZ21" s="20">
        <f>VLOOKUP(H21,[3]IRA!$H$6:$BO$980,60,FALSE)</f>
        <v>0</v>
      </c>
      <c r="BA21" s="20">
        <f t="shared" si="8"/>
        <v>2</v>
      </c>
      <c r="BB21" s="17">
        <f t="shared" si="9"/>
        <v>0</v>
      </c>
      <c r="BC21" s="36">
        <f>VLOOKUP($H21,[4]IRA!$H$7:$CS$981,BC$1,FALSE)</f>
        <v>7</v>
      </c>
      <c r="BD21" s="36">
        <f>VLOOKUP($H21,[4]IRA!$H$7:$CS$981,BD$1,FALSE)</f>
        <v>12</v>
      </c>
      <c r="BE21" s="36">
        <f>VLOOKUP($H21,[4]IRA!$H$7:$CS$981,BE$1,FALSE)</f>
        <v>23</v>
      </c>
      <c r="BF21" s="36">
        <f>VLOOKUP($H21,[4]IRA!$H$7:$CS$981,BF$1,FALSE)</f>
        <v>21</v>
      </c>
      <c r="BG21" s="36">
        <f>VLOOKUP($H21,[4]IRA!$H$7:$CS$981,BG$1,FALSE)</f>
        <v>0</v>
      </c>
      <c r="BH21" s="36">
        <f>VLOOKUP($H21,[4]IRA!$H$7:$CS$981,BH$1,FALSE)</f>
        <v>0</v>
      </c>
      <c r="BI21" s="36">
        <f>VLOOKUP($H21,[4]IRA!$H$7:$CS$981,BI$1,FALSE)</f>
        <v>0</v>
      </c>
      <c r="BJ21" s="36">
        <f>VLOOKUP($H21,[4]IRA!$H$7:$CS$981,BJ$1,FALSE)</f>
        <v>0</v>
      </c>
      <c r="BK21" s="36">
        <f>VLOOKUP($H21,[4]IRA!$H$7:$CS$981,BK$1,FALSE)</f>
        <v>0</v>
      </c>
      <c r="BL21" s="36">
        <f>VLOOKUP($H21,[4]IRA!$H$7:$CS$981,BL$1,FALSE)</f>
        <v>0</v>
      </c>
      <c r="BM21" s="36">
        <f>VLOOKUP($H21,[4]IRA!$H$7:$CS$981,BM$1,FALSE)</f>
        <v>0</v>
      </c>
      <c r="BN21" s="36">
        <f>VLOOKUP($H21,[4]IRA!$H$7:$CS$981,BN$1,FALSE)</f>
        <v>0</v>
      </c>
      <c r="BO21" s="10">
        <f>VLOOKUP(H21,[4]IRA!$H$7:$CS$981,90,FALSE)</f>
        <v>139.33333333333334</v>
      </c>
      <c r="BP21" s="10">
        <f t="shared" si="10"/>
        <v>63</v>
      </c>
      <c r="BQ21" s="17">
        <f t="shared" si="11"/>
        <v>0.45215311004784686</v>
      </c>
      <c r="BR21" s="80"/>
      <c r="BS21" s="80"/>
      <c r="BT21" s="80"/>
      <c r="BU21" s="80"/>
      <c r="BV21" s="80"/>
      <c r="BW21" s="80"/>
      <c r="BX21" s="80"/>
      <c r="BY21" s="80"/>
      <c r="BZ21" s="80"/>
      <c r="CA21" s="80"/>
      <c r="CB21" s="80"/>
      <c r="CC21" s="80"/>
      <c r="CD21" s="80"/>
      <c r="CE21" s="80"/>
      <c r="CF21" s="80"/>
      <c r="CG21" s="80"/>
      <c r="CH21" s="80"/>
      <c r="CI21" s="80"/>
      <c r="CJ21" s="80"/>
      <c r="CK21" s="80"/>
      <c r="CL21" s="80"/>
      <c r="CM21" s="80"/>
      <c r="CN21" s="80"/>
      <c r="CO21" s="80"/>
      <c r="CP21" s="80"/>
      <c r="CQ21" s="80"/>
      <c r="CR21" s="80"/>
      <c r="CS21" s="80"/>
      <c r="CT21" s="80"/>
      <c r="CU21" s="80"/>
      <c r="CV21" s="80"/>
      <c r="CW21" s="80"/>
      <c r="CX21" s="80"/>
      <c r="CY21" s="80"/>
      <c r="CZ21" s="80"/>
      <c r="DA21" s="80"/>
      <c r="DB21" s="80"/>
      <c r="DC21" s="80"/>
      <c r="DD21" s="80"/>
      <c r="DE21" s="80"/>
      <c r="DF21" s="80"/>
      <c r="DG21" s="80"/>
      <c r="DH21" s="80"/>
      <c r="DI21" s="80"/>
      <c r="DJ21" s="80"/>
      <c r="DK21" s="80"/>
      <c r="DL21" s="80"/>
      <c r="DM21" s="80"/>
      <c r="DN21" s="80"/>
    </row>
    <row r="22" spans="1:118" s="81" customFormat="1" ht="10.199999999999999" x14ac:dyDescent="0.2">
      <c r="A22" s="87" t="s">
        <v>2</v>
      </c>
      <c r="B22" s="87" t="s">
        <v>228</v>
      </c>
      <c r="C22" s="88">
        <v>400</v>
      </c>
      <c r="D22" s="87" t="s">
        <v>831</v>
      </c>
      <c r="E22" s="87" t="s">
        <v>548</v>
      </c>
      <c r="F22" s="87" t="s">
        <v>228</v>
      </c>
      <c r="G22" s="88" t="s">
        <v>550</v>
      </c>
      <c r="H22" s="88">
        <v>18</v>
      </c>
      <c r="I22" s="87" t="s">
        <v>232</v>
      </c>
      <c r="J22" s="37">
        <f>VLOOKUP($H22,[1]EDA!$H$6:$BN$980,J$1,FALSE)</f>
        <v>4</v>
      </c>
      <c r="K22" s="36">
        <f>VLOOKUP($H22,[1]EDA!$H$6:$BN$980,K$1,FALSE)</f>
        <v>0</v>
      </c>
      <c r="L22" s="36">
        <f>VLOOKUP($H22,[1]EDA!$H$6:$BN$980,L$1,FALSE)</f>
        <v>0</v>
      </c>
      <c r="M22" s="36">
        <f>VLOOKUP($H22,[1]EDA!$H$6:$BN$980,M$1,FALSE)</f>
        <v>4</v>
      </c>
      <c r="N22" s="36">
        <f>VLOOKUP($H22,[1]EDA!$H$6:$BN$980,N$1,FALSE)</f>
        <v>0</v>
      </c>
      <c r="O22" s="36">
        <f>VLOOKUP($H22,[1]EDA!$H$6:$BN$980,O$1,FALSE)</f>
        <v>0</v>
      </c>
      <c r="P22" s="36">
        <f>VLOOKUP($H22,[1]EDA!$H$6:$BN$980,P$1,FALSE)</f>
        <v>0</v>
      </c>
      <c r="Q22" s="36">
        <f>VLOOKUP($H22,[1]EDA!$H$6:$BN$980,Q$1,FALSE)</f>
        <v>0</v>
      </c>
      <c r="R22" s="36">
        <f>VLOOKUP($H22,[1]EDA!$H$6:$BN$980,R$1,FALSE)</f>
        <v>0</v>
      </c>
      <c r="S22" s="36">
        <f>VLOOKUP($H22,[1]EDA!$H$6:$BN$980,S$1,FALSE)</f>
        <v>0</v>
      </c>
      <c r="T22" s="36">
        <f>VLOOKUP($H22,[1]EDA!$H$6:$BN$980,T$1,FALSE)</f>
        <v>0</v>
      </c>
      <c r="U22" s="36">
        <f>VLOOKUP($H22,[1]EDA!$H$6:$BN$980,U$1,FALSE)</f>
        <v>0</v>
      </c>
      <c r="V22" s="10">
        <f>VLOOKUP(H22,[1]EDA!$H$6:$BO$980,60,FALSE)</f>
        <v>47.666666666666664</v>
      </c>
      <c r="W22" s="10">
        <f t="shared" si="4"/>
        <v>8</v>
      </c>
      <c r="X22" s="17">
        <f t="shared" si="5"/>
        <v>0.16783216783216784</v>
      </c>
      <c r="Y22" s="36">
        <f>VLOOKUP($H22,[2]EDA!$H$6:$AY$980,Y$1,FALSE)</f>
        <v>0</v>
      </c>
      <c r="Z22" s="36">
        <f>VLOOKUP($H22,[2]EDA!$H$6:$AY$980,Z$1,FALSE)</f>
        <v>0</v>
      </c>
      <c r="AA22" s="36">
        <f>VLOOKUP($H22,[2]EDA!$H$6:$AY$980,AA$1,FALSE)</f>
        <v>0</v>
      </c>
      <c r="AB22" s="36">
        <f>VLOOKUP($H22,[2]EDA!$H$6:$AY$980,AB$1,FALSE)</f>
        <v>0</v>
      </c>
      <c r="AC22" s="36">
        <f>VLOOKUP($H22,[2]EDA!$H$6:$AY$980,AC$1,FALSE)</f>
        <v>0</v>
      </c>
      <c r="AD22" s="36">
        <f>VLOOKUP($H22,[2]EDA!$H$6:$AY$980,AD$1,FALSE)</f>
        <v>0</v>
      </c>
      <c r="AE22" s="36">
        <f>VLOOKUP($H22,[2]EDA!$H$6:$AY$980,AE$1,FALSE)</f>
        <v>0</v>
      </c>
      <c r="AF22" s="36">
        <f>VLOOKUP($H22,[2]EDA!$H$6:$AY$980,AF$1,FALSE)</f>
        <v>0</v>
      </c>
      <c r="AG22" s="36">
        <f>VLOOKUP($H22,[2]EDA!$H$6:$AY$980,AG$1,FALSE)</f>
        <v>0</v>
      </c>
      <c r="AH22" s="36">
        <f>VLOOKUP($H22,[2]EDA!$H$6:$AY$980,AH$1,FALSE)</f>
        <v>0</v>
      </c>
      <c r="AI22" s="36">
        <f>VLOOKUP($H22,[2]EDA!$H$6:$AY$980,AI$1,FALSE)</f>
        <v>0</v>
      </c>
      <c r="AJ22" s="36">
        <f>VLOOKUP($H22,[2]EDA!$H$6:$AY$980,AJ$1,FALSE)</f>
        <v>0</v>
      </c>
      <c r="AK22" s="20">
        <f>VLOOKUP(H22,[2]EDA!$H$6:$AZ$980,45,FALSE)</f>
        <v>1</v>
      </c>
      <c r="AL22" s="39">
        <f t="shared" si="6"/>
        <v>0</v>
      </c>
      <c r="AM22" s="17">
        <f t="shared" si="7"/>
        <v>0</v>
      </c>
      <c r="AN22" s="36">
        <f>VLOOKUP($H22,[3]IRA!$H$6:$BN$980,AN$1,FALSE)</f>
        <v>0</v>
      </c>
      <c r="AO22" s="36">
        <f>VLOOKUP($H22,[3]IRA!$H$6:$BN$980,AO$1,FALSE)</f>
        <v>1</v>
      </c>
      <c r="AP22" s="36">
        <f>VLOOKUP($H22,[3]IRA!$H$6:$BN$980,AP$1,FALSE)</f>
        <v>2</v>
      </c>
      <c r="AQ22" s="36">
        <f>VLOOKUP($H22,[3]IRA!$H$6:$BN$980,AQ$1,FALSE)</f>
        <v>2</v>
      </c>
      <c r="AR22" s="36">
        <f>VLOOKUP($H22,[3]IRA!$H$6:$BN$980,AR$1,FALSE)</f>
        <v>0</v>
      </c>
      <c r="AS22" s="36">
        <f>VLOOKUP($H22,[3]IRA!$H$6:$BN$980,AS$1,FALSE)</f>
        <v>0</v>
      </c>
      <c r="AT22" s="36">
        <f>VLOOKUP($H22,[3]IRA!$H$6:$BN$980,AT$1,FALSE)</f>
        <v>0</v>
      </c>
      <c r="AU22" s="36">
        <f>VLOOKUP($H22,[3]IRA!$H$6:$BN$980,AU$1,FALSE)</f>
        <v>0</v>
      </c>
      <c r="AV22" s="36">
        <f>VLOOKUP($H22,[3]IRA!$H$6:$BN$980,AV$1,FALSE)</f>
        <v>0</v>
      </c>
      <c r="AW22" s="36">
        <f>VLOOKUP($H22,[3]IRA!$H$6:$BN$980,AW$1,FALSE)</f>
        <v>0</v>
      </c>
      <c r="AX22" s="36">
        <f>VLOOKUP($H22,[3]IRA!$H$6:$BN$980,AX$1,FALSE)</f>
        <v>0</v>
      </c>
      <c r="AY22" s="36">
        <f>VLOOKUP($H22,[3]IRA!$H$6:$BN$980,AY$1,FALSE)</f>
        <v>0</v>
      </c>
      <c r="AZ22" s="20">
        <f>VLOOKUP(H22,[3]IRA!$H$6:$BO$980,60,FALSE)</f>
        <v>0</v>
      </c>
      <c r="BA22" s="20">
        <f t="shared" si="8"/>
        <v>5</v>
      </c>
      <c r="BB22" s="17">
        <f t="shared" si="9"/>
        <v>0</v>
      </c>
      <c r="BC22" s="36">
        <f>VLOOKUP($H22,[4]IRA!$H$7:$CS$981,BC$1,FALSE)</f>
        <v>1</v>
      </c>
      <c r="BD22" s="36">
        <f>VLOOKUP($H22,[4]IRA!$H$7:$CS$981,BD$1,FALSE)</f>
        <v>3</v>
      </c>
      <c r="BE22" s="36">
        <f>VLOOKUP($H22,[4]IRA!$H$7:$CS$981,BE$1,FALSE)</f>
        <v>5</v>
      </c>
      <c r="BF22" s="36">
        <f>VLOOKUP($H22,[4]IRA!$H$7:$CS$981,BF$1,FALSE)</f>
        <v>4</v>
      </c>
      <c r="BG22" s="36">
        <f>VLOOKUP($H22,[4]IRA!$H$7:$CS$981,BG$1,FALSE)</f>
        <v>0</v>
      </c>
      <c r="BH22" s="36">
        <f>VLOOKUP($H22,[4]IRA!$H$7:$CS$981,BH$1,FALSE)</f>
        <v>0</v>
      </c>
      <c r="BI22" s="36">
        <f>VLOOKUP($H22,[4]IRA!$H$7:$CS$981,BI$1,FALSE)</f>
        <v>0</v>
      </c>
      <c r="BJ22" s="36">
        <f>VLOOKUP($H22,[4]IRA!$H$7:$CS$981,BJ$1,FALSE)</f>
        <v>0</v>
      </c>
      <c r="BK22" s="36">
        <f>VLOOKUP($H22,[4]IRA!$H$7:$CS$981,BK$1,FALSE)</f>
        <v>0</v>
      </c>
      <c r="BL22" s="36">
        <f>VLOOKUP($H22,[4]IRA!$H$7:$CS$981,BL$1,FALSE)</f>
        <v>0</v>
      </c>
      <c r="BM22" s="36">
        <f>VLOOKUP($H22,[4]IRA!$H$7:$CS$981,BM$1,FALSE)</f>
        <v>0</v>
      </c>
      <c r="BN22" s="36">
        <f>VLOOKUP($H22,[4]IRA!$H$7:$CS$981,BN$1,FALSE)</f>
        <v>0</v>
      </c>
      <c r="BO22" s="10">
        <f>VLOOKUP(H22,[4]IRA!$H$7:$CS$981,90,FALSE)</f>
        <v>115.66666666666666</v>
      </c>
      <c r="BP22" s="10">
        <f t="shared" si="10"/>
        <v>13</v>
      </c>
      <c r="BQ22" s="17">
        <f t="shared" si="11"/>
        <v>0.11239193083573489</v>
      </c>
      <c r="BR22" s="80"/>
      <c r="BS22" s="80"/>
      <c r="BT22" s="80"/>
      <c r="BU22" s="80"/>
      <c r="BV22" s="80"/>
      <c r="BW22" s="80"/>
      <c r="BX22" s="80"/>
      <c r="BY22" s="80"/>
      <c r="BZ22" s="80"/>
      <c r="CA22" s="80"/>
      <c r="CB22" s="80"/>
      <c r="CC22" s="80"/>
      <c r="CD22" s="80"/>
      <c r="CE22" s="80"/>
      <c r="CF22" s="80"/>
      <c r="CG22" s="80"/>
      <c r="CH22" s="80"/>
      <c r="CI22" s="80"/>
      <c r="CJ22" s="80"/>
      <c r="CK22" s="80"/>
      <c r="CL22" s="80"/>
      <c r="CM22" s="80"/>
      <c r="CN22" s="80"/>
      <c r="CO22" s="80"/>
      <c r="CP22" s="80"/>
      <c r="CQ22" s="80"/>
      <c r="CR22" s="80"/>
      <c r="CS22" s="80"/>
      <c r="CT22" s="80"/>
      <c r="CU22" s="80"/>
      <c r="CV22" s="80"/>
      <c r="CW22" s="80"/>
      <c r="CX22" s="80"/>
      <c r="CY22" s="80"/>
      <c r="CZ22" s="80"/>
      <c r="DA22" s="80"/>
      <c r="DB22" s="80"/>
      <c r="DC22" s="80"/>
      <c r="DD22" s="80"/>
      <c r="DE22" s="80"/>
      <c r="DF22" s="80"/>
      <c r="DG22" s="80"/>
      <c r="DH22" s="80"/>
      <c r="DI22" s="80"/>
      <c r="DJ22" s="80"/>
      <c r="DK22" s="80"/>
      <c r="DL22" s="80"/>
      <c r="DM22" s="80"/>
      <c r="DN22" s="80"/>
    </row>
    <row r="23" spans="1:118" s="81" customFormat="1" ht="10.199999999999999" x14ac:dyDescent="0.2">
      <c r="A23" s="87" t="s">
        <v>2</v>
      </c>
      <c r="B23" s="87" t="s">
        <v>228</v>
      </c>
      <c r="C23" s="88">
        <v>400</v>
      </c>
      <c r="D23" s="87" t="s">
        <v>831</v>
      </c>
      <c r="E23" s="87" t="s">
        <v>548</v>
      </c>
      <c r="F23" s="87" t="s">
        <v>228</v>
      </c>
      <c r="G23" s="88" t="s">
        <v>550</v>
      </c>
      <c r="H23" s="88">
        <v>19</v>
      </c>
      <c r="I23" s="87" t="s">
        <v>237</v>
      </c>
      <c r="J23" s="37">
        <f>VLOOKUP($H23,[1]EDA!$H$6:$BN$980,J$1,FALSE)</f>
        <v>0</v>
      </c>
      <c r="K23" s="36">
        <f>VLOOKUP($H23,[1]EDA!$H$6:$BN$980,K$1,FALSE)</f>
        <v>2</v>
      </c>
      <c r="L23" s="36">
        <f>VLOOKUP($H23,[1]EDA!$H$6:$BN$980,L$1,FALSE)</f>
        <v>1</v>
      </c>
      <c r="M23" s="36">
        <f>VLOOKUP($H23,[1]EDA!$H$6:$BN$980,M$1,FALSE)</f>
        <v>0</v>
      </c>
      <c r="N23" s="36">
        <f>VLOOKUP($H23,[1]EDA!$H$6:$BN$980,N$1,FALSE)</f>
        <v>0</v>
      </c>
      <c r="O23" s="36">
        <f>VLOOKUP($H23,[1]EDA!$H$6:$BN$980,O$1,FALSE)</f>
        <v>0</v>
      </c>
      <c r="P23" s="36">
        <f>VLOOKUP($H23,[1]EDA!$H$6:$BN$980,P$1,FALSE)</f>
        <v>0</v>
      </c>
      <c r="Q23" s="36">
        <f>VLOOKUP($H23,[1]EDA!$H$6:$BN$980,Q$1,FALSE)</f>
        <v>0</v>
      </c>
      <c r="R23" s="36">
        <f>VLOOKUP($H23,[1]EDA!$H$6:$BN$980,R$1,FALSE)</f>
        <v>0</v>
      </c>
      <c r="S23" s="36">
        <f>VLOOKUP($H23,[1]EDA!$H$6:$BN$980,S$1,FALSE)</f>
        <v>0</v>
      </c>
      <c r="T23" s="36">
        <f>VLOOKUP($H23,[1]EDA!$H$6:$BN$980,T$1,FALSE)</f>
        <v>0</v>
      </c>
      <c r="U23" s="36">
        <f>VLOOKUP($H23,[1]EDA!$H$6:$BN$980,U$1,FALSE)</f>
        <v>0</v>
      </c>
      <c r="V23" s="10">
        <f>VLOOKUP(H23,[1]EDA!$H$6:$BO$980,60,FALSE)</f>
        <v>33.333333333333336</v>
      </c>
      <c r="W23" s="10">
        <f t="shared" si="4"/>
        <v>3</v>
      </c>
      <c r="X23" s="17">
        <f t="shared" si="5"/>
        <v>0.09</v>
      </c>
      <c r="Y23" s="36">
        <f>VLOOKUP($H23,[2]EDA!$H$6:$AY$980,Y$1,FALSE)</f>
        <v>0</v>
      </c>
      <c r="Z23" s="36">
        <f>VLOOKUP($H23,[2]EDA!$H$6:$AY$980,Z$1,FALSE)</f>
        <v>0</v>
      </c>
      <c r="AA23" s="36">
        <f>VLOOKUP($H23,[2]EDA!$H$6:$AY$980,AA$1,FALSE)</f>
        <v>0</v>
      </c>
      <c r="AB23" s="36">
        <f>VLOOKUP($H23,[2]EDA!$H$6:$AY$980,AB$1,FALSE)</f>
        <v>0</v>
      </c>
      <c r="AC23" s="36">
        <f>VLOOKUP($H23,[2]EDA!$H$6:$AY$980,AC$1,FALSE)</f>
        <v>0</v>
      </c>
      <c r="AD23" s="36">
        <f>VLOOKUP($H23,[2]EDA!$H$6:$AY$980,AD$1,FALSE)</f>
        <v>0</v>
      </c>
      <c r="AE23" s="36">
        <f>VLOOKUP($H23,[2]EDA!$H$6:$AY$980,AE$1,FALSE)</f>
        <v>0</v>
      </c>
      <c r="AF23" s="36">
        <f>VLOOKUP($H23,[2]EDA!$H$6:$AY$980,AF$1,FALSE)</f>
        <v>0</v>
      </c>
      <c r="AG23" s="36">
        <f>VLOOKUP($H23,[2]EDA!$H$6:$AY$980,AG$1,FALSE)</f>
        <v>0</v>
      </c>
      <c r="AH23" s="36">
        <f>VLOOKUP($H23,[2]EDA!$H$6:$AY$980,AH$1,FALSE)</f>
        <v>0</v>
      </c>
      <c r="AI23" s="36">
        <f>VLOOKUP($H23,[2]EDA!$H$6:$AY$980,AI$1,FALSE)</f>
        <v>0</v>
      </c>
      <c r="AJ23" s="36">
        <f>VLOOKUP($H23,[2]EDA!$H$6:$AY$980,AJ$1,FALSE)</f>
        <v>0</v>
      </c>
      <c r="AK23" s="20">
        <f>VLOOKUP(H23,[2]EDA!$H$6:$AZ$980,45,FALSE)</f>
        <v>1</v>
      </c>
      <c r="AL23" s="39">
        <f t="shared" si="6"/>
        <v>0</v>
      </c>
      <c r="AM23" s="17">
        <f t="shared" si="7"/>
        <v>0</v>
      </c>
      <c r="AN23" s="36">
        <f>VLOOKUP($H23,[3]IRA!$H$6:$BN$980,AN$1,FALSE)</f>
        <v>0</v>
      </c>
      <c r="AO23" s="36">
        <f>VLOOKUP($H23,[3]IRA!$H$6:$BN$980,AO$1,FALSE)</f>
        <v>0</v>
      </c>
      <c r="AP23" s="36">
        <f>VLOOKUP($H23,[3]IRA!$H$6:$BN$980,AP$1,FALSE)</f>
        <v>0</v>
      </c>
      <c r="AQ23" s="36">
        <f>VLOOKUP($H23,[3]IRA!$H$6:$BN$980,AQ$1,FALSE)</f>
        <v>0</v>
      </c>
      <c r="AR23" s="36">
        <f>VLOOKUP($H23,[3]IRA!$H$6:$BN$980,AR$1,FALSE)</f>
        <v>0</v>
      </c>
      <c r="AS23" s="36">
        <f>VLOOKUP($H23,[3]IRA!$H$6:$BN$980,AS$1,FALSE)</f>
        <v>0</v>
      </c>
      <c r="AT23" s="36">
        <f>VLOOKUP($H23,[3]IRA!$H$6:$BN$980,AT$1,FALSE)</f>
        <v>0</v>
      </c>
      <c r="AU23" s="36">
        <f>VLOOKUP($H23,[3]IRA!$H$6:$BN$980,AU$1,FALSE)</f>
        <v>0</v>
      </c>
      <c r="AV23" s="36">
        <f>VLOOKUP($H23,[3]IRA!$H$6:$BN$980,AV$1,FALSE)</f>
        <v>0</v>
      </c>
      <c r="AW23" s="36">
        <f>VLOOKUP($H23,[3]IRA!$H$6:$BN$980,AW$1,FALSE)</f>
        <v>0</v>
      </c>
      <c r="AX23" s="36">
        <f>VLOOKUP($H23,[3]IRA!$H$6:$BN$980,AX$1,FALSE)</f>
        <v>0</v>
      </c>
      <c r="AY23" s="36">
        <f>VLOOKUP($H23,[3]IRA!$H$6:$BN$980,AY$1,FALSE)</f>
        <v>0</v>
      </c>
      <c r="AZ23" s="20">
        <f>VLOOKUP(H23,[3]IRA!$H$6:$BO$980,60,FALSE)</f>
        <v>0</v>
      </c>
      <c r="BA23" s="20">
        <f t="shared" si="8"/>
        <v>0</v>
      </c>
      <c r="BB23" s="17">
        <f t="shared" si="9"/>
        <v>0</v>
      </c>
      <c r="BC23" s="36">
        <f>VLOOKUP($H23,[4]IRA!$H$7:$CS$981,BC$1,FALSE)</f>
        <v>3</v>
      </c>
      <c r="BD23" s="36">
        <f>VLOOKUP($H23,[4]IRA!$H$7:$CS$981,BD$1,FALSE)</f>
        <v>2</v>
      </c>
      <c r="BE23" s="36">
        <f>VLOOKUP($H23,[4]IRA!$H$7:$CS$981,BE$1,FALSE)</f>
        <v>12</v>
      </c>
      <c r="BF23" s="36">
        <f>VLOOKUP($H23,[4]IRA!$H$7:$CS$981,BF$1,FALSE)</f>
        <v>8</v>
      </c>
      <c r="BG23" s="36">
        <f>VLOOKUP($H23,[4]IRA!$H$7:$CS$981,BG$1,FALSE)</f>
        <v>0</v>
      </c>
      <c r="BH23" s="36">
        <f>VLOOKUP($H23,[4]IRA!$H$7:$CS$981,BH$1,FALSE)</f>
        <v>0</v>
      </c>
      <c r="BI23" s="36">
        <f>VLOOKUP($H23,[4]IRA!$H$7:$CS$981,BI$1,FALSE)</f>
        <v>0</v>
      </c>
      <c r="BJ23" s="36">
        <f>VLOOKUP($H23,[4]IRA!$H$7:$CS$981,BJ$1,FALSE)</f>
        <v>0</v>
      </c>
      <c r="BK23" s="36">
        <f>VLOOKUP($H23,[4]IRA!$H$7:$CS$981,BK$1,FALSE)</f>
        <v>0</v>
      </c>
      <c r="BL23" s="36">
        <f>VLOOKUP($H23,[4]IRA!$H$7:$CS$981,BL$1,FALSE)</f>
        <v>0</v>
      </c>
      <c r="BM23" s="36">
        <f>VLOOKUP($H23,[4]IRA!$H$7:$CS$981,BM$1,FALSE)</f>
        <v>0</v>
      </c>
      <c r="BN23" s="36">
        <f>VLOOKUP($H23,[4]IRA!$H$7:$CS$981,BN$1,FALSE)</f>
        <v>0</v>
      </c>
      <c r="BO23" s="10">
        <f>VLOOKUP(H23,[4]IRA!$H$7:$CS$981,90,FALSE)</f>
        <v>37.666666666666671</v>
      </c>
      <c r="BP23" s="10">
        <f t="shared" si="10"/>
        <v>25</v>
      </c>
      <c r="BQ23" s="17">
        <f t="shared" si="11"/>
        <v>0.66371681415929196</v>
      </c>
      <c r="BR23" s="80"/>
      <c r="BS23" s="80"/>
      <c r="BT23" s="80"/>
      <c r="BU23" s="80"/>
      <c r="BV23" s="80"/>
      <c r="BW23" s="80"/>
      <c r="BX23" s="80"/>
      <c r="BY23" s="80"/>
      <c r="BZ23" s="80"/>
      <c r="CA23" s="80"/>
      <c r="CB23" s="80"/>
      <c r="CC23" s="80"/>
      <c r="CD23" s="80"/>
      <c r="CE23" s="80"/>
      <c r="CF23" s="80"/>
      <c r="CG23" s="80"/>
      <c r="CH23" s="80"/>
      <c r="CI23" s="80"/>
      <c r="CJ23" s="80"/>
      <c r="CK23" s="80"/>
      <c r="CL23" s="80"/>
      <c r="CM23" s="80"/>
      <c r="CN23" s="80"/>
      <c r="CO23" s="80"/>
      <c r="CP23" s="80"/>
      <c r="CQ23" s="80"/>
      <c r="CR23" s="80"/>
      <c r="CS23" s="80"/>
      <c r="CT23" s="80"/>
      <c r="CU23" s="80"/>
      <c r="CV23" s="80"/>
      <c r="CW23" s="80"/>
      <c r="CX23" s="80"/>
      <c r="CY23" s="80"/>
      <c r="CZ23" s="80"/>
      <c r="DA23" s="80"/>
      <c r="DB23" s="80"/>
      <c r="DC23" s="80"/>
      <c r="DD23" s="80"/>
      <c r="DE23" s="80"/>
      <c r="DF23" s="80"/>
      <c r="DG23" s="80"/>
      <c r="DH23" s="80"/>
      <c r="DI23" s="80"/>
      <c r="DJ23" s="80"/>
      <c r="DK23" s="80"/>
      <c r="DL23" s="80"/>
      <c r="DM23" s="80"/>
      <c r="DN23" s="80"/>
    </row>
    <row r="24" spans="1:118" s="81" customFormat="1" ht="10.199999999999999" x14ac:dyDescent="0.2">
      <c r="A24" s="87" t="s">
        <v>2</v>
      </c>
      <c r="B24" s="87" t="s">
        <v>228</v>
      </c>
      <c r="C24" s="88">
        <v>400</v>
      </c>
      <c r="D24" s="87" t="s">
        <v>831</v>
      </c>
      <c r="E24" s="87" t="s">
        <v>548</v>
      </c>
      <c r="F24" s="87" t="s">
        <v>228</v>
      </c>
      <c r="G24" s="88" t="s">
        <v>550</v>
      </c>
      <c r="H24" s="88">
        <v>20</v>
      </c>
      <c r="I24" s="87" t="s">
        <v>234</v>
      </c>
      <c r="J24" s="37">
        <f>VLOOKUP($H24,[1]EDA!$H$6:$BN$980,J$1,FALSE)</f>
        <v>3</v>
      </c>
      <c r="K24" s="36">
        <f>VLOOKUP($H24,[1]EDA!$H$6:$BN$980,K$1,FALSE)</f>
        <v>4</v>
      </c>
      <c r="L24" s="36">
        <f>VLOOKUP($H24,[1]EDA!$H$6:$BN$980,L$1,FALSE)</f>
        <v>1</v>
      </c>
      <c r="M24" s="36">
        <f>VLOOKUP($H24,[1]EDA!$H$6:$BN$980,M$1,FALSE)</f>
        <v>2</v>
      </c>
      <c r="N24" s="36">
        <f>VLOOKUP($H24,[1]EDA!$H$6:$BN$980,N$1,FALSE)</f>
        <v>0</v>
      </c>
      <c r="O24" s="36">
        <f>VLOOKUP($H24,[1]EDA!$H$6:$BN$980,O$1,FALSE)</f>
        <v>0</v>
      </c>
      <c r="P24" s="36">
        <f>VLOOKUP($H24,[1]EDA!$H$6:$BN$980,P$1,FALSE)</f>
        <v>0</v>
      </c>
      <c r="Q24" s="36">
        <f>VLOOKUP($H24,[1]EDA!$H$6:$BN$980,Q$1,FALSE)</f>
        <v>0</v>
      </c>
      <c r="R24" s="36">
        <f>VLOOKUP($H24,[1]EDA!$H$6:$BN$980,R$1,FALSE)</f>
        <v>0</v>
      </c>
      <c r="S24" s="36">
        <f>VLOOKUP($H24,[1]EDA!$H$6:$BN$980,S$1,FALSE)</f>
        <v>0</v>
      </c>
      <c r="T24" s="36">
        <f>VLOOKUP($H24,[1]EDA!$H$6:$BN$980,T$1,FALSE)</f>
        <v>0</v>
      </c>
      <c r="U24" s="36">
        <f>VLOOKUP($H24,[1]EDA!$H$6:$BN$980,U$1,FALSE)</f>
        <v>0</v>
      </c>
      <c r="V24" s="10">
        <f>VLOOKUP(H24,[1]EDA!$H$6:$BO$980,60,FALSE)</f>
        <v>25.666666666666668</v>
      </c>
      <c r="W24" s="10">
        <f t="shared" si="4"/>
        <v>10</v>
      </c>
      <c r="X24" s="17">
        <f t="shared" si="5"/>
        <v>0.38961038961038957</v>
      </c>
      <c r="Y24" s="36">
        <f>VLOOKUP($H24,[2]EDA!$H$6:$AY$980,Y$1,FALSE)</f>
        <v>0</v>
      </c>
      <c r="Z24" s="36">
        <f>VLOOKUP($H24,[2]EDA!$H$6:$AY$980,Z$1,FALSE)</f>
        <v>0</v>
      </c>
      <c r="AA24" s="36">
        <f>VLOOKUP($H24,[2]EDA!$H$6:$AY$980,AA$1,FALSE)</f>
        <v>0</v>
      </c>
      <c r="AB24" s="36">
        <f>VLOOKUP($H24,[2]EDA!$H$6:$AY$980,AB$1,FALSE)</f>
        <v>0</v>
      </c>
      <c r="AC24" s="36">
        <f>VLOOKUP($H24,[2]EDA!$H$6:$AY$980,AC$1,FALSE)</f>
        <v>0</v>
      </c>
      <c r="AD24" s="36">
        <f>VLOOKUP($H24,[2]EDA!$H$6:$AY$980,AD$1,FALSE)</f>
        <v>0</v>
      </c>
      <c r="AE24" s="36">
        <f>VLOOKUP($H24,[2]EDA!$H$6:$AY$980,AE$1,FALSE)</f>
        <v>0</v>
      </c>
      <c r="AF24" s="36">
        <f>VLOOKUP($H24,[2]EDA!$H$6:$AY$980,AF$1,FALSE)</f>
        <v>0</v>
      </c>
      <c r="AG24" s="36">
        <f>VLOOKUP($H24,[2]EDA!$H$6:$AY$980,AG$1,FALSE)</f>
        <v>0</v>
      </c>
      <c r="AH24" s="36">
        <f>VLOOKUP($H24,[2]EDA!$H$6:$AY$980,AH$1,FALSE)</f>
        <v>0</v>
      </c>
      <c r="AI24" s="36">
        <f>VLOOKUP($H24,[2]EDA!$H$6:$AY$980,AI$1,FALSE)</f>
        <v>0</v>
      </c>
      <c r="AJ24" s="36">
        <f>VLOOKUP($H24,[2]EDA!$H$6:$AY$980,AJ$1,FALSE)</f>
        <v>0</v>
      </c>
      <c r="AK24" s="20">
        <f>VLOOKUP(H24,[2]EDA!$H$6:$AZ$980,45,FALSE)</f>
        <v>0</v>
      </c>
      <c r="AL24" s="39">
        <f t="shared" si="6"/>
        <v>0</v>
      </c>
      <c r="AM24" s="17">
        <f t="shared" si="7"/>
        <v>0</v>
      </c>
      <c r="AN24" s="36">
        <f>VLOOKUP($H24,[3]IRA!$H$6:$BN$980,AN$1,FALSE)</f>
        <v>0</v>
      </c>
      <c r="AO24" s="36">
        <f>VLOOKUP($H24,[3]IRA!$H$6:$BN$980,AO$1,FALSE)</f>
        <v>0</v>
      </c>
      <c r="AP24" s="36">
        <f>VLOOKUP($H24,[3]IRA!$H$6:$BN$980,AP$1,FALSE)</f>
        <v>1</v>
      </c>
      <c r="AQ24" s="36">
        <f>VLOOKUP($H24,[3]IRA!$H$6:$BN$980,AQ$1,FALSE)</f>
        <v>0</v>
      </c>
      <c r="AR24" s="36">
        <f>VLOOKUP($H24,[3]IRA!$H$6:$BN$980,AR$1,FALSE)</f>
        <v>0</v>
      </c>
      <c r="AS24" s="36">
        <f>VLOOKUP($H24,[3]IRA!$H$6:$BN$980,AS$1,FALSE)</f>
        <v>0</v>
      </c>
      <c r="AT24" s="36">
        <f>VLOOKUP($H24,[3]IRA!$H$6:$BN$980,AT$1,FALSE)</f>
        <v>0</v>
      </c>
      <c r="AU24" s="36">
        <f>VLOOKUP($H24,[3]IRA!$H$6:$BN$980,AU$1,FALSE)</f>
        <v>0</v>
      </c>
      <c r="AV24" s="36">
        <f>VLOOKUP($H24,[3]IRA!$H$6:$BN$980,AV$1,FALSE)</f>
        <v>0</v>
      </c>
      <c r="AW24" s="36">
        <f>VLOOKUP($H24,[3]IRA!$H$6:$BN$980,AW$1,FALSE)</f>
        <v>0</v>
      </c>
      <c r="AX24" s="36">
        <f>VLOOKUP($H24,[3]IRA!$H$6:$BN$980,AX$1,FALSE)</f>
        <v>0</v>
      </c>
      <c r="AY24" s="36">
        <f>VLOOKUP($H24,[3]IRA!$H$6:$BN$980,AY$1,FALSE)</f>
        <v>0</v>
      </c>
      <c r="AZ24" s="20">
        <f>VLOOKUP(H24,[3]IRA!$H$6:$BO$980,60,FALSE)</f>
        <v>0</v>
      </c>
      <c r="BA24" s="20">
        <f t="shared" si="8"/>
        <v>1</v>
      </c>
      <c r="BB24" s="17">
        <f t="shared" si="9"/>
        <v>0</v>
      </c>
      <c r="BC24" s="36">
        <f>VLOOKUP($H24,[4]IRA!$H$7:$CS$981,BC$1,FALSE)</f>
        <v>5</v>
      </c>
      <c r="BD24" s="36">
        <f>VLOOKUP($H24,[4]IRA!$H$7:$CS$981,BD$1,FALSE)</f>
        <v>5</v>
      </c>
      <c r="BE24" s="36">
        <f>VLOOKUP($H24,[4]IRA!$H$7:$CS$981,BE$1,FALSE)</f>
        <v>10</v>
      </c>
      <c r="BF24" s="36">
        <f>VLOOKUP($H24,[4]IRA!$H$7:$CS$981,BF$1,FALSE)</f>
        <v>14</v>
      </c>
      <c r="BG24" s="36">
        <f>VLOOKUP($H24,[4]IRA!$H$7:$CS$981,BG$1,FALSE)</f>
        <v>0</v>
      </c>
      <c r="BH24" s="36">
        <f>VLOOKUP($H24,[4]IRA!$H$7:$CS$981,BH$1,FALSE)</f>
        <v>0</v>
      </c>
      <c r="BI24" s="36">
        <f>VLOOKUP($H24,[4]IRA!$H$7:$CS$981,BI$1,FALSE)</f>
        <v>0</v>
      </c>
      <c r="BJ24" s="36">
        <f>VLOOKUP($H24,[4]IRA!$H$7:$CS$981,BJ$1,FALSE)</f>
        <v>0</v>
      </c>
      <c r="BK24" s="36">
        <f>VLOOKUP($H24,[4]IRA!$H$7:$CS$981,BK$1,FALSE)</f>
        <v>0</v>
      </c>
      <c r="BL24" s="36">
        <f>VLOOKUP($H24,[4]IRA!$H$7:$CS$981,BL$1,FALSE)</f>
        <v>0</v>
      </c>
      <c r="BM24" s="36">
        <f>VLOOKUP($H24,[4]IRA!$H$7:$CS$981,BM$1,FALSE)</f>
        <v>0</v>
      </c>
      <c r="BN24" s="36">
        <f>VLOOKUP($H24,[4]IRA!$H$7:$CS$981,BN$1,FALSE)</f>
        <v>0</v>
      </c>
      <c r="BO24" s="10">
        <f>VLOOKUP(H24,[4]IRA!$H$7:$CS$981,90,FALSE)</f>
        <v>40.666666666666664</v>
      </c>
      <c r="BP24" s="10">
        <f t="shared" si="10"/>
        <v>34</v>
      </c>
      <c r="BQ24" s="17">
        <f t="shared" si="11"/>
        <v>0.83606557377049184</v>
      </c>
      <c r="BR24" s="80"/>
      <c r="BS24" s="80"/>
      <c r="BT24" s="80"/>
      <c r="BU24" s="80"/>
      <c r="BV24" s="80"/>
      <c r="BW24" s="80"/>
      <c r="BX24" s="80"/>
      <c r="BY24" s="80"/>
      <c r="BZ24" s="80"/>
      <c r="CA24" s="80"/>
      <c r="CB24" s="80"/>
      <c r="CC24" s="80"/>
      <c r="CD24" s="80"/>
      <c r="CE24" s="80"/>
      <c r="CF24" s="80"/>
      <c r="CG24" s="80"/>
      <c r="CH24" s="80"/>
      <c r="CI24" s="80"/>
      <c r="CJ24" s="80"/>
      <c r="CK24" s="80"/>
      <c r="CL24" s="80"/>
      <c r="CM24" s="80"/>
      <c r="CN24" s="80"/>
      <c r="CO24" s="80"/>
      <c r="CP24" s="80"/>
      <c r="CQ24" s="80"/>
      <c r="CR24" s="80"/>
      <c r="CS24" s="80"/>
      <c r="CT24" s="80"/>
      <c r="CU24" s="80"/>
      <c r="CV24" s="80"/>
      <c r="CW24" s="80"/>
      <c r="CX24" s="80"/>
      <c r="CY24" s="80"/>
      <c r="CZ24" s="80"/>
      <c r="DA24" s="80"/>
      <c r="DB24" s="80"/>
      <c r="DC24" s="80"/>
      <c r="DD24" s="80"/>
      <c r="DE24" s="80"/>
      <c r="DF24" s="80"/>
      <c r="DG24" s="80"/>
      <c r="DH24" s="80"/>
      <c r="DI24" s="80"/>
      <c r="DJ24" s="80"/>
      <c r="DK24" s="80"/>
      <c r="DL24" s="80"/>
      <c r="DM24" s="80"/>
      <c r="DN24" s="80"/>
    </row>
    <row r="25" spans="1:118" s="81" customFormat="1" ht="10.199999999999999" x14ac:dyDescent="0.2">
      <c r="A25" s="87" t="s">
        <v>2</v>
      </c>
      <c r="B25" s="87" t="s">
        <v>228</v>
      </c>
      <c r="C25" s="88">
        <v>400</v>
      </c>
      <c r="D25" s="87" t="s">
        <v>831</v>
      </c>
      <c r="E25" s="87" t="s">
        <v>548</v>
      </c>
      <c r="F25" s="87" t="s">
        <v>228</v>
      </c>
      <c r="G25" s="88" t="s">
        <v>550</v>
      </c>
      <c r="H25" s="88">
        <v>21</v>
      </c>
      <c r="I25" s="87" t="s">
        <v>235</v>
      </c>
      <c r="J25" s="37">
        <f>VLOOKUP($H25,[1]EDA!$H$6:$BN$980,J$1,FALSE)</f>
        <v>1</v>
      </c>
      <c r="K25" s="36">
        <f>VLOOKUP($H25,[1]EDA!$H$6:$BN$980,K$1,FALSE)</f>
        <v>1</v>
      </c>
      <c r="L25" s="36">
        <f>VLOOKUP($H25,[1]EDA!$H$6:$BN$980,L$1,FALSE)</f>
        <v>1</v>
      </c>
      <c r="M25" s="36">
        <f>VLOOKUP($H25,[1]EDA!$H$6:$BN$980,M$1,FALSE)</f>
        <v>0</v>
      </c>
      <c r="N25" s="36">
        <f>VLOOKUP($H25,[1]EDA!$H$6:$BN$980,N$1,FALSE)</f>
        <v>0</v>
      </c>
      <c r="O25" s="36">
        <f>VLOOKUP($H25,[1]EDA!$H$6:$BN$980,O$1,FALSE)</f>
        <v>0</v>
      </c>
      <c r="P25" s="36">
        <f>VLOOKUP($H25,[1]EDA!$H$6:$BN$980,P$1,FALSE)</f>
        <v>0</v>
      </c>
      <c r="Q25" s="36">
        <f>VLOOKUP($H25,[1]EDA!$H$6:$BN$980,Q$1,FALSE)</f>
        <v>0</v>
      </c>
      <c r="R25" s="36">
        <f>VLOOKUP($H25,[1]EDA!$H$6:$BN$980,R$1,FALSE)</f>
        <v>0</v>
      </c>
      <c r="S25" s="36">
        <f>VLOOKUP($H25,[1]EDA!$H$6:$BN$980,S$1,FALSE)</f>
        <v>0</v>
      </c>
      <c r="T25" s="36">
        <f>VLOOKUP($H25,[1]EDA!$H$6:$BN$980,T$1,FALSE)</f>
        <v>0</v>
      </c>
      <c r="U25" s="36">
        <f>VLOOKUP($H25,[1]EDA!$H$6:$BN$980,U$1,FALSE)</f>
        <v>0</v>
      </c>
      <c r="V25" s="10">
        <f>VLOOKUP(H25,[1]EDA!$H$6:$BO$980,60,FALSE)</f>
        <v>16.666666666666668</v>
      </c>
      <c r="W25" s="10">
        <f t="shared" si="4"/>
        <v>3</v>
      </c>
      <c r="X25" s="17">
        <f t="shared" si="5"/>
        <v>0.18</v>
      </c>
      <c r="Y25" s="36">
        <f>VLOOKUP($H25,[2]EDA!$H$6:$AY$980,Y$1,FALSE)</f>
        <v>0</v>
      </c>
      <c r="Z25" s="36">
        <f>VLOOKUP($H25,[2]EDA!$H$6:$AY$980,Z$1,FALSE)</f>
        <v>0</v>
      </c>
      <c r="AA25" s="36">
        <f>VLOOKUP($H25,[2]EDA!$H$6:$AY$980,AA$1,FALSE)</f>
        <v>0</v>
      </c>
      <c r="AB25" s="36">
        <f>VLOOKUP($H25,[2]EDA!$H$6:$AY$980,AB$1,FALSE)</f>
        <v>0</v>
      </c>
      <c r="AC25" s="36">
        <f>VLOOKUP($H25,[2]EDA!$H$6:$AY$980,AC$1,FALSE)</f>
        <v>0</v>
      </c>
      <c r="AD25" s="36">
        <f>VLOOKUP($H25,[2]EDA!$H$6:$AY$980,AD$1,FALSE)</f>
        <v>0</v>
      </c>
      <c r="AE25" s="36">
        <f>VLOOKUP($H25,[2]EDA!$H$6:$AY$980,AE$1,FALSE)</f>
        <v>0</v>
      </c>
      <c r="AF25" s="36">
        <f>VLOOKUP($H25,[2]EDA!$H$6:$AY$980,AF$1,FALSE)</f>
        <v>0</v>
      </c>
      <c r="AG25" s="36">
        <f>VLOOKUP($H25,[2]EDA!$H$6:$AY$980,AG$1,FALSE)</f>
        <v>0</v>
      </c>
      <c r="AH25" s="36">
        <f>VLOOKUP($H25,[2]EDA!$H$6:$AY$980,AH$1,FALSE)</f>
        <v>0</v>
      </c>
      <c r="AI25" s="36">
        <f>VLOOKUP($H25,[2]EDA!$H$6:$AY$980,AI$1,FALSE)</f>
        <v>0</v>
      </c>
      <c r="AJ25" s="36">
        <f>VLOOKUP($H25,[2]EDA!$H$6:$AY$980,AJ$1,FALSE)</f>
        <v>0</v>
      </c>
      <c r="AK25" s="20">
        <f>VLOOKUP(H25,[2]EDA!$H$6:$AZ$980,45,FALSE)</f>
        <v>0.33333333333333331</v>
      </c>
      <c r="AL25" s="39">
        <f t="shared" si="6"/>
        <v>0</v>
      </c>
      <c r="AM25" s="17">
        <f t="shared" si="7"/>
        <v>0</v>
      </c>
      <c r="AN25" s="36">
        <f>VLOOKUP($H25,[3]IRA!$H$6:$BN$980,AN$1,FALSE)</f>
        <v>0</v>
      </c>
      <c r="AO25" s="36">
        <f>VLOOKUP($H25,[3]IRA!$H$6:$BN$980,AO$1,FALSE)</f>
        <v>0</v>
      </c>
      <c r="AP25" s="36">
        <f>VLOOKUP($H25,[3]IRA!$H$6:$BN$980,AP$1,FALSE)</f>
        <v>0</v>
      </c>
      <c r="AQ25" s="36">
        <f>VLOOKUP($H25,[3]IRA!$H$6:$BN$980,AQ$1,FALSE)</f>
        <v>0</v>
      </c>
      <c r="AR25" s="36">
        <f>VLOOKUP($H25,[3]IRA!$H$6:$BN$980,AR$1,FALSE)</f>
        <v>0</v>
      </c>
      <c r="AS25" s="36">
        <f>VLOOKUP($H25,[3]IRA!$H$6:$BN$980,AS$1,FALSE)</f>
        <v>0</v>
      </c>
      <c r="AT25" s="36">
        <f>VLOOKUP($H25,[3]IRA!$H$6:$BN$980,AT$1,FALSE)</f>
        <v>0</v>
      </c>
      <c r="AU25" s="36">
        <f>VLOOKUP($H25,[3]IRA!$H$6:$BN$980,AU$1,FALSE)</f>
        <v>0</v>
      </c>
      <c r="AV25" s="36">
        <f>VLOOKUP($H25,[3]IRA!$H$6:$BN$980,AV$1,FALSE)</f>
        <v>0</v>
      </c>
      <c r="AW25" s="36">
        <f>VLOOKUP($H25,[3]IRA!$H$6:$BN$980,AW$1,FALSE)</f>
        <v>0</v>
      </c>
      <c r="AX25" s="36">
        <f>VLOOKUP($H25,[3]IRA!$H$6:$BN$980,AX$1,FALSE)</f>
        <v>0</v>
      </c>
      <c r="AY25" s="36">
        <f>VLOOKUP($H25,[3]IRA!$H$6:$BN$980,AY$1,FALSE)</f>
        <v>0</v>
      </c>
      <c r="AZ25" s="20">
        <f>VLOOKUP(H25,[3]IRA!$H$6:$BO$980,60,FALSE)</f>
        <v>0</v>
      </c>
      <c r="BA25" s="20">
        <f t="shared" si="8"/>
        <v>0</v>
      </c>
      <c r="BB25" s="17">
        <f t="shared" si="9"/>
        <v>0</v>
      </c>
      <c r="BC25" s="36">
        <f>VLOOKUP($H25,[4]IRA!$H$7:$CS$981,BC$1,FALSE)</f>
        <v>1</v>
      </c>
      <c r="BD25" s="36">
        <f>VLOOKUP($H25,[4]IRA!$H$7:$CS$981,BD$1,FALSE)</f>
        <v>1</v>
      </c>
      <c r="BE25" s="36">
        <f>VLOOKUP($H25,[4]IRA!$H$7:$CS$981,BE$1,FALSE)</f>
        <v>0</v>
      </c>
      <c r="BF25" s="36">
        <f>VLOOKUP($H25,[4]IRA!$H$7:$CS$981,BF$1,FALSE)</f>
        <v>0</v>
      </c>
      <c r="BG25" s="36">
        <f>VLOOKUP($H25,[4]IRA!$H$7:$CS$981,BG$1,FALSE)</f>
        <v>0</v>
      </c>
      <c r="BH25" s="36">
        <f>VLOOKUP($H25,[4]IRA!$H$7:$CS$981,BH$1,FALSE)</f>
        <v>0</v>
      </c>
      <c r="BI25" s="36">
        <f>VLOOKUP($H25,[4]IRA!$H$7:$CS$981,BI$1,FALSE)</f>
        <v>0</v>
      </c>
      <c r="BJ25" s="36">
        <f>VLOOKUP($H25,[4]IRA!$H$7:$CS$981,BJ$1,FALSE)</f>
        <v>0</v>
      </c>
      <c r="BK25" s="36">
        <f>VLOOKUP($H25,[4]IRA!$H$7:$CS$981,BK$1,FALSE)</f>
        <v>0</v>
      </c>
      <c r="BL25" s="36">
        <f>VLOOKUP($H25,[4]IRA!$H$7:$CS$981,BL$1,FALSE)</f>
        <v>0</v>
      </c>
      <c r="BM25" s="36">
        <f>VLOOKUP($H25,[4]IRA!$H$7:$CS$981,BM$1,FALSE)</f>
        <v>0</v>
      </c>
      <c r="BN25" s="36">
        <f>VLOOKUP($H25,[4]IRA!$H$7:$CS$981,BN$1,FALSE)</f>
        <v>0</v>
      </c>
      <c r="BO25" s="10">
        <f>VLOOKUP(H25,[4]IRA!$H$7:$CS$981,90,FALSE)</f>
        <v>50</v>
      </c>
      <c r="BP25" s="10">
        <f t="shared" si="10"/>
        <v>2</v>
      </c>
      <c r="BQ25" s="17">
        <f t="shared" si="11"/>
        <v>0.04</v>
      </c>
      <c r="BR25" s="80"/>
      <c r="BS25" s="80"/>
      <c r="BT25" s="80"/>
      <c r="BU25" s="80"/>
      <c r="BV25" s="80"/>
      <c r="BW25" s="80"/>
      <c r="BX25" s="80"/>
      <c r="BY25" s="80"/>
      <c r="BZ25" s="80"/>
      <c r="CA25" s="80"/>
      <c r="CB25" s="80"/>
      <c r="CC25" s="80"/>
      <c r="CD25" s="80"/>
      <c r="CE25" s="80"/>
      <c r="CF25" s="80"/>
      <c r="CG25" s="80"/>
      <c r="CH25" s="80"/>
      <c r="CI25" s="80"/>
      <c r="CJ25" s="80"/>
      <c r="CK25" s="80"/>
      <c r="CL25" s="80"/>
      <c r="CM25" s="80"/>
      <c r="CN25" s="80"/>
      <c r="CO25" s="80"/>
      <c r="CP25" s="80"/>
      <c r="CQ25" s="80"/>
      <c r="CR25" s="80"/>
      <c r="CS25" s="80"/>
      <c r="CT25" s="80"/>
      <c r="CU25" s="80"/>
      <c r="CV25" s="80"/>
      <c r="CW25" s="80"/>
      <c r="CX25" s="80"/>
      <c r="CY25" s="80"/>
      <c r="CZ25" s="80"/>
      <c r="DA25" s="80"/>
      <c r="DB25" s="80"/>
      <c r="DC25" s="80"/>
      <c r="DD25" s="80"/>
      <c r="DE25" s="80"/>
      <c r="DF25" s="80"/>
      <c r="DG25" s="80"/>
      <c r="DH25" s="80"/>
      <c r="DI25" s="80"/>
      <c r="DJ25" s="80"/>
      <c r="DK25" s="80"/>
      <c r="DL25" s="80"/>
      <c r="DM25" s="80"/>
      <c r="DN25" s="80"/>
    </row>
    <row r="26" spans="1:118" s="81" customFormat="1" ht="10.199999999999999" x14ac:dyDescent="0.2">
      <c r="A26" s="87" t="s">
        <v>2</v>
      </c>
      <c r="B26" s="87" t="s">
        <v>228</v>
      </c>
      <c r="C26" s="88">
        <v>400</v>
      </c>
      <c r="D26" s="87" t="s">
        <v>831</v>
      </c>
      <c r="E26" s="87" t="s">
        <v>548</v>
      </c>
      <c r="F26" s="87" t="s">
        <v>228</v>
      </c>
      <c r="G26" s="88" t="s">
        <v>550</v>
      </c>
      <c r="H26" s="88">
        <v>22</v>
      </c>
      <c r="I26" s="87" t="s">
        <v>838</v>
      </c>
      <c r="J26" s="37">
        <f>VLOOKUP($H26,[1]EDA!$H$6:$BN$980,J$1,FALSE)</f>
        <v>8</v>
      </c>
      <c r="K26" s="36">
        <f>VLOOKUP($H26,[1]EDA!$H$6:$BN$980,K$1,FALSE)</f>
        <v>1</v>
      </c>
      <c r="L26" s="36">
        <f>VLOOKUP($H26,[1]EDA!$H$6:$BN$980,L$1,FALSE)</f>
        <v>4</v>
      </c>
      <c r="M26" s="36">
        <f>VLOOKUP($H26,[1]EDA!$H$6:$BN$980,M$1,FALSE)</f>
        <v>6</v>
      </c>
      <c r="N26" s="36">
        <f>VLOOKUP($H26,[1]EDA!$H$6:$BN$980,N$1,FALSE)</f>
        <v>0</v>
      </c>
      <c r="O26" s="36">
        <f>VLOOKUP($H26,[1]EDA!$H$6:$BN$980,O$1,FALSE)</f>
        <v>0</v>
      </c>
      <c r="P26" s="36">
        <f>VLOOKUP($H26,[1]EDA!$H$6:$BN$980,P$1,FALSE)</f>
        <v>0</v>
      </c>
      <c r="Q26" s="36">
        <f>VLOOKUP($H26,[1]EDA!$H$6:$BN$980,Q$1,FALSE)</f>
        <v>0</v>
      </c>
      <c r="R26" s="36">
        <f>VLOOKUP($H26,[1]EDA!$H$6:$BN$980,R$1,FALSE)</f>
        <v>0</v>
      </c>
      <c r="S26" s="36">
        <f>VLOOKUP($H26,[1]EDA!$H$6:$BN$980,S$1,FALSE)</f>
        <v>0</v>
      </c>
      <c r="T26" s="36">
        <f>VLOOKUP($H26,[1]EDA!$H$6:$BN$980,T$1,FALSE)</f>
        <v>0</v>
      </c>
      <c r="U26" s="36">
        <f>VLOOKUP($H26,[1]EDA!$H$6:$BN$980,U$1,FALSE)</f>
        <v>0</v>
      </c>
      <c r="V26" s="10">
        <f>VLOOKUP(H26,[1]EDA!$H$6:$BO$980,60,FALSE)</f>
        <v>44.666666666666671</v>
      </c>
      <c r="W26" s="10">
        <f t="shared" si="4"/>
        <v>19</v>
      </c>
      <c r="X26" s="17">
        <f t="shared" si="5"/>
        <v>0.42537313432835816</v>
      </c>
      <c r="Y26" s="36">
        <f>VLOOKUP($H26,[2]EDA!$H$6:$AY$980,Y$1,FALSE)</f>
        <v>0</v>
      </c>
      <c r="Z26" s="36">
        <f>VLOOKUP($H26,[2]EDA!$H$6:$AY$980,Z$1,FALSE)</f>
        <v>0</v>
      </c>
      <c r="AA26" s="36">
        <f>VLOOKUP($H26,[2]EDA!$H$6:$AY$980,AA$1,FALSE)</f>
        <v>0</v>
      </c>
      <c r="AB26" s="36">
        <f>VLOOKUP($H26,[2]EDA!$H$6:$AY$980,AB$1,FALSE)</f>
        <v>0</v>
      </c>
      <c r="AC26" s="36">
        <f>VLOOKUP($H26,[2]EDA!$H$6:$AY$980,AC$1,FALSE)</f>
        <v>0</v>
      </c>
      <c r="AD26" s="36">
        <f>VLOOKUP($H26,[2]EDA!$H$6:$AY$980,AD$1,FALSE)</f>
        <v>0</v>
      </c>
      <c r="AE26" s="36">
        <f>VLOOKUP($H26,[2]EDA!$H$6:$AY$980,AE$1,FALSE)</f>
        <v>0</v>
      </c>
      <c r="AF26" s="36">
        <f>VLOOKUP($H26,[2]EDA!$H$6:$AY$980,AF$1,FALSE)</f>
        <v>0</v>
      </c>
      <c r="AG26" s="36">
        <f>VLOOKUP($H26,[2]EDA!$H$6:$AY$980,AG$1,FALSE)</f>
        <v>0</v>
      </c>
      <c r="AH26" s="36">
        <f>VLOOKUP($H26,[2]EDA!$H$6:$AY$980,AH$1,FALSE)</f>
        <v>0</v>
      </c>
      <c r="AI26" s="36">
        <f>VLOOKUP($H26,[2]EDA!$H$6:$AY$980,AI$1,FALSE)</f>
        <v>0</v>
      </c>
      <c r="AJ26" s="36">
        <f>VLOOKUP($H26,[2]EDA!$H$6:$AY$980,AJ$1,FALSE)</f>
        <v>0</v>
      </c>
      <c r="AK26" s="20">
        <f>VLOOKUP(H26,[2]EDA!$H$6:$AZ$980,45,FALSE)</f>
        <v>0</v>
      </c>
      <c r="AL26" s="39">
        <f t="shared" si="6"/>
        <v>0</v>
      </c>
      <c r="AM26" s="17">
        <f t="shared" si="7"/>
        <v>0</v>
      </c>
      <c r="AN26" s="36">
        <f>VLOOKUP($H26,[3]IRA!$H$6:$BN$980,AN$1,FALSE)</f>
        <v>1</v>
      </c>
      <c r="AO26" s="36">
        <f>VLOOKUP($H26,[3]IRA!$H$6:$BN$980,AO$1,FALSE)</f>
        <v>0</v>
      </c>
      <c r="AP26" s="36">
        <f>VLOOKUP($H26,[3]IRA!$H$6:$BN$980,AP$1,FALSE)</f>
        <v>0</v>
      </c>
      <c r="AQ26" s="36">
        <f>VLOOKUP($H26,[3]IRA!$H$6:$BN$980,AQ$1,FALSE)</f>
        <v>0</v>
      </c>
      <c r="AR26" s="36">
        <f>VLOOKUP($H26,[3]IRA!$H$6:$BN$980,AR$1,FALSE)</f>
        <v>0</v>
      </c>
      <c r="AS26" s="36">
        <f>VLOOKUP($H26,[3]IRA!$H$6:$BN$980,AS$1,FALSE)</f>
        <v>0</v>
      </c>
      <c r="AT26" s="36">
        <f>VLOOKUP($H26,[3]IRA!$H$6:$BN$980,AT$1,FALSE)</f>
        <v>0</v>
      </c>
      <c r="AU26" s="36">
        <f>VLOOKUP($H26,[3]IRA!$H$6:$BN$980,AU$1,FALSE)</f>
        <v>0</v>
      </c>
      <c r="AV26" s="36">
        <f>VLOOKUP($H26,[3]IRA!$H$6:$BN$980,AV$1,FALSE)</f>
        <v>0</v>
      </c>
      <c r="AW26" s="36">
        <f>VLOOKUP($H26,[3]IRA!$H$6:$BN$980,AW$1,FALSE)</f>
        <v>0</v>
      </c>
      <c r="AX26" s="36">
        <f>VLOOKUP($H26,[3]IRA!$H$6:$BN$980,AX$1,FALSE)</f>
        <v>0</v>
      </c>
      <c r="AY26" s="36">
        <f>VLOOKUP($H26,[3]IRA!$H$6:$BN$980,AY$1,FALSE)</f>
        <v>0</v>
      </c>
      <c r="AZ26" s="20">
        <f>VLOOKUP(H26,[3]IRA!$H$6:$BO$980,60,FALSE)</f>
        <v>0</v>
      </c>
      <c r="BA26" s="20">
        <f t="shared" si="8"/>
        <v>1</v>
      </c>
      <c r="BB26" s="17">
        <f t="shared" si="9"/>
        <v>0</v>
      </c>
      <c r="BC26" s="36">
        <f>VLOOKUP($H26,[4]IRA!$H$7:$CS$981,BC$1,FALSE)</f>
        <v>1</v>
      </c>
      <c r="BD26" s="36">
        <f>VLOOKUP($H26,[4]IRA!$H$7:$CS$981,BD$1,FALSE)</f>
        <v>3</v>
      </c>
      <c r="BE26" s="36">
        <f>VLOOKUP($H26,[4]IRA!$H$7:$CS$981,BE$1,FALSE)</f>
        <v>2</v>
      </c>
      <c r="BF26" s="36">
        <f>VLOOKUP($H26,[4]IRA!$H$7:$CS$981,BF$1,FALSE)</f>
        <v>4</v>
      </c>
      <c r="BG26" s="36">
        <f>VLOOKUP($H26,[4]IRA!$H$7:$CS$981,BG$1,FALSE)</f>
        <v>0</v>
      </c>
      <c r="BH26" s="36">
        <f>VLOOKUP($H26,[4]IRA!$H$7:$CS$981,BH$1,FALSE)</f>
        <v>0</v>
      </c>
      <c r="BI26" s="36">
        <f>VLOOKUP($H26,[4]IRA!$H$7:$CS$981,BI$1,FALSE)</f>
        <v>0</v>
      </c>
      <c r="BJ26" s="36">
        <f>VLOOKUP($H26,[4]IRA!$H$7:$CS$981,BJ$1,FALSE)</f>
        <v>0</v>
      </c>
      <c r="BK26" s="36">
        <f>VLOOKUP($H26,[4]IRA!$H$7:$CS$981,BK$1,FALSE)</f>
        <v>0</v>
      </c>
      <c r="BL26" s="36">
        <f>VLOOKUP($H26,[4]IRA!$H$7:$CS$981,BL$1,FALSE)</f>
        <v>0</v>
      </c>
      <c r="BM26" s="36">
        <f>VLOOKUP($H26,[4]IRA!$H$7:$CS$981,BM$1,FALSE)</f>
        <v>0</v>
      </c>
      <c r="BN26" s="36">
        <f>VLOOKUP($H26,[4]IRA!$H$7:$CS$981,BN$1,FALSE)</f>
        <v>0</v>
      </c>
      <c r="BO26" s="10">
        <f>VLOOKUP(H26,[4]IRA!$H$7:$CS$981,90,FALSE)</f>
        <v>34.666666666666664</v>
      </c>
      <c r="BP26" s="10">
        <f t="shared" si="10"/>
        <v>10</v>
      </c>
      <c r="BQ26" s="17">
        <f t="shared" si="11"/>
        <v>0.28846153846153849</v>
      </c>
      <c r="BR26" s="80"/>
      <c r="BS26" s="80"/>
      <c r="BT26" s="80"/>
      <c r="BU26" s="80"/>
      <c r="BV26" s="80"/>
      <c r="BW26" s="80"/>
      <c r="BX26" s="80"/>
      <c r="BY26" s="80"/>
      <c r="BZ26" s="80"/>
      <c r="CA26" s="80"/>
      <c r="CB26" s="80"/>
      <c r="CC26" s="80"/>
      <c r="CD26" s="80"/>
      <c r="CE26" s="80"/>
      <c r="CF26" s="80"/>
      <c r="CG26" s="80"/>
      <c r="CH26" s="80"/>
      <c r="CI26" s="80"/>
      <c r="CJ26" s="80"/>
      <c r="CK26" s="80"/>
      <c r="CL26" s="80"/>
      <c r="CM26" s="80"/>
      <c r="CN26" s="80"/>
      <c r="CO26" s="80"/>
      <c r="CP26" s="80"/>
      <c r="CQ26" s="80"/>
      <c r="CR26" s="80"/>
      <c r="CS26" s="80"/>
      <c r="CT26" s="80"/>
      <c r="CU26" s="80"/>
      <c r="CV26" s="80"/>
      <c r="CW26" s="80"/>
      <c r="CX26" s="80"/>
      <c r="CY26" s="80"/>
      <c r="CZ26" s="80"/>
      <c r="DA26" s="80"/>
      <c r="DB26" s="80"/>
      <c r="DC26" s="80"/>
      <c r="DD26" s="80"/>
      <c r="DE26" s="80"/>
      <c r="DF26" s="80"/>
      <c r="DG26" s="80"/>
      <c r="DH26" s="80"/>
      <c r="DI26" s="80"/>
      <c r="DJ26" s="80"/>
      <c r="DK26" s="80"/>
      <c r="DL26" s="80"/>
      <c r="DM26" s="80"/>
      <c r="DN26" s="80"/>
    </row>
    <row r="27" spans="1:118" s="81" customFormat="1" ht="10.199999999999999" x14ac:dyDescent="0.2">
      <c r="A27" s="87" t="s">
        <v>2</v>
      </c>
      <c r="B27" s="87" t="s">
        <v>40</v>
      </c>
      <c r="C27" s="88">
        <v>400</v>
      </c>
      <c r="D27" s="87" t="s">
        <v>831</v>
      </c>
      <c r="E27" s="87" t="s">
        <v>548</v>
      </c>
      <c r="F27" s="87" t="s">
        <v>40</v>
      </c>
      <c r="G27" s="88" t="s">
        <v>549</v>
      </c>
      <c r="H27" s="88">
        <v>23</v>
      </c>
      <c r="I27" s="87" t="s">
        <v>560</v>
      </c>
      <c r="J27" s="37">
        <f>VLOOKUP($H27,[1]EDA!$H$6:$BN$980,J$1,FALSE)</f>
        <v>22</v>
      </c>
      <c r="K27" s="36">
        <f>VLOOKUP($H27,[1]EDA!$H$6:$BN$980,K$1,FALSE)</f>
        <v>12</v>
      </c>
      <c r="L27" s="36">
        <f>VLOOKUP($H27,[1]EDA!$H$6:$BN$980,L$1,FALSE)</f>
        <v>24</v>
      </c>
      <c r="M27" s="36">
        <f>VLOOKUP($H27,[1]EDA!$H$6:$BN$980,M$1,FALSE)</f>
        <v>18</v>
      </c>
      <c r="N27" s="36">
        <f>VLOOKUP($H27,[1]EDA!$H$6:$BN$980,N$1,FALSE)</f>
        <v>0</v>
      </c>
      <c r="O27" s="36">
        <f>VLOOKUP($H27,[1]EDA!$H$6:$BN$980,O$1,FALSE)</f>
        <v>0</v>
      </c>
      <c r="P27" s="36">
        <f>VLOOKUP($H27,[1]EDA!$H$6:$BN$980,P$1,FALSE)</f>
        <v>0</v>
      </c>
      <c r="Q27" s="36">
        <f>VLOOKUP($H27,[1]EDA!$H$6:$BN$980,Q$1,FALSE)</f>
        <v>0</v>
      </c>
      <c r="R27" s="36">
        <f>VLOOKUP($H27,[1]EDA!$H$6:$BN$980,R$1,FALSE)</f>
        <v>0</v>
      </c>
      <c r="S27" s="36">
        <f>VLOOKUP($H27,[1]EDA!$H$6:$BN$980,S$1,FALSE)</f>
        <v>0</v>
      </c>
      <c r="T27" s="36">
        <f>VLOOKUP($H27,[1]EDA!$H$6:$BN$980,T$1,FALSE)</f>
        <v>0</v>
      </c>
      <c r="U27" s="36">
        <f>VLOOKUP($H27,[1]EDA!$H$6:$BN$980,U$1,FALSE)</f>
        <v>0</v>
      </c>
      <c r="V27" s="10">
        <f>VLOOKUP(H27,[1]EDA!$H$6:$BO$980,60,FALSE)</f>
        <v>276</v>
      </c>
      <c r="W27" s="10">
        <f t="shared" si="4"/>
        <v>76</v>
      </c>
      <c r="X27" s="17">
        <f t="shared" si="5"/>
        <v>0.27536231884057971</v>
      </c>
      <c r="Y27" s="36">
        <f>VLOOKUP($H27,[2]EDA!$H$6:$AY$980,Y$1,FALSE)</f>
        <v>0</v>
      </c>
      <c r="Z27" s="36">
        <f>VLOOKUP($H27,[2]EDA!$H$6:$AY$980,Z$1,FALSE)</f>
        <v>0</v>
      </c>
      <c r="AA27" s="36">
        <f>VLOOKUP($H27,[2]EDA!$H$6:$AY$980,AA$1,FALSE)</f>
        <v>0</v>
      </c>
      <c r="AB27" s="36">
        <f>VLOOKUP($H27,[2]EDA!$H$6:$AY$980,AB$1,FALSE)</f>
        <v>0</v>
      </c>
      <c r="AC27" s="36">
        <f>VLOOKUP($H27,[2]EDA!$H$6:$AY$980,AC$1,FALSE)</f>
        <v>0</v>
      </c>
      <c r="AD27" s="36">
        <f>VLOOKUP($H27,[2]EDA!$H$6:$AY$980,AD$1,FALSE)</f>
        <v>0</v>
      </c>
      <c r="AE27" s="36">
        <f>VLOOKUP($H27,[2]EDA!$H$6:$AY$980,AE$1,FALSE)</f>
        <v>0</v>
      </c>
      <c r="AF27" s="36">
        <f>VLOOKUP($H27,[2]EDA!$H$6:$AY$980,AF$1,FALSE)</f>
        <v>0</v>
      </c>
      <c r="AG27" s="36">
        <f>VLOOKUP($H27,[2]EDA!$H$6:$AY$980,AG$1,FALSE)</f>
        <v>0</v>
      </c>
      <c r="AH27" s="36">
        <f>VLOOKUP($H27,[2]EDA!$H$6:$AY$980,AH$1,FALSE)</f>
        <v>0</v>
      </c>
      <c r="AI27" s="36">
        <f>VLOOKUP($H27,[2]EDA!$H$6:$AY$980,AI$1,FALSE)</f>
        <v>0</v>
      </c>
      <c r="AJ27" s="36">
        <f>VLOOKUP($H27,[2]EDA!$H$6:$AY$980,AJ$1,FALSE)</f>
        <v>0</v>
      </c>
      <c r="AK27" s="20">
        <f>VLOOKUP(H27,[2]EDA!$H$6:$AZ$980,45,FALSE)</f>
        <v>1.6666666666666667</v>
      </c>
      <c r="AL27" s="39">
        <f t="shared" si="6"/>
        <v>0</v>
      </c>
      <c r="AM27" s="17">
        <f t="shared" si="7"/>
        <v>0</v>
      </c>
      <c r="AN27" s="36">
        <f>VLOOKUP($H27,[3]IRA!$H$6:$BN$980,AN$1,FALSE)</f>
        <v>4</v>
      </c>
      <c r="AO27" s="36">
        <f>VLOOKUP($H27,[3]IRA!$H$6:$BN$980,AO$1,FALSE)</f>
        <v>2</v>
      </c>
      <c r="AP27" s="36">
        <f>VLOOKUP($H27,[3]IRA!$H$6:$BN$980,AP$1,FALSE)</f>
        <v>6</v>
      </c>
      <c r="AQ27" s="36">
        <f>VLOOKUP($H27,[3]IRA!$H$6:$BN$980,AQ$1,FALSE)</f>
        <v>4</v>
      </c>
      <c r="AR27" s="36">
        <f>VLOOKUP($H27,[3]IRA!$H$6:$BN$980,AR$1,FALSE)</f>
        <v>0</v>
      </c>
      <c r="AS27" s="36">
        <f>VLOOKUP($H27,[3]IRA!$H$6:$BN$980,AS$1,FALSE)</f>
        <v>0</v>
      </c>
      <c r="AT27" s="36">
        <f>VLOOKUP($H27,[3]IRA!$H$6:$BN$980,AT$1,FALSE)</f>
        <v>0</v>
      </c>
      <c r="AU27" s="36">
        <f>VLOOKUP($H27,[3]IRA!$H$6:$BN$980,AU$1,FALSE)</f>
        <v>0</v>
      </c>
      <c r="AV27" s="36">
        <f>VLOOKUP($H27,[3]IRA!$H$6:$BN$980,AV$1,FALSE)</f>
        <v>0</v>
      </c>
      <c r="AW27" s="36">
        <f>VLOOKUP($H27,[3]IRA!$H$6:$BN$980,AW$1,FALSE)</f>
        <v>0</v>
      </c>
      <c r="AX27" s="36">
        <f>VLOOKUP($H27,[3]IRA!$H$6:$BN$980,AX$1,FALSE)</f>
        <v>0</v>
      </c>
      <c r="AY27" s="36">
        <f>VLOOKUP($H27,[3]IRA!$H$6:$BN$980,AY$1,FALSE)</f>
        <v>0</v>
      </c>
      <c r="AZ27" s="20">
        <f>VLOOKUP(H27,[3]IRA!$H$6:$BO$980,60,FALSE)</f>
        <v>0</v>
      </c>
      <c r="BA27" s="20">
        <f t="shared" si="8"/>
        <v>16</v>
      </c>
      <c r="BB27" s="17">
        <f t="shared" si="9"/>
        <v>0</v>
      </c>
      <c r="BC27" s="36">
        <f>VLOOKUP($H27,[4]IRA!$H$7:$CS$981,BC$1,FALSE)</f>
        <v>112</v>
      </c>
      <c r="BD27" s="36">
        <f>VLOOKUP($H27,[4]IRA!$H$7:$CS$981,BD$1,FALSE)</f>
        <v>64</v>
      </c>
      <c r="BE27" s="36">
        <f>VLOOKUP($H27,[4]IRA!$H$7:$CS$981,BE$1,FALSE)</f>
        <v>56</v>
      </c>
      <c r="BF27" s="36">
        <f>VLOOKUP($H27,[4]IRA!$H$7:$CS$981,BF$1,FALSE)</f>
        <v>50</v>
      </c>
      <c r="BG27" s="36">
        <f>VLOOKUP($H27,[4]IRA!$H$7:$CS$981,BG$1,FALSE)</f>
        <v>0</v>
      </c>
      <c r="BH27" s="36">
        <f>VLOOKUP($H27,[4]IRA!$H$7:$CS$981,BH$1,FALSE)</f>
        <v>0</v>
      </c>
      <c r="BI27" s="36">
        <f>VLOOKUP($H27,[4]IRA!$H$7:$CS$981,BI$1,FALSE)</f>
        <v>0</v>
      </c>
      <c r="BJ27" s="36">
        <f>VLOOKUP($H27,[4]IRA!$H$7:$CS$981,BJ$1,FALSE)</f>
        <v>0</v>
      </c>
      <c r="BK27" s="36">
        <f>VLOOKUP($H27,[4]IRA!$H$7:$CS$981,BK$1,FALSE)</f>
        <v>0</v>
      </c>
      <c r="BL27" s="36">
        <f>VLOOKUP($H27,[4]IRA!$H$7:$CS$981,BL$1,FALSE)</f>
        <v>0</v>
      </c>
      <c r="BM27" s="36">
        <f>VLOOKUP($H27,[4]IRA!$H$7:$CS$981,BM$1,FALSE)</f>
        <v>0</v>
      </c>
      <c r="BN27" s="36">
        <f>VLOOKUP($H27,[4]IRA!$H$7:$CS$981,BN$1,FALSE)</f>
        <v>0</v>
      </c>
      <c r="BO27" s="10">
        <f>VLOOKUP(H27,[4]IRA!$H$7:$CS$981,90,FALSE)</f>
        <v>581.00000000000011</v>
      </c>
      <c r="BP27" s="10">
        <f t="shared" si="10"/>
        <v>282</v>
      </c>
      <c r="BQ27" s="17">
        <f t="shared" si="11"/>
        <v>0.48537005163511177</v>
      </c>
      <c r="BR27" s="80"/>
      <c r="BS27" s="80"/>
      <c r="BT27" s="80"/>
      <c r="BU27" s="80"/>
      <c r="BV27" s="80"/>
      <c r="BW27" s="80"/>
      <c r="BX27" s="80"/>
      <c r="BY27" s="80"/>
      <c r="BZ27" s="80"/>
      <c r="CA27" s="80"/>
      <c r="CB27" s="80"/>
      <c r="CC27" s="80"/>
      <c r="CD27" s="80"/>
      <c r="CE27" s="80"/>
      <c r="CF27" s="80"/>
      <c r="CG27" s="80"/>
      <c r="CH27" s="80"/>
      <c r="CI27" s="80"/>
      <c r="CJ27" s="80"/>
      <c r="CK27" s="80"/>
      <c r="CL27" s="80"/>
      <c r="CM27" s="80"/>
      <c r="CN27" s="80"/>
      <c r="CO27" s="80"/>
      <c r="CP27" s="80"/>
      <c r="CQ27" s="80"/>
      <c r="CR27" s="80"/>
      <c r="CS27" s="80"/>
      <c r="CT27" s="80"/>
      <c r="CU27" s="80"/>
      <c r="CV27" s="80"/>
      <c r="CW27" s="80"/>
      <c r="CX27" s="80"/>
      <c r="CY27" s="80"/>
      <c r="CZ27" s="80"/>
      <c r="DA27" s="80"/>
      <c r="DB27" s="80"/>
      <c r="DC27" s="80"/>
      <c r="DD27" s="80"/>
      <c r="DE27" s="80"/>
      <c r="DF27" s="80"/>
      <c r="DG27" s="80"/>
      <c r="DH27" s="80"/>
      <c r="DI27" s="80"/>
      <c r="DJ27" s="80"/>
      <c r="DK27" s="80"/>
      <c r="DL27" s="80"/>
      <c r="DM27" s="80"/>
      <c r="DN27" s="80"/>
    </row>
    <row r="28" spans="1:118" s="81" customFormat="1" ht="10.199999999999999" x14ac:dyDescent="0.2">
      <c r="A28" s="87" t="s">
        <v>2</v>
      </c>
      <c r="B28" s="87" t="s">
        <v>40</v>
      </c>
      <c r="C28" s="88">
        <v>400</v>
      </c>
      <c r="D28" s="87" t="s">
        <v>831</v>
      </c>
      <c r="E28" s="87" t="s">
        <v>548</v>
      </c>
      <c r="F28" s="87" t="s">
        <v>40</v>
      </c>
      <c r="G28" s="88" t="s">
        <v>549</v>
      </c>
      <c r="H28" s="88">
        <v>24</v>
      </c>
      <c r="I28" s="87" t="s">
        <v>561</v>
      </c>
      <c r="J28" s="37">
        <f>VLOOKUP($H28,[1]EDA!$H$6:$BN$980,J$1,FALSE)</f>
        <v>16</v>
      </c>
      <c r="K28" s="36">
        <f>VLOOKUP($H28,[1]EDA!$H$6:$BN$980,K$1,FALSE)</f>
        <v>14</v>
      </c>
      <c r="L28" s="36">
        <f>VLOOKUP($H28,[1]EDA!$H$6:$BN$980,L$1,FALSE)</f>
        <v>29</v>
      </c>
      <c r="M28" s="36">
        <f>VLOOKUP($H28,[1]EDA!$H$6:$BN$980,M$1,FALSE)</f>
        <v>14</v>
      </c>
      <c r="N28" s="36">
        <f>VLOOKUP($H28,[1]EDA!$H$6:$BN$980,N$1,FALSE)</f>
        <v>2</v>
      </c>
      <c r="O28" s="36">
        <f>VLOOKUP($H28,[1]EDA!$H$6:$BN$980,O$1,FALSE)</f>
        <v>0</v>
      </c>
      <c r="P28" s="36">
        <f>VLOOKUP($H28,[1]EDA!$H$6:$BN$980,P$1,FALSE)</f>
        <v>0</v>
      </c>
      <c r="Q28" s="36">
        <f>VLOOKUP($H28,[1]EDA!$H$6:$BN$980,Q$1,FALSE)</f>
        <v>0</v>
      </c>
      <c r="R28" s="36">
        <f>VLOOKUP($H28,[1]EDA!$H$6:$BN$980,R$1,FALSE)</f>
        <v>0</v>
      </c>
      <c r="S28" s="36">
        <f>VLOOKUP($H28,[1]EDA!$H$6:$BN$980,S$1,FALSE)</f>
        <v>0</v>
      </c>
      <c r="T28" s="36">
        <f>VLOOKUP($H28,[1]EDA!$H$6:$BN$980,T$1,FALSE)</f>
        <v>0</v>
      </c>
      <c r="U28" s="36">
        <f>VLOOKUP($H28,[1]EDA!$H$6:$BN$980,U$1,FALSE)</f>
        <v>0</v>
      </c>
      <c r="V28" s="10">
        <f>VLOOKUP(H28,[1]EDA!$H$6:$BO$980,60,FALSE)</f>
        <v>249.66666666666666</v>
      </c>
      <c r="W28" s="10">
        <f t="shared" si="4"/>
        <v>75</v>
      </c>
      <c r="X28" s="17">
        <f t="shared" si="5"/>
        <v>0.30040053404539385</v>
      </c>
      <c r="Y28" s="36">
        <f>VLOOKUP($H28,[2]EDA!$H$6:$AY$980,Y$1,FALSE)</f>
        <v>1</v>
      </c>
      <c r="Z28" s="36">
        <f>VLOOKUP($H28,[2]EDA!$H$6:$AY$980,Z$1,FALSE)</f>
        <v>3</v>
      </c>
      <c r="AA28" s="36">
        <f>VLOOKUP($H28,[2]EDA!$H$6:$AY$980,AA$1,FALSE)</f>
        <v>11</v>
      </c>
      <c r="AB28" s="36">
        <f>VLOOKUP($H28,[2]EDA!$H$6:$AY$980,AB$1,FALSE)</f>
        <v>2</v>
      </c>
      <c r="AC28" s="36">
        <f>VLOOKUP($H28,[2]EDA!$H$6:$AY$980,AC$1,FALSE)</f>
        <v>0</v>
      </c>
      <c r="AD28" s="36">
        <f>VLOOKUP($H28,[2]EDA!$H$6:$AY$980,AD$1,FALSE)</f>
        <v>0</v>
      </c>
      <c r="AE28" s="36">
        <f>VLOOKUP($H28,[2]EDA!$H$6:$AY$980,AE$1,FALSE)</f>
        <v>0</v>
      </c>
      <c r="AF28" s="36">
        <f>VLOOKUP($H28,[2]EDA!$H$6:$AY$980,AF$1,FALSE)</f>
        <v>0</v>
      </c>
      <c r="AG28" s="36">
        <f>VLOOKUP($H28,[2]EDA!$H$6:$AY$980,AG$1,FALSE)</f>
        <v>0</v>
      </c>
      <c r="AH28" s="36">
        <f>VLOOKUP($H28,[2]EDA!$H$6:$AY$980,AH$1,FALSE)</f>
        <v>0</v>
      </c>
      <c r="AI28" s="36">
        <f>VLOOKUP($H28,[2]EDA!$H$6:$AY$980,AI$1,FALSE)</f>
        <v>0</v>
      </c>
      <c r="AJ28" s="36">
        <f>VLOOKUP($H28,[2]EDA!$H$6:$AY$980,AJ$1,FALSE)</f>
        <v>0</v>
      </c>
      <c r="AK28" s="20">
        <f>VLOOKUP(H28,[2]EDA!$H$6:$AZ$980,45,FALSE)</f>
        <v>43</v>
      </c>
      <c r="AL28" s="39">
        <f t="shared" si="6"/>
        <v>17</v>
      </c>
      <c r="AM28" s="17">
        <f t="shared" si="7"/>
        <v>0.39534883720930231</v>
      </c>
      <c r="AN28" s="36">
        <f>VLOOKUP($H28,[3]IRA!$H$6:$BN$980,AN$1,FALSE)</f>
        <v>1</v>
      </c>
      <c r="AO28" s="36">
        <f>VLOOKUP($H28,[3]IRA!$H$6:$BN$980,AO$1,FALSE)</f>
        <v>1</v>
      </c>
      <c r="AP28" s="36">
        <f>VLOOKUP($H28,[3]IRA!$H$6:$BN$980,AP$1,FALSE)</f>
        <v>1</v>
      </c>
      <c r="AQ28" s="36">
        <f>VLOOKUP($H28,[3]IRA!$H$6:$BN$980,AQ$1,FALSE)</f>
        <v>1</v>
      </c>
      <c r="AR28" s="36">
        <f>VLOOKUP($H28,[3]IRA!$H$6:$BN$980,AR$1,FALSE)</f>
        <v>0</v>
      </c>
      <c r="AS28" s="36">
        <f>VLOOKUP($H28,[3]IRA!$H$6:$BN$980,AS$1,FALSE)</f>
        <v>0</v>
      </c>
      <c r="AT28" s="36">
        <f>VLOOKUP($H28,[3]IRA!$H$6:$BN$980,AT$1,FALSE)</f>
        <v>0</v>
      </c>
      <c r="AU28" s="36">
        <f>VLOOKUP($H28,[3]IRA!$H$6:$BN$980,AU$1,FALSE)</f>
        <v>0</v>
      </c>
      <c r="AV28" s="36">
        <f>VLOOKUP($H28,[3]IRA!$H$6:$BN$980,AV$1,FALSE)</f>
        <v>0</v>
      </c>
      <c r="AW28" s="36">
        <f>VLOOKUP($H28,[3]IRA!$H$6:$BN$980,AW$1,FALSE)</f>
        <v>0</v>
      </c>
      <c r="AX28" s="36">
        <f>VLOOKUP($H28,[3]IRA!$H$6:$BN$980,AX$1,FALSE)</f>
        <v>0</v>
      </c>
      <c r="AY28" s="36">
        <f>VLOOKUP($H28,[3]IRA!$H$6:$BN$980,AY$1,FALSE)</f>
        <v>0</v>
      </c>
      <c r="AZ28" s="20">
        <f>VLOOKUP(H28,[3]IRA!$H$6:$BO$980,60,FALSE)</f>
        <v>0</v>
      </c>
      <c r="BA28" s="20">
        <f t="shared" si="8"/>
        <v>4</v>
      </c>
      <c r="BB28" s="17">
        <f t="shared" si="9"/>
        <v>0</v>
      </c>
      <c r="BC28" s="36">
        <f>VLOOKUP($H28,[4]IRA!$H$7:$CS$981,BC$1,FALSE)</f>
        <v>20</v>
      </c>
      <c r="BD28" s="36">
        <f>VLOOKUP($H28,[4]IRA!$H$7:$CS$981,BD$1,FALSE)</f>
        <v>21</v>
      </c>
      <c r="BE28" s="36">
        <f>VLOOKUP($H28,[4]IRA!$H$7:$CS$981,BE$1,FALSE)</f>
        <v>42</v>
      </c>
      <c r="BF28" s="36">
        <f>VLOOKUP($H28,[4]IRA!$H$7:$CS$981,BF$1,FALSE)</f>
        <v>66</v>
      </c>
      <c r="BG28" s="36">
        <f>VLOOKUP($H28,[4]IRA!$H$7:$CS$981,BG$1,FALSE)</f>
        <v>8</v>
      </c>
      <c r="BH28" s="36">
        <f>VLOOKUP($H28,[4]IRA!$H$7:$CS$981,BH$1,FALSE)</f>
        <v>0</v>
      </c>
      <c r="BI28" s="36">
        <f>VLOOKUP($H28,[4]IRA!$H$7:$CS$981,BI$1,FALSE)</f>
        <v>0</v>
      </c>
      <c r="BJ28" s="36">
        <f>VLOOKUP($H28,[4]IRA!$H$7:$CS$981,BJ$1,FALSE)</f>
        <v>0</v>
      </c>
      <c r="BK28" s="36">
        <f>VLOOKUP($H28,[4]IRA!$H$7:$CS$981,BK$1,FALSE)</f>
        <v>0</v>
      </c>
      <c r="BL28" s="36">
        <f>VLOOKUP($H28,[4]IRA!$H$7:$CS$981,BL$1,FALSE)</f>
        <v>0</v>
      </c>
      <c r="BM28" s="36">
        <f>VLOOKUP($H28,[4]IRA!$H$7:$CS$981,BM$1,FALSE)</f>
        <v>0</v>
      </c>
      <c r="BN28" s="36">
        <f>VLOOKUP($H28,[4]IRA!$H$7:$CS$981,BN$1,FALSE)</f>
        <v>0</v>
      </c>
      <c r="BO28" s="10">
        <f>VLOOKUP(H28,[4]IRA!$H$7:$CS$981,90,FALSE)</f>
        <v>417.00000000000006</v>
      </c>
      <c r="BP28" s="10">
        <f t="shared" si="10"/>
        <v>157</v>
      </c>
      <c r="BQ28" s="17">
        <f t="shared" si="11"/>
        <v>0.37649880095923255</v>
      </c>
      <c r="BR28" s="80"/>
      <c r="BS28" s="80"/>
      <c r="BT28" s="80"/>
      <c r="BU28" s="80"/>
      <c r="BV28" s="80"/>
      <c r="BW28" s="80"/>
      <c r="BX28" s="80"/>
      <c r="BY28" s="80"/>
      <c r="BZ28" s="80"/>
      <c r="CA28" s="80"/>
      <c r="CB28" s="80"/>
      <c r="CC28" s="80"/>
      <c r="CD28" s="80"/>
      <c r="CE28" s="80"/>
      <c r="CF28" s="80"/>
      <c r="CG28" s="80"/>
      <c r="CH28" s="80"/>
      <c r="CI28" s="80"/>
      <c r="CJ28" s="80"/>
      <c r="CK28" s="80"/>
      <c r="CL28" s="80"/>
      <c r="CM28" s="80"/>
      <c r="CN28" s="80"/>
      <c r="CO28" s="80"/>
      <c r="CP28" s="80"/>
      <c r="CQ28" s="80"/>
      <c r="CR28" s="80"/>
      <c r="CS28" s="80"/>
      <c r="CT28" s="80"/>
      <c r="CU28" s="80"/>
      <c r="CV28" s="80"/>
      <c r="CW28" s="80"/>
      <c r="CX28" s="80"/>
      <c r="CY28" s="80"/>
      <c r="CZ28" s="80"/>
      <c r="DA28" s="80"/>
      <c r="DB28" s="80"/>
      <c r="DC28" s="80"/>
      <c r="DD28" s="80"/>
      <c r="DE28" s="80"/>
      <c r="DF28" s="80"/>
      <c r="DG28" s="80"/>
      <c r="DH28" s="80"/>
      <c r="DI28" s="80"/>
      <c r="DJ28" s="80"/>
      <c r="DK28" s="80"/>
      <c r="DL28" s="80"/>
      <c r="DM28" s="80"/>
      <c r="DN28" s="80"/>
    </row>
    <row r="29" spans="1:118" s="81" customFormat="1" ht="10.199999999999999" x14ac:dyDescent="0.2">
      <c r="A29" s="87" t="s">
        <v>2</v>
      </c>
      <c r="B29" s="87" t="s">
        <v>260</v>
      </c>
      <c r="C29" s="88">
        <v>400</v>
      </c>
      <c r="D29" s="87" t="s">
        <v>831</v>
      </c>
      <c r="E29" s="87" t="s">
        <v>548</v>
      </c>
      <c r="F29" s="87" t="s">
        <v>417</v>
      </c>
      <c r="G29" s="88" t="s">
        <v>552</v>
      </c>
      <c r="H29" s="88">
        <v>25</v>
      </c>
      <c r="I29" s="87" t="s">
        <v>261</v>
      </c>
      <c r="J29" s="37">
        <f>VLOOKUP($H29,[1]EDA!$H$6:$BN$980,J$1,FALSE)</f>
        <v>66</v>
      </c>
      <c r="K29" s="36">
        <f>VLOOKUP($H29,[1]EDA!$H$6:$BN$980,K$1,FALSE)</f>
        <v>61</v>
      </c>
      <c r="L29" s="36">
        <f>VLOOKUP($H29,[1]EDA!$H$6:$BN$980,L$1,FALSE)</f>
        <v>89</v>
      </c>
      <c r="M29" s="36">
        <f>VLOOKUP($H29,[1]EDA!$H$6:$BN$980,M$1,FALSE)</f>
        <v>76</v>
      </c>
      <c r="N29" s="36">
        <f>VLOOKUP($H29,[1]EDA!$H$6:$BN$980,N$1,FALSE)</f>
        <v>18</v>
      </c>
      <c r="O29" s="36">
        <f>VLOOKUP($H29,[1]EDA!$H$6:$BN$980,O$1,FALSE)</f>
        <v>0</v>
      </c>
      <c r="P29" s="36">
        <f>VLOOKUP($H29,[1]EDA!$H$6:$BN$980,P$1,FALSE)</f>
        <v>0</v>
      </c>
      <c r="Q29" s="36">
        <f>VLOOKUP($H29,[1]EDA!$H$6:$BN$980,Q$1,FALSE)</f>
        <v>0</v>
      </c>
      <c r="R29" s="36">
        <f>VLOOKUP($H29,[1]EDA!$H$6:$BN$980,R$1,FALSE)</f>
        <v>0</v>
      </c>
      <c r="S29" s="36">
        <f>VLOOKUP($H29,[1]EDA!$H$6:$BN$980,S$1,FALSE)</f>
        <v>0</v>
      </c>
      <c r="T29" s="36">
        <f>VLOOKUP($H29,[1]EDA!$H$6:$BN$980,T$1,FALSE)</f>
        <v>0</v>
      </c>
      <c r="U29" s="36">
        <f>VLOOKUP($H29,[1]EDA!$H$6:$BN$980,U$1,FALSE)</f>
        <v>0</v>
      </c>
      <c r="V29" s="10">
        <f>VLOOKUP(H29,[1]EDA!$H$6:$BO$980,60,FALSE)</f>
        <v>286.66666666666669</v>
      </c>
      <c r="W29" s="10">
        <f t="shared" ref="W29:W92" si="12">SUM(J29:U29)</f>
        <v>310</v>
      </c>
      <c r="X29" s="17">
        <f t="shared" ref="X29:X92" si="13">IFERROR(W29/V29,0)</f>
        <v>1.0813953488372092</v>
      </c>
      <c r="Y29" s="36">
        <f>VLOOKUP($H29,[2]EDA!$H$6:$AY$980,Y$1,FALSE)</f>
        <v>4</v>
      </c>
      <c r="Z29" s="36">
        <f>VLOOKUP($H29,[2]EDA!$H$6:$AY$980,Z$1,FALSE)</f>
        <v>7</v>
      </c>
      <c r="AA29" s="36">
        <f>VLOOKUP($H29,[2]EDA!$H$6:$AY$980,AA$1,FALSE)</f>
        <v>5</v>
      </c>
      <c r="AB29" s="36">
        <f>VLOOKUP($H29,[2]EDA!$H$6:$AY$980,AB$1,FALSE)</f>
        <v>0</v>
      </c>
      <c r="AC29" s="36">
        <f>VLOOKUP($H29,[2]EDA!$H$6:$AY$980,AC$1,FALSE)</f>
        <v>0</v>
      </c>
      <c r="AD29" s="36">
        <f>VLOOKUP($H29,[2]EDA!$H$6:$AY$980,AD$1,FALSE)</f>
        <v>0</v>
      </c>
      <c r="AE29" s="36">
        <f>VLOOKUP($H29,[2]EDA!$H$6:$AY$980,AE$1,FALSE)</f>
        <v>0</v>
      </c>
      <c r="AF29" s="36">
        <f>VLOOKUP($H29,[2]EDA!$H$6:$AY$980,AF$1,FALSE)</f>
        <v>0</v>
      </c>
      <c r="AG29" s="36">
        <f>VLOOKUP($H29,[2]EDA!$H$6:$AY$980,AG$1,FALSE)</f>
        <v>0</v>
      </c>
      <c r="AH29" s="36">
        <f>VLOOKUP($H29,[2]EDA!$H$6:$AY$980,AH$1,FALSE)</f>
        <v>0</v>
      </c>
      <c r="AI29" s="36">
        <f>VLOOKUP($H29,[2]EDA!$H$6:$AY$980,AI$1,FALSE)</f>
        <v>0</v>
      </c>
      <c r="AJ29" s="36">
        <f>VLOOKUP($H29,[2]EDA!$H$6:$AY$980,AJ$1,FALSE)</f>
        <v>0</v>
      </c>
      <c r="AK29" s="20">
        <f>VLOOKUP(H29,[2]EDA!$H$6:$AZ$980,45,FALSE)</f>
        <v>5.666666666666667</v>
      </c>
      <c r="AL29" s="39">
        <f t="shared" ref="AL29:AL92" si="14">SUM(Y29:AJ29)</f>
        <v>16</v>
      </c>
      <c r="AM29" s="17">
        <f t="shared" ref="AM29:AM92" si="15">IFERROR(AL29/AK29,0)</f>
        <v>2.8235294117647056</v>
      </c>
      <c r="AN29" s="36">
        <f>VLOOKUP($H29,[3]IRA!$H$6:$BN$980,AN$1,FALSE)</f>
        <v>6</v>
      </c>
      <c r="AO29" s="36">
        <f>VLOOKUP($H29,[3]IRA!$H$6:$BN$980,AO$1,FALSE)</f>
        <v>7</v>
      </c>
      <c r="AP29" s="36">
        <f>VLOOKUP($H29,[3]IRA!$H$6:$BN$980,AP$1,FALSE)</f>
        <v>16</v>
      </c>
      <c r="AQ29" s="36">
        <f>VLOOKUP($H29,[3]IRA!$H$6:$BN$980,AQ$1,FALSE)</f>
        <v>21</v>
      </c>
      <c r="AR29" s="36">
        <f>VLOOKUP($H29,[3]IRA!$H$6:$BN$980,AR$1,FALSE)</f>
        <v>3</v>
      </c>
      <c r="AS29" s="36">
        <f>VLOOKUP($H29,[3]IRA!$H$6:$BN$980,AS$1,FALSE)</f>
        <v>0</v>
      </c>
      <c r="AT29" s="36">
        <f>VLOOKUP($H29,[3]IRA!$H$6:$BN$980,AT$1,FALSE)</f>
        <v>0</v>
      </c>
      <c r="AU29" s="36">
        <f>VLOOKUP($H29,[3]IRA!$H$6:$BN$980,AU$1,FALSE)</f>
        <v>0</v>
      </c>
      <c r="AV29" s="36">
        <f>VLOOKUP($H29,[3]IRA!$H$6:$BN$980,AV$1,FALSE)</f>
        <v>0</v>
      </c>
      <c r="AW29" s="36">
        <f>VLOOKUP($H29,[3]IRA!$H$6:$BN$980,AW$1,FALSE)</f>
        <v>0</v>
      </c>
      <c r="AX29" s="36">
        <f>VLOOKUP($H29,[3]IRA!$H$6:$BN$980,AX$1,FALSE)</f>
        <v>0</v>
      </c>
      <c r="AY29" s="36">
        <f>VLOOKUP($H29,[3]IRA!$H$6:$BN$980,AY$1,FALSE)</f>
        <v>0</v>
      </c>
      <c r="AZ29" s="20">
        <f>VLOOKUP(H29,[3]IRA!$H$6:$BO$980,60,FALSE)</f>
        <v>0</v>
      </c>
      <c r="BA29" s="20">
        <f t="shared" ref="BA29:BA92" si="16">SUM(AN29:AY29)</f>
        <v>53</v>
      </c>
      <c r="BB29" s="17">
        <f t="shared" ref="BB29:BB92" si="17">IFERROR(BA29/AZ29,0)</f>
        <v>0</v>
      </c>
      <c r="BC29" s="36">
        <f>VLOOKUP($H29,[4]IRA!$H$7:$CS$981,BC$1,FALSE)</f>
        <v>86</v>
      </c>
      <c r="BD29" s="36">
        <f>VLOOKUP($H29,[4]IRA!$H$7:$CS$981,BD$1,FALSE)</f>
        <v>88</v>
      </c>
      <c r="BE29" s="36">
        <f>VLOOKUP($H29,[4]IRA!$H$7:$CS$981,BE$1,FALSE)</f>
        <v>145</v>
      </c>
      <c r="BF29" s="36">
        <f>VLOOKUP($H29,[4]IRA!$H$7:$CS$981,BF$1,FALSE)</f>
        <v>158</v>
      </c>
      <c r="BG29" s="36">
        <f>VLOOKUP($H29,[4]IRA!$H$7:$CS$981,BG$1,FALSE)</f>
        <v>30</v>
      </c>
      <c r="BH29" s="36">
        <f>VLOOKUP($H29,[4]IRA!$H$7:$CS$981,BH$1,FALSE)</f>
        <v>0</v>
      </c>
      <c r="BI29" s="36">
        <f>VLOOKUP($H29,[4]IRA!$H$7:$CS$981,BI$1,FALSE)</f>
        <v>0</v>
      </c>
      <c r="BJ29" s="36">
        <f>VLOOKUP($H29,[4]IRA!$H$7:$CS$981,BJ$1,FALSE)</f>
        <v>0</v>
      </c>
      <c r="BK29" s="36">
        <f>VLOOKUP($H29,[4]IRA!$H$7:$CS$981,BK$1,FALSE)</f>
        <v>0</v>
      </c>
      <c r="BL29" s="36">
        <f>VLOOKUP($H29,[4]IRA!$H$7:$CS$981,BL$1,FALSE)</f>
        <v>0</v>
      </c>
      <c r="BM29" s="36">
        <f>VLOOKUP($H29,[4]IRA!$H$7:$CS$981,BM$1,FALSE)</f>
        <v>0</v>
      </c>
      <c r="BN29" s="36">
        <f>VLOOKUP($H29,[4]IRA!$H$7:$CS$981,BN$1,FALSE)</f>
        <v>0</v>
      </c>
      <c r="BO29" s="10">
        <f>VLOOKUP(H29,[4]IRA!$H$7:$CS$981,90,FALSE)</f>
        <v>432.66666666666663</v>
      </c>
      <c r="BP29" s="10">
        <f t="shared" ref="BP29:BP92" si="18">SUM(BC29:BN29)</f>
        <v>507</v>
      </c>
      <c r="BQ29" s="17">
        <f t="shared" ref="BQ29:BQ92" si="19">IFERROR(BP29/BO29,0)</f>
        <v>1.1718027734976888</v>
      </c>
      <c r="BR29" s="80"/>
      <c r="BS29" s="80"/>
      <c r="BT29" s="80"/>
      <c r="BU29" s="80"/>
      <c r="BV29" s="80"/>
      <c r="BW29" s="80"/>
      <c r="BX29" s="80"/>
      <c r="BY29" s="80"/>
      <c r="BZ29" s="80"/>
      <c r="CA29" s="80"/>
      <c r="CB29" s="80"/>
      <c r="CC29" s="80"/>
      <c r="CD29" s="80"/>
      <c r="CE29" s="80"/>
      <c r="CF29" s="80"/>
      <c r="CG29" s="80"/>
      <c r="CH29" s="80"/>
      <c r="CI29" s="80"/>
      <c r="CJ29" s="80"/>
      <c r="CK29" s="80"/>
      <c r="CL29" s="80"/>
      <c r="CM29" s="80"/>
      <c r="CN29" s="80"/>
      <c r="CO29" s="80"/>
      <c r="CP29" s="80"/>
      <c r="CQ29" s="80"/>
      <c r="CR29" s="80"/>
      <c r="CS29" s="80"/>
      <c r="CT29" s="80"/>
      <c r="CU29" s="80"/>
      <c r="CV29" s="80"/>
      <c r="CW29" s="80"/>
      <c r="CX29" s="80"/>
      <c r="CY29" s="80"/>
      <c r="CZ29" s="80"/>
      <c r="DA29" s="80"/>
      <c r="DB29" s="80"/>
      <c r="DC29" s="80"/>
      <c r="DD29" s="80"/>
      <c r="DE29" s="80"/>
      <c r="DF29" s="80"/>
      <c r="DG29" s="80"/>
      <c r="DH29" s="80"/>
      <c r="DI29" s="80"/>
      <c r="DJ29" s="80"/>
      <c r="DK29" s="80"/>
      <c r="DL29" s="80"/>
      <c r="DM29" s="80"/>
      <c r="DN29" s="80"/>
    </row>
    <row r="30" spans="1:118" s="81" customFormat="1" ht="10.199999999999999" x14ac:dyDescent="0.2">
      <c r="A30" s="87" t="s">
        <v>2</v>
      </c>
      <c r="B30" s="87" t="s">
        <v>260</v>
      </c>
      <c r="C30" s="88">
        <v>400</v>
      </c>
      <c r="D30" s="87" t="s">
        <v>831</v>
      </c>
      <c r="E30" s="87" t="s">
        <v>548</v>
      </c>
      <c r="F30" s="87" t="s">
        <v>417</v>
      </c>
      <c r="G30" s="88" t="s">
        <v>549</v>
      </c>
      <c r="H30" s="88">
        <v>26</v>
      </c>
      <c r="I30" s="87" t="s">
        <v>562</v>
      </c>
      <c r="J30" s="37">
        <f>VLOOKUP($H30,[1]EDA!$H$6:$BN$980,J$1,FALSE)</f>
        <v>13</v>
      </c>
      <c r="K30" s="36">
        <f>VLOOKUP($H30,[1]EDA!$H$6:$BN$980,K$1,FALSE)</f>
        <v>19</v>
      </c>
      <c r="L30" s="36">
        <f>VLOOKUP($H30,[1]EDA!$H$6:$BN$980,L$1,FALSE)</f>
        <v>29</v>
      </c>
      <c r="M30" s="36">
        <f>VLOOKUP($H30,[1]EDA!$H$6:$BN$980,M$1,FALSE)</f>
        <v>20</v>
      </c>
      <c r="N30" s="36">
        <f>VLOOKUP($H30,[1]EDA!$H$6:$BN$980,N$1,FALSE)</f>
        <v>7</v>
      </c>
      <c r="O30" s="36">
        <f>VLOOKUP($H30,[1]EDA!$H$6:$BN$980,O$1,FALSE)</f>
        <v>0</v>
      </c>
      <c r="P30" s="36">
        <f>VLOOKUP($H30,[1]EDA!$H$6:$BN$980,P$1,FALSE)</f>
        <v>0</v>
      </c>
      <c r="Q30" s="36">
        <f>VLOOKUP($H30,[1]EDA!$H$6:$BN$980,Q$1,FALSE)</f>
        <v>0</v>
      </c>
      <c r="R30" s="36">
        <f>VLOOKUP($H30,[1]EDA!$H$6:$BN$980,R$1,FALSE)</f>
        <v>0</v>
      </c>
      <c r="S30" s="36">
        <f>VLOOKUP($H30,[1]EDA!$H$6:$BN$980,S$1,FALSE)</f>
        <v>0</v>
      </c>
      <c r="T30" s="36">
        <f>VLOOKUP($H30,[1]EDA!$H$6:$BN$980,T$1,FALSE)</f>
        <v>0</v>
      </c>
      <c r="U30" s="36">
        <f>VLOOKUP($H30,[1]EDA!$H$6:$BN$980,U$1,FALSE)</f>
        <v>0</v>
      </c>
      <c r="V30" s="10">
        <f>VLOOKUP(H30,[1]EDA!$H$6:$BO$980,60,FALSE)</f>
        <v>223.00000000000003</v>
      </c>
      <c r="W30" s="10">
        <f t="shared" si="12"/>
        <v>88</v>
      </c>
      <c r="X30" s="17">
        <f t="shared" si="13"/>
        <v>0.39461883408071746</v>
      </c>
      <c r="Y30" s="36">
        <f>VLOOKUP($H30,[2]EDA!$H$6:$AY$980,Y$1,FALSE)</f>
        <v>0</v>
      </c>
      <c r="Z30" s="36">
        <f>VLOOKUP($H30,[2]EDA!$H$6:$AY$980,Z$1,FALSE)</f>
        <v>0</v>
      </c>
      <c r="AA30" s="36">
        <f>VLOOKUP($H30,[2]EDA!$H$6:$AY$980,AA$1,FALSE)</f>
        <v>0</v>
      </c>
      <c r="AB30" s="36">
        <f>VLOOKUP($H30,[2]EDA!$H$6:$AY$980,AB$1,FALSE)</f>
        <v>0</v>
      </c>
      <c r="AC30" s="36">
        <f>VLOOKUP($H30,[2]EDA!$H$6:$AY$980,AC$1,FALSE)</f>
        <v>0</v>
      </c>
      <c r="AD30" s="36">
        <f>VLOOKUP($H30,[2]EDA!$H$6:$AY$980,AD$1,FALSE)</f>
        <v>0</v>
      </c>
      <c r="AE30" s="36">
        <f>VLOOKUP($H30,[2]EDA!$H$6:$AY$980,AE$1,FALSE)</f>
        <v>0</v>
      </c>
      <c r="AF30" s="36">
        <f>VLOOKUP($H30,[2]EDA!$H$6:$AY$980,AF$1,FALSE)</f>
        <v>0</v>
      </c>
      <c r="AG30" s="36">
        <f>VLOOKUP($H30,[2]EDA!$H$6:$AY$980,AG$1,FALSE)</f>
        <v>0</v>
      </c>
      <c r="AH30" s="36">
        <f>VLOOKUP($H30,[2]EDA!$H$6:$AY$980,AH$1,FALSE)</f>
        <v>0</v>
      </c>
      <c r="AI30" s="36">
        <f>VLOOKUP($H30,[2]EDA!$H$6:$AY$980,AI$1,FALSE)</f>
        <v>0</v>
      </c>
      <c r="AJ30" s="36">
        <f>VLOOKUP($H30,[2]EDA!$H$6:$AY$980,AJ$1,FALSE)</f>
        <v>0</v>
      </c>
      <c r="AK30" s="20">
        <f>VLOOKUP(H30,[2]EDA!$H$6:$AZ$980,45,FALSE)</f>
        <v>0.33333333333333331</v>
      </c>
      <c r="AL30" s="39">
        <f t="shared" si="14"/>
        <v>0</v>
      </c>
      <c r="AM30" s="17">
        <f t="shared" si="15"/>
        <v>0</v>
      </c>
      <c r="AN30" s="36">
        <f>VLOOKUP($H30,[3]IRA!$H$6:$BN$980,AN$1,FALSE)</f>
        <v>3</v>
      </c>
      <c r="AO30" s="36">
        <f>VLOOKUP($H30,[3]IRA!$H$6:$BN$980,AO$1,FALSE)</f>
        <v>1</v>
      </c>
      <c r="AP30" s="36">
        <f>VLOOKUP($H30,[3]IRA!$H$6:$BN$980,AP$1,FALSE)</f>
        <v>2</v>
      </c>
      <c r="AQ30" s="36">
        <f>VLOOKUP($H30,[3]IRA!$H$6:$BN$980,AQ$1,FALSE)</f>
        <v>0</v>
      </c>
      <c r="AR30" s="36">
        <f>VLOOKUP($H30,[3]IRA!$H$6:$BN$980,AR$1,FALSE)</f>
        <v>0</v>
      </c>
      <c r="AS30" s="36">
        <f>VLOOKUP($H30,[3]IRA!$H$6:$BN$980,AS$1,FALSE)</f>
        <v>0</v>
      </c>
      <c r="AT30" s="36">
        <f>VLOOKUP($H30,[3]IRA!$H$6:$BN$980,AT$1,FALSE)</f>
        <v>0</v>
      </c>
      <c r="AU30" s="36">
        <f>VLOOKUP($H30,[3]IRA!$H$6:$BN$980,AU$1,FALSE)</f>
        <v>0</v>
      </c>
      <c r="AV30" s="36">
        <f>VLOOKUP($H30,[3]IRA!$H$6:$BN$980,AV$1,FALSE)</f>
        <v>0</v>
      </c>
      <c r="AW30" s="36">
        <f>VLOOKUP($H30,[3]IRA!$H$6:$BN$980,AW$1,FALSE)</f>
        <v>0</v>
      </c>
      <c r="AX30" s="36">
        <f>VLOOKUP($H30,[3]IRA!$H$6:$BN$980,AX$1,FALSE)</f>
        <v>0</v>
      </c>
      <c r="AY30" s="36">
        <f>VLOOKUP($H30,[3]IRA!$H$6:$BN$980,AY$1,FALSE)</f>
        <v>0</v>
      </c>
      <c r="AZ30" s="20">
        <f>VLOOKUP(H30,[3]IRA!$H$6:$BO$980,60,FALSE)</f>
        <v>0</v>
      </c>
      <c r="BA30" s="20">
        <f t="shared" si="16"/>
        <v>6</v>
      </c>
      <c r="BB30" s="17">
        <f t="shared" si="17"/>
        <v>0</v>
      </c>
      <c r="BC30" s="36">
        <f>VLOOKUP($H30,[4]IRA!$H$7:$CS$981,BC$1,FALSE)</f>
        <v>40</v>
      </c>
      <c r="BD30" s="36">
        <f>VLOOKUP($H30,[4]IRA!$H$7:$CS$981,BD$1,FALSE)</f>
        <v>35</v>
      </c>
      <c r="BE30" s="36">
        <f>VLOOKUP($H30,[4]IRA!$H$7:$CS$981,BE$1,FALSE)</f>
        <v>68</v>
      </c>
      <c r="BF30" s="36">
        <f>VLOOKUP($H30,[4]IRA!$H$7:$CS$981,BF$1,FALSE)</f>
        <v>59</v>
      </c>
      <c r="BG30" s="36">
        <f>VLOOKUP($H30,[4]IRA!$H$7:$CS$981,BG$1,FALSE)</f>
        <v>13</v>
      </c>
      <c r="BH30" s="36">
        <f>VLOOKUP($H30,[4]IRA!$H$7:$CS$981,BH$1,FALSE)</f>
        <v>0</v>
      </c>
      <c r="BI30" s="36">
        <f>VLOOKUP($H30,[4]IRA!$H$7:$CS$981,BI$1,FALSE)</f>
        <v>0</v>
      </c>
      <c r="BJ30" s="36">
        <f>VLOOKUP($H30,[4]IRA!$H$7:$CS$981,BJ$1,FALSE)</f>
        <v>0</v>
      </c>
      <c r="BK30" s="36">
        <f>VLOOKUP($H30,[4]IRA!$H$7:$CS$981,BK$1,FALSE)</f>
        <v>0</v>
      </c>
      <c r="BL30" s="36">
        <f>VLOOKUP($H30,[4]IRA!$H$7:$CS$981,BL$1,FALSE)</f>
        <v>0</v>
      </c>
      <c r="BM30" s="36">
        <f>VLOOKUP($H30,[4]IRA!$H$7:$CS$981,BM$1,FALSE)</f>
        <v>0</v>
      </c>
      <c r="BN30" s="36">
        <f>VLOOKUP($H30,[4]IRA!$H$7:$CS$981,BN$1,FALSE)</f>
        <v>0</v>
      </c>
      <c r="BO30" s="10">
        <f>VLOOKUP(H30,[4]IRA!$H$7:$CS$981,90,FALSE)</f>
        <v>285.99999999999994</v>
      </c>
      <c r="BP30" s="10">
        <f t="shared" si="18"/>
        <v>215</v>
      </c>
      <c r="BQ30" s="17">
        <f t="shared" si="19"/>
        <v>0.75174825174825188</v>
      </c>
      <c r="BR30" s="80"/>
      <c r="BS30" s="80"/>
      <c r="BT30" s="80"/>
      <c r="BU30" s="80"/>
      <c r="BV30" s="80"/>
      <c r="BW30" s="80"/>
      <c r="BX30" s="80"/>
      <c r="BY30" s="80"/>
      <c r="BZ30" s="80"/>
      <c r="CA30" s="80"/>
      <c r="CB30" s="80"/>
      <c r="CC30" s="80"/>
      <c r="CD30" s="80"/>
      <c r="CE30" s="80"/>
      <c r="CF30" s="80"/>
      <c r="CG30" s="80"/>
      <c r="CH30" s="80"/>
      <c r="CI30" s="80"/>
      <c r="CJ30" s="80"/>
      <c r="CK30" s="80"/>
      <c r="CL30" s="80"/>
      <c r="CM30" s="80"/>
      <c r="CN30" s="80"/>
      <c r="CO30" s="80"/>
      <c r="CP30" s="80"/>
      <c r="CQ30" s="80"/>
      <c r="CR30" s="80"/>
      <c r="CS30" s="80"/>
      <c r="CT30" s="80"/>
      <c r="CU30" s="80"/>
      <c r="CV30" s="80"/>
      <c r="CW30" s="80"/>
      <c r="CX30" s="80"/>
      <c r="CY30" s="80"/>
      <c r="CZ30" s="80"/>
      <c r="DA30" s="80"/>
      <c r="DB30" s="80"/>
      <c r="DC30" s="80"/>
      <c r="DD30" s="80"/>
      <c r="DE30" s="80"/>
      <c r="DF30" s="80"/>
      <c r="DG30" s="80"/>
      <c r="DH30" s="80"/>
      <c r="DI30" s="80"/>
      <c r="DJ30" s="80"/>
      <c r="DK30" s="80"/>
      <c r="DL30" s="80"/>
      <c r="DM30" s="80"/>
      <c r="DN30" s="80"/>
    </row>
    <row r="31" spans="1:118" s="81" customFormat="1" ht="10.199999999999999" x14ac:dyDescent="0.2">
      <c r="A31" s="87" t="s">
        <v>2</v>
      </c>
      <c r="B31" s="87" t="s">
        <v>260</v>
      </c>
      <c r="C31" s="88">
        <v>400</v>
      </c>
      <c r="D31" s="87" t="s">
        <v>831</v>
      </c>
      <c r="E31" s="87" t="s">
        <v>548</v>
      </c>
      <c r="F31" s="87" t="s">
        <v>417</v>
      </c>
      <c r="G31" s="88" t="s">
        <v>549</v>
      </c>
      <c r="H31" s="88">
        <v>27</v>
      </c>
      <c r="I31" s="87" t="s">
        <v>563</v>
      </c>
      <c r="J31" s="37">
        <f>VLOOKUP($H31,[1]EDA!$H$6:$BN$980,J$1,FALSE)</f>
        <v>45</v>
      </c>
      <c r="K31" s="36">
        <f>VLOOKUP($H31,[1]EDA!$H$6:$BN$980,K$1,FALSE)</f>
        <v>25</v>
      </c>
      <c r="L31" s="36">
        <f>VLOOKUP($H31,[1]EDA!$H$6:$BN$980,L$1,FALSE)</f>
        <v>32</v>
      </c>
      <c r="M31" s="36">
        <f>VLOOKUP($H31,[1]EDA!$H$6:$BN$980,M$1,FALSE)</f>
        <v>34</v>
      </c>
      <c r="N31" s="36">
        <f>VLOOKUP($H31,[1]EDA!$H$6:$BN$980,N$1,FALSE)</f>
        <v>7</v>
      </c>
      <c r="O31" s="36">
        <f>VLOOKUP($H31,[1]EDA!$H$6:$BN$980,O$1,FALSE)</f>
        <v>0</v>
      </c>
      <c r="P31" s="36">
        <f>VLOOKUP($H31,[1]EDA!$H$6:$BN$980,P$1,FALSE)</f>
        <v>0</v>
      </c>
      <c r="Q31" s="36">
        <f>VLOOKUP($H31,[1]EDA!$H$6:$BN$980,Q$1,FALSE)</f>
        <v>0</v>
      </c>
      <c r="R31" s="36">
        <f>VLOOKUP($H31,[1]EDA!$H$6:$BN$980,R$1,FALSE)</f>
        <v>0</v>
      </c>
      <c r="S31" s="36">
        <f>VLOOKUP($H31,[1]EDA!$H$6:$BN$980,S$1,FALSE)</f>
        <v>0</v>
      </c>
      <c r="T31" s="36">
        <f>VLOOKUP($H31,[1]EDA!$H$6:$BN$980,T$1,FALSE)</f>
        <v>0</v>
      </c>
      <c r="U31" s="36">
        <f>VLOOKUP($H31,[1]EDA!$H$6:$BN$980,U$1,FALSE)</f>
        <v>0</v>
      </c>
      <c r="V31" s="10">
        <f>VLOOKUP(H31,[1]EDA!$H$6:$BO$980,60,FALSE)</f>
        <v>239.66666666666666</v>
      </c>
      <c r="W31" s="10">
        <f t="shared" si="12"/>
        <v>143</v>
      </c>
      <c r="X31" s="17">
        <f t="shared" si="13"/>
        <v>0.59666203059805289</v>
      </c>
      <c r="Y31" s="36">
        <f>VLOOKUP($H31,[2]EDA!$H$6:$AY$980,Y$1,FALSE)</f>
        <v>0</v>
      </c>
      <c r="Z31" s="36">
        <f>VLOOKUP($H31,[2]EDA!$H$6:$AY$980,Z$1,FALSE)</f>
        <v>0</v>
      </c>
      <c r="AA31" s="36">
        <f>VLOOKUP($H31,[2]EDA!$H$6:$AY$980,AA$1,FALSE)</f>
        <v>0</v>
      </c>
      <c r="AB31" s="36">
        <f>VLOOKUP($H31,[2]EDA!$H$6:$AY$980,AB$1,FALSE)</f>
        <v>0</v>
      </c>
      <c r="AC31" s="36">
        <f>VLOOKUP($H31,[2]EDA!$H$6:$AY$980,AC$1,FALSE)</f>
        <v>0</v>
      </c>
      <c r="AD31" s="36">
        <f>VLOOKUP($H31,[2]EDA!$H$6:$AY$980,AD$1,FALSE)</f>
        <v>0</v>
      </c>
      <c r="AE31" s="36">
        <f>VLOOKUP($H31,[2]EDA!$H$6:$AY$980,AE$1,FALSE)</f>
        <v>0</v>
      </c>
      <c r="AF31" s="36">
        <f>VLOOKUP($H31,[2]EDA!$H$6:$AY$980,AF$1,FALSE)</f>
        <v>0</v>
      </c>
      <c r="AG31" s="36">
        <f>VLOOKUP($H31,[2]EDA!$H$6:$AY$980,AG$1,FALSE)</f>
        <v>0</v>
      </c>
      <c r="AH31" s="36">
        <f>VLOOKUP($H31,[2]EDA!$H$6:$AY$980,AH$1,FALSE)</f>
        <v>0</v>
      </c>
      <c r="AI31" s="36">
        <f>VLOOKUP($H31,[2]EDA!$H$6:$AY$980,AI$1,FALSE)</f>
        <v>0</v>
      </c>
      <c r="AJ31" s="36">
        <f>VLOOKUP($H31,[2]EDA!$H$6:$AY$980,AJ$1,FALSE)</f>
        <v>0</v>
      </c>
      <c r="AK31" s="20">
        <f>VLOOKUP(H31,[2]EDA!$H$6:$AZ$980,45,FALSE)</f>
        <v>3.6666666666666665</v>
      </c>
      <c r="AL31" s="39">
        <f t="shared" si="14"/>
        <v>0</v>
      </c>
      <c r="AM31" s="17">
        <f t="shared" si="15"/>
        <v>0</v>
      </c>
      <c r="AN31" s="36">
        <f>VLOOKUP($H31,[3]IRA!$H$6:$BN$980,AN$1,FALSE)</f>
        <v>3</v>
      </c>
      <c r="AO31" s="36">
        <f>VLOOKUP($H31,[3]IRA!$H$6:$BN$980,AO$1,FALSE)</f>
        <v>3</v>
      </c>
      <c r="AP31" s="36">
        <f>VLOOKUP($H31,[3]IRA!$H$6:$BN$980,AP$1,FALSE)</f>
        <v>2</v>
      </c>
      <c r="AQ31" s="36">
        <f>VLOOKUP($H31,[3]IRA!$H$6:$BN$980,AQ$1,FALSE)</f>
        <v>2</v>
      </c>
      <c r="AR31" s="36">
        <f>VLOOKUP($H31,[3]IRA!$H$6:$BN$980,AR$1,FALSE)</f>
        <v>0</v>
      </c>
      <c r="AS31" s="36">
        <f>VLOOKUP($H31,[3]IRA!$H$6:$BN$980,AS$1,FALSE)</f>
        <v>0</v>
      </c>
      <c r="AT31" s="36">
        <f>VLOOKUP($H31,[3]IRA!$H$6:$BN$980,AT$1,FALSE)</f>
        <v>0</v>
      </c>
      <c r="AU31" s="36">
        <f>VLOOKUP($H31,[3]IRA!$H$6:$BN$980,AU$1,FALSE)</f>
        <v>0</v>
      </c>
      <c r="AV31" s="36">
        <f>VLOOKUP($H31,[3]IRA!$H$6:$BN$980,AV$1,FALSE)</f>
        <v>0</v>
      </c>
      <c r="AW31" s="36">
        <f>VLOOKUP($H31,[3]IRA!$H$6:$BN$980,AW$1,FALSE)</f>
        <v>0</v>
      </c>
      <c r="AX31" s="36">
        <f>VLOOKUP($H31,[3]IRA!$H$6:$BN$980,AX$1,FALSE)</f>
        <v>0</v>
      </c>
      <c r="AY31" s="36">
        <f>VLOOKUP($H31,[3]IRA!$H$6:$BN$980,AY$1,FALSE)</f>
        <v>0</v>
      </c>
      <c r="AZ31" s="20">
        <f>VLOOKUP(H31,[3]IRA!$H$6:$BO$980,60,FALSE)</f>
        <v>0</v>
      </c>
      <c r="BA31" s="20">
        <f t="shared" si="16"/>
        <v>10</v>
      </c>
      <c r="BB31" s="17">
        <f t="shared" si="17"/>
        <v>0</v>
      </c>
      <c r="BC31" s="36">
        <f>VLOOKUP($H31,[4]IRA!$H$7:$CS$981,BC$1,FALSE)</f>
        <v>41</v>
      </c>
      <c r="BD31" s="36">
        <f>VLOOKUP($H31,[4]IRA!$H$7:$CS$981,BD$1,FALSE)</f>
        <v>62</v>
      </c>
      <c r="BE31" s="36">
        <f>VLOOKUP($H31,[4]IRA!$H$7:$CS$981,BE$1,FALSE)</f>
        <v>40</v>
      </c>
      <c r="BF31" s="36">
        <f>VLOOKUP($H31,[4]IRA!$H$7:$CS$981,BF$1,FALSE)</f>
        <v>51</v>
      </c>
      <c r="BG31" s="36">
        <f>VLOOKUP($H31,[4]IRA!$H$7:$CS$981,BG$1,FALSE)</f>
        <v>1</v>
      </c>
      <c r="BH31" s="36">
        <f>VLOOKUP($H31,[4]IRA!$H$7:$CS$981,BH$1,FALSE)</f>
        <v>0</v>
      </c>
      <c r="BI31" s="36">
        <f>VLOOKUP($H31,[4]IRA!$H$7:$CS$981,BI$1,FALSE)</f>
        <v>0</v>
      </c>
      <c r="BJ31" s="36">
        <f>VLOOKUP($H31,[4]IRA!$H$7:$CS$981,BJ$1,FALSE)</f>
        <v>0</v>
      </c>
      <c r="BK31" s="36">
        <f>VLOOKUP($H31,[4]IRA!$H$7:$CS$981,BK$1,FALSE)</f>
        <v>0</v>
      </c>
      <c r="BL31" s="36">
        <f>VLOOKUP($H31,[4]IRA!$H$7:$CS$981,BL$1,FALSE)</f>
        <v>0</v>
      </c>
      <c r="BM31" s="36">
        <f>VLOOKUP($H31,[4]IRA!$H$7:$CS$981,BM$1,FALSE)</f>
        <v>0</v>
      </c>
      <c r="BN31" s="36">
        <f>VLOOKUP($H31,[4]IRA!$H$7:$CS$981,BN$1,FALSE)</f>
        <v>0</v>
      </c>
      <c r="BO31" s="10">
        <f>VLOOKUP(H31,[4]IRA!$H$7:$CS$981,90,FALSE)</f>
        <v>308.99999999999994</v>
      </c>
      <c r="BP31" s="10">
        <f t="shared" si="18"/>
        <v>195</v>
      </c>
      <c r="BQ31" s="17">
        <f t="shared" si="19"/>
        <v>0.63106796116504871</v>
      </c>
      <c r="BR31" s="80"/>
      <c r="BS31" s="80"/>
      <c r="BT31" s="80"/>
      <c r="BU31" s="80"/>
      <c r="BV31" s="80"/>
      <c r="BW31" s="80"/>
      <c r="BX31" s="80"/>
      <c r="BY31" s="80"/>
      <c r="BZ31" s="80"/>
      <c r="CA31" s="80"/>
      <c r="CB31" s="80"/>
      <c r="CC31" s="80"/>
      <c r="CD31" s="80"/>
      <c r="CE31" s="80"/>
      <c r="CF31" s="80"/>
      <c r="CG31" s="80"/>
      <c r="CH31" s="80"/>
      <c r="CI31" s="80"/>
      <c r="CJ31" s="80"/>
      <c r="CK31" s="80"/>
      <c r="CL31" s="80"/>
      <c r="CM31" s="80"/>
      <c r="CN31" s="80"/>
      <c r="CO31" s="80"/>
      <c r="CP31" s="80"/>
      <c r="CQ31" s="80"/>
      <c r="CR31" s="80"/>
      <c r="CS31" s="80"/>
      <c r="CT31" s="80"/>
      <c r="CU31" s="80"/>
      <c r="CV31" s="80"/>
      <c r="CW31" s="80"/>
      <c r="CX31" s="80"/>
      <c r="CY31" s="80"/>
      <c r="CZ31" s="80"/>
      <c r="DA31" s="80"/>
      <c r="DB31" s="80"/>
      <c r="DC31" s="80"/>
      <c r="DD31" s="80"/>
      <c r="DE31" s="80"/>
      <c r="DF31" s="80"/>
      <c r="DG31" s="80"/>
      <c r="DH31" s="80"/>
      <c r="DI31" s="80"/>
      <c r="DJ31" s="80"/>
      <c r="DK31" s="80"/>
      <c r="DL31" s="80"/>
      <c r="DM31" s="80"/>
      <c r="DN31" s="80"/>
    </row>
    <row r="32" spans="1:118" s="81" customFormat="1" ht="10.199999999999999" x14ac:dyDescent="0.2">
      <c r="A32" s="87" t="s">
        <v>2</v>
      </c>
      <c r="B32" s="87" t="s">
        <v>260</v>
      </c>
      <c r="C32" s="88">
        <v>400</v>
      </c>
      <c r="D32" s="87" t="s">
        <v>831</v>
      </c>
      <c r="E32" s="87" t="s">
        <v>548</v>
      </c>
      <c r="F32" s="87" t="s">
        <v>417</v>
      </c>
      <c r="G32" s="88" t="s">
        <v>550</v>
      </c>
      <c r="H32" s="88">
        <v>28</v>
      </c>
      <c r="I32" s="87" t="s">
        <v>269</v>
      </c>
      <c r="J32" s="37">
        <f>VLOOKUP($H32,[1]EDA!$H$6:$BN$980,J$1,FALSE)</f>
        <v>5</v>
      </c>
      <c r="K32" s="36">
        <f>VLOOKUP($H32,[1]EDA!$H$6:$BN$980,K$1,FALSE)</f>
        <v>8</v>
      </c>
      <c r="L32" s="36">
        <f>VLOOKUP($H32,[1]EDA!$H$6:$BN$980,L$1,FALSE)</f>
        <v>4</v>
      </c>
      <c r="M32" s="36">
        <f>VLOOKUP($H32,[1]EDA!$H$6:$BN$980,M$1,FALSE)</f>
        <v>5</v>
      </c>
      <c r="N32" s="36">
        <f>VLOOKUP($H32,[1]EDA!$H$6:$BN$980,N$1,FALSE)</f>
        <v>0</v>
      </c>
      <c r="O32" s="36">
        <f>VLOOKUP($H32,[1]EDA!$H$6:$BN$980,O$1,FALSE)</f>
        <v>0</v>
      </c>
      <c r="P32" s="36">
        <f>VLOOKUP($H32,[1]EDA!$H$6:$BN$980,P$1,FALSE)</f>
        <v>0</v>
      </c>
      <c r="Q32" s="36">
        <f>VLOOKUP($H32,[1]EDA!$H$6:$BN$980,Q$1,FALSE)</f>
        <v>0</v>
      </c>
      <c r="R32" s="36">
        <f>VLOOKUP($H32,[1]EDA!$H$6:$BN$980,R$1,FALSE)</f>
        <v>0</v>
      </c>
      <c r="S32" s="36">
        <f>VLOOKUP($H32,[1]EDA!$H$6:$BN$980,S$1,FALSE)</f>
        <v>0</v>
      </c>
      <c r="T32" s="36">
        <f>VLOOKUP($H32,[1]EDA!$H$6:$BN$980,T$1,FALSE)</f>
        <v>0</v>
      </c>
      <c r="U32" s="36">
        <f>VLOOKUP($H32,[1]EDA!$H$6:$BN$980,U$1,FALSE)</f>
        <v>0</v>
      </c>
      <c r="V32" s="10">
        <f>VLOOKUP(H32,[1]EDA!$H$6:$BO$980,60,FALSE)</f>
        <v>52.333333333333336</v>
      </c>
      <c r="W32" s="10">
        <f t="shared" si="12"/>
        <v>22</v>
      </c>
      <c r="X32" s="17">
        <f t="shared" si="13"/>
        <v>0.4203821656050955</v>
      </c>
      <c r="Y32" s="36">
        <f>VLOOKUP($H32,[2]EDA!$H$6:$AY$980,Y$1,FALSE)</f>
        <v>0</v>
      </c>
      <c r="Z32" s="36">
        <f>VLOOKUP($H32,[2]EDA!$H$6:$AY$980,Z$1,FALSE)</f>
        <v>0</v>
      </c>
      <c r="AA32" s="36">
        <f>VLOOKUP($H32,[2]EDA!$H$6:$AY$980,AA$1,FALSE)</f>
        <v>0</v>
      </c>
      <c r="AB32" s="36">
        <f>VLOOKUP($H32,[2]EDA!$H$6:$AY$980,AB$1,FALSE)</f>
        <v>0</v>
      </c>
      <c r="AC32" s="36">
        <f>VLOOKUP($H32,[2]EDA!$H$6:$AY$980,AC$1,FALSE)</f>
        <v>0</v>
      </c>
      <c r="AD32" s="36">
        <f>VLOOKUP($H32,[2]EDA!$H$6:$AY$980,AD$1,FALSE)</f>
        <v>0</v>
      </c>
      <c r="AE32" s="36">
        <f>VLOOKUP($H32,[2]EDA!$H$6:$AY$980,AE$1,FALSE)</f>
        <v>0</v>
      </c>
      <c r="AF32" s="36">
        <f>VLOOKUP($H32,[2]EDA!$H$6:$AY$980,AF$1,FALSE)</f>
        <v>0</v>
      </c>
      <c r="AG32" s="36">
        <f>VLOOKUP($H32,[2]EDA!$H$6:$AY$980,AG$1,FALSE)</f>
        <v>0</v>
      </c>
      <c r="AH32" s="36">
        <f>VLOOKUP($H32,[2]EDA!$H$6:$AY$980,AH$1,FALSE)</f>
        <v>0</v>
      </c>
      <c r="AI32" s="36">
        <f>VLOOKUP($H32,[2]EDA!$H$6:$AY$980,AI$1,FALSE)</f>
        <v>0</v>
      </c>
      <c r="AJ32" s="36">
        <f>VLOOKUP($H32,[2]EDA!$H$6:$AY$980,AJ$1,FALSE)</f>
        <v>0</v>
      </c>
      <c r="AK32" s="20">
        <f>VLOOKUP(H32,[2]EDA!$H$6:$AZ$980,45,FALSE)</f>
        <v>0</v>
      </c>
      <c r="AL32" s="39">
        <f t="shared" si="14"/>
        <v>0</v>
      </c>
      <c r="AM32" s="17">
        <f t="shared" si="15"/>
        <v>0</v>
      </c>
      <c r="AN32" s="36">
        <f>VLOOKUP($H32,[3]IRA!$H$6:$BN$980,AN$1,FALSE)</f>
        <v>1</v>
      </c>
      <c r="AO32" s="36">
        <f>VLOOKUP($H32,[3]IRA!$H$6:$BN$980,AO$1,FALSE)</f>
        <v>4</v>
      </c>
      <c r="AP32" s="36">
        <f>VLOOKUP($H32,[3]IRA!$H$6:$BN$980,AP$1,FALSE)</f>
        <v>0</v>
      </c>
      <c r="AQ32" s="36">
        <f>VLOOKUP($H32,[3]IRA!$H$6:$BN$980,AQ$1,FALSE)</f>
        <v>0</v>
      </c>
      <c r="AR32" s="36">
        <f>VLOOKUP($H32,[3]IRA!$H$6:$BN$980,AR$1,FALSE)</f>
        <v>0</v>
      </c>
      <c r="AS32" s="36">
        <f>VLOOKUP($H32,[3]IRA!$H$6:$BN$980,AS$1,FALSE)</f>
        <v>0</v>
      </c>
      <c r="AT32" s="36">
        <f>VLOOKUP($H32,[3]IRA!$H$6:$BN$980,AT$1,FALSE)</f>
        <v>0</v>
      </c>
      <c r="AU32" s="36">
        <f>VLOOKUP($H32,[3]IRA!$H$6:$BN$980,AU$1,FALSE)</f>
        <v>0</v>
      </c>
      <c r="AV32" s="36">
        <f>VLOOKUP($H32,[3]IRA!$H$6:$BN$980,AV$1,FALSE)</f>
        <v>0</v>
      </c>
      <c r="AW32" s="36">
        <f>VLOOKUP($H32,[3]IRA!$H$6:$BN$980,AW$1,FALSE)</f>
        <v>0</v>
      </c>
      <c r="AX32" s="36">
        <f>VLOOKUP($H32,[3]IRA!$H$6:$BN$980,AX$1,FALSE)</f>
        <v>0</v>
      </c>
      <c r="AY32" s="36">
        <f>VLOOKUP($H32,[3]IRA!$H$6:$BN$980,AY$1,FALSE)</f>
        <v>0</v>
      </c>
      <c r="AZ32" s="20">
        <f>VLOOKUP(H32,[3]IRA!$H$6:$BO$980,60,FALSE)</f>
        <v>0</v>
      </c>
      <c r="BA32" s="20">
        <f t="shared" si="16"/>
        <v>5</v>
      </c>
      <c r="BB32" s="17">
        <f t="shared" si="17"/>
        <v>0</v>
      </c>
      <c r="BC32" s="36">
        <f>VLOOKUP($H32,[4]IRA!$H$7:$CS$981,BC$1,FALSE)</f>
        <v>12</v>
      </c>
      <c r="BD32" s="36">
        <f>VLOOKUP($H32,[4]IRA!$H$7:$CS$981,BD$1,FALSE)</f>
        <v>24</v>
      </c>
      <c r="BE32" s="36">
        <f>VLOOKUP($H32,[4]IRA!$H$7:$CS$981,BE$1,FALSE)</f>
        <v>28</v>
      </c>
      <c r="BF32" s="36">
        <f>VLOOKUP($H32,[4]IRA!$H$7:$CS$981,BF$1,FALSE)</f>
        <v>15</v>
      </c>
      <c r="BG32" s="36">
        <f>VLOOKUP($H32,[4]IRA!$H$7:$CS$981,BG$1,FALSE)</f>
        <v>5</v>
      </c>
      <c r="BH32" s="36">
        <f>VLOOKUP($H32,[4]IRA!$H$7:$CS$981,BH$1,FALSE)</f>
        <v>0</v>
      </c>
      <c r="BI32" s="36">
        <f>VLOOKUP($H32,[4]IRA!$H$7:$CS$981,BI$1,FALSE)</f>
        <v>0</v>
      </c>
      <c r="BJ32" s="36">
        <f>VLOOKUP($H32,[4]IRA!$H$7:$CS$981,BJ$1,FALSE)</f>
        <v>0</v>
      </c>
      <c r="BK32" s="36">
        <f>VLOOKUP($H32,[4]IRA!$H$7:$CS$981,BK$1,FALSE)</f>
        <v>0</v>
      </c>
      <c r="BL32" s="36">
        <f>VLOOKUP($H32,[4]IRA!$H$7:$CS$981,BL$1,FALSE)</f>
        <v>0</v>
      </c>
      <c r="BM32" s="36">
        <f>VLOOKUP($H32,[4]IRA!$H$7:$CS$981,BM$1,FALSE)</f>
        <v>0</v>
      </c>
      <c r="BN32" s="36">
        <f>VLOOKUP($H32,[4]IRA!$H$7:$CS$981,BN$1,FALSE)</f>
        <v>0</v>
      </c>
      <c r="BO32" s="10">
        <f>VLOOKUP(H32,[4]IRA!$H$7:$CS$981,90,FALSE)</f>
        <v>48.333333333333336</v>
      </c>
      <c r="BP32" s="10">
        <f t="shared" si="18"/>
        <v>84</v>
      </c>
      <c r="BQ32" s="17">
        <f t="shared" si="19"/>
        <v>1.7379310344827585</v>
      </c>
      <c r="BR32" s="80"/>
      <c r="BS32" s="80"/>
      <c r="BT32" s="80"/>
      <c r="BU32" s="80"/>
      <c r="BV32" s="80"/>
      <c r="BW32" s="80"/>
      <c r="BX32" s="80"/>
      <c r="BY32" s="80"/>
      <c r="BZ32" s="80"/>
      <c r="CA32" s="80"/>
      <c r="CB32" s="80"/>
      <c r="CC32" s="80"/>
      <c r="CD32" s="80"/>
      <c r="CE32" s="80"/>
      <c r="CF32" s="80"/>
      <c r="CG32" s="80"/>
      <c r="CH32" s="80"/>
      <c r="CI32" s="80"/>
      <c r="CJ32" s="80"/>
      <c r="CK32" s="80"/>
      <c r="CL32" s="80"/>
      <c r="CM32" s="80"/>
      <c r="CN32" s="80"/>
      <c r="CO32" s="80"/>
      <c r="CP32" s="80"/>
      <c r="CQ32" s="80"/>
      <c r="CR32" s="80"/>
      <c r="CS32" s="80"/>
      <c r="CT32" s="80"/>
      <c r="CU32" s="80"/>
      <c r="CV32" s="80"/>
      <c r="CW32" s="80"/>
      <c r="CX32" s="80"/>
      <c r="CY32" s="80"/>
      <c r="CZ32" s="80"/>
      <c r="DA32" s="80"/>
      <c r="DB32" s="80"/>
      <c r="DC32" s="80"/>
      <c r="DD32" s="80"/>
      <c r="DE32" s="80"/>
      <c r="DF32" s="80"/>
      <c r="DG32" s="80"/>
      <c r="DH32" s="80"/>
      <c r="DI32" s="80"/>
      <c r="DJ32" s="80"/>
      <c r="DK32" s="80"/>
      <c r="DL32" s="80"/>
      <c r="DM32" s="80"/>
      <c r="DN32" s="80"/>
    </row>
    <row r="33" spans="1:118" s="81" customFormat="1" ht="10.199999999999999" x14ac:dyDescent="0.2">
      <c r="A33" s="87" t="s">
        <v>2</v>
      </c>
      <c r="B33" s="87" t="s">
        <v>260</v>
      </c>
      <c r="C33" s="88">
        <v>400</v>
      </c>
      <c r="D33" s="87" t="s">
        <v>831</v>
      </c>
      <c r="E33" s="87" t="s">
        <v>548</v>
      </c>
      <c r="F33" s="87" t="s">
        <v>417</v>
      </c>
      <c r="G33" s="88" t="s">
        <v>549</v>
      </c>
      <c r="H33" s="88">
        <v>29</v>
      </c>
      <c r="I33" s="87" t="s">
        <v>564</v>
      </c>
      <c r="J33" s="37">
        <f>VLOOKUP($H33,[1]EDA!$H$6:$BN$980,J$1,FALSE)</f>
        <v>13</v>
      </c>
      <c r="K33" s="36">
        <f>VLOOKUP($H33,[1]EDA!$H$6:$BN$980,K$1,FALSE)</f>
        <v>14</v>
      </c>
      <c r="L33" s="36">
        <f>VLOOKUP($H33,[1]EDA!$H$6:$BN$980,L$1,FALSE)</f>
        <v>13</v>
      </c>
      <c r="M33" s="36">
        <f>VLOOKUP($H33,[1]EDA!$H$6:$BN$980,M$1,FALSE)</f>
        <v>13</v>
      </c>
      <c r="N33" s="36">
        <f>VLOOKUP($H33,[1]EDA!$H$6:$BN$980,N$1,FALSE)</f>
        <v>1</v>
      </c>
      <c r="O33" s="36">
        <f>VLOOKUP($H33,[1]EDA!$H$6:$BN$980,O$1,FALSE)</f>
        <v>0</v>
      </c>
      <c r="P33" s="36">
        <f>VLOOKUP($H33,[1]EDA!$H$6:$BN$980,P$1,FALSE)</f>
        <v>0</v>
      </c>
      <c r="Q33" s="36">
        <f>VLOOKUP($H33,[1]EDA!$H$6:$BN$980,Q$1,FALSE)</f>
        <v>0</v>
      </c>
      <c r="R33" s="36">
        <f>VLOOKUP($H33,[1]EDA!$H$6:$BN$980,R$1,FALSE)</f>
        <v>0</v>
      </c>
      <c r="S33" s="36">
        <f>VLOOKUP($H33,[1]EDA!$H$6:$BN$980,S$1,FALSE)</f>
        <v>0</v>
      </c>
      <c r="T33" s="36">
        <f>VLOOKUP($H33,[1]EDA!$H$6:$BN$980,T$1,FALSE)</f>
        <v>0</v>
      </c>
      <c r="U33" s="36">
        <f>VLOOKUP($H33,[1]EDA!$H$6:$BN$980,U$1,FALSE)</f>
        <v>0</v>
      </c>
      <c r="V33" s="10">
        <f>VLOOKUP(H33,[1]EDA!$H$6:$BO$980,60,FALSE)</f>
        <v>113.33333333333333</v>
      </c>
      <c r="W33" s="10">
        <f t="shared" si="12"/>
        <v>54</v>
      </c>
      <c r="X33" s="17">
        <f t="shared" si="13"/>
        <v>0.47647058823529415</v>
      </c>
      <c r="Y33" s="36">
        <f>VLOOKUP($H33,[2]EDA!$H$6:$AY$980,Y$1,FALSE)</f>
        <v>0</v>
      </c>
      <c r="Z33" s="36">
        <f>VLOOKUP($H33,[2]EDA!$H$6:$AY$980,Z$1,FALSE)</f>
        <v>0</v>
      </c>
      <c r="AA33" s="36">
        <f>VLOOKUP($H33,[2]EDA!$H$6:$AY$980,AA$1,FALSE)</f>
        <v>0</v>
      </c>
      <c r="AB33" s="36">
        <f>VLOOKUP($H33,[2]EDA!$H$6:$AY$980,AB$1,FALSE)</f>
        <v>0</v>
      </c>
      <c r="AC33" s="36">
        <f>VLOOKUP($H33,[2]EDA!$H$6:$AY$980,AC$1,FALSE)</f>
        <v>0</v>
      </c>
      <c r="AD33" s="36">
        <f>VLOOKUP($H33,[2]EDA!$H$6:$AY$980,AD$1,FALSE)</f>
        <v>0</v>
      </c>
      <c r="AE33" s="36">
        <f>VLOOKUP($H33,[2]EDA!$H$6:$AY$980,AE$1,FALSE)</f>
        <v>0</v>
      </c>
      <c r="AF33" s="36">
        <f>VLOOKUP($H33,[2]EDA!$H$6:$AY$980,AF$1,FALSE)</f>
        <v>0</v>
      </c>
      <c r="AG33" s="36">
        <f>VLOOKUP($H33,[2]EDA!$H$6:$AY$980,AG$1,FALSE)</f>
        <v>0</v>
      </c>
      <c r="AH33" s="36">
        <f>VLOOKUP($H33,[2]EDA!$H$6:$AY$980,AH$1,FALSE)</f>
        <v>0</v>
      </c>
      <c r="AI33" s="36">
        <f>VLOOKUP($H33,[2]EDA!$H$6:$AY$980,AI$1,FALSE)</f>
        <v>0</v>
      </c>
      <c r="AJ33" s="36">
        <f>VLOOKUP($H33,[2]EDA!$H$6:$AY$980,AJ$1,FALSE)</f>
        <v>0</v>
      </c>
      <c r="AK33" s="20">
        <f>VLOOKUP(H33,[2]EDA!$H$6:$AZ$980,45,FALSE)</f>
        <v>10.666666666666666</v>
      </c>
      <c r="AL33" s="39">
        <f t="shared" si="14"/>
        <v>0</v>
      </c>
      <c r="AM33" s="17">
        <f t="shared" si="15"/>
        <v>0</v>
      </c>
      <c r="AN33" s="36">
        <f>VLOOKUP($H33,[3]IRA!$H$6:$BN$980,AN$1,FALSE)</f>
        <v>2</v>
      </c>
      <c r="AO33" s="36">
        <f>VLOOKUP($H33,[3]IRA!$H$6:$BN$980,AO$1,FALSE)</f>
        <v>1</v>
      </c>
      <c r="AP33" s="36">
        <f>VLOOKUP($H33,[3]IRA!$H$6:$BN$980,AP$1,FALSE)</f>
        <v>3</v>
      </c>
      <c r="AQ33" s="36">
        <f>VLOOKUP($H33,[3]IRA!$H$6:$BN$980,AQ$1,FALSE)</f>
        <v>0</v>
      </c>
      <c r="AR33" s="36">
        <f>VLOOKUP($H33,[3]IRA!$H$6:$BN$980,AR$1,FALSE)</f>
        <v>0</v>
      </c>
      <c r="AS33" s="36">
        <f>VLOOKUP($H33,[3]IRA!$H$6:$BN$980,AS$1,FALSE)</f>
        <v>0</v>
      </c>
      <c r="AT33" s="36">
        <f>VLOOKUP($H33,[3]IRA!$H$6:$BN$980,AT$1,FALSE)</f>
        <v>0</v>
      </c>
      <c r="AU33" s="36">
        <f>VLOOKUP($H33,[3]IRA!$H$6:$BN$980,AU$1,FALSE)</f>
        <v>0</v>
      </c>
      <c r="AV33" s="36">
        <f>VLOOKUP($H33,[3]IRA!$H$6:$BN$980,AV$1,FALSE)</f>
        <v>0</v>
      </c>
      <c r="AW33" s="36">
        <f>VLOOKUP($H33,[3]IRA!$H$6:$BN$980,AW$1,FALSE)</f>
        <v>0</v>
      </c>
      <c r="AX33" s="36">
        <f>VLOOKUP($H33,[3]IRA!$H$6:$BN$980,AX$1,FALSE)</f>
        <v>0</v>
      </c>
      <c r="AY33" s="36">
        <f>VLOOKUP($H33,[3]IRA!$H$6:$BN$980,AY$1,FALSE)</f>
        <v>0</v>
      </c>
      <c r="AZ33" s="20">
        <f>VLOOKUP(H33,[3]IRA!$H$6:$BO$980,60,FALSE)</f>
        <v>0</v>
      </c>
      <c r="BA33" s="20">
        <f t="shared" si="16"/>
        <v>6</v>
      </c>
      <c r="BB33" s="17">
        <f t="shared" si="17"/>
        <v>0</v>
      </c>
      <c r="BC33" s="36">
        <f>VLOOKUP($H33,[4]IRA!$H$7:$CS$981,BC$1,FALSE)</f>
        <v>31</v>
      </c>
      <c r="BD33" s="36">
        <f>VLOOKUP($H33,[4]IRA!$H$7:$CS$981,BD$1,FALSE)</f>
        <v>45</v>
      </c>
      <c r="BE33" s="36">
        <f>VLOOKUP($H33,[4]IRA!$H$7:$CS$981,BE$1,FALSE)</f>
        <v>41</v>
      </c>
      <c r="BF33" s="36">
        <f>VLOOKUP($H33,[4]IRA!$H$7:$CS$981,BF$1,FALSE)</f>
        <v>71</v>
      </c>
      <c r="BG33" s="36">
        <f>VLOOKUP($H33,[4]IRA!$H$7:$CS$981,BG$1,FALSE)</f>
        <v>13</v>
      </c>
      <c r="BH33" s="36">
        <f>VLOOKUP($H33,[4]IRA!$H$7:$CS$981,BH$1,FALSE)</f>
        <v>0</v>
      </c>
      <c r="BI33" s="36">
        <f>VLOOKUP($H33,[4]IRA!$H$7:$CS$981,BI$1,FALSE)</f>
        <v>0</v>
      </c>
      <c r="BJ33" s="36">
        <f>VLOOKUP($H33,[4]IRA!$H$7:$CS$981,BJ$1,FALSE)</f>
        <v>0</v>
      </c>
      <c r="BK33" s="36">
        <f>VLOOKUP($H33,[4]IRA!$H$7:$CS$981,BK$1,FALSE)</f>
        <v>0</v>
      </c>
      <c r="BL33" s="36">
        <f>VLOOKUP($H33,[4]IRA!$H$7:$CS$981,BL$1,FALSE)</f>
        <v>0</v>
      </c>
      <c r="BM33" s="36">
        <f>VLOOKUP($H33,[4]IRA!$H$7:$CS$981,BM$1,FALSE)</f>
        <v>0</v>
      </c>
      <c r="BN33" s="36">
        <f>VLOOKUP($H33,[4]IRA!$H$7:$CS$981,BN$1,FALSE)</f>
        <v>0</v>
      </c>
      <c r="BO33" s="10">
        <f>VLOOKUP(H33,[4]IRA!$H$7:$CS$981,90,FALSE)</f>
        <v>128</v>
      </c>
      <c r="BP33" s="10">
        <f t="shared" si="18"/>
        <v>201</v>
      </c>
      <c r="BQ33" s="17">
        <f t="shared" si="19"/>
        <v>1.5703125</v>
      </c>
      <c r="BR33" s="80"/>
      <c r="BS33" s="80"/>
      <c r="BT33" s="80"/>
      <c r="BU33" s="80"/>
      <c r="BV33" s="80"/>
      <c r="BW33" s="80"/>
      <c r="BX33" s="80"/>
      <c r="BY33" s="80"/>
      <c r="BZ33" s="80"/>
      <c r="CA33" s="80"/>
      <c r="CB33" s="80"/>
      <c r="CC33" s="80"/>
      <c r="CD33" s="80"/>
      <c r="CE33" s="80"/>
      <c r="CF33" s="80"/>
      <c r="CG33" s="80"/>
      <c r="CH33" s="80"/>
      <c r="CI33" s="80"/>
      <c r="CJ33" s="80"/>
      <c r="CK33" s="80"/>
      <c r="CL33" s="80"/>
      <c r="CM33" s="80"/>
      <c r="CN33" s="80"/>
      <c r="CO33" s="80"/>
      <c r="CP33" s="80"/>
      <c r="CQ33" s="80"/>
      <c r="CR33" s="80"/>
      <c r="CS33" s="80"/>
      <c r="CT33" s="80"/>
      <c r="CU33" s="80"/>
      <c r="CV33" s="80"/>
      <c r="CW33" s="80"/>
      <c r="CX33" s="80"/>
      <c r="CY33" s="80"/>
      <c r="CZ33" s="80"/>
      <c r="DA33" s="80"/>
      <c r="DB33" s="80"/>
      <c r="DC33" s="80"/>
      <c r="DD33" s="80"/>
      <c r="DE33" s="80"/>
      <c r="DF33" s="80"/>
      <c r="DG33" s="80"/>
      <c r="DH33" s="80"/>
      <c r="DI33" s="80"/>
      <c r="DJ33" s="80"/>
      <c r="DK33" s="80"/>
      <c r="DL33" s="80"/>
      <c r="DM33" s="80"/>
      <c r="DN33" s="80"/>
    </row>
    <row r="34" spans="1:118" s="81" customFormat="1" ht="10.199999999999999" x14ac:dyDescent="0.2">
      <c r="A34" s="87" t="s">
        <v>2</v>
      </c>
      <c r="B34" s="87" t="s">
        <v>260</v>
      </c>
      <c r="C34" s="88">
        <v>400</v>
      </c>
      <c r="D34" s="87" t="s">
        <v>831</v>
      </c>
      <c r="E34" s="87" t="s">
        <v>548</v>
      </c>
      <c r="F34" s="87" t="s">
        <v>417</v>
      </c>
      <c r="G34" s="88" t="s">
        <v>555</v>
      </c>
      <c r="H34" s="88">
        <v>30</v>
      </c>
      <c r="I34" s="87" t="s">
        <v>565</v>
      </c>
      <c r="J34" s="37">
        <f>VLOOKUP($H34,[1]EDA!$H$6:$BN$980,J$1,FALSE)</f>
        <v>20</v>
      </c>
      <c r="K34" s="36">
        <f>VLOOKUP($H34,[1]EDA!$H$6:$BN$980,K$1,FALSE)</f>
        <v>22</v>
      </c>
      <c r="L34" s="36">
        <f>VLOOKUP($H34,[1]EDA!$H$6:$BN$980,L$1,FALSE)</f>
        <v>29</v>
      </c>
      <c r="M34" s="36">
        <f>VLOOKUP($H34,[1]EDA!$H$6:$BN$980,M$1,FALSE)</f>
        <v>11</v>
      </c>
      <c r="N34" s="36">
        <f>VLOOKUP($H34,[1]EDA!$H$6:$BN$980,N$1,FALSE)</f>
        <v>3</v>
      </c>
      <c r="O34" s="36">
        <f>VLOOKUP($H34,[1]EDA!$H$6:$BN$980,O$1,FALSE)</f>
        <v>0</v>
      </c>
      <c r="P34" s="36">
        <f>VLOOKUP($H34,[1]EDA!$H$6:$BN$980,P$1,FALSE)</f>
        <v>0</v>
      </c>
      <c r="Q34" s="36">
        <f>VLOOKUP($H34,[1]EDA!$H$6:$BN$980,Q$1,FALSE)</f>
        <v>0</v>
      </c>
      <c r="R34" s="36">
        <f>VLOOKUP($H34,[1]EDA!$H$6:$BN$980,R$1,FALSE)</f>
        <v>0</v>
      </c>
      <c r="S34" s="36">
        <f>VLOOKUP($H34,[1]EDA!$H$6:$BN$980,S$1,FALSE)</f>
        <v>0</v>
      </c>
      <c r="T34" s="36">
        <f>VLOOKUP($H34,[1]EDA!$H$6:$BN$980,T$1,FALSE)</f>
        <v>0</v>
      </c>
      <c r="U34" s="36">
        <f>VLOOKUP($H34,[1]EDA!$H$6:$BN$980,U$1,FALSE)</f>
        <v>0</v>
      </c>
      <c r="V34" s="10">
        <f>VLOOKUP(H34,[1]EDA!$H$6:$BO$980,60,FALSE)</f>
        <v>166.66666666666669</v>
      </c>
      <c r="W34" s="10">
        <f t="shared" si="12"/>
        <v>85</v>
      </c>
      <c r="X34" s="17">
        <f t="shared" si="13"/>
        <v>0.5099999999999999</v>
      </c>
      <c r="Y34" s="36">
        <f>VLOOKUP($H34,[2]EDA!$H$6:$AY$980,Y$1,FALSE)</f>
        <v>0</v>
      </c>
      <c r="Z34" s="36">
        <f>VLOOKUP($H34,[2]EDA!$H$6:$AY$980,Z$1,FALSE)</f>
        <v>0</v>
      </c>
      <c r="AA34" s="36">
        <f>VLOOKUP($H34,[2]EDA!$H$6:$AY$980,AA$1,FALSE)</f>
        <v>1</v>
      </c>
      <c r="AB34" s="36">
        <f>VLOOKUP($H34,[2]EDA!$H$6:$AY$980,AB$1,FALSE)</f>
        <v>0</v>
      </c>
      <c r="AC34" s="36">
        <f>VLOOKUP($H34,[2]EDA!$H$6:$AY$980,AC$1,FALSE)</f>
        <v>0</v>
      </c>
      <c r="AD34" s="36">
        <f>VLOOKUP($H34,[2]EDA!$H$6:$AY$980,AD$1,FALSE)</f>
        <v>0</v>
      </c>
      <c r="AE34" s="36">
        <f>VLOOKUP($H34,[2]EDA!$H$6:$AY$980,AE$1,FALSE)</f>
        <v>0</v>
      </c>
      <c r="AF34" s="36">
        <f>VLOOKUP($H34,[2]EDA!$H$6:$AY$980,AF$1,FALSE)</f>
        <v>0</v>
      </c>
      <c r="AG34" s="36">
        <f>VLOOKUP($H34,[2]EDA!$H$6:$AY$980,AG$1,FALSE)</f>
        <v>0</v>
      </c>
      <c r="AH34" s="36">
        <f>VLOOKUP($H34,[2]EDA!$H$6:$AY$980,AH$1,FALSE)</f>
        <v>0</v>
      </c>
      <c r="AI34" s="36">
        <f>VLOOKUP($H34,[2]EDA!$H$6:$AY$980,AI$1,FALSE)</f>
        <v>0</v>
      </c>
      <c r="AJ34" s="36">
        <f>VLOOKUP($H34,[2]EDA!$H$6:$AY$980,AJ$1,FALSE)</f>
        <v>0</v>
      </c>
      <c r="AK34" s="20">
        <f>VLOOKUP(H34,[2]EDA!$H$6:$AZ$980,45,FALSE)</f>
        <v>2.3333333333333335</v>
      </c>
      <c r="AL34" s="39">
        <f t="shared" si="14"/>
        <v>1</v>
      </c>
      <c r="AM34" s="17">
        <f t="shared" si="15"/>
        <v>0.42857142857142855</v>
      </c>
      <c r="AN34" s="36">
        <f>VLOOKUP($H34,[3]IRA!$H$6:$BN$980,AN$1,FALSE)</f>
        <v>0</v>
      </c>
      <c r="AO34" s="36">
        <f>VLOOKUP($H34,[3]IRA!$H$6:$BN$980,AO$1,FALSE)</f>
        <v>0</v>
      </c>
      <c r="AP34" s="36">
        <f>VLOOKUP($H34,[3]IRA!$H$6:$BN$980,AP$1,FALSE)</f>
        <v>3</v>
      </c>
      <c r="AQ34" s="36">
        <f>VLOOKUP($H34,[3]IRA!$H$6:$BN$980,AQ$1,FALSE)</f>
        <v>2</v>
      </c>
      <c r="AR34" s="36">
        <f>VLOOKUP($H34,[3]IRA!$H$6:$BN$980,AR$1,FALSE)</f>
        <v>1</v>
      </c>
      <c r="AS34" s="36">
        <f>VLOOKUP($H34,[3]IRA!$H$6:$BN$980,AS$1,FALSE)</f>
        <v>0</v>
      </c>
      <c r="AT34" s="36">
        <f>VLOOKUP($H34,[3]IRA!$H$6:$BN$980,AT$1,FALSE)</f>
        <v>0</v>
      </c>
      <c r="AU34" s="36">
        <f>VLOOKUP($H34,[3]IRA!$H$6:$BN$980,AU$1,FALSE)</f>
        <v>0</v>
      </c>
      <c r="AV34" s="36">
        <f>VLOOKUP($H34,[3]IRA!$H$6:$BN$980,AV$1,FALSE)</f>
        <v>0</v>
      </c>
      <c r="AW34" s="36">
        <f>VLOOKUP($H34,[3]IRA!$H$6:$BN$980,AW$1,FALSE)</f>
        <v>0</v>
      </c>
      <c r="AX34" s="36">
        <f>VLOOKUP($H34,[3]IRA!$H$6:$BN$980,AX$1,FALSE)</f>
        <v>0</v>
      </c>
      <c r="AY34" s="36">
        <f>VLOOKUP($H34,[3]IRA!$H$6:$BN$980,AY$1,FALSE)</f>
        <v>0</v>
      </c>
      <c r="AZ34" s="20">
        <f>VLOOKUP(H34,[3]IRA!$H$6:$BO$980,60,FALSE)</f>
        <v>0</v>
      </c>
      <c r="BA34" s="20">
        <f t="shared" si="16"/>
        <v>6</v>
      </c>
      <c r="BB34" s="17">
        <f t="shared" si="17"/>
        <v>0</v>
      </c>
      <c r="BC34" s="36">
        <f>VLOOKUP($H34,[4]IRA!$H$7:$CS$981,BC$1,FALSE)</f>
        <v>11</v>
      </c>
      <c r="BD34" s="36">
        <f>VLOOKUP($H34,[4]IRA!$H$7:$CS$981,BD$1,FALSE)</f>
        <v>3</v>
      </c>
      <c r="BE34" s="36">
        <f>VLOOKUP($H34,[4]IRA!$H$7:$CS$981,BE$1,FALSE)</f>
        <v>21</v>
      </c>
      <c r="BF34" s="36">
        <f>VLOOKUP($H34,[4]IRA!$H$7:$CS$981,BF$1,FALSE)</f>
        <v>15</v>
      </c>
      <c r="BG34" s="36">
        <f>VLOOKUP($H34,[4]IRA!$H$7:$CS$981,BG$1,FALSE)</f>
        <v>4</v>
      </c>
      <c r="BH34" s="36">
        <f>VLOOKUP($H34,[4]IRA!$H$7:$CS$981,BH$1,FALSE)</f>
        <v>0</v>
      </c>
      <c r="BI34" s="36">
        <f>VLOOKUP($H34,[4]IRA!$H$7:$CS$981,BI$1,FALSE)</f>
        <v>0</v>
      </c>
      <c r="BJ34" s="36">
        <f>VLOOKUP($H34,[4]IRA!$H$7:$CS$981,BJ$1,FALSE)</f>
        <v>0</v>
      </c>
      <c r="BK34" s="36">
        <f>VLOOKUP($H34,[4]IRA!$H$7:$CS$981,BK$1,FALSE)</f>
        <v>0</v>
      </c>
      <c r="BL34" s="36">
        <f>VLOOKUP($H34,[4]IRA!$H$7:$CS$981,BL$1,FALSE)</f>
        <v>0</v>
      </c>
      <c r="BM34" s="36">
        <f>VLOOKUP($H34,[4]IRA!$H$7:$CS$981,BM$1,FALSE)</f>
        <v>0</v>
      </c>
      <c r="BN34" s="36">
        <f>VLOOKUP($H34,[4]IRA!$H$7:$CS$981,BN$1,FALSE)</f>
        <v>0</v>
      </c>
      <c r="BO34" s="10">
        <f>VLOOKUP(H34,[4]IRA!$H$7:$CS$981,90,FALSE)</f>
        <v>214.33333333333334</v>
      </c>
      <c r="BP34" s="10">
        <f t="shared" si="18"/>
        <v>54</v>
      </c>
      <c r="BQ34" s="17">
        <f t="shared" si="19"/>
        <v>0.25194401244167963</v>
      </c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80"/>
      <c r="DF34" s="80"/>
      <c r="DG34" s="80"/>
      <c r="DH34" s="80"/>
      <c r="DI34" s="80"/>
      <c r="DJ34" s="80"/>
      <c r="DK34" s="80"/>
      <c r="DL34" s="80"/>
      <c r="DM34" s="80"/>
      <c r="DN34" s="80"/>
    </row>
    <row r="35" spans="1:118" s="81" customFormat="1" ht="10.199999999999999" x14ac:dyDescent="0.2">
      <c r="A35" s="87" t="s">
        <v>2</v>
      </c>
      <c r="B35" s="87" t="s">
        <v>260</v>
      </c>
      <c r="C35" s="88">
        <v>400</v>
      </c>
      <c r="D35" s="87" t="s">
        <v>831</v>
      </c>
      <c r="E35" s="87" t="s">
        <v>548</v>
      </c>
      <c r="F35" s="87" t="s">
        <v>417</v>
      </c>
      <c r="G35" s="88" t="s">
        <v>555</v>
      </c>
      <c r="H35" s="88">
        <v>31</v>
      </c>
      <c r="I35" s="87" t="s">
        <v>273</v>
      </c>
      <c r="J35" s="37">
        <f>VLOOKUP($H35,[1]EDA!$H$6:$BN$980,J$1,FALSE)</f>
        <v>0</v>
      </c>
      <c r="K35" s="36">
        <f>VLOOKUP($H35,[1]EDA!$H$6:$BN$980,K$1,FALSE)</f>
        <v>0</v>
      </c>
      <c r="L35" s="36">
        <f>VLOOKUP($H35,[1]EDA!$H$6:$BN$980,L$1,FALSE)</f>
        <v>2</v>
      </c>
      <c r="M35" s="36">
        <f>VLOOKUP($H35,[1]EDA!$H$6:$BN$980,M$1,FALSE)</f>
        <v>4</v>
      </c>
      <c r="N35" s="36">
        <f>VLOOKUP($H35,[1]EDA!$H$6:$BN$980,N$1,FALSE)</f>
        <v>2</v>
      </c>
      <c r="O35" s="36">
        <f>VLOOKUP($H35,[1]EDA!$H$6:$BN$980,O$1,FALSE)</f>
        <v>0</v>
      </c>
      <c r="P35" s="36">
        <f>VLOOKUP($H35,[1]EDA!$H$6:$BN$980,P$1,FALSE)</f>
        <v>0</v>
      </c>
      <c r="Q35" s="36">
        <f>VLOOKUP($H35,[1]EDA!$H$6:$BN$980,Q$1,FALSE)</f>
        <v>0</v>
      </c>
      <c r="R35" s="36">
        <f>VLOOKUP($H35,[1]EDA!$H$6:$BN$980,R$1,FALSE)</f>
        <v>0</v>
      </c>
      <c r="S35" s="36">
        <f>VLOOKUP($H35,[1]EDA!$H$6:$BN$980,S$1,FALSE)</f>
        <v>0</v>
      </c>
      <c r="T35" s="36">
        <f>VLOOKUP($H35,[1]EDA!$H$6:$BN$980,T$1,FALSE)</f>
        <v>0</v>
      </c>
      <c r="U35" s="36">
        <f>VLOOKUP($H35,[1]EDA!$H$6:$BN$980,U$1,FALSE)</f>
        <v>0</v>
      </c>
      <c r="V35" s="10">
        <f>VLOOKUP(H35,[1]EDA!$H$6:$BO$980,60,FALSE)</f>
        <v>100.66666666666667</v>
      </c>
      <c r="W35" s="10">
        <f t="shared" si="12"/>
        <v>8</v>
      </c>
      <c r="X35" s="17">
        <f t="shared" si="13"/>
        <v>7.9470198675496678E-2</v>
      </c>
      <c r="Y35" s="36">
        <f>VLOOKUP($H35,[2]EDA!$H$6:$AY$980,Y$1,FALSE)</f>
        <v>0</v>
      </c>
      <c r="Z35" s="36">
        <f>VLOOKUP($H35,[2]EDA!$H$6:$AY$980,Z$1,FALSE)</f>
        <v>0</v>
      </c>
      <c r="AA35" s="36">
        <f>VLOOKUP($H35,[2]EDA!$H$6:$AY$980,AA$1,FALSE)</f>
        <v>1</v>
      </c>
      <c r="AB35" s="36">
        <f>VLOOKUP($H35,[2]EDA!$H$6:$AY$980,AB$1,FALSE)</f>
        <v>0</v>
      </c>
      <c r="AC35" s="36">
        <f>VLOOKUP($H35,[2]EDA!$H$6:$AY$980,AC$1,FALSE)</f>
        <v>0</v>
      </c>
      <c r="AD35" s="36">
        <f>VLOOKUP($H35,[2]EDA!$H$6:$AY$980,AD$1,FALSE)</f>
        <v>0</v>
      </c>
      <c r="AE35" s="36">
        <f>VLOOKUP($H35,[2]EDA!$H$6:$AY$980,AE$1,FALSE)</f>
        <v>0</v>
      </c>
      <c r="AF35" s="36">
        <f>VLOOKUP($H35,[2]EDA!$H$6:$AY$980,AF$1,FALSE)</f>
        <v>0</v>
      </c>
      <c r="AG35" s="36">
        <f>VLOOKUP($H35,[2]EDA!$H$6:$AY$980,AG$1,FALSE)</f>
        <v>0</v>
      </c>
      <c r="AH35" s="36">
        <f>VLOOKUP($H35,[2]EDA!$H$6:$AY$980,AH$1,FALSE)</f>
        <v>0</v>
      </c>
      <c r="AI35" s="36">
        <f>VLOOKUP($H35,[2]EDA!$H$6:$AY$980,AI$1,FALSE)</f>
        <v>0</v>
      </c>
      <c r="AJ35" s="36">
        <f>VLOOKUP($H35,[2]EDA!$H$6:$AY$980,AJ$1,FALSE)</f>
        <v>0</v>
      </c>
      <c r="AK35" s="20">
        <f>VLOOKUP(H35,[2]EDA!$H$6:$AZ$980,45,FALSE)</f>
        <v>0.33333333333333331</v>
      </c>
      <c r="AL35" s="39">
        <f t="shared" si="14"/>
        <v>1</v>
      </c>
      <c r="AM35" s="17">
        <f t="shared" si="15"/>
        <v>3</v>
      </c>
      <c r="AN35" s="36">
        <f>VLOOKUP($H35,[3]IRA!$H$6:$BN$980,AN$1,FALSE)</f>
        <v>0</v>
      </c>
      <c r="AO35" s="36">
        <f>VLOOKUP($H35,[3]IRA!$H$6:$BN$980,AO$1,FALSE)</f>
        <v>0</v>
      </c>
      <c r="AP35" s="36">
        <f>VLOOKUP($H35,[3]IRA!$H$6:$BN$980,AP$1,FALSE)</f>
        <v>0</v>
      </c>
      <c r="AQ35" s="36">
        <f>VLOOKUP($H35,[3]IRA!$H$6:$BN$980,AQ$1,FALSE)</f>
        <v>0</v>
      </c>
      <c r="AR35" s="36">
        <f>VLOOKUP($H35,[3]IRA!$H$6:$BN$980,AR$1,FALSE)</f>
        <v>0</v>
      </c>
      <c r="AS35" s="36">
        <f>VLOOKUP($H35,[3]IRA!$H$6:$BN$980,AS$1,FALSE)</f>
        <v>0</v>
      </c>
      <c r="AT35" s="36">
        <f>VLOOKUP($H35,[3]IRA!$H$6:$BN$980,AT$1,FALSE)</f>
        <v>0</v>
      </c>
      <c r="AU35" s="36">
        <f>VLOOKUP($H35,[3]IRA!$H$6:$BN$980,AU$1,FALSE)</f>
        <v>0</v>
      </c>
      <c r="AV35" s="36">
        <f>VLOOKUP($H35,[3]IRA!$H$6:$BN$980,AV$1,FALSE)</f>
        <v>0</v>
      </c>
      <c r="AW35" s="36">
        <f>VLOOKUP($H35,[3]IRA!$H$6:$BN$980,AW$1,FALSE)</f>
        <v>0</v>
      </c>
      <c r="AX35" s="36">
        <f>VLOOKUP($H35,[3]IRA!$H$6:$BN$980,AX$1,FALSE)</f>
        <v>0</v>
      </c>
      <c r="AY35" s="36">
        <f>VLOOKUP($H35,[3]IRA!$H$6:$BN$980,AY$1,FALSE)</f>
        <v>0</v>
      </c>
      <c r="AZ35" s="20">
        <f>VLOOKUP(H35,[3]IRA!$H$6:$BO$980,60,FALSE)</f>
        <v>0</v>
      </c>
      <c r="BA35" s="20">
        <f t="shared" si="16"/>
        <v>0</v>
      </c>
      <c r="BB35" s="17">
        <f t="shared" si="17"/>
        <v>0</v>
      </c>
      <c r="BC35" s="36">
        <f>VLOOKUP($H35,[4]IRA!$H$7:$CS$981,BC$1,FALSE)</f>
        <v>0</v>
      </c>
      <c r="BD35" s="36">
        <f>VLOOKUP($H35,[4]IRA!$H$7:$CS$981,BD$1,FALSE)</f>
        <v>0</v>
      </c>
      <c r="BE35" s="36">
        <f>VLOOKUP($H35,[4]IRA!$H$7:$CS$981,BE$1,FALSE)</f>
        <v>2</v>
      </c>
      <c r="BF35" s="36">
        <f>VLOOKUP($H35,[4]IRA!$H$7:$CS$981,BF$1,FALSE)</f>
        <v>4</v>
      </c>
      <c r="BG35" s="36">
        <f>VLOOKUP($H35,[4]IRA!$H$7:$CS$981,BG$1,FALSE)</f>
        <v>1</v>
      </c>
      <c r="BH35" s="36">
        <f>VLOOKUP($H35,[4]IRA!$H$7:$CS$981,BH$1,FALSE)</f>
        <v>0</v>
      </c>
      <c r="BI35" s="36">
        <f>VLOOKUP($H35,[4]IRA!$H$7:$CS$981,BI$1,FALSE)</f>
        <v>0</v>
      </c>
      <c r="BJ35" s="36">
        <f>VLOOKUP($H35,[4]IRA!$H$7:$CS$981,BJ$1,FALSE)</f>
        <v>0</v>
      </c>
      <c r="BK35" s="36">
        <f>VLOOKUP($H35,[4]IRA!$H$7:$CS$981,BK$1,FALSE)</f>
        <v>0</v>
      </c>
      <c r="BL35" s="36">
        <f>VLOOKUP($H35,[4]IRA!$H$7:$CS$981,BL$1,FALSE)</f>
        <v>0</v>
      </c>
      <c r="BM35" s="36">
        <f>VLOOKUP($H35,[4]IRA!$H$7:$CS$981,BM$1,FALSE)</f>
        <v>0</v>
      </c>
      <c r="BN35" s="36">
        <f>VLOOKUP($H35,[4]IRA!$H$7:$CS$981,BN$1,FALSE)</f>
        <v>0</v>
      </c>
      <c r="BO35" s="10">
        <f>VLOOKUP(H35,[4]IRA!$H$7:$CS$981,90,FALSE)</f>
        <v>288</v>
      </c>
      <c r="BP35" s="10">
        <f t="shared" si="18"/>
        <v>7</v>
      </c>
      <c r="BQ35" s="17">
        <f t="shared" si="19"/>
        <v>2.4305555555555556E-2</v>
      </c>
      <c r="BR35" s="80"/>
      <c r="BS35" s="80"/>
      <c r="BT35" s="80"/>
      <c r="BU35" s="80"/>
      <c r="BV35" s="80"/>
      <c r="BW35" s="80"/>
      <c r="BX35" s="80"/>
      <c r="BY35" s="80"/>
      <c r="BZ35" s="80"/>
      <c r="CA35" s="80"/>
      <c r="CB35" s="80"/>
      <c r="CC35" s="80"/>
      <c r="CD35" s="80"/>
      <c r="CE35" s="80"/>
      <c r="CF35" s="80"/>
      <c r="CG35" s="80"/>
      <c r="CH35" s="80"/>
      <c r="CI35" s="80"/>
      <c r="CJ35" s="80"/>
      <c r="CK35" s="80"/>
      <c r="CL35" s="80"/>
      <c r="CM35" s="80"/>
      <c r="CN35" s="80"/>
      <c r="CO35" s="80"/>
      <c r="CP35" s="80"/>
      <c r="CQ35" s="80"/>
      <c r="CR35" s="80"/>
      <c r="CS35" s="80"/>
      <c r="CT35" s="80"/>
      <c r="CU35" s="80"/>
      <c r="CV35" s="80"/>
      <c r="CW35" s="80"/>
      <c r="CX35" s="80"/>
      <c r="CY35" s="80"/>
      <c r="CZ35" s="80"/>
      <c r="DA35" s="80"/>
      <c r="DB35" s="80"/>
      <c r="DC35" s="80"/>
      <c r="DD35" s="80"/>
      <c r="DE35" s="80"/>
      <c r="DF35" s="80"/>
      <c r="DG35" s="80"/>
      <c r="DH35" s="80"/>
      <c r="DI35" s="80"/>
      <c r="DJ35" s="80"/>
      <c r="DK35" s="80"/>
      <c r="DL35" s="80"/>
      <c r="DM35" s="80"/>
      <c r="DN35" s="80"/>
    </row>
    <row r="36" spans="1:118" s="81" customFormat="1" ht="10.199999999999999" x14ac:dyDescent="0.2">
      <c r="A36" s="87" t="s">
        <v>2</v>
      </c>
      <c r="B36" s="87" t="s">
        <v>260</v>
      </c>
      <c r="C36" s="88">
        <v>400</v>
      </c>
      <c r="D36" s="87" t="s">
        <v>831</v>
      </c>
      <c r="E36" s="87" t="s">
        <v>548</v>
      </c>
      <c r="F36" s="87" t="s">
        <v>417</v>
      </c>
      <c r="G36" s="88" t="s">
        <v>555</v>
      </c>
      <c r="H36" s="88">
        <v>32</v>
      </c>
      <c r="I36" s="87" t="s">
        <v>259</v>
      </c>
      <c r="J36" s="37">
        <f>VLOOKUP($H36,[1]EDA!$H$6:$BN$980,J$1,FALSE)</f>
        <v>2</v>
      </c>
      <c r="K36" s="36">
        <f>VLOOKUP($H36,[1]EDA!$H$6:$BN$980,K$1,FALSE)</f>
        <v>8</v>
      </c>
      <c r="L36" s="36">
        <f>VLOOKUP($H36,[1]EDA!$H$6:$BN$980,L$1,FALSE)</f>
        <v>19</v>
      </c>
      <c r="M36" s="36">
        <f>VLOOKUP($H36,[1]EDA!$H$6:$BN$980,M$1,FALSE)</f>
        <v>16</v>
      </c>
      <c r="N36" s="36">
        <f>VLOOKUP($H36,[1]EDA!$H$6:$BN$980,N$1,FALSE)</f>
        <v>0</v>
      </c>
      <c r="O36" s="36">
        <f>VLOOKUP($H36,[1]EDA!$H$6:$BN$980,O$1,FALSE)</f>
        <v>0</v>
      </c>
      <c r="P36" s="36">
        <f>VLOOKUP($H36,[1]EDA!$H$6:$BN$980,P$1,FALSE)</f>
        <v>0</v>
      </c>
      <c r="Q36" s="36">
        <f>VLOOKUP($H36,[1]EDA!$H$6:$BN$980,Q$1,FALSE)</f>
        <v>0</v>
      </c>
      <c r="R36" s="36">
        <f>VLOOKUP($H36,[1]EDA!$H$6:$BN$980,R$1,FALSE)</f>
        <v>0</v>
      </c>
      <c r="S36" s="36">
        <f>VLOOKUP($H36,[1]EDA!$H$6:$BN$980,S$1,FALSE)</f>
        <v>0</v>
      </c>
      <c r="T36" s="36">
        <f>VLOOKUP($H36,[1]EDA!$H$6:$BN$980,T$1,FALSE)</f>
        <v>0</v>
      </c>
      <c r="U36" s="36">
        <f>VLOOKUP($H36,[1]EDA!$H$6:$BN$980,U$1,FALSE)</f>
        <v>0</v>
      </c>
      <c r="V36" s="10">
        <f>VLOOKUP(H36,[1]EDA!$H$6:$BO$980,60,FALSE)</f>
        <v>104.99999999999999</v>
      </c>
      <c r="W36" s="10">
        <f t="shared" si="12"/>
        <v>45</v>
      </c>
      <c r="X36" s="17">
        <f t="shared" si="13"/>
        <v>0.4285714285714286</v>
      </c>
      <c r="Y36" s="36">
        <f>VLOOKUP($H36,[2]EDA!$H$6:$AY$980,Y$1,FALSE)</f>
        <v>0</v>
      </c>
      <c r="Z36" s="36">
        <f>VLOOKUP($H36,[2]EDA!$H$6:$AY$980,Z$1,FALSE)</f>
        <v>0</v>
      </c>
      <c r="AA36" s="36">
        <f>VLOOKUP($H36,[2]EDA!$H$6:$AY$980,AA$1,FALSE)</f>
        <v>2</v>
      </c>
      <c r="AB36" s="36">
        <f>VLOOKUP($H36,[2]EDA!$H$6:$AY$980,AB$1,FALSE)</f>
        <v>0</v>
      </c>
      <c r="AC36" s="36">
        <f>VLOOKUP($H36,[2]EDA!$H$6:$AY$980,AC$1,FALSE)</f>
        <v>0</v>
      </c>
      <c r="AD36" s="36">
        <f>VLOOKUP($H36,[2]EDA!$H$6:$AY$980,AD$1,FALSE)</f>
        <v>0</v>
      </c>
      <c r="AE36" s="36">
        <f>VLOOKUP($H36,[2]EDA!$H$6:$AY$980,AE$1,FALSE)</f>
        <v>0</v>
      </c>
      <c r="AF36" s="36">
        <f>VLOOKUP($H36,[2]EDA!$H$6:$AY$980,AF$1,FALSE)</f>
        <v>0</v>
      </c>
      <c r="AG36" s="36">
        <f>VLOOKUP($H36,[2]EDA!$H$6:$AY$980,AG$1,FALSE)</f>
        <v>0</v>
      </c>
      <c r="AH36" s="36">
        <f>VLOOKUP($H36,[2]EDA!$H$6:$AY$980,AH$1,FALSE)</f>
        <v>0</v>
      </c>
      <c r="AI36" s="36">
        <f>VLOOKUP($H36,[2]EDA!$H$6:$AY$980,AI$1,FALSE)</f>
        <v>0</v>
      </c>
      <c r="AJ36" s="36">
        <f>VLOOKUP($H36,[2]EDA!$H$6:$AY$980,AJ$1,FALSE)</f>
        <v>0</v>
      </c>
      <c r="AK36" s="20">
        <f>VLOOKUP(H36,[2]EDA!$H$6:$AZ$980,45,FALSE)</f>
        <v>1.3333333333333333</v>
      </c>
      <c r="AL36" s="39">
        <f t="shared" si="14"/>
        <v>2</v>
      </c>
      <c r="AM36" s="17">
        <f t="shared" si="15"/>
        <v>1.5</v>
      </c>
      <c r="AN36" s="36">
        <f>VLOOKUP($H36,[3]IRA!$H$6:$BN$980,AN$1,FALSE)</f>
        <v>5</v>
      </c>
      <c r="AO36" s="36">
        <f>VLOOKUP($H36,[3]IRA!$H$6:$BN$980,AO$1,FALSE)</f>
        <v>7</v>
      </c>
      <c r="AP36" s="36">
        <f>VLOOKUP($H36,[3]IRA!$H$6:$BN$980,AP$1,FALSE)</f>
        <v>8</v>
      </c>
      <c r="AQ36" s="36">
        <f>VLOOKUP($H36,[3]IRA!$H$6:$BN$980,AQ$1,FALSE)</f>
        <v>3</v>
      </c>
      <c r="AR36" s="36">
        <f>VLOOKUP($H36,[3]IRA!$H$6:$BN$980,AR$1,FALSE)</f>
        <v>0</v>
      </c>
      <c r="AS36" s="36">
        <f>VLOOKUP($H36,[3]IRA!$H$6:$BN$980,AS$1,FALSE)</f>
        <v>0</v>
      </c>
      <c r="AT36" s="36">
        <f>VLOOKUP($H36,[3]IRA!$H$6:$BN$980,AT$1,FALSE)</f>
        <v>0</v>
      </c>
      <c r="AU36" s="36">
        <f>VLOOKUP($H36,[3]IRA!$H$6:$BN$980,AU$1,FALSE)</f>
        <v>0</v>
      </c>
      <c r="AV36" s="36">
        <f>VLOOKUP($H36,[3]IRA!$H$6:$BN$980,AV$1,FALSE)</f>
        <v>0</v>
      </c>
      <c r="AW36" s="36">
        <f>VLOOKUP($H36,[3]IRA!$H$6:$BN$980,AW$1,FALSE)</f>
        <v>0</v>
      </c>
      <c r="AX36" s="36">
        <f>VLOOKUP($H36,[3]IRA!$H$6:$BN$980,AX$1,FALSE)</f>
        <v>0</v>
      </c>
      <c r="AY36" s="36">
        <f>VLOOKUP($H36,[3]IRA!$H$6:$BN$980,AY$1,FALSE)</f>
        <v>0</v>
      </c>
      <c r="AZ36" s="20">
        <f>VLOOKUP(H36,[3]IRA!$H$6:$BO$980,60,FALSE)</f>
        <v>0</v>
      </c>
      <c r="BA36" s="20">
        <f t="shared" si="16"/>
        <v>23</v>
      </c>
      <c r="BB36" s="17">
        <f t="shared" si="17"/>
        <v>0</v>
      </c>
      <c r="BC36" s="36">
        <f>VLOOKUP($H36,[4]IRA!$H$7:$CS$981,BC$1,FALSE)</f>
        <v>19</v>
      </c>
      <c r="BD36" s="36">
        <f>VLOOKUP($H36,[4]IRA!$H$7:$CS$981,BD$1,FALSE)</f>
        <v>33</v>
      </c>
      <c r="BE36" s="36">
        <f>VLOOKUP($H36,[4]IRA!$H$7:$CS$981,BE$1,FALSE)</f>
        <v>62</v>
      </c>
      <c r="BF36" s="36">
        <f>VLOOKUP($H36,[4]IRA!$H$7:$CS$981,BF$1,FALSE)</f>
        <v>45</v>
      </c>
      <c r="BG36" s="36">
        <f>VLOOKUP($H36,[4]IRA!$H$7:$CS$981,BG$1,FALSE)</f>
        <v>0</v>
      </c>
      <c r="BH36" s="36">
        <f>VLOOKUP($H36,[4]IRA!$H$7:$CS$981,BH$1,FALSE)</f>
        <v>0</v>
      </c>
      <c r="BI36" s="36">
        <f>VLOOKUP($H36,[4]IRA!$H$7:$CS$981,BI$1,FALSE)</f>
        <v>0</v>
      </c>
      <c r="BJ36" s="36">
        <f>VLOOKUP($H36,[4]IRA!$H$7:$CS$981,BJ$1,FALSE)</f>
        <v>0</v>
      </c>
      <c r="BK36" s="36">
        <f>VLOOKUP($H36,[4]IRA!$H$7:$CS$981,BK$1,FALSE)</f>
        <v>0</v>
      </c>
      <c r="BL36" s="36">
        <f>VLOOKUP($H36,[4]IRA!$H$7:$CS$981,BL$1,FALSE)</f>
        <v>0</v>
      </c>
      <c r="BM36" s="36">
        <f>VLOOKUP($H36,[4]IRA!$H$7:$CS$981,BM$1,FALSE)</f>
        <v>0</v>
      </c>
      <c r="BN36" s="36">
        <f>VLOOKUP($H36,[4]IRA!$H$7:$CS$981,BN$1,FALSE)</f>
        <v>0</v>
      </c>
      <c r="BO36" s="10">
        <f>VLOOKUP(H36,[4]IRA!$H$7:$CS$981,90,FALSE)</f>
        <v>171.33333333333334</v>
      </c>
      <c r="BP36" s="10">
        <f t="shared" si="18"/>
        <v>159</v>
      </c>
      <c r="BQ36" s="17">
        <f t="shared" si="19"/>
        <v>0.92801556420233455</v>
      </c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80"/>
      <c r="DF36" s="80"/>
      <c r="DG36" s="80"/>
      <c r="DH36" s="80"/>
      <c r="DI36" s="80"/>
      <c r="DJ36" s="80"/>
      <c r="DK36" s="80"/>
      <c r="DL36" s="80"/>
      <c r="DM36" s="80"/>
      <c r="DN36" s="80"/>
    </row>
    <row r="37" spans="1:118" s="81" customFormat="1" ht="10.199999999999999" x14ac:dyDescent="0.2">
      <c r="A37" s="87" t="s">
        <v>2</v>
      </c>
      <c r="B37" s="87" t="s">
        <v>260</v>
      </c>
      <c r="C37" s="88">
        <v>400</v>
      </c>
      <c r="D37" s="87" t="s">
        <v>831</v>
      </c>
      <c r="E37" s="87" t="s">
        <v>548</v>
      </c>
      <c r="F37" s="87" t="s">
        <v>417</v>
      </c>
      <c r="G37" s="88" t="s">
        <v>555</v>
      </c>
      <c r="H37" s="88">
        <v>33</v>
      </c>
      <c r="I37" s="87" t="s">
        <v>839</v>
      </c>
      <c r="J37" s="37">
        <f>VLOOKUP($H37,[1]EDA!$H$6:$BN$980,J$1,FALSE)</f>
        <v>6</v>
      </c>
      <c r="K37" s="36">
        <f>VLOOKUP($H37,[1]EDA!$H$6:$BN$980,K$1,FALSE)</f>
        <v>0</v>
      </c>
      <c r="L37" s="36">
        <f>VLOOKUP($H37,[1]EDA!$H$6:$BN$980,L$1,FALSE)</f>
        <v>1</v>
      </c>
      <c r="M37" s="36">
        <f>VLOOKUP($H37,[1]EDA!$H$6:$BN$980,M$1,FALSE)</f>
        <v>0</v>
      </c>
      <c r="N37" s="36">
        <f>VLOOKUP($H37,[1]EDA!$H$6:$BN$980,N$1,FALSE)</f>
        <v>0</v>
      </c>
      <c r="O37" s="36">
        <f>VLOOKUP($H37,[1]EDA!$H$6:$BN$980,O$1,FALSE)</f>
        <v>0</v>
      </c>
      <c r="P37" s="36">
        <f>VLOOKUP($H37,[1]EDA!$H$6:$BN$980,P$1,FALSE)</f>
        <v>0</v>
      </c>
      <c r="Q37" s="36">
        <f>VLOOKUP($H37,[1]EDA!$H$6:$BN$980,Q$1,FALSE)</f>
        <v>0</v>
      </c>
      <c r="R37" s="36">
        <f>VLOOKUP($H37,[1]EDA!$H$6:$BN$980,R$1,FALSE)</f>
        <v>0</v>
      </c>
      <c r="S37" s="36">
        <f>VLOOKUP($H37,[1]EDA!$H$6:$BN$980,S$1,FALSE)</f>
        <v>0</v>
      </c>
      <c r="T37" s="36">
        <f>VLOOKUP($H37,[1]EDA!$H$6:$BN$980,T$1,FALSE)</f>
        <v>0</v>
      </c>
      <c r="U37" s="36">
        <f>VLOOKUP($H37,[1]EDA!$H$6:$BN$980,U$1,FALSE)</f>
        <v>0</v>
      </c>
      <c r="V37" s="10">
        <f>VLOOKUP(H37,[1]EDA!$H$6:$BO$980,60,FALSE)</f>
        <v>25</v>
      </c>
      <c r="W37" s="10">
        <f t="shared" si="12"/>
        <v>7</v>
      </c>
      <c r="X37" s="17">
        <f t="shared" si="13"/>
        <v>0.28000000000000003</v>
      </c>
      <c r="Y37" s="36">
        <f>VLOOKUP($H37,[2]EDA!$H$6:$AY$980,Y$1,FALSE)</f>
        <v>2</v>
      </c>
      <c r="Z37" s="36">
        <f>VLOOKUP($H37,[2]EDA!$H$6:$AY$980,Z$1,FALSE)</f>
        <v>0</v>
      </c>
      <c r="AA37" s="36">
        <f>VLOOKUP($H37,[2]EDA!$H$6:$AY$980,AA$1,FALSE)</f>
        <v>0</v>
      </c>
      <c r="AB37" s="36">
        <f>VLOOKUP($H37,[2]EDA!$H$6:$AY$980,AB$1,FALSE)</f>
        <v>0</v>
      </c>
      <c r="AC37" s="36">
        <f>VLOOKUP($H37,[2]EDA!$H$6:$AY$980,AC$1,FALSE)</f>
        <v>0</v>
      </c>
      <c r="AD37" s="36">
        <f>VLOOKUP($H37,[2]EDA!$H$6:$AY$980,AD$1,FALSE)</f>
        <v>0</v>
      </c>
      <c r="AE37" s="36">
        <f>VLOOKUP($H37,[2]EDA!$H$6:$AY$980,AE$1,FALSE)</f>
        <v>0</v>
      </c>
      <c r="AF37" s="36">
        <f>VLOOKUP($H37,[2]EDA!$H$6:$AY$980,AF$1,FALSE)</f>
        <v>0</v>
      </c>
      <c r="AG37" s="36">
        <f>VLOOKUP($H37,[2]EDA!$H$6:$AY$980,AG$1,FALSE)</f>
        <v>0</v>
      </c>
      <c r="AH37" s="36">
        <f>VLOOKUP($H37,[2]EDA!$H$6:$AY$980,AH$1,FALSE)</f>
        <v>0</v>
      </c>
      <c r="AI37" s="36">
        <f>VLOOKUP($H37,[2]EDA!$H$6:$AY$980,AI$1,FALSE)</f>
        <v>0</v>
      </c>
      <c r="AJ37" s="36">
        <f>VLOOKUP($H37,[2]EDA!$H$6:$AY$980,AJ$1,FALSE)</f>
        <v>0</v>
      </c>
      <c r="AK37" s="20">
        <f>VLOOKUP(H37,[2]EDA!$H$6:$AZ$980,45,FALSE)</f>
        <v>0</v>
      </c>
      <c r="AL37" s="39">
        <f t="shared" si="14"/>
        <v>2</v>
      </c>
      <c r="AM37" s="17">
        <f t="shared" si="15"/>
        <v>0</v>
      </c>
      <c r="AN37" s="36">
        <f>VLOOKUP($H37,[3]IRA!$H$6:$BN$980,AN$1,FALSE)</f>
        <v>0</v>
      </c>
      <c r="AO37" s="36">
        <f>VLOOKUP($H37,[3]IRA!$H$6:$BN$980,AO$1,FALSE)</f>
        <v>0</v>
      </c>
      <c r="AP37" s="36">
        <f>VLOOKUP($H37,[3]IRA!$H$6:$BN$980,AP$1,FALSE)</f>
        <v>0</v>
      </c>
      <c r="AQ37" s="36">
        <f>VLOOKUP($H37,[3]IRA!$H$6:$BN$980,AQ$1,FALSE)</f>
        <v>0</v>
      </c>
      <c r="AR37" s="36">
        <f>VLOOKUP($H37,[3]IRA!$H$6:$BN$980,AR$1,FALSE)</f>
        <v>0</v>
      </c>
      <c r="AS37" s="36">
        <f>VLOOKUP($H37,[3]IRA!$H$6:$BN$980,AS$1,FALSE)</f>
        <v>0</v>
      </c>
      <c r="AT37" s="36">
        <f>VLOOKUP($H37,[3]IRA!$H$6:$BN$980,AT$1,FALSE)</f>
        <v>0</v>
      </c>
      <c r="AU37" s="36">
        <f>VLOOKUP($H37,[3]IRA!$H$6:$BN$980,AU$1,FALSE)</f>
        <v>0</v>
      </c>
      <c r="AV37" s="36">
        <f>VLOOKUP($H37,[3]IRA!$H$6:$BN$980,AV$1,FALSE)</f>
        <v>0</v>
      </c>
      <c r="AW37" s="36">
        <f>VLOOKUP($H37,[3]IRA!$H$6:$BN$980,AW$1,FALSE)</f>
        <v>0</v>
      </c>
      <c r="AX37" s="36">
        <f>VLOOKUP($H37,[3]IRA!$H$6:$BN$980,AX$1,FALSE)</f>
        <v>0</v>
      </c>
      <c r="AY37" s="36">
        <f>VLOOKUP($H37,[3]IRA!$H$6:$BN$980,AY$1,FALSE)</f>
        <v>0</v>
      </c>
      <c r="AZ37" s="20">
        <f>VLOOKUP(H37,[3]IRA!$H$6:$BO$980,60,FALSE)</f>
        <v>0</v>
      </c>
      <c r="BA37" s="20">
        <f t="shared" si="16"/>
        <v>0</v>
      </c>
      <c r="BB37" s="17">
        <f t="shared" si="17"/>
        <v>0</v>
      </c>
      <c r="BC37" s="36">
        <f>VLOOKUP($H37,[4]IRA!$H$7:$CS$981,BC$1,FALSE)</f>
        <v>13</v>
      </c>
      <c r="BD37" s="36">
        <f>VLOOKUP($H37,[4]IRA!$H$7:$CS$981,BD$1,FALSE)</f>
        <v>6</v>
      </c>
      <c r="BE37" s="36">
        <f>VLOOKUP($H37,[4]IRA!$H$7:$CS$981,BE$1,FALSE)</f>
        <v>1</v>
      </c>
      <c r="BF37" s="36">
        <f>VLOOKUP($H37,[4]IRA!$H$7:$CS$981,BF$1,FALSE)</f>
        <v>0</v>
      </c>
      <c r="BG37" s="36">
        <f>VLOOKUP($H37,[4]IRA!$H$7:$CS$981,BG$1,FALSE)</f>
        <v>0</v>
      </c>
      <c r="BH37" s="36">
        <f>VLOOKUP($H37,[4]IRA!$H$7:$CS$981,BH$1,FALSE)</f>
        <v>0</v>
      </c>
      <c r="BI37" s="36">
        <f>VLOOKUP($H37,[4]IRA!$H$7:$CS$981,BI$1,FALSE)</f>
        <v>0</v>
      </c>
      <c r="BJ37" s="36">
        <f>VLOOKUP($H37,[4]IRA!$H$7:$CS$981,BJ$1,FALSE)</f>
        <v>0</v>
      </c>
      <c r="BK37" s="36">
        <f>VLOOKUP($H37,[4]IRA!$H$7:$CS$981,BK$1,FALSE)</f>
        <v>0</v>
      </c>
      <c r="BL37" s="36">
        <f>VLOOKUP($H37,[4]IRA!$H$7:$CS$981,BL$1,FALSE)</f>
        <v>0</v>
      </c>
      <c r="BM37" s="36">
        <f>VLOOKUP($H37,[4]IRA!$H$7:$CS$981,BM$1,FALSE)</f>
        <v>0</v>
      </c>
      <c r="BN37" s="36">
        <f>VLOOKUP($H37,[4]IRA!$H$7:$CS$981,BN$1,FALSE)</f>
        <v>0</v>
      </c>
      <c r="BO37" s="10">
        <f>VLOOKUP(H37,[4]IRA!$H$7:$CS$981,90,FALSE)</f>
        <v>24.333333333333332</v>
      </c>
      <c r="BP37" s="10">
        <f t="shared" si="18"/>
        <v>20</v>
      </c>
      <c r="BQ37" s="17">
        <f t="shared" si="19"/>
        <v>0.82191780821917815</v>
      </c>
      <c r="BR37" s="80"/>
      <c r="BS37" s="80"/>
      <c r="BT37" s="80"/>
      <c r="BU37" s="80"/>
      <c r="BV37" s="80"/>
      <c r="BW37" s="80"/>
      <c r="BX37" s="80"/>
      <c r="BY37" s="80"/>
      <c r="BZ37" s="80"/>
      <c r="CA37" s="80"/>
      <c r="CB37" s="80"/>
      <c r="CC37" s="80"/>
      <c r="CD37" s="80"/>
      <c r="CE37" s="80"/>
      <c r="CF37" s="80"/>
      <c r="CG37" s="80"/>
      <c r="CH37" s="80"/>
      <c r="CI37" s="80"/>
      <c r="CJ37" s="80"/>
      <c r="CK37" s="80"/>
      <c r="CL37" s="80"/>
      <c r="CM37" s="80"/>
      <c r="CN37" s="80"/>
      <c r="CO37" s="80"/>
      <c r="CP37" s="80"/>
      <c r="CQ37" s="80"/>
      <c r="CR37" s="80"/>
      <c r="CS37" s="80"/>
      <c r="CT37" s="80"/>
      <c r="CU37" s="80"/>
      <c r="CV37" s="80"/>
      <c r="CW37" s="80"/>
      <c r="CX37" s="80"/>
      <c r="CY37" s="80"/>
      <c r="CZ37" s="80"/>
      <c r="DA37" s="80"/>
      <c r="DB37" s="80"/>
      <c r="DC37" s="80"/>
      <c r="DD37" s="80"/>
      <c r="DE37" s="80"/>
      <c r="DF37" s="80"/>
      <c r="DG37" s="80"/>
      <c r="DH37" s="80"/>
      <c r="DI37" s="80"/>
      <c r="DJ37" s="80"/>
      <c r="DK37" s="80"/>
      <c r="DL37" s="80"/>
      <c r="DM37" s="80"/>
      <c r="DN37" s="80"/>
    </row>
    <row r="38" spans="1:118" s="81" customFormat="1" ht="10.199999999999999" x14ac:dyDescent="0.2">
      <c r="A38" s="87" t="s">
        <v>2</v>
      </c>
      <c r="B38" s="87" t="s">
        <v>260</v>
      </c>
      <c r="C38" s="88">
        <v>400</v>
      </c>
      <c r="D38" s="87" t="s">
        <v>831</v>
      </c>
      <c r="E38" s="87" t="s">
        <v>548</v>
      </c>
      <c r="F38" s="87" t="s">
        <v>417</v>
      </c>
      <c r="G38" s="88" t="s">
        <v>550</v>
      </c>
      <c r="H38" s="88">
        <v>34</v>
      </c>
      <c r="I38" s="87" t="s">
        <v>276</v>
      </c>
      <c r="J38" s="37">
        <f>VLOOKUP($H38,[1]EDA!$H$6:$BN$980,J$1,FALSE)</f>
        <v>0</v>
      </c>
      <c r="K38" s="36">
        <f>VLOOKUP($H38,[1]EDA!$H$6:$BN$980,K$1,FALSE)</f>
        <v>0</v>
      </c>
      <c r="L38" s="36">
        <f>VLOOKUP($H38,[1]EDA!$H$6:$BN$980,L$1,FALSE)</f>
        <v>0</v>
      </c>
      <c r="M38" s="36">
        <f>VLOOKUP($H38,[1]EDA!$H$6:$BN$980,M$1,FALSE)</f>
        <v>0</v>
      </c>
      <c r="N38" s="36">
        <f>VLOOKUP($H38,[1]EDA!$H$6:$BN$980,N$1,FALSE)</f>
        <v>0</v>
      </c>
      <c r="O38" s="36">
        <f>VLOOKUP($H38,[1]EDA!$H$6:$BN$980,O$1,FALSE)</f>
        <v>0</v>
      </c>
      <c r="P38" s="36">
        <f>VLOOKUP($H38,[1]EDA!$H$6:$BN$980,P$1,FALSE)</f>
        <v>0</v>
      </c>
      <c r="Q38" s="36">
        <f>VLOOKUP($H38,[1]EDA!$H$6:$BN$980,Q$1,FALSE)</f>
        <v>0</v>
      </c>
      <c r="R38" s="36">
        <f>VLOOKUP($H38,[1]EDA!$H$6:$BN$980,R$1,FALSE)</f>
        <v>0</v>
      </c>
      <c r="S38" s="36">
        <f>VLOOKUP($H38,[1]EDA!$H$6:$BN$980,S$1,FALSE)</f>
        <v>0</v>
      </c>
      <c r="T38" s="36">
        <f>VLOOKUP($H38,[1]EDA!$H$6:$BN$980,T$1,FALSE)</f>
        <v>0</v>
      </c>
      <c r="U38" s="36">
        <f>VLOOKUP($H38,[1]EDA!$H$6:$BN$980,U$1,FALSE)</f>
        <v>0</v>
      </c>
      <c r="V38" s="10">
        <f>VLOOKUP(H38,[1]EDA!$H$6:$BO$980,60,FALSE)</f>
        <v>2.6666666666666665</v>
      </c>
      <c r="W38" s="10">
        <f t="shared" si="12"/>
        <v>0</v>
      </c>
      <c r="X38" s="17">
        <f t="shared" si="13"/>
        <v>0</v>
      </c>
      <c r="Y38" s="36">
        <f>VLOOKUP($H38,[2]EDA!$H$6:$AY$980,Y$1,FALSE)</f>
        <v>0</v>
      </c>
      <c r="Z38" s="36">
        <f>VLOOKUP($H38,[2]EDA!$H$6:$AY$980,Z$1,FALSE)</f>
        <v>0</v>
      </c>
      <c r="AA38" s="36">
        <f>VLOOKUP($H38,[2]EDA!$H$6:$AY$980,AA$1,FALSE)</f>
        <v>0</v>
      </c>
      <c r="AB38" s="36">
        <f>VLOOKUP($H38,[2]EDA!$H$6:$AY$980,AB$1,FALSE)</f>
        <v>0</v>
      </c>
      <c r="AC38" s="36">
        <f>VLOOKUP($H38,[2]EDA!$H$6:$AY$980,AC$1,FALSE)</f>
        <v>0</v>
      </c>
      <c r="AD38" s="36">
        <f>VLOOKUP($H38,[2]EDA!$H$6:$AY$980,AD$1,FALSE)</f>
        <v>0</v>
      </c>
      <c r="AE38" s="36">
        <f>VLOOKUP($H38,[2]EDA!$H$6:$AY$980,AE$1,FALSE)</f>
        <v>0</v>
      </c>
      <c r="AF38" s="36">
        <f>VLOOKUP($H38,[2]EDA!$H$6:$AY$980,AF$1,FALSE)</f>
        <v>0</v>
      </c>
      <c r="AG38" s="36">
        <f>VLOOKUP($H38,[2]EDA!$H$6:$AY$980,AG$1,FALSE)</f>
        <v>0</v>
      </c>
      <c r="AH38" s="36">
        <f>VLOOKUP($H38,[2]EDA!$H$6:$AY$980,AH$1,FALSE)</f>
        <v>0</v>
      </c>
      <c r="AI38" s="36">
        <f>VLOOKUP($H38,[2]EDA!$H$6:$AY$980,AI$1,FALSE)</f>
        <v>0</v>
      </c>
      <c r="AJ38" s="36">
        <f>VLOOKUP($H38,[2]EDA!$H$6:$AY$980,AJ$1,FALSE)</f>
        <v>0</v>
      </c>
      <c r="AK38" s="20">
        <f>VLOOKUP(H38,[2]EDA!$H$6:$AZ$980,45,FALSE)</f>
        <v>0</v>
      </c>
      <c r="AL38" s="39">
        <f t="shared" si="14"/>
        <v>0</v>
      </c>
      <c r="AM38" s="17">
        <f t="shared" si="15"/>
        <v>0</v>
      </c>
      <c r="AN38" s="36">
        <f>VLOOKUP($H38,[3]IRA!$H$6:$BN$980,AN$1,FALSE)</f>
        <v>0</v>
      </c>
      <c r="AO38" s="36">
        <f>VLOOKUP($H38,[3]IRA!$H$6:$BN$980,AO$1,FALSE)</f>
        <v>0</v>
      </c>
      <c r="AP38" s="36">
        <f>VLOOKUP($H38,[3]IRA!$H$6:$BN$980,AP$1,FALSE)</f>
        <v>0</v>
      </c>
      <c r="AQ38" s="36">
        <f>VLOOKUP($H38,[3]IRA!$H$6:$BN$980,AQ$1,FALSE)</f>
        <v>0</v>
      </c>
      <c r="AR38" s="36">
        <f>VLOOKUP($H38,[3]IRA!$H$6:$BN$980,AR$1,FALSE)</f>
        <v>0</v>
      </c>
      <c r="AS38" s="36">
        <f>VLOOKUP($H38,[3]IRA!$H$6:$BN$980,AS$1,FALSE)</f>
        <v>0</v>
      </c>
      <c r="AT38" s="36">
        <f>VLOOKUP($H38,[3]IRA!$H$6:$BN$980,AT$1,FALSE)</f>
        <v>0</v>
      </c>
      <c r="AU38" s="36">
        <f>VLOOKUP($H38,[3]IRA!$H$6:$BN$980,AU$1,FALSE)</f>
        <v>0</v>
      </c>
      <c r="AV38" s="36">
        <f>VLOOKUP($H38,[3]IRA!$H$6:$BN$980,AV$1,FALSE)</f>
        <v>0</v>
      </c>
      <c r="AW38" s="36">
        <f>VLOOKUP($H38,[3]IRA!$H$6:$BN$980,AW$1,FALSE)</f>
        <v>0</v>
      </c>
      <c r="AX38" s="36">
        <f>VLOOKUP($H38,[3]IRA!$H$6:$BN$980,AX$1,FALSE)</f>
        <v>0</v>
      </c>
      <c r="AY38" s="36">
        <f>VLOOKUP($H38,[3]IRA!$H$6:$BN$980,AY$1,FALSE)</f>
        <v>0</v>
      </c>
      <c r="AZ38" s="20">
        <f>VLOOKUP(H38,[3]IRA!$H$6:$BO$980,60,FALSE)</f>
        <v>0</v>
      </c>
      <c r="BA38" s="20">
        <f t="shared" si="16"/>
        <v>0</v>
      </c>
      <c r="BB38" s="17">
        <f t="shared" si="17"/>
        <v>0</v>
      </c>
      <c r="BC38" s="36">
        <f>VLOOKUP($H38,[4]IRA!$H$7:$CS$981,BC$1,FALSE)</f>
        <v>0</v>
      </c>
      <c r="BD38" s="36">
        <f>VLOOKUP($H38,[4]IRA!$H$7:$CS$981,BD$1,FALSE)</f>
        <v>0</v>
      </c>
      <c r="BE38" s="36">
        <f>VLOOKUP($H38,[4]IRA!$H$7:$CS$981,BE$1,FALSE)</f>
        <v>0</v>
      </c>
      <c r="BF38" s="36">
        <f>VLOOKUP($H38,[4]IRA!$H$7:$CS$981,BF$1,FALSE)</f>
        <v>3</v>
      </c>
      <c r="BG38" s="36">
        <f>VLOOKUP($H38,[4]IRA!$H$7:$CS$981,BG$1,FALSE)</f>
        <v>0</v>
      </c>
      <c r="BH38" s="36">
        <f>VLOOKUP($H38,[4]IRA!$H$7:$CS$981,BH$1,FALSE)</f>
        <v>0</v>
      </c>
      <c r="BI38" s="36">
        <f>VLOOKUP($H38,[4]IRA!$H$7:$CS$981,BI$1,FALSE)</f>
        <v>0</v>
      </c>
      <c r="BJ38" s="36">
        <f>VLOOKUP($H38,[4]IRA!$H$7:$CS$981,BJ$1,FALSE)</f>
        <v>0</v>
      </c>
      <c r="BK38" s="36">
        <f>VLOOKUP($H38,[4]IRA!$H$7:$CS$981,BK$1,FALSE)</f>
        <v>0</v>
      </c>
      <c r="BL38" s="36">
        <f>VLOOKUP($H38,[4]IRA!$H$7:$CS$981,BL$1,FALSE)</f>
        <v>0</v>
      </c>
      <c r="BM38" s="36">
        <f>VLOOKUP($H38,[4]IRA!$H$7:$CS$981,BM$1,FALSE)</f>
        <v>0</v>
      </c>
      <c r="BN38" s="36">
        <f>VLOOKUP($H38,[4]IRA!$H$7:$CS$981,BN$1,FALSE)</f>
        <v>0</v>
      </c>
      <c r="BO38" s="10">
        <f>VLOOKUP(H38,[4]IRA!$H$7:$CS$981,90,FALSE)</f>
        <v>9</v>
      </c>
      <c r="BP38" s="10">
        <f t="shared" si="18"/>
        <v>3</v>
      </c>
      <c r="BQ38" s="17">
        <f t="shared" si="19"/>
        <v>0.33333333333333331</v>
      </c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80"/>
      <c r="DF38" s="80"/>
      <c r="DG38" s="80"/>
      <c r="DH38" s="80"/>
      <c r="DI38" s="80"/>
      <c r="DJ38" s="80"/>
      <c r="DK38" s="80"/>
      <c r="DL38" s="80"/>
      <c r="DM38" s="80"/>
      <c r="DN38" s="80"/>
    </row>
    <row r="39" spans="1:118" s="81" customFormat="1" ht="10.199999999999999" x14ac:dyDescent="0.2">
      <c r="A39" s="87" t="s">
        <v>2</v>
      </c>
      <c r="B39" s="87" t="s">
        <v>260</v>
      </c>
      <c r="C39" s="88">
        <v>400</v>
      </c>
      <c r="D39" s="87" t="s">
        <v>831</v>
      </c>
      <c r="E39" s="87" t="s">
        <v>548</v>
      </c>
      <c r="F39" s="87" t="s">
        <v>417</v>
      </c>
      <c r="G39" s="88" t="s">
        <v>550</v>
      </c>
      <c r="H39" s="88">
        <v>35</v>
      </c>
      <c r="I39" s="87" t="s">
        <v>567</v>
      </c>
      <c r="J39" s="37">
        <f>VLOOKUP($H39,[1]EDA!$H$6:$BN$980,J$1,FALSE)</f>
        <v>2</v>
      </c>
      <c r="K39" s="36">
        <f>VLOOKUP($H39,[1]EDA!$H$6:$BN$980,K$1,FALSE)</f>
        <v>5</v>
      </c>
      <c r="L39" s="36">
        <f>VLOOKUP($H39,[1]EDA!$H$6:$BN$980,L$1,FALSE)</f>
        <v>2</v>
      </c>
      <c r="M39" s="36">
        <f>VLOOKUP($H39,[1]EDA!$H$6:$BN$980,M$1,FALSE)</f>
        <v>0</v>
      </c>
      <c r="N39" s="36">
        <f>VLOOKUP($H39,[1]EDA!$H$6:$BN$980,N$1,FALSE)</f>
        <v>0</v>
      </c>
      <c r="O39" s="36">
        <f>VLOOKUP($H39,[1]EDA!$H$6:$BN$980,O$1,FALSE)</f>
        <v>0</v>
      </c>
      <c r="P39" s="36">
        <f>VLOOKUP($H39,[1]EDA!$H$6:$BN$980,P$1,FALSE)</f>
        <v>0</v>
      </c>
      <c r="Q39" s="36">
        <f>VLOOKUP($H39,[1]EDA!$H$6:$BN$980,Q$1,FALSE)</f>
        <v>0</v>
      </c>
      <c r="R39" s="36">
        <f>VLOOKUP($H39,[1]EDA!$H$6:$BN$980,R$1,FALSE)</f>
        <v>0</v>
      </c>
      <c r="S39" s="36">
        <f>VLOOKUP($H39,[1]EDA!$H$6:$BN$980,S$1,FALSE)</f>
        <v>0</v>
      </c>
      <c r="T39" s="36">
        <f>VLOOKUP($H39,[1]EDA!$H$6:$BN$980,T$1,FALSE)</f>
        <v>0</v>
      </c>
      <c r="U39" s="36">
        <f>VLOOKUP($H39,[1]EDA!$H$6:$BN$980,U$1,FALSE)</f>
        <v>0</v>
      </c>
      <c r="V39" s="10">
        <f>VLOOKUP(H39,[1]EDA!$H$6:$BO$980,60,FALSE)</f>
        <v>52.666666666666664</v>
      </c>
      <c r="W39" s="10">
        <f t="shared" si="12"/>
        <v>9</v>
      </c>
      <c r="X39" s="17">
        <f t="shared" si="13"/>
        <v>0.17088607594936708</v>
      </c>
      <c r="Y39" s="36">
        <f>VLOOKUP($H39,[2]EDA!$H$6:$AY$980,Y$1,FALSE)</f>
        <v>0</v>
      </c>
      <c r="Z39" s="36">
        <f>VLOOKUP($H39,[2]EDA!$H$6:$AY$980,Z$1,FALSE)</f>
        <v>0</v>
      </c>
      <c r="AA39" s="36">
        <f>VLOOKUP($H39,[2]EDA!$H$6:$AY$980,AA$1,FALSE)</f>
        <v>0</v>
      </c>
      <c r="AB39" s="36">
        <f>VLOOKUP($H39,[2]EDA!$H$6:$AY$980,AB$1,FALSE)</f>
        <v>0</v>
      </c>
      <c r="AC39" s="36">
        <f>VLOOKUP($H39,[2]EDA!$H$6:$AY$980,AC$1,FALSE)</f>
        <v>0</v>
      </c>
      <c r="AD39" s="36">
        <f>VLOOKUP($H39,[2]EDA!$H$6:$AY$980,AD$1,FALSE)</f>
        <v>0</v>
      </c>
      <c r="AE39" s="36">
        <f>VLOOKUP($H39,[2]EDA!$H$6:$AY$980,AE$1,FALSE)</f>
        <v>0</v>
      </c>
      <c r="AF39" s="36">
        <f>VLOOKUP($H39,[2]EDA!$H$6:$AY$980,AF$1,FALSE)</f>
        <v>0</v>
      </c>
      <c r="AG39" s="36">
        <f>VLOOKUP($H39,[2]EDA!$H$6:$AY$980,AG$1,FALSE)</f>
        <v>0</v>
      </c>
      <c r="AH39" s="36">
        <f>VLOOKUP($H39,[2]EDA!$H$6:$AY$980,AH$1,FALSE)</f>
        <v>0</v>
      </c>
      <c r="AI39" s="36">
        <f>VLOOKUP($H39,[2]EDA!$H$6:$AY$980,AI$1,FALSE)</f>
        <v>0</v>
      </c>
      <c r="AJ39" s="36">
        <f>VLOOKUP($H39,[2]EDA!$H$6:$AY$980,AJ$1,FALSE)</f>
        <v>0</v>
      </c>
      <c r="AK39" s="20">
        <f>VLOOKUP(H39,[2]EDA!$H$6:$AZ$980,45,FALSE)</f>
        <v>0.33333333333333331</v>
      </c>
      <c r="AL39" s="39">
        <f t="shared" si="14"/>
        <v>0</v>
      </c>
      <c r="AM39" s="17">
        <f t="shared" si="15"/>
        <v>0</v>
      </c>
      <c r="AN39" s="36">
        <f>VLOOKUP($H39,[3]IRA!$H$6:$BN$980,AN$1,FALSE)</f>
        <v>0</v>
      </c>
      <c r="AO39" s="36">
        <f>VLOOKUP($H39,[3]IRA!$H$6:$BN$980,AO$1,FALSE)</f>
        <v>0</v>
      </c>
      <c r="AP39" s="36">
        <f>VLOOKUP($H39,[3]IRA!$H$6:$BN$980,AP$1,FALSE)</f>
        <v>0</v>
      </c>
      <c r="AQ39" s="36">
        <f>VLOOKUP($H39,[3]IRA!$H$6:$BN$980,AQ$1,FALSE)</f>
        <v>0</v>
      </c>
      <c r="AR39" s="36">
        <f>VLOOKUP($H39,[3]IRA!$H$6:$BN$980,AR$1,FALSE)</f>
        <v>0</v>
      </c>
      <c r="AS39" s="36">
        <f>VLOOKUP($H39,[3]IRA!$H$6:$BN$980,AS$1,FALSE)</f>
        <v>0</v>
      </c>
      <c r="AT39" s="36">
        <f>VLOOKUP($H39,[3]IRA!$H$6:$BN$980,AT$1,FALSE)</f>
        <v>0</v>
      </c>
      <c r="AU39" s="36">
        <f>VLOOKUP($H39,[3]IRA!$H$6:$BN$980,AU$1,FALSE)</f>
        <v>0</v>
      </c>
      <c r="AV39" s="36">
        <f>VLOOKUP($H39,[3]IRA!$H$6:$BN$980,AV$1,FALSE)</f>
        <v>0</v>
      </c>
      <c r="AW39" s="36">
        <f>VLOOKUP($H39,[3]IRA!$H$6:$BN$980,AW$1,FALSE)</f>
        <v>0</v>
      </c>
      <c r="AX39" s="36">
        <f>VLOOKUP($H39,[3]IRA!$H$6:$BN$980,AX$1,FALSE)</f>
        <v>0</v>
      </c>
      <c r="AY39" s="36">
        <f>VLOOKUP($H39,[3]IRA!$H$6:$BN$980,AY$1,FALSE)</f>
        <v>0</v>
      </c>
      <c r="AZ39" s="20">
        <f>VLOOKUP(H39,[3]IRA!$H$6:$BO$980,60,FALSE)</f>
        <v>0</v>
      </c>
      <c r="BA39" s="20">
        <f t="shared" si="16"/>
        <v>0</v>
      </c>
      <c r="BB39" s="17">
        <f t="shared" si="17"/>
        <v>0</v>
      </c>
      <c r="BC39" s="36">
        <f>VLOOKUP($H39,[4]IRA!$H$7:$CS$981,BC$1,FALSE)</f>
        <v>2</v>
      </c>
      <c r="BD39" s="36">
        <f>VLOOKUP($H39,[4]IRA!$H$7:$CS$981,BD$1,FALSE)</f>
        <v>12</v>
      </c>
      <c r="BE39" s="36">
        <f>VLOOKUP($H39,[4]IRA!$H$7:$CS$981,BE$1,FALSE)</f>
        <v>13</v>
      </c>
      <c r="BF39" s="36">
        <f>VLOOKUP($H39,[4]IRA!$H$7:$CS$981,BF$1,FALSE)</f>
        <v>1</v>
      </c>
      <c r="BG39" s="36">
        <f>VLOOKUP($H39,[4]IRA!$H$7:$CS$981,BG$1,FALSE)</f>
        <v>0</v>
      </c>
      <c r="BH39" s="36">
        <f>VLOOKUP($H39,[4]IRA!$H$7:$CS$981,BH$1,FALSE)</f>
        <v>0</v>
      </c>
      <c r="BI39" s="36">
        <f>VLOOKUP($H39,[4]IRA!$H$7:$CS$981,BI$1,FALSE)</f>
        <v>0</v>
      </c>
      <c r="BJ39" s="36">
        <f>VLOOKUP($H39,[4]IRA!$H$7:$CS$981,BJ$1,FALSE)</f>
        <v>0</v>
      </c>
      <c r="BK39" s="36">
        <f>VLOOKUP($H39,[4]IRA!$H$7:$CS$981,BK$1,FALSE)</f>
        <v>0</v>
      </c>
      <c r="BL39" s="36">
        <f>VLOOKUP($H39,[4]IRA!$H$7:$CS$981,BL$1,FALSE)</f>
        <v>0</v>
      </c>
      <c r="BM39" s="36">
        <f>VLOOKUP($H39,[4]IRA!$H$7:$CS$981,BM$1,FALSE)</f>
        <v>0</v>
      </c>
      <c r="BN39" s="36">
        <f>VLOOKUP($H39,[4]IRA!$H$7:$CS$981,BN$1,FALSE)</f>
        <v>0</v>
      </c>
      <c r="BO39" s="10">
        <f>VLOOKUP(H39,[4]IRA!$H$7:$CS$981,90,FALSE)</f>
        <v>125.33333333333331</v>
      </c>
      <c r="BP39" s="10">
        <f t="shared" si="18"/>
        <v>28</v>
      </c>
      <c r="BQ39" s="17">
        <f t="shared" si="19"/>
        <v>0.22340425531914898</v>
      </c>
      <c r="BR39" s="80"/>
      <c r="BS39" s="80"/>
      <c r="BT39" s="80"/>
      <c r="BU39" s="80"/>
      <c r="BV39" s="80"/>
      <c r="BW39" s="80"/>
      <c r="BX39" s="80"/>
      <c r="BY39" s="80"/>
      <c r="BZ39" s="80"/>
      <c r="CA39" s="80"/>
      <c r="CB39" s="80"/>
      <c r="CC39" s="80"/>
      <c r="CD39" s="80"/>
      <c r="CE39" s="80"/>
      <c r="CF39" s="80"/>
      <c r="CG39" s="80"/>
      <c r="CH39" s="80"/>
      <c r="CI39" s="80"/>
      <c r="CJ39" s="80"/>
      <c r="CK39" s="80"/>
      <c r="CL39" s="80"/>
      <c r="CM39" s="80"/>
      <c r="CN39" s="80"/>
      <c r="CO39" s="80"/>
      <c r="CP39" s="80"/>
      <c r="CQ39" s="80"/>
      <c r="CR39" s="80"/>
      <c r="CS39" s="80"/>
      <c r="CT39" s="80"/>
      <c r="CU39" s="80"/>
      <c r="CV39" s="80"/>
      <c r="CW39" s="80"/>
      <c r="CX39" s="80"/>
      <c r="CY39" s="80"/>
      <c r="CZ39" s="80"/>
      <c r="DA39" s="80"/>
      <c r="DB39" s="80"/>
      <c r="DC39" s="80"/>
      <c r="DD39" s="80"/>
      <c r="DE39" s="80"/>
      <c r="DF39" s="80"/>
      <c r="DG39" s="80"/>
      <c r="DH39" s="80"/>
      <c r="DI39" s="80"/>
      <c r="DJ39" s="80"/>
      <c r="DK39" s="80"/>
      <c r="DL39" s="80"/>
      <c r="DM39" s="80"/>
      <c r="DN39" s="80"/>
    </row>
    <row r="40" spans="1:118" s="81" customFormat="1" ht="10.199999999999999" x14ac:dyDescent="0.2">
      <c r="A40" s="87" t="s">
        <v>2</v>
      </c>
      <c r="B40" s="87" t="s">
        <v>260</v>
      </c>
      <c r="C40" s="88">
        <v>400</v>
      </c>
      <c r="D40" s="87" t="s">
        <v>831</v>
      </c>
      <c r="E40" s="87" t="s">
        <v>548</v>
      </c>
      <c r="F40" s="87" t="s">
        <v>417</v>
      </c>
      <c r="G40" s="88" t="s">
        <v>550</v>
      </c>
      <c r="H40" s="88">
        <v>36</v>
      </c>
      <c r="I40" s="87" t="s">
        <v>275</v>
      </c>
      <c r="J40" s="37">
        <f>VLOOKUP($H40,[1]EDA!$H$6:$BN$980,J$1,FALSE)</f>
        <v>1</v>
      </c>
      <c r="K40" s="36">
        <f>VLOOKUP($H40,[1]EDA!$H$6:$BN$980,K$1,FALSE)</f>
        <v>0</v>
      </c>
      <c r="L40" s="36">
        <f>VLOOKUP($H40,[1]EDA!$H$6:$BN$980,L$1,FALSE)</f>
        <v>1</v>
      </c>
      <c r="M40" s="36">
        <f>VLOOKUP($H40,[1]EDA!$H$6:$BN$980,M$1,FALSE)</f>
        <v>2</v>
      </c>
      <c r="N40" s="36">
        <f>VLOOKUP($H40,[1]EDA!$H$6:$BN$980,N$1,FALSE)</f>
        <v>0</v>
      </c>
      <c r="O40" s="36">
        <f>VLOOKUP($H40,[1]EDA!$H$6:$BN$980,O$1,FALSE)</f>
        <v>0</v>
      </c>
      <c r="P40" s="36">
        <f>VLOOKUP($H40,[1]EDA!$H$6:$BN$980,P$1,FALSE)</f>
        <v>0</v>
      </c>
      <c r="Q40" s="36">
        <f>VLOOKUP($H40,[1]EDA!$H$6:$BN$980,Q$1,FALSE)</f>
        <v>0</v>
      </c>
      <c r="R40" s="36">
        <f>VLOOKUP($H40,[1]EDA!$H$6:$BN$980,R$1,FALSE)</f>
        <v>0</v>
      </c>
      <c r="S40" s="36">
        <f>VLOOKUP($H40,[1]EDA!$H$6:$BN$980,S$1,FALSE)</f>
        <v>0</v>
      </c>
      <c r="T40" s="36">
        <f>VLOOKUP($H40,[1]EDA!$H$6:$BN$980,T$1,FALSE)</f>
        <v>0</v>
      </c>
      <c r="U40" s="36">
        <f>VLOOKUP($H40,[1]EDA!$H$6:$BN$980,U$1,FALSE)</f>
        <v>0</v>
      </c>
      <c r="V40" s="10">
        <f>VLOOKUP(H40,[1]EDA!$H$6:$BO$980,60,FALSE)</f>
        <v>29</v>
      </c>
      <c r="W40" s="10">
        <f t="shared" si="12"/>
        <v>4</v>
      </c>
      <c r="X40" s="17">
        <f t="shared" si="13"/>
        <v>0.13793103448275862</v>
      </c>
      <c r="Y40" s="36">
        <f>VLOOKUP($H40,[2]EDA!$H$6:$AY$980,Y$1,FALSE)</f>
        <v>0</v>
      </c>
      <c r="Z40" s="36">
        <f>VLOOKUP($H40,[2]EDA!$H$6:$AY$980,Z$1,FALSE)</f>
        <v>0</v>
      </c>
      <c r="AA40" s="36">
        <f>VLOOKUP($H40,[2]EDA!$H$6:$AY$980,AA$1,FALSE)</f>
        <v>0</v>
      </c>
      <c r="AB40" s="36">
        <f>VLOOKUP($H40,[2]EDA!$H$6:$AY$980,AB$1,FALSE)</f>
        <v>1</v>
      </c>
      <c r="AC40" s="36">
        <f>VLOOKUP($H40,[2]EDA!$H$6:$AY$980,AC$1,FALSE)</f>
        <v>0</v>
      </c>
      <c r="AD40" s="36">
        <f>VLOOKUP($H40,[2]EDA!$H$6:$AY$980,AD$1,FALSE)</f>
        <v>0</v>
      </c>
      <c r="AE40" s="36">
        <f>VLOOKUP($H40,[2]EDA!$H$6:$AY$980,AE$1,FALSE)</f>
        <v>0</v>
      </c>
      <c r="AF40" s="36">
        <f>VLOOKUP($H40,[2]EDA!$H$6:$AY$980,AF$1,FALSE)</f>
        <v>0</v>
      </c>
      <c r="AG40" s="36">
        <f>VLOOKUP($H40,[2]EDA!$H$6:$AY$980,AG$1,FALSE)</f>
        <v>0</v>
      </c>
      <c r="AH40" s="36">
        <f>VLOOKUP($H40,[2]EDA!$H$6:$AY$980,AH$1,FALSE)</f>
        <v>0</v>
      </c>
      <c r="AI40" s="36">
        <f>VLOOKUP($H40,[2]EDA!$H$6:$AY$980,AI$1,FALSE)</f>
        <v>0</v>
      </c>
      <c r="AJ40" s="36">
        <f>VLOOKUP($H40,[2]EDA!$H$6:$AY$980,AJ$1,FALSE)</f>
        <v>0</v>
      </c>
      <c r="AK40" s="20">
        <f>VLOOKUP(H40,[2]EDA!$H$6:$AZ$980,45,FALSE)</f>
        <v>0</v>
      </c>
      <c r="AL40" s="39">
        <f t="shared" si="14"/>
        <v>1</v>
      </c>
      <c r="AM40" s="17">
        <f t="shared" si="15"/>
        <v>0</v>
      </c>
      <c r="AN40" s="36">
        <f>VLOOKUP($H40,[3]IRA!$H$6:$BN$980,AN$1,FALSE)</f>
        <v>2</v>
      </c>
      <c r="AO40" s="36">
        <f>VLOOKUP($H40,[3]IRA!$H$6:$BN$980,AO$1,FALSE)</f>
        <v>0</v>
      </c>
      <c r="AP40" s="36">
        <f>VLOOKUP($H40,[3]IRA!$H$6:$BN$980,AP$1,FALSE)</f>
        <v>0</v>
      </c>
      <c r="AQ40" s="36">
        <f>VLOOKUP($H40,[3]IRA!$H$6:$BN$980,AQ$1,FALSE)</f>
        <v>1</v>
      </c>
      <c r="AR40" s="36">
        <f>VLOOKUP($H40,[3]IRA!$H$6:$BN$980,AR$1,FALSE)</f>
        <v>0</v>
      </c>
      <c r="AS40" s="36">
        <f>VLOOKUP($H40,[3]IRA!$H$6:$BN$980,AS$1,FALSE)</f>
        <v>0</v>
      </c>
      <c r="AT40" s="36">
        <f>VLOOKUP($H40,[3]IRA!$H$6:$BN$980,AT$1,FALSE)</f>
        <v>0</v>
      </c>
      <c r="AU40" s="36">
        <f>VLOOKUP($H40,[3]IRA!$H$6:$BN$980,AU$1,FALSE)</f>
        <v>0</v>
      </c>
      <c r="AV40" s="36">
        <f>VLOOKUP($H40,[3]IRA!$H$6:$BN$980,AV$1,FALSE)</f>
        <v>0</v>
      </c>
      <c r="AW40" s="36">
        <f>VLOOKUP($H40,[3]IRA!$H$6:$BN$980,AW$1,FALSE)</f>
        <v>0</v>
      </c>
      <c r="AX40" s="36">
        <f>VLOOKUP($H40,[3]IRA!$H$6:$BN$980,AX$1,FALSE)</f>
        <v>0</v>
      </c>
      <c r="AY40" s="36">
        <f>VLOOKUP($H40,[3]IRA!$H$6:$BN$980,AY$1,FALSE)</f>
        <v>0</v>
      </c>
      <c r="AZ40" s="20">
        <f>VLOOKUP(H40,[3]IRA!$H$6:$BO$980,60,FALSE)</f>
        <v>0</v>
      </c>
      <c r="BA40" s="20">
        <f t="shared" si="16"/>
        <v>3</v>
      </c>
      <c r="BB40" s="17">
        <f t="shared" si="17"/>
        <v>0</v>
      </c>
      <c r="BC40" s="36">
        <f>VLOOKUP($H40,[4]IRA!$H$7:$CS$981,BC$1,FALSE)</f>
        <v>22</v>
      </c>
      <c r="BD40" s="36">
        <f>VLOOKUP($H40,[4]IRA!$H$7:$CS$981,BD$1,FALSE)</f>
        <v>16</v>
      </c>
      <c r="BE40" s="36">
        <f>VLOOKUP($H40,[4]IRA!$H$7:$CS$981,BE$1,FALSE)</f>
        <v>4</v>
      </c>
      <c r="BF40" s="36">
        <f>VLOOKUP($H40,[4]IRA!$H$7:$CS$981,BF$1,FALSE)</f>
        <v>12</v>
      </c>
      <c r="BG40" s="36">
        <f>VLOOKUP($H40,[4]IRA!$H$7:$CS$981,BG$1,FALSE)</f>
        <v>0</v>
      </c>
      <c r="BH40" s="36">
        <f>VLOOKUP($H40,[4]IRA!$H$7:$CS$981,BH$1,FALSE)</f>
        <v>0</v>
      </c>
      <c r="BI40" s="36">
        <f>VLOOKUP($H40,[4]IRA!$H$7:$CS$981,BI$1,FALSE)</f>
        <v>0</v>
      </c>
      <c r="BJ40" s="36">
        <f>VLOOKUP($H40,[4]IRA!$H$7:$CS$981,BJ$1,FALSE)</f>
        <v>0</v>
      </c>
      <c r="BK40" s="36">
        <f>VLOOKUP($H40,[4]IRA!$H$7:$CS$981,BK$1,FALSE)</f>
        <v>0</v>
      </c>
      <c r="BL40" s="36">
        <f>VLOOKUP($H40,[4]IRA!$H$7:$CS$981,BL$1,FALSE)</f>
        <v>0</v>
      </c>
      <c r="BM40" s="36">
        <f>VLOOKUP($H40,[4]IRA!$H$7:$CS$981,BM$1,FALSE)</f>
        <v>0</v>
      </c>
      <c r="BN40" s="36">
        <f>VLOOKUP($H40,[4]IRA!$H$7:$CS$981,BN$1,FALSE)</f>
        <v>0</v>
      </c>
      <c r="BO40" s="10">
        <f>VLOOKUP(H40,[4]IRA!$H$7:$CS$981,90,FALSE)</f>
        <v>85.000000000000014</v>
      </c>
      <c r="BP40" s="10">
        <f t="shared" si="18"/>
        <v>54</v>
      </c>
      <c r="BQ40" s="17">
        <f t="shared" si="19"/>
        <v>0.63529411764705868</v>
      </c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E40" s="80"/>
      <c r="DF40" s="80"/>
      <c r="DG40" s="80"/>
      <c r="DH40" s="80"/>
      <c r="DI40" s="80"/>
      <c r="DJ40" s="80"/>
      <c r="DK40" s="80"/>
      <c r="DL40" s="80"/>
      <c r="DM40" s="80"/>
      <c r="DN40" s="80"/>
    </row>
    <row r="41" spans="1:118" s="81" customFormat="1" ht="10.199999999999999" x14ac:dyDescent="0.2">
      <c r="A41" s="87" t="s">
        <v>2</v>
      </c>
      <c r="B41" s="87" t="s">
        <v>72</v>
      </c>
      <c r="C41" s="88">
        <v>400</v>
      </c>
      <c r="D41" s="87" t="s">
        <v>831</v>
      </c>
      <c r="E41" s="87" t="s">
        <v>519</v>
      </c>
      <c r="F41" s="87" t="s">
        <v>71</v>
      </c>
      <c r="G41" s="88" t="s">
        <v>549</v>
      </c>
      <c r="H41" s="88">
        <v>37</v>
      </c>
      <c r="I41" s="87" t="s">
        <v>71</v>
      </c>
      <c r="J41" s="37">
        <f>VLOOKUP($H41,[1]EDA!$H$6:$BN$980,J$1,FALSE)</f>
        <v>15</v>
      </c>
      <c r="K41" s="36">
        <f>VLOOKUP($H41,[1]EDA!$H$6:$BN$980,K$1,FALSE)</f>
        <v>9</v>
      </c>
      <c r="L41" s="36">
        <f>VLOOKUP($H41,[1]EDA!$H$6:$BN$980,L$1,FALSE)</f>
        <v>10</v>
      </c>
      <c r="M41" s="36">
        <f>VLOOKUP($H41,[1]EDA!$H$6:$BN$980,M$1,FALSE)</f>
        <v>13</v>
      </c>
      <c r="N41" s="36">
        <f>VLOOKUP($H41,[1]EDA!$H$6:$BN$980,N$1,FALSE)</f>
        <v>0</v>
      </c>
      <c r="O41" s="36">
        <f>VLOOKUP($H41,[1]EDA!$H$6:$BN$980,O$1,FALSE)</f>
        <v>0</v>
      </c>
      <c r="P41" s="36">
        <f>VLOOKUP($H41,[1]EDA!$H$6:$BN$980,P$1,FALSE)</f>
        <v>0</v>
      </c>
      <c r="Q41" s="36">
        <f>VLOOKUP($H41,[1]EDA!$H$6:$BN$980,Q$1,FALSE)</f>
        <v>0</v>
      </c>
      <c r="R41" s="36">
        <f>VLOOKUP($H41,[1]EDA!$H$6:$BN$980,R$1,FALSE)</f>
        <v>0</v>
      </c>
      <c r="S41" s="36">
        <f>VLOOKUP($H41,[1]EDA!$H$6:$BN$980,S$1,FALSE)</f>
        <v>0</v>
      </c>
      <c r="T41" s="36">
        <f>VLOOKUP($H41,[1]EDA!$H$6:$BN$980,T$1,FALSE)</f>
        <v>0</v>
      </c>
      <c r="U41" s="36">
        <f>VLOOKUP($H41,[1]EDA!$H$6:$BN$980,U$1,FALSE)</f>
        <v>0</v>
      </c>
      <c r="V41" s="10">
        <f>VLOOKUP(H41,[1]EDA!$H$6:$BO$980,60,FALSE)</f>
        <v>203.66666666666669</v>
      </c>
      <c r="W41" s="10">
        <f t="shared" si="12"/>
        <v>47</v>
      </c>
      <c r="X41" s="17">
        <f t="shared" si="13"/>
        <v>0.23076923076923075</v>
      </c>
      <c r="Y41" s="36">
        <f>VLOOKUP($H41,[2]EDA!$H$6:$AY$980,Y$1,FALSE)</f>
        <v>0</v>
      </c>
      <c r="Z41" s="36">
        <f>VLOOKUP($H41,[2]EDA!$H$6:$AY$980,Z$1,FALSE)</f>
        <v>0</v>
      </c>
      <c r="AA41" s="36">
        <f>VLOOKUP($H41,[2]EDA!$H$6:$AY$980,AA$1,FALSE)</f>
        <v>0</v>
      </c>
      <c r="AB41" s="36">
        <f>VLOOKUP($H41,[2]EDA!$H$6:$AY$980,AB$1,FALSE)</f>
        <v>0</v>
      </c>
      <c r="AC41" s="36">
        <f>VLOOKUP($H41,[2]EDA!$H$6:$AY$980,AC$1,FALSE)</f>
        <v>0</v>
      </c>
      <c r="AD41" s="36">
        <f>VLOOKUP($H41,[2]EDA!$H$6:$AY$980,AD$1,FALSE)</f>
        <v>0</v>
      </c>
      <c r="AE41" s="36">
        <f>VLOOKUP($H41,[2]EDA!$H$6:$AY$980,AE$1,FALSE)</f>
        <v>0</v>
      </c>
      <c r="AF41" s="36">
        <f>VLOOKUP($H41,[2]EDA!$H$6:$AY$980,AF$1,FALSE)</f>
        <v>0</v>
      </c>
      <c r="AG41" s="36">
        <f>VLOOKUP($H41,[2]EDA!$H$6:$AY$980,AG$1,FALSE)</f>
        <v>0</v>
      </c>
      <c r="AH41" s="36">
        <f>VLOOKUP($H41,[2]EDA!$H$6:$AY$980,AH$1,FALSE)</f>
        <v>0</v>
      </c>
      <c r="AI41" s="36">
        <f>VLOOKUP($H41,[2]EDA!$H$6:$AY$980,AI$1,FALSE)</f>
        <v>0</v>
      </c>
      <c r="AJ41" s="36">
        <f>VLOOKUP($H41,[2]EDA!$H$6:$AY$980,AJ$1,FALSE)</f>
        <v>0</v>
      </c>
      <c r="AK41" s="20">
        <f>VLOOKUP(H41,[2]EDA!$H$6:$AZ$980,45,FALSE)</f>
        <v>5.333333333333333</v>
      </c>
      <c r="AL41" s="39">
        <f t="shared" si="14"/>
        <v>0</v>
      </c>
      <c r="AM41" s="17">
        <f t="shared" si="15"/>
        <v>0</v>
      </c>
      <c r="AN41" s="36">
        <f>VLOOKUP($H41,[3]IRA!$H$6:$BN$980,AN$1,FALSE)</f>
        <v>0</v>
      </c>
      <c r="AO41" s="36">
        <f>VLOOKUP($H41,[3]IRA!$H$6:$BN$980,AO$1,FALSE)</f>
        <v>2</v>
      </c>
      <c r="AP41" s="36">
        <f>VLOOKUP($H41,[3]IRA!$H$6:$BN$980,AP$1,FALSE)</f>
        <v>0</v>
      </c>
      <c r="AQ41" s="36">
        <f>VLOOKUP($H41,[3]IRA!$H$6:$BN$980,AQ$1,FALSE)</f>
        <v>0</v>
      </c>
      <c r="AR41" s="36">
        <f>VLOOKUP($H41,[3]IRA!$H$6:$BN$980,AR$1,FALSE)</f>
        <v>0</v>
      </c>
      <c r="AS41" s="36">
        <f>VLOOKUP($H41,[3]IRA!$H$6:$BN$980,AS$1,FALSE)</f>
        <v>0</v>
      </c>
      <c r="AT41" s="36">
        <f>VLOOKUP($H41,[3]IRA!$H$6:$BN$980,AT$1,FALSE)</f>
        <v>0</v>
      </c>
      <c r="AU41" s="36">
        <f>VLOOKUP($H41,[3]IRA!$H$6:$BN$980,AU$1,FALSE)</f>
        <v>0</v>
      </c>
      <c r="AV41" s="36">
        <f>VLOOKUP($H41,[3]IRA!$H$6:$BN$980,AV$1,FALSE)</f>
        <v>0</v>
      </c>
      <c r="AW41" s="36">
        <f>VLOOKUP($H41,[3]IRA!$H$6:$BN$980,AW$1,FALSE)</f>
        <v>0</v>
      </c>
      <c r="AX41" s="36">
        <f>VLOOKUP($H41,[3]IRA!$H$6:$BN$980,AX$1,FALSE)</f>
        <v>0</v>
      </c>
      <c r="AY41" s="36">
        <f>VLOOKUP($H41,[3]IRA!$H$6:$BN$980,AY$1,FALSE)</f>
        <v>0</v>
      </c>
      <c r="AZ41" s="20">
        <f>VLOOKUP(H41,[3]IRA!$H$6:$BO$980,60,FALSE)</f>
        <v>0</v>
      </c>
      <c r="BA41" s="20">
        <f t="shared" si="16"/>
        <v>2</v>
      </c>
      <c r="BB41" s="17">
        <f t="shared" si="17"/>
        <v>0</v>
      </c>
      <c r="BC41" s="36">
        <f>VLOOKUP($H41,[4]IRA!$H$7:$CS$981,BC$1,FALSE)</f>
        <v>34</v>
      </c>
      <c r="BD41" s="36">
        <f>VLOOKUP($H41,[4]IRA!$H$7:$CS$981,BD$1,FALSE)</f>
        <v>35</v>
      </c>
      <c r="BE41" s="36">
        <f>VLOOKUP($H41,[4]IRA!$H$7:$CS$981,BE$1,FALSE)</f>
        <v>51</v>
      </c>
      <c r="BF41" s="36">
        <f>VLOOKUP($H41,[4]IRA!$H$7:$CS$981,BF$1,FALSE)</f>
        <v>45</v>
      </c>
      <c r="BG41" s="36">
        <f>VLOOKUP($H41,[4]IRA!$H$7:$CS$981,BG$1,FALSE)</f>
        <v>0</v>
      </c>
      <c r="BH41" s="36">
        <f>VLOOKUP($H41,[4]IRA!$H$7:$CS$981,BH$1,FALSE)</f>
        <v>0</v>
      </c>
      <c r="BI41" s="36">
        <f>VLOOKUP($H41,[4]IRA!$H$7:$CS$981,BI$1,FALSE)</f>
        <v>0</v>
      </c>
      <c r="BJ41" s="36">
        <f>VLOOKUP($H41,[4]IRA!$H$7:$CS$981,BJ$1,FALSE)</f>
        <v>0</v>
      </c>
      <c r="BK41" s="36">
        <f>VLOOKUP($H41,[4]IRA!$H$7:$CS$981,BK$1,FALSE)</f>
        <v>0</v>
      </c>
      <c r="BL41" s="36">
        <f>VLOOKUP($H41,[4]IRA!$H$7:$CS$981,BL$1,FALSE)</f>
        <v>0</v>
      </c>
      <c r="BM41" s="36">
        <f>VLOOKUP($H41,[4]IRA!$H$7:$CS$981,BM$1,FALSE)</f>
        <v>0</v>
      </c>
      <c r="BN41" s="36">
        <f>VLOOKUP($H41,[4]IRA!$H$7:$CS$981,BN$1,FALSE)</f>
        <v>0</v>
      </c>
      <c r="BO41" s="10">
        <f>VLOOKUP(H41,[4]IRA!$H$7:$CS$981,90,FALSE)</f>
        <v>327.33333333333331</v>
      </c>
      <c r="BP41" s="10">
        <f t="shared" si="18"/>
        <v>165</v>
      </c>
      <c r="BQ41" s="17">
        <f t="shared" si="19"/>
        <v>0.50407331975560088</v>
      </c>
      <c r="BR41" s="80"/>
      <c r="BS41" s="80"/>
      <c r="BT41" s="80"/>
      <c r="BU41" s="80"/>
      <c r="BV41" s="80"/>
      <c r="BW41" s="80"/>
      <c r="BX41" s="80"/>
      <c r="BY41" s="80"/>
      <c r="BZ41" s="80"/>
      <c r="CA41" s="80"/>
      <c r="CB41" s="80"/>
      <c r="CC41" s="80"/>
      <c r="CD41" s="80"/>
      <c r="CE41" s="80"/>
      <c r="CF41" s="80"/>
      <c r="CG41" s="80"/>
      <c r="CH41" s="80"/>
      <c r="CI41" s="80"/>
      <c r="CJ41" s="80"/>
      <c r="CK41" s="80"/>
      <c r="CL41" s="80"/>
      <c r="CM41" s="80"/>
      <c r="CN41" s="80"/>
      <c r="CO41" s="80"/>
      <c r="CP41" s="80"/>
      <c r="CQ41" s="80"/>
      <c r="CR41" s="80"/>
      <c r="CS41" s="80"/>
      <c r="CT41" s="80"/>
      <c r="CU41" s="80"/>
      <c r="CV41" s="80"/>
      <c r="CW41" s="80"/>
      <c r="CX41" s="80"/>
      <c r="CY41" s="80"/>
      <c r="CZ41" s="80"/>
      <c r="DA41" s="80"/>
      <c r="DB41" s="80"/>
      <c r="DC41" s="80"/>
      <c r="DD41" s="80"/>
      <c r="DE41" s="80"/>
      <c r="DF41" s="80"/>
      <c r="DG41" s="80"/>
      <c r="DH41" s="80"/>
      <c r="DI41" s="80"/>
      <c r="DJ41" s="80"/>
      <c r="DK41" s="80"/>
      <c r="DL41" s="80"/>
      <c r="DM41" s="80"/>
      <c r="DN41" s="80"/>
    </row>
    <row r="42" spans="1:118" s="81" customFormat="1" ht="10.199999999999999" x14ac:dyDescent="0.2">
      <c r="A42" s="87" t="s">
        <v>2</v>
      </c>
      <c r="B42" s="87" t="s">
        <v>72</v>
      </c>
      <c r="C42" s="88">
        <v>400</v>
      </c>
      <c r="D42" s="87" t="s">
        <v>831</v>
      </c>
      <c r="E42" s="87" t="s">
        <v>519</v>
      </c>
      <c r="F42" s="87" t="s">
        <v>71</v>
      </c>
      <c r="G42" s="88" t="s">
        <v>550</v>
      </c>
      <c r="H42" s="88">
        <v>38</v>
      </c>
      <c r="I42" s="87" t="s">
        <v>83</v>
      </c>
      <c r="J42" s="37">
        <f>VLOOKUP($H42,[1]EDA!$H$6:$BN$980,J$1,FALSE)</f>
        <v>0</v>
      </c>
      <c r="K42" s="36">
        <f>VLOOKUP($H42,[1]EDA!$H$6:$BN$980,K$1,FALSE)</f>
        <v>0</v>
      </c>
      <c r="L42" s="36">
        <f>VLOOKUP($H42,[1]EDA!$H$6:$BN$980,L$1,FALSE)</f>
        <v>1</v>
      </c>
      <c r="M42" s="36">
        <f>VLOOKUP($H42,[1]EDA!$H$6:$BN$980,M$1,FALSE)</f>
        <v>0</v>
      </c>
      <c r="N42" s="36">
        <f>VLOOKUP($H42,[1]EDA!$H$6:$BN$980,N$1,FALSE)</f>
        <v>0</v>
      </c>
      <c r="O42" s="36">
        <f>VLOOKUP($H42,[1]EDA!$H$6:$BN$980,O$1,FALSE)</f>
        <v>0</v>
      </c>
      <c r="P42" s="36">
        <f>VLOOKUP($H42,[1]EDA!$H$6:$BN$980,P$1,FALSE)</f>
        <v>0</v>
      </c>
      <c r="Q42" s="36">
        <f>VLOOKUP($H42,[1]EDA!$H$6:$BN$980,Q$1,FALSE)</f>
        <v>0</v>
      </c>
      <c r="R42" s="36">
        <f>VLOOKUP($H42,[1]EDA!$H$6:$BN$980,R$1,FALSE)</f>
        <v>0</v>
      </c>
      <c r="S42" s="36">
        <f>VLOOKUP($H42,[1]EDA!$H$6:$BN$980,S$1,FALSE)</f>
        <v>0</v>
      </c>
      <c r="T42" s="36">
        <f>VLOOKUP($H42,[1]EDA!$H$6:$BN$980,T$1,FALSE)</f>
        <v>0</v>
      </c>
      <c r="U42" s="36">
        <f>VLOOKUP($H42,[1]EDA!$H$6:$BN$980,U$1,FALSE)</f>
        <v>0</v>
      </c>
      <c r="V42" s="10">
        <f>VLOOKUP(H42,[1]EDA!$H$6:$BO$980,60,FALSE)</f>
        <v>13.333333333333334</v>
      </c>
      <c r="W42" s="10">
        <f t="shared" si="12"/>
        <v>1</v>
      </c>
      <c r="X42" s="17">
        <f t="shared" si="13"/>
        <v>7.4999999999999997E-2</v>
      </c>
      <c r="Y42" s="36">
        <f>VLOOKUP($H42,[2]EDA!$H$6:$AY$980,Y$1,FALSE)</f>
        <v>0</v>
      </c>
      <c r="Z42" s="36">
        <f>VLOOKUP($H42,[2]EDA!$H$6:$AY$980,Z$1,FALSE)</f>
        <v>0</v>
      </c>
      <c r="AA42" s="36">
        <f>VLOOKUP($H42,[2]EDA!$H$6:$AY$980,AA$1,FALSE)</f>
        <v>0</v>
      </c>
      <c r="AB42" s="36">
        <f>VLOOKUP($H42,[2]EDA!$H$6:$AY$980,AB$1,FALSE)</f>
        <v>0</v>
      </c>
      <c r="AC42" s="36">
        <f>VLOOKUP($H42,[2]EDA!$H$6:$AY$980,AC$1,FALSE)</f>
        <v>0</v>
      </c>
      <c r="AD42" s="36">
        <f>VLOOKUP($H42,[2]EDA!$H$6:$AY$980,AD$1,FALSE)</f>
        <v>0</v>
      </c>
      <c r="AE42" s="36">
        <f>VLOOKUP($H42,[2]EDA!$H$6:$AY$980,AE$1,FALSE)</f>
        <v>0</v>
      </c>
      <c r="AF42" s="36">
        <f>VLOOKUP($H42,[2]EDA!$H$6:$AY$980,AF$1,FALSE)</f>
        <v>0</v>
      </c>
      <c r="AG42" s="36">
        <f>VLOOKUP($H42,[2]EDA!$H$6:$AY$980,AG$1,FALSE)</f>
        <v>0</v>
      </c>
      <c r="AH42" s="36">
        <f>VLOOKUP($H42,[2]EDA!$H$6:$AY$980,AH$1,FALSE)</f>
        <v>0</v>
      </c>
      <c r="AI42" s="36">
        <f>VLOOKUP($H42,[2]EDA!$H$6:$AY$980,AI$1,FALSE)</f>
        <v>0</v>
      </c>
      <c r="AJ42" s="36">
        <f>VLOOKUP($H42,[2]EDA!$H$6:$AY$980,AJ$1,FALSE)</f>
        <v>0</v>
      </c>
      <c r="AK42" s="20">
        <f>VLOOKUP(H42,[2]EDA!$H$6:$AZ$980,45,FALSE)</f>
        <v>0</v>
      </c>
      <c r="AL42" s="39">
        <f t="shared" si="14"/>
        <v>0</v>
      </c>
      <c r="AM42" s="17">
        <f t="shared" si="15"/>
        <v>0</v>
      </c>
      <c r="AN42" s="36">
        <f>VLOOKUP($H42,[3]IRA!$H$6:$BN$980,AN$1,FALSE)</f>
        <v>0</v>
      </c>
      <c r="AO42" s="36">
        <f>VLOOKUP($H42,[3]IRA!$H$6:$BN$980,AO$1,FALSE)</f>
        <v>0</v>
      </c>
      <c r="AP42" s="36">
        <f>VLOOKUP($H42,[3]IRA!$H$6:$BN$980,AP$1,FALSE)</f>
        <v>0</v>
      </c>
      <c r="AQ42" s="36">
        <f>VLOOKUP($H42,[3]IRA!$H$6:$BN$980,AQ$1,FALSE)</f>
        <v>0</v>
      </c>
      <c r="AR42" s="36">
        <f>VLOOKUP($H42,[3]IRA!$H$6:$BN$980,AR$1,FALSE)</f>
        <v>0</v>
      </c>
      <c r="AS42" s="36">
        <f>VLOOKUP($H42,[3]IRA!$H$6:$BN$980,AS$1,FALSE)</f>
        <v>0</v>
      </c>
      <c r="AT42" s="36">
        <f>VLOOKUP($H42,[3]IRA!$H$6:$BN$980,AT$1,FALSE)</f>
        <v>0</v>
      </c>
      <c r="AU42" s="36">
        <f>VLOOKUP($H42,[3]IRA!$H$6:$BN$980,AU$1,FALSE)</f>
        <v>0</v>
      </c>
      <c r="AV42" s="36">
        <f>VLOOKUP($H42,[3]IRA!$H$6:$BN$980,AV$1,FALSE)</f>
        <v>0</v>
      </c>
      <c r="AW42" s="36">
        <f>VLOOKUP($H42,[3]IRA!$H$6:$BN$980,AW$1,FALSE)</f>
        <v>0</v>
      </c>
      <c r="AX42" s="36">
        <f>VLOOKUP($H42,[3]IRA!$H$6:$BN$980,AX$1,FALSE)</f>
        <v>0</v>
      </c>
      <c r="AY42" s="36">
        <f>VLOOKUP($H42,[3]IRA!$H$6:$BN$980,AY$1,FALSE)</f>
        <v>0</v>
      </c>
      <c r="AZ42" s="20">
        <f>VLOOKUP(H42,[3]IRA!$H$6:$BO$980,60,FALSE)</f>
        <v>0</v>
      </c>
      <c r="BA42" s="20">
        <f t="shared" si="16"/>
        <v>0</v>
      </c>
      <c r="BB42" s="17">
        <f t="shared" si="17"/>
        <v>0</v>
      </c>
      <c r="BC42" s="36">
        <f>VLOOKUP($H42,[4]IRA!$H$7:$CS$981,BC$1,FALSE)</f>
        <v>4</v>
      </c>
      <c r="BD42" s="36">
        <f>VLOOKUP($H42,[4]IRA!$H$7:$CS$981,BD$1,FALSE)</f>
        <v>4</v>
      </c>
      <c r="BE42" s="36">
        <f>VLOOKUP($H42,[4]IRA!$H$7:$CS$981,BE$1,FALSE)</f>
        <v>1</v>
      </c>
      <c r="BF42" s="36">
        <f>VLOOKUP($H42,[4]IRA!$H$7:$CS$981,BF$1,FALSE)</f>
        <v>3</v>
      </c>
      <c r="BG42" s="36">
        <f>VLOOKUP($H42,[4]IRA!$H$7:$CS$981,BG$1,FALSE)</f>
        <v>0</v>
      </c>
      <c r="BH42" s="36">
        <f>VLOOKUP($H42,[4]IRA!$H$7:$CS$981,BH$1,FALSE)</f>
        <v>0</v>
      </c>
      <c r="BI42" s="36">
        <f>VLOOKUP($H42,[4]IRA!$H$7:$CS$981,BI$1,FALSE)</f>
        <v>0</v>
      </c>
      <c r="BJ42" s="36">
        <f>VLOOKUP($H42,[4]IRA!$H$7:$CS$981,BJ$1,FALSE)</f>
        <v>0</v>
      </c>
      <c r="BK42" s="36">
        <f>VLOOKUP($H42,[4]IRA!$H$7:$CS$981,BK$1,FALSE)</f>
        <v>0</v>
      </c>
      <c r="BL42" s="36">
        <f>VLOOKUP($H42,[4]IRA!$H$7:$CS$981,BL$1,FALSE)</f>
        <v>0</v>
      </c>
      <c r="BM42" s="36">
        <f>VLOOKUP($H42,[4]IRA!$H$7:$CS$981,BM$1,FALSE)</f>
        <v>0</v>
      </c>
      <c r="BN42" s="36">
        <f>VLOOKUP($H42,[4]IRA!$H$7:$CS$981,BN$1,FALSE)</f>
        <v>0</v>
      </c>
      <c r="BO42" s="10">
        <f>VLOOKUP(H42,[4]IRA!$H$7:$CS$981,90,FALSE)</f>
        <v>25.000000000000004</v>
      </c>
      <c r="BP42" s="10">
        <f t="shared" si="18"/>
        <v>12</v>
      </c>
      <c r="BQ42" s="17">
        <f t="shared" si="19"/>
        <v>0.47999999999999993</v>
      </c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80"/>
      <c r="CS42" s="80"/>
      <c r="CT42" s="80"/>
      <c r="CU42" s="80"/>
      <c r="CV42" s="80"/>
      <c r="CW42" s="80"/>
      <c r="CX42" s="80"/>
      <c r="CY42" s="80"/>
      <c r="CZ42" s="80"/>
      <c r="DA42" s="80"/>
      <c r="DB42" s="80"/>
      <c r="DC42" s="80"/>
      <c r="DD42" s="80"/>
      <c r="DE42" s="80"/>
      <c r="DF42" s="80"/>
      <c r="DG42" s="80"/>
      <c r="DH42" s="80"/>
      <c r="DI42" s="80"/>
      <c r="DJ42" s="80"/>
      <c r="DK42" s="80"/>
      <c r="DL42" s="80"/>
      <c r="DM42" s="80"/>
      <c r="DN42" s="80"/>
    </row>
    <row r="43" spans="1:118" s="81" customFormat="1" ht="10.199999999999999" x14ac:dyDescent="0.2">
      <c r="A43" s="87" t="s">
        <v>2</v>
      </c>
      <c r="B43" s="87" t="s">
        <v>72</v>
      </c>
      <c r="C43" s="88">
        <v>400</v>
      </c>
      <c r="D43" s="87" t="s">
        <v>831</v>
      </c>
      <c r="E43" s="87" t="s">
        <v>519</v>
      </c>
      <c r="F43" s="87" t="s">
        <v>71</v>
      </c>
      <c r="G43" s="88" t="s">
        <v>550</v>
      </c>
      <c r="H43" s="88">
        <v>39</v>
      </c>
      <c r="I43" s="87" t="s">
        <v>568</v>
      </c>
      <c r="J43" s="37">
        <f>VLOOKUP($H43,[1]EDA!$H$6:$BN$980,J$1,FALSE)</f>
        <v>0</v>
      </c>
      <c r="K43" s="36">
        <f>VLOOKUP($H43,[1]EDA!$H$6:$BN$980,K$1,FALSE)</f>
        <v>3</v>
      </c>
      <c r="L43" s="36">
        <f>VLOOKUP($H43,[1]EDA!$H$6:$BN$980,L$1,FALSE)</f>
        <v>0</v>
      </c>
      <c r="M43" s="36">
        <f>VLOOKUP($H43,[1]EDA!$H$6:$BN$980,M$1,FALSE)</f>
        <v>0</v>
      </c>
      <c r="N43" s="36">
        <f>VLOOKUP($H43,[1]EDA!$H$6:$BN$980,N$1,FALSE)</f>
        <v>0</v>
      </c>
      <c r="O43" s="36">
        <f>VLOOKUP($H43,[1]EDA!$H$6:$BN$980,O$1,FALSE)</f>
        <v>0</v>
      </c>
      <c r="P43" s="36">
        <f>VLOOKUP($H43,[1]EDA!$H$6:$BN$980,P$1,FALSE)</f>
        <v>0</v>
      </c>
      <c r="Q43" s="36">
        <f>VLOOKUP($H43,[1]EDA!$H$6:$BN$980,Q$1,FALSE)</f>
        <v>0</v>
      </c>
      <c r="R43" s="36">
        <f>VLOOKUP($H43,[1]EDA!$H$6:$BN$980,R$1,FALSE)</f>
        <v>0</v>
      </c>
      <c r="S43" s="36">
        <f>VLOOKUP($H43,[1]EDA!$H$6:$BN$980,S$1,FALSE)</f>
        <v>0</v>
      </c>
      <c r="T43" s="36">
        <f>VLOOKUP($H43,[1]EDA!$H$6:$BN$980,T$1,FALSE)</f>
        <v>0</v>
      </c>
      <c r="U43" s="36">
        <f>VLOOKUP($H43,[1]EDA!$H$6:$BN$980,U$1,FALSE)</f>
        <v>0</v>
      </c>
      <c r="V43" s="10">
        <f>VLOOKUP(H43,[1]EDA!$H$6:$BO$980,60,FALSE)</f>
        <v>22.333333333333332</v>
      </c>
      <c r="W43" s="10">
        <f t="shared" si="12"/>
        <v>3</v>
      </c>
      <c r="X43" s="17">
        <f t="shared" si="13"/>
        <v>0.13432835820895522</v>
      </c>
      <c r="Y43" s="36">
        <f>VLOOKUP($H43,[2]EDA!$H$6:$AY$980,Y$1,FALSE)</f>
        <v>0</v>
      </c>
      <c r="Z43" s="36">
        <f>VLOOKUP($H43,[2]EDA!$H$6:$AY$980,Z$1,FALSE)</f>
        <v>0</v>
      </c>
      <c r="AA43" s="36">
        <f>VLOOKUP($H43,[2]EDA!$H$6:$AY$980,AA$1,FALSE)</f>
        <v>0</v>
      </c>
      <c r="AB43" s="36">
        <f>VLOOKUP($H43,[2]EDA!$H$6:$AY$980,AB$1,FALSE)</f>
        <v>0</v>
      </c>
      <c r="AC43" s="36">
        <f>VLOOKUP($H43,[2]EDA!$H$6:$AY$980,AC$1,FALSE)</f>
        <v>0</v>
      </c>
      <c r="AD43" s="36">
        <f>VLOOKUP($H43,[2]EDA!$H$6:$AY$980,AD$1,FALSE)</f>
        <v>0</v>
      </c>
      <c r="AE43" s="36">
        <f>VLOOKUP($H43,[2]EDA!$H$6:$AY$980,AE$1,FALSE)</f>
        <v>0</v>
      </c>
      <c r="AF43" s="36">
        <f>VLOOKUP($H43,[2]EDA!$H$6:$AY$980,AF$1,FALSE)</f>
        <v>0</v>
      </c>
      <c r="AG43" s="36">
        <f>VLOOKUP($H43,[2]EDA!$H$6:$AY$980,AG$1,FALSE)</f>
        <v>0</v>
      </c>
      <c r="AH43" s="36">
        <f>VLOOKUP($H43,[2]EDA!$H$6:$AY$980,AH$1,FALSE)</f>
        <v>0</v>
      </c>
      <c r="AI43" s="36">
        <f>VLOOKUP($H43,[2]EDA!$H$6:$AY$980,AI$1,FALSE)</f>
        <v>0</v>
      </c>
      <c r="AJ43" s="36">
        <f>VLOOKUP($H43,[2]EDA!$H$6:$AY$980,AJ$1,FALSE)</f>
        <v>0</v>
      </c>
      <c r="AK43" s="20">
        <f>VLOOKUP(H43,[2]EDA!$H$6:$AZ$980,45,FALSE)</f>
        <v>0</v>
      </c>
      <c r="AL43" s="39">
        <f t="shared" si="14"/>
        <v>0</v>
      </c>
      <c r="AM43" s="17">
        <f t="shared" si="15"/>
        <v>0</v>
      </c>
      <c r="AN43" s="36">
        <f>VLOOKUP($H43,[3]IRA!$H$6:$BN$980,AN$1,FALSE)</f>
        <v>0</v>
      </c>
      <c r="AO43" s="36">
        <f>VLOOKUP($H43,[3]IRA!$H$6:$BN$980,AO$1,FALSE)</f>
        <v>0</v>
      </c>
      <c r="AP43" s="36">
        <f>VLOOKUP($H43,[3]IRA!$H$6:$BN$980,AP$1,FALSE)</f>
        <v>1</v>
      </c>
      <c r="AQ43" s="36">
        <f>VLOOKUP($H43,[3]IRA!$H$6:$BN$980,AQ$1,FALSE)</f>
        <v>0</v>
      </c>
      <c r="AR43" s="36">
        <f>VLOOKUP($H43,[3]IRA!$H$6:$BN$980,AR$1,FALSE)</f>
        <v>0</v>
      </c>
      <c r="AS43" s="36">
        <f>VLOOKUP($H43,[3]IRA!$H$6:$BN$980,AS$1,FALSE)</f>
        <v>0</v>
      </c>
      <c r="AT43" s="36">
        <f>VLOOKUP($H43,[3]IRA!$H$6:$BN$980,AT$1,FALSE)</f>
        <v>0</v>
      </c>
      <c r="AU43" s="36">
        <f>VLOOKUP($H43,[3]IRA!$H$6:$BN$980,AU$1,FALSE)</f>
        <v>0</v>
      </c>
      <c r="AV43" s="36">
        <f>VLOOKUP($H43,[3]IRA!$H$6:$BN$980,AV$1,FALSE)</f>
        <v>0</v>
      </c>
      <c r="AW43" s="36">
        <f>VLOOKUP($H43,[3]IRA!$H$6:$BN$980,AW$1,FALSE)</f>
        <v>0</v>
      </c>
      <c r="AX43" s="36">
        <f>VLOOKUP($H43,[3]IRA!$H$6:$BN$980,AX$1,FALSE)</f>
        <v>0</v>
      </c>
      <c r="AY43" s="36">
        <f>VLOOKUP($H43,[3]IRA!$H$6:$BN$980,AY$1,FALSE)</f>
        <v>0</v>
      </c>
      <c r="AZ43" s="20">
        <f>VLOOKUP(H43,[3]IRA!$H$6:$BO$980,60,FALSE)</f>
        <v>0</v>
      </c>
      <c r="BA43" s="20">
        <f t="shared" si="16"/>
        <v>1</v>
      </c>
      <c r="BB43" s="17">
        <f t="shared" si="17"/>
        <v>0</v>
      </c>
      <c r="BC43" s="36">
        <f>VLOOKUP($H43,[4]IRA!$H$7:$CS$981,BC$1,FALSE)</f>
        <v>1</v>
      </c>
      <c r="BD43" s="36">
        <f>VLOOKUP($H43,[4]IRA!$H$7:$CS$981,BD$1,FALSE)</f>
        <v>0</v>
      </c>
      <c r="BE43" s="36">
        <f>VLOOKUP($H43,[4]IRA!$H$7:$CS$981,BE$1,FALSE)</f>
        <v>6</v>
      </c>
      <c r="BF43" s="36">
        <f>VLOOKUP($H43,[4]IRA!$H$7:$CS$981,BF$1,FALSE)</f>
        <v>5</v>
      </c>
      <c r="BG43" s="36">
        <f>VLOOKUP($H43,[4]IRA!$H$7:$CS$981,BG$1,FALSE)</f>
        <v>0</v>
      </c>
      <c r="BH43" s="36">
        <f>VLOOKUP($H43,[4]IRA!$H$7:$CS$981,BH$1,FALSE)</f>
        <v>0</v>
      </c>
      <c r="BI43" s="36">
        <f>VLOOKUP($H43,[4]IRA!$H$7:$CS$981,BI$1,FALSE)</f>
        <v>0</v>
      </c>
      <c r="BJ43" s="36">
        <f>VLOOKUP($H43,[4]IRA!$H$7:$CS$981,BJ$1,FALSE)</f>
        <v>0</v>
      </c>
      <c r="BK43" s="36">
        <f>VLOOKUP($H43,[4]IRA!$H$7:$CS$981,BK$1,FALSE)</f>
        <v>0</v>
      </c>
      <c r="BL43" s="36">
        <f>VLOOKUP($H43,[4]IRA!$H$7:$CS$981,BL$1,FALSE)</f>
        <v>0</v>
      </c>
      <c r="BM43" s="36">
        <f>VLOOKUP($H43,[4]IRA!$H$7:$CS$981,BM$1,FALSE)</f>
        <v>0</v>
      </c>
      <c r="BN43" s="36">
        <f>VLOOKUP($H43,[4]IRA!$H$7:$CS$981,BN$1,FALSE)</f>
        <v>0</v>
      </c>
      <c r="BO43" s="10">
        <f>VLOOKUP(H43,[4]IRA!$H$7:$CS$981,90,FALSE)</f>
        <v>32.333333333333329</v>
      </c>
      <c r="BP43" s="10">
        <f t="shared" si="18"/>
        <v>12</v>
      </c>
      <c r="BQ43" s="17">
        <f t="shared" si="19"/>
        <v>0.37113402061855677</v>
      </c>
      <c r="BR43" s="80"/>
      <c r="BS43" s="80"/>
      <c r="BT43" s="80"/>
      <c r="BU43" s="80"/>
      <c r="BV43" s="80"/>
      <c r="BW43" s="80"/>
      <c r="BX43" s="80"/>
      <c r="BY43" s="80"/>
      <c r="BZ43" s="80"/>
      <c r="CA43" s="80"/>
      <c r="CB43" s="80"/>
      <c r="CC43" s="80"/>
      <c r="CD43" s="80"/>
      <c r="CE43" s="80"/>
      <c r="CF43" s="80"/>
      <c r="CG43" s="80"/>
      <c r="CH43" s="80"/>
      <c r="CI43" s="80"/>
      <c r="CJ43" s="80"/>
      <c r="CK43" s="80"/>
      <c r="CL43" s="80"/>
      <c r="CM43" s="80"/>
      <c r="CN43" s="80"/>
      <c r="CO43" s="80"/>
      <c r="CP43" s="80"/>
      <c r="CQ43" s="80"/>
      <c r="CR43" s="80"/>
      <c r="CS43" s="80"/>
      <c r="CT43" s="80"/>
      <c r="CU43" s="80"/>
      <c r="CV43" s="80"/>
      <c r="CW43" s="80"/>
      <c r="CX43" s="80"/>
      <c r="CY43" s="80"/>
      <c r="CZ43" s="80"/>
      <c r="DA43" s="80"/>
      <c r="DB43" s="80"/>
      <c r="DC43" s="80"/>
      <c r="DD43" s="80"/>
      <c r="DE43" s="80"/>
      <c r="DF43" s="80"/>
      <c r="DG43" s="80"/>
      <c r="DH43" s="80"/>
      <c r="DI43" s="80"/>
      <c r="DJ43" s="80"/>
      <c r="DK43" s="80"/>
      <c r="DL43" s="80"/>
      <c r="DM43" s="80"/>
      <c r="DN43" s="80"/>
    </row>
    <row r="44" spans="1:118" s="81" customFormat="1" ht="10.199999999999999" x14ac:dyDescent="0.2">
      <c r="A44" s="87" t="s">
        <v>2</v>
      </c>
      <c r="B44" s="87" t="s">
        <v>72</v>
      </c>
      <c r="C44" s="88">
        <v>400</v>
      </c>
      <c r="D44" s="87" t="s">
        <v>831</v>
      </c>
      <c r="E44" s="87" t="s">
        <v>519</v>
      </c>
      <c r="F44" s="87" t="s">
        <v>71</v>
      </c>
      <c r="G44" s="88" t="s">
        <v>555</v>
      </c>
      <c r="H44" s="88">
        <v>40</v>
      </c>
      <c r="I44" s="87" t="s">
        <v>78</v>
      </c>
      <c r="J44" s="37">
        <f>VLOOKUP($H44,[1]EDA!$H$6:$BN$980,J$1,FALSE)</f>
        <v>1</v>
      </c>
      <c r="K44" s="36">
        <f>VLOOKUP($H44,[1]EDA!$H$6:$BN$980,K$1,FALSE)</f>
        <v>0</v>
      </c>
      <c r="L44" s="36">
        <f>VLOOKUP($H44,[1]EDA!$H$6:$BN$980,L$1,FALSE)</f>
        <v>4</v>
      </c>
      <c r="M44" s="36">
        <f>VLOOKUP($H44,[1]EDA!$H$6:$BN$980,M$1,FALSE)</f>
        <v>2</v>
      </c>
      <c r="N44" s="36">
        <f>VLOOKUP($H44,[1]EDA!$H$6:$BN$980,N$1,FALSE)</f>
        <v>0</v>
      </c>
      <c r="O44" s="36">
        <f>VLOOKUP($H44,[1]EDA!$H$6:$BN$980,O$1,FALSE)</f>
        <v>0</v>
      </c>
      <c r="P44" s="36">
        <f>VLOOKUP($H44,[1]EDA!$H$6:$BN$980,P$1,FALSE)</f>
        <v>0</v>
      </c>
      <c r="Q44" s="36">
        <f>VLOOKUP($H44,[1]EDA!$H$6:$BN$980,Q$1,FALSE)</f>
        <v>0</v>
      </c>
      <c r="R44" s="36">
        <f>VLOOKUP($H44,[1]EDA!$H$6:$BN$980,R$1,FALSE)</f>
        <v>0</v>
      </c>
      <c r="S44" s="36">
        <f>VLOOKUP($H44,[1]EDA!$H$6:$BN$980,S$1,FALSE)</f>
        <v>0</v>
      </c>
      <c r="T44" s="36">
        <f>VLOOKUP($H44,[1]EDA!$H$6:$BN$980,T$1,FALSE)</f>
        <v>0</v>
      </c>
      <c r="U44" s="36">
        <f>VLOOKUP($H44,[1]EDA!$H$6:$BN$980,U$1,FALSE)</f>
        <v>0</v>
      </c>
      <c r="V44" s="10">
        <f>VLOOKUP(H44,[1]EDA!$H$6:$BO$980,60,FALSE)</f>
        <v>57.666666666666671</v>
      </c>
      <c r="W44" s="10">
        <f t="shared" si="12"/>
        <v>7</v>
      </c>
      <c r="X44" s="17">
        <f t="shared" si="13"/>
        <v>0.12138728323699421</v>
      </c>
      <c r="Y44" s="36">
        <f>VLOOKUP($H44,[2]EDA!$H$6:$AY$980,Y$1,FALSE)</f>
        <v>0</v>
      </c>
      <c r="Z44" s="36">
        <f>VLOOKUP($H44,[2]EDA!$H$6:$AY$980,Z$1,FALSE)</f>
        <v>0</v>
      </c>
      <c r="AA44" s="36">
        <f>VLOOKUP($H44,[2]EDA!$H$6:$AY$980,AA$1,FALSE)</f>
        <v>0</v>
      </c>
      <c r="AB44" s="36">
        <f>VLOOKUP($H44,[2]EDA!$H$6:$AY$980,AB$1,FALSE)</f>
        <v>0</v>
      </c>
      <c r="AC44" s="36">
        <f>VLOOKUP($H44,[2]EDA!$H$6:$AY$980,AC$1,FALSE)</f>
        <v>0</v>
      </c>
      <c r="AD44" s="36">
        <f>VLOOKUP($H44,[2]EDA!$H$6:$AY$980,AD$1,FALSE)</f>
        <v>0</v>
      </c>
      <c r="AE44" s="36">
        <f>VLOOKUP($H44,[2]EDA!$H$6:$AY$980,AE$1,FALSE)</f>
        <v>0</v>
      </c>
      <c r="AF44" s="36">
        <f>VLOOKUP($H44,[2]EDA!$H$6:$AY$980,AF$1,FALSE)</f>
        <v>0</v>
      </c>
      <c r="AG44" s="36">
        <f>VLOOKUP($H44,[2]EDA!$H$6:$AY$980,AG$1,FALSE)</f>
        <v>0</v>
      </c>
      <c r="AH44" s="36">
        <f>VLOOKUP($H44,[2]EDA!$H$6:$AY$980,AH$1,FALSE)</f>
        <v>0</v>
      </c>
      <c r="AI44" s="36">
        <f>VLOOKUP($H44,[2]EDA!$H$6:$AY$980,AI$1,FALSE)</f>
        <v>0</v>
      </c>
      <c r="AJ44" s="36">
        <f>VLOOKUP($H44,[2]EDA!$H$6:$AY$980,AJ$1,FALSE)</f>
        <v>0</v>
      </c>
      <c r="AK44" s="20">
        <f>VLOOKUP(H44,[2]EDA!$H$6:$AZ$980,45,FALSE)</f>
        <v>1.3333333333333333</v>
      </c>
      <c r="AL44" s="39">
        <f t="shared" si="14"/>
        <v>0</v>
      </c>
      <c r="AM44" s="17">
        <f t="shared" si="15"/>
        <v>0</v>
      </c>
      <c r="AN44" s="36">
        <f>VLOOKUP($H44,[3]IRA!$H$6:$BN$980,AN$1,FALSE)</f>
        <v>0</v>
      </c>
      <c r="AO44" s="36">
        <f>VLOOKUP($H44,[3]IRA!$H$6:$BN$980,AO$1,FALSE)</f>
        <v>0</v>
      </c>
      <c r="AP44" s="36">
        <f>VLOOKUP($H44,[3]IRA!$H$6:$BN$980,AP$1,FALSE)</f>
        <v>0</v>
      </c>
      <c r="AQ44" s="36">
        <f>VLOOKUP($H44,[3]IRA!$H$6:$BN$980,AQ$1,FALSE)</f>
        <v>1</v>
      </c>
      <c r="AR44" s="36">
        <f>VLOOKUP($H44,[3]IRA!$H$6:$BN$980,AR$1,FALSE)</f>
        <v>0</v>
      </c>
      <c r="AS44" s="36">
        <f>VLOOKUP($H44,[3]IRA!$H$6:$BN$980,AS$1,FALSE)</f>
        <v>0</v>
      </c>
      <c r="AT44" s="36">
        <f>VLOOKUP($H44,[3]IRA!$H$6:$BN$980,AT$1,FALSE)</f>
        <v>0</v>
      </c>
      <c r="AU44" s="36">
        <f>VLOOKUP($H44,[3]IRA!$H$6:$BN$980,AU$1,FALSE)</f>
        <v>0</v>
      </c>
      <c r="AV44" s="36">
        <f>VLOOKUP($H44,[3]IRA!$H$6:$BN$980,AV$1,FALSE)</f>
        <v>0</v>
      </c>
      <c r="AW44" s="36">
        <f>VLOOKUP($H44,[3]IRA!$H$6:$BN$980,AW$1,FALSE)</f>
        <v>0</v>
      </c>
      <c r="AX44" s="36">
        <f>VLOOKUP($H44,[3]IRA!$H$6:$BN$980,AX$1,FALSE)</f>
        <v>0</v>
      </c>
      <c r="AY44" s="36">
        <f>VLOOKUP($H44,[3]IRA!$H$6:$BN$980,AY$1,FALSE)</f>
        <v>0</v>
      </c>
      <c r="AZ44" s="20">
        <f>VLOOKUP(H44,[3]IRA!$H$6:$BO$980,60,FALSE)</f>
        <v>0</v>
      </c>
      <c r="BA44" s="20">
        <f t="shared" si="16"/>
        <v>1</v>
      </c>
      <c r="BB44" s="17">
        <f t="shared" si="17"/>
        <v>0</v>
      </c>
      <c r="BC44" s="36">
        <f>VLOOKUP($H44,[4]IRA!$H$7:$CS$981,BC$1,FALSE)</f>
        <v>6</v>
      </c>
      <c r="BD44" s="36">
        <f>VLOOKUP($H44,[4]IRA!$H$7:$CS$981,BD$1,FALSE)</f>
        <v>3</v>
      </c>
      <c r="BE44" s="36">
        <f>VLOOKUP($H44,[4]IRA!$H$7:$CS$981,BE$1,FALSE)</f>
        <v>10</v>
      </c>
      <c r="BF44" s="36">
        <f>VLOOKUP($H44,[4]IRA!$H$7:$CS$981,BF$1,FALSE)</f>
        <v>7</v>
      </c>
      <c r="BG44" s="36">
        <f>VLOOKUP($H44,[4]IRA!$H$7:$CS$981,BG$1,FALSE)</f>
        <v>0</v>
      </c>
      <c r="BH44" s="36">
        <f>VLOOKUP($H44,[4]IRA!$H$7:$CS$981,BH$1,FALSE)</f>
        <v>0</v>
      </c>
      <c r="BI44" s="36">
        <f>VLOOKUP($H44,[4]IRA!$H$7:$CS$981,BI$1,FALSE)</f>
        <v>0</v>
      </c>
      <c r="BJ44" s="36">
        <f>VLOOKUP($H44,[4]IRA!$H$7:$CS$981,BJ$1,FALSE)</f>
        <v>0</v>
      </c>
      <c r="BK44" s="36">
        <f>VLOOKUP($H44,[4]IRA!$H$7:$CS$981,BK$1,FALSE)</f>
        <v>0</v>
      </c>
      <c r="BL44" s="36">
        <f>VLOOKUP($H44,[4]IRA!$H$7:$CS$981,BL$1,FALSE)</f>
        <v>0</v>
      </c>
      <c r="BM44" s="36">
        <f>VLOOKUP($H44,[4]IRA!$H$7:$CS$981,BM$1,FALSE)</f>
        <v>0</v>
      </c>
      <c r="BN44" s="36">
        <f>VLOOKUP($H44,[4]IRA!$H$7:$CS$981,BN$1,FALSE)</f>
        <v>0</v>
      </c>
      <c r="BO44" s="10">
        <f>VLOOKUP(H44,[4]IRA!$H$7:$CS$981,90,FALSE)</f>
        <v>55</v>
      </c>
      <c r="BP44" s="10">
        <f t="shared" si="18"/>
        <v>26</v>
      </c>
      <c r="BQ44" s="17">
        <f t="shared" si="19"/>
        <v>0.47272727272727272</v>
      </c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80"/>
      <c r="DF44" s="80"/>
      <c r="DG44" s="80"/>
      <c r="DH44" s="80"/>
      <c r="DI44" s="80"/>
      <c r="DJ44" s="80"/>
      <c r="DK44" s="80"/>
      <c r="DL44" s="80"/>
      <c r="DM44" s="80"/>
      <c r="DN44" s="80"/>
    </row>
    <row r="45" spans="1:118" s="81" customFormat="1" ht="10.199999999999999" x14ac:dyDescent="0.2">
      <c r="A45" s="87" t="s">
        <v>2</v>
      </c>
      <c r="B45" s="87" t="s">
        <v>72</v>
      </c>
      <c r="C45" s="88">
        <v>400</v>
      </c>
      <c r="D45" s="87" t="s">
        <v>831</v>
      </c>
      <c r="E45" s="87" t="s">
        <v>519</v>
      </c>
      <c r="F45" s="87" t="s">
        <v>71</v>
      </c>
      <c r="G45" s="88" t="s">
        <v>550</v>
      </c>
      <c r="H45" s="88">
        <v>41</v>
      </c>
      <c r="I45" s="87" t="s">
        <v>76</v>
      </c>
      <c r="J45" s="37">
        <f>VLOOKUP($H45,[1]EDA!$H$6:$BN$980,J$1,FALSE)</f>
        <v>3</v>
      </c>
      <c r="K45" s="36">
        <f>VLOOKUP($H45,[1]EDA!$H$6:$BN$980,K$1,FALSE)</f>
        <v>4</v>
      </c>
      <c r="L45" s="36">
        <f>VLOOKUP($H45,[1]EDA!$H$6:$BN$980,L$1,FALSE)</f>
        <v>2</v>
      </c>
      <c r="M45" s="36">
        <f>VLOOKUP($H45,[1]EDA!$H$6:$BN$980,M$1,FALSE)</f>
        <v>1</v>
      </c>
      <c r="N45" s="36">
        <f>VLOOKUP($H45,[1]EDA!$H$6:$BN$980,N$1,FALSE)</f>
        <v>0</v>
      </c>
      <c r="O45" s="36">
        <f>VLOOKUP($H45,[1]EDA!$H$6:$BN$980,O$1,FALSE)</f>
        <v>0</v>
      </c>
      <c r="P45" s="36">
        <f>VLOOKUP($H45,[1]EDA!$H$6:$BN$980,P$1,FALSE)</f>
        <v>0</v>
      </c>
      <c r="Q45" s="36">
        <f>VLOOKUP($H45,[1]EDA!$H$6:$BN$980,Q$1,FALSE)</f>
        <v>0</v>
      </c>
      <c r="R45" s="36">
        <f>VLOOKUP($H45,[1]EDA!$H$6:$BN$980,R$1,FALSE)</f>
        <v>0</v>
      </c>
      <c r="S45" s="36">
        <f>VLOOKUP($H45,[1]EDA!$H$6:$BN$980,S$1,FALSE)</f>
        <v>0</v>
      </c>
      <c r="T45" s="36">
        <f>VLOOKUP($H45,[1]EDA!$H$6:$BN$980,T$1,FALSE)</f>
        <v>0</v>
      </c>
      <c r="U45" s="36">
        <f>VLOOKUP($H45,[1]EDA!$H$6:$BN$980,U$1,FALSE)</f>
        <v>0</v>
      </c>
      <c r="V45" s="10">
        <f>VLOOKUP(H45,[1]EDA!$H$6:$BO$980,60,FALSE)</f>
        <v>61.333333333333336</v>
      </c>
      <c r="W45" s="10">
        <f t="shared" si="12"/>
        <v>10</v>
      </c>
      <c r="X45" s="17">
        <f t="shared" si="13"/>
        <v>0.16304347826086957</v>
      </c>
      <c r="Y45" s="36">
        <f>VLOOKUP($H45,[2]EDA!$H$6:$AY$980,Y$1,FALSE)</f>
        <v>0</v>
      </c>
      <c r="Z45" s="36">
        <f>VLOOKUP($H45,[2]EDA!$H$6:$AY$980,Z$1,FALSE)</f>
        <v>0</v>
      </c>
      <c r="AA45" s="36">
        <f>VLOOKUP($H45,[2]EDA!$H$6:$AY$980,AA$1,FALSE)</f>
        <v>0</v>
      </c>
      <c r="AB45" s="36">
        <f>VLOOKUP($H45,[2]EDA!$H$6:$AY$980,AB$1,FALSE)</f>
        <v>0</v>
      </c>
      <c r="AC45" s="36">
        <f>VLOOKUP($H45,[2]EDA!$H$6:$AY$980,AC$1,FALSE)</f>
        <v>0</v>
      </c>
      <c r="AD45" s="36">
        <f>VLOOKUP($H45,[2]EDA!$H$6:$AY$980,AD$1,FALSE)</f>
        <v>0</v>
      </c>
      <c r="AE45" s="36">
        <f>VLOOKUP($H45,[2]EDA!$H$6:$AY$980,AE$1,FALSE)</f>
        <v>0</v>
      </c>
      <c r="AF45" s="36">
        <f>VLOOKUP($H45,[2]EDA!$H$6:$AY$980,AF$1,FALSE)</f>
        <v>0</v>
      </c>
      <c r="AG45" s="36">
        <f>VLOOKUP($H45,[2]EDA!$H$6:$AY$980,AG$1,FALSE)</f>
        <v>0</v>
      </c>
      <c r="AH45" s="36">
        <f>VLOOKUP($H45,[2]EDA!$H$6:$AY$980,AH$1,FALSE)</f>
        <v>0</v>
      </c>
      <c r="AI45" s="36">
        <f>VLOOKUP($H45,[2]EDA!$H$6:$AY$980,AI$1,FALSE)</f>
        <v>0</v>
      </c>
      <c r="AJ45" s="36">
        <f>VLOOKUP($H45,[2]EDA!$H$6:$AY$980,AJ$1,FALSE)</f>
        <v>0</v>
      </c>
      <c r="AK45" s="20">
        <f>VLOOKUP(H45,[2]EDA!$H$6:$AZ$980,45,FALSE)</f>
        <v>0</v>
      </c>
      <c r="AL45" s="39">
        <f t="shared" si="14"/>
        <v>0</v>
      </c>
      <c r="AM45" s="17">
        <f t="shared" si="15"/>
        <v>0</v>
      </c>
      <c r="AN45" s="36">
        <f>VLOOKUP($H45,[3]IRA!$H$6:$BN$980,AN$1,FALSE)</f>
        <v>0</v>
      </c>
      <c r="AO45" s="36">
        <f>VLOOKUP($H45,[3]IRA!$H$6:$BN$980,AO$1,FALSE)</f>
        <v>0</v>
      </c>
      <c r="AP45" s="36">
        <f>VLOOKUP($H45,[3]IRA!$H$6:$BN$980,AP$1,FALSE)</f>
        <v>0</v>
      </c>
      <c r="AQ45" s="36">
        <f>VLOOKUP($H45,[3]IRA!$H$6:$BN$980,AQ$1,FALSE)</f>
        <v>0</v>
      </c>
      <c r="AR45" s="36">
        <f>VLOOKUP($H45,[3]IRA!$H$6:$BN$980,AR$1,FALSE)</f>
        <v>0</v>
      </c>
      <c r="AS45" s="36">
        <f>VLOOKUP($H45,[3]IRA!$H$6:$BN$980,AS$1,FALSE)</f>
        <v>0</v>
      </c>
      <c r="AT45" s="36">
        <f>VLOOKUP($H45,[3]IRA!$H$6:$BN$980,AT$1,FALSE)</f>
        <v>0</v>
      </c>
      <c r="AU45" s="36">
        <f>VLOOKUP($H45,[3]IRA!$H$6:$BN$980,AU$1,FALSE)</f>
        <v>0</v>
      </c>
      <c r="AV45" s="36">
        <f>VLOOKUP($H45,[3]IRA!$H$6:$BN$980,AV$1,FALSE)</f>
        <v>0</v>
      </c>
      <c r="AW45" s="36">
        <f>VLOOKUP($H45,[3]IRA!$H$6:$BN$980,AW$1,FALSE)</f>
        <v>0</v>
      </c>
      <c r="AX45" s="36">
        <f>VLOOKUP($H45,[3]IRA!$H$6:$BN$980,AX$1,FALSE)</f>
        <v>0</v>
      </c>
      <c r="AY45" s="36">
        <f>VLOOKUP($H45,[3]IRA!$H$6:$BN$980,AY$1,FALSE)</f>
        <v>0</v>
      </c>
      <c r="AZ45" s="20">
        <f>VLOOKUP(H45,[3]IRA!$H$6:$BO$980,60,FALSE)</f>
        <v>0</v>
      </c>
      <c r="BA45" s="20">
        <f t="shared" si="16"/>
        <v>0</v>
      </c>
      <c r="BB45" s="17">
        <f t="shared" si="17"/>
        <v>0</v>
      </c>
      <c r="BC45" s="36">
        <f>VLOOKUP($H45,[4]IRA!$H$7:$CS$981,BC$1,FALSE)</f>
        <v>5</v>
      </c>
      <c r="BD45" s="36">
        <f>VLOOKUP($H45,[4]IRA!$H$7:$CS$981,BD$1,FALSE)</f>
        <v>7</v>
      </c>
      <c r="BE45" s="36">
        <f>VLOOKUP($H45,[4]IRA!$H$7:$CS$981,BE$1,FALSE)</f>
        <v>4</v>
      </c>
      <c r="BF45" s="36">
        <f>VLOOKUP($H45,[4]IRA!$H$7:$CS$981,BF$1,FALSE)</f>
        <v>6</v>
      </c>
      <c r="BG45" s="36">
        <f>VLOOKUP($H45,[4]IRA!$H$7:$CS$981,BG$1,FALSE)</f>
        <v>0</v>
      </c>
      <c r="BH45" s="36">
        <f>VLOOKUP($H45,[4]IRA!$H$7:$CS$981,BH$1,FALSE)</f>
        <v>0</v>
      </c>
      <c r="BI45" s="36">
        <f>VLOOKUP($H45,[4]IRA!$H$7:$CS$981,BI$1,FALSE)</f>
        <v>0</v>
      </c>
      <c r="BJ45" s="36">
        <f>VLOOKUP($H45,[4]IRA!$H$7:$CS$981,BJ$1,FALSE)</f>
        <v>0</v>
      </c>
      <c r="BK45" s="36">
        <f>VLOOKUP($H45,[4]IRA!$H$7:$CS$981,BK$1,FALSE)</f>
        <v>0</v>
      </c>
      <c r="BL45" s="36">
        <f>VLOOKUP($H45,[4]IRA!$H$7:$CS$981,BL$1,FALSE)</f>
        <v>0</v>
      </c>
      <c r="BM45" s="36">
        <f>VLOOKUP($H45,[4]IRA!$H$7:$CS$981,BM$1,FALSE)</f>
        <v>0</v>
      </c>
      <c r="BN45" s="36">
        <f>VLOOKUP($H45,[4]IRA!$H$7:$CS$981,BN$1,FALSE)</f>
        <v>0</v>
      </c>
      <c r="BO45" s="10">
        <f>VLOOKUP(H45,[4]IRA!$H$7:$CS$981,90,FALSE)</f>
        <v>106.33333333333333</v>
      </c>
      <c r="BP45" s="10">
        <f t="shared" si="18"/>
        <v>22</v>
      </c>
      <c r="BQ45" s="17">
        <f t="shared" si="19"/>
        <v>0.20689655172413793</v>
      </c>
      <c r="BR45" s="80"/>
      <c r="BS45" s="80"/>
      <c r="BT45" s="80"/>
      <c r="BU45" s="80"/>
      <c r="BV45" s="80"/>
      <c r="BW45" s="80"/>
      <c r="BX45" s="80"/>
      <c r="BY45" s="80"/>
      <c r="BZ45" s="80"/>
      <c r="CA45" s="80"/>
      <c r="CB45" s="80"/>
      <c r="CC45" s="80"/>
      <c r="CD45" s="80"/>
      <c r="CE45" s="80"/>
      <c r="CF45" s="80"/>
      <c r="CG45" s="80"/>
      <c r="CH45" s="80"/>
      <c r="CI45" s="80"/>
      <c r="CJ45" s="80"/>
      <c r="CK45" s="80"/>
      <c r="CL45" s="80"/>
      <c r="CM45" s="80"/>
      <c r="CN45" s="80"/>
      <c r="CO45" s="80"/>
      <c r="CP45" s="80"/>
      <c r="CQ45" s="80"/>
      <c r="CR45" s="80"/>
      <c r="CS45" s="80"/>
      <c r="CT45" s="80"/>
      <c r="CU45" s="80"/>
      <c r="CV45" s="80"/>
      <c r="CW45" s="80"/>
      <c r="CX45" s="80"/>
      <c r="CY45" s="80"/>
      <c r="CZ45" s="80"/>
      <c r="DA45" s="80"/>
      <c r="DB45" s="80"/>
      <c r="DC45" s="80"/>
      <c r="DD45" s="80"/>
      <c r="DE45" s="80"/>
      <c r="DF45" s="80"/>
      <c r="DG45" s="80"/>
      <c r="DH45" s="80"/>
      <c r="DI45" s="80"/>
      <c r="DJ45" s="80"/>
      <c r="DK45" s="80"/>
      <c r="DL45" s="80"/>
      <c r="DM45" s="80"/>
      <c r="DN45" s="80"/>
    </row>
    <row r="46" spans="1:118" s="81" customFormat="1" ht="10.199999999999999" x14ac:dyDescent="0.2">
      <c r="A46" s="87" t="s">
        <v>2</v>
      </c>
      <c r="B46" s="87" t="s">
        <v>72</v>
      </c>
      <c r="C46" s="88">
        <v>400</v>
      </c>
      <c r="D46" s="87" t="s">
        <v>831</v>
      </c>
      <c r="E46" s="87" t="s">
        <v>519</v>
      </c>
      <c r="F46" s="87" t="s">
        <v>71</v>
      </c>
      <c r="G46" s="88" t="s">
        <v>550</v>
      </c>
      <c r="H46" s="88">
        <v>42</v>
      </c>
      <c r="I46" s="87" t="s">
        <v>569</v>
      </c>
      <c r="J46" s="37">
        <f>VLOOKUP($H46,[1]EDA!$H$6:$BN$980,J$1,FALSE)</f>
        <v>2</v>
      </c>
      <c r="K46" s="36">
        <f>VLOOKUP($H46,[1]EDA!$H$6:$BN$980,K$1,FALSE)</f>
        <v>0</v>
      </c>
      <c r="L46" s="36">
        <f>VLOOKUP($H46,[1]EDA!$H$6:$BN$980,L$1,FALSE)</f>
        <v>1</v>
      </c>
      <c r="M46" s="36">
        <f>VLOOKUP($H46,[1]EDA!$H$6:$BN$980,M$1,FALSE)</f>
        <v>1</v>
      </c>
      <c r="N46" s="36">
        <f>VLOOKUP($H46,[1]EDA!$H$6:$BN$980,N$1,FALSE)</f>
        <v>0</v>
      </c>
      <c r="O46" s="36">
        <f>VLOOKUP($H46,[1]EDA!$H$6:$BN$980,O$1,FALSE)</f>
        <v>0</v>
      </c>
      <c r="P46" s="36">
        <f>VLOOKUP($H46,[1]EDA!$H$6:$BN$980,P$1,FALSE)</f>
        <v>0</v>
      </c>
      <c r="Q46" s="36">
        <f>VLOOKUP($H46,[1]EDA!$H$6:$BN$980,Q$1,FALSE)</f>
        <v>0</v>
      </c>
      <c r="R46" s="36">
        <f>VLOOKUP($H46,[1]EDA!$H$6:$BN$980,R$1,FALSE)</f>
        <v>0</v>
      </c>
      <c r="S46" s="36">
        <f>VLOOKUP($H46,[1]EDA!$H$6:$BN$980,S$1,FALSE)</f>
        <v>0</v>
      </c>
      <c r="T46" s="36">
        <f>VLOOKUP($H46,[1]EDA!$H$6:$BN$980,T$1,FALSE)</f>
        <v>0</v>
      </c>
      <c r="U46" s="36">
        <f>VLOOKUP($H46,[1]EDA!$H$6:$BN$980,U$1,FALSE)</f>
        <v>0</v>
      </c>
      <c r="V46" s="10">
        <f>VLOOKUP(H46,[1]EDA!$H$6:$BO$980,60,FALSE)</f>
        <v>25.666666666666668</v>
      </c>
      <c r="W46" s="10">
        <f t="shared" si="12"/>
        <v>4</v>
      </c>
      <c r="X46" s="17">
        <f t="shared" si="13"/>
        <v>0.15584415584415584</v>
      </c>
      <c r="Y46" s="36">
        <f>VLOOKUP($H46,[2]EDA!$H$6:$AY$980,Y$1,FALSE)</f>
        <v>0</v>
      </c>
      <c r="Z46" s="36">
        <f>VLOOKUP($H46,[2]EDA!$H$6:$AY$980,Z$1,FALSE)</f>
        <v>0</v>
      </c>
      <c r="AA46" s="36">
        <f>VLOOKUP($H46,[2]EDA!$H$6:$AY$980,AA$1,FALSE)</f>
        <v>0</v>
      </c>
      <c r="AB46" s="36">
        <f>VLOOKUP($H46,[2]EDA!$H$6:$AY$980,AB$1,FALSE)</f>
        <v>0</v>
      </c>
      <c r="AC46" s="36">
        <f>VLOOKUP($H46,[2]EDA!$H$6:$AY$980,AC$1,FALSE)</f>
        <v>0</v>
      </c>
      <c r="AD46" s="36">
        <f>VLOOKUP($H46,[2]EDA!$H$6:$AY$980,AD$1,FALSE)</f>
        <v>0</v>
      </c>
      <c r="AE46" s="36">
        <f>VLOOKUP($H46,[2]EDA!$H$6:$AY$980,AE$1,FALSE)</f>
        <v>0</v>
      </c>
      <c r="AF46" s="36">
        <f>VLOOKUP($H46,[2]EDA!$H$6:$AY$980,AF$1,FALSE)</f>
        <v>0</v>
      </c>
      <c r="AG46" s="36">
        <f>VLOOKUP($H46,[2]EDA!$H$6:$AY$980,AG$1,FALSE)</f>
        <v>0</v>
      </c>
      <c r="AH46" s="36">
        <f>VLOOKUP($H46,[2]EDA!$H$6:$AY$980,AH$1,FALSE)</f>
        <v>0</v>
      </c>
      <c r="AI46" s="36">
        <f>VLOOKUP($H46,[2]EDA!$H$6:$AY$980,AI$1,FALSE)</f>
        <v>0</v>
      </c>
      <c r="AJ46" s="36">
        <f>VLOOKUP($H46,[2]EDA!$H$6:$AY$980,AJ$1,FALSE)</f>
        <v>0</v>
      </c>
      <c r="AK46" s="20">
        <f>VLOOKUP(H46,[2]EDA!$H$6:$AZ$980,45,FALSE)</f>
        <v>0</v>
      </c>
      <c r="AL46" s="39">
        <f t="shared" si="14"/>
        <v>0</v>
      </c>
      <c r="AM46" s="17">
        <f t="shared" si="15"/>
        <v>0</v>
      </c>
      <c r="AN46" s="36">
        <f>VLOOKUP($H46,[3]IRA!$H$6:$BN$980,AN$1,FALSE)</f>
        <v>0</v>
      </c>
      <c r="AO46" s="36">
        <f>VLOOKUP($H46,[3]IRA!$H$6:$BN$980,AO$1,FALSE)</f>
        <v>0</v>
      </c>
      <c r="AP46" s="36">
        <f>VLOOKUP($H46,[3]IRA!$H$6:$BN$980,AP$1,FALSE)</f>
        <v>0</v>
      </c>
      <c r="AQ46" s="36">
        <f>VLOOKUP($H46,[3]IRA!$H$6:$BN$980,AQ$1,FALSE)</f>
        <v>0</v>
      </c>
      <c r="AR46" s="36">
        <f>VLOOKUP($H46,[3]IRA!$H$6:$BN$980,AR$1,FALSE)</f>
        <v>0</v>
      </c>
      <c r="AS46" s="36">
        <f>VLOOKUP($H46,[3]IRA!$H$6:$BN$980,AS$1,FALSE)</f>
        <v>0</v>
      </c>
      <c r="AT46" s="36">
        <f>VLOOKUP($H46,[3]IRA!$H$6:$BN$980,AT$1,FALSE)</f>
        <v>0</v>
      </c>
      <c r="AU46" s="36">
        <f>VLOOKUP($H46,[3]IRA!$H$6:$BN$980,AU$1,FALSE)</f>
        <v>0</v>
      </c>
      <c r="AV46" s="36">
        <f>VLOOKUP($H46,[3]IRA!$H$6:$BN$980,AV$1,FALSE)</f>
        <v>0</v>
      </c>
      <c r="AW46" s="36">
        <f>VLOOKUP($H46,[3]IRA!$H$6:$BN$980,AW$1,FALSE)</f>
        <v>0</v>
      </c>
      <c r="AX46" s="36">
        <f>VLOOKUP($H46,[3]IRA!$H$6:$BN$980,AX$1,FALSE)</f>
        <v>0</v>
      </c>
      <c r="AY46" s="36">
        <f>VLOOKUP($H46,[3]IRA!$H$6:$BN$980,AY$1,FALSE)</f>
        <v>0</v>
      </c>
      <c r="AZ46" s="20">
        <f>VLOOKUP(H46,[3]IRA!$H$6:$BO$980,60,FALSE)</f>
        <v>0</v>
      </c>
      <c r="BA46" s="20">
        <f t="shared" si="16"/>
        <v>0</v>
      </c>
      <c r="BB46" s="17">
        <f t="shared" si="17"/>
        <v>0</v>
      </c>
      <c r="BC46" s="36">
        <f>VLOOKUP($H46,[4]IRA!$H$7:$CS$981,BC$1,FALSE)</f>
        <v>0</v>
      </c>
      <c r="BD46" s="36">
        <f>VLOOKUP($H46,[4]IRA!$H$7:$CS$981,BD$1,FALSE)</f>
        <v>0</v>
      </c>
      <c r="BE46" s="36">
        <f>VLOOKUP($H46,[4]IRA!$H$7:$CS$981,BE$1,FALSE)</f>
        <v>3</v>
      </c>
      <c r="BF46" s="36">
        <f>VLOOKUP($H46,[4]IRA!$H$7:$CS$981,BF$1,FALSE)</f>
        <v>0</v>
      </c>
      <c r="BG46" s="36">
        <f>VLOOKUP($H46,[4]IRA!$H$7:$CS$981,BG$1,FALSE)</f>
        <v>0</v>
      </c>
      <c r="BH46" s="36">
        <f>VLOOKUP($H46,[4]IRA!$H$7:$CS$981,BH$1,FALSE)</f>
        <v>0</v>
      </c>
      <c r="BI46" s="36">
        <f>VLOOKUP($H46,[4]IRA!$H$7:$CS$981,BI$1,FALSE)</f>
        <v>0</v>
      </c>
      <c r="BJ46" s="36">
        <f>VLOOKUP($H46,[4]IRA!$H$7:$CS$981,BJ$1,FALSE)</f>
        <v>0</v>
      </c>
      <c r="BK46" s="36">
        <f>VLOOKUP($H46,[4]IRA!$H$7:$CS$981,BK$1,FALSE)</f>
        <v>0</v>
      </c>
      <c r="BL46" s="36">
        <f>VLOOKUP($H46,[4]IRA!$H$7:$CS$981,BL$1,FALSE)</f>
        <v>0</v>
      </c>
      <c r="BM46" s="36">
        <f>VLOOKUP($H46,[4]IRA!$H$7:$CS$981,BM$1,FALSE)</f>
        <v>0</v>
      </c>
      <c r="BN46" s="36">
        <f>VLOOKUP($H46,[4]IRA!$H$7:$CS$981,BN$1,FALSE)</f>
        <v>0</v>
      </c>
      <c r="BO46" s="10">
        <f>VLOOKUP(H46,[4]IRA!$H$7:$CS$981,90,FALSE)</f>
        <v>10.333333333333334</v>
      </c>
      <c r="BP46" s="10">
        <f t="shared" si="18"/>
        <v>3</v>
      </c>
      <c r="BQ46" s="17">
        <f t="shared" si="19"/>
        <v>0.29032258064516125</v>
      </c>
      <c r="BR46" s="80"/>
      <c r="BS46" s="80"/>
      <c r="BT46" s="80"/>
      <c r="BU46" s="80"/>
      <c r="BV46" s="80"/>
      <c r="BW46" s="80"/>
      <c r="BX46" s="80"/>
      <c r="BY46" s="80"/>
      <c r="BZ46" s="80"/>
      <c r="CA46" s="80"/>
      <c r="CB46" s="80"/>
      <c r="CC46" s="80"/>
      <c r="CD46" s="80"/>
      <c r="CE46" s="80"/>
      <c r="CF46" s="80"/>
      <c r="CG46" s="80"/>
      <c r="CH46" s="80"/>
      <c r="CI46" s="80"/>
      <c r="CJ46" s="80"/>
      <c r="CK46" s="80"/>
      <c r="CL46" s="80"/>
      <c r="CM46" s="80"/>
      <c r="CN46" s="80"/>
      <c r="CO46" s="80"/>
      <c r="CP46" s="80"/>
      <c r="CQ46" s="80"/>
      <c r="CR46" s="80"/>
      <c r="CS46" s="80"/>
      <c r="CT46" s="80"/>
      <c r="CU46" s="80"/>
      <c r="CV46" s="80"/>
      <c r="CW46" s="80"/>
      <c r="CX46" s="80"/>
      <c r="CY46" s="80"/>
      <c r="CZ46" s="80"/>
      <c r="DA46" s="80"/>
      <c r="DB46" s="80"/>
      <c r="DC46" s="80"/>
      <c r="DD46" s="80"/>
      <c r="DE46" s="80"/>
      <c r="DF46" s="80"/>
      <c r="DG46" s="80"/>
      <c r="DH46" s="80"/>
      <c r="DI46" s="80"/>
      <c r="DJ46" s="80"/>
      <c r="DK46" s="80"/>
      <c r="DL46" s="80"/>
      <c r="DM46" s="80"/>
      <c r="DN46" s="80"/>
    </row>
    <row r="47" spans="1:118" s="81" customFormat="1" ht="10.199999999999999" x14ac:dyDescent="0.2">
      <c r="A47" s="87" t="s">
        <v>2</v>
      </c>
      <c r="B47" s="87" t="s">
        <v>72</v>
      </c>
      <c r="C47" s="88">
        <v>400</v>
      </c>
      <c r="D47" s="87" t="s">
        <v>831</v>
      </c>
      <c r="E47" s="87" t="s">
        <v>519</v>
      </c>
      <c r="F47" s="87" t="s">
        <v>71</v>
      </c>
      <c r="G47" s="88" t="s">
        <v>550</v>
      </c>
      <c r="H47" s="88">
        <v>43</v>
      </c>
      <c r="I47" s="87" t="s">
        <v>74</v>
      </c>
      <c r="J47" s="37">
        <f>VLOOKUP($H47,[1]EDA!$H$6:$BN$980,J$1,FALSE)</f>
        <v>0</v>
      </c>
      <c r="K47" s="36">
        <f>VLOOKUP($H47,[1]EDA!$H$6:$BN$980,K$1,FALSE)</f>
        <v>0</v>
      </c>
      <c r="L47" s="36">
        <f>VLOOKUP($H47,[1]EDA!$H$6:$BN$980,L$1,FALSE)</f>
        <v>1</v>
      </c>
      <c r="M47" s="36">
        <f>VLOOKUP($H47,[1]EDA!$H$6:$BN$980,M$1,FALSE)</f>
        <v>0</v>
      </c>
      <c r="N47" s="36">
        <f>VLOOKUP($H47,[1]EDA!$H$6:$BN$980,N$1,FALSE)</f>
        <v>0</v>
      </c>
      <c r="O47" s="36">
        <f>VLOOKUP($H47,[1]EDA!$H$6:$BN$980,O$1,FALSE)</f>
        <v>0</v>
      </c>
      <c r="P47" s="36">
        <f>VLOOKUP($H47,[1]EDA!$H$6:$BN$980,P$1,FALSE)</f>
        <v>0</v>
      </c>
      <c r="Q47" s="36">
        <f>VLOOKUP($H47,[1]EDA!$H$6:$BN$980,Q$1,FALSE)</f>
        <v>0</v>
      </c>
      <c r="R47" s="36">
        <f>VLOOKUP($H47,[1]EDA!$H$6:$BN$980,R$1,FALSE)</f>
        <v>0</v>
      </c>
      <c r="S47" s="36">
        <f>VLOOKUP($H47,[1]EDA!$H$6:$BN$980,S$1,FALSE)</f>
        <v>0</v>
      </c>
      <c r="T47" s="36">
        <f>VLOOKUP($H47,[1]EDA!$H$6:$BN$980,T$1,FALSE)</f>
        <v>0</v>
      </c>
      <c r="U47" s="36">
        <f>VLOOKUP($H47,[1]EDA!$H$6:$BN$980,U$1,FALSE)</f>
        <v>0</v>
      </c>
      <c r="V47" s="10">
        <f>VLOOKUP(H47,[1]EDA!$H$6:$BO$980,60,FALSE)</f>
        <v>14</v>
      </c>
      <c r="W47" s="10">
        <f t="shared" si="12"/>
        <v>1</v>
      </c>
      <c r="X47" s="17">
        <f t="shared" si="13"/>
        <v>7.1428571428571425E-2</v>
      </c>
      <c r="Y47" s="36">
        <f>VLOOKUP($H47,[2]EDA!$H$6:$AY$980,Y$1,FALSE)</f>
        <v>0</v>
      </c>
      <c r="Z47" s="36">
        <f>VLOOKUP($H47,[2]EDA!$H$6:$AY$980,Z$1,FALSE)</f>
        <v>0</v>
      </c>
      <c r="AA47" s="36">
        <f>VLOOKUP($H47,[2]EDA!$H$6:$AY$980,AA$1,FALSE)</f>
        <v>0</v>
      </c>
      <c r="AB47" s="36">
        <f>VLOOKUP($H47,[2]EDA!$H$6:$AY$980,AB$1,FALSE)</f>
        <v>0</v>
      </c>
      <c r="AC47" s="36">
        <f>VLOOKUP($H47,[2]EDA!$H$6:$AY$980,AC$1,FALSE)</f>
        <v>0</v>
      </c>
      <c r="AD47" s="36">
        <f>VLOOKUP($H47,[2]EDA!$H$6:$AY$980,AD$1,FALSE)</f>
        <v>0</v>
      </c>
      <c r="AE47" s="36">
        <f>VLOOKUP($H47,[2]EDA!$H$6:$AY$980,AE$1,FALSE)</f>
        <v>0</v>
      </c>
      <c r="AF47" s="36">
        <f>VLOOKUP($H47,[2]EDA!$H$6:$AY$980,AF$1,FALSE)</f>
        <v>0</v>
      </c>
      <c r="AG47" s="36">
        <f>VLOOKUP($H47,[2]EDA!$H$6:$AY$980,AG$1,FALSE)</f>
        <v>0</v>
      </c>
      <c r="AH47" s="36">
        <f>VLOOKUP($H47,[2]EDA!$H$6:$AY$980,AH$1,FALSE)</f>
        <v>0</v>
      </c>
      <c r="AI47" s="36">
        <f>VLOOKUP($H47,[2]EDA!$H$6:$AY$980,AI$1,FALSE)</f>
        <v>0</v>
      </c>
      <c r="AJ47" s="36">
        <f>VLOOKUP($H47,[2]EDA!$H$6:$AY$980,AJ$1,FALSE)</f>
        <v>0</v>
      </c>
      <c r="AK47" s="20">
        <f>VLOOKUP(H47,[2]EDA!$H$6:$AZ$980,45,FALSE)</f>
        <v>0</v>
      </c>
      <c r="AL47" s="39">
        <f t="shared" si="14"/>
        <v>0</v>
      </c>
      <c r="AM47" s="17">
        <f t="shared" si="15"/>
        <v>0</v>
      </c>
      <c r="AN47" s="36">
        <f>VLOOKUP($H47,[3]IRA!$H$6:$BN$980,AN$1,FALSE)</f>
        <v>0</v>
      </c>
      <c r="AO47" s="36">
        <f>VLOOKUP($H47,[3]IRA!$H$6:$BN$980,AO$1,FALSE)</f>
        <v>0</v>
      </c>
      <c r="AP47" s="36">
        <f>VLOOKUP($H47,[3]IRA!$H$6:$BN$980,AP$1,FALSE)</f>
        <v>0</v>
      </c>
      <c r="AQ47" s="36">
        <f>VLOOKUP($H47,[3]IRA!$H$6:$BN$980,AQ$1,FALSE)</f>
        <v>0</v>
      </c>
      <c r="AR47" s="36">
        <f>VLOOKUP($H47,[3]IRA!$H$6:$BN$980,AR$1,FALSE)</f>
        <v>0</v>
      </c>
      <c r="AS47" s="36">
        <f>VLOOKUP($H47,[3]IRA!$H$6:$BN$980,AS$1,FALSE)</f>
        <v>0</v>
      </c>
      <c r="AT47" s="36">
        <f>VLOOKUP($H47,[3]IRA!$H$6:$BN$980,AT$1,FALSE)</f>
        <v>0</v>
      </c>
      <c r="AU47" s="36">
        <f>VLOOKUP($H47,[3]IRA!$H$6:$BN$980,AU$1,FALSE)</f>
        <v>0</v>
      </c>
      <c r="AV47" s="36">
        <f>VLOOKUP($H47,[3]IRA!$H$6:$BN$980,AV$1,FALSE)</f>
        <v>0</v>
      </c>
      <c r="AW47" s="36">
        <f>VLOOKUP($H47,[3]IRA!$H$6:$BN$980,AW$1,FALSE)</f>
        <v>0</v>
      </c>
      <c r="AX47" s="36">
        <f>VLOOKUP($H47,[3]IRA!$H$6:$BN$980,AX$1,FALSE)</f>
        <v>0</v>
      </c>
      <c r="AY47" s="36">
        <f>VLOOKUP($H47,[3]IRA!$H$6:$BN$980,AY$1,FALSE)</f>
        <v>0</v>
      </c>
      <c r="AZ47" s="20">
        <f>VLOOKUP(H47,[3]IRA!$H$6:$BO$980,60,FALSE)</f>
        <v>0</v>
      </c>
      <c r="BA47" s="20">
        <f t="shared" si="16"/>
        <v>0</v>
      </c>
      <c r="BB47" s="17">
        <f t="shared" si="17"/>
        <v>0</v>
      </c>
      <c r="BC47" s="36">
        <f>VLOOKUP($H47,[4]IRA!$H$7:$CS$981,BC$1,FALSE)</f>
        <v>0</v>
      </c>
      <c r="BD47" s="36">
        <f>VLOOKUP($H47,[4]IRA!$H$7:$CS$981,BD$1,FALSE)</f>
        <v>0</v>
      </c>
      <c r="BE47" s="36">
        <f>VLOOKUP($H47,[4]IRA!$H$7:$CS$981,BE$1,FALSE)</f>
        <v>0</v>
      </c>
      <c r="BF47" s="36">
        <f>VLOOKUP($H47,[4]IRA!$H$7:$CS$981,BF$1,FALSE)</f>
        <v>0</v>
      </c>
      <c r="BG47" s="36">
        <f>VLOOKUP($H47,[4]IRA!$H$7:$CS$981,BG$1,FALSE)</f>
        <v>0</v>
      </c>
      <c r="BH47" s="36">
        <f>VLOOKUP($H47,[4]IRA!$H$7:$CS$981,BH$1,FALSE)</f>
        <v>0</v>
      </c>
      <c r="BI47" s="36">
        <f>VLOOKUP($H47,[4]IRA!$H$7:$CS$981,BI$1,FALSE)</f>
        <v>0</v>
      </c>
      <c r="BJ47" s="36">
        <f>VLOOKUP($H47,[4]IRA!$H$7:$CS$981,BJ$1,FALSE)</f>
        <v>0</v>
      </c>
      <c r="BK47" s="36">
        <f>VLOOKUP($H47,[4]IRA!$H$7:$CS$981,BK$1,FALSE)</f>
        <v>0</v>
      </c>
      <c r="BL47" s="36">
        <f>VLOOKUP($H47,[4]IRA!$H$7:$CS$981,BL$1,FALSE)</f>
        <v>0</v>
      </c>
      <c r="BM47" s="36">
        <f>VLOOKUP($H47,[4]IRA!$H$7:$CS$981,BM$1,FALSE)</f>
        <v>0</v>
      </c>
      <c r="BN47" s="36">
        <f>VLOOKUP($H47,[4]IRA!$H$7:$CS$981,BN$1,FALSE)</f>
        <v>0</v>
      </c>
      <c r="BO47" s="10">
        <f>VLOOKUP(H47,[4]IRA!$H$7:$CS$981,90,FALSE)</f>
        <v>71.666666666666657</v>
      </c>
      <c r="BP47" s="10">
        <f t="shared" si="18"/>
        <v>0</v>
      </c>
      <c r="BQ47" s="17">
        <f t="shared" si="19"/>
        <v>0</v>
      </c>
      <c r="BR47" s="80"/>
      <c r="BS47" s="80"/>
      <c r="BT47" s="80"/>
      <c r="BU47" s="80"/>
      <c r="BV47" s="80"/>
      <c r="BW47" s="80"/>
      <c r="BX47" s="80"/>
      <c r="BY47" s="80"/>
      <c r="BZ47" s="80"/>
      <c r="CA47" s="80"/>
      <c r="CB47" s="80"/>
      <c r="CC47" s="80"/>
      <c r="CD47" s="80"/>
      <c r="CE47" s="80"/>
      <c r="CF47" s="80"/>
      <c r="CG47" s="80"/>
      <c r="CH47" s="80"/>
      <c r="CI47" s="80"/>
      <c r="CJ47" s="80"/>
      <c r="CK47" s="80"/>
      <c r="CL47" s="80"/>
      <c r="CM47" s="80"/>
      <c r="CN47" s="80"/>
      <c r="CO47" s="80"/>
      <c r="CP47" s="80"/>
      <c r="CQ47" s="80"/>
      <c r="CR47" s="80"/>
      <c r="CS47" s="80"/>
      <c r="CT47" s="80"/>
      <c r="CU47" s="80"/>
      <c r="CV47" s="80"/>
      <c r="CW47" s="80"/>
      <c r="CX47" s="80"/>
      <c r="CY47" s="80"/>
      <c r="CZ47" s="80"/>
      <c r="DA47" s="80"/>
      <c r="DB47" s="80"/>
      <c r="DC47" s="80"/>
      <c r="DD47" s="80"/>
      <c r="DE47" s="80"/>
      <c r="DF47" s="80"/>
      <c r="DG47" s="80"/>
      <c r="DH47" s="80"/>
      <c r="DI47" s="80"/>
      <c r="DJ47" s="80"/>
      <c r="DK47" s="80"/>
      <c r="DL47" s="80"/>
      <c r="DM47" s="80"/>
      <c r="DN47" s="80"/>
    </row>
    <row r="48" spans="1:118" s="81" customFormat="1" ht="10.199999999999999" x14ac:dyDescent="0.2">
      <c r="A48" s="87" t="s">
        <v>2</v>
      </c>
      <c r="B48" s="87" t="s">
        <v>72</v>
      </c>
      <c r="C48" s="88">
        <v>400</v>
      </c>
      <c r="D48" s="87" t="s">
        <v>831</v>
      </c>
      <c r="E48" s="87" t="s">
        <v>519</v>
      </c>
      <c r="F48" s="87" t="s">
        <v>71</v>
      </c>
      <c r="G48" s="88" t="s">
        <v>550</v>
      </c>
      <c r="H48" s="88">
        <v>45</v>
      </c>
      <c r="I48" s="87" t="s">
        <v>77</v>
      </c>
      <c r="J48" s="37">
        <f>VLOOKUP($H48,[1]EDA!$H$6:$BN$980,J$1,FALSE)</f>
        <v>0</v>
      </c>
      <c r="K48" s="36">
        <f>VLOOKUP($H48,[1]EDA!$H$6:$BN$980,K$1,FALSE)</f>
        <v>0</v>
      </c>
      <c r="L48" s="36">
        <f>VLOOKUP($H48,[1]EDA!$H$6:$BN$980,L$1,FALSE)</f>
        <v>0</v>
      </c>
      <c r="M48" s="36">
        <f>VLOOKUP($H48,[1]EDA!$H$6:$BN$980,M$1,FALSE)</f>
        <v>0</v>
      </c>
      <c r="N48" s="36">
        <f>VLOOKUP($H48,[1]EDA!$H$6:$BN$980,N$1,FALSE)</f>
        <v>0</v>
      </c>
      <c r="O48" s="36">
        <f>VLOOKUP($H48,[1]EDA!$H$6:$BN$980,O$1,FALSE)</f>
        <v>0</v>
      </c>
      <c r="P48" s="36">
        <f>VLOOKUP($H48,[1]EDA!$H$6:$BN$980,P$1,FALSE)</f>
        <v>0</v>
      </c>
      <c r="Q48" s="36">
        <f>VLOOKUP($H48,[1]EDA!$H$6:$BN$980,Q$1,FALSE)</f>
        <v>0</v>
      </c>
      <c r="R48" s="36">
        <f>VLOOKUP($H48,[1]EDA!$H$6:$BN$980,R$1,FALSE)</f>
        <v>0</v>
      </c>
      <c r="S48" s="36">
        <f>VLOOKUP($H48,[1]EDA!$H$6:$BN$980,S$1,FALSE)</f>
        <v>0</v>
      </c>
      <c r="T48" s="36">
        <f>VLOOKUP($H48,[1]EDA!$H$6:$BN$980,T$1,FALSE)</f>
        <v>0</v>
      </c>
      <c r="U48" s="36">
        <f>VLOOKUP($H48,[1]EDA!$H$6:$BN$980,U$1,FALSE)</f>
        <v>0</v>
      </c>
      <c r="V48" s="10">
        <f>VLOOKUP(H48,[1]EDA!$H$6:$BO$980,60,FALSE)</f>
        <v>5</v>
      </c>
      <c r="W48" s="10">
        <f t="shared" si="12"/>
        <v>0</v>
      </c>
      <c r="X48" s="17">
        <f t="shared" si="13"/>
        <v>0</v>
      </c>
      <c r="Y48" s="36">
        <f>VLOOKUP($H48,[2]EDA!$H$6:$AY$980,Y$1,FALSE)</f>
        <v>0</v>
      </c>
      <c r="Z48" s="36">
        <f>VLOOKUP($H48,[2]EDA!$H$6:$AY$980,Z$1,FALSE)</f>
        <v>0</v>
      </c>
      <c r="AA48" s="36">
        <f>VLOOKUP($H48,[2]EDA!$H$6:$AY$980,AA$1,FALSE)</f>
        <v>0</v>
      </c>
      <c r="AB48" s="36">
        <f>VLOOKUP($H48,[2]EDA!$H$6:$AY$980,AB$1,FALSE)</f>
        <v>0</v>
      </c>
      <c r="AC48" s="36">
        <f>VLOOKUP($H48,[2]EDA!$H$6:$AY$980,AC$1,FALSE)</f>
        <v>0</v>
      </c>
      <c r="AD48" s="36">
        <f>VLOOKUP($H48,[2]EDA!$H$6:$AY$980,AD$1,FALSE)</f>
        <v>0</v>
      </c>
      <c r="AE48" s="36">
        <f>VLOOKUP($H48,[2]EDA!$H$6:$AY$980,AE$1,FALSE)</f>
        <v>0</v>
      </c>
      <c r="AF48" s="36">
        <f>VLOOKUP($H48,[2]EDA!$H$6:$AY$980,AF$1,FALSE)</f>
        <v>0</v>
      </c>
      <c r="AG48" s="36">
        <f>VLOOKUP($H48,[2]EDA!$H$6:$AY$980,AG$1,FALSE)</f>
        <v>0</v>
      </c>
      <c r="AH48" s="36">
        <f>VLOOKUP($H48,[2]EDA!$H$6:$AY$980,AH$1,FALSE)</f>
        <v>0</v>
      </c>
      <c r="AI48" s="36">
        <f>VLOOKUP($H48,[2]EDA!$H$6:$AY$980,AI$1,FALSE)</f>
        <v>0</v>
      </c>
      <c r="AJ48" s="36">
        <f>VLOOKUP($H48,[2]EDA!$H$6:$AY$980,AJ$1,FALSE)</f>
        <v>0</v>
      </c>
      <c r="AK48" s="20">
        <f>VLOOKUP(H48,[2]EDA!$H$6:$AZ$980,45,FALSE)</f>
        <v>0</v>
      </c>
      <c r="AL48" s="39">
        <f t="shared" si="14"/>
        <v>0</v>
      </c>
      <c r="AM48" s="17">
        <f t="shared" si="15"/>
        <v>0</v>
      </c>
      <c r="AN48" s="36">
        <f>VLOOKUP($H48,[3]IRA!$H$6:$BN$980,AN$1,FALSE)</f>
        <v>0</v>
      </c>
      <c r="AO48" s="36">
        <f>VLOOKUP($H48,[3]IRA!$H$6:$BN$980,AO$1,FALSE)</f>
        <v>0</v>
      </c>
      <c r="AP48" s="36">
        <f>VLOOKUP($H48,[3]IRA!$H$6:$BN$980,AP$1,FALSE)</f>
        <v>0</v>
      </c>
      <c r="AQ48" s="36">
        <f>VLOOKUP($H48,[3]IRA!$H$6:$BN$980,AQ$1,FALSE)</f>
        <v>0</v>
      </c>
      <c r="AR48" s="36">
        <f>VLOOKUP($H48,[3]IRA!$H$6:$BN$980,AR$1,FALSE)</f>
        <v>0</v>
      </c>
      <c r="AS48" s="36">
        <f>VLOOKUP($H48,[3]IRA!$H$6:$BN$980,AS$1,FALSE)</f>
        <v>0</v>
      </c>
      <c r="AT48" s="36">
        <f>VLOOKUP($H48,[3]IRA!$H$6:$BN$980,AT$1,FALSE)</f>
        <v>0</v>
      </c>
      <c r="AU48" s="36">
        <f>VLOOKUP($H48,[3]IRA!$H$6:$BN$980,AU$1,FALSE)</f>
        <v>0</v>
      </c>
      <c r="AV48" s="36">
        <f>VLOOKUP($H48,[3]IRA!$H$6:$BN$980,AV$1,FALSE)</f>
        <v>0</v>
      </c>
      <c r="AW48" s="36">
        <f>VLOOKUP($H48,[3]IRA!$H$6:$BN$980,AW$1,FALSE)</f>
        <v>0</v>
      </c>
      <c r="AX48" s="36">
        <f>VLOOKUP($H48,[3]IRA!$H$6:$BN$980,AX$1,FALSE)</f>
        <v>0</v>
      </c>
      <c r="AY48" s="36">
        <f>VLOOKUP($H48,[3]IRA!$H$6:$BN$980,AY$1,FALSE)</f>
        <v>0</v>
      </c>
      <c r="AZ48" s="20">
        <f>VLOOKUP(H48,[3]IRA!$H$6:$BO$980,60,FALSE)</f>
        <v>0</v>
      </c>
      <c r="BA48" s="20">
        <f t="shared" si="16"/>
        <v>0</v>
      </c>
      <c r="BB48" s="17">
        <f t="shared" si="17"/>
        <v>0</v>
      </c>
      <c r="BC48" s="36">
        <f>VLOOKUP($H48,[4]IRA!$H$7:$CS$981,BC$1,FALSE)</f>
        <v>0</v>
      </c>
      <c r="BD48" s="36">
        <f>VLOOKUP($H48,[4]IRA!$H$7:$CS$981,BD$1,FALSE)</f>
        <v>0</v>
      </c>
      <c r="BE48" s="36">
        <f>VLOOKUP($H48,[4]IRA!$H$7:$CS$981,BE$1,FALSE)</f>
        <v>1</v>
      </c>
      <c r="BF48" s="36">
        <f>VLOOKUP($H48,[4]IRA!$H$7:$CS$981,BF$1,FALSE)</f>
        <v>0</v>
      </c>
      <c r="BG48" s="36">
        <f>VLOOKUP($H48,[4]IRA!$H$7:$CS$981,BG$1,FALSE)</f>
        <v>0</v>
      </c>
      <c r="BH48" s="36">
        <f>VLOOKUP($H48,[4]IRA!$H$7:$CS$981,BH$1,FALSE)</f>
        <v>0</v>
      </c>
      <c r="BI48" s="36">
        <f>VLOOKUP($H48,[4]IRA!$H$7:$CS$981,BI$1,FALSE)</f>
        <v>0</v>
      </c>
      <c r="BJ48" s="36">
        <f>VLOOKUP($H48,[4]IRA!$H$7:$CS$981,BJ$1,FALSE)</f>
        <v>0</v>
      </c>
      <c r="BK48" s="36">
        <f>VLOOKUP($H48,[4]IRA!$H$7:$CS$981,BK$1,FALSE)</f>
        <v>0</v>
      </c>
      <c r="BL48" s="36">
        <f>VLOOKUP($H48,[4]IRA!$H$7:$CS$981,BL$1,FALSE)</f>
        <v>0</v>
      </c>
      <c r="BM48" s="36">
        <f>VLOOKUP($H48,[4]IRA!$H$7:$CS$981,BM$1,FALSE)</f>
        <v>0</v>
      </c>
      <c r="BN48" s="36">
        <f>VLOOKUP($H48,[4]IRA!$H$7:$CS$981,BN$1,FALSE)</f>
        <v>0</v>
      </c>
      <c r="BO48" s="10">
        <f>VLOOKUP(H48,[4]IRA!$H$7:$CS$981,90,FALSE)</f>
        <v>25.666666666666668</v>
      </c>
      <c r="BP48" s="10">
        <f t="shared" si="18"/>
        <v>1</v>
      </c>
      <c r="BQ48" s="17">
        <f t="shared" si="19"/>
        <v>3.896103896103896E-2</v>
      </c>
      <c r="BR48" s="80"/>
      <c r="BS48" s="80"/>
      <c r="BT48" s="80"/>
      <c r="BU48" s="80"/>
      <c r="BV48" s="80"/>
      <c r="BW48" s="80"/>
      <c r="BX48" s="80"/>
      <c r="BY48" s="80"/>
      <c r="BZ48" s="80"/>
      <c r="CA48" s="80"/>
      <c r="CB48" s="80"/>
      <c r="CC48" s="80"/>
      <c r="CD48" s="80"/>
      <c r="CE48" s="80"/>
      <c r="CF48" s="80"/>
      <c r="CG48" s="80"/>
      <c r="CH48" s="80"/>
      <c r="CI48" s="80"/>
      <c r="CJ48" s="80"/>
      <c r="CK48" s="80"/>
      <c r="CL48" s="80"/>
      <c r="CM48" s="80"/>
      <c r="CN48" s="80"/>
      <c r="CO48" s="80"/>
      <c r="CP48" s="80"/>
      <c r="CQ48" s="80"/>
      <c r="CR48" s="80"/>
      <c r="CS48" s="80"/>
      <c r="CT48" s="80"/>
      <c r="CU48" s="80"/>
      <c r="CV48" s="80"/>
      <c r="CW48" s="80"/>
      <c r="CX48" s="80"/>
      <c r="CY48" s="80"/>
      <c r="CZ48" s="80"/>
      <c r="DA48" s="80"/>
      <c r="DB48" s="80"/>
      <c r="DC48" s="80"/>
      <c r="DD48" s="80"/>
      <c r="DE48" s="80"/>
      <c r="DF48" s="80"/>
      <c r="DG48" s="80"/>
      <c r="DH48" s="80"/>
      <c r="DI48" s="80"/>
      <c r="DJ48" s="80"/>
      <c r="DK48" s="80"/>
      <c r="DL48" s="80"/>
      <c r="DM48" s="80"/>
      <c r="DN48" s="80"/>
    </row>
    <row r="49" spans="1:118" s="81" customFormat="1" ht="10.199999999999999" x14ac:dyDescent="0.2">
      <c r="A49" s="87" t="s">
        <v>2</v>
      </c>
      <c r="B49" s="87" t="s">
        <v>72</v>
      </c>
      <c r="C49" s="88">
        <v>400</v>
      </c>
      <c r="D49" s="87" t="s">
        <v>831</v>
      </c>
      <c r="E49" s="87" t="s">
        <v>519</v>
      </c>
      <c r="F49" s="87" t="s">
        <v>71</v>
      </c>
      <c r="G49" s="88" t="s">
        <v>550</v>
      </c>
      <c r="H49" s="88">
        <v>46</v>
      </c>
      <c r="I49" s="87" t="s">
        <v>80</v>
      </c>
      <c r="J49" s="37">
        <f>VLOOKUP($H49,[1]EDA!$H$6:$BN$980,J$1,FALSE)</f>
        <v>2</v>
      </c>
      <c r="K49" s="36">
        <f>VLOOKUP($H49,[1]EDA!$H$6:$BN$980,K$1,FALSE)</f>
        <v>0</v>
      </c>
      <c r="L49" s="36">
        <f>VLOOKUP($H49,[1]EDA!$H$6:$BN$980,L$1,FALSE)</f>
        <v>1</v>
      </c>
      <c r="M49" s="36">
        <f>VLOOKUP($H49,[1]EDA!$H$6:$BN$980,M$1,FALSE)</f>
        <v>4</v>
      </c>
      <c r="N49" s="36">
        <f>VLOOKUP($H49,[1]EDA!$H$6:$BN$980,N$1,FALSE)</f>
        <v>0</v>
      </c>
      <c r="O49" s="36">
        <f>VLOOKUP($H49,[1]EDA!$H$6:$BN$980,O$1,FALSE)</f>
        <v>0</v>
      </c>
      <c r="P49" s="36">
        <f>VLOOKUP($H49,[1]EDA!$H$6:$BN$980,P$1,FALSE)</f>
        <v>0</v>
      </c>
      <c r="Q49" s="36">
        <f>VLOOKUP($H49,[1]EDA!$H$6:$BN$980,Q$1,FALSE)</f>
        <v>0</v>
      </c>
      <c r="R49" s="36">
        <f>VLOOKUP($H49,[1]EDA!$H$6:$BN$980,R$1,FALSE)</f>
        <v>0</v>
      </c>
      <c r="S49" s="36">
        <f>VLOOKUP($H49,[1]EDA!$H$6:$BN$980,S$1,FALSE)</f>
        <v>0</v>
      </c>
      <c r="T49" s="36">
        <f>VLOOKUP($H49,[1]EDA!$H$6:$BN$980,T$1,FALSE)</f>
        <v>0</v>
      </c>
      <c r="U49" s="36">
        <f>VLOOKUP($H49,[1]EDA!$H$6:$BN$980,U$1,FALSE)</f>
        <v>0</v>
      </c>
      <c r="V49" s="10">
        <f>VLOOKUP(H49,[1]EDA!$H$6:$BO$980,60,FALSE)</f>
        <v>12.666666666666666</v>
      </c>
      <c r="W49" s="10">
        <f t="shared" si="12"/>
        <v>7</v>
      </c>
      <c r="X49" s="17">
        <f t="shared" si="13"/>
        <v>0.55263157894736847</v>
      </c>
      <c r="Y49" s="36">
        <f>VLOOKUP($H49,[2]EDA!$H$6:$AY$980,Y$1,FALSE)</f>
        <v>0</v>
      </c>
      <c r="Z49" s="36">
        <f>VLOOKUP($H49,[2]EDA!$H$6:$AY$980,Z$1,FALSE)</f>
        <v>0</v>
      </c>
      <c r="AA49" s="36">
        <f>VLOOKUP($H49,[2]EDA!$H$6:$AY$980,AA$1,FALSE)</f>
        <v>0</v>
      </c>
      <c r="AB49" s="36">
        <f>VLOOKUP($H49,[2]EDA!$H$6:$AY$980,AB$1,FALSE)</f>
        <v>0</v>
      </c>
      <c r="AC49" s="36">
        <f>VLOOKUP($H49,[2]EDA!$H$6:$AY$980,AC$1,FALSE)</f>
        <v>0</v>
      </c>
      <c r="AD49" s="36">
        <f>VLOOKUP($H49,[2]EDA!$H$6:$AY$980,AD$1,FALSE)</f>
        <v>0</v>
      </c>
      <c r="AE49" s="36">
        <f>VLOOKUP($H49,[2]EDA!$H$6:$AY$980,AE$1,FALSE)</f>
        <v>0</v>
      </c>
      <c r="AF49" s="36">
        <f>VLOOKUP($H49,[2]EDA!$H$6:$AY$980,AF$1,FALSE)</f>
        <v>0</v>
      </c>
      <c r="AG49" s="36">
        <f>VLOOKUP($H49,[2]EDA!$H$6:$AY$980,AG$1,FALSE)</f>
        <v>0</v>
      </c>
      <c r="AH49" s="36">
        <f>VLOOKUP($H49,[2]EDA!$H$6:$AY$980,AH$1,FALSE)</f>
        <v>0</v>
      </c>
      <c r="AI49" s="36">
        <f>VLOOKUP($H49,[2]EDA!$H$6:$AY$980,AI$1,FALSE)</f>
        <v>0</v>
      </c>
      <c r="AJ49" s="36">
        <f>VLOOKUP($H49,[2]EDA!$H$6:$AY$980,AJ$1,FALSE)</f>
        <v>0</v>
      </c>
      <c r="AK49" s="20">
        <f>VLOOKUP(H49,[2]EDA!$H$6:$AZ$980,45,FALSE)</f>
        <v>0</v>
      </c>
      <c r="AL49" s="39">
        <f t="shared" si="14"/>
        <v>0</v>
      </c>
      <c r="AM49" s="17">
        <f t="shared" si="15"/>
        <v>0</v>
      </c>
      <c r="AN49" s="36">
        <f>VLOOKUP($H49,[3]IRA!$H$6:$BN$980,AN$1,FALSE)</f>
        <v>0</v>
      </c>
      <c r="AO49" s="36">
        <f>VLOOKUP($H49,[3]IRA!$H$6:$BN$980,AO$1,FALSE)</f>
        <v>0</v>
      </c>
      <c r="AP49" s="36">
        <f>VLOOKUP($H49,[3]IRA!$H$6:$BN$980,AP$1,FALSE)</f>
        <v>0</v>
      </c>
      <c r="AQ49" s="36">
        <f>VLOOKUP($H49,[3]IRA!$H$6:$BN$980,AQ$1,FALSE)</f>
        <v>0</v>
      </c>
      <c r="AR49" s="36">
        <f>VLOOKUP($H49,[3]IRA!$H$6:$BN$980,AR$1,FALSE)</f>
        <v>0</v>
      </c>
      <c r="AS49" s="36">
        <f>VLOOKUP($H49,[3]IRA!$H$6:$BN$980,AS$1,FALSE)</f>
        <v>0</v>
      </c>
      <c r="AT49" s="36">
        <f>VLOOKUP($H49,[3]IRA!$H$6:$BN$980,AT$1,FALSE)</f>
        <v>0</v>
      </c>
      <c r="AU49" s="36">
        <f>VLOOKUP($H49,[3]IRA!$H$6:$BN$980,AU$1,FALSE)</f>
        <v>0</v>
      </c>
      <c r="AV49" s="36">
        <f>VLOOKUP($H49,[3]IRA!$H$6:$BN$980,AV$1,FALSE)</f>
        <v>0</v>
      </c>
      <c r="AW49" s="36">
        <f>VLOOKUP($H49,[3]IRA!$H$6:$BN$980,AW$1,FALSE)</f>
        <v>0</v>
      </c>
      <c r="AX49" s="36">
        <f>VLOOKUP($H49,[3]IRA!$H$6:$BN$980,AX$1,FALSE)</f>
        <v>0</v>
      </c>
      <c r="AY49" s="36">
        <f>VLOOKUP($H49,[3]IRA!$H$6:$BN$980,AY$1,FALSE)</f>
        <v>0</v>
      </c>
      <c r="AZ49" s="20">
        <f>VLOOKUP(H49,[3]IRA!$H$6:$BO$980,60,FALSE)</f>
        <v>0</v>
      </c>
      <c r="BA49" s="20">
        <f t="shared" si="16"/>
        <v>0</v>
      </c>
      <c r="BB49" s="17">
        <f t="shared" si="17"/>
        <v>0</v>
      </c>
      <c r="BC49" s="36">
        <f>VLOOKUP($H49,[4]IRA!$H$7:$CS$981,BC$1,FALSE)</f>
        <v>4</v>
      </c>
      <c r="BD49" s="36">
        <f>VLOOKUP($H49,[4]IRA!$H$7:$CS$981,BD$1,FALSE)</f>
        <v>1</v>
      </c>
      <c r="BE49" s="36">
        <f>VLOOKUP($H49,[4]IRA!$H$7:$CS$981,BE$1,FALSE)</f>
        <v>1</v>
      </c>
      <c r="BF49" s="36">
        <f>VLOOKUP($H49,[4]IRA!$H$7:$CS$981,BF$1,FALSE)</f>
        <v>1</v>
      </c>
      <c r="BG49" s="36">
        <f>VLOOKUP($H49,[4]IRA!$H$7:$CS$981,BG$1,FALSE)</f>
        <v>0</v>
      </c>
      <c r="BH49" s="36">
        <f>VLOOKUP($H49,[4]IRA!$H$7:$CS$981,BH$1,FALSE)</f>
        <v>0</v>
      </c>
      <c r="BI49" s="36">
        <f>VLOOKUP($H49,[4]IRA!$H$7:$CS$981,BI$1,FALSE)</f>
        <v>0</v>
      </c>
      <c r="BJ49" s="36">
        <f>VLOOKUP($H49,[4]IRA!$H$7:$CS$981,BJ$1,FALSE)</f>
        <v>0</v>
      </c>
      <c r="BK49" s="36">
        <f>VLOOKUP($H49,[4]IRA!$H$7:$CS$981,BK$1,FALSE)</f>
        <v>0</v>
      </c>
      <c r="BL49" s="36">
        <f>VLOOKUP($H49,[4]IRA!$H$7:$CS$981,BL$1,FALSE)</f>
        <v>0</v>
      </c>
      <c r="BM49" s="36">
        <f>VLOOKUP($H49,[4]IRA!$H$7:$CS$981,BM$1,FALSE)</f>
        <v>0</v>
      </c>
      <c r="BN49" s="36">
        <f>VLOOKUP($H49,[4]IRA!$H$7:$CS$981,BN$1,FALSE)</f>
        <v>0</v>
      </c>
      <c r="BO49" s="10">
        <f>VLOOKUP(H49,[4]IRA!$H$7:$CS$981,90,FALSE)</f>
        <v>51.333333333333336</v>
      </c>
      <c r="BP49" s="10">
        <f t="shared" si="18"/>
        <v>7</v>
      </c>
      <c r="BQ49" s="17">
        <f t="shared" si="19"/>
        <v>0.13636363636363635</v>
      </c>
      <c r="BR49" s="80"/>
      <c r="BS49" s="80"/>
      <c r="BT49" s="80"/>
      <c r="BU49" s="80"/>
      <c r="BV49" s="80"/>
      <c r="BW49" s="80"/>
      <c r="BX49" s="80"/>
      <c r="BY49" s="80"/>
      <c r="BZ49" s="80"/>
      <c r="CA49" s="80"/>
      <c r="CB49" s="80"/>
      <c r="CC49" s="80"/>
      <c r="CD49" s="80"/>
      <c r="CE49" s="80"/>
      <c r="CF49" s="80"/>
      <c r="CG49" s="80"/>
      <c r="CH49" s="80"/>
      <c r="CI49" s="80"/>
      <c r="CJ49" s="80"/>
      <c r="CK49" s="80"/>
      <c r="CL49" s="80"/>
      <c r="CM49" s="80"/>
      <c r="CN49" s="80"/>
      <c r="CO49" s="80"/>
      <c r="CP49" s="80"/>
      <c r="CQ49" s="80"/>
      <c r="CR49" s="80"/>
      <c r="CS49" s="80"/>
      <c r="CT49" s="80"/>
      <c r="CU49" s="80"/>
      <c r="CV49" s="80"/>
      <c r="CW49" s="80"/>
      <c r="CX49" s="80"/>
      <c r="CY49" s="80"/>
      <c r="CZ49" s="80"/>
      <c r="DA49" s="80"/>
      <c r="DB49" s="80"/>
      <c r="DC49" s="80"/>
      <c r="DD49" s="80"/>
      <c r="DE49" s="80"/>
      <c r="DF49" s="80"/>
      <c r="DG49" s="80"/>
      <c r="DH49" s="80"/>
      <c r="DI49" s="80"/>
      <c r="DJ49" s="80"/>
      <c r="DK49" s="80"/>
      <c r="DL49" s="80"/>
      <c r="DM49" s="80"/>
      <c r="DN49" s="80"/>
    </row>
    <row r="50" spans="1:118" s="81" customFormat="1" ht="10.199999999999999" x14ac:dyDescent="0.2">
      <c r="A50" s="87" t="s">
        <v>2</v>
      </c>
      <c r="B50" s="87" t="s">
        <v>72</v>
      </c>
      <c r="C50" s="88">
        <v>400</v>
      </c>
      <c r="D50" s="87" t="s">
        <v>831</v>
      </c>
      <c r="E50" s="87" t="s">
        <v>519</v>
      </c>
      <c r="F50" s="87" t="s">
        <v>71</v>
      </c>
      <c r="G50" s="88" t="s">
        <v>550</v>
      </c>
      <c r="H50" s="88">
        <v>47</v>
      </c>
      <c r="I50" s="87" t="s">
        <v>82</v>
      </c>
      <c r="J50" s="37">
        <f>VLOOKUP($H50,[1]EDA!$H$6:$BN$980,J$1,FALSE)</f>
        <v>0</v>
      </c>
      <c r="K50" s="36">
        <f>VLOOKUP($H50,[1]EDA!$H$6:$BN$980,K$1,FALSE)</f>
        <v>0</v>
      </c>
      <c r="L50" s="36">
        <f>VLOOKUP($H50,[1]EDA!$H$6:$BN$980,L$1,FALSE)</f>
        <v>0</v>
      </c>
      <c r="M50" s="36">
        <f>VLOOKUP($H50,[1]EDA!$H$6:$BN$980,M$1,FALSE)</f>
        <v>0</v>
      </c>
      <c r="N50" s="36">
        <f>VLOOKUP($H50,[1]EDA!$H$6:$BN$980,N$1,FALSE)</f>
        <v>0</v>
      </c>
      <c r="O50" s="36">
        <f>VLOOKUP($H50,[1]EDA!$H$6:$BN$980,O$1,FALSE)</f>
        <v>0</v>
      </c>
      <c r="P50" s="36">
        <f>VLOOKUP($H50,[1]EDA!$H$6:$BN$980,P$1,FALSE)</f>
        <v>0</v>
      </c>
      <c r="Q50" s="36">
        <f>VLOOKUP($H50,[1]EDA!$H$6:$BN$980,Q$1,FALSE)</f>
        <v>0</v>
      </c>
      <c r="R50" s="36">
        <f>VLOOKUP($H50,[1]EDA!$H$6:$BN$980,R$1,FALSE)</f>
        <v>0</v>
      </c>
      <c r="S50" s="36">
        <f>VLOOKUP($H50,[1]EDA!$H$6:$BN$980,S$1,FALSE)</f>
        <v>0</v>
      </c>
      <c r="T50" s="36">
        <f>VLOOKUP($H50,[1]EDA!$H$6:$BN$980,T$1,FALSE)</f>
        <v>0</v>
      </c>
      <c r="U50" s="36">
        <f>VLOOKUP($H50,[1]EDA!$H$6:$BN$980,U$1,FALSE)</f>
        <v>0</v>
      </c>
      <c r="V50" s="10">
        <f>VLOOKUP(H50,[1]EDA!$H$6:$BO$980,60,FALSE)</f>
        <v>1.3333333333333333</v>
      </c>
      <c r="W50" s="10">
        <f t="shared" si="12"/>
        <v>0</v>
      </c>
      <c r="X50" s="17">
        <f t="shared" si="13"/>
        <v>0</v>
      </c>
      <c r="Y50" s="36">
        <f>VLOOKUP($H50,[2]EDA!$H$6:$AY$980,Y$1,FALSE)</f>
        <v>0</v>
      </c>
      <c r="Z50" s="36">
        <f>VLOOKUP($H50,[2]EDA!$H$6:$AY$980,Z$1,FALSE)</f>
        <v>0</v>
      </c>
      <c r="AA50" s="36">
        <f>VLOOKUP($H50,[2]EDA!$H$6:$AY$980,AA$1,FALSE)</f>
        <v>0</v>
      </c>
      <c r="AB50" s="36">
        <f>VLOOKUP($H50,[2]EDA!$H$6:$AY$980,AB$1,FALSE)</f>
        <v>0</v>
      </c>
      <c r="AC50" s="36">
        <f>VLOOKUP($H50,[2]EDA!$H$6:$AY$980,AC$1,FALSE)</f>
        <v>0</v>
      </c>
      <c r="AD50" s="36">
        <f>VLOOKUP($H50,[2]EDA!$H$6:$AY$980,AD$1,FALSE)</f>
        <v>0</v>
      </c>
      <c r="AE50" s="36">
        <f>VLOOKUP($H50,[2]EDA!$H$6:$AY$980,AE$1,FALSE)</f>
        <v>0</v>
      </c>
      <c r="AF50" s="36">
        <f>VLOOKUP($H50,[2]EDA!$H$6:$AY$980,AF$1,FALSE)</f>
        <v>0</v>
      </c>
      <c r="AG50" s="36">
        <f>VLOOKUP($H50,[2]EDA!$H$6:$AY$980,AG$1,FALSE)</f>
        <v>0</v>
      </c>
      <c r="AH50" s="36">
        <f>VLOOKUP($H50,[2]EDA!$H$6:$AY$980,AH$1,FALSE)</f>
        <v>0</v>
      </c>
      <c r="AI50" s="36">
        <f>VLOOKUP($H50,[2]EDA!$H$6:$AY$980,AI$1,FALSE)</f>
        <v>0</v>
      </c>
      <c r="AJ50" s="36">
        <f>VLOOKUP($H50,[2]EDA!$H$6:$AY$980,AJ$1,FALSE)</f>
        <v>0</v>
      </c>
      <c r="AK50" s="20">
        <f>VLOOKUP(H50,[2]EDA!$H$6:$AZ$980,45,FALSE)</f>
        <v>0</v>
      </c>
      <c r="AL50" s="39">
        <f t="shared" si="14"/>
        <v>0</v>
      </c>
      <c r="AM50" s="17">
        <f t="shared" si="15"/>
        <v>0</v>
      </c>
      <c r="AN50" s="36">
        <f>VLOOKUP($H50,[3]IRA!$H$6:$BN$980,AN$1,FALSE)</f>
        <v>0</v>
      </c>
      <c r="AO50" s="36">
        <f>VLOOKUP($H50,[3]IRA!$H$6:$BN$980,AO$1,FALSE)</f>
        <v>0</v>
      </c>
      <c r="AP50" s="36">
        <f>VLOOKUP($H50,[3]IRA!$H$6:$BN$980,AP$1,FALSE)</f>
        <v>0</v>
      </c>
      <c r="AQ50" s="36">
        <f>VLOOKUP($H50,[3]IRA!$H$6:$BN$980,AQ$1,FALSE)</f>
        <v>0</v>
      </c>
      <c r="AR50" s="36">
        <f>VLOOKUP($H50,[3]IRA!$H$6:$BN$980,AR$1,FALSE)</f>
        <v>0</v>
      </c>
      <c r="AS50" s="36">
        <f>VLOOKUP($H50,[3]IRA!$H$6:$BN$980,AS$1,FALSE)</f>
        <v>0</v>
      </c>
      <c r="AT50" s="36">
        <f>VLOOKUP($H50,[3]IRA!$H$6:$BN$980,AT$1,FALSE)</f>
        <v>0</v>
      </c>
      <c r="AU50" s="36">
        <f>VLOOKUP($H50,[3]IRA!$H$6:$BN$980,AU$1,FALSE)</f>
        <v>0</v>
      </c>
      <c r="AV50" s="36">
        <f>VLOOKUP($H50,[3]IRA!$H$6:$BN$980,AV$1,FALSE)</f>
        <v>0</v>
      </c>
      <c r="AW50" s="36">
        <f>VLOOKUP($H50,[3]IRA!$H$6:$BN$980,AW$1,FALSE)</f>
        <v>0</v>
      </c>
      <c r="AX50" s="36">
        <f>VLOOKUP($H50,[3]IRA!$H$6:$BN$980,AX$1,FALSE)</f>
        <v>0</v>
      </c>
      <c r="AY50" s="36">
        <f>VLOOKUP($H50,[3]IRA!$H$6:$BN$980,AY$1,FALSE)</f>
        <v>0</v>
      </c>
      <c r="AZ50" s="20">
        <f>VLOOKUP(H50,[3]IRA!$H$6:$BO$980,60,FALSE)</f>
        <v>0</v>
      </c>
      <c r="BA50" s="20">
        <f t="shared" si="16"/>
        <v>0</v>
      </c>
      <c r="BB50" s="17">
        <f t="shared" si="17"/>
        <v>0</v>
      </c>
      <c r="BC50" s="36">
        <f>VLOOKUP($H50,[4]IRA!$H$7:$CS$981,BC$1,FALSE)</f>
        <v>0</v>
      </c>
      <c r="BD50" s="36">
        <f>VLOOKUP($H50,[4]IRA!$H$7:$CS$981,BD$1,FALSE)</f>
        <v>0</v>
      </c>
      <c r="BE50" s="36">
        <f>VLOOKUP($H50,[4]IRA!$H$7:$CS$981,BE$1,FALSE)</f>
        <v>1</v>
      </c>
      <c r="BF50" s="36">
        <f>VLOOKUP($H50,[4]IRA!$H$7:$CS$981,BF$1,FALSE)</f>
        <v>0</v>
      </c>
      <c r="BG50" s="36">
        <f>VLOOKUP($H50,[4]IRA!$H$7:$CS$981,BG$1,FALSE)</f>
        <v>0</v>
      </c>
      <c r="BH50" s="36">
        <f>VLOOKUP($H50,[4]IRA!$H$7:$CS$981,BH$1,FALSE)</f>
        <v>0</v>
      </c>
      <c r="BI50" s="36">
        <f>VLOOKUP($H50,[4]IRA!$H$7:$CS$981,BI$1,FALSE)</f>
        <v>0</v>
      </c>
      <c r="BJ50" s="36">
        <f>VLOOKUP($H50,[4]IRA!$H$7:$CS$981,BJ$1,FALSE)</f>
        <v>0</v>
      </c>
      <c r="BK50" s="36">
        <f>VLOOKUP($H50,[4]IRA!$H$7:$CS$981,BK$1,FALSE)</f>
        <v>0</v>
      </c>
      <c r="BL50" s="36">
        <f>VLOOKUP($H50,[4]IRA!$H$7:$CS$981,BL$1,FALSE)</f>
        <v>0</v>
      </c>
      <c r="BM50" s="36">
        <f>VLOOKUP($H50,[4]IRA!$H$7:$CS$981,BM$1,FALSE)</f>
        <v>0</v>
      </c>
      <c r="BN50" s="36">
        <f>VLOOKUP($H50,[4]IRA!$H$7:$CS$981,BN$1,FALSE)</f>
        <v>0</v>
      </c>
      <c r="BO50" s="10">
        <f>VLOOKUP(H50,[4]IRA!$H$7:$CS$981,90,FALSE)</f>
        <v>35</v>
      </c>
      <c r="BP50" s="10">
        <f t="shared" si="18"/>
        <v>1</v>
      </c>
      <c r="BQ50" s="17">
        <f t="shared" si="19"/>
        <v>2.8571428571428571E-2</v>
      </c>
      <c r="BR50" s="80"/>
      <c r="BS50" s="80"/>
      <c r="BT50" s="80"/>
      <c r="BU50" s="80"/>
      <c r="BV50" s="80"/>
      <c r="BW50" s="80"/>
      <c r="BX50" s="80"/>
      <c r="BY50" s="80"/>
      <c r="BZ50" s="80"/>
      <c r="CA50" s="80"/>
      <c r="CB50" s="80"/>
      <c r="CC50" s="80"/>
      <c r="CD50" s="80"/>
      <c r="CE50" s="80"/>
      <c r="CF50" s="80"/>
      <c r="CG50" s="80"/>
      <c r="CH50" s="80"/>
      <c r="CI50" s="80"/>
      <c r="CJ50" s="80"/>
      <c r="CK50" s="80"/>
      <c r="CL50" s="80"/>
      <c r="CM50" s="80"/>
      <c r="CN50" s="80"/>
      <c r="CO50" s="80"/>
      <c r="CP50" s="80"/>
      <c r="CQ50" s="80"/>
      <c r="CR50" s="80"/>
      <c r="CS50" s="80"/>
      <c r="CT50" s="80"/>
      <c r="CU50" s="80"/>
      <c r="CV50" s="80"/>
      <c r="CW50" s="80"/>
      <c r="CX50" s="80"/>
      <c r="CY50" s="80"/>
      <c r="CZ50" s="80"/>
      <c r="DA50" s="80"/>
      <c r="DB50" s="80"/>
      <c r="DC50" s="80"/>
      <c r="DD50" s="80"/>
      <c r="DE50" s="80"/>
      <c r="DF50" s="80"/>
      <c r="DG50" s="80"/>
      <c r="DH50" s="80"/>
      <c r="DI50" s="80"/>
      <c r="DJ50" s="80"/>
      <c r="DK50" s="80"/>
      <c r="DL50" s="80"/>
      <c r="DM50" s="80"/>
      <c r="DN50" s="80"/>
    </row>
    <row r="51" spans="1:118" s="81" customFormat="1" ht="10.199999999999999" x14ac:dyDescent="0.2">
      <c r="A51" s="87" t="s">
        <v>2</v>
      </c>
      <c r="B51" s="87" t="s">
        <v>40</v>
      </c>
      <c r="C51" s="88">
        <v>400</v>
      </c>
      <c r="D51" s="87" t="s">
        <v>831</v>
      </c>
      <c r="E51" s="87" t="s">
        <v>548</v>
      </c>
      <c r="F51" s="87" t="s">
        <v>40</v>
      </c>
      <c r="G51" s="88" t="s">
        <v>550</v>
      </c>
      <c r="H51" s="88">
        <v>48</v>
      </c>
      <c r="I51" s="87" t="s">
        <v>47</v>
      </c>
      <c r="J51" s="37">
        <f>VLOOKUP($H51,[1]EDA!$H$6:$BN$980,J$1,FALSE)</f>
        <v>1</v>
      </c>
      <c r="K51" s="36">
        <f>VLOOKUP($H51,[1]EDA!$H$6:$BN$980,K$1,FALSE)</f>
        <v>0</v>
      </c>
      <c r="L51" s="36">
        <f>VLOOKUP($H51,[1]EDA!$H$6:$BN$980,L$1,FALSE)</f>
        <v>4</v>
      </c>
      <c r="M51" s="36">
        <f>VLOOKUP($H51,[1]EDA!$H$6:$BN$980,M$1,FALSE)</f>
        <v>6</v>
      </c>
      <c r="N51" s="36">
        <f>VLOOKUP($H51,[1]EDA!$H$6:$BN$980,N$1,FALSE)</f>
        <v>0</v>
      </c>
      <c r="O51" s="36">
        <f>VLOOKUP($H51,[1]EDA!$H$6:$BN$980,O$1,FALSE)</f>
        <v>0</v>
      </c>
      <c r="P51" s="36">
        <f>VLOOKUP($H51,[1]EDA!$H$6:$BN$980,P$1,FALSE)</f>
        <v>0</v>
      </c>
      <c r="Q51" s="36">
        <f>VLOOKUP($H51,[1]EDA!$H$6:$BN$980,Q$1,FALSE)</f>
        <v>0</v>
      </c>
      <c r="R51" s="36">
        <f>VLOOKUP($H51,[1]EDA!$H$6:$BN$980,R$1,FALSE)</f>
        <v>0</v>
      </c>
      <c r="S51" s="36">
        <f>VLOOKUP($H51,[1]EDA!$H$6:$BN$980,S$1,FALSE)</f>
        <v>0</v>
      </c>
      <c r="T51" s="36">
        <f>VLOOKUP($H51,[1]EDA!$H$6:$BN$980,T$1,FALSE)</f>
        <v>0</v>
      </c>
      <c r="U51" s="36">
        <f>VLOOKUP($H51,[1]EDA!$H$6:$BN$980,U$1,FALSE)</f>
        <v>0</v>
      </c>
      <c r="V51" s="10">
        <f>VLOOKUP(H51,[1]EDA!$H$6:$BO$980,60,FALSE)</f>
        <v>32.666666666666664</v>
      </c>
      <c r="W51" s="10">
        <f t="shared" si="12"/>
        <v>11</v>
      </c>
      <c r="X51" s="17">
        <f t="shared" si="13"/>
        <v>0.33673469387755106</v>
      </c>
      <c r="Y51" s="36">
        <f>VLOOKUP($H51,[2]EDA!$H$6:$AY$980,Y$1,FALSE)</f>
        <v>0</v>
      </c>
      <c r="Z51" s="36">
        <f>VLOOKUP($H51,[2]EDA!$H$6:$AY$980,Z$1,FALSE)</f>
        <v>0</v>
      </c>
      <c r="AA51" s="36">
        <f>VLOOKUP($H51,[2]EDA!$H$6:$AY$980,AA$1,FALSE)</f>
        <v>0</v>
      </c>
      <c r="AB51" s="36">
        <f>VLOOKUP($H51,[2]EDA!$H$6:$AY$980,AB$1,FALSE)</f>
        <v>0</v>
      </c>
      <c r="AC51" s="36">
        <f>VLOOKUP($H51,[2]EDA!$H$6:$AY$980,AC$1,FALSE)</f>
        <v>0</v>
      </c>
      <c r="AD51" s="36">
        <f>VLOOKUP($H51,[2]EDA!$H$6:$AY$980,AD$1,FALSE)</f>
        <v>0</v>
      </c>
      <c r="AE51" s="36">
        <f>VLOOKUP($H51,[2]EDA!$H$6:$AY$980,AE$1,FALSE)</f>
        <v>0</v>
      </c>
      <c r="AF51" s="36">
        <f>VLOOKUP($H51,[2]EDA!$H$6:$AY$980,AF$1,FALSE)</f>
        <v>0</v>
      </c>
      <c r="AG51" s="36">
        <f>VLOOKUP($H51,[2]EDA!$H$6:$AY$980,AG$1,FALSE)</f>
        <v>0</v>
      </c>
      <c r="AH51" s="36">
        <f>VLOOKUP($H51,[2]EDA!$H$6:$AY$980,AH$1,FALSE)</f>
        <v>0</v>
      </c>
      <c r="AI51" s="36">
        <f>VLOOKUP($H51,[2]EDA!$H$6:$AY$980,AI$1,FALSE)</f>
        <v>0</v>
      </c>
      <c r="AJ51" s="36">
        <f>VLOOKUP($H51,[2]EDA!$H$6:$AY$980,AJ$1,FALSE)</f>
        <v>0</v>
      </c>
      <c r="AK51" s="20">
        <f>VLOOKUP(H51,[2]EDA!$H$6:$AZ$980,45,FALSE)</f>
        <v>0</v>
      </c>
      <c r="AL51" s="39">
        <f t="shared" si="14"/>
        <v>0</v>
      </c>
      <c r="AM51" s="17">
        <f t="shared" si="15"/>
        <v>0</v>
      </c>
      <c r="AN51" s="36">
        <f>VLOOKUP($H51,[3]IRA!$H$6:$BN$980,AN$1,FALSE)</f>
        <v>0</v>
      </c>
      <c r="AO51" s="36">
        <f>VLOOKUP($H51,[3]IRA!$H$6:$BN$980,AO$1,FALSE)</f>
        <v>0</v>
      </c>
      <c r="AP51" s="36">
        <f>VLOOKUP($H51,[3]IRA!$H$6:$BN$980,AP$1,FALSE)</f>
        <v>0</v>
      </c>
      <c r="AQ51" s="36">
        <f>VLOOKUP($H51,[3]IRA!$H$6:$BN$980,AQ$1,FALSE)</f>
        <v>0</v>
      </c>
      <c r="AR51" s="36">
        <f>VLOOKUP($H51,[3]IRA!$H$6:$BN$980,AR$1,FALSE)</f>
        <v>0</v>
      </c>
      <c r="AS51" s="36">
        <f>VLOOKUP($H51,[3]IRA!$H$6:$BN$980,AS$1,FALSE)</f>
        <v>0</v>
      </c>
      <c r="AT51" s="36">
        <f>VLOOKUP($H51,[3]IRA!$H$6:$BN$980,AT$1,FALSE)</f>
        <v>0</v>
      </c>
      <c r="AU51" s="36">
        <f>VLOOKUP($H51,[3]IRA!$H$6:$BN$980,AU$1,FALSE)</f>
        <v>0</v>
      </c>
      <c r="AV51" s="36">
        <f>VLOOKUP($H51,[3]IRA!$H$6:$BN$980,AV$1,FALSE)</f>
        <v>0</v>
      </c>
      <c r="AW51" s="36">
        <f>VLOOKUP($H51,[3]IRA!$H$6:$BN$980,AW$1,FALSE)</f>
        <v>0</v>
      </c>
      <c r="AX51" s="36">
        <f>VLOOKUP($H51,[3]IRA!$H$6:$BN$980,AX$1,FALSE)</f>
        <v>0</v>
      </c>
      <c r="AY51" s="36">
        <f>VLOOKUP($H51,[3]IRA!$H$6:$BN$980,AY$1,FALSE)</f>
        <v>0</v>
      </c>
      <c r="AZ51" s="20">
        <f>VLOOKUP(H51,[3]IRA!$H$6:$BO$980,60,FALSE)</f>
        <v>0</v>
      </c>
      <c r="BA51" s="20">
        <f t="shared" si="16"/>
        <v>0</v>
      </c>
      <c r="BB51" s="17">
        <f t="shared" si="17"/>
        <v>0</v>
      </c>
      <c r="BC51" s="36">
        <f>VLOOKUP($H51,[4]IRA!$H$7:$CS$981,BC$1,FALSE)</f>
        <v>3</v>
      </c>
      <c r="BD51" s="36">
        <f>VLOOKUP($H51,[4]IRA!$H$7:$CS$981,BD$1,FALSE)</f>
        <v>5</v>
      </c>
      <c r="BE51" s="36">
        <f>VLOOKUP($H51,[4]IRA!$H$7:$CS$981,BE$1,FALSE)</f>
        <v>0</v>
      </c>
      <c r="BF51" s="36">
        <f>VLOOKUP($H51,[4]IRA!$H$7:$CS$981,BF$1,FALSE)</f>
        <v>0</v>
      </c>
      <c r="BG51" s="36">
        <f>VLOOKUP($H51,[4]IRA!$H$7:$CS$981,BG$1,FALSE)</f>
        <v>0</v>
      </c>
      <c r="BH51" s="36">
        <f>VLOOKUP($H51,[4]IRA!$H$7:$CS$981,BH$1,FALSE)</f>
        <v>0</v>
      </c>
      <c r="BI51" s="36">
        <f>VLOOKUP($H51,[4]IRA!$H$7:$CS$981,BI$1,FALSE)</f>
        <v>0</v>
      </c>
      <c r="BJ51" s="36">
        <f>VLOOKUP($H51,[4]IRA!$H$7:$CS$981,BJ$1,FALSE)</f>
        <v>0</v>
      </c>
      <c r="BK51" s="36">
        <f>VLOOKUP($H51,[4]IRA!$H$7:$CS$981,BK$1,FALSE)</f>
        <v>0</v>
      </c>
      <c r="BL51" s="36">
        <f>VLOOKUP($H51,[4]IRA!$H$7:$CS$981,BL$1,FALSE)</f>
        <v>0</v>
      </c>
      <c r="BM51" s="36">
        <f>VLOOKUP($H51,[4]IRA!$H$7:$CS$981,BM$1,FALSE)</f>
        <v>0</v>
      </c>
      <c r="BN51" s="36">
        <f>VLOOKUP($H51,[4]IRA!$H$7:$CS$981,BN$1,FALSE)</f>
        <v>0</v>
      </c>
      <c r="BO51" s="10">
        <f>VLOOKUP(H51,[4]IRA!$H$7:$CS$981,90,FALSE)</f>
        <v>42</v>
      </c>
      <c r="BP51" s="10">
        <f t="shared" si="18"/>
        <v>8</v>
      </c>
      <c r="BQ51" s="17">
        <f t="shared" si="19"/>
        <v>0.19047619047619047</v>
      </c>
      <c r="BR51" s="80"/>
      <c r="BS51" s="80"/>
      <c r="BT51" s="80"/>
      <c r="BU51" s="80"/>
      <c r="BV51" s="80"/>
      <c r="BW51" s="80"/>
      <c r="BX51" s="80"/>
      <c r="BY51" s="80"/>
      <c r="BZ51" s="80"/>
      <c r="CA51" s="80"/>
      <c r="CB51" s="80"/>
      <c r="CC51" s="80"/>
      <c r="CD51" s="80"/>
      <c r="CE51" s="80"/>
      <c r="CF51" s="80"/>
      <c r="CG51" s="80"/>
      <c r="CH51" s="80"/>
      <c r="CI51" s="80"/>
      <c r="CJ51" s="80"/>
      <c r="CK51" s="80"/>
      <c r="CL51" s="80"/>
      <c r="CM51" s="80"/>
      <c r="CN51" s="80"/>
      <c r="CO51" s="80"/>
      <c r="CP51" s="80"/>
      <c r="CQ51" s="80"/>
      <c r="CR51" s="80"/>
      <c r="CS51" s="80"/>
      <c r="CT51" s="80"/>
      <c r="CU51" s="80"/>
      <c r="CV51" s="80"/>
      <c r="CW51" s="80"/>
      <c r="CX51" s="80"/>
      <c r="CY51" s="80"/>
      <c r="CZ51" s="80"/>
      <c r="DA51" s="80"/>
      <c r="DB51" s="80"/>
      <c r="DC51" s="80"/>
      <c r="DD51" s="80"/>
      <c r="DE51" s="80"/>
      <c r="DF51" s="80"/>
      <c r="DG51" s="80"/>
      <c r="DH51" s="80"/>
      <c r="DI51" s="80"/>
      <c r="DJ51" s="80"/>
      <c r="DK51" s="80"/>
      <c r="DL51" s="80"/>
      <c r="DM51" s="80"/>
      <c r="DN51" s="80"/>
    </row>
    <row r="52" spans="1:118" s="81" customFormat="1" ht="10.199999999999999" x14ac:dyDescent="0.2">
      <c r="A52" s="87" t="s">
        <v>2</v>
      </c>
      <c r="B52" s="87" t="s">
        <v>40</v>
      </c>
      <c r="C52" s="88">
        <v>400</v>
      </c>
      <c r="D52" s="87" t="s">
        <v>831</v>
      </c>
      <c r="E52" s="87" t="s">
        <v>548</v>
      </c>
      <c r="F52" s="87" t="s">
        <v>40</v>
      </c>
      <c r="G52" s="88" t="s">
        <v>550</v>
      </c>
      <c r="H52" s="88">
        <v>49</v>
      </c>
      <c r="I52" s="87" t="s">
        <v>46</v>
      </c>
      <c r="J52" s="37">
        <f>VLOOKUP($H52,[1]EDA!$H$6:$BN$980,J$1,FALSE)</f>
        <v>9</v>
      </c>
      <c r="K52" s="36">
        <f>VLOOKUP($H52,[1]EDA!$H$6:$BN$980,K$1,FALSE)</f>
        <v>3</v>
      </c>
      <c r="L52" s="36">
        <f>VLOOKUP($H52,[1]EDA!$H$6:$BN$980,L$1,FALSE)</f>
        <v>3</v>
      </c>
      <c r="M52" s="36">
        <f>VLOOKUP($H52,[1]EDA!$H$6:$BN$980,M$1,FALSE)</f>
        <v>2</v>
      </c>
      <c r="N52" s="36">
        <f>VLOOKUP($H52,[1]EDA!$H$6:$BN$980,N$1,FALSE)</f>
        <v>0</v>
      </c>
      <c r="O52" s="36">
        <f>VLOOKUP($H52,[1]EDA!$H$6:$BN$980,O$1,FALSE)</f>
        <v>0</v>
      </c>
      <c r="P52" s="36">
        <f>VLOOKUP($H52,[1]EDA!$H$6:$BN$980,P$1,FALSE)</f>
        <v>0</v>
      </c>
      <c r="Q52" s="36">
        <f>VLOOKUP($H52,[1]EDA!$H$6:$BN$980,Q$1,FALSE)</f>
        <v>0</v>
      </c>
      <c r="R52" s="36">
        <f>VLOOKUP($H52,[1]EDA!$H$6:$BN$980,R$1,FALSE)</f>
        <v>0</v>
      </c>
      <c r="S52" s="36">
        <f>VLOOKUP($H52,[1]EDA!$H$6:$BN$980,S$1,FALSE)</f>
        <v>0</v>
      </c>
      <c r="T52" s="36">
        <f>VLOOKUP($H52,[1]EDA!$H$6:$BN$980,T$1,FALSE)</f>
        <v>0</v>
      </c>
      <c r="U52" s="36">
        <f>VLOOKUP($H52,[1]EDA!$H$6:$BN$980,U$1,FALSE)</f>
        <v>0</v>
      </c>
      <c r="V52" s="10">
        <f>VLOOKUP(H52,[1]EDA!$H$6:$BO$980,60,FALSE)</f>
        <v>16.333333333333332</v>
      </c>
      <c r="W52" s="10">
        <f t="shared" si="12"/>
        <v>17</v>
      </c>
      <c r="X52" s="17">
        <f t="shared" si="13"/>
        <v>1.0408163265306123</v>
      </c>
      <c r="Y52" s="36">
        <f>VLOOKUP($H52,[2]EDA!$H$6:$AY$980,Y$1,FALSE)</f>
        <v>0</v>
      </c>
      <c r="Z52" s="36">
        <f>VLOOKUP($H52,[2]EDA!$H$6:$AY$980,Z$1,FALSE)</f>
        <v>0</v>
      </c>
      <c r="AA52" s="36">
        <f>VLOOKUP($H52,[2]EDA!$H$6:$AY$980,AA$1,FALSE)</f>
        <v>0</v>
      </c>
      <c r="AB52" s="36">
        <f>VLOOKUP($H52,[2]EDA!$H$6:$AY$980,AB$1,FALSE)</f>
        <v>0</v>
      </c>
      <c r="AC52" s="36">
        <f>VLOOKUP($H52,[2]EDA!$H$6:$AY$980,AC$1,FALSE)</f>
        <v>0</v>
      </c>
      <c r="AD52" s="36">
        <f>VLOOKUP($H52,[2]EDA!$H$6:$AY$980,AD$1,FALSE)</f>
        <v>0</v>
      </c>
      <c r="AE52" s="36">
        <f>VLOOKUP($H52,[2]EDA!$H$6:$AY$980,AE$1,FALSE)</f>
        <v>0</v>
      </c>
      <c r="AF52" s="36">
        <f>VLOOKUP($H52,[2]EDA!$H$6:$AY$980,AF$1,FALSE)</f>
        <v>0</v>
      </c>
      <c r="AG52" s="36">
        <f>VLOOKUP($H52,[2]EDA!$H$6:$AY$980,AG$1,FALSE)</f>
        <v>0</v>
      </c>
      <c r="AH52" s="36">
        <f>VLOOKUP($H52,[2]EDA!$H$6:$AY$980,AH$1,FALSE)</f>
        <v>0</v>
      </c>
      <c r="AI52" s="36">
        <f>VLOOKUP($H52,[2]EDA!$H$6:$AY$980,AI$1,FALSE)</f>
        <v>0</v>
      </c>
      <c r="AJ52" s="36">
        <f>VLOOKUP($H52,[2]EDA!$H$6:$AY$980,AJ$1,FALSE)</f>
        <v>0</v>
      </c>
      <c r="AK52" s="20">
        <f>VLOOKUP(H52,[2]EDA!$H$6:$AZ$980,45,FALSE)</f>
        <v>0</v>
      </c>
      <c r="AL52" s="39">
        <f t="shared" si="14"/>
        <v>0</v>
      </c>
      <c r="AM52" s="17">
        <f t="shared" si="15"/>
        <v>0</v>
      </c>
      <c r="AN52" s="36">
        <f>VLOOKUP($H52,[3]IRA!$H$6:$BN$980,AN$1,FALSE)</f>
        <v>0</v>
      </c>
      <c r="AO52" s="36">
        <f>VLOOKUP($H52,[3]IRA!$H$6:$BN$980,AO$1,FALSE)</f>
        <v>0</v>
      </c>
      <c r="AP52" s="36">
        <f>VLOOKUP($H52,[3]IRA!$H$6:$BN$980,AP$1,FALSE)</f>
        <v>0</v>
      </c>
      <c r="AQ52" s="36">
        <f>VLOOKUP($H52,[3]IRA!$H$6:$BN$980,AQ$1,FALSE)</f>
        <v>0</v>
      </c>
      <c r="AR52" s="36">
        <f>VLOOKUP($H52,[3]IRA!$H$6:$BN$980,AR$1,FALSE)</f>
        <v>0</v>
      </c>
      <c r="AS52" s="36">
        <f>VLOOKUP($H52,[3]IRA!$H$6:$BN$980,AS$1,FALSE)</f>
        <v>0</v>
      </c>
      <c r="AT52" s="36">
        <f>VLOOKUP($H52,[3]IRA!$H$6:$BN$980,AT$1,FALSE)</f>
        <v>0</v>
      </c>
      <c r="AU52" s="36">
        <f>VLOOKUP($H52,[3]IRA!$H$6:$BN$980,AU$1,FALSE)</f>
        <v>0</v>
      </c>
      <c r="AV52" s="36">
        <f>VLOOKUP($H52,[3]IRA!$H$6:$BN$980,AV$1,FALSE)</f>
        <v>0</v>
      </c>
      <c r="AW52" s="36">
        <f>VLOOKUP($H52,[3]IRA!$H$6:$BN$980,AW$1,FALSE)</f>
        <v>0</v>
      </c>
      <c r="AX52" s="36">
        <f>VLOOKUP($H52,[3]IRA!$H$6:$BN$980,AX$1,FALSE)</f>
        <v>0</v>
      </c>
      <c r="AY52" s="36">
        <f>VLOOKUP($H52,[3]IRA!$H$6:$BN$980,AY$1,FALSE)</f>
        <v>0</v>
      </c>
      <c r="AZ52" s="20">
        <f>VLOOKUP(H52,[3]IRA!$H$6:$BO$980,60,FALSE)</f>
        <v>0</v>
      </c>
      <c r="BA52" s="20">
        <f t="shared" si="16"/>
        <v>0</v>
      </c>
      <c r="BB52" s="17">
        <f t="shared" si="17"/>
        <v>0</v>
      </c>
      <c r="BC52" s="36">
        <f>VLOOKUP($H52,[4]IRA!$H$7:$CS$981,BC$1,FALSE)</f>
        <v>4</v>
      </c>
      <c r="BD52" s="36">
        <f>VLOOKUP($H52,[4]IRA!$H$7:$CS$981,BD$1,FALSE)</f>
        <v>3</v>
      </c>
      <c r="BE52" s="36">
        <f>VLOOKUP($H52,[4]IRA!$H$7:$CS$981,BE$1,FALSE)</f>
        <v>4</v>
      </c>
      <c r="BF52" s="36">
        <f>VLOOKUP($H52,[4]IRA!$H$7:$CS$981,BF$1,FALSE)</f>
        <v>3</v>
      </c>
      <c r="BG52" s="36">
        <f>VLOOKUP($H52,[4]IRA!$H$7:$CS$981,BG$1,FALSE)</f>
        <v>0</v>
      </c>
      <c r="BH52" s="36">
        <f>VLOOKUP($H52,[4]IRA!$H$7:$CS$981,BH$1,FALSE)</f>
        <v>0</v>
      </c>
      <c r="BI52" s="36">
        <f>VLOOKUP($H52,[4]IRA!$H$7:$CS$981,BI$1,FALSE)</f>
        <v>0</v>
      </c>
      <c r="BJ52" s="36">
        <f>VLOOKUP($H52,[4]IRA!$H$7:$CS$981,BJ$1,FALSE)</f>
        <v>0</v>
      </c>
      <c r="BK52" s="36">
        <f>VLOOKUP($H52,[4]IRA!$H$7:$CS$981,BK$1,FALSE)</f>
        <v>0</v>
      </c>
      <c r="BL52" s="36">
        <f>VLOOKUP($H52,[4]IRA!$H$7:$CS$981,BL$1,FALSE)</f>
        <v>0</v>
      </c>
      <c r="BM52" s="36">
        <f>VLOOKUP($H52,[4]IRA!$H$7:$CS$981,BM$1,FALSE)</f>
        <v>0</v>
      </c>
      <c r="BN52" s="36">
        <f>VLOOKUP($H52,[4]IRA!$H$7:$CS$981,BN$1,FALSE)</f>
        <v>0</v>
      </c>
      <c r="BO52" s="10">
        <f>VLOOKUP(H52,[4]IRA!$H$7:$CS$981,90,FALSE)</f>
        <v>30.999999999999996</v>
      </c>
      <c r="BP52" s="10">
        <f t="shared" si="18"/>
        <v>14</v>
      </c>
      <c r="BQ52" s="17">
        <f t="shared" si="19"/>
        <v>0.45161290322580649</v>
      </c>
      <c r="BR52" s="80"/>
      <c r="BS52" s="80"/>
      <c r="BT52" s="80"/>
      <c r="BU52" s="80"/>
      <c r="BV52" s="80"/>
      <c r="BW52" s="80"/>
      <c r="BX52" s="80"/>
      <c r="BY52" s="80"/>
      <c r="BZ52" s="80"/>
      <c r="CA52" s="80"/>
      <c r="CB52" s="80"/>
      <c r="CC52" s="80"/>
      <c r="CD52" s="80"/>
      <c r="CE52" s="80"/>
      <c r="CF52" s="80"/>
      <c r="CG52" s="80"/>
      <c r="CH52" s="80"/>
      <c r="CI52" s="80"/>
      <c r="CJ52" s="80"/>
      <c r="CK52" s="80"/>
      <c r="CL52" s="80"/>
      <c r="CM52" s="80"/>
      <c r="CN52" s="80"/>
      <c r="CO52" s="80"/>
      <c r="CP52" s="80"/>
      <c r="CQ52" s="80"/>
      <c r="CR52" s="80"/>
      <c r="CS52" s="80"/>
      <c r="CT52" s="80"/>
      <c r="CU52" s="80"/>
      <c r="CV52" s="80"/>
      <c r="CW52" s="80"/>
      <c r="CX52" s="80"/>
      <c r="CY52" s="80"/>
      <c r="CZ52" s="80"/>
      <c r="DA52" s="80"/>
      <c r="DB52" s="80"/>
      <c r="DC52" s="80"/>
      <c r="DD52" s="80"/>
      <c r="DE52" s="80"/>
      <c r="DF52" s="80"/>
      <c r="DG52" s="80"/>
      <c r="DH52" s="80"/>
      <c r="DI52" s="80"/>
      <c r="DJ52" s="80"/>
      <c r="DK52" s="80"/>
      <c r="DL52" s="80"/>
      <c r="DM52" s="80"/>
      <c r="DN52" s="80"/>
    </row>
    <row r="53" spans="1:118" s="81" customFormat="1" ht="10.199999999999999" x14ac:dyDescent="0.2">
      <c r="A53" s="87" t="s">
        <v>2</v>
      </c>
      <c r="B53" s="87" t="s">
        <v>93</v>
      </c>
      <c r="C53" s="88">
        <v>400</v>
      </c>
      <c r="D53" s="87" t="s">
        <v>831</v>
      </c>
      <c r="E53" s="87" t="s">
        <v>548</v>
      </c>
      <c r="F53" s="87" t="s">
        <v>40</v>
      </c>
      <c r="G53" s="88" t="s">
        <v>550</v>
      </c>
      <c r="H53" s="88">
        <v>50</v>
      </c>
      <c r="I53" s="87" t="s">
        <v>840</v>
      </c>
      <c r="J53" s="37">
        <f>VLOOKUP($H53,[1]EDA!$H$6:$BN$980,J$1,FALSE)</f>
        <v>4</v>
      </c>
      <c r="K53" s="36">
        <f>VLOOKUP($H53,[1]EDA!$H$6:$BN$980,K$1,FALSE)</f>
        <v>1</v>
      </c>
      <c r="L53" s="36">
        <f>VLOOKUP($H53,[1]EDA!$H$6:$BN$980,L$1,FALSE)</f>
        <v>4</v>
      </c>
      <c r="M53" s="36">
        <f>VLOOKUP($H53,[1]EDA!$H$6:$BN$980,M$1,FALSE)</f>
        <v>3</v>
      </c>
      <c r="N53" s="36">
        <f>VLOOKUP($H53,[1]EDA!$H$6:$BN$980,N$1,FALSE)</f>
        <v>0</v>
      </c>
      <c r="O53" s="36">
        <f>VLOOKUP($H53,[1]EDA!$H$6:$BN$980,O$1,FALSE)</f>
        <v>0</v>
      </c>
      <c r="P53" s="36">
        <f>VLOOKUP($H53,[1]EDA!$H$6:$BN$980,P$1,FALSE)</f>
        <v>0</v>
      </c>
      <c r="Q53" s="36">
        <f>VLOOKUP($H53,[1]EDA!$H$6:$BN$980,Q$1,FALSE)</f>
        <v>0</v>
      </c>
      <c r="R53" s="36">
        <f>VLOOKUP($H53,[1]EDA!$H$6:$BN$980,R$1,FALSE)</f>
        <v>0</v>
      </c>
      <c r="S53" s="36">
        <f>VLOOKUP($H53,[1]EDA!$H$6:$BN$980,S$1,FALSE)</f>
        <v>0</v>
      </c>
      <c r="T53" s="36">
        <f>VLOOKUP($H53,[1]EDA!$H$6:$BN$980,T$1,FALSE)</f>
        <v>0</v>
      </c>
      <c r="U53" s="36">
        <f>VLOOKUP($H53,[1]EDA!$H$6:$BN$980,U$1,FALSE)</f>
        <v>0</v>
      </c>
      <c r="V53" s="10">
        <f>VLOOKUP(H53,[1]EDA!$H$6:$BO$980,60,FALSE)</f>
        <v>22.666666666666668</v>
      </c>
      <c r="W53" s="10">
        <f t="shared" si="12"/>
        <v>12</v>
      </c>
      <c r="X53" s="17">
        <f t="shared" si="13"/>
        <v>0.52941176470588236</v>
      </c>
      <c r="Y53" s="36">
        <f>VLOOKUP($H53,[2]EDA!$H$6:$AY$980,Y$1,FALSE)</f>
        <v>0</v>
      </c>
      <c r="Z53" s="36">
        <f>VLOOKUP($H53,[2]EDA!$H$6:$AY$980,Z$1,FALSE)</f>
        <v>0</v>
      </c>
      <c r="AA53" s="36">
        <f>VLOOKUP($H53,[2]EDA!$H$6:$AY$980,AA$1,FALSE)</f>
        <v>0</v>
      </c>
      <c r="AB53" s="36">
        <f>VLOOKUP($H53,[2]EDA!$H$6:$AY$980,AB$1,FALSE)</f>
        <v>0</v>
      </c>
      <c r="AC53" s="36">
        <f>VLOOKUP($H53,[2]EDA!$H$6:$AY$980,AC$1,FALSE)</f>
        <v>0</v>
      </c>
      <c r="AD53" s="36">
        <f>VLOOKUP($H53,[2]EDA!$H$6:$AY$980,AD$1,FALSE)</f>
        <v>0</v>
      </c>
      <c r="AE53" s="36">
        <f>VLOOKUP($H53,[2]EDA!$H$6:$AY$980,AE$1,FALSE)</f>
        <v>0</v>
      </c>
      <c r="AF53" s="36">
        <f>VLOOKUP($H53,[2]EDA!$H$6:$AY$980,AF$1,FALSE)</f>
        <v>0</v>
      </c>
      <c r="AG53" s="36">
        <f>VLOOKUP($H53,[2]EDA!$H$6:$AY$980,AG$1,FALSE)</f>
        <v>0</v>
      </c>
      <c r="AH53" s="36">
        <f>VLOOKUP($H53,[2]EDA!$H$6:$AY$980,AH$1,FALSE)</f>
        <v>0</v>
      </c>
      <c r="AI53" s="36">
        <f>VLOOKUP($H53,[2]EDA!$H$6:$AY$980,AI$1,FALSE)</f>
        <v>0</v>
      </c>
      <c r="AJ53" s="36">
        <f>VLOOKUP($H53,[2]EDA!$H$6:$AY$980,AJ$1,FALSE)</f>
        <v>0</v>
      </c>
      <c r="AK53" s="20">
        <f>VLOOKUP(H53,[2]EDA!$H$6:$AZ$980,45,FALSE)</f>
        <v>0</v>
      </c>
      <c r="AL53" s="39">
        <f t="shared" si="14"/>
        <v>0</v>
      </c>
      <c r="AM53" s="17">
        <f t="shared" si="15"/>
        <v>0</v>
      </c>
      <c r="AN53" s="36">
        <f>VLOOKUP($H53,[3]IRA!$H$6:$BN$980,AN$1,FALSE)</f>
        <v>0</v>
      </c>
      <c r="AO53" s="36">
        <f>VLOOKUP($H53,[3]IRA!$H$6:$BN$980,AO$1,FALSE)</f>
        <v>0</v>
      </c>
      <c r="AP53" s="36">
        <f>VLOOKUP($H53,[3]IRA!$H$6:$BN$980,AP$1,FALSE)</f>
        <v>0</v>
      </c>
      <c r="AQ53" s="36">
        <f>VLOOKUP($H53,[3]IRA!$H$6:$BN$980,AQ$1,FALSE)</f>
        <v>0</v>
      </c>
      <c r="AR53" s="36">
        <f>VLOOKUP($H53,[3]IRA!$H$6:$BN$980,AR$1,FALSE)</f>
        <v>0</v>
      </c>
      <c r="AS53" s="36">
        <f>VLOOKUP($H53,[3]IRA!$H$6:$BN$980,AS$1,FALSE)</f>
        <v>0</v>
      </c>
      <c r="AT53" s="36">
        <f>VLOOKUP($H53,[3]IRA!$H$6:$BN$980,AT$1,FALSE)</f>
        <v>0</v>
      </c>
      <c r="AU53" s="36">
        <f>VLOOKUP($H53,[3]IRA!$H$6:$BN$980,AU$1,FALSE)</f>
        <v>0</v>
      </c>
      <c r="AV53" s="36">
        <f>VLOOKUP($H53,[3]IRA!$H$6:$BN$980,AV$1,FALSE)</f>
        <v>0</v>
      </c>
      <c r="AW53" s="36">
        <f>VLOOKUP($H53,[3]IRA!$H$6:$BN$980,AW$1,FALSE)</f>
        <v>0</v>
      </c>
      <c r="AX53" s="36">
        <f>VLOOKUP($H53,[3]IRA!$H$6:$BN$980,AX$1,FALSE)</f>
        <v>0</v>
      </c>
      <c r="AY53" s="36">
        <f>VLOOKUP($H53,[3]IRA!$H$6:$BN$980,AY$1,FALSE)</f>
        <v>0</v>
      </c>
      <c r="AZ53" s="20">
        <f>VLOOKUP(H53,[3]IRA!$H$6:$BO$980,60,FALSE)</f>
        <v>0</v>
      </c>
      <c r="BA53" s="20">
        <f t="shared" si="16"/>
        <v>0</v>
      </c>
      <c r="BB53" s="17">
        <f t="shared" si="17"/>
        <v>0</v>
      </c>
      <c r="BC53" s="36">
        <f>VLOOKUP($H53,[4]IRA!$H$7:$CS$981,BC$1,FALSE)</f>
        <v>10</v>
      </c>
      <c r="BD53" s="36">
        <f>VLOOKUP($H53,[4]IRA!$H$7:$CS$981,BD$1,FALSE)</f>
        <v>4</v>
      </c>
      <c r="BE53" s="36">
        <f>VLOOKUP($H53,[4]IRA!$H$7:$CS$981,BE$1,FALSE)</f>
        <v>8</v>
      </c>
      <c r="BF53" s="36">
        <f>VLOOKUP($H53,[4]IRA!$H$7:$CS$981,BF$1,FALSE)</f>
        <v>3</v>
      </c>
      <c r="BG53" s="36">
        <f>VLOOKUP($H53,[4]IRA!$H$7:$CS$981,BG$1,FALSE)</f>
        <v>0</v>
      </c>
      <c r="BH53" s="36">
        <f>VLOOKUP($H53,[4]IRA!$H$7:$CS$981,BH$1,FALSE)</f>
        <v>0</v>
      </c>
      <c r="BI53" s="36">
        <f>VLOOKUP($H53,[4]IRA!$H$7:$CS$981,BI$1,FALSE)</f>
        <v>0</v>
      </c>
      <c r="BJ53" s="36">
        <f>VLOOKUP($H53,[4]IRA!$H$7:$CS$981,BJ$1,FALSE)</f>
        <v>0</v>
      </c>
      <c r="BK53" s="36">
        <f>VLOOKUP($H53,[4]IRA!$H$7:$CS$981,BK$1,FALSE)</f>
        <v>0</v>
      </c>
      <c r="BL53" s="36">
        <f>VLOOKUP($H53,[4]IRA!$H$7:$CS$981,BL$1,FALSE)</f>
        <v>0</v>
      </c>
      <c r="BM53" s="36">
        <f>VLOOKUP($H53,[4]IRA!$H$7:$CS$981,BM$1,FALSE)</f>
        <v>0</v>
      </c>
      <c r="BN53" s="36">
        <f>VLOOKUP($H53,[4]IRA!$H$7:$CS$981,BN$1,FALSE)</f>
        <v>0</v>
      </c>
      <c r="BO53" s="10">
        <f>VLOOKUP(H53,[4]IRA!$H$7:$CS$981,90,FALSE)</f>
        <v>37</v>
      </c>
      <c r="BP53" s="10">
        <f t="shared" si="18"/>
        <v>25</v>
      </c>
      <c r="BQ53" s="17">
        <f t="shared" si="19"/>
        <v>0.67567567567567566</v>
      </c>
      <c r="BR53" s="80"/>
      <c r="BS53" s="80"/>
      <c r="BT53" s="80"/>
      <c r="BU53" s="80"/>
      <c r="BV53" s="80"/>
      <c r="BW53" s="80"/>
      <c r="BX53" s="80"/>
      <c r="BY53" s="80"/>
      <c r="BZ53" s="80"/>
      <c r="CA53" s="80"/>
      <c r="CB53" s="80"/>
      <c r="CC53" s="80"/>
      <c r="CD53" s="80"/>
      <c r="CE53" s="80"/>
      <c r="CF53" s="80"/>
      <c r="CG53" s="80"/>
      <c r="CH53" s="80"/>
      <c r="CI53" s="80"/>
      <c r="CJ53" s="80"/>
      <c r="CK53" s="80"/>
      <c r="CL53" s="80"/>
      <c r="CM53" s="80"/>
      <c r="CN53" s="80"/>
      <c r="CO53" s="80"/>
      <c r="CP53" s="80"/>
      <c r="CQ53" s="80"/>
      <c r="CR53" s="80"/>
      <c r="CS53" s="80"/>
      <c r="CT53" s="80"/>
      <c r="CU53" s="80"/>
      <c r="CV53" s="80"/>
      <c r="CW53" s="80"/>
      <c r="CX53" s="80"/>
      <c r="CY53" s="80"/>
      <c r="CZ53" s="80"/>
      <c r="DA53" s="80"/>
      <c r="DB53" s="80"/>
      <c r="DC53" s="80"/>
      <c r="DD53" s="80"/>
      <c r="DE53" s="80"/>
      <c r="DF53" s="80"/>
      <c r="DG53" s="80"/>
      <c r="DH53" s="80"/>
      <c r="DI53" s="80"/>
      <c r="DJ53" s="80"/>
      <c r="DK53" s="80"/>
      <c r="DL53" s="80"/>
      <c r="DM53" s="80"/>
      <c r="DN53" s="80"/>
    </row>
    <row r="54" spans="1:118" s="81" customFormat="1" ht="10.199999999999999" x14ac:dyDescent="0.2">
      <c r="A54" s="87" t="s">
        <v>2</v>
      </c>
      <c r="B54" s="87" t="s">
        <v>40</v>
      </c>
      <c r="C54" s="88">
        <v>400</v>
      </c>
      <c r="D54" s="87" t="s">
        <v>831</v>
      </c>
      <c r="E54" s="87" t="s">
        <v>548</v>
      </c>
      <c r="F54" s="87" t="s">
        <v>40</v>
      </c>
      <c r="G54" s="88" t="s">
        <v>549</v>
      </c>
      <c r="H54" s="88">
        <v>51</v>
      </c>
      <c r="I54" s="87" t="s">
        <v>43</v>
      </c>
      <c r="J54" s="37">
        <f>VLOOKUP($H54,[1]EDA!$H$6:$BN$980,J$1,FALSE)</f>
        <v>22</v>
      </c>
      <c r="K54" s="36">
        <f>VLOOKUP($H54,[1]EDA!$H$6:$BN$980,K$1,FALSE)</f>
        <v>18</v>
      </c>
      <c r="L54" s="36">
        <f>VLOOKUP($H54,[1]EDA!$H$6:$BN$980,L$1,FALSE)</f>
        <v>19</v>
      </c>
      <c r="M54" s="36">
        <f>VLOOKUP($H54,[1]EDA!$H$6:$BN$980,M$1,FALSE)</f>
        <v>26</v>
      </c>
      <c r="N54" s="36">
        <f>VLOOKUP($H54,[1]EDA!$H$6:$BN$980,N$1,FALSE)</f>
        <v>2</v>
      </c>
      <c r="O54" s="36">
        <f>VLOOKUP($H54,[1]EDA!$H$6:$BN$980,O$1,FALSE)</f>
        <v>0</v>
      </c>
      <c r="P54" s="36">
        <f>VLOOKUP($H54,[1]EDA!$H$6:$BN$980,P$1,FALSE)</f>
        <v>0</v>
      </c>
      <c r="Q54" s="36">
        <f>VLOOKUP($H54,[1]EDA!$H$6:$BN$980,Q$1,FALSE)</f>
        <v>0</v>
      </c>
      <c r="R54" s="36">
        <f>VLOOKUP($H54,[1]EDA!$H$6:$BN$980,R$1,FALSE)</f>
        <v>0</v>
      </c>
      <c r="S54" s="36">
        <f>VLOOKUP($H54,[1]EDA!$H$6:$BN$980,S$1,FALSE)</f>
        <v>0</v>
      </c>
      <c r="T54" s="36">
        <f>VLOOKUP($H54,[1]EDA!$H$6:$BN$980,T$1,FALSE)</f>
        <v>0</v>
      </c>
      <c r="U54" s="36">
        <f>VLOOKUP($H54,[1]EDA!$H$6:$BN$980,U$1,FALSE)</f>
        <v>0</v>
      </c>
      <c r="V54" s="10">
        <f>VLOOKUP(H54,[1]EDA!$H$6:$BO$980,60,FALSE)</f>
        <v>236.66666666666666</v>
      </c>
      <c r="W54" s="10">
        <f t="shared" si="12"/>
        <v>87</v>
      </c>
      <c r="X54" s="17">
        <f t="shared" si="13"/>
        <v>0.36760563380281691</v>
      </c>
      <c r="Y54" s="36">
        <f>VLOOKUP($H54,[2]EDA!$H$6:$AY$980,Y$1,FALSE)</f>
        <v>0</v>
      </c>
      <c r="Z54" s="36">
        <f>VLOOKUP($H54,[2]EDA!$H$6:$AY$980,Z$1,FALSE)</f>
        <v>2</v>
      </c>
      <c r="AA54" s="36">
        <f>VLOOKUP($H54,[2]EDA!$H$6:$AY$980,AA$1,FALSE)</f>
        <v>4</v>
      </c>
      <c r="AB54" s="36">
        <f>VLOOKUP($H54,[2]EDA!$H$6:$AY$980,AB$1,FALSE)</f>
        <v>6</v>
      </c>
      <c r="AC54" s="36">
        <f>VLOOKUP($H54,[2]EDA!$H$6:$AY$980,AC$1,FALSE)</f>
        <v>0</v>
      </c>
      <c r="AD54" s="36">
        <f>VLOOKUP($H54,[2]EDA!$H$6:$AY$980,AD$1,FALSE)</f>
        <v>0</v>
      </c>
      <c r="AE54" s="36">
        <f>VLOOKUP($H54,[2]EDA!$H$6:$AY$980,AE$1,FALSE)</f>
        <v>0</v>
      </c>
      <c r="AF54" s="36">
        <f>VLOOKUP($H54,[2]EDA!$H$6:$AY$980,AF$1,FALSE)</f>
        <v>0</v>
      </c>
      <c r="AG54" s="36">
        <f>VLOOKUP($H54,[2]EDA!$H$6:$AY$980,AG$1,FALSE)</f>
        <v>0</v>
      </c>
      <c r="AH54" s="36">
        <f>VLOOKUP($H54,[2]EDA!$H$6:$AY$980,AH$1,FALSE)</f>
        <v>0</v>
      </c>
      <c r="AI54" s="36">
        <f>VLOOKUP($H54,[2]EDA!$H$6:$AY$980,AI$1,FALSE)</f>
        <v>0</v>
      </c>
      <c r="AJ54" s="36">
        <f>VLOOKUP($H54,[2]EDA!$H$6:$AY$980,AJ$1,FALSE)</f>
        <v>0</v>
      </c>
      <c r="AK54" s="20">
        <f>VLOOKUP(H54,[2]EDA!$H$6:$AZ$980,45,FALSE)</f>
        <v>5</v>
      </c>
      <c r="AL54" s="39">
        <f t="shared" si="14"/>
        <v>12</v>
      </c>
      <c r="AM54" s="17">
        <f t="shared" si="15"/>
        <v>2.4</v>
      </c>
      <c r="AN54" s="36">
        <f>VLOOKUP($H54,[3]IRA!$H$6:$BN$980,AN$1,FALSE)</f>
        <v>1</v>
      </c>
      <c r="AO54" s="36">
        <f>VLOOKUP($H54,[3]IRA!$H$6:$BN$980,AO$1,FALSE)</f>
        <v>2</v>
      </c>
      <c r="AP54" s="36">
        <f>VLOOKUP($H54,[3]IRA!$H$6:$BN$980,AP$1,FALSE)</f>
        <v>1</v>
      </c>
      <c r="AQ54" s="36">
        <f>VLOOKUP($H54,[3]IRA!$H$6:$BN$980,AQ$1,FALSE)</f>
        <v>5</v>
      </c>
      <c r="AR54" s="36">
        <f>VLOOKUP($H54,[3]IRA!$H$6:$BN$980,AR$1,FALSE)</f>
        <v>0</v>
      </c>
      <c r="AS54" s="36">
        <f>VLOOKUP($H54,[3]IRA!$H$6:$BN$980,AS$1,FALSE)</f>
        <v>0</v>
      </c>
      <c r="AT54" s="36">
        <f>VLOOKUP($H54,[3]IRA!$H$6:$BN$980,AT$1,FALSE)</f>
        <v>0</v>
      </c>
      <c r="AU54" s="36">
        <f>VLOOKUP($H54,[3]IRA!$H$6:$BN$980,AU$1,FALSE)</f>
        <v>0</v>
      </c>
      <c r="AV54" s="36">
        <f>VLOOKUP($H54,[3]IRA!$H$6:$BN$980,AV$1,FALSE)</f>
        <v>0</v>
      </c>
      <c r="AW54" s="36">
        <f>VLOOKUP($H54,[3]IRA!$H$6:$BN$980,AW$1,FALSE)</f>
        <v>0</v>
      </c>
      <c r="AX54" s="36">
        <f>VLOOKUP($H54,[3]IRA!$H$6:$BN$980,AX$1,FALSE)</f>
        <v>0</v>
      </c>
      <c r="AY54" s="36">
        <f>VLOOKUP($H54,[3]IRA!$H$6:$BN$980,AY$1,FALSE)</f>
        <v>0</v>
      </c>
      <c r="AZ54" s="20">
        <f>VLOOKUP(H54,[3]IRA!$H$6:$BO$980,60,FALSE)</f>
        <v>0</v>
      </c>
      <c r="BA54" s="20">
        <f t="shared" si="16"/>
        <v>9</v>
      </c>
      <c r="BB54" s="17">
        <f t="shared" si="17"/>
        <v>0</v>
      </c>
      <c r="BC54" s="36">
        <f>VLOOKUP($H54,[4]IRA!$H$7:$CS$981,BC$1,FALSE)</f>
        <v>30</v>
      </c>
      <c r="BD54" s="36">
        <f>VLOOKUP($H54,[4]IRA!$H$7:$CS$981,BD$1,FALSE)</f>
        <v>27</v>
      </c>
      <c r="BE54" s="36">
        <f>VLOOKUP($H54,[4]IRA!$H$7:$CS$981,BE$1,FALSE)</f>
        <v>50</v>
      </c>
      <c r="BF54" s="36">
        <f>VLOOKUP($H54,[4]IRA!$H$7:$CS$981,BF$1,FALSE)</f>
        <v>41</v>
      </c>
      <c r="BG54" s="36">
        <f>VLOOKUP($H54,[4]IRA!$H$7:$CS$981,BG$1,FALSE)</f>
        <v>1</v>
      </c>
      <c r="BH54" s="36">
        <f>VLOOKUP($H54,[4]IRA!$H$7:$CS$981,BH$1,FALSE)</f>
        <v>0</v>
      </c>
      <c r="BI54" s="36">
        <f>VLOOKUP($H54,[4]IRA!$H$7:$CS$981,BI$1,FALSE)</f>
        <v>0</v>
      </c>
      <c r="BJ54" s="36">
        <f>VLOOKUP($H54,[4]IRA!$H$7:$CS$981,BJ$1,FALSE)</f>
        <v>0</v>
      </c>
      <c r="BK54" s="36">
        <f>VLOOKUP($H54,[4]IRA!$H$7:$CS$981,BK$1,FALSE)</f>
        <v>0</v>
      </c>
      <c r="BL54" s="36">
        <f>VLOOKUP($H54,[4]IRA!$H$7:$CS$981,BL$1,FALSE)</f>
        <v>0</v>
      </c>
      <c r="BM54" s="36">
        <f>VLOOKUP($H54,[4]IRA!$H$7:$CS$981,BM$1,FALSE)</f>
        <v>0</v>
      </c>
      <c r="BN54" s="36">
        <f>VLOOKUP($H54,[4]IRA!$H$7:$CS$981,BN$1,FALSE)</f>
        <v>0</v>
      </c>
      <c r="BO54" s="10">
        <f>VLOOKUP(H54,[4]IRA!$H$7:$CS$981,90,FALSE)</f>
        <v>370.00000000000006</v>
      </c>
      <c r="BP54" s="10">
        <f t="shared" si="18"/>
        <v>149</v>
      </c>
      <c r="BQ54" s="17">
        <f t="shared" si="19"/>
        <v>0.40270270270270264</v>
      </c>
      <c r="BR54" s="80"/>
      <c r="BS54" s="80"/>
      <c r="BT54" s="80"/>
      <c r="BU54" s="80"/>
      <c r="BV54" s="80"/>
      <c r="BW54" s="80"/>
      <c r="BX54" s="80"/>
      <c r="BY54" s="80"/>
      <c r="BZ54" s="80"/>
      <c r="CA54" s="80"/>
      <c r="CB54" s="80"/>
      <c r="CC54" s="80"/>
      <c r="CD54" s="80"/>
      <c r="CE54" s="80"/>
      <c r="CF54" s="80"/>
      <c r="CG54" s="80"/>
      <c r="CH54" s="80"/>
      <c r="CI54" s="80"/>
      <c r="CJ54" s="80"/>
      <c r="CK54" s="80"/>
      <c r="CL54" s="80"/>
      <c r="CM54" s="80"/>
      <c r="CN54" s="80"/>
      <c r="CO54" s="80"/>
      <c r="CP54" s="80"/>
      <c r="CQ54" s="80"/>
      <c r="CR54" s="80"/>
      <c r="CS54" s="80"/>
      <c r="CT54" s="80"/>
      <c r="CU54" s="80"/>
      <c r="CV54" s="80"/>
      <c r="CW54" s="80"/>
      <c r="CX54" s="80"/>
      <c r="CY54" s="80"/>
      <c r="CZ54" s="80"/>
      <c r="DA54" s="80"/>
      <c r="DB54" s="80"/>
      <c r="DC54" s="80"/>
      <c r="DD54" s="80"/>
      <c r="DE54" s="80"/>
      <c r="DF54" s="80"/>
      <c r="DG54" s="80"/>
      <c r="DH54" s="80"/>
      <c r="DI54" s="80"/>
      <c r="DJ54" s="80"/>
      <c r="DK54" s="80"/>
      <c r="DL54" s="80"/>
      <c r="DM54" s="80"/>
      <c r="DN54" s="80"/>
    </row>
    <row r="55" spans="1:118" s="81" customFormat="1" ht="10.199999999999999" x14ac:dyDescent="0.2">
      <c r="A55" s="87" t="s">
        <v>2</v>
      </c>
      <c r="B55" s="87" t="s">
        <v>40</v>
      </c>
      <c r="C55" s="88">
        <v>400</v>
      </c>
      <c r="D55" s="87" t="s">
        <v>831</v>
      </c>
      <c r="E55" s="87" t="s">
        <v>548</v>
      </c>
      <c r="F55" s="87" t="s">
        <v>40</v>
      </c>
      <c r="G55" s="88" t="s">
        <v>550</v>
      </c>
      <c r="H55" s="88">
        <v>52</v>
      </c>
      <c r="I55" s="87" t="s">
        <v>571</v>
      </c>
      <c r="J55" s="37">
        <f>VLOOKUP($H55,[1]EDA!$H$6:$BN$980,J$1,FALSE)</f>
        <v>1</v>
      </c>
      <c r="K55" s="36">
        <f>VLOOKUP($H55,[1]EDA!$H$6:$BN$980,K$1,FALSE)</f>
        <v>0</v>
      </c>
      <c r="L55" s="36">
        <f>VLOOKUP($H55,[1]EDA!$H$6:$BN$980,L$1,FALSE)</f>
        <v>0</v>
      </c>
      <c r="M55" s="36">
        <f>VLOOKUP($H55,[1]EDA!$H$6:$BN$980,M$1,FALSE)</f>
        <v>1</v>
      </c>
      <c r="N55" s="36">
        <f>VLOOKUP($H55,[1]EDA!$H$6:$BN$980,N$1,FALSE)</f>
        <v>0</v>
      </c>
      <c r="O55" s="36">
        <f>VLOOKUP($H55,[1]EDA!$H$6:$BN$980,O$1,FALSE)</f>
        <v>0</v>
      </c>
      <c r="P55" s="36">
        <f>VLOOKUP($H55,[1]EDA!$H$6:$BN$980,P$1,FALSE)</f>
        <v>0</v>
      </c>
      <c r="Q55" s="36">
        <f>VLOOKUP($H55,[1]EDA!$H$6:$BN$980,Q$1,FALSE)</f>
        <v>0</v>
      </c>
      <c r="R55" s="36">
        <f>VLOOKUP($H55,[1]EDA!$H$6:$BN$980,R$1,FALSE)</f>
        <v>0</v>
      </c>
      <c r="S55" s="36">
        <f>VLOOKUP($H55,[1]EDA!$H$6:$BN$980,S$1,FALSE)</f>
        <v>0</v>
      </c>
      <c r="T55" s="36">
        <f>VLOOKUP($H55,[1]EDA!$H$6:$BN$980,T$1,FALSE)</f>
        <v>0</v>
      </c>
      <c r="U55" s="36">
        <f>VLOOKUP($H55,[1]EDA!$H$6:$BN$980,U$1,FALSE)</f>
        <v>0</v>
      </c>
      <c r="V55" s="10">
        <f>VLOOKUP(H55,[1]EDA!$H$6:$BO$980,60,FALSE)</f>
        <v>30.666666666666668</v>
      </c>
      <c r="W55" s="10">
        <f t="shared" si="12"/>
        <v>2</v>
      </c>
      <c r="X55" s="17">
        <f t="shared" si="13"/>
        <v>6.5217391304347824E-2</v>
      </c>
      <c r="Y55" s="36">
        <f>VLOOKUP($H55,[2]EDA!$H$6:$AY$980,Y$1,FALSE)</f>
        <v>0</v>
      </c>
      <c r="Z55" s="36">
        <f>VLOOKUP($H55,[2]EDA!$H$6:$AY$980,Z$1,FALSE)</f>
        <v>0</v>
      </c>
      <c r="AA55" s="36">
        <f>VLOOKUP($H55,[2]EDA!$H$6:$AY$980,AA$1,FALSE)</f>
        <v>0</v>
      </c>
      <c r="AB55" s="36">
        <f>VLOOKUP($H55,[2]EDA!$H$6:$AY$980,AB$1,FALSE)</f>
        <v>0</v>
      </c>
      <c r="AC55" s="36">
        <f>VLOOKUP($H55,[2]EDA!$H$6:$AY$980,AC$1,FALSE)</f>
        <v>0</v>
      </c>
      <c r="AD55" s="36">
        <f>VLOOKUP($H55,[2]EDA!$H$6:$AY$980,AD$1,FALSE)</f>
        <v>0</v>
      </c>
      <c r="AE55" s="36">
        <f>VLOOKUP($H55,[2]EDA!$H$6:$AY$980,AE$1,FALSE)</f>
        <v>0</v>
      </c>
      <c r="AF55" s="36">
        <f>VLOOKUP($H55,[2]EDA!$H$6:$AY$980,AF$1,FALSE)</f>
        <v>0</v>
      </c>
      <c r="AG55" s="36">
        <f>VLOOKUP($H55,[2]EDA!$H$6:$AY$980,AG$1,FALSE)</f>
        <v>0</v>
      </c>
      <c r="AH55" s="36">
        <f>VLOOKUP($H55,[2]EDA!$H$6:$AY$980,AH$1,FALSE)</f>
        <v>0</v>
      </c>
      <c r="AI55" s="36">
        <f>VLOOKUP($H55,[2]EDA!$H$6:$AY$980,AI$1,FALSE)</f>
        <v>0</v>
      </c>
      <c r="AJ55" s="36">
        <f>VLOOKUP($H55,[2]EDA!$H$6:$AY$980,AJ$1,FALSE)</f>
        <v>0</v>
      </c>
      <c r="AK55" s="20">
        <f>VLOOKUP(H55,[2]EDA!$H$6:$AZ$980,45,FALSE)</f>
        <v>0</v>
      </c>
      <c r="AL55" s="39">
        <f t="shared" si="14"/>
        <v>0</v>
      </c>
      <c r="AM55" s="17">
        <f t="shared" si="15"/>
        <v>0</v>
      </c>
      <c r="AN55" s="36">
        <f>VLOOKUP($H55,[3]IRA!$H$6:$BN$980,AN$1,FALSE)</f>
        <v>0</v>
      </c>
      <c r="AO55" s="36">
        <f>VLOOKUP($H55,[3]IRA!$H$6:$BN$980,AO$1,FALSE)</f>
        <v>0</v>
      </c>
      <c r="AP55" s="36">
        <f>VLOOKUP($H55,[3]IRA!$H$6:$BN$980,AP$1,FALSE)</f>
        <v>0</v>
      </c>
      <c r="AQ55" s="36">
        <f>VLOOKUP($H55,[3]IRA!$H$6:$BN$980,AQ$1,FALSE)</f>
        <v>0</v>
      </c>
      <c r="AR55" s="36">
        <f>VLOOKUP($H55,[3]IRA!$H$6:$BN$980,AR$1,FALSE)</f>
        <v>0</v>
      </c>
      <c r="AS55" s="36">
        <f>VLOOKUP($H55,[3]IRA!$H$6:$BN$980,AS$1,FALSE)</f>
        <v>0</v>
      </c>
      <c r="AT55" s="36">
        <f>VLOOKUP($H55,[3]IRA!$H$6:$BN$980,AT$1,FALSE)</f>
        <v>0</v>
      </c>
      <c r="AU55" s="36">
        <f>VLOOKUP($H55,[3]IRA!$H$6:$BN$980,AU$1,FALSE)</f>
        <v>0</v>
      </c>
      <c r="AV55" s="36">
        <f>VLOOKUP($H55,[3]IRA!$H$6:$BN$980,AV$1,FALSE)</f>
        <v>0</v>
      </c>
      <c r="AW55" s="36">
        <f>VLOOKUP($H55,[3]IRA!$H$6:$BN$980,AW$1,FALSE)</f>
        <v>0</v>
      </c>
      <c r="AX55" s="36">
        <f>VLOOKUP($H55,[3]IRA!$H$6:$BN$980,AX$1,FALSE)</f>
        <v>0</v>
      </c>
      <c r="AY55" s="36">
        <f>VLOOKUP($H55,[3]IRA!$H$6:$BN$980,AY$1,FALSE)</f>
        <v>0</v>
      </c>
      <c r="AZ55" s="20">
        <f>VLOOKUP(H55,[3]IRA!$H$6:$BO$980,60,FALSE)</f>
        <v>0</v>
      </c>
      <c r="BA55" s="20">
        <f t="shared" si="16"/>
        <v>0</v>
      </c>
      <c r="BB55" s="17">
        <f t="shared" si="17"/>
        <v>0</v>
      </c>
      <c r="BC55" s="36">
        <f>VLOOKUP($H55,[4]IRA!$H$7:$CS$981,BC$1,FALSE)</f>
        <v>1</v>
      </c>
      <c r="BD55" s="36">
        <f>VLOOKUP($H55,[4]IRA!$H$7:$CS$981,BD$1,FALSE)</f>
        <v>3</v>
      </c>
      <c r="BE55" s="36">
        <f>VLOOKUP($H55,[4]IRA!$H$7:$CS$981,BE$1,FALSE)</f>
        <v>2</v>
      </c>
      <c r="BF55" s="36">
        <f>VLOOKUP($H55,[4]IRA!$H$7:$CS$981,BF$1,FALSE)</f>
        <v>1</v>
      </c>
      <c r="BG55" s="36">
        <f>VLOOKUP($H55,[4]IRA!$H$7:$CS$981,BG$1,FALSE)</f>
        <v>0</v>
      </c>
      <c r="BH55" s="36">
        <f>VLOOKUP($H55,[4]IRA!$H$7:$CS$981,BH$1,FALSE)</f>
        <v>0</v>
      </c>
      <c r="BI55" s="36">
        <f>VLOOKUP($H55,[4]IRA!$H$7:$CS$981,BI$1,FALSE)</f>
        <v>0</v>
      </c>
      <c r="BJ55" s="36">
        <f>VLOOKUP($H55,[4]IRA!$H$7:$CS$981,BJ$1,FALSE)</f>
        <v>0</v>
      </c>
      <c r="BK55" s="36">
        <f>VLOOKUP($H55,[4]IRA!$H$7:$CS$981,BK$1,FALSE)</f>
        <v>0</v>
      </c>
      <c r="BL55" s="36">
        <f>VLOOKUP($H55,[4]IRA!$H$7:$CS$981,BL$1,FALSE)</f>
        <v>0</v>
      </c>
      <c r="BM55" s="36">
        <f>VLOOKUP($H55,[4]IRA!$H$7:$CS$981,BM$1,FALSE)</f>
        <v>0</v>
      </c>
      <c r="BN55" s="36">
        <f>VLOOKUP($H55,[4]IRA!$H$7:$CS$981,BN$1,FALSE)</f>
        <v>0</v>
      </c>
      <c r="BO55" s="10">
        <f>VLOOKUP(H55,[4]IRA!$H$7:$CS$981,90,FALSE)</f>
        <v>29</v>
      </c>
      <c r="BP55" s="10">
        <f t="shared" si="18"/>
        <v>7</v>
      </c>
      <c r="BQ55" s="17">
        <f t="shared" si="19"/>
        <v>0.2413793103448276</v>
      </c>
      <c r="BR55" s="80"/>
      <c r="BS55" s="80"/>
      <c r="BT55" s="80"/>
      <c r="BU55" s="80"/>
      <c r="BV55" s="80"/>
      <c r="BW55" s="80"/>
      <c r="BX55" s="80"/>
      <c r="BY55" s="80"/>
      <c r="BZ55" s="80"/>
      <c r="CA55" s="80"/>
      <c r="CB55" s="80"/>
      <c r="CC55" s="80"/>
      <c r="CD55" s="80"/>
      <c r="CE55" s="80"/>
      <c r="CF55" s="80"/>
      <c r="CG55" s="80"/>
      <c r="CH55" s="80"/>
      <c r="CI55" s="80"/>
      <c r="CJ55" s="80"/>
      <c r="CK55" s="80"/>
      <c r="CL55" s="80"/>
      <c r="CM55" s="80"/>
      <c r="CN55" s="80"/>
      <c r="CO55" s="80"/>
      <c r="CP55" s="80"/>
      <c r="CQ55" s="80"/>
      <c r="CR55" s="80"/>
      <c r="CS55" s="80"/>
      <c r="CT55" s="80"/>
      <c r="CU55" s="80"/>
      <c r="CV55" s="80"/>
      <c r="CW55" s="80"/>
      <c r="CX55" s="80"/>
      <c r="CY55" s="80"/>
      <c r="CZ55" s="80"/>
      <c r="DA55" s="80"/>
      <c r="DB55" s="80"/>
      <c r="DC55" s="80"/>
      <c r="DD55" s="80"/>
      <c r="DE55" s="80"/>
      <c r="DF55" s="80"/>
      <c r="DG55" s="80"/>
      <c r="DH55" s="80"/>
      <c r="DI55" s="80"/>
      <c r="DJ55" s="80"/>
      <c r="DK55" s="80"/>
      <c r="DL55" s="80"/>
      <c r="DM55" s="80"/>
      <c r="DN55" s="80"/>
    </row>
    <row r="56" spans="1:118" s="81" customFormat="1" ht="10.199999999999999" x14ac:dyDescent="0.2">
      <c r="A56" s="87" t="s">
        <v>8</v>
      </c>
      <c r="B56" s="87" t="s">
        <v>369</v>
      </c>
      <c r="C56" s="88">
        <v>400</v>
      </c>
      <c r="D56" s="87" t="s">
        <v>831</v>
      </c>
      <c r="E56" s="87" t="s">
        <v>519</v>
      </c>
      <c r="F56" s="87" t="s">
        <v>370</v>
      </c>
      <c r="G56" s="88" t="s">
        <v>549</v>
      </c>
      <c r="H56" s="88">
        <v>53</v>
      </c>
      <c r="I56" s="87" t="s">
        <v>370</v>
      </c>
      <c r="J56" s="37">
        <f>VLOOKUP($H56,[1]EDA!$H$6:$BN$980,J$1,FALSE)</f>
        <v>6</v>
      </c>
      <c r="K56" s="36">
        <f>VLOOKUP($H56,[1]EDA!$H$6:$BN$980,K$1,FALSE)</f>
        <v>0</v>
      </c>
      <c r="L56" s="36">
        <f>VLOOKUP($H56,[1]EDA!$H$6:$BN$980,L$1,FALSE)</f>
        <v>10</v>
      </c>
      <c r="M56" s="36">
        <f>VLOOKUP($H56,[1]EDA!$H$6:$BN$980,M$1,FALSE)</f>
        <v>8</v>
      </c>
      <c r="N56" s="36">
        <f>VLOOKUP($H56,[1]EDA!$H$6:$BN$980,N$1,FALSE)</f>
        <v>0</v>
      </c>
      <c r="O56" s="36">
        <f>VLOOKUP($H56,[1]EDA!$H$6:$BN$980,O$1,FALSE)</f>
        <v>0</v>
      </c>
      <c r="P56" s="36">
        <f>VLOOKUP($H56,[1]EDA!$H$6:$BN$980,P$1,FALSE)</f>
        <v>0</v>
      </c>
      <c r="Q56" s="36">
        <f>VLOOKUP($H56,[1]EDA!$H$6:$BN$980,Q$1,FALSE)</f>
        <v>0</v>
      </c>
      <c r="R56" s="36">
        <f>VLOOKUP($H56,[1]EDA!$H$6:$BN$980,R$1,FALSE)</f>
        <v>0</v>
      </c>
      <c r="S56" s="36">
        <f>VLOOKUP($H56,[1]EDA!$H$6:$BN$980,S$1,FALSE)</f>
        <v>0</v>
      </c>
      <c r="T56" s="36">
        <f>VLOOKUP($H56,[1]EDA!$H$6:$BN$980,T$1,FALSE)</f>
        <v>0</v>
      </c>
      <c r="U56" s="36">
        <f>VLOOKUP($H56,[1]EDA!$H$6:$BN$980,U$1,FALSE)</f>
        <v>0</v>
      </c>
      <c r="V56" s="10">
        <f>VLOOKUP(H56,[1]EDA!$H$6:$BO$980,60,FALSE)</f>
        <v>114</v>
      </c>
      <c r="W56" s="10">
        <f t="shared" si="12"/>
        <v>24</v>
      </c>
      <c r="X56" s="17">
        <f t="shared" si="13"/>
        <v>0.21052631578947367</v>
      </c>
      <c r="Y56" s="36">
        <f>VLOOKUP($H56,[2]EDA!$H$6:$AY$980,Y$1,FALSE)</f>
        <v>0</v>
      </c>
      <c r="Z56" s="36">
        <f>VLOOKUP($H56,[2]EDA!$H$6:$AY$980,Z$1,FALSE)</f>
        <v>0</v>
      </c>
      <c r="AA56" s="36">
        <f>VLOOKUP($H56,[2]EDA!$H$6:$AY$980,AA$1,FALSE)</f>
        <v>0</v>
      </c>
      <c r="AB56" s="36">
        <f>VLOOKUP($H56,[2]EDA!$H$6:$AY$980,AB$1,FALSE)</f>
        <v>0</v>
      </c>
      <c r="AC56" s="36">
        <f>VLOOKUP($H56,[2]EDA!$H$6:$AY$980,AC$1,FALSE)</f>
        <v>0</v>
      </c>
      <c r="AD56" s="36">
        <f>VLOOKUP($H56,[2]EDA!$H$6:$AY$980,AD$1,FALSE)</f>
        <v>0</v>
      </c>
      <c r="AE56" s="36">
        <f>VLOOKUP($H56,[2]EDA!$H$6:$AY$980,AE$1,FALSE)</f>
        <v>0</v>
      </c>
      <c r="AF56" s="36">
        <f>VLOOKUP($H56,[2]EDA!$H$6:$AY$980,AF$1,FALSE)</f>
        <v>0</v>
      </c>
      <c r="AG56" s="36">
        <f>VLOOKUP($H56,[2]EDA!$H$6:$AY$980,AG$1,FALSE)</f>
        <v>0</v>
      </c>
      <c r="AH56" s="36">
        <f>VLOOKUP($H56,[2]EDA!$H$6:$AY$980,AH$1,FALSE)</f>
        <v>0</v>
      </c>
      <c r="AI56" s="36">
        <f>VLOOKUP($H56,[2]EDA!$H$6:$AY$980,AI$1,FALSE)</f>
        <v>0</v>
      </c>
      <c r="AJ56" s="36">
        <f>VLOOKUP($H56,[2]EDA!$H$6:$AY$980,AJ$1,FALSE)</f>
        <v>0</v>
      </c>
      <c r="AK56" s="20">
        <f>VLOOKUP(H56,[2]EDA!$H$6:$AZ$980,45,FALSE)</f>
        <v>0</v>
      </c>
      <c r="AL56" s="39">
        <f t="shared" si="14"/>
        <v>0</v>
      </c>
      <c r="AM56" s="17">
        <f t="shared" si="15"/>
        <v>0</v>
      </c>
      <c r="AN56" s="36">
        <f>VLOOKUP($H56,[3]IRA!$H$6:$BN$980,AN$1,FALSE)</f>
        <v>1</v>
      </c>
      <c r="AO56" s="36">
        <f>VLOOKUP($H56,[3]IRA!$H$6:$BN$980,AO$1,FALSE)</f>
        <v>0</v>
      </c>
      <c r="AP56" s="36">
        <f>VLOOKUP($H56,[3]IRA!$H$6:$BN$980,AP$1,FALSE)</f>
        <v>7</v>
      </c>
      <c r="AQ56" s="36">
        <f>VLOOKUP($H56,[3]IRA!$H$6:$BN$980,AQ$1,FALSE)</f>
        <v>8</v>
      </c>
      <c r="AR56" s="36">
        <f>VLOOKUP($H56,[3]IRA!$H$6:$BN$980,AR$1,FALSE)</f>
        <v>0</v>
      </c>
      <c r="AS56" s="36">
        <f>VLOOKUP($H56,[3]IRA!$H$6:$BN$980,AS$1,FALSE)</f>
        <v>0</v>
      </c>
      <c r="AT56" s="36">
        <f>VLOOKUP($H56,[3]IRA!$H$6:$BN$980,AT$1,FALSE)</f>
        <v>0</v>
      </c>
      <c r="AU56" s="36">
        <f>VLOOKUP($H56,[3]IRA!$H$6:$BN$980,AU$1,FALSE)</f>
        <v>0</v>
      </c>
      <c r="AV56" s="36">
        <f>VLOOKUP($H56,[3]IRA!$H$6:$BN$980,AV$1,FALSE)</f>
        <v>0</v>
      </c>
      <c r="AW56" s="36">
        <f>VLOOKUP($H56,[3]IRA!$H$6:$BN$980,AW$1,FALSE)</f>
        <v>0</v>
      </c>
      <c r="AX56" s="36">
        <f>VLOOKUP($H56,[3]IRA!$H$6:$BN$980,AX$1,FALSE)</f>
        <v>0</v>
      </c>
      <c r="AY56" s="36">
        <f>VLOOKUP($H56,[3]IRA!$H$6:$BN$980,AY$1,FALSE)</f>
        <v>0</v>
      </c>
      <c r="AZ56" s="20">
        <f>VLOOKUP(H56,[3]IRA!$H$6:$BO$980,60,FALSE)</f>
        <v>0</v>
      </c>
      <c r="BA56" s="20">
        <f t="shared" si="16"/>
        <v>16</v>
      </c>
      <c r="BB56" s="17">
        <f t="shared" si="17"/>
        <v>0</v>
      </c>
      <c r="BC56" s="36">
        <f>VLOOKUP($H56,[4]IRA!$H$7:$CS$981,BC$1,FALSE)</f>
        <v>34</v>
      </c>
      <c r="BD56" s="36">
        <f>VLOOKUP($H56,[4]IRA!$H$7:$CS$981,BD$1,FALSE)</f>
        <v>19</v>
      </c>
      <c r="BE56" s="36">
        <f>VLOOKUP($H56,[4]IRA!$H$7:$CS$981,BE$1,FALSE)</f>
        <v>74</v>
      </c>
      <c r="BF56" s="36">
        <f>VLOOKUP($H56,[4]IRA!$H$7:$CS$981,BF$1,FALSE)</f>
        <v>49</v>
      </c>
      <c r="BG56" s="36">
        <f>VLOOKUP($H56,[4]IRA!$H$7:$CS$981,BG$1,FALSE)</f>
        <v>0</v>
      </c>
      <c r="BH56" s="36">
        <f>VLOOKUP($H56,[4]IRA!$H$7:$CS$981,BH$1,FALSE)</f>
        <v>0</v>
      </c>
      <c r="BI56" s="36">
        <f>VLOOKUP($H56,[4]IRA!$H$7:$CS$981,BI$1,FALSE)</f>
        <v>0</v>
      </c>
      <c r="BJ56" s="36">
        <f>VLOOKUP($H56,[4]IRA!$H$7:$CS$981,BJ$1,FALSE)</f>
        <v>0</v>
      </c>
      <c r="BK56" s="36">
        <f>VLOOKUP($H56,[4]IRA!$H$7:$CS$981,BK$1,FALSE)</f>
        <v>0</v>
      </c>
      <c r="BL56" s="36">
        <f>VLOOKUP($H56,[4]IRA!$H$7:$CS$981,BL$1,FALSE)</f>
        <v>0</v>
      </c>
      <c r="BM56" s="36">
        <f>VLOOKUP($H56,[4]IRA!$H$7:$CS$981,BM$1,FALSE)</f>
        <v>0</v>
      </c>
      <c r="BN56" s="36">
        <f>VLOOKUP($H56,[4]IRA!$H$7:$CS$981,BN$1,FALSE)</f>
        <v>0</v>
      </c>
      <c r="BO56" s="10">
        <f>VLOOKUP(H56,[4]IRA!$H$7:$CS$981,90,FALSE)</f>
        <v>360.66666666666669</v>
      </c>
      <c r="BP56" s="10">
        <f t="shared" si="18"/>
        <v>176</v>
      </c>
      <c r="BQ56" s="17">
        <f t="shared" si="19"/>
        <v>0.48798521256931604</v>
      </c>
      <c r="BR56" s="80"/>
      <c r="BS56" s="80"/>
      <c r="BT56" s="80"/>
      <c r="BU56" s="80"/>
      <c r="BV56" s="80"/>
      <c r="BW56" s="80"/>
      <c r="BX56" s="80"/>
      <c r="BY56" s="80"/>
      <c r="BZ56" s="80"/>
      <c r="CA56" s="80"/>
      <c r="CB56" s="80"/>
      <c r="CC56" s="80"/>
      <c r="CD56" s="80"/>
      <c r="CE56" s="80"/>
      <c r="CF56" s="80"/>
      <c r="CG56" s="80"/>
      <c r="CH56" s="80"/>
      <c r="CI56" s="80"/>
      <c r="CJ56" s="80"/>
      <c r="CK56" s="80"/>
      <c r="CL56" s="80"/>
      <c r="CM56" s="80"/>
      <c r="CN56" s="80"/>
      <c r="CO56" s="80"/>
      <c r="CP56" s="80"/>
      <c r="CQ56" s="80"/>
      <c r="CR56" s="80"/>
      <c r="CS56" s="80"/>
      <c r="CT56" s="80"/>
      <c r="CU56" s="80"/>
      <c r="CV56" s="80"/>
      <c r="CW56" s="80"/>
      <c r="CX56" s="80"/>
      <c r="CY56" s="80"/>
      <c r="CZ56" s="80"/>
      <c r="DA56" s="80"/>
      <c r="DB56" s="80"/>
      <c r="DC56" s="80"/>
      <c r="DD56" s="80"/>
      <c r="DE56" s="80"/>
      <c r="DF56" s="80"/>
      <c r="DG56" s="80"/>
      <c r="DH56" s="80"/>
      <c r="DI56" s="80"/>
      <c r="DJ56" s="80"/>
      <c r="DK56" s="80"/>
      <c r="DL56" s="80"/>
      <c r="DM56" s="80"/>
      <c r="DN56" s="80"/>
    </row>
    <row r="57" spans="1:118" s="81" customFormat="1" ht="10.199999999999999" x14ac:dyDescent="0.2">
      <c r="A57" s="87" t="s">
        <v>2</v>
      </c>
      <c r="B57" s="87" t="s">
        <v>86</v>
      </c>
      <c r="C57" s="88">
        <v>400</v>
      </c>
      <c r="D57" s="87" t="s">
        <v>831</v>
      </c>
      <c r="E57" s="87" t="s">
        <v>519</v>
      </c>
      <c r="F57" s="87" t="s">
        <v>152</v>
      </c>
      <c r="G57" s="88" t="s">
        <v>549</v>
      </c>
      <c r="H57" s="88">
        <v>54</v>
      </c>
      <c r="I57" s="87" t="s">
        <v>86</v>
      </c>
      <c r="J57" s="37">
        <f>VLOOKUP($H57,[1]EDA!$H$6:$BN$980,J$1,FALSE)</f>
        <v>0</v>
      </c>
      <c r="K57" s="36">
        <f>VLOOKUP($H57,[1]EDA!$H$6:$BN$980,K$1,FALSE)</f>
        <v>1</v>
      </c>
      <c r="L57" s="36">
        <f>VLOOKUP($H57,[1]EDA!$H$6:$BN$980,L$1,FALSE)</f>
        <v>2</v>
      </c>
      <c r="M57" s="36">
        <f>VLOOKUP($H57,[1]EDA!$H$6:$BN$980,M$1,FALSE)</f>
        <v>1</v>
      </c>
      <c r="N57" s="36">
        <f>VLOOKUP($H57,[1]EDA!$H$6:$BN$980,N$1,FALSE)</f>
        <v>0</v>
      </c>
      <c r="O57" s="36">
        <f>VLOOKUP($H57,[1]EDA!$H$6:$BN$980,O$1,FALSE)</f>
        <v>0</v>
      </c>
      <c r="P57" s="36">
        <f>VLOOKUP($H57,[1]EDA!$H$6:$BN$980,P$1,FALSE)</f>
        <v>0</v>
      </c>
      <c r="Q57" s="36">
        <f>VLOOKUP($H57,[1]EDA!$H$6:$BN$980,Q$1,FALSE)</f>
        <v>0</v>
      </c>
      <c r="R57" s="36">
        <f>VLOOKUP($H57,[1]EDA!$H$6:$BN$980,R$1,FALSE)</f>
        <v>0</v>
      </c>
      <c r="S57" s="36">
        <f>VLOOKUP($H57,[1]EDA!$H$6:$BN$980,S$1,FALSE)</f>
        <v>0</v>
      </c>
      <c r="T57" s="36">
        <f>VLOOKUP($H57,[1]EDA!$H$6:$BN$980,T$1,FALSE)</f>
        <v>0</v>
      </c>
      <c r="U57" s="36">
        <f>VLOOKUP($H57,[1]EDA!$H$6:$BN$980,U$1,FALSE)</f>
        <v>0</v>
      </c>
      <c r="V57" s="10">
        <f>VLOOKUP(H57,[1]EDA!$H$6:$BO$980,60,FALSE)</f>
        <v>118.33333333333333</v>
      </c>
      <c r="W57" s="10">
        <f t="shared" si="12"/>
        <v>4</v>
      </c>
      <c r="X57" s="17">
        <f t="shared" si="13"/>
        <v>3.3802816901408454E-2</v>
      </c>
      <c r="Y57" s="36">
        <f>VLOOKUP($H57,[2]EDA!$H$6:$AY$980,Y$1,FALSE)</f>
        <v>0</v>
      </c>
      <c r="Z57" s="36">
        <f>VLOOKUP($H57,[2]EDA!$H$6:$AY$980,Z$1,FALSE)</f>
        <v>0</v>
      </c>
      <c r="AA57" s="36">
        <f>VLOOKUP($H57,[2]EDA!$H$6:$AY$980,AA$1,FALSE)</f>
        <v>0</v>
      </c>
      <c r="AB57" s="36">
        <f>VLOOKUP($H57,[2]EDA!$H$6:$AY$980,AB$1,FALSE)</f>
        <v>0</v>
      </c>
      <c r="AC57" s="36">
        <f>VLOOKUP($H57,[2]EDA!$H$6:$AY$980,AC$1,FALSE)</f>
        <v>0</v>
      </c>
      <c r="AD57" s="36">
        <f>VLOOKUP($H57,[2]EDA!$H$6:$AY$980,AD$1,FALSE)</f>
        <v>0</v>
      </c>
      <c r="AE57" s="36">
        <f>VLOOKUP($H57,[2]EDA!$H$6:$AY$980,AE$1,FALSE)</f>
        <v>0</v>
      </c>
      <c r="AF57" s="36">
        <f>VLOOKUP($H57,[2]EDA!$H$6:$AY$980,AF$1,FALSE)</f>
        <v>0</v>
      </c>
      <c r="AG57" s="36">
        <f>VLOOKUP($H57,[2]EDA!$H$6:$AY$980,AG$1,FALSE)</f>
        <v>0</v>
      </c>
      <c r="AH57" s="36">
        <f>VLOOKUP($H57,[2]EDA!$H$6:$AY$980,AH$1,FALSE)</f>
        <v>0</v>
      </c>
      <c r="AI57" s="36">
        <f>VLOOKUP($H57,[2]EDA!$H$6:$AY$980,AI$1,FALSE)</f>
        <v>0</v>
      </c>
      <c r="AJ57" s="36">
        <f>VLOOKUP($H57,[2]EDA!$H$6:$AY$980,AJ$1,FALSE)</f>
        <v>0</v>
      </c>
      <c r="AK57" s="20">
        <f>VLOOKUP(H57,[2]EDA!$H$6:$AZ$980,45,FALSE)</f>
        <v>1.3333333333333333</v>
      </c>
      <c r="AL57" s="39">
        <f t="shared" si="14"/>
        <v>0</v>
      </c>
      <c r="AM57" s="17">
        <f t="shared" si="15"/>
        <v>0</v>
      </c>
      <c r="AN57" s="36">
        <f>VLOOKUP($H57,[3]IRA!$H$6:$BN$980,AN$1,FALSE)</f>
        <v>0</v>
      </c>
      <c r="AO57" s="36">
        <f>VLOOKUP($H57,[3]IRA!$H$6:$BN$980,AO$1,FALSE)</f>
        <v>1</v>
      </c>
      <c r="AP57" s="36">
        <f>VLOOKUP($H57,[3]IRA!$H$6:$BN$980,AP$1,FALSE)</f>
        <v>0</v>
      </c>
      <c r="AQ57" s="36">
        <f>VLOOKUP($H57,[3]IRA!$H$6:$BN$980,AQ$1,FALSE)</f>
        <v>0</v>
      </c>
      <c r="AR57" s="36">
        <f>VLOOKUP($H57,[3]IRA!$H$6:$BN$980,AR$1,FALSE)</f>
        <v>0</v>
      </c>
      <c r="AS57" s="36">
        <f>VLOOKUP($H57,[3]IRA!$H$6:$BN$980,AS$1,FALSE)</f>
        <v>0</v>
      </c>
      <c r="AT57" s="36">
        <f>VLOOKUP($H57,[3]IRA!$H$6:$BN$980,AT$1,FALSE)</f>
        <v>0</v>
      </c>
      <c r="AU57" s="36">
        <f>VLOOKUP($H57,[3]IRA!$H$6:$BN$980,AU$1,FALSE)</f>
        <v>0</v>
      </c>
      <c r="AV57" s="36">
        <f>VLOOKUP($H57,[3]IRA!$H$6:$BN$980,AV$1,FALSE)</f>
        <v>0</v>
      </c>
      <c r="AW57" s="36">
        <f>VLOOKUP($H57,[3]IRA!$H$6:$BN$980,AW$1,FALSE)</f>
        <v>0</v>
      </c>
      <c r="AX57" s="36">
        <f>VLOOKUP($H57,[3]IRA!$H$6:$BN$980,AX$1,FALSE)</f>
        <v>0</v>
      </c>
      <c r="AY57" s="36">
        <f>VLOOKUP($H57,[3]IRA!$H$6:$BN$980,AY$1,FALSE)</f>
        <v>0</v>
      </c>
      <c r="AZ57" s="20">
        <f>VLOOKUP(H57,[3]IRA!$H$6:$BO$980,60,FALSE)</f>
        <v>0</v>
      </c>
      <c r="BA57" s="20">
        <f t="shared" si="16"/>
        <v>1</v>
      </c>
      <c r="BB57" s="17">
        <f t="shared" si="17"/>
        <v>0</v>
      </c>
      <c r="BC57" s="36">
        <f>VLOOKUP($H57,[4]IRA!$H$7:$CS$981,BC$1,FALSE)</f>
        <v>0</v>
      </c>
      <c r="BD57" s="36">
        <f>VLOOKUP($H57,[4]IRA!$H$7:$CS$981,BD$1,FALSE)</f>
        <v>6</v>
      </c>
      <c r="BE57" s="36">
        <f>VLOOKUP($H57,[4]IRA!$H$7:$CS$981,BE$1,FALSE)</f>
        <v>5</v>
      </c>
      <c r="BF57" s="36">
        <f>VLOOKUP($H57,[4]IRA!$H$7:$CS$981,BF$1,FALSE)</f>
        <v>1</v>
      </c>
      <c r="BG57" s="36">
        <f>VLOOKUP($H57,[4]IRA!$H$7:$CS$981,BG$1,FALSE)</f>
        <v>0</v>
      </c>
      <c r="BH57" s="36">
        <f>VLOOKUP($H57,[4]IRA!$H$7:$CS$981,BH$1,FALSE)</f>
        <v>0</v>
      </c>
      <c r="BI57" s="36">
        <f>VLOOKUP($H57,[4]IRA!$H$7:$CS$981,BI$1,FALSE)</f>
        <v>0</v>
      </c>
      <c r="BJ57" s="36">
        <f>VLOOKUP($H57,[4]IRA!$H$7:$CS$981,BJ$1,FALSE)</f>
        <v>0</v>
      </c>
      <c r="BK57" s="36">
        <f>VLOOKUP($H57,[4]IRA!$H$7:$CS$981,BK$1,FALSE)</f>
        <v>0</v>
      </c>
      <c r="BL57" s="36">
        <f>VLOOKUP($H57,[4]IRA!$H$7:$CS$981,BL$1,FALSE)</f>
        <v>0</v>
      </c>
      <c r="BM57" s="36">
        <f>VLOOKUP($H57,[4]IRA!$H$7:$CS$981,BM$1,FALSE)</f>
        <v>0</v>
      </c>
      <c r="BN57" s="36">
        <f>VLOOKUP($H57,[4]IRA!$H$7:$CS$981,BN$1,FALSE)</f>
        <v>0</v>
      </c>
      <c r="BO57" s="10">
        <f>VLOOKUP(H57,[4]IRA!$H$7:$CS$981,90,FALSE)</f>
        <v>285.33333333333337</v>
      </c>
      <c r="BP57" s="10">
        <f t="shared" si="18"/>
        <v>12</v>
      </c>
      <c r="BQ57" s="17">
        <f t="shared" si="19"/>
        <v>4.2056074766355138E-2</v>
      </c>
      <c r="BR57" s="80"/>
      <c r="BS57" s="80"/>
      <c r="BT57" s="80"/>
      <c r="BU57" s="80"/>
      <c r="BV57" s="80"/>
      <c r="BW57" s="80"/>
      <c r="BX57" s="80"/>
      <c r="BY57" s="80"/>
      <c r="BZ57" s="80"/>
      <c r="CA57" s="80"/>
      <c r="CB57" s="80"/>
      <c r="CC57" s="80"/>
      <c r="CD57" s="80"/>
      <c r="CE57" s="80"/>
      <c r="CF57" s="80"/>
      <c r="CG57" s="80"/>
      <c r="CH57" s="80"/>
      <c r="CI57" s="80"/>
      <c r="CJ57" s="80"/>
      <c r="CK57" s="80"/>
      <c r="CL57" s="80"/>
      <c r="CM57" s="80"/>
      <c r="CN57" s="80"/>
      <c r="CO57" s="80"/>
      <c r="CP57" s="80"/>
      <c r="CQ57" s="80"/>
      <c r="CR57" s="80"/>
      <c r="CS57" s="80"/>
      <c r="CT57" s="80"/>
      <c r="CU57" s="80"/>
      <c r="CV57" s="80"/>
      <c r="CW57" s="80"/>
      <c r="CX57" s="80"/>
      <c r="CY57" s="80"/>
      <c r="CZ57" s="80"/>
      <c r="DA57" s="80"/>
      <c r="DB57" s="80"/>
      <c r="DC57" s="80"/>
      <c r="DD57" s="80"/>
      <c r="DE57" s="80"/>
      <c r="DF57" s="80"/>
      <c r="DG57" s="80"/>
      <c r="DH57" s="80"/>
      <c r="DI57" s="80"/>
      <c r="DJ57" s="80"/>
      <c r="DK57" s="80"/>
      <c r="DL57" s="80"/>
      <c r="DM57" s="80"/>
      <c r="DN57" s="80"/>
    </row>
    <row r="58" spans="1:118" s="81" customFormat="1" ht="10.199999999999999" x14ac:dyDescent="0.2">
      <c r="A58" s="87" t="s">
        <v>2</v>
      </c>
      <c r="B58" s="87" t="s">
        <v>86</v>
      </c>
      <c r="C58" s="88">
        <v>400</v>
      </c>
      <c r="D58" s="87" t="s">
        <v>831</v>
      </c>
      <c r="E58" s="87" t="s">
        <v>519</v>
      </c>
      <c r="F58" s="87" t="s">
        <v>152</v>
      </c>
      <c r="G58" s="88" t="s">
        <v>550</v>
      </c>
      <c r="H58" s="88">
        <v>55</v>
      </c>
      <c r="I58" s="87" t="s">
        <v>90</v>
      </c>
      <c r="J58" s="37">
        <f>VLOOKUP($H58,[1]EDA!$H$6:$BN$980,J$1,FALSE)</f>
        <v>0</v>
      </c>
      <c r="K58" s="36">
        <f>VLOOKUP($H58,[1]EDA!$H$6:$BN$980,K$1,FALSE)</f>
        <v>2</v>
      </c>
      <c r="L58" s="36">
        <f>VLOOKUP($H58,[1]EDA!$H$6:$BN$980,L$1,FALSE)</f>
        <v>0</v>
      </c>
      <c r="M58" s="36">
        <f>VLOOKUP($H58,[1]EDA!$H$6:$BN$980,M$1,FALSE)</f>
        <v>0</v>
      </c>
      <c r="N58" s="36">
        <f>VLOOKUP($H58,[1]EDA!$H$6:$BN$980,N$1,FALSE)</f>
        <v>0</v>
      </c>
      <c r="O58" s="36">
        <f>VLOOKUP($H58,[1]EDA!$H$6:$BN$980,O$1,FALSE)</f>
        <v>0</v>
      </c>
      <c r="P58" s="36">
        <f>VLOOKUP($H58,[1]EDA!$H$6:$BN$980,P$1,FALSE)</f>
        <v>0</v>
      </c>
      <c r="Q58" s="36">
        <f>VLOOKUP($H58,[1]EDA!$H$6:$BN$980,Q$1,FALSE)</f>
        <v>0</v>
      </c>
      <c r="R58" s="36">
        <f>VLOOKUP($H58,[1]EDA!$H$6:$BN$980,R$1,FALSE)</f>
        <v>0</v>
      </c>
      <c r="S58" s="36">
        <f>VLOOKUP($H58,[1]EDA!$H$6:$BN$980,S$1,FALSE)</f>
        <v>0</v>
      </c>
      <c r="T58" s="36">
        <f>VLOOKUP($H58,[1]EDA!$H$6:$BN$980,T$1,FALSE)</f>
        <v>0</v>
      </c>
      <c r="U58" s="36">
        <f>VLOOKUP($H58,[1]EDA!$H$6:$BN$980,U$1,FALSE)</f>
        <v>0</v>
      </c>
      <c r="V58" s="10">
        <f>VLOOKUP(H58,[1]EDA!$H$6:$BO$980,60,FALSE)</f>
        <v>25.666666666666668</v>
      </c>
      <c r="W58" s="10">
        <f t="shared" si="12"/>
        <v>2</v>
      </c>
      <c r="X58" s="17">
        <f t="shared" si="13"/>
        <v>7.792207792207792E-2</v>
      </c>
      <c r="Y58" s="36">
        <f>VLOOKUP($H58,[2]EDA!$H$6:$AY$980,Y$1,FALSE)</f>
        <v>0</v>
      </c>
      <c r="Z58" s="36">
        <f>VLOOKUP($H58,[2]EDA!$H$6:$AY$980,Z$1,FALSE)</f>
        <v>0</v>
      </c>
      <c r="AA58" s="36">
        <f>VLOOKUP($H58,[2]EDA!$H$6:$AY$980,AA$1,FALSE)</f>
        <v>0</v>
      </c>
      <c r="AB58" s="36">
        <f>VLOOKUP($H58,[2]EDA!$H$6:$AY$980,AB$1,FALSE)</f>
        <v>0</v>
      </c>
      <c r="AC58" s="36">
        <f>VLOOKUP($H58,[2]EDA!$H$6:$AY$980,AC$1,FALSE)</f>
        <v>0</v>
      </c>
      <c r="AD58" s="36">
        <f>VLOOKUP($H58,[2]EDA!$H$6:$AY$980,AD$1,FALSE)</f>
        <v>0</v>
      </c>
      <c r="AE58" s="36">
        <f>VLOOKUP($H58,[2]EDA!$H$6:$AY$980,AE$1,FALSE)</f>
        <v>0</v>
      </c>
      <c r="AF58" s="36">
        <f>VLOOKUP($H58,[2]EDA!$H$6:$AY$980,AF$1,FALSE)</f>
        <v>0</v>
      </c>
      <c r="AG58" s="36">
        <f>VLOOKUP($H58,[2]EDA!$H$6:$AY$980,AG$1,FALSE)</f>
        <v>0</v>
      </c>
      <c r="AH58" s="36">
        <f>VLOOKUP($H58,[2]EDA!$H$6:$AY$980,AH$1,FALSE)</f>
        <v>0</v>
      </c>
      <c r="AI58" s="36">
        <f>VLOOKUP($H58,[2]EDA!$H$6:$AY$980,AI$1,FALSE)</f>
        <v>0</v>
      </c>
      <c r="AJ58" s="36">
        <f>VLOOKUP($H58,[2]EDA!$H$6:$AY$980,AJ$1,FALSE)</f>
        <v>0</v>
      </c>
      <c r="AK58" s="20">
        <f>VLOOKUP(H58,[2]EDA!$H$6:$AZ$980,45,FALSE)</f>
        <v>0.33333333333333331</v>
      </c>
      <c r="AL58" s="39">
        <f t="shared" si="14"/>
        <v>0</v>
      </c>
      <c r="AM58" s="17">
        <f t="shared" si="15"/>
        <v>0</v>
      </c>
      <c r="AN58" s="36">
        <f>VLOOKUP($H58,[3]IRA!$H$6:$BN$980,AN$1,FALSE)</f>
        <v>0</v>
      </c>
      <c r="AO58" s="36">
        <f>VLOOKUP($H58,[3]IRA!$H$6:$BN$980,AO$1,FALSE)</f>
        <v>0</v>
      </c>
      <c r="AP58" s="36">
        <f>VLOOKUP($H58,[3]IRA!$H$6:$BN$980,AP$1,FALSE)</f>
        <v>0</v>
      </c>
      <c r="AQ58" s="36">
        <f>VLOOKUP($H58,[3]IRA!$H$6:$BN$980,AQ$1,FALSE)</f>
        <v>0</v>
      </c>
      <c r="AR58" s="36">
        <f>VLOOKUP($H58,[3]IRA!$H$6:$BN$980,AR$1,FALSE)</f>
        <v>0</v>
      </c>
      <c r="AS58" s="36">
        <f>VLOOKUP($H58,[3]IRA!$H$6:$BN$980,AS$1,FALSE)</f>
        <v>0</v>
      </c>
      <c r="AT58" s="36">
        <f>VLOOKUP($H58,[3]IRA!$H$6:$BN$980,AT$1,FALSE)</f>
        <v>0</v>
      </c>
      <c r="AU58" s="36">
        <f>VLOOKUP($H58,[3]IRA!$H$6:$BN$980,AU$1,FALSE)</f>
        <v>0</v>
      </c>
      <c r="AV58" s="36">
        <f>VLOOKUP($H58,[3]IRA!$H$6:$BN$980,AV$1,FALSE)</f>
        <v>0</v>
      </c>
      <c r="AW58" s="36">
        <f>VLOOKUP($H58,[3]IRA!$H$6:$BN$980,AW$1,FALSE)</f>
        <v>0</v>
      </c>
      <c r="AX58" s="36">
        <f>VLOOKUP($H58,[3]IRA!$H$6:$BN$980,AX$1,FALSE)</f>
        <v>0</v>
      </c>
      <c r="AY58" s="36">
        <f>VLOOKUP($H58,[3]IRA!$H$6:$BN$980,AY$1,FALSE)</f>
        <v>0</v>
      </c>
      <c r="AZ58" s="20">
        <f>VLOOKUP(H58,[3]IRA!$H$6:$BO$980,60,FALSE)</f>
        <v>0</v>
      </c>
      <c r="BA58" s="20">
        <f t="shared" si="16"/>
        <v>0</v>
      </c>
      <c r="BB58" s="17">
        <f t="shared" si="17"/>
        <v>0</v>
      </c>
      <c r="BC58" s="36">
        <f>VLOOKUP($H58,[4]IRA!$H$7:$CS$981,BC$1,FALSE)</f>
        <v>4</v>
      </c>
      <c r="BD58" s="36">
        <f>VLOOKUP($H58,[4]IRA!$H$7:$CS$981,BD$1,FALSE)</f>
        <v>2</v>
      </c>
      <c r="BE58" s="36">
        <f>VLOOKUP($H58,[4]IRA!$H$7:$CS$981,BE$1,FALSE)</f>
        <v>7</v>
      </c>
      <c r="BF58" s="36">
        <f>VLOOKUP($H58,[4]IRA!$H$7:$CS$981,BF$1,FALSE)</f>
        <v>7</v>
      </c>
      <c r="BG58" s="36">
        <f>VLOOKUP($H58,[4]IRA!$H$7:$CS$981,BG$1,FALSE)</f>
        <v>0</v>
      </c>
      <c r="BH58" s="36">
        <f>VLOOKUP($H58,[4]IRA!$H$7:$CS$981,BH$1,FALSE)</f>
        <v>0</v>
      </c>
      <c r="BI58" s="36">
        <f>VLOOKUP($H58,[4]IRA!$H$7:$CS$981,BI$1,FALSE)</f>
        <v>0</v>
      </c>
      <c r="BJ58" s="36">
        <f>VLOOKUP($H58,[4]IRA!$H$7:$CS$981,BJ$1,FALSE)</f>
        <v>0</v>
      </c>
      <c r="BK58" s="36">
        <f>VLOOKUP($H58,[4]IRA!$H$7:$CS$981,BK$1,FALSE)</f>
        <v>0</v>
      </c>
      <c r="BL58" s="36">
        <f>VLOOKUP($H58,[4]IRA!$H$7:$CS$981,BL$1,FALSE)</f>
        <v>0</v>
      </c>
      <c r="BM58" s="36">
        <f>VLOOKUP($H58,[4]IRA!$H$7:$CS$981,BM$1,FALSE)</f>
        <v>0</v>
      </c>
      <c r="BN58" s="36">
        <f>VLOOKUP($H58,[4]IRA!$H$7:$CS$981,BN$1,FALSE)</f>
        <v>0</v>
      </c>
      <c r="BO58" s="10">
        <f>VLOOKUP(H58,[4]IRA!$H$7:$CS$981,90,FALSE)</f>
        <v>99</v>
      </c>
      <c r="BP58" s="10">
        <f t="shared" si="18"/>
        <v>20</v>
      </c>
      <c r="BQ58" s="17">
        <f t="shared" si="19"/>
        <v>0.20202020202020202</v>
      </c>
      <c r="BR58" s="80"/>
      <c r="BS58" s="80"/>
      <c r="BT58" s="80"/>
      <c r="BU58" s="80"/>
      <c r="BV58" s="80"/>
      <c r="BW58" s="80"/>
      <c r="BX58" s="80"/>
      <c r="BY58" s="80"/>
      <c r="BZ58" s="80"/>
      <c r="CA58" s="80"/>
      <c r="CB58" s="80"/>
      <c r="CC58" s="80"/>
      <c r="CD58" s="80"/>
      <c r="CE58" s="80"/>
      <c r="CF58" s="80"/>
      <c r="CG58" s="80"/>
      <c r="CH58" s="80"/>
      <c r="CI58" s="80"/>
      <c r="CJ58" s="80"/>
      <c r="CK58" s="80"/>
      <c r="CL58" s="80"/>
      <c r="CM58" s="80"/>
      <c r="CN58" s="80"/>
      <c r="CO58" s="80"/>
      <c r="CP58" s="80"/>
      <c r="CQ58" s="80"/>
      <c r="CR58" s="80"/>
      <c r="CS58" s="80"/>
      <c r="CT58" s="80"/>
      <c r="CU58" s="80"/>
      <c r="CV58" s="80"/>
      <c r="CW58" s="80"/>
      <c r="CX58" s="80"/>
      <c r="CY58" s="80"/>
      <c r="CZ58" s="80"/>
      <c r="DA58" s="80"/>
      <c r="DB58" s="80"/>
      <c r="DC58" s="80"/>
      <c r="DD58" s="80"/>
      <c r="DE58" s="80"/>
      <c r="DF58" s="80"/>
      <c r="DG58" s="80"/>
      <c r="DH58" s="80"/>
      <c r="DI58" s="80"/>
      <c r="DJ58" s="80"/>
      <c r="DK58" s="80"/>
      <c r="DL58" s="80"/>
      <c r="DM58" s="80"/>
      <c r="DN58" s="80"/>
    </row>
    <row r="59" spans="1:118" s="81" customFormat="1" ht="10.199999999999999" x14ac:dyDescent="0.2">
      <c r="A59" s="87" t="s">
        <v>2</v>
      </c>
      <c r="B59" s="87" t="s">
        <v>86</v>
      </c>
      <c r="C59" s="88">
        <v>400</v>
      </c>
      <c r="D59" s="87" t="s">
        <v>831</v>
      </c>
      <c r="E59" s="87" t="s">
        <v>519</v>
      </c>
      <c r="F59" s="87" t="s">
        <v>152</v>
      </c>
      <c r="G59" s="88" t="s">
        <v>550</v>
      </c>
      <c r="H59" s="88">
        <v>56</v>
      </c>
      <c r="I59" s="87" t="s">
        <v>88</v>
      </c>
      <c r="J59" s="37">
        <f>VLOOKUP($H59,[1]EDA!$H$6:$BN$980,J$1,FALSE)</f>
        <v>2</v>
      </c>
      <c r="K59" s="36">
        <f>VLOOKUP($H59,[1]EDA!$H$6:$BN$980,K$1,FALSE)</f>
        <v>1</v>
      </c>
      <c r="L59" s="36">
        <f>VLOOKUP($H59,[1]EDA!$H$6:$BN$980,L$1,FALSE)</f>
        <v>6</v>
      </c>
      <c r="M59" s="36">
        <f>VLOOKUP($H59,[1]EDA!$H$6:$BN$980,M$1,FALSE)</f>
        <v>0</v>
      </c>
      <c r="N59" s="36">
        <f>VLOOKUP($H59,[1]EDA!$H$6:$BN$980,N$1,FALSE)</f>
        <v>0</v>
      </c>
      <c r="O59" s="36">
        <f>VLOOKUP($H59,[1]EDA!$H$6:$BN$980,O$1,FALSE)</f>
        <v>0</v>
      </c>
      <c r="P59" s="36">
        <f>VLOOKUP($H59,[1]EDA!$H$6:$BN$980,P$1,FALSE)</f>
        <v>0</v>
      </c>
      <c r="Q59" s="36">
        <f>VLOOKUP($H59,[1]EDA!$H$6:$BN$980,Q$1,FALSE)</f>
        <v>0</v>
      </c>
      <c r="R59" s="36">
        <f>VLOOKUP($H59,[1]EDA!$H$6:$BN$980,R$1,FALSE)</f>
        <v>0</v>
      </c>
      <c r="S59" s="36">
        <f>VLOOKUP($H59,[1]EDA!$H$6:$BN$980,S$1,FALSE)</f>
        <v>0</v>
      </c>
      <c r="T59" s="36">
        <f>VLOOKUP($H59,[1]EDA!$H$6:$BN$980,T$1,FALSE)</f>
        <v>0</v>
      </c>
      <c r="U59" s="36">
        <f>VLOOKUP($H59,[1]EDA!$H$6:$BN$980,U$1,FALSE)</f>
        <v>0</v>
      </c>
      <c r="V59" s="10">
        <f>VLOOKUP(H59,[1]EDA!$H$6:$BO$980,60,FALSE)</f>
        <v>42.666666666666664</v>
      </c>
      <c r="W59" s="10">
        <f t="shared" si="12"/>
        <v>9</v>
      </c>
      <c r="X59" s="17">
        <f t="shared" si="13"/>
        <v>0.2109375</v>
      </c>
      <c r="Y59" s="36">
        <f>VLOOKUP($H59,[2]EDA!$H$6:$AY$980,Y$1,FALSE)</f>
        <v>0</v>
      </c>
      <c r="Z59" s="36">
        <f>VLOOKUP($H59,[2]EDA!$H$6:$AY$980,Z$1,FALSE)</f>
        <v>0</v>
      </c>
      <c r="AA59" s="36">
        <f>VLOOKUP($H59,[2]EDA!$H$6:$AY$980,AA$1,FALSE)</f>
        <v>0</v>
      </c>
      <c r="AB59" s="36">
        <f>VLOOKUP($H59,[2]EDA!$H$6:$AY$980,AB$1,FALSE)</f>
        <v>0</v>
      </c>
      <c r="AC59" s="36">
        <f>VLOOKUP($H59,[2]EDA!$H$6:$AY$980,AC$1,FALSE)</f>
        <v>0</v>
      </c>
      <c r="AD59" s="36">
        <f>VLOOKUP($H59,[2]EDA!$H$6:$AY$980,AD$1,FALSE)</f>
        <v>0</v>
      </c>
      <c r="AE59" s="36">
        <f>VLOOKUP($H59,[2]EDA!$H$6:$AY$980,AE$1,FALSE)</f>
        <v>0</v>
      </c>
      <c r="AF59" s="36">
        <f>VLOOKUP($H59,[2]EDA!$H$6:$AY$980,AF$1,FALSE)</f>
        <v>0</v>
      </c>
      <c r="AG59" s="36">
        <f>VLOOKUP($H59,[2]EDA!$H$6:$AY$980,AG$1,FALSE)</f>
        <v>0</v>
      </c>
      <c r="AH59" s="36">
        <f>VLOOKUP($H59,[2]EDA!$H$6:$AY$980,AH$1,FALSE)</f>
        <v>0</v>
      </c>
      <c r="AI59" s="36">
        <f>VLOOKUP($H59,[2]EDA!$H$6:$AY$980,AI$1,FALSE)</f>
        <v>0</v>
      </c>
      <c r="AJ59" s="36">
        <f>VLOOKUP($H59,[2]EDA!$H$6:$AY$980,AJ$1,FALSE)</f>
        <v>0</v>
      </c>
      <c r="AK59" s="20">
        <f>VLOOKUP(H59,[2]EDA!$H$6:$AZ$980,45,FALSE)</f>
        <v>0</v>
      </c>
      <c r="AL59" s="39">
        <f t="shared" si="14"/>
        <v>0</v>
      </c>
      <c r="AM59" s="17">
        <f t="shared" si="15"/>
        <v>0</v>
      </c>
      <c r="AN59" s="36">
        <f>VLOOKUP($H59,[3]IRA!$H$6:$BN$980,AN$1,FALSE)</f>
        <v>0</v>
      </c>
      <c r="AO59" s="36">
        <f>VLOOKUP($H59,[3]IRA!$H$6:$BN$980,AO$1,FALSE)</f>
        <v>0</v>
      </c>
      <c r="AP59" s="36">
        <f>VLOOKUP($H59,[3]IRA!$H$6:$BN$980,AP$1,FALSE)</f>
        <v>0</v>
      </c>
      <c r="AQ59" s="36">
        <f>VLOOKUP($H59,[3]IRA!$H$6:$BN$980,AQ$1,FALSE)</f>
        <v>0</v>
      </c>
      <c r="AR59" s="36">
        <f>VLOOKUP($H59,[3]IRA!$H$6:$BN$980,AR$1,FALSE)</f>
        <v>0</v>
      </c>
      <c r="AS59" s="36">
        <f>VLOOKUP($H59,[3]IRA!$H$6:$BN$980,AS$1,FALSE)</f>
        <v>0</v>
      </c>
      <c r="AT59" s="36">
        <f>VLOOKUP($H59,[3]IRA!$H$6:$BN$980,AT$1,FALSE)</f>
        <v>0</v>
      </c>
      <c r="AU59" s="36">
        <f>VLOOKUP($H59,[3]IRA!$H$6:$BN$980,AU$1,FALSE)</f>
        <v>0</v>
      </c>
      <c r="AV59" s="36">
        <f>VLOOKUP($H59,[3]IRA!$H$6:$BN$980,AV$1,FALSE)</f>
        <v>0</v>
      </c>
      <c r="AW59" s="36">
        <f>VLOOKUP($H59,[3]IRA!$H$6:$BN$980,AW$1,FALSE)</f>
        <v>0</v>
      </c>
      <c r="AX59" s="36">
        <f>VLOOKUP($H59,[3]IRA!$H$6:$BN$980,AX$1,FALSE)</f>
        <v>0</v>
      </c>
      <c r="AY59" s="36">
        <f>VLOOKUP($H59,[3]IRA!$H$6:$BN$980,AY$1,FALSE)</f>
        <v>0</v>
      </c>
      <c r="AZ59" s="20">
        <f>VLOOKUP(H59,[3]IRA!$H$6:$BO$980,60,FALSE)</f>
        <v>0</v>
      </c>
      <c r="BA59" s="20">
        <f t="shared" si="16"/>
        <v>0</v>
      </c>
      <c r="BB59" s="17">
        <f t="shared" si="17"/>
        <v>0</v>
      </c>
      <c r="BC59" s="36">
        <f>VLOOKUP($H59,[4]IRA!$H$7:$CS$981,BC$1,FALSE)</f>
        <v>2</v>
      </c>
      <c r="BD59" s="36">
        <f>VLOOKUP($H59,[4]IRA!$H$7:$CS$981,BD$1,FALSE)</f>
        <v>1</v>
      </c>
      <c r="BE59" s="36">
        <f>VLOOKUP($H59,[4]IRA!$H$7:$CS$981,BE$1,FALSE)</f>
        <v>9</v>
      </c>
      <c r="BF59" s="36">
        <f>VLOOKUP($H59,[4]IRA!$H$7:$CS$981,BF$1,FALSE)</f>
        <v>10</v>
      </c>
      <c r="BG59" s="36">
        <f>VLOOKUP($H59,[4]IRA!$H$7:$CS$981,BG$1,FALSE)</f>
        <v>0</v>
      </c>
      <c r="BH59" s="36">
        <f>VLOOKUP($H59,[4]IRA!$H$7:$CS$981,BH$1,FALSE)</f>
        <v>0</v>
      </c>
      <c r="BI59" s="36">
        <f>VLOOKUP($H59,[4]IRA!$H$7:$CS$981,BI$1,FALSE)</f>
        <v>0</v>
      </c>
      <c r="BJ59" s="36">
        <f>VLOOKUP($H59,[4]IRA!$H$7:$CS$981,BJ$1,FALSE)</f>
        <v>0</v>
      </c>
      <c r="BK59" s="36">
        <f>VLOOKUP($H59,[4]IRA!$H$7:$CS$981,BK$1,FALSE)</f>
        <v>0</v>
      </c>
      <c r="BL59" s="36">
        <f>VLOOKUP($H59,[4]IRA!$H$7:$CS$981,BL$1,FALSE)</f>
        <v>0</v>
      </c>
      <c r="BM59" s="36">
        <f>VLOOKUP($H59,[4]IRA!$H$7:$CS$981,BM$1,FALSE)</f>
        <v>0</v>
      </c>
      <c r="BN59" s="36">
        <f>VLOOKUP($H59,[4]IRA!$H$7:$CS$981,BN$1,FALSE)</f>
        <v>0</v>
      </c>
      <c r="BO59" s="10">
        <f>VLOOKUP(H59,[4]IRA!$H$7:$CS$981,90,FALSE)</f>
        <v>59.666666666666664</v>
      </c>
      <c r="BP59" s="10">
        <f t="shared" si="18"/>
        <v>22</v>
      </c>
      <c r="BQ59" s="17">
        <f t="shared" si="19"/>
        <v>0.36871508379888268</v>
      </c>
      <c r="BR59" s="80"/>
      <c r="BS59" s="80"/>
      <c r="BT59" s="80"/>
      <c r="BU59" s="80"/>
      <c r="BV59" s="80"/>
      <c r="BW59" s="80"/>
      <c r="BX59" s="80"/>
      <c r="BY59" s="80"/>
      <c r="BZ59" s="80"/>
      <c r="CA59" s="80"/>
      <c r="CB59" s="80"/>
      <c r="CC59" s="80"/>
      <c r="CD59" s="80"/>
      <c r="CE59" s="80"/>
      <c r="CF59" s="80"/>
      <c r="CG59" s="80"/>
      <c r="CH59" s="80"/>
      <c r="CI59" s="80"/>
      <c r="CJ59" s="80"/>
      <c r="CK59" s="80"/>
      <c r="CL59" s="80"/>
      <c r="CM59" s="80"/>
      <c r="CN59" s="80"/>
      <c r="CO59" s="80"/>
      <c r="CP59" s="80"/>
      <c r="CQ59" s="80"/>
      <c r="CR59" s="80"/>
      <c r="CS59" s="80"/>
      <c r="CT59" s="80"/>
      <c r="CU59" s="80"/>
      <c r="CV59" s="80"/>
      <c r="CW59" s="80"/>
      <c r="CX59" s="80"/>
      <c r="CY59" s="80"/>
      <c r="CZ59" s="80"/>
      <c r="DA59" s="80"/>
      <c r="DB59" s="80"/>
      <c r="DC59" s="80"/>
      <c r="DD59" s="80"/>
      <c r="DE59" s="80"/>
      <c r="DF59" s="80"/>
      <c r="DG59" s="80"/>
      <c r="DH59" s="80"/>
      <c r="DI59" s="80"/>
      <c r="DJ59" s="80"/>
      <c r="DK59" s="80"/>
      <c r="DL59" s="80"/>
      <c r="DM59" s="80"/>
      <c r="DN59" s="80"/>
    </row>
    <row r="60" spans="1:118" s="81" customFormat="1" ht="10.199999999999999" x14ac:dyDescent="0.2">
      <c r="A60" s="87" t="s">
        <v>2</v>
      </c>
      <c r="B60" s="87" t="s">
        <v>86</v>
      </c>
      <c r="C60" s="88">
        <v>400</v>
      </c>
      <c r="D60" s="87" t="s">
        <v>831</v>
      </c>
      <c r="E60" s="87" t="s">
        <v>519</v>
      </c>
      <c r="F60" s="87" t="s">
        <v>152</v>
      </c>
      <c r="G60" s="88" t="s">
        <v>550</v>
      </c>
      <c r="H60" s="88">
        <v>57</v>
      </c>
      <c r="I60" s="87" t="s">
        <v>572</v>
      </c>
      <c r="J60" s="37">
        <f>VLOOKUP($H60,[1]EDA!$H$6:$BN$980,J$1,FALSE)</f>
        <v>1</v>
      </c>
      <c r="K60" s="36">
        <f>VLOOKUP($H60,[1]EDA!$H$6:$BN$980,K$1,FALSE)</f>
        <v>1</v>
      </c>
      <c r="L60" s="36">
        <f>VLOOKUP($H60,[1]EDA!$H$6:$BN$980,L$1,FALSE)</f>
        <v>5</v>
      </c>
      <c r="M60" s="36">
        <f>VLOOKUP($H60,[1]EDA!$H$6:$BN$980,M$1,FALSE)</f>
        <v>0</v>
      </c>
      <c r="N60" s="36">
        <f>VLOOKUP($H60,[1]EDA!$H$6:$BN$980,N$1,FALSE)</f>
        <v>0</v>
      </c>
      <c r="O60" s="36">
        <f>VLOOKUP($H60,[1]EDA!$H$6:$BN$980,O$1,FALSE)</f>
        <v>0</v>
      </c>
      <c r="P60" s="36">
        <f>VLOOKUP($H60,[1]EDA!$H$6:$BN$980,P$1,FALSE)</f>
        <v>0</v>
      </c>
      <c r="Q60" s="36">
        <f>VLOOKUP($H60,[1]EDA!$H$6:$BN$980,Q$1,FALSE)</f>
        <v>0</v>
      </c>
      <c r="R60" s="36">
        <f>VLOOKUP($H60,[1]EDA!$H$6:$BN$980,R$1,FALSE)</f>
        <v>0</v>
      </c>
      <c r="S60" s="36">
        <f>VLOOKUP($H60,[1]EDA!$H$6:$BN$980,S$1,FALSE)</f>
        <v>0</v>
      </c>
      <c r="T60" s="36">
        <f>VLOOKUP($H60,[1]EDA!$H$6:$BN$980,T$1,FALSE)</f>
        <v>0</v>
      </c>
      <c r="U60" s="36">
        <f>VLOOKUP($H60,[1]EDA!$H$6:$BN$980,U$1,FALSE)</f>
        <v>0</v>
      </c>
      <c r="V60" s="10">
        <f>VLOOKUP(H60,[1]EDA!$H$6:$BO$980,60,FALSE)</f>
        <v>57.333333333333336</v>
      </c>
      <c r="W60" s="10">
        <f t="shared" si="12"/>
        <v>7</v>
      </c>
      <c r="X60" s="17">
        <f t="shared" si="13"/>
        <v>0.12209302325581395</v>
      </c>
      <c r="Y60" s="36">
        <f>VLOOKUP($H60,[2]EDA!$H$6:$AY$980,Y$1,FALSE)</f>
        <v>0</v>
      </c>
      <c r="Z60" s="36">
        <f>VLOOKUP($H60,[2]EDA!$H$6:$AY$980,Z$1,FALSE)</f>
        <v>0</v>
      </c>
      <c r="AA60" s="36">
        <f>VLOOKUP($H60,[2]EDA!$H$6:$AY$980,AA$1,FALSE)</f>
        <v>0</v>
      </c>
      <c r="AB60" s="36">
        <f>VLOOKUP($H60,[2]EDA!$H$6:$AY$980,AB$1,FALSE)</f>
        <v>0</v>
      </c>
      <c r="AC60" s="36">
        <f>VLOOKUP($H60,[2]EDA!$H$6:$AY$980,AC$1,FALSE)</f>
        <v>0</v>
      </c>
      <c r="AD60" s="36">
        <f>VLOOKUP($H60,[2]EDA!$H$6:$AY$980,AD$1,FALSE)</f>
        <v>0</v>
      </c>
      <c r="AE60" s="36">
        <f>VLOOKUP($H60,[2]EDA!$H$6:$AY$980,AE$1,FALSE)</f>
        <v>0</v>
      </c>
      <c r="AF60" s="36">
        <f>VLOOKUP($H60,[2]EDA!$H$6:$AY$980,AF$1,FALSE)</f>
        <v>0</v>
      </c>
      <c r="AG60" s="36">
        <f>VLOOKUP($H60,[2]EDA!$H$6:$AY$980,AG$1,FALSE)</f>
        <v>0</v>
      </c>
      <c r="AH60" s="36">
        <f>VLOOKUP($H60,[2]EDA!$H$6:$AY$980,AH$1,FALSE)</f>
        <v>0</v>
      </c>
      <c r="AI60" s="36">
        <f>VLOOKUP($H60,[2]EDA!$H$6:$AY$980,AI$1,FALSE)</f>
        <v>0</v>
      </c>
      <c r="AJ60" s="36">
        <f>VLOOKUP($H60,[2]EDA!$H$6:$AY$980,AJ$1,FALSE)</f>
        <v>0</v>
      </c>
      <c r="AK60" s="20">
        <f>VLOOKUP(H60,[2]EDA!$H$6:$AZ$980,45,FALSE)</f>
        <v>0</v>
      </c>
      <c r="AL60" s="39">
        <f t="shared" si="14"/>
        <v>0</v>
      </c>
      <c r="AM60" s="17">
        <f t="shared" si="15"/>
        <v>0</v>
      </c>
      <c r="AN60" s="36">
        <f>VLOOKUP($H60,[3]IRA!$H$6:$BN$980,AN$1,FALSE)</f>
        <v>0</v>
      </c>
      <c r="AO60" s="36">
        <f>VLOOKUP($H60,[3]IRA!$H$6:$BN$980,AO$1,FALSE)</f>
        <v>0</v>
      </c>
      <c r="AP60" s="36">
        <f>VLOOKUP($H60,[3]IRA!$H$6:$BN$980,AP$1,FALSE)</f>
        <v>0</v>
      </c>
      <c r="AQ60" s="36">
        <f>VLOOKUP($H60,[3]IRA!$H$6:$BN$980,AQ$1,FALSE)</f>
        <v>0</v>
      </c>
      <c r="AR60" s="36">
        <f>VLOOKUP($H60,[3]IRA!$H$6:$BN$980,AR$1,FALSE)</f>
        <v>0</v>
      </c>
      <c r="AS60" s="36">
        <f>VLOOKUP($H60,[3]IRA!$H$6:$BN$980,AS$1,FALSE)</f>
        <v>0</v>
      </c>
      <c r="AT60" s="36">
        <f>VLOOKUP($H60,[3]IRA!$H$6:$BN$980,AT$1,FALSE)</f>
        <v>0</v>
      </c>
      <c r="AU60" s="36">
        <f>VLOOKUP($H60,[3]IRA!$H$6:$BN$980,AU$1,FALSE)</f>
        <v>0</v>
      </c>
      <c r="AV60" s="36">
        <f>VLOOKUP($H60,[3]IRA!$H$6:$BN$980,AV$1,FALSE)</f>
        <v>0</v>
      </c>
      <c r="AW60" s="36">
        <f>VLOOKUP($H60,[3]IRA!$H$6:$BN$980,AW$1,FALSE)</f>
        <v>0</v>
      </c>
      <c r="AX60" s="36">
        <f>VLOOKUP($H60,[3]IRA!$H$6:$BN$980,AX$1,FALSE)</f>
        <v>0</v>
      </c>
      <c r="AY60" s="36">
        <f>VLOOKUP($H60,[3]IRA!$H$6:$BN$980,AY$1,FALSE)</f>
        <v>0</v>
      </c>
      <c r="AZ60" s="20">
        <f>VLOOKUP(H60,[3]IRA!$H$6:$BO$980,60,FALSE)</f>
        <v>0</v>
      </c>
      <c r="BA60" s="20">
        <f t="shared" si="16"/>
        <v>0</v>
      </c>
      <c r="BB60" s="17">
        <f t="shared" si="17"/>
        <v>0</v>
      </c>
      <c r="BC60" s="36">
        <f>VLOOKUP($H60,[4]IRA!$H$7:$CS$981,BC$1,FALSE)</f>
        <v>11</v>
      </c>
      <c r="BD60" s="36">
        <f>VLOOKUP($H60,[4]IRA!$H$7:$CS$981,BD$1,FALSE)</f>
        <v>0</v>
      </c>
      <c r="BE60" s="36">
        <f>VLOOKUP($H60,[4]IRA!$H$7:$CS$981,BE$1,FALSE)</f>
        <v>19</v>
      </c>
      <c r="BF60" s="36">
        <f>VLOOKUP($H60,[4]IRA!$H$7:$CS$981,BF$1,FALSE)</f>
        <v>0</v>
      </c>
      <c r="BG60" s="36">
        <f>VLOOKUP($H60,[4]IRA!$H$7:$CS$981,BG$1,FALSE)</f>
        <v>0</v>
      </c>
      <c r="BH60" s="36">
        <f>VLOOKUP($H60,[4]IRA!$H$7:$CS$981,BH$1,FALSE)</f>
        <v>0</v>
      </c>
      <c r="BI60" s="36">
        <f>VLOOKUP($H60,[4]IRA!$H$7:$CS$981,BI$1,FALSE)</f>
        <v>0</v>
      </c>
      <c r="BJ60" s="36">
        <f>VLOOKUP($H60,[4]IRA!$H$7:$CS$981,BJ$1,FALSE)</f>
        <v>0</v>
      </c>
      <c r="BK60" s="36">
        <f>VLOOKUP($H60,[4]IRA!$H$7:$CS$981,BK$1,FALSE)</f>
        <v>0</v>
      </c>
      <c r="BL60" s="36">
        <f>VLOOKUP($H60,[4]IRA!$H$7:$CS$981,BL$1,FALSE)</f>
        <v>0</v>
      </c>
      <c r="BM60" s="36">
        <f>VLOOKUP($H60,[4]IRA!$H$7:$CS$981,BM$1,FALSE)</f>
        <v>0</v>
      </c>
      <c r="BN60" s="36">
        <f>VLOOKUP($H60,[4]IRA!$H$7:$CS$981,BN$1,FALSE)</f>
        <v>0</v>
      </c>
      <c r="BO60" s="10">
        <f>VLOOKUP(H60,[4]IRA!$H$7:$CS$981,90,FALSE)</f>
        <v>80.333333333333329</v>
      </c>
      <c r="BP60" s="10">
        <f t="shared" si="18"/>
        <v>30</v>
      </c>
      <c r="BQ60" s="17">
        <f t="shared" si="19"/>
        <v>0.37344398340248963</v>
      </c>
      <c r="BR60" s="80"/>
      <c r="BS60" s="80"/>
      <c r="BT60" s="80"/>
      <c r="BU60" s="80"/>
      <c r="BV60" s="80"/>
      <c r="BW60" s="80"/>
      <c r="BX60" s="80"/>
      <c r="BY60" s="80"/>
      <c r="BZ60" s="80"/>
      <c r="CA60" s="80"/>
      <c r="CB60" s="80"/>
      <c r="CC60" s="80"/>
      <c r="CD60" s="80"/>
      <c r="CE60" s="80"/>
      <c r="CF60" s="80"/>
      <c r="CG60" s="80"/>
      <c r="CH60" s="80"/>
      <c r="CI60" s="80"/>
      <c r="CJ60" s="80"/>
      <c r="CK60" s="80"/>
      <c r="CL60" s="80"/>
      <c r="CM60" s="80"/>
      <c r="CN60" s="80"/>
      <c r="CO60" s="80"/>
      <c r="CP60" s="80"/>
      <c r="CQ60" s="80"/>
      <c r="CR60" s="80"/>
      <c r="CS60" s="80"/>
      <c r="CT60" s="80"/>
      <c r="CU60" s="80"/>
      <c r="CV60" s="80"/>
      <c r="CW60" s="80"/>
      <c r="CX60" s="80"/>
      <c r="CY60" s="80"/>
      <c r="CZ60" s="80"/>
      <c r="DA60" s="80"/>
      <c r="DB60" s="80"/>
      <c r="DC60" s="80"/>
      <c r="DD60" s="80"/>
      <c r="DE60" s="80"/>
      <c r="DF60" s="80"/>
      <c r="DG60" s="80"/>
      <c r="DH60" s="80"/>
      <c r="DI60" s="80"/>
      <c r="DJ60" s="80"/>
      <c r="DK60" s="80"/>
      <c r="DL60" s="80"/>
      <c r="DM60" s="80"/>
      <c r="DN60" s="80"/>
    </row>
    <row r="61" spans="1:118" s="81" customFormat="1" ht="10.199999999999999" x14ac:dyDescent="0.2">
      <c r="A61" s="87" t="s">
        <v>2</v>
      </c>
      <c r="B61" s="87" t="s">
        <v>86</v>
      </c>
      <c r="C61" s="88">
        <v>400</v>
      </c>
      <c r="D61" s="87" t="s">
        <v>831</v>
      </c>
      <c r="E61" s="87" t="s">
        <v>519</v>
      </c>
      <c r="F61" s="87" t="s">
        <v>152</v>
      </c>
      <c r="G61" s="88" t="s">
        <v>550</v>
      </c>
      <c r="H61" s="88">
        <v>58</v>
      </c>
      <c r="I61" s="87" t="s">
        <v>91</v>
      </c>
      <c r="J61" s="37">
        <f>VLOOKUP($H61,[1]EDA!$H$6:$BN$980,J$1,FALSE)</f>
        <v>5</v>
      </c>
      <c r="K61" s="36">
        <f>VLOOKUP($H61,[1]EDA!$H$6:$BN$980,K$1,FALSE)</f>
        <v>1</v>
      </c>
      <c r="L61" s="36">
        <f>VLOOKUP($H61,[1]EDA!$H$6:$BN$980,L$1,FALSE)</f>
        <v>2</v>
      </c>
      <c r="M61" s="36">
        <f>VLOOKUP($H61,[1]EDA!$H$6:$BN$980,M$1,FALSE)</f>
        <v>0</v>
      </c>
      <c r="N61" s="36">
        <f>VLOOKUP($H61,[1]EDA!$H$6:$BN$980,N$1,FALSE)</f>
        <v>0</v>
      </c>
      <c r="O61" s="36">
        <f>VLOOKUP($H61,[1]EDA!$H$6:$BN$980,O$1,FALSE)</f>
        <v>0</v>
      </c>
      <c r="P61" s="36">
        <f>VLOOKUP($H61,[1]EDA!$H$6:$BN$980,P$1,FALSE)</f>
        <v>0</v>
      </c>
      <c r="Q61" s="36">
        <f>VLOOKUP($H61,[1]EDA!$H$6:$BN$980,Q$1,FALSE)</f>
        <v>0</v>
      </c>
      <c r="R61" s="36">
        <f>VLOOKUP($H61,[1]EDA!$H$6:$BN$980,R$1,FALSE)</f>
        <v>0</v>
      </c>
      <c r="S61" s="36">
        <f>VLOOKUP($H61,[1]EDA!$H$6:$BN$980,S$1,FALSE)</f>
        <v>0</v>
      </c>
      <c r="T61" s="36">
        <f>VLOOKUP($H61,[1]EDA!$H$6:$BN$980,T$1,FALSE)</f>
        <v>0</v>
      </c>
      <c r="U61" s="36">
        <f>VLOOKUP($H61,[1]EDA!$H$6:$BN$980,U$1,FALSE)</f>
        <v>0</v>
      </c>
      <c r="V61" s="10">
        <f>VLOOKUP(H61,[1]EDA!$H$6:$BO$980,60,FALSE)</f>
        <v>64</v>
      </c>
      <c r="W61" s="10">
        <f t="shared" si="12"/>
        <v>8</v>
      </c>
      <c r="X61" s="17">
        <f t="shared" si="13"/>
        <v>0.125</v>
      </c>
      <c r="Y61" s="36">
        <f>VLOOKUP($H61,[2]EDA!$H$6:$AY$980,Y$1,FALSE)</f>
        <v>0</v>
      </c>
      <c r="Z61" s="36">
        <f>VLOOKUP($H61,[2]EDA!$H$6:$AY$980,Z$1,FALSE)</f>
        <v>0</v>
      </c>
      <c r="AA61" s="36">
        <f>VLOOKUP($H61,[2]EDA!$H$6:$AY$980,AA$1,FALSE)</f>
        <v>0</v>
      </c>
      <c r="AB61" s="36">
        <f>VLOOKUP($H61,[2]EDA!$H$6:$AY$980,AB$1,FALSE)</f>
        <v>0</v>
      </c>
      <c r="AC61" s="36">
        <f>VLOOKUP($H61,[2]EDA!$H$6:$AY$980,AC$1,FALSE)</f>
        <v>0</v>
      </c>
      <c r="AD61" s="36">
        <f>VLOOKUP($H61,[2]EDA!$H$6:$AY$980,AD$1,FALSE)</f>
        <v>0</v>
      </c>
      <c r="AE61" s="36">
        <f>VLOOKUP($H61,[2]EDA!$H$6:$AY$980,AE$1,FALSE)</f>
        <v>0</v>
      </c>
      <c r="AF61" s="36">
        <f>VLOOKUP($H61,[2]EDA!$H$6:$AY$980,AF$1,FALSE)</f>
        <v>0</v>
      </c>
      <c r="AG61" s="36">
        <f>VLOOKUP($H61,[2]EDA!$H$6:$AY$980,AG$1,FALSE)</f>
        <v>0</v>
      </c>
      <c r="AH61" s="36">
        <f>VLOOKUP($H61,[2]EDA!$H$6:$AY$980,AH$1,FALSE)</f>
        <v>0</v>
      </c>
      <c r="AI61" s="36">
        <f>VLOOKUP($H61,[2]EDA!$H$6:$AY$980,AI$1,FALSE)</f>
        <v>0</v>
      </c>
      <c r="AJ61" s="36">
        <f>VLOOKUP($H61,[2]EDA!$H$6:$AY$980,AJ$1,FALSE)</f>
        <v>0</v>
      </c>
      <c r="AK61" s="20">
        <f>VLOOKUP(H61,[2]EDA!$H$6:$AZ$980,45,FALSE)</f>
        <v>0.33333333333333331</v>
      </c>
      <c r="AL61" s="39">
        <f t="shared" si="14"/>
        <v>0</v>
      </c>
      <c r="AM61" s="17">
        <f t="shared" si="15"/>
        <v>0</v>
      </c>
      <c r="AN61" s="36">
        <f>VLOOKUP($H61,[3]IRA!$H$6:$BN$980,AN$1,FALSE)</f>
        <v>5</v>
      </c>
      <c r="AO61" s="36">
        <f>VLOOKUP($H61,[3]IRA!$H$6:$BN$980,AO$1,FALSE)</f>
        <v>0</v>
      </c>
      <c r="AP61" s="36">
        <f>VLOOKUP($H61,[3]IRA!$H$6:$BN$980,AP$1,FALSE)</f>
        <v>0</v>
      </c>
      <c r="AQ61" s="36">
        <f>VLOOKUP($H61,[3]IRA!$H$6:$BN$980,AQ$1,FALSE)</f>
        <v>0</v>
      </c>
      <c r="AR61" s="36">
        <f>VLOOKUP($H61,[3]IRA!$H$6:$BN$980,AR$1,FALSE)</f>
        <v>0</v>
      </c>
      <c r="AS61" s="36">
        <f>VLOOKUP($H61,[3]IRA!$H$6:$BN$980,AS$1,FALSE)</f>
        <v>0</v>
      </c>
      <c r="AT61" s="36">
        <f>VLOOKUP($H61,[3]IRA!$H$6:$BN$980,AT$1,FALSE)</f>
        <v>0</v>
      </c>
      <c r="AU61" s="36">
        <f>VLOOKUP($H61,[3]IRA!$H$6:$BN$980,AU$1,FALSE)</f>
        <v>0</v>
      </c>
      <c r="AV61" s="36">
        <f>VLOOKUP($H61,[3]IRA!$H$6:$BN$980,AV$1,FALSE)</f>
        <v>0</v>
      </c>
      <c r="AW61" s="36">
        <f>VLOOKUP($H61,[3]IRA!$H$6:$BN$980,AW$1,FALSE)</f>
        <v>0</v>
      </c>
      <c r="AX61" s="36">
        <f>VLOOKUP($H61,[3]IRA!$H$6:$BN$980,AX$1,FALSE)</f>
        <v>0</v>
      </c>
      <c r="AY61" s="36">
        <f>VLOOKUP($H61,[3]IRA!$H$6:$BN$980,AY$1,FALSE)</f>
        <v>0</v>
      </c>
      <c r="AZ61" s="20">
        <f>VLOOKUP(H61,[3]IRA!$H$6:$BO$980,60,FALSE)</f>
        <v>0</v>
      </c>
      <c r="BA61" s="20">
        <f t="shared" si="16"/>
        <v>5</v>
      </c>
      <c r="BB61" s="17">
        <f t="shared" si="17"/>
        <v>0</v>
      </c>
      <c r="BC61" s="36">
        <f>VLOOKUP($H61,[4]IRA!$H$7:$CS$981,BC$1,FALSE)</f>
        <v>14</v>
      </c>
      <c r="BD61" s="36">
        <f>VLOOKUP($H61,[4]IRA!$H$7:$CS$981,BD$1,FALSE)</f>
        <v>1</v>
      </c>
      <c r="BE61" s="36">
        <f>VLOOKUP($H61,[4]IRA!$H$7:$CS$981,BE$1,FALSE)</f>
        <v>8</v>
      </c>
      <c r="BF61" s="36">
        <f>VLOOKUP($H61,[4]IRA!$H$7:$CS$981,BF$1,FALSE)</f>
        <v>1</v>
      </c>
      <c r="BG61" s="36">
        <f>VLOOKUP($H61,[4]IRA!$H$7:$CS$981,BG$1,FALSE)</f>
        <v>0</v>
      </c>
      <c r="BH61" s="36">
        <f>VLOOKUP($H61,[4]IRA!$H$7:$CS$981,BH$1,FALSE)</f>
        <v>0</v>
      </c>
      <c r="BI61" s="36">
        <f>VLOOKUP($H61,[4]IRA!$H$7:$CS$981,BI$1,FALSE)</f>
        <v>0</v>
      </c>
      <c r="BJ61" s="36">
        <f>VLOOKUP($H61,[4]IRA!$H$7:$CS$981,BJ$1,FALSE)</f>
        <v>0</v>
      </c>
      <c r="BK61" s="36">
        <f>VLOOKUP($H61,[4]IRA!$H$7:$CS$981,BK$1,FALSE)</f>
        <v>0</v>
      </c>
      <c r="BL61" s="36">
        <f>VLOOKUP($H61,[4]IRA!$H$7:$CS$981,BL$1,FALSE)</f>
        <v>0</v>
      </c>
      <c r="BM61" s="36">
        <f>VLOOKUP($H61,[4]IRA!$H$7:$CS$981,BM$1,FALSE)</f>
        <v>0</v>
      </c>
      <c r="BN61" s="36">
        <f>VLOOKUP($H61,[4]IRA!$H$7:$CS$981,BN$1,FALSE)</f>
        <v>0</v>
      </c>
      <c r="BO61" s="10">
        <f>VLOOKUP(H61,[4]IRA!$H$7:$CS$981,90,FALSE)</f>
        <v>72.666666666666671</v>
      </c>
      <c r="BP61" s="10">
        <f t="shared" si="18"/>
        <v>24</v>
      </c>
      <c r="BQ61" s="17">
        <f t="shared" si="19"/>
        <v>0.33027522935779813</v>
      </c>
      <c r="BR61" s="80"/>
      <c r="BS61" s="80"/>
      <c r="BT61" s="80"/>
      <c r="BU61" s="80"/>
      <c r="BV61" s="80"/>
      <c r="BW61" s="80"/>
      <c r="BX61" s="80"/>
      <c r="BY61" s="80"/>
      <c r="BZ61" s="80"/>
      <c r="CA61" s="80"/>
      <c r="CB61" s="80"/>
      <c r="CC61" s="80"/>
      <c r="CD61" s="80"/>
      <c r="CE61" s="80"/>
      <c r="CF61" s="80"/>
      <c r="CG61" s="80"/>
      <c r="CH61" s="80"/>
      <c r="CI61" s="80"/>
      <c r="CJ61" s="80"/>
      <c r="CK61" s="80"/>
      <c r="CL61" s="80"/>
      <c r="CM61" s="80"/>
      <c r="CN61" s="80"/>
      <c r="CO61" s="80"/>
      <c r="CP61" s="80"/>
      <c r="CQ61" s="80"/>
      <c r="CR61" s="80"/>
      <c r="CS61" s="80"/>
      <c r="CT61" s="80"/>
      <c r="CU61" s="80"/>
      <c r="CV61" s="80"/>
      <c r="CW61" s="80"/>
      <c r="CX61" s="80"/>
      <c r="CY61" s="80"/>
      <c r="CZ61" s="80"/>
      <c r="DA61" s="80"/>
      <c r="DB61" s="80"/>
      <c r="DC61" s="80"/>
      <c r="DD61" s="80"/>
      <c r="DE61" s="80"/>
      <c r="DF61" s="80"/>
      <c r="DG61" s="80"/>
      <c r="DH61" s="80"/>
      <c r="DI61" s="80"/>
      <c r="DJ61" s="80"/>
      <c r="DK61" s="80"/>
      <c r="DL61" s="80"/>
      <c r="DM61" s="80"/>
      <c r="DN61" s="80"/>
    </row>
    <row r="62" spans="1:118" s="81" customFormat="1" ht="10.199999999999999" x14ac:dyDescent="0.2">
      <c r="A62" s="87" t="s">
        <v>2</v>
      </c>
      <c r="B62" s="87" t="s">
        <v>86</v>
      </c>
      <c r="C62" s="88">
        <v>400</v>
      </c>
      <c r="D62" s="87" t="s">
        <v>831</v>
      </c>
      <c r="E62" s="87" t="s">
        <v>519</v>
      </c>
      <c r="F62" s="87" t="s">
        <v>152</v>
      </c>
      <c r="G62" s="88" t="s">
        <v>550</v>
      </c>
      <c r="H62" s="88">
        <v>59</v>
      </c>
      <c r="I62" s="87" t="s">
        <v>87</v>
      </c>
      <c r="J62" s="37">
        <f>VLOOKUP($H62,[1]EDA!$H$6:$BN$980,J$1,FALSE)</f>
        <v>0</v>
      </c>
      <c r="K62" s="36">
        <f>VLOOKUP($H62,[1]EDA!$H$6:$BN$980,K$1,FALSE)</f>
        <v>0</v>
      </c>
      <c r="L62" s="36">
        <f>VLOOKUP($H62,[1]EDA!$H$6:$BN$980,L$1,FALSE)</f>
        <v>2</v>
      </c>
      <c r="M62" s="36">
        <f>VLOOKUP($H62,[1]EDA!$H$6:$BN$980,M$1,FALSE)</f>
        <v>1</v>
      </c>
      <c r="N62" s="36">
        <f>VLOOKUP($H62,[1]EDA!$H$6:$BN$980,N$1,FALSE)</f>
        <v>0</v>
      </c>
      <c r="O62" s="36">
        <f>VLOOKUP($H62,[1]EDA!$H$6:$BN$980,O$1,FALSE)</f>
        <v>0</v>
      </c>
      <c r="P62" s="36">
        <f>VLOOKUP($H62,[1]EDA!$H$6:$BN$980,P$1,FALSE)</f>
        <v>0</v>
      </c>
      <c r="Q62" s="36">
        <f>VLOOKUP($H62,[1]EDA!$H$6:$BN$980,Q$1,FALSE)</f>
        <v>0</v>
      </c>
      <c r="R62" s="36">
        <f>VLOOKUP($H62,[1]EDA!$H$6:$BN$980,R$1,FALSE)</f>
        <v>0</v>
      </c>
      <c r="S62" s="36">
        <f>VLOOKUP($H62,[1]EDA!$H$6:$BN$980,S$1,FALSE)</f>
        <v>0</v>
      </c>
      <c r="T62" s="36">
        <f>VLOOKUP($H62,[1]EDA!$H$6:$BN$980,T$1,FALSE)</f>
        <v>0</v>
      </c>
      <c r="U62" s="36">
        <f>VLOOKUP($H62,[1]EDA!$H$6:$BN$980,U$1,FALSE)</f>
        <v>0</v>
      </c>
      <c r="V62" s="10">
        <f>VLOOKUP(H62,[1]EDA!$H$6:$BO$980,60,FALSE)</f>
        <v>24</v>
      </c>
      <c r="W62" s="10">
        <f t="shared" si="12"/>
        <v>3</v>
      </c>
      <c r="X62" s="17">
        <f t="shared" si="13"/>
        <v>0.125</v>
      </c>
      <c r="Y62" s="36">
        <f>VLOOKUP($H62,[2]EDA!$H$6:$AY$980,Y$1,FALSE)</f>
        <v>0</v>
      </c>
      <c r="Z62" s="36">
        <f>VLOOKUP($H62,[2]EDA!$H$6:$AY$980,Z$1,FALSE)</f>
        <v>0</v>
      </c>
      <c r="AA62" s="36">
        <f>VLOOKUP($H62,[2]EDA!$H$6:$AY$980,AA$1,FALSE)</f>
        <v>0</v>
      </c>
      <c r="AB62" s="36">
        <f>VLOOKUP($H62,[2]EDA!$H$6:$AY$980,AB$1,FALSE)</f>
        <v>0</v>
      </c>
      <c r="AC62" s="36">
        <f>VLOOKUP($H62,[2]EDA!$H$6:$AY$980,AC$1,FALSE)</f>
        <v>0</v>
      </c>
      <c r="AD62" s="36">
        <f>VLOOKUP($H62,[2]EDA!$H$6:$AY$980,AD$1,FALSE)</f>
        <v>0</v>
      </c>
      <c r="AE62" s="36">
        <f>VLOOKUP($H62,[2]EDA!$H$6:$AY$980,AE$1,FALSE)</f>
        <v>0</v>
      </c>
      <c r="AF62" s="36">
        <f>VLOOKUP($H62,[2]EDA!$H$6:$AY$980,AF$1,FALSE)</f>
        <v>0</v>
      </c>
      <c r="AG62" s="36">
        <f>VLOOKUP($H62,[2]EDA!$H$6:$AY$980,AG$1,FALSE)</f>
        <v>0</v>
      </c>
      <c r="AH62" s="36">
        <f>VLOOKUP($H62,[2]EDA!$H$6:$AY$980,AH$1,FALSE)</f>
        <v>0</v>
      </c>
      <c r="AI62" s="36">
        <f>VLOOKUP($H62,[2]EDA!$H$6:$AY$980,AI$1,FALSE)</f>
        <v>0</v>
      </c>
      <c r="AJ62" s="36">
        <f>VLOOKUP($H62,[2]EDA!$H$6:$AY$980,AJ$1,FALSE)</f>
        <v>0</v>
      </c>
      <c r="AK62" s="20">
        <f>VLOOKUP(H62,[2]EDA!$H$6:$AZ$980,45,FALSE)</f>
        <v>0</v>
      </c>
      <c r="AL62" s="39">
        <f t="shared" si="14"/>
        <v>0</v>
      </c>
      <c r="AM62" s="17">
        <f t="shared" si="15"/>
        <v>0</v>
      </c>
      <c r="AN62" s="36">
        <f>VLOOKUP($H62,[3]IRA!$H$6:$BN$980,AN$1,FALSE)</f>
        <v>0</v>
      </c>
      <c r="AO62" s="36">
        <f>VLOOKUP($H62,[3]IRA!$H$6:$BN$980,AO$1,FALSE)</f>
        <v>0</v>
      </c>
      <c r="AP62" s="36">
        <f>VLOOKUP($H62,[3]IRA!$H$6:$BN$980,AP$1,FALSE)</f>
        <v>0</v>
      </c>
      <c r="AQ62" s="36">
        <f>VLOOKUP($H62,[3]IRA!$H$6:$BN$980,AQ$1,FALSE)</f>
        <v>0</v>
      </c>
      <c r="AR62" s="36">
        <f>VLOOKUP($H62,[3]IRA!$H$6:$BN$980,AR$1,FALSE)</f>
        <v>0</v>
      </c>
      <c r="AS62" s="36">
        <f>VLOOKUP($H62,[3]IRA!$H$6:$BN$980,AS$1,FALSE)</f>
        <v>0</v>
      </c>
      <c r="AT62" s="36">
        <f>VLOOKUP($H62,[3]IRA!$H$6:$BN$980,AT$1,FALSE)</f>
        <v>0</v>
      </c>
      <c r="AU62" s="36">
        <f>VLOOKUP($H62,[3]IRA!$H$6:$BN$980,AU$1,FALSE)</f>
        <v>0</v>
      </c>
      <c r="AV62" s="36">
        <f>VLOOKUP($H62,[3]IRA!$H$6:$BN$980,AV$1,FALSE)</f>
        <v>0</v>
      </c>
      <c r="AW62" s="36">
        <f>VLOOKUP($H62,[3]IRA!$H$6:$BN$980,AW$1,FALSE)</f>
        <v>0</v>
      </c>
      <c r="AX62" s="36">
        <f>VLOOKUP($H62,[3]IRA!$H$6:$BN$980,AX$1,FALSE)</f>
        <v>0</v>
      </c>
      <c r="AY62" s="36">
        <f>VLOOKUP($H62,[3]IRA!$H$6:$BN$980,AY$1,FALSE)</f>
        <v>0</v>
      </c>
      <c r="AZ62" s="20">
        <f>VLOOKUP(H62,[3]IRA!$H$6:$BO$980,60,FALSE)</f>
        <v>0</v>
      </c>
      <c r="BA62" s="20">
        <f t="shared" si="16"/>
        <v>0</v>
      </c>
      <c r="BB62" s="17">
        <f t="shared" si="17"/>
        <v>0</v>
      </c>
      <c r="BC62" s="36">
        <f>VLOOKUP($H62,[4]IRA!$H$7:$CS$981,BC$1,FALSE)</f>
        <v>2</v>
      </c>
      <c r="BD62" s="36">
        <f>VLOOKUP($H62,[4]IRA!$H$7:$CS$981,BD$1,FALSE)</f>
        <v>0</v>
      </c>
      <c r="BE62" s="36">
        <f>VLOOKUP($H62,[4]IRA!$H$7:$CS$981,BE$1,FALSE)</f>
        <v>3</v>
      </c>
      <c r="BF62" s="36">
        <f>VLOOKUP($H62,[4]IRA!$H$7:$CS$981,BF$1,FALSE)</f>
        <v>5</v>
      </c>
      <c r="BG62" s="36">
        <f>VLOOKUP($H62,[4]IRA!$H$7:$CS$981,BG$1,FALSE)</f>
        <v>0</v>
      </c>
      <c r="BH62" s="36">
        <f>VLOOKUP($H62,[4]IRA!$H$7:$CS$981,BH$1,FALSE)</f>
        <v>0</v>
      </c>
      <c r="BI62" s="36">
        <f>VLOOKUP($H62,[4]IRA!$H$7:$CS$981,BI$1,FALSE)</f>
        <v>0</v>
      </c>
      <c r="BJ62" s="36">
        <f>VLOOKUP($H62,[4]IRA!$H$7:$CS$981,BJ$1,FALSE)</f>
        <v>0</v>
      </c>
      <c r="BK62" s="36">
        <f>VLOOKUP($H62,[4]IRA!$H$7:$CS$981,BK$1,FALSE)</f>
        <v>0</v>
      </c>
      <c r="BL62" s="36">
        <f>VLOOKUP($H62,[4]IRA!$H$7:$CS$981,BL$1,FALSE)</f>
        <v>0</v>
      </c>
      <c r="BM62" s="36">
        <f>VLOOKUP($H62,[4]IRA!$H$7:$CS$981,BM$1,FALSE)</f>
        <v>0</v>
      </c>
      <c r="BN62" s="36">
        <f>VLOOKUP($H62,[4]IRA!$H$7:$CS$981,BN$1,FALSE)</f>
        <v>0</v>
      </c>
      <c r="BO62" s="10">
        <f>VLOOKUP(H62,[4]IRA!$H$7:$CS$981,90,FALSE)</f>
        <v>49</v>
      </c>
      <c r="BP62" s="10">
        <f t="shared" si="18"/>
        <v>10</v>
      </c>
      <c r="BQ62" s="17">
        <f t="shared" si="19"/>
        <v>0.20408163265306123</v>
      </c>
      <c r="BR62" s="80"/>
      <c r="BS62" s="80"/>
      <c r="BT62" s="80"/>
      <c r="BU62" s="80"/>
      <c r="BV62" s="80"/>
      <c r="BW62" s="80"/>
      <c r="BX62" s="80"/>
      <c r="BY62" s="80"/>
      <c r="BZ62" s="80"/>
      <c r="CA62" s="80"/>
      <c r="CB62" s="80"/>
      <c r="CC62" s="80"/>
      <c r="CD62" s="80"/>
      <c r="CE62" s="80"/>
      <c r="CF62" s="80"/>
      <c r="CG62" s="80"/>
      <c r="CH62" s="80"/>
      <c r="CI62" s="80"/>
      <c r="CJ62" s="80"/>
      <c r="CK62" s="80"/>
      <c r="CL62" s="80"/>
      <c r="CM62" s="80"/>
      <c r="CN62" s="80"/>
      <c r="CO62" s="80"/>
      <c r="CP62" s="80"/>
      <c r="CQ62" s="80"/>
      <c r="CR62" s="80"/>
      <c r="CS62" s="80"/>
      <c r="CT62" s="80"/>
      <c r="CU62" s="80"/>
      <c r="CV62" s="80"/>
      <c r="CW62" s="80"/>
      <c r="CX62" s="80"/>
      <c r="CY62" s="80"/>
      <c r="CZ62" s="80"/>
      <c r="DA62" s="80"/>
      <c r="DB62" s="80"/>
      <c r="DC62" s="80"/>
      <c r="DD62" s="80"/>
      <c r="DE62" s="80"/>
      <c r="DF62" s="80"/>
      <c r="DG62" s="80"/>
      <c r="DH62" s="80"/>
      <c r="DI62" s="80"/>
      <c r="DJ62" s="80"/>
      <c r="DK62" s="80"/>
      <c r="DL62" s="80"/>
      <c r="DM62" s="80"/>
      <c r="DN62" s="80"/>
    </row>
    <row r="63" spans="1:118" s="81" customFormat="1" ht="10.199999999999999" x14ac:dyDescent="0.2">
      <c r="A63" s="87" t="s">
        <v>2</v>
      </c>
      <c r="B63" s="87" t="s">
        <v>127</v>
      </c>
      <c r="C63" s="88">
        <v>400</v>
      </c>
      <c r="D63" s="87" t="s">
        <v>831</v>
      </c>
      <c r="E63" s="87" t="s">
        <v>519</v>
      </c>
      <c r="F63" s="87" t="s">
        <v>152</v>
      </c>
      <c r="G63" s="88" t="s">
        <v>549</v>
      </c>
      <c r="H63" s="88">
        <v>60</v>
      </c>
      <c r="I63" s="87" t="s">
        <v>129</v>
      </c>
      <c r="J63" s="37">
        <f>VLOOKUP($H63,[1]EDA!$H$6:$BN$980,J$1,FALSE)</f>
        <v>4</v>
      </c>
      <c r="K63" s="36">
        <f>VLOOKUP($H63,[1]EDA!$H$6:$BN$980,K$1,FALSE)</f>
        <v>1</v>
      </c>
      <c r="L63" s="36">
        <f>VLOOKUP($H63,[1]EDA!$H$6:$BN$980,L$1,FALSE)</f>
        <v>1</v>
      </c>
      <c r="M63" s="36">
        <f>VLOOKUP($H63,[1]EDA!$H$6:$BN$980,M$1,FALSE)</f>
        <v>2</v>
      </c>
      <c r="N63" s="36">
        <f>VLOOKUP($H63,[1]EDA!$H$6:$BN$980,N$1,FALSE)</f>
        <v>1</v>
      </c>
      <c r="O63" s="36">
        <f>VLOOKUP($H63,[1]EDA!$H$6:$BN$980,O$1,FALSE)</f>
        <v>0</v>
      </c>
      <c r="P63" s="36">
        <f>VLOOKUP($H63,[1]EDA!$H$6:$BN$980,P$1,FALSE)</f>
        <v>0</v>
      </c>
      <c r="Q63" s="36">
        <f>VLOOKUP($H63,[1]EDA!$H$6:$BN$980,Q$1,FALSE)</f>
        <v>0</v>
      </c>
      <c r="R63" s="36">
        <f>VLOOKUP($H63,[1]EDA!$H$6:$BN$980,R$1,FALSE)</f>
        <v>0</v>
      </c>
      <c r="S63" s="36">
        <f>VLOOKUP($H63,[1]EDA!$H$6:$BN$980,S$1,FALSE)</f>
        <v>0</v>
      </c>
      <c r="T63" s="36">
        <f>VLOOKUP($H63,[1]EDA!$H$6:$BN$980,T$1,FALSE)</f>
        <v>0</v>
      </c>
      <c r="U63" s="36">
        <f>VLOOKUP($H63,[1]EDA!$H$6:$BN$980,U$1,FALSE)</f>
        <v>0</v>
      </c>
      <c r="V63" s="10">
        <f>VLOOKUP(H63,[1]EDA!$H$6:$BO$980,60,FALSE)</f>
        <v>60.333333333333336</v>
      </c>
      <c r="W63" s="10">
        <f t="shared" si="12"/>
        <v>9</v>
      </c>
      <c r="X63" s="17">
        <f t="shared" si="13"/>
        <v>0.14917127071823205</v>
      </c>
      <c r="Y63" s="36">
        <f>VLOOKUP($H63,[2]EDA!$H$6:$AY$980,Y$1,FALSE)</f>
        <v>0</v>
      </c>
      <c r="Z63" s="36">
        <f>VLOOKUP($H63,[2]EDA!$H$6:$AY$980,Z$1,FALSE)</f>
        <v>0</v>
      </c>
      <c r="AA63" s="36">
        <f>VLOOKUP($H63,[2]EDA!$H$6:$AY$980,AA$1,FALSE)</f>
        <v>0</v>
      </c>
      <c r="AB63" s="36">
        <f>VLOOKUP($H63,[2]EDA!$H$6:$AY$980,AB$1,FALSE)</f>
        <v>0</v>
      </c>
      <c r="AC63" s="36">
        <f>VLOOKUP($H63,[2]EDA!$H$6:$AY$980,AC$1,FALSE)</f>
        <v>0</v>
      </c>
      <c r="AD63" s="36">
        <f>VLOOKUP($H63,[2]EDA!$H$6:$AY$980,AD$1,FALSE)</f>
        <v>0</v>
      </c>
      <c r="AE63" s="36">
        <f>VLOOKUP($H63,[2]EDA!$H$6:$AY$980,AE$1,FALSE)</f>
        <v>0</v>
      </c>
      <c r="AF63" s="36">
        <f>VLOOKUP($H63,[2]EDA!$H$6:$AY$980,AF$1,FALSE)</f>
        <v>0</v>
      </c>
      <c r="AG63" s="36">
        <f>VLOOKUP($H63,[2]EDA!$H$6:$AY$980,AG$1,FALSE)</f>
        <v>0</v>
      </c>
      <c r="AH63" s="36">
        <f>VLOOKUP($H63,[2]EDA!$H$6:$AY$980,AH$1,FALSE)</f>
        <v>0</v>
      </c>
      <c r="AI63" s="36">
        <f>VLOOKUP($H63,[2]EDA!$H$6:$AY$980,AI$1,FALSE)</f>
        <v>0</v>
      </c>
      <c r="AJ63" s="36">
        <f>VLOOKUP($H63,[2]EDA!$H$6:$AY$980,AJ$1,FALSE)</f>
        <v>0</v>
      </c>
      <c r="AK63" s="20">
        <f>VLOOKUP(H63,[2]EDA!$H$6:$AZ$980,45,FALSE)</f>
        <v>9</v>
      </c>
      <c r="AL63" s="39">
        <f t="shared" si="14"/>
        <v>0</v>
      </c>
      <c r="AM63" s="17">
        <f t="shared" si="15"/>
        <v>0</v>
      </c>
      <c r="AN63" s="36">
        <f>VLOOKUP($H63,[3]IRA!$H$6:$BN$980,AN$1,FALSE)</f>
        <v>0</v>
      </c>
      <c r="AO63" s="36">
        <f>VLOOKUP($H63,[3]IRA!$H$6:$BN$980,AO$1,FALSE)</f>
        <v>0</v>
      </c>
      <c r="AP63" s="36">
        <f>VLOOKUP($H63,[3]IRA!$H$6:$BN$980,AP$1,FALSE)</f>
        <v>0</v>
      </c>
      <c r="AQ63" s="36">
        <f>VLOOKUP($H63,[3]IRA!$H$6:$BN$980,AQ$1,FALSE)</f>
        <v>0</v>
      </c>
      <c r="AR63" s="36">
        <f>VLOOKUP($H63,[3]IRA!$H$6:$BN$980,AR$1,FALSE)</f>
        <v>0</v>
      </c>
      <c r="AS63" s="36">
        <f>VLOOKUP($H63,[3]IRA!$H$6:$BN$980,AS$1,FALSE)</f>
        <v>0</v>
      </c>
      <c r="AT63" s="36">
        <f>VLOOKUP($H63,[3]IRA!$H$6:$BN$980,AT$1,FALSE)</f>
        <v>0</v>
      </c>
      <c r="AU63" s="36">
        <f>VLOOKUP($H63,[3]IRA!$H$6:$BN$980,AU$1,FALSE)</f>
        <v>0</v>
      </c>
      <c r="AV63" s="36">
        <f>VLOOKUP($H63,[3]IRA!$H$6:$BN$980,AV$1,FALSE)</f>
        <v>0</v>
      </c>
      <c r="AW63" s="36">
        <f>VLOOKUP($H63,[3]IRA!$H$6:$BN$980,AW$1,FALSE)</f>
        <v>0</v>
      </c>
      <c r="AX63" s="36">
        <f>VLOOKUP($H63,[3]IRA!$H$6:$BN$980,AX$1,FALSE)</f>
        <v>0</v>
      </c>
      <c r="AY63" s="36">
        <f>VLOOKUP($H63,[3]IRA!$H$6:$BN$980,AY$1,FALSE)</f>
        <v>0</v>
      </c>
      <c r="AZ63" s="20">
        <f>VLOOKUP(H63,[3]IRA!$H$6:$BO$980,60,FALSE)</f>
        <v>0</v>
      </c>
      <c r="BA63" s="20">
        <f t="shared" si="16"/>
        <v>0</v>
      </c>
      <c r="BB63" s="17">
        <f t="shared" si="17"/>
        <v>0</v>
      </c>
      <c r="BC63" s="36">
        <f>VLOOKUP($H63,[4]IRA!$H$7:$CS$981,BC$1,FALSE)</f>
        <v>7</v>
      </c>
      <c r="BD63" s="36">
        <f>VLOOKUP($H63,[4]IRA!$H$7:$CS$981,BD$1,FALSE)</f>
        <v>8</v>
      </c>
      <c r="BE63" s="36">
        <f>VLOOKUP($H63,[4]IRA!$H$7:$CS$981,BE$1,FALSE)</f>
        <v>7</v>
      </c>
      <c r="BF63" s="36">
        <f>VLOOKUP($H63,[4]IRA!$H$7:$CS$981,BF$1,FALSE)</f>
        <v>7</v>
      </c>
      <c r="BG63" s="36">
        <f>VLOOKUP($H63,[4]IRA!$H$7:$CS$981,BG$1,FALSE)</f>
        <v>0</v>
      </c>
      <c r="BH63" s="36">
        <f>VLOOKUP($H63,[4]IRA!$H$7:$CS$981,BH$1,FALSE)</f>
        <v>0</v>
      </c>
      <c r="BI63" s="36">
        <f>VLOOKUP($H63,[4]IRA!$H$7:$CS$981,BI$1,FALSE)</f>
        <v>0</v>
      </c>
      <c r="BJ63" s="36">
        <f>VLOOKUP($H63,[4]IRA!$H$7:$CS$981,BJ$1,FALSE)</f>
        <v>0</v>
      </c>
      <c r="BK63" s="36">
        <f>VLOOKUP($H63,[4]IRA!$H$7:$CS$981,BK$1,FALSE)</f>
        <v>0</v>
      </c>
      <c r="BL63" s="36">
        <f>VLOOKUP($H63,[4]IRA!$H$7:$CS$981,BL$1,FALSE)</f>
        <v>0</v>
      </c>
      <c r="BM63" s="36">
        <f>VLOOKUP($H63,[4]IRA!$H$7:$CS$981,BM$1,FALSE)</f>
        <v>0</v>
      </c>
      <c r="BN63" s="36">
        <f>VLOOKUP($H63,[4]IRA!$H$7:$CS$981,BN$1,FALSE)</f>
        <v>0</v>
      </c>
      <c r="BO63" s="10">
        <f>VLOOKUP(H63,[4]IRA!$H$7:$CS$981,90,FALSE)</f>
        <v>222.33333333333337</v>
      </c>
      <c r="BP63" s="10">
        <f t="shared" si="18"/>
        <v>29</v>
      </c>
      <c r="BQ63" s="17">
        <f t="shared" si="19"/>
        <v>0.13043478260869562</v>
      </c>
      <c r="BR63" s="80"/>
      <c r="BS63" s="80"/>
      <c r="BT63" s="80"/>
      <c r="BU63" s="80"/>
      <c r="BV63" s="80"/>
      <c r="BW63" s="80"/>
      <c r="BX63" s="80"/>
      <c r="BY63" s="80"/>
      <c r="BZ63" s="80"/>
      <c r="CA63" s="80"/>
      <c r="CB63" s="80"/>
      <c r="CC63" s="80"/>
      <c r="CD63" s="80"/>
      <c r="CE63" s="80"/>
      <c r="CF63" s="80"/>
      <c r="CG63" s="80"/>
      <c r="CH63" s="80"/>
      <c r="CI63" s="80"/>
      <c r="CJ63" s="80"/>
      <c r="CK63" s="80"/>
      <c r="CL63" s="80"/>
      <c r="CM63" s="80"/>
      <c r="CN63" s="80"/>
      <c r="CO63" s="80"/>
      <c r="CP63" s="80"/>
      <c r="CQ63" s="80"/>
      <c r="CR63" s="80"/>
      <c r="CS63" s="80"/>
      <c r="CT63" s="80"/>
      <c r="CU63" s="80"/>
      <c r="CV63" s="80"/>
      <c r="CW63" s="80"/>
      <c r="CX63" s="80"/>
      <c r="CY63" s="80"/>
      <c r="CZ63" s="80"/>
      <c r="DA63" s="80"/>
      <c r="DB63" s="80"/>
      <c r="DC63" s="80"/>
      <c r="DD63" s="80"/>
      <c r="DE63" s="80"/>
      <c r="DF63" s="80"/>
      <c r="DG63" s="80"/>
      <c r="DH63" s="80"/>
      <c r="DI63" s="80"/>
      <c r="DJ63" s="80"/>
      <c r="DK63" s="80"/>
      <c r="DL63" s="80"/>
      <c r="DM63" s="80"/>
      <c r="DN63" s="80"/>
    </row>
    <row r="64" spans="1:118" s="81" customFormat="1" ht="10.199999999999999" x14ac:dyDescent="0.2">
      <c r="A64" s="87" t="s">
        <v>2</v>
      </c>
      <c r="B64" s="87" t="s">
        <v>127</v>
      </c>
      <c r="C64" s="88">
        <v>400</v>
      </c>
      <c r="D64" s="87" t="s">
        <v>831</v>
      </c>
      <c r="E64" s="87" t="s">
        <v>519</v>
      </c>
      <c r="F64" s="87" t="s">
        <v>152</v>
      </c>
      <c r="G64" s="88" t="s">
        <v>550</v>
      </c>
      <c r="H64" s="88">
        <v>61</v>
      </c>
      <c r="I64" s="87" t="s">
        <v>130</v>
      </c>
      <c r="J64" s="37">
        <f>VLOOKUP($H64,[1]EDA!$H$6:$BN$980,J$1,FALSE)</f>
        <v>2</v>
      </c>
      <c r="K64" s="36">
        <f>VLOOKUP($H64,[1]EDA!$H$6:$BN$980,K$1,FALSE)</f>
        <v>2</v>
      </c>
      <c r="L64" s="36">
        <f>VLOOKUP($H64,[1]EDA!$H$6:$BN$980,L$1,FALSE)</f>
        <v>5</v>
      </c>
      <c r="M64" s="36">
        <f>VLOOKUP($H64,[1]EDA!$H$6:$BN$980,M$1,FALSE)</f>
        <v>4</v>
      </c>
      <c r="N64" s="36">
        <f>VLOOKUP($H64,[1]EDA!$H$6:$BN$980,N$1,FALSE)</f>
        <v>0</v>
      </c>
      <c r="O64" s="36">
        <f>VLOOKUP($H64,[1]EDA!$H$6:$BN$980,O$1,FALSE)</f>
        <v>0</v>
      </c>
      <c r="P64" s="36">
        <f>VLOOKUP($H64,[1]EDA!$H$6:$BN$980,P$1,FALSE)</f>
        <v>0</v>
      </c>
      <c r="Q64" s="36">
        <f>VLOOKUP($H64,[1]EDA!$H$6:$BN$980,Q$1,FALSE)</f>
        <v>0</v>
      </c>
      <c r="R64" s="36">
        <f>VLOOKUP($H64,[1]EDA!$H$6:$BN$980,R$1,FALSE)</f>
        <v>0</v>
      </c>
      <c r="S64" s="36">
        <f>VLOOKUP($H64,[1]EDA!$H$6:$BN$980,S$1,FALSE)</f>
        <v>0</v>
      </c>
      <c r="T64" s="36">
        <f>VLOOKUP($H64,[1]EDA!$H$6:$BN$980,T$1,FALSE)</f>
        <v>0</v>
      </c>
      <c r="U64" s="36">
        <f>VLOOKUP($H64,[1]EDA!$H$6:$BN$980,U$1,FALSE)</f>
        <v>0</v>
      </c>
      <c r="V64" s="10">
        <f>VLOOKUP(H64,[1]EDA!$H$6:$BO$980,60,FALSE)</f>
        <v>21</v>
      </c>
      <c r="W64" s="10">
        <f t="shared" si="12"/>
        <v>13</v>
      </c>
      <c r="X64" s="17">
        <f t="shared" si="13"/>
        <v>0.61904761904761907</v>
      </c>
      <c r="Y64" s="36">
        <f>VLOOKUP($H64,[2]EDA!$H$6:$AY$980,Y$1,FALSE)</f>
        <v>0</v>
      </c>
      <c r="Z64" s="36">
        <f>VLOOKUP($H64,[2]EDA!$H$6:$AY$980,Z$1,FALSE)</f>
        <v>0</v>
      </c>
      <c r="AA64" s="36">
        <f>VLOOKUP($H64,[2]EDA!$H$6:$AY$980,AA$1,FALSE)</f>
        <v>0</v>
      </c>
      <c r="AB64" s="36">
        <f>VLOOKUP($H64,[2]EDA!$H$6:$AY$980,AB$1,FALSE)</f>
        <v>0</v>
      </c>
      <c r="AC64" s="36">
        <f>VLOOKUP($H64,[2]EDA!$H$6:$AY$980,AC$1,FALSE)</f>
        <v>0</v>
      </c>
      <c r="AD64" s="36">
        <f>VLOOKUP($H64,[2]EDA!$H$6:$AY$980,AD$1,FALSE)</f>
        <v>0</v>
      </c>
      <c r="AE64" s="36">
        <f>VLOOKUP($H64,[2]EDA!$H$6:$AY$980,AE$1,FALSE)</f>
        <v>0</v>
      </c>
      <c r="AF64" s="36">
        <f>VLOOKUP($H64,[2]EDA!$H$6:$AY$980,AF$1,FALSE)</f>
        <v>0</v>
      </c>
      <c r="AG64" s="36">
        <f>VLOOKUP($H64,[2]EDA!$H$6:$AY$980,AG$1,FALSE)</f>
        <v>0</v>
      </c>
      <c r="AH64" s="36">
        <f>VLOOKUP($H64,[2]EDA!$H$6:$AY$980,AH$1,FALSE)</f>
        <v>0</v>
      </c>
      <c r="AI64" s="36">
        <f>VLOOKUP($H64,[2]EDA!$H$6:$AY$980,AI$1,FALSE)</f>
        <v>0</v>
      </c>
      <c r="AJ64" s="36">
        <f>VLOOKUP($H64,[2]EDA!$H$6:$AY$980,AJ$1,FALSE)</f>
        <v>0</v>
      </c>
      <c r="AK64" s="20">
        <f>VLOOKUP(H64,[2]EDA!$H$6:$AZ$980,45,FALSE)</f>
        <v>0</v>
      </c>
      <c r="AL64" s="39">
        <f t="shared" si="14"/>
        <v>0</v>
      </c>
      <c r="AM64" s="17">
        <f t="shared" si="15"/>
        <v>0</v>
      </c>
      <c r="AN64" s="36">
        <f>VLOOKUP($H64,[3]IRA!$H$6:$BN$980,AN$1,FALSE)</f>
        <v>0</v>
      </c>
      <c r="AO64" s="36">
        <f>VLOOKUP($H64,[3]IRA!$H$6:$BN$980,AO$1,FALSE)</f>
        <v>0</v>
      </c>
      <c r="AP64" s="36">
        <f>VLOOKUP($H64,[3]IRA!$H$6:$BN$980,AP$1,FALSE)</f>
        <v>0</v>
      </c>
      <c r="AQ64" s="36">
        <f>VLOOKUP($H64,[3]IRA!$H$6:$BN$980,AQ$1,FALSE)</f>
        <v>0</v>
      </c>
      <c r="AR64" s="36">
        <f>VLOOKUP($H64,[3]IRA!$H$6:$BN$980,AR$1,FALSE)</f>
        <v>0</v>
      </c>
      <c r="AS64" s="36">
        <f>VLOOKUP($H64,[3]IRA!$H$6:$BN$980,AS$1,FALSE)</f>
        <v>0</v>
      </c>
      <c r="AT64" s="36">
        <f>VLOOKUP($H64,[3]IRA!$H$6:$BN$980,AT$1,FALSE)</f>
        <v>0</v>
      </c>
      <c r="AU64" s="36">
        <f>VLOOKUP($H64,[3]IRA!$H$6:$BN$980,AU$1,FALSE)</f>
        <v>0</v>
      </c>
      <c r="AV64" s="36">
        <f>VLOOKUP($H64,[3]IRA!$H$6:$BN$980,AV$1,FALSE)</f>
        <v>0</v>
      </c>
      <c r="AW64" s="36">
        <f>VLOOKUP($H64,[3]IRA!$H$6:$BN$980,AW$1,FALSE)</f>
        <v>0</v>
      </c>
      <c r="AX64" s="36">
        <f>VLOOKUP($H64,[3]IRA!$H$6:$BN$980,AX$1,FALSE)</f>
        <v>0</v>
      </c>
      <c r="AY64" s="36">
        <f>VLOOKUP($H64,[3]IRA!$H$6:$BN$980,AY$1,FALSE)</f>
        <v>0</v>
      </c>
      <c r="AZ64" s="20">
        <f>VLOOKUP(H64,[3]IRA!$H$6:$BO$980,60,FALSE)</f>
        <v>0</v>
      </c>
      <c r="BA64" s="20">
        <f t="shared" si="16"/>
        <v>0</v>
      </c>
      <c r="BB64" s="17">
        <f t="shared" si="17"/>
        <v>0</v>
      </c>
      <c r="BC64" s="36">
        <f>VLOOKUP($H64,[4]IRA!$H$7:$CS$981,BC$1,FALSE)</f>
        <v>6</v>
      </c>
      <c r="BD64" s="36">
        <f>VLOOKUP($H64,[4]IRA!$H$7:$CS$981,BD$1,FALSE)</f>
        <v>5</v>
      </c>
      <c r="BE64" s="36">
        <f>VLOOKUP($H64,[4]IRA!$H$7:$CS$981,BE$1,FALSE)</f>
        <v>9</v>
      </c>
      <c r="BF64" s="36">
        <f>VLOOKUP($H64,[4]IRA!$H$7:$CS$981,BF$1,FALSE)</f>
        <v>3</v>
      </c>
      <c r="BG64" s="36">
        <f>VLOOKUP($H64,[4]IRA!$H$7:$CS$981,BG$1,FALSE)</f>
        <v>0</v>
      </c>
      <c r="BH64" s="36">
        <f>VLOOKUP($H64,[4]IRA!$H$7:$CS$981,BH$1,FALSE)</f>
        <v>0</v>
      </c>
      <c r="BI64" s="36">
        <f>VLOOKUP($H64,[4]IRA!$H$7:$CS$981,BI$1,FALSE)</f>
        <v>0</v>
      </c>
      <c r="BJ64" s="36">
        <f>VLOOKUP($H64,[4]IRA!$H$7:$CS$981,BJ$1,FALSE)</f>
        <v>0</v>
      </c>
      <c r="BK64" s="36">
        <f>VLOOKUP($H64,[4]IRA!$H$7:$CS$981,BK$1,FALSE)</f>
        <v>0</v>
      </c>
      <c r="BL64" s="36">
        <f>VLOOKUP($H64,[4]IRA!$H$7:$CS$981,BL$1,FALSE)</f>
        <v>0</v>
      </c>
      <c r="BM64" s="36">
        <f>VLOOKUP($H64,[4]IRA!$H$7:$CS$981,BM$1,FALSE)</f>
        <v>0</v>
      </c>
      <c r="BN64" s="36">
        <f>VLOOKUP($H64,[4]IRA!$H$7:$CS$981,BN$1,FALSE)</f>
        <v>0</v>
      </c>
      <c r="BO64" s="10">
        <f>VLOOKUP(H64,[4]IRA!$H$7:$CS$981,90,FALSE)</f>
        <v>32.333333333333336</v>
      </c>
      <c r="BP64" s="10">
        <f t="shared" si="18"/>
        <v>23</v>
      </c>
      <c r="BQ64" s="17">
        <f t="shared" si="19"/>
        <v>0.71134020618556693</v>
      </c>
      <c r="BR64" s="80"/>
      <c r="BS64" s="80"/>
      <c r="BT64" s="80"/>
      <c r="BU64" s="80"/>
      <c r="BV64" s="80"/>
      <c r="BW64" s="80"/>
      <c r="BX64" s="80"/>
      <c r="BY64" s="80"/>
      <c r="BZ64" s="80"/>
      <c r="CA64" s="80"/>
      <c r="CB64" s="80"/>
      <c r="CC64" s="80"/>
      <c r="CD64" s="80"/>
      <c r="CE64" s="80"/>
      <c r="CF64" s="80"/>
      <c r="CG64" s="80"/>
      <c r="CH64" s="80"/>
      <c r="CI64" s="80"/>
      <c r="CJ64" s="80"/>
      <c r="CK64" s="80"/>
      <c r="CL64" s="80"/>
      <c r="CM64" s="80"/>
      <c r="CN64" s="80"/>
      <c r="CO64" s="80"/>
      <c r="CP64" s="80"/>
      <c r="CQ64" s="80"/>
      <c r="CR64" s="80"/>
      <c r="CS64" s="80"/>
      <c r="CT64" s="80"/>
      <c r="CU64" s="80"/>
      <c r="CV64" s="80"/>
      <c r="CW64" s="80"/>
      <c r="CX64" s="80"/>
      <c r="CY64" s="80"/>
      <c r="CZ64" s="80"/>
      <c r="DA64" s="80"/>
      <c r="DB64" s="80"/>
      <c r="DC64" s="80"/>
      <c r="DD64" s="80"/>
      <c r="DE64" s="80"/>
      <c r="DF64" s="80"/>
      <c r="DG64" s="80"/>
      <c r="DH64" s="80"/>
      <c r="DI64" s="80"/>
      <c r="DJ64" s="80"/>
      <c r="DK64" s="80"/>
      <c r="DL64" s="80"/>
      <c r="DM64" s="80"/>
      <c r="DN64" s="80"/>
    </row>
    <row r="65" spans="1:118" s="81" customFormat="1" ht="10.199999999999999" x14ac:dyDescent="0.2">
      <c r="A65" s="87" t="s">
        <v>2</v>
      </c>
      <c r="B65" s="87" t="s">
        <v>127</v>
      </c>
      <c r="C65" s="88">
        <v>400</v>
      </c>
      <c r="D65" s="87" t="s">
        <v>831</v>
      </c>
      <c r="E65" s="87" t="s">
        <v>519</v>
      </c>
      <c r="F65" s="87" t="s">
        <v>152</v>
      </c>
      <c r="G65" s="88" t="s">
        <v>550</v>
      </c>
      <c r="H65" s="88">
        <v>62</v>
      </c>
      <c r="I65" s="87" t="s">
        <v>128</v>
      </c>
      <c r="J65" s="37">
        <f>VLOOKUP($H65,[1]EDA!$H$6:$BN$980,J$1,FALSE)</f>
        <v>6</v>
      </c>
      <c r="K65" s="36">
        <f>VLOOKUP($H65,[1]EDA!$H$6:$BN$980,K$1,FALSE)</f>
        <v>5</v>
      </c>
      <c r="L65" s="36">
        <f>VLOOKUP($H65,[1]EDA!$H$6:$BN$980,L$1,FALSE)</f>
        <v>7</v>
      </c>
      <c r="M65" s="36">
        <f>VLOOKUP($H65,[1]EDA!$H$6:$BN$980,M$1,FALSE)</f>
        <v>4</v>
      </c>
      <c r="N65" s="36">
        <f>VLOOKUP($H65,[1]EDA!$H$6:$BN$980,N$1,FALSE)</f>
        <v>0</v>
      </c>
      <c r="O65" s="36">
        <f>VLOOKUP($H65,[1]EDA!$H$6:$BN$980,O$1,FALSE)</f>
        <v>0</v>
      </c>
      <c r="P65" s="36">
        <f>VLOOKUP($H65,[1]EDA!$H$6:$BN$980,P$1,FALSE)</f>
        <v>0</v>
      </c>
      <c r="Q65" s="36">
        <f>VLOOKUP($H65,[1]EDA!$H$6:$BN$980,Q$1,FALSE)</f>
        <v>0</v>
      </c>
      <c r="R65" s="36">
        <f>VLOOKUP($H65,[1]EDA!$H$6:$BN$980,R$1,FALSE)</f>
        <v>0</v>
      </c>
      <c r="S65" s="36">
        <f>VLOOKUP($H65,[1]EDA!$H$6:$BN$980,S$1,FALSE)</f>
        <v>0</v>
      </c>
      <c r="T65" s="36">
        <f>VLOOKUP($H65,[1]EDA!$H$6:$BN$980,T$1,FALSE)</f>
        <v>0</v>
      </c>
      <c r="U65" s="36">
        <f>VLOOKUP($H65,[1]EDA!$H$6:$BN$980,U$1,FALSE)</f>
        <v>0</v>
      </c>
      <c r="V65" s="10">
        <f>VLOOKUP(H65,[1]EDA!$H$6:$BO$980,60,FALSE)</f>
        <v>55.333333333333329</v>
      </c>
      <c r="W65" s="10">
        <f t="shared" si="12"/>
        <v>22</v>
      </c>
      <c r="X65" s="17">
        <f t="shared" si="13"/>
        <v>0.39759036144578319</v>
      </c>
      <c r="Y65" s="36">
        <f>VLOOKUP($H65,[2]EDA!$H$6:$AY$980,Y$1,FALSE)</f>
        <v>0</v>
      </c>
      <c r="Z65" s="36">
        <f>VLOOKUP($H65,[2]EDA!$H$6:$AY$980,Z$1,FALSE)</f>
        <v>0</v>
      </c>
      <c r="AA65" s="36">
        <f>VLOOKUP($H65,[2]EDA!$H$6:$AY$980,AA$1,FALSE)</f>
        <v>0</v>
      </c>
      <c r="AB65" s="36">
        <f>VLOOKUP($H65,[2]EDA!$H$6:$AY$980,AB$1,FALSE)</f>
        <v>0</v>
      </c>
      <c r="AC65" s="36">
        <f>VLOOKUP($H65,[2]EDA!$H$6:$AY$980,AC$1,FALSE)</f>
        <v>0</v>
      </c>
      <c r="AD65" s="36">
        <f>VLOOKUP($H65,[2]EDA!$H$6:$AY$980,AD$1,FALSE)</f>
        <v>0</v>
      </c>
      <c r="AE65" s="36">
        <f>VLOOKUP($H65,[2]EDA!$H$6:$AY$980,AE$1,FALSE)</f>
        <v>0</v>
      </c>
      <c r="AF65" s="36">
        <f>VLOOKUP($H65,[2]EDA!$H$6:$AY$980,AF$1,FALSE)</f>
        <v>0</v>
      </c>
      <c r="AG65" s="36">
        <f>VLOOKUP($H65,[2]EDA!$H$6:$AY$980,AG$1,FALSE)</f>
        <v>0</v>
      </c>
      <c r="AH65" s="36">
        <f>VLOOKUP($H65,[2]EDA!$H$6:$AY$980,AH$1,FALSE)</f>
        <v>0</v>
      </c>
      <c r="AI65" s="36">
        <f>VLOOKUP($H65,[2]EDA!$H$6:$AY$980,AI$1,FALSE)</f>
        <v>0</v>
      </c>
      <c r="AJ65" s="36">
        <f>VLOOKUP($H65,[2]EDA!$H$6:$AY$980,AJ$1,FALSE)</f>
        <v>0</v>
      </c>
      <c r="AK65" s="20">
        <f>VLOOKUP(H65,[2]EDA!$H$6:$AZ$980,45,FALSE)</f>
        <v>0</v>
      </c>
      <c r="AL65" s="39">
        <f t="shared" si="14"/>
        <v>0</v>
      </c>
      <c r="AM65" s="17">
        <f t="shared" si="15"/>
        <v>0</v>
      </c>
      <c r="AN65" s="36">
        <f>VLOOKUP($H65,[3]IRA!$H$6:$BN$980,AN$1,FALSE)</f>
        <v>0</v>
      </c>
      <c r="AO65" s="36">
        <f>VLOOKUP($H65,[3]IRA!$H$6:$BN$980,AO$1,FALSE)</f>
        <v>0</v>
      </c>
      <c r="AP65" s="36">
        <f>VLOOKUP($H65,[3]IRA!$H$6:$BN$980,AP$1,FALSE)</f>
        <v>0</v>
      </c>
      <c r="AQ65" s="36">
        <f>VLOOKUP($H65,[3]IRA!$H$6:$BN$980,AQ$1,FALSE)</f>
        <v>1</v>
      </c>
      <c r="AR65" s="36">
        <f>VLOOKUP($H65,[3]IRA!$H$6:$BN$980,AR$1,FALSE)</f>
        <v>0</v>
      </c>
      <c r="AS65" s="36">
        <f>VLOOKUP($H65,[3]IRA!$H$6:$BN$980,AS$1,FALSE)</f>
        <v>0</v>
      </c>
      <c r="AT65" s="36">
        <f>VLOOKUP($H65,[3]IRA!$H$6:$BN$980,AT$1,FALSE)</f>
        <v>0</v>
      </c>
      <c r="AU65" s="36">
        <f>VLOOKUP($H65,[3]IRA!$H$6:$BN$980,AU$1,FALSE)</f>
        <v>0</v>
      </c>
      <c r="AV65" s="36">
        <f>VLOOKUP($H65,[3]IRA!$H$6:$BN$980,AV$1,FALSE)</f>
        <v>0</v>
      </c>
      <c r="AW65" s="36">
        <f>VLOOKUP($H65,[3]IRA!$H$6:$BN$980,AW$1,FALSE)</f>
        <v>0</v>
      </c>
      <c r="AX65" s="36">
        <f>VLOOKUP($H65,[3]IRA!$H$6:$BN$980,AX$1,FALSE)</f>
        <v>0</v>
      </c>
      <c r="AY65" s="36">
        <f>VLOOKUP($H65,[3]IRA!$H$6:$BN$980,AY$1,FALSE)</f>
        <v>0</v>
      </c>
      <c r="AZ65" s="20">
        <f>VLOOKUP(H65,[3]IRA!$H$6:$BO$980,60,FALSE)</f>
        <v>0</v>
      </c>
      <c r="BA65" s="20">
        <f t="shared" si="16"/>
        <v>1</v>
      </c>
      <c r="BB65" s="17">
        <f t="shared" si="17"/>
        <v>0</v>
      </c>
      <c r="BC65" s="36">
        <f>VLOOKUP($H65,[4]IRA!$H$7:$CS$981,BC$1,FALSE)</f>
        <v>26</v>
      </c>
      <c r="BD65" s="36">
        <f>VLOOKUP($H65,[4]IRA!$H$7:$CS$981,BD$1,FALSE)</f>
        <v>18</v>
      </c>
      <c r="BE65" s="36">
        <f>VLOOKUP($H65,[4]IRA!$H$7:$CS$981,BE$1,FALSE)</f>
        <v>24</v>
      </c>
      <c r="BF65" s="36">
        <f>VLOOKUP($H65,[4]IRA!$H$7:$CS$981,BF$1,FALSE)</f>
        <v>26</v>
      </c>
      <c r="BG65" s="36">
        <f>VLOOKUP($H65,[4]IRA!$H$7:$CS$981,BG$1,FALSE)</f>
        <v>0</v>
      </c>
      <c r="BH65" s="36">
        <f>VLOOKUP($H65,[4]IRA!$H$7:$CS$981,BH$1,FALSE)</f>
        <v>0</v>
      </c>
      <c r="BI65" s="36">
        <f>VLOOKUP($H65,[4]IRA!$H$7:$CS$981,BI$1,FALSE)</f>
        <v>0</v>
      </c>
      <c r="BJ65" s="36">
        <f>VLOOKUP($H65,[4]IRA!$H$7:$CS$981,BJ$1,FALSE)</f>
        <v>0</v>
      </c>
      <c r="BK65" s="36">
        <f>VLOOKUP($H65,[4]IRA!$H$7:$CS$981,BK$1,FALSE)</f>
        <v>0</v>
      </c>
      <c r="BL65" s="36">
        <f>VLOOKUP($H65,[4]IRA!$H$7:$CS$981,BL$1,FALSE)</f>
        <v>0</v>
      </c>
      <c r="BM65" s="36">
        <f>VLOOKUP($H65,[4]IRA!$H$7:$CS$981,BM$1,FALSE)</f>
        <v>0</v>
      </c>
      <c r="BN65" s="36">
        <f>VLOOKUP($H65,[4]IRA!$H$7:$CS$981,BN$1,FALSE)</f>
        <v>0</v>
      </c>
      <c r="BO65" s="10">
        <f>VLOOKUP(H65,[4]IRA!$H$7:$CS$981,90,FALSE)</f>
        <v>118.33333333333334</v>
      </c>
      <c r="BP65" s="10">
        <f t="shared" si="18"/>
        <v>94</v>
      </c>
      <c r="BQ65" s="17">
        <f t="shared" si="19"/>
        <v>0.79436619718309853</v>
      </c>
      <c r="BR65" s="80"/>
      <c r="BS65" s="80"/>
      <c r="BT65" s="80"/>
      <c r="BU65" s="80"/>
      <c r="BV65" s="80"/>
      <c r="BW65" s="80"/>
      <c r="BX65" s="80"/>
      <c r="BY65" s="80"/>
      <c r="BZ65" s="80"/>
      <c r="CA65" s="80"/>
      <c r="CB65" s="80"/>
      <c r="CC65" s="80"/>
      <c r="CD65" s="80"/>
      <c r="CE65" s="80"/>
      <c r="CF65" s="80"/>
      <c r="CG65" s="80"/>
      <c r="CH65" s="80"/>
      <c r="CI65" s="80"/>
      <c r="CJ65" s="80"/>
      <c r="CK65" s="80"/>
      <c r="CL65" s="80"/>
      <c r="CM65" s="80"/>
      <c r="CN65" s="80"/>
      <c r="CO65" s="80"/>
      <c r="CP65" s="80"/>
      <c r="CQ65" s="80"/>
      <c r="CR65" s="80"/>
      <c r="CS65" s="80"/>
      <c r="CT65" s="80"/>
      <c r="CU65" s="80"/>
      <c r="CV65" s="80"/>
      <c r="CW65" s="80"/>
      <c r="CX65" s="80"/>
      <c r="CY65" s="80"/>
      <c r="CZ65" s="80"/>
      <c r="DA65" s="80"/>
      <c r="DB65" s="80"/>
      <c r="DC65" s="80"/>
      <c r="DD65" s="80"/>
      <c r="DE65" s="80"/>
      <c r="DF65" s="80"/>
      <c r="DG65" s="80"/>
      <c r="DH65" s="80"/>
      <c r="DI65" s="80"/>
      <c r="DJ65" s="80"/>
      <c r="DK65" s="80"/>
      <c r="DL65" s="80"/>
      <c r="DM65" s="80"/>
      <c r="DN65" s="80"/>
    </row>
    <row r="66" spans="1:118" s="81" customFormat="1" ht="10.199999999999999" x14ac:dyDescent="0.2">
      <c r="A66" s="87" t="s">
        <v>2</v>
      </c>
      <c r="B66" s="87" t="s">
        <v>127</v>
      </c>
      <c r="C66" s="88">
        <v>400</v>
      </c>
      <c r="D66" s="87" t="s">
        <v>831</v>
      </c>
      <c r="E66" s="87" t="s">
        <v>519</v>
      </c>
      <c r="F66" s="87" t="s">
        <v>152</v>
      </c>
      <c r="G66" s="88" t="s">
        <v>549</v>
      </c>
      <c r="H66" s="88">
        <v>63</v>
      </c>
      <c r="I66" s="87" t="s">
        <v>126</v>
      </c>
      <c r="J66" s="37">
        <f>VLOOKUP($H66,[1]EDA!$H$6:$BN$980,J$1,FALSE)</f>
        <v>9</v>
      </c>
      <c r="K66" s="36">
        <f>VLOOKUP($H66,[1]EDA!$H$6:$BN$980,K$1,FALSE)</f>
        <v>12</v>
      </c>
      <c r="L66" s="36">
        <f>VLOOKUP($H66,[1]EDA!$H$6:$BN$980,L$1,FALSE)</f>
        <v>5</v>
      </c>
      <c r="M66" s="36">
        <f>VLOOKUP($H66,[1]EDA!$H$6:$BN$980,M$1,FALSE)</f>
        <v>7</v>
      </c>
      <c r="N66" s="36">
        <f>VLOOKUP($H66,[1]EDA!$H$6:$BN$980,N$1,FALSE)</f>
        <v>0</v>
      </c>
      <c r="O66" s="36">
        <f>VLOOKUP($H66,[1]EDA!$H$6:$BN$980,O$1,FALSE)</f>
        <v>0</v>
      </c>
      <c r="P66" s="36">
        <f>VLOOKUP($H66,[1]EDA!$H$6:$BN$980,P$1,FALSE)</f>
        <v>0</v>
      </c>
      <c r="Q66" s="36">
        <f>VLOOKUP($H66,[1]EDA!$H$6:$BN$980,Q$1,FALSE)</f>
        <v>0</v>
      </c>
      <c r="R66" s="36">
        <f>VLOOKUP($H66,[1]EDA!$H$6:$BN$980,R$1,FALSE)</f>
        <v>0</v>
      </c>
      <c r="S66" s="36">
        <f>VLOOKUP($H66,[1]EDA!$H$6:$BN$980,S$1,FALSE)</f>
        <v>0</v>
      </c>
      <c r="T66" s="36">
        <f>VLOOKUP($H66,[1]EDA!$H$6:$BN$980,T$1,FALSE)</f>
        <v>0</v>
      </c>
      <c r="U66" s="36">
        <f>VLOOKUP($H66,[1]EDA!$H$6:$BN$980,U$1,FALSE)</f>
        <v>0</v>
      </c>
      <c r="V66" s="10">
        <f>VLOOKUP(H66,[1]EDA!$H$6:$BO$980,60,FALSE)</f>
        <v>39.333333333333336</v>
      </c>
      <c r="W66" s="10">
        <f t="shared" si="12"/>
        <v>33</v>
      </c>
      <c r="X66" s="17">
        <f t="shared" si="13"/>
        <v>0.83898305084745761</v>
      </c>
      <c r="Y66" s="36">
        <f>VLOOKUP($H66,[2]EDA!$H$6:$AY$980,Y$1,FALSE)</f>
        <v>0</v>
      </c>
      <c r="Z66" s="36">
        <f>VLOOKUP($H66,[2]EDA!$H$6:$AY$980,Z$1,FALSE)</f>
        <v>0</v>
      </c>
      <c r="AA66" s="36">
        <f>VLOOKUP($H66,[2]EDA!$H$6:$AY$980,AA$1,FALSE)</f>
        <v>0</v>
      </c>
      <c r="AB66" s="36">
        <f>VLOOKUP($H66,[2]EDA!$H$6:$AY$980,AB$1,FALSE)</f>
        <v>0</v>
      </c>
      <c r="AC66" s="36">
        <f>VLOOKUP($H66,[2]EDA!$H$6:$AY$980,AC$1,FALSE)</f>
        <v>0</v>
      </c>
      <c r="AD66" s="36">
        <f>VLOOKUP($H66,[2]EDA!$H$6:$AY$980,AD$1,FALSE)</f>
        <v>0</v>
      </c>
      <c r="AE66" s="36">
        <f>VLOOKUP($H66,[2]EDA!$H$6:$AY$980,AE$1,FALSE)</f>
        <v>0</v>
      </c>
      <c r="AF66" s="36">
        <f>VLOOKUP($H66,[2]EDA!$H$6:$AY$980,AF$1,FALSE)</f>
        <v>0</v>
      </c>
      <c r="AG66" s="36">
        <f>VLOOKUP($H66,[2]EDA!$H$6:$AY$980,AG$1,FALSE)</f>
        <v>0</v>
      </c>
      <c r="AH66" s="36">
        <f>VLOOKUP($H66,[2]EDA!$H$6:$AY$980,AH$1,FALSE)</f>
        <v>0</v>
      </c>
      <c r="AI66" s="36">
        <f>VLOOKUP($H66,[2]EDA!$H$6:$AY$980,AI$1,FALSE)</f>
        <v>0</v>
      </c>
      <c r="AJ66" s="36">
        <f>VLOOKUP($H66,[2]EDA!$H$6:$AY$980,AJ$1,FALSE)</f>
        <v>0</v>
      </c>
      <c r="AK66" s="20">
        <f>VLOOKUP(H66,[2]EDA!$H$6:$AZ$980,45,FALSE)</f>
        <v>0.33333333333333331</v>
      </c>
      <c r="AL66" s="39">
        <f t="shared" si="14"/>
        <v>0</v>
      </c>
      <c r="AM66" s="17">
        <f t="shared" si="15"/>
        <v>0</v>
      </c>
      <c r="AN66" s="36">
        <f>VLOOKUP($H66,[3]IRA!$H$6:$BN$980,AN$1,FALSE)</f>
        <v>0</v>
      </c>
      <c r="AO66" s="36">
        <f>VLOOKUP($H66,[3]IRA!$H$6:$BN$980,AO$1,FALSE)</f>
        <v>0</v>
      </c>
      <c r="AP66" s="36">
        <f>VLOOKUP($H66,[3]IRA!$H$6:$BN$980,AP$1,FALSE)</f>
        <v>0</v>
      </c>
      <c r="AQ66" s="36">
        <f>VLOOKUP($H66,[3]IRA!$H$6:$BN$980,AQ$1,FALSE)</f>
        <v>0</v>
      </c>
      <c r="AR66" s="36">
        <f>VLOOKUP($H66,[3]IRA!$H$6:$BN$980,AR$1,FALSE)</f>
        <v>0</v>
      </c>
      <c r="AS66" s="36">
        <f>VLOOKUP($H66,[3]IRA!$H$6:$BN$980,AS$1,FALSE)</f>
        <v>0</v>
      </c>
      <c r="AT66" s="36">
        <f>VLOOKUP($H66,[3]IRA!$H$6:$BN$980,AT$1,FALSE)</f>
        <v>0</v>
      </c>
      <c r="AU66" s="36">
        <f>VLOOKUP($H66,[3]IRA!$H$6:$BN$980,AU$1,FALSE)</f>
        <v>0</v>
      </c>
      <c r="AV66" s="36">
        <f>VLOOKUP($H66,[3]IRA!$H$6:$BN$980,AV$1,FALSE)</f>
        <v>0</v>
      </c>
      <c r="AW66" s="36">
        <f>VLOOKUP($H66,[3]IRA!$H$6:$BN$980,AW$1,FALSE)</f>
        <v>0</v>
      </c>
      <c r="AX66" s="36">
        <f>VLOOKUP($H66,[3]IRA!$H$6:$BN$980,AX$1,FALSE)</f>
        <v>0</v>
      </c>
      <c r="AY66" s="36">
        <f>VLOOKUP($H66,[3]IRA!$H$6:$BN$980,AY$1,FALSE)</f>
        <v>0</v>
      </c>
      <c r="AZ66" s="20">
        <f>VLOOKUP(H66,[3]IRA!$H$6:$BO$980,60,FALSE)</f>
        <v>0</v>
      </c>
      <c r="BA66" s="20">
        <f t="shared" si="16"/>
        <v>0</v>
      </c>
      <c r="BB66" s="17">
        <f t="shared" si="17"/>
        <v>0</v>
      </c>
      <c r="BC66" s="36">
        <f>VLOOKUP($H66,[4]IRA!$H$7:$CS$981,BC$1,FALSE)</f>
        <v>13</v>
      </c>
      <c r="BD66" s="36">
        <f>VLOOKUP($H66,[4]IRA!$H$7:$CS$981,BD$1,FALSE)</f>
        <v>16</v>
      </c>
      <c r="BE66" s="36">
        <f>VLOOKUP($H66,[4]IRA!$H$7:$CS$981,BE$1,FALSE)</f>
        <v>15</v>
      </c>
      <c r="BF66" s="36">
        <f>VLOOKUP($H66,[4]IRA!$H$7:$CS$981,BF$1,FALSE)</f>
        <v>30</v>
      </c>
      <c r="BG66" s="36">
        <f>VLOOKUP($H66,[4]IRA!$H$7:$CS$981,BG$1,FALSE)</f>
        <v>0</v>
      </c>
      <c r="BH66" s="36">
        <f>VLOOKUP($H66,[4]IRA!$H$7:$CS$981,BH$1,FALSE)</f>
        <v>0</v>
      </c>
      <c r="BI66" s="36">
        <f>VLOOKUP($H66,[4]IRA!$H$7:$CS$981,BI$1,FALSE)</f>
        <v>0</v>
      </c>
      <c r="BJ66" s="36">
        <f>VLOOKUP($H66,[4]IRA!$H$7:$CS$981,BJ$1,FALSE)</f>
        <v>0</v>
      </c>
      <c r="BK66" s="36">
        <f>VLOOKUP($H66,[4]IRA!$H$7:$CS$981,BK$1,FALSE)</f>
        <v>0</v>
      </c>
      <c r="BL66" s="36">
        <f>VLOOKUP($H66,[4]IRA!$H$7:$CS$981,BL$1,FALSE)</f>
        <v>0</v>
      </c>
      <c r="BM66" s="36">
        <f>VLOOKUP($H66,[4]IRA!$H$7:$CS$981,BM$1,FALSE)</f>
        <v>0</v>
      </c>
      <c r="BN66" s="36">
        <f>VLOOKUP($H66,[4]IRA!$H$7:$CS$981,BN$1,FALSE)</f>
        <v>0</v>
      </c>
      <c r="BO66" s="10">
        <f>VLOOKUP(H66,[4]IRA!$H$7:$CS$981,90,FALSE)</f>
        <v>63.666666666666664</v>
      </c>
      <c r="BP66" s="10">
        <f t="shared" si="18"/>
        <v>74</v>
      </c>
      <c r="BQ66" s="17">
        <f t="shared" si="19"/>
        <v>1.162303664921466</v>
      </c>
      <c r="BR66" s="80"/>
      <c r="BS66" s="80"/>
      <c r="BT66" s="80"/>
      <c r="BU66" s="80"/>
      <c r="BV66" s="80"/>
      <c r="BW66" s="80"/>
      <c r="BX66" s="80"/>
      <c r="BY66" s="80"/>
      <c r="BZ66" s="80"/>
      <c r="CA66" s="80"/>
      <c r="CB66" s="80"/>
      <c r="CC66" s="80"/>
      <c r="CD66" s="80"/>
      <c r="CE66" s="80"/>
      <c r="CF66" s="80"/>
      <c r="CG66" s="80"/>
      <c r="CH66" s="80"/>
      <c r="CI66" s="80"/>
      <c r="CJ66" s="80"/>
      <c r="CK66" s="80"/>
      <c r="CL66" s="80"/>
      <c r="CM66" s="80"/>
      <c r="CN66" s="80"/>
      <c r="CO66" s="80"/>
      <c r="CP66" s="80"/>
      <c r="CQ66" s="80"/>
      <c r="CR66" s="80"/>
      <c r="CS66" s="80"/>
      <c r="CT66" s="80"/>
      <c r="CU66" s="80"/>
      <c r="CV66" s="80"/>
      <c r="CW66" s="80"/>
      <c r="CX66" s="80"/>
      <c r="CY66" s="80"/>
      <c r="CZ66" s="80"/>
      <c r="DA66" s="80"/>
      <c r="DB66" s="80"/>
      <c r="DC66" s="80"/>
      <c r="DD66" s="80"/>
      <c r="DE66" s="80"/>
      <c r="DF66" s="80"/>
      <c r="DG66" s="80"/>
      <c r="DH66" s="80"/>
      <c r="DI66" s="80"/>
      <c r="DJ66" s="80"/>
      <c r="DK66" s="80"/>
      <c r="DL66" s="80"/>
      <c r="DM66" s="80"/>
      <c r="DN66" s="80"/>
    </row>
    <row r="67" spans="1:118" s="81" customFormat="1" ht="10.199999999999999" x14ac:dyDescent="0.2">
      <c r="A67" s="87" t="s">
        <v>2</v>
      </c>
      <c r="B67" s="87" t="s">
        <v>152</v>
      </c>
      <c r="C67" s="88">
        <v>400</v>
      </c>
      <c r="D67" s="87" t="s">
        <v>831</v>
      </c>
      <c r="E67" s="87" t="s">
        <v>519</v>
      </c>
      <c r="F67" s="87" t="s">
        <v>152</v>
      </c>
      <c r="G67" s="88" t="s">
        <v>549</v>
      </c>
      <c r="H67" s="88">
        <v>64</v>
      </c>
      <c r="I67" s="87" t="s">
        <v>573</v>
      </c>
      <c r="J67" s="37">
        <f>VLOOKUP($H67,[1]EDA!$H$6:$BN$980,J$1,FALSE)</f>
        <v>16</v>
      </c>
      <c r="K67" s="36">
        <f>VLOOKUP($H67,[1]EDA!$H$6:$BN$980,K$1,FALSE)</f>
        <v>13</v>
      </c>
      <c r="L67" s="36">
        <f>VLOOKUP($H67,[1]EDA!$H$6:$BN$980,L$1,FALSE)</f>
        <v>14</v>
      </c>
      <c r="M67" s="36">
        <f>VLOOKUP($H67,[1]EDA!$H$6:$BN$980,M$1,FALSE)</f>
        <v>21</v>
      </c>
      <c r="N67" s="36">
        <f>VLOOKUP($H67,[1]EDA!$H$6:$BN$980,N$1,FALSE)</f>
        <v>0</v>
      </c>
      <c r="O67" s="36">
        <f>VLOOKUP($H67,[1]EDA!$H$6:$BN$980,O$1,FALSE)</f>
        <v>0</v>
      </c>
      <c r="P67" s="36">
        <f>VLOOKUP($H67,[1]EDA!$H$6:$BN$980,P$1,FALSE)</f>
        <v>0</v>
      </c>
      <c r="Q67" s="36">
        <f>VLOOKUP($H67,[1]EDA!$H$6:$BN$980,Q$1,FALSE)</f>
        <v>0</v>
      </c>
      <c r="R67" s="36">
        <f>VLOOKUP($H67,[1]EDA!$H$6:$BN$980,R$1,FALSE)</f>
        <v>0</v>
      </c>
      <c r="S67" s="36">
        <f>VLOOKUP($H67,[1]EDA!$H$6:$BN$980,S$1,FALSE)</f>
        <v>0</v>
      </c>
      <c r="T67" s="36">
        <f>VLOOKUP($H67,[1]EDA!$H$6:$BN$980,T$1,FALSE)</f>
        <v>0</v>
      </c>
      <c r="U67" s="36">
        <f>VLOOKUP($H67,[1]EDA!$H$6:$BN$980,U$1,FALSE)</f>
        <v>0</v>
      </c>
      <c r="V67" s="10">
        <f>VLOOKUP(H67,[1]EDA!$H$6:$BO$980,60,FALSE)</f>
        <v>211.66666666666669</v>
      </c>
      <c r="W67" s="10">
        <f t="shared" si="12"/>
        <v>64</v>
      </c>
      <c r="X67" s="17">
        <f t="shared" si="13"/>
        <v>0.30236220472440944</v>
      </c>
      <c r="Y67" s="36">
        <f>VLOOKUP($H67,[2]EDA!$H$6:$AY$980,Y$1,FALSE)</f>
        <v>2</v>
      </c>
      <c r="Z67" s="36">
        <f>VLOOKUP($H67,[2]EDA!$H$6:$AY$980,Z$1,FALSE)</f>
        <v>0</v>
      </c>
      <c r="AA67" s="36">
        <f>VLOOKUP($H67,[2]EDA!$H$6:$AY$980,AA$1,FALSE)</f>
        <v>0</v>
      </c>
      <c r="AB67" s="36">
        <f>VLOOKUP($H67,[2]EDA!$H$6:$AY$980,AB$1,FALSE)</f>
        <v>0</v>
      </c>
      <c r="AC67" s="36">
        <f>VLOOKUP($H67,[2]EDA!$H$6:$AY$980,AC$1,FALSE)</f>
        <v>0</v>
      </c>
      <c r="AD67" s="36">
        <f>VLOOKUP($H67,[2]EDA!$H$6:$AY$980,AD$1,FALSE)</f>
        <v>0</v>
      </c>
      <c r="AE67" s="36">
        <f>VLOOKUP($H67,[2]EDA!$H$6:$AY$980,AE$1,FALSE)</f>
        <v>0</v>
      </c>
      <c r="AF67" s="36">
        <f>VLOOKUP($H67,[2]EDA!$H$6:$AY$980,AF$1,FALSE)</f>
        <v>0</v>
      </c>
      <c r="AG67" s="36">
        <f>VLOOKUP($H67,[2]EDA!$H$6:$AY$980,AG$1,FALSE)</f>
        <v>0</v>
      </c>
      <c r="AH67" s="36">
        <f>VLOOKUP($H67,[2]EDA!$H$6:$AY$980,AH$1,FALSE)</f>
        <v>0</v>
      </c>
      <c r="AI67" s="36">
        <f>VLOOKUP($H67,[2]EDA!$H$6:$AY$980,AI$1,FALSE)</f>
        <v>0</v>
      </c>
      <c r="AJ67" s="36">
        <f>VLOOKUP($H67,[2]EDA!$H$6:$AY$980,AJ$1,FALSE)</f>
        <v>0</v>
      </c>
      <c r="AK67" s="20">
        <f>VLOOKUP(H67,[2]EDA!$H$6:$AZ$980,45,FALSE)</f>
        <v>9.6666666666666661</v>
      </c>
      <c r="AL67" s="39">
        <f t="shared" si="14"/>
        <v>2</v>
      </c>
      <c r="AM67" s="17">
        <f t="shared" si="15"/>
        <v>0.20689655172413796</v>
      </c>
      <c r="AN67" s="36">
        <f>VLOOKUP($H67,[3]IRA!$H$6:$BN$980,AN$1,FALSE)</f>
        <v>0</v>
      </c>
      <c r="AO67" s="36">
        <f>VLOOKUP($H67,[3]IRA!$H$6:$BN$980,AO$1,FALSE)</f>
        <v>2</v>
      </c>
      <c r="AP67" s="36">
        <f>VLOOKUP($H67,[3]IRA!$H$6:$BN$980,AP$1,FALSE)</f>
        <v>7</v>
      </c>
      <c r="AQ67" s="36">
        <f>VLOOKUP($H67,[3]IRA!$H$6:$BN$980,AQ$1,FALSE)</f>
        <v>0</v>
      </c>
      <c r="AR67" s="36">
        <f>VLOOKUP($H67,[3]IRA!$H$6:$BN$980,AR$1,FALSE)</f>
        <v>0</v>
      </c>
      <c r="AS67" s="36">
        <f>VLOOKUP($H67,[3]IRA!$H$6:$BN$980,AS$1,FALSE)</f>
        <v>0</v>
      </c>
      <c r="AT67" s="36">
        <f>VLOOKUP($H67,[3]IRA!$H$6:$BN$980,AT$1,FALSE)</f>
        <v>0</v>
      </c>
      <c r="AU67" s="36">
        <f>VLOOKUP($H67,[3]IRA!$H$6:$BN$980,AU$1,FALSE)</f>
        <v>0</v>
      </c>
      <c r="AV67" s="36">
        <f>VLOOKUP($H67,[3]IRA!$H$6:$BN$980,AV$1,FALSE)</f>
        <v>0</v>
      </c>
      <c r="AW67" s="36">
        <f>VLOOKUP($H67,[3]IRA!$H$6:$BN$980,AW$1,FALSE)</f>
        <v>0</v>
      </c>
      <c r="AX67" s="36">
        <f>VLOOKUP($H67,[3]IRA!$H$6:$BN$980,AX$1,FALSE)</f>
        <v>0</v>
      </c>
      <c r="AY67" s="36">
        <f>VLOOKUP($H67,[3]IRA!$H$6:$BN$980,AY$1,FALSE)</f>
        <v>0</v>
      </c>
      <c r="AZ67" s="20">
        <f>VLOOKUP(H67,[3]IRA!$H$6:$BO$980,60,FALSE)</f>
        <v>0</v>
      </c>
      <c r="BA67" s="20">
        <f t="shared" si="16"/>
        <v>9</v>
      </c>
      <c r="BB67" s="17">
        <f t="shared" si="17"/>
        <v>0</v>
      </c>
      <c r="BC67" s="36">
        <f>VLOOKUP($H67,[4]IRA!$H$7:$CS$981,BC$1,FALSE)</f>
        <v>34</v>
      </c>
      <c r="BD67" s="36">
        <f>VLOOKUP($H67,[4]IRA!$H$7:$CS$981,BD$1,FALSE)</f>
        <v>34</v>
      </c>
      <c r="BE67" s="36">
        <f>VLOOKUP($H67,[4]IRA!$H$7:$CS$981,BE$1,FALSE)</f>
        <v>79</v>
      </c>
      <c r="BF67" s="36">
        <f>VLOOKUP($H67,[4]IRA!$H$7:$CS$981,BF$1,FALSE)</f>
        <v>81</v>
      </c>
      <c r="BG67" s="36">
        <f>VLOOKUP($H67,[4]IRA!$H$7:$CS$981,BG$1,FALSE)</f>
        <v>0</v>
      </c>
      <c r="BH67" s="36">
        <f>VLOOKUP($H67,[4]IRA!$H$7:$CS$981,BH$1,FALSE)</f>
        <v>0</v>
      </c>
      <c r="BI67" s="36">
        <f>VLOOKUP($H67,[4]IRA!$H$7:$CS$981,BI$1,FALSE)</f>
        <v>0</v>
      </c>
      <c r="BJ67" s="36">
        <f>VLOOKUP($H67,[4]IRA!$H$7:$CS$981,BJ$1,FALSE)</f>
        <v>0</v>
      </c>
      <c r="BK67" s="36">
        <f>VLOOKUP($H67,[4]IRA!$H$7:$CS$981,BK$1,FALSE)</f>
        <v>0</v>
      </c>
      <c r="BL67" s="36">
        <f>VLOOKUP($H67,[4]IRA!$H$7:$CS$981,BL$1,FALSE)</f>
        <v>0</v>
      </c>
      <c r="BM67" s="36">
        <f>VLOOKUP($H67,[4]IRA!$H$7:$CS$981,BM$1,FALSE)</f>
        <v>0</v>
      </c>
      <c r="BN67" s="36">
        <f>VLOOKUP($H67,[4]IRA!$H$7:$CS$981,BN$1,FALSE)</f>
        <v>0</v>
      </c>
      <c r="BO67" s="10">
        <f>VLOOKUP(H67,[4]IRA!$H$7:$CS$981,90,FALSE)</f>
        <v>381.99999999999994</v>
      </c>
      <c r="BP67" s="10">
        <f t="shared" si="18"/>
        <v>228</v>
      </c>
      <c r="BQ67" s="17">
        <f t="shared" si="19"/>
        <v>0.59685863874345557</v>
      </c>
      <c r="BR67" s="80"/>
      <c r="BS67" s="80"/>
      <c r="BT67" s="80"/>
      <c r="BU67" s="80"/>
      <c r="BV67" s="80"/>
      <c r="BW67" s="80"/>
      <c r="BX67" s="80"/>
      <c r="BY67" s="80"/>
      <c r="BZ67" s="80"/>
      <c r="CA67" s="80"/>
      <c r="CB67" s="80"/>
      <c r="CC67" s="80"/>
      <c r="CD67" s="80"/>
      <c r="CE67" s="80"/>
      <c r="CF67" s="80"/>
      <c r="CG67" s="80"/>
      <c r="CH67" s="80"/>
      <c r="CI67" s="80"/>
      <c r="CJ67" s="80"/>
      <c r="CK67" s="80"/>
      <c r="CL67" s="80"/>
      <c r="CM67" s="80"/>
      <c r="CN67" s="80"/>
      <c r="CO67" s="80"/>
      <c r="CP67" s="80"/>
      <c r="CQ67" s="80"/>
      <c r="CR67" s="80"/>
      <c r="CS67" s="80"/>
      <c r="CT67" s="80"/>
      <c r="CU67" s="80"/>
      <c r="CV67" s="80"/>
      <c r="CW67" s="80"/>
      <c r="CX67" s="80"/>
      <c r="CY67" s="80"/>
      <c r="CZ67" s="80"/>
      <c r="DA67" s="80"/>
      <c r="DB67" s="80"/>
      <c r="DC67" s="80"/>
      <c r="DD67" s="80"/>
      <c r="DE67" s="80"/>
      <c r="DF67" s="80"/>
      <c r="DG67" s="80"/>
      <c r="DH67" s="80"/>
      <c r="DI67" s="80"/>
      <c r="DJ67" s="80"/>
      <c r="DK67" s="80"/>
      <c r="DL67" s="80"/>
      <c r="DM67" s="80"/>
      <c r="DN67" s="80"/>
    </row>
    <row r="68" spans="1:118" s="81" customFormat="1" ht="10.199999999999999" x14ac:dyDescent="0.2">
      <c r="A68" s="87" t="s">
        <v>2</v>
      </c>
      <c r="B68" s="87" t="s">
        <v>152</v>
      </c>
      <c r="C68" s="88">
        <v>400</v>
      </c>
      <c r="D68" s="87" t="s">
        <v>831</v>
      </c>
      <c r="E68" s="87" t="s">
        <v>519</v>
      </c>
      <c r="F68" s="87" t="s">
        <v>152</v>
      </c>
      <c r="G68" s="88" t="s">
        <v>550</v>
      </c>
      <c r="H68" s="88">
        <v>65</v>
      </c>
      <c r="I68" s="87" t="s">
        <v>156</v>
      </c>
      <c r="J68" s="37">
        <f>VLOOKUP($H68,[1]EDA!$H$6:$BN$980,J$1,FALSE)</f>
        <v>5</v>
      </c>
      <c r="K68" s="36">
        <f>VLOOKUP($H68,[1]EDA!$H$6:$BN$980,K$1,FALSE)</f>
        <v>5</v>
      </c>
      <c r="L68" s="36">
        <f>VLOOKUP($H68,[1]EDA!$H$6:$BN$980,L$1,FALSE)</f>
        <v>4</v>
      </c>
      <c r="M68" s="36">
        <f>VLOOKUP($H68,[1]EDA!$H$6:$BN$980,M$1,FALSE)</f>
        <v>6</v>
      </c>
      <c r="N68" s="36">
        <f>VLOOKUP($H68,[1]EDA!$H$6:$BN$980,N$1,FALSE)</f>
        <v>0</v>
      </c>
      <c r="O68" s="36">
        <f>VLOOKUP($H68,[1]EDA!$H$6:$BN$980,O$1,FALSE)</f>
        <v>0</v>
      </c>
      <c r="P68" s="36">
        <f>VLOOKUP($H68,[1]EDA!$H$6:$BN$980,P$1,FALSE)</f>
        <v>0</v>
      </c>
      <c r="Q68" s="36">
        <f>VLOOKUP($H68,[1]EDA!$H$6:$BN$980,Q$1,FALSE)</f>
        <v>0</v>
      </c>
      <c r="R68" s="36">
        <f>VLOOKUP($H68,[1]EDA!$H$6:$BN$980,R$1,FALSE)</f>
        <v>0</v>
      </c>
      <c r="S68" s="36">
        <f>VLOOKUP($H68,[1]EDA!$H$6:$BN$980,S$1,FALSE)</f>
        <v>0</v>
      </c>
      <c r="T68" s="36">
        <f>VLOOKUP($H68,[1]EDA!$H$6:$BN$980,T$1,FALSE)</f>
        <v>0</v>
      </c>
      <c r="U68" s="36">
        <f>VLOOKUP($H68,[1]EDA!$H$6:$BN$980,U$1,FALSE)</f>
        <v>0</v>
      </c>
      <c r="V68" s="10">
        <f>VLOOKUP(H68,[1]EDA!$H$6:$BO$980,60,FALSE)</f>
        <v>68.666666666666671</v>
      </c>
      <c r="W68" s="10">
        <f t="shared" si="12"/>
        <v>20</v>
      </c>
      <c r="X68" s="17">
        <f t="shared" si="13"/>
        <v>0.29126213592233008</v>
      </c>
      <c r="Y68" s="36">
        <f>VLOOKUP($H68,[2]EDA!$H$6:$AY$980,Y$1,FALSE)</f>
        <v>0</v>
      </c>
      <c r="Z68" s="36">
        <f>VLOOKUP($H68,[2]EDA!$H$6:$AY$980,Z$1,FALSE)</f>
        <v>0</v>
      </c>
      <c r="AA68" s="36">
        <f>VLOOKUP($H68,[2]EDA!$H$6:$AY$980,AA$1,FALSE)</f>
        <v>0</v>
      </c>
      <c r="AB68" s="36">
        <f>VLOOKUP($H68,[2]EDA!$H$6:$AY$980,AB$1,FALSE)</f>
        <v>0</v>
      </c>
      <c r="AC68" s="36">
        <f>VLOOKUP($H68,[2]EDA!$H$6:$AY$980,AC$1,FALSE)</f>
        <v>0</v>
      </c>
      <c r="AD68" s="36">
        <f>VLOOKUP($H68,[2]EDA!$H$6:$AY$980,AD$1,FALSE)</f>
        <v>0</v>
      </c>
      <c r="AE68" s="36">
        <f>VLOOKUP($H68,[2]EDA!$H$6:$AY$980,AE$1,FALSE)</f>
        <v>0</v>
      </c>
      <c r="AF68" s="36">
        <f>VLOOKUP($H68,[2]EDA!$H$6:$AY$980,AF$1,FALSE)</f>
        <v>0</v>
      </c>
      <c r="AG68" s="36">
        <f>VLOOKUP($H68,[2]EDA!$H$6:$AY$980,AG$1,FALSE)</f>
        <v>0</v>
      </c>
      <c r="AH68" s="36">
        <f>VLOOKUP($H68,[2]EDA!$H$6:$AY$980,AH$1,FALSE)</f>
        <v>0</v>
      </c>
      <c r="AI68" s="36">
        <f>VLOOKUP($H68,[2]EDA!$H$6:$AY$980,AI$1,FALSE)</f>
        <v>0</v>
      </c>
      <c r="AJ68" s="36">
        <f>VLOOKUP($H68,[2]EDA!$H$6:$AY$980,AJ$1,FALSE)</f>
        <v>0</v>
      </c>
      <c r="AK68" s="20">
        <f>VLOOKUP(H68,[2]EDA!$H$6:$AZ$980,45,FALSE)</f>
        <v>3</v>
      </c>
      <c r="AL68" s="39">
        <f t="shared" si="14"/>
        <v>0</v>
      </c>
      <c r="AM68" s="17">
        <f t="shared" si="15"/>
        <v>0</v>
      </c>
      <c r="AN68" s="36">
        <f>VLOOKUP($H68,[3]IRA!$H$6:$BN$980,AN$1,FALSE)</f>
        <v>0</v>
      </c>
      <c r="AO68" s="36">
        <f>VLOOKUP($H68,[3]IRA!$H$6:$BN$980,AO$1,FALSE)</f>
        <v>0</v>
      </c>
      <c r="AP68" s="36">
        <f>VLOOKUP($H68,[3]IRA!$H$6:$BN$980,AP$1,FALSE)</f>
        <v>0</v>
      </c>
      <c r="AQ68" s="36">
        <f>VLOOKUP($H68,[3]IRA!$H$6:$BN$980,AQ$1,FALSE)</f>
        <v>0</v>
      </c>
      <c r="AR68" s="36">
        <f>VLOOKUP($H68,[3]IRA!$H$6:$BN$980,AR$1,FALSE)</f>
        <v>0</v>
      </c>
      <c r="AS68" s="36">
        <f>VLOOKUP($H68,[3]IRA!$H$6:$BN$980,AS$1,FALSE)</f>
        <v>0</v>
      </c>
      <c r="AT68" s="36">
        <f>VLOOKUP($H68,[3]IRA!$H$6:$BN$980,AT$1,FALSE)</f>
        <v>0</v>
      </c>
      <c r="AU68" s="36">
        <f>VLOOKUP($H68,[3]IRA!$H$6:$BN$980,AU$1,FALSE)</f>
        <v>0</v>
      </c>
      <c r="AV68" s="36">
        <f>VLOOKUP($H68,[3]IRA!$H$6:$BN$980,AV$1,FALSE)</f>
        <v>0</v>
      </c>
      <c r="AW68" s="36">
        <f>VLOOKUP($H68,[3]IRA!$H$6:$BN$980,AW$1,FALSE)</f>
        <v>0</v>
      </c>
      <c r="AX68" s="36">
        <f>VLOOKUP($H68,[3]IRA!$H$6:$BN$980,AX$1,FALSE)</f>
        <v>0</v>
      </c>
      <c r="AY68" s="36">
        <f>VLOOKUP($H68,[3]IRA!$H$6:$BN$980,AY$1,FALSE)</f>
        <v>0</v>
      </c>
      <c r="AZ68" s="20">
        <f>VLOOKUP(H68,[3]IRA!$H$6:$BO$980,60,FALSE)</f>
        <v>0</v>
      </c>
      <c r="BA68" s="20">
        <f t="shared" si="16"/>
        <v>0</v>
      </c>
      <c r="BB68" s="17">
        <f t="shared" si="17"/>
        <v>0</v>
      </c>
      <c r="BC68" s="36">
        <f>VLOOKUP($H68,[4]IRA!$H$7:$CS$981,BC$1,FALSE)</f>
        <v>4</v>
      </c>
      <c r="BD68" s="36">
        <f>VLOOKUP($H68,[4]IRA!$H$7:$CS$981,BD$1,FALSE)</f>
        <v>1</v>
      </c>
      <c r="BE68" s="36">
        <f>VLOOKUP($H68,[4]IRA!$H$7:$CS$981,BE$1,FALSE)</f>
        <v>2</v>
      </c>
      <c r="BF68" s="36">
        <f>VLOOKUP($H68,[4]IRA!$H$7:$CS$981,BF$1,FALSE)</f>
        <v>26</v>
      </c>
      <c r="BG68" s="36">
        <f>VLOOKUP($H68,[4]IRA!$H$7:$CS$981,BG$1,FALSE)</f>
        <v>0</v>
      </c>
      <c r="BH68" s="36">
        <f>VLOOKUP($H68,[4]IRA!$H$7:$CS$981,BH$1,FALSE)</f>
        <v>0</v>
      </c>
      <c r="BI68" s="36">
        <f>VLOOKUP($H68,[4]IRA!$H$7:$CS$981,BI$1,FALSE)</f>
        <v>0</v>
      </c>
      <c r="BJ68" s="36">
        <f>VLOOKUP($H68,[4]IRA!$H$7:$CS$981,BJ$1,FALSE)</f>
        <v>0</v>
      </c>
      <c r="BK68" s="36">
        <f>VLOOKUP($H68,[4]IRA!$H$7:$CS$981,BK$1,FALSE)</f>
        <v>0</v>
      </c>
      <c r="BL68" s="36">
        <f>VLOOKUP($H68,[4]IRA!$H$7:$CS$981,BL$1,FALSE)</f>
        <v>0</v>
      </c>
      <c r="BM68" s="36">
        <f>VLOOKUP($H68,[4]IRA!$H$7:$CS$981,BM$1,FALSE)</f>
        <v>0</v>
      </c>
      <c r="BN68" s="36">
        <f>VLOOKUP($H68,[4]IRA!$H$7:$CS$981,BN$1,FALSE)</f>
        <v>0</v>
      </c>
      <c r="BO68" s="10">
        <f>VLOOKUP(H68,[4]IRA!$H$7:$CS$981,90,FALSE)</f>
        <v>112.66666666666667</v>
      </c>
      <c r="BP68" s="10">
        <f t="shared" si="18"/>
        <v>33</v>
      </c>
      <c r="BQ68" s="17">
        <f t="shared" si="19"/>
        <v>0.29289940828402367</v>
      </c>
      <c r="BR68" s="80"/>
      <c r="BS68" s="80"/>
      <c r="BT68" s="80"/>
      <c r="BU68" s="80"/>
      <c r="BV68" s="80"/>
      <c r="BW68" s="80"/>
      <c r="BX68" s="80"/>
      <c r="BY68" s="80"/>
      <c r="BZ68" s="80"/>
      <c r="CA68" s="80"/>
      <c r="CB68" s="80"/>
      <c r="CC68" s="80"/>
      <c r="CD68" s="80"/>
      <c r="CE68" s="80"/>
      <c r="CF68" s="80"/>
      <c r="CG68" s="80"/>
      <c r="CH68" s="80"/>
      <c r="CI68" s="80"/>
      <c r="CJ68" s="80"/>
      <c r="CK68" s="80"/>
      <c r="CL68" s="80"/>
      <c r="CM68" s="80"/>
      <c r="CN68" s="80"/>
      <c r="CO68" s="80"/>
      <c r="CP68" s="80"/>
      <c r="CQ68" s="80"/>
      <c r="CR68" s="80"/>
      <c r="CS68" s="80"/>
      <c r="CT68" s="80"/>
      <c r="CU68" s="80"/>
      <c r="CV68" s="80"/>
      <c r="CW68" s="80"/>
      <c r="CX68" s="80"/>
      <c r="CY68" s="80"/>
      <c r="CZ68" s="80"/>
      <c r="DA68" s="80"/>
      <c r="DB68" s="80"/>
      <c r="DC68" s="80"/>
      <c r="DD68" s="80"/>
      <c r="DE68" s="80"/>
      <c r="DF68" s="80"/>
      <c r="DG68" s="80"/>
      <c r="DH68" s="80"/>
      <c r="DI68" s="80"/>
      <c r="DJ68" s="80"/>
      <c r="DK68" s="80"/>
      <c r="DL68" s="80"/>
      <c r="DM68" s="80"/>
      <c r="DN68" s="80"/>
    </row>
    <row r="69" spans="1:118" s="81" customFormat="1" ht="10.199999999999999" x14ac:dyDescent="0.2">
      <c r="A69" s="87" t="s">
        <v>2</v>
      </c>
      <c r="B69" s="87" t="s">
        <v>171</v>
      </c>
      <c r="C69" s="88">
        <v>400</v>
      </c>
      <c r="D69" s="87" t="s">
        <v>831</v>
      </c>
      <c r="E69" s="87" t="s">
        <v>519</v>
      </c>
      <c r="F69" s="87" t="s">
        <v>170</v>
      </c>
      <c r="G69" s="88" t="s">
        <v>543</v>
      </c>
      <c r="H69" s="88">
        <v>66</v>
      </c>
      <c r="I69" s="87" t="s">
        <v>574</v>
      </c>
      <c r="J69" s="37">
        <f>VLOOKUP($H69,[1]EDA!$H$6:$BN$980,J$1,FALSE)</f>
        <v>25</v>
      </c>
      <c r="K69" s="36">
        <f>VLOOKUP($H69,[1]EDA!$H$6:$BN$980,K$1,FALSE)</f>
        <v>11</v>
      </c>
      <c r="L69" s="36">
        <f>VLOOKUP($H69,[1]EDA!$H$6:$BN$980,L$1,FALSE)</f>
        <v>17</v>
      </c>
      <c r="M69" s="36">
        <f>VLOOKUP($H69,[1]EDA!$H$6:$BN$980,M$1,FALSE)</f>
        <v>16</v>
      </c>
      <c r="N69" s="36">
        <f>VLOOKUP($H69,[1]EDA!$H$6:$BN$980,N$1,FALSE)</f>
        <v>0</v>
      </c>
      <c r="O69" s="36">
        <f>VLOOKUP($H69,[1]EDA!$H$6:$BN$980,O$1,FALSE)</f>
        <v>0</v>
      </c>
      <c r="P69" s="36">
        <f>VLOOKUP($H69,[1]EDA!$H$6:$BN$980,P$1,FALSE)</f>
        <v>0</v>
      </c>
      <c r="Q69" s="36">
        <f>VLOOKUP($H69,[1]EDA!$H$6:$BN$980,Q$1,FALSE)</f>
        <v>0</v>
      </c>
      <c r="R69" s="36">
        <f>VLOOKUP($H69,[1]EDA!$H$6:$BN$980,R$1,FALSE)</f>
        <v>0</v>
      </c>
      <c r="S69" s="36">
        <f>VLOOKUP($H69,[1]EDA!$H$6:$BN$980,S$1,FALSE)</f>
        <v>0</v>
      </c>
      <c r="T69" s="36">
        <f>VLOOKUP($H69,[1]EDA!$H$6:$BN$980,T$1,FALSE)</f>
        <v>0</v>
      </c>
      <c r="U69" s="36">
        <f>VLOOKUP($H69,[1]EDA!$H$6:$BN$980,U$1,FALSE)</f>
        <v>0</v>
      </c>
      <c r="V69" s="10">
        <f>VLOOKUP(H69,[1]EDA!$H$6:$BO$980,60,FALSE)</f>
        <v>297.66666666666669</v>
      </c>
      <c r="W69" s="10">
        <f t="shared" si="12"/>
        <v>69</v>
      </c>
      <c r="X69" s="17">
        <f t="shared" si="13"/>
        <v>0.23180291153415453</v>
      </c>
      <c r="Y69" s="36">
        <f>VLOOKUP($H69,[2]EDA!$H$6:$AY$980,Y$1,FALSE)</f>
        <v>0</v>
      </c>
      <c r="Z69" s="36">
        <f>VLOOKUP($H69,[2]EDA!$H$6:$AY$980,Z$1,FALSE)</f>
        <v>0</v>
      </c>
      <c r="AA69" s="36">
        <f>VLOOKUP($H69,[2]EDA!$H$6:$AY$980,AA$1,FALSE)</f>
        <v>0</v>
      </c>
      <c r="AB69" s="36">
        <f>VLOOKUP($H69,[2]EDA!$H$6:$AY$980,AB$1,FALSE)</f>
        <v>0</v>
      </c>
      <c r="AC69" s="36">
        <f>VLOOKUP($H69,[2]EDA!$H$6:$AY$980,AC$1,FALSE)</f>
        <v>0</v>
      </c>
      <c r="AD69" s="36">
        <f>VLOOKUP($H69,[2]EDA!$H$6:$AY$980,AD$1,FALSE)</f>
        <v>0</v>
      </c>
      <c r="AE69" s="36">
        <f>VLOOKUP($H69,[2]EDA!$H$6:$AY$980,AE$1,FALSE)</f>
        <v>0</v>
      </c>
      <c r="AF69" s="36">
        <f>VLOOKUP($H69,[2]EDA!$H$6:$AY$980,AF$1,FALSE)</f>
        <v>0</v>
      </c>
      <c r="AG69" s="36">
        <f>VLOOKUP($H69,[2]EDA!$H$6:$AY$980,AG$1,FALSE)</f>
        <v>0</v>
      </c>
      <c r="AH69" s="36">
        <f>VLOOKUP($H69,[2]EDA!$H$6:$AY$980,AH$1,FALSE)</f>
        <v>0</v>
      </c>
      <c r="AI69" s="36">
        <f>VLOOKUP($H69,[2]EDA!$H$6:$AY$980,AI$1,FALSE)</f>
        <v>0</v>
      </c>
      <c r="AJ69" s="36">
        <f>VLOOKUP($H69,[2]EDA!$H$6:$AY$980,AJ$1,FALSE)</f>
        <v>0</v>
      </c>
      <c r="AK69" s="20">
        <f>VLOOKUP(H69,[2]EDA!$H$6:$AZ$980,45,FALSE)</f>
        <v>10</v>
      </c>
      <c r="AL69" s="39">
        <f t="shared" si="14"/>
        <v>0</v>
      </c>
      <c r="AM69" s="17">
        <f t="shared" si="15"/>
        <v>0</v>
      </c>
      <c r="AN69" s="36">
        <f>VLOOKUP($H69,[3]IRA!$H$6:$BN$980,AN$1,FALSE)</f>
        <v>4</v>
      </c>
      <c r="AO69" s="36">
        <f>VLOOKUP($H69,[3]IRA!$H$6:$BN$980,AO$1,FALSE)</f>
        <v>1</v>
      </c>
      <c r="AP69" s="36">
        <f>VLOOKUP($H69,[3]IRA!$H$6:$BN$980,AP$1,FALSE)</f>
        <v>1</v>
      </c>
      <c r="AQ69" s="36">
        <f>VLOOKUP($H69,[3]IRA!$H$6:$BN$980,AQ$1,FALSE)</f>
        <v>1</v>
      </c>
      <c r="AR69" s="36">
        <f>VLOOKUP($H69,[3]IRA!$H$6:$BN$980,AR$1,FALSE)</f>
        <v>0</v>
      </c>
      <c r="AS69" s="36">
        <f>VLOOKUP($H69,[3]IRA!$H$6:$BN$980,AS$1,FALSE)</f>
        <v>0</v>
      </c>
      <c r="AT69" s="36">
        <f>VLOOKUP($H69,[3]IRA!$H$6:$BN$980,AT$1,FALSE)</f>
        <v>0</v>
      </c>
      <c r="AU69" s="36">
        <f>VLOOKUP($H69,[3]IRA!$H$6:$BN$980,AU$1,FALSE)</f>
        <v>0</v>
      </c>
      <c r="AV69" s="36">
        <f>VLOOKUP($H69,[3]IRA!$H$6:$BN$980,AV$1,FALSE)</f>
        <v>0</v>
      </c>
      <c r="AW69" s="36">
        <f>VLOOKUP($H69,[3]IRA!$H$6:$BN$980,AW$1,FALSE)</f>
        <v>0</v>
      </c>
      <c r="AX69" s="36">
        <f>VLOOKUP($H69,[3]IRA!$H$6:$BN$980,AX$1,FALSE)</f>
        <v>0</v>
      </c>
      <c r="AY69" s="36">
        <f>VLOOKUP($H69,[3]IRA!$H$6:$BN$980,AY$1,FALSE)</f>
        <v>0</v>
      </c>
      <c r="AZ69" s="20">
        <f>VLOOKUP(H69,[3]IRA!$H$6:$BO$980,60,FALSE)</f>
        <v>70.333333333333329</v>
      </c>
      <c r="BA69" s="20">
        <f t="shared" si="16"/>
        <v>7</v>
      </c>
      <c r="BB69" s="17">
        <f t="shared" si="17"/>
        <v>9.9526066350710901E-2</v>
      </c>
      <c r="BC69" s="36">
        <f>VLOOKUP($H69,[4]IRA!$H$7:$CS$981,BC$1,FALSE)</f>
        <v>34</v>
      </c>
      <c r="BD69" s="36">
        <f>VLOOKUP($H69,[4]IRA!$H$7:$CS$981,BD$1,FALSE)</f>
        <v>10</v>
      </c>
      <c r="BE69" s="36">
        <f>VLOOKUP($H69,[4]IRA!$H$7:$CS$981,BE$1,FALSE)</f>
        <v>45</v>
      </c>
      <c r="BF69" s="36">
        <f>VLOOKUP($H69,[4]IRA!$H$7:$CS$981,BF$1,FALSE)</f>
        <v>60</v>
      </c>
      <c r="BG69" s="36">
        <f>VLOOKUP($H69,[4]IRA!$H$7:$CS$981,BG$1,FALSE)</f>
        <v>0</v>
      </c>
      <c r="BH69" s="36">
        <f>VLOOKUP($H69,[4]IRA!$H$7:$CS$981,BH$1,FALSE)</f>
        <v>0</v>
      </c>
      <c r="BI69" s="36">
        <f>VLOOKUP($H69,[4]IRA!$H$7:$CS$981,BI$1,FALSE)</f>
        <v>0</v>
      </c>
      <c r="BJ69" s="36">
        <f>VLOOKUP($H69,[4]IRA!$H$7:$CS$981,BJ$1,FALSE)</f>
        <v>0</v>
      </c>
      <c r="BK69" s="36">
        <f>VLOOKUP($H69,[4]IRA!$H$7:$CS$981,BK$1,FALSE)</f>
        <v>0</v>
      </c>
      <c r="BL69" s="36">
        <f>VLOOKUP($H69,[4]IRA!$H$7:$CS$981,BL$1,FALSE)</f>
        <v>0</v>
      </c>
      <c r="BM69" s="36">
        <f>VLOOKUP($H69,[4]IRA!$H$7:$CS$981,BM$1,FALSE)</f>
        <v>0</v>
      </c>
      <c r="BN69" s="36">
        <f>VLOOKUP($H69,[4]IRA!$H$7:$CS$981,BN$1,FALSE)</f>
        <v>0</v>
      </c>
      <c r="BO69" s="10">
        <f>VLOOKUP(H69,[4]IRA!$H$7:$CS$981,90,FALSE)</f>
        <v>419.33333333333326</v>
      </c>
      <c r="BP69" s="10">
        <f t="shared" si="18"/>
        <v>149</v>
      </c>
      <c r="BQ69" s="17">
        <f t="shared" si="19"/>
        <v>0.35532591414944364</v>
      </c>
      <c r="BR69" s="80"/>
      <c r="BS69" s="80"/>
      <c r="BT69" s="80"/>
      <c r="BU69" s="80"/>
      <c r="BV69" s="80"/>
      <c r="BW69" s="80"/>
      <c r="BX69" s="80"/>
      <c r="BY69" s="80"/>
      <c r="BZ69" s="80"/>
      <c r="CA69" s="80"/>
      <c r="CB69" s="80"/>
      <c r="CC69" s="80"/>
      <c r="CD69" s="80"/>
      <c r="CE69" s="80"/>
      <c r="CF69" s="80"/>
      <c r="CG69" s="80"/>
      <c r="CH69" s="80"/>
      <c r="CI69" s="80"/>
      <c r="CJ69" s="80"/>
      <c r="CK69" s="80"/>
      <c r="CL69" s="80"/>
      <c r="CM69" s="80"/>
      <c r="CN69" s="80"/>
      <c r="CO69" s="80"/>
      <c r="CP69" s="80"/>
      <c r="CQ69" s="80"/>
      <c r="CR69" s="80"/>
      <c r="CS69" s="80"/>
      <c r="CT69" s="80"/>
      <c r="CU69" s="80"/>
      <c r="CV69" s="80"/>
      <c r="CW69" s="80"/>
      <c r="CX69" s="80"/>
      <c r="CY69" s="80"/>
      <c r="CZ69" s="80"/>
      <c r="DA69" s="80"/>
      <c r="DB69" s="80"/>
      <c r="DC69" s="80"/>
      <c r="DD69" s="80"/>
      <c r="DE69" s="80"/>
      <c r="DF69" s="80"/>
      <c r="DG69" s="80"/>
      <c r="DH69" s="80"/>
      <c r="DI69" s="80"/>
      <c r="DJ69" s="80"/>
      <c r="DK69" s="80"/>
      <c r="DL69" s="80"/>
      <c r="DM69" s="80"/>
      <c r="DN69" s="80"/>
    </row>
    <row r="70" spans="1:118" s="81" customFormat="1" ht="10.199999999999999" x14ac:dyDescent="0.2">
      <c r="A70" s="87" t="s">
        <v>2</v>
      </c>
      <c r="B70" s="87" t="s">
        <v>171</v>
      </c>
      <c r="C70" s="88">
        <v>400</v>
      </c>
      <c r="D70" s="87" t="s">
        <v>831</v>
      </c>
      <c r="E70" s="87" t="s">
        <v>519</v>
      </c>
      <c r="F70" s="87" t="s">
        <v>170</v>
      </c>
      <c r="G70" s="88" t="s">
        <v>550</v>
      </c>
      <c r="H70" s="88">
        <v>67</v>
      </c>
      <c r="I70" s="87" t="s">
        <v>841</v>
      </c>
      <c r="J70" s="37">
        <f>VLOOKUP($H70,[1]EDA!$H$6:$BN$980,J$1,FALSE)</f>
        <v>3</v>
      </c>
      <c r="K70" s="36">
        <f>VLOOKUP($H70,[1]EDA!$H$6:$BN$980,K$1,FALSE)</f>
        <v>3</v>
      </c>
      <c r="L70" s="36">
        <f>VLOOKUP($H70,[1]EDA!$H$6:$BN$980,L$1,FALSE)</f>
        <v>5</v>
      </c>
      <c r="M70" s="36">
        <f>VLOOKUP($H70,[1]EDA!$H$6:$BN$980,M$1,FALSE)</f>
        <v>2</v>
      </c>
      <c r="N70" s="36">
        <f>VLOOKUP($H70,[1]EDA!$H$6:$BN$980,N$1,FALSE)</f>
        <v>0</v>
      </c>
      <c r="O70" s="36">
        <f>VLOOKUP($H70,[1]EDA!$H$6:$BN$980,O$1,FALSE)</f>
        <v>0</v>
      </c>
      <c r="P70" s="36">
        <f>VLOOKUP($H70,[1]EDA!$H$6:$BN$980,P$1,FALSE)</f>
        <v>0</v>
      </c>
      <c r="Q70" s="36">
        <f>VLOOKUP($H70,[1]EDA!$H$6:$BN$980,Q$1,FALSE)</f>
        <v>0</v>
      </c>
      <c r="R70" s="36">
        <f>VLOOKUP($H70,[1]EDA!$H$6:$BN$980,R$1,FALSE)</f>
        <v>0</v>
      </c>
      <c r="S70" s="36">
        <f>VLOOKUP($H70,[1]EDA!$H$6:$BN$980,S$1,FALSE)</f>
        <v>0</v>
      </c>
      <c r="T70" s="36">
        <f>VLOOKUP($H70,[1]EDA!$H$6:$BN$980,T$1,FALSE)</f>
        <v>0</v>
      </c>
      <c r="U70" s="36">
        <f>VLOOKUP($H70,[1]EDA!$H$6:$BN$980,U$1,FALSE)</f>
        <v>0</v>
      </c>
      <c r="V70" s="10">
        <f>VLOOKUP(H70,[1]EDA!$H$6:$BO$980,60,FALSE)</f>
        <v>45.666666666666664</v>
      </c>
      <c r="W70" s="10">
        <f t="shared" si="12"/>
        <v>13</v>
      </c>
      <c r="X70" s="17">
        <f t="shared" si="13"/>
        <v>0.28467153284671537</v>
      </c>
      <c r="Y70" s="36">
        <f>VLOOKUP($H70,[2]EDA!$H$6:$AY$980,Y$1,FALSE)</f>
        <v>0</v>
      </c>
      <c r="Z70" s="36">
        <f>VLOOKUP($H70,[2]EDA!$H$6:$AY$980,Z$1,FALSE)</f>
        <v>0</v>
      </c>
      <c r="AA70" s="36">
        <f>VLOOKUP($H70,[2]EDA!$H$6:$AY$980,AA$1,FALSE)</f>
        <v>0</v>
      </c>
      <c r="AB70" s="36">
        <f>VLOOKUP($H70,[2]EDA!$H$6:$AY$980,AB$1,FALSE)</f>
        <v>0</v>
      </c>
      <c r="AC70" s="36">
        <f>VLOOKUP($H70,[2]EDA!$H$6:$AY$980,AC$1,FALSE)</f>
        <v>0</v>
      </c>
      <c r="AD70" s="36">
        <f>VLOOKUP($H70,[2]EDA!$H$6:$AY$980,AD$1,FALSE)</f>
        <v>0</v>
      </c>
      <c r="AE70" s="36">
        <f>VLOOKUP($H70,[2]EDA!$H$6:$AY$980,AE$1,FALSE)</f>
        <v>0</v>
      </c>
      <c r="AF70" s="36">
        <f>VLOOKUP($H70,[2]EDA!$H$6:$AY$980,AF$1,FALSE)</f>
        <v>0</v>
      </c>
      <c r="AG70" s="36">
        <f>VLOOKUP($H70,[2]EDA!$H$6:$AY$980,AG$1,FALSE)</f>
        <v>0</v>
      </c>
      <c r="AH70" s="36">
        <f>VLOOKUP($H70,[2]EDA!$H$6:$AY$980,AH$1,FALSE)</f>
        <v>0</v>
      </c>
      <c r="AI70" s="36">
        <f>VLOOKUP($H70,[2]EDA!$H$6:$AY$980,AI$1,FALSE)</f>
        <v>0</v>
      </c>
      <c r="AJ70" s="36">
        <f>VLOOKUP($H70,[2]EDA!$H$6:$AY$980,AJ$1,FALSE)</f>
        <v>0</v>
      </c>
      <c r="AK70" s="20">
        <f>VLOOKUP(H70,[2]EDA!$H$6:$AZ$980,45,FALSE)</f>
        <v>0</v>
      </c>
      <c r="AL70" s="39">
        <f t="shared" si="14"/>
        <v>0</v>
      </c>
      <c r="AM70" s="17">
        <f t="shared" si="15"/>
        <v>0</v>
      </c>
      <c r="AN70" s="36">
        <f>VLOOKUP($H70,[3]IRA!$H$6:$BN$980,AN$1,FALSE)</f>
        <v>0</v>
      </c>
      <c r="AO70" s="36">
        <f>VLOOKUP($H70,[3]IRA!$H$6:$BN$980,AO$1,FALSE)</f>
        <v>0</v>
      </c>
      <c r="AP70" s="36">
        <f>VLOOKUP($H70,[3]IRA!$H$6:$BN$980,AP$1,FALSE)</f>
        <v>0</v>
      </c>
      <c r="AQ70" s="36">
        <f>VLOOKUP($H70,[3]IRA!$H$6:$BN$980,AQ$1,FALSE)</f>
        <v>0</v>
      </c>
      <c r="AR70" s="36">
        <f>VLOOKUP($H70,[3]IRA!$H$6:$BN$980,AR$1,FALSE)</f>
        <v>0</v>
      </c>
      <c r="AS70" s="36">
        <f>VLOOKUP($H70,[3]IRA!$H$6:$BN$980,AS$1,FALSE)</f>
        <v>0</v>
      </c>
      <c r="AT70" s="36">
        <f>VLOOKUP($H70,[3]IRA!$H$6:$BN$980,AT$1,FALSE)</f>
        <v>0</v>
      </c>
      <c r="AU70" s="36">
        <f>VLOOKUP($H70,[3]IRA!$H$6:$BN$980,AU$1,FALSE)</f>
        <v>0</v>
      </c>
      <c r="AV70" s="36">
        <f>VLOOKUP($H70,[3]IRA!$H$6:$BN$980,AV$1,FALSE)</f>
        <v>0</v>
      </c>
      <c r="AW70" s="36">
        <f>VLOOKUP($H70,[3]IRA!$H$6:$BN$980,AW$1,FALSE)</f>
        <v>0</v>
      </c>
      <c r="AX70" s="36">
        <f>VLOOKUP($H70,[3]IRA!$H$6:$BN$980,AX$1,FALSE)</f>
        <v>0</v>
      </c>
      <c r="AY70" s="36">
        <f>VLOOKUP($H70,[3]IRA!$H$6:$BN$980,AY$1,FALSE)</f>
        <v>0</v>
      </c>
      <c r="AZ70" s="20">
        <f>VLOOKUP(H70,[3]IRA!$H$6:$BO$980,60,FALSE)</f>
        <v>0</v>
      </c>
      <c r="BA70" s="20">
        <f t="shared" si="16"/>
        <v>0</v>
      </c>
      <c r="BB70" s="17">
        <f t="shared" si="17"/>
        <v>0</v>
      </c>
      <c r="BC70" s="36">
        <f>VLOOKUP($H70,[4]IRA!$H$7:$CS$981,BC$1,FALSE)</f>
        <v>7</v>
      </c>
      <c r="BD70" s="36">
        <f>VLOOKUP($H70,[4]IRA!$H$7:$CS$981,BD$1,FALSE)</f>
        <v>5</v>
      </c>
      <c r="BE70" s="36">
        <f>VLOOKUP($H70,[4]IRA!$H$7:$CS$981,BE$1,FALSE)</f>
        <v>6</v>
      </c>
      <c r="BF70" s="36">
        <f>VLOOKUP($H70,[4]IRA!$H$7:$CS$981,BF$1,FALSE)</f>
        <v>8</v>
      </c>
      <c r="BG70" s="36">
        <f>VLOOKUP($H70,[4]IRA!$H$7:$CS$981,BG$1,FALSE)</f>
        <v>0</v>
      </c>
      <c r="BH70" s="36">
        <f>VLOOKUP($H70,[4]IRA!$H$7:$CS$981,BH$1,FALSE)</f>
        <v>0</v>
      </c>
      <c r="BI70" s="36">
        <f>VLOOKUP($H70,[4]IRA!$H$7:$CS$981,BI$1,FALSE)</f>
        <v>0</v>
      </c>
      <c r="BJ70" s="36">
        <f>VLOOKUP($H70,[4]IRA!$H$7:$CS$981,BJ$1,FALSE)</f>
        <v>0</v>
      </c>
      <c r="BK70" s="36">
        <f>VLOOKUP($H70,[4]IRA!$H$7:$CS$981,BK$1,FALSE)</f>
        <v>0</v>
      </c>
      <c r="BL70" s="36">
        <f>VLOOKUP($H70,[4]IRA!$H$7:$CS$981,BL$1,FALSE)</f>
        <v>0</v>
      </c>
      <c r="BM70" s="36">
        <f>VLOOKUP($H70,[4]IRA!$H$7:$CS$981,BM$1,FALSE)</f>
        <v>0</v>
      </c>
      <c r="BN70" s="36">
        <f>VLOOKUP($H70,[4]IRA!$H$7:$CS$981,BN$1,FALSE)</f>
        <v>0</v>
      </c>
      <c r="BO70" s="10">
        <f>VLOOKUP(H70,[4]IRA!$H$7:$CS$981,90,FALSE)</f>
        <v>123</v>
      </c>
      <c r="BP70" s="10">
        <f t="shared" si="18"/>
        <v>26</v>
      </c>
      <c r="BQ70" s="17">
        <f t="shared" si="19"/>
        <v>0.21138211382113822</v>
      </c>
      <c r="BR70" s="80"/>
      <c r="BS70" s="80"/>
      <c r="BT70" s="80"/>
      <c r="BU70" s="80"/>
      <c r="BV70" s="80"/>
      <c r="BW70" s="80"/>
      <c r="BX70" s="80"/>
      <c r="BY70" s="80"/>
      <c r="BZ70" s="80"/>
      <c r="CA70" s="80"/>
      <c r="CB70" s="80"/>
      <c r="CC70" s="80"/>
      <c r="CD70" s="80"/>
      <c r="CE70" s="80"/>
      <c r="CF70" s="80"/>
      <c r="CG70" s="80"/>
      <c r="CH70" s="80"/>
      <c r="CI70" s="80"/>
      <c r="CJ70" s="80"/>
      <c r="CK70" s="80"/>
      <c r="CL70" s="80"/>
      <c r="CM70" s="80"/>
      <c r="CN70" s="80"/>
      <c r="CO70" s="80"/>
      <c r="CP70" s="80"/>
      <c r="CQ70" s="80"/>
      <c r="CR70" s="80"/>
      <c r="CS70" s="80"/>
      <c r="CT70" s="80"/>
      <c r="CU70" s="80"/>
      <c r="CV70" s="80"/>
      <c r="CW70" s="80"/>
      <c r="CX70" s="80"/>
      <c r="CY70" s="80"/>
      <c r="CZ70" s="80"/>
      <c r="DA70" s="80"/>
      <c r="DB70" s="80"/>
      <c r="DC70" s="80"/>
      <c r="DD70" s="80"/>
      <c r="DE70" s="80"/>
      <c r="DF70" s="80"/>
      <c r="DG70" s="80"/>
      <c r="DH70" s="80"/>
      <c r="DI70" s="80"/>
      <c r="DJ70" s="80"/>
      <c r="DK70" s="80"/>
      <c r="DL70" s="80"/>
      <c r="DM70" s="80"/>
      <c r="DN70" s="80"/>
    </row>
    <row r="71" spans="1:118" s="81" customFormat="1" ht="10.199999999999999" x14ac:dyDescent="0.2">
      <c r="A71" s="87" t="s">
        <v>2</v>
      </c>
      <c r="B71" s="87" t="s">
        <v>171</v>
      </c>
      <c r="C71" s="88">
        <v>400</v>
      </c>
      <c r="D71" s="87" t="s">
        <v>831</v>
      </c>
      <c r="E71" s="87" t="s">
        <v>519</v>
      </c>
      <c r="F71" s="87" t="s">
        <v>170</v>
      </c>
      <c r="G71" s="88" t="s">
        <v>550</v>
      </c>
      <c r="H71" s="88">
        <v>68</v>
      </c>
      <c r="I71" s="87" t="s">
        <v>175</v>
      </c>
      <c r="J71" s="37">
        <f>VLOOKUP($H71,[1]EDA!$H$6:$BN$980,J$1,FALSE)</f>
        <v>0</v>
      </c>
      <c r="K71" s="36">
        <f>VLOOKUP($H71,[1]EDA!$H$6:$BN$980,K$1,FALSE)</f>
        <v>0</v>
      </c>
      <c r="L71" s="36">
        <f>VLOOKUP($H71,[1]EDA!$H$6:$BN$980,L$1,FALSE)</f>
        <v>5</v>
      </c>
      <c r="M71" s="36">
        <f>VLOOKUP($H71,[1]EDA!$H$6:$BN$980,M$1,FALSE)</f>
        <v>7</v>
      </c>
      <c r="N71" s="36">
        <f>VLOOKUP($H71,[1]EDA!$H$6:$BN$980,N$1,FALSE)</f>
        <v>0</v>
      </c>
      <c r="O71" s="36">
        <f>VLOOKUP($H71,[1]EDA!$H$6:$BN$980,O$1,FALSE)</f>
        <v>0</v>
      </c>
      <c r="P71" s="36">
        <f>VLOOKUP($H71,[1]EDA!$H$6:$BN$980,P$1,FALSE)</f>
        <v>0</v>
      </c>
      <c r="Q71" s="36">
        <f>VLOOKUP($H71,[1]EDA!$H$6:$BN$980,Q$1,FALSE)</f>
        <v>0</v>
      </c>
      <c r="R71" s="36">
        <f>VLOOKUP($H71,[1]EDA!$H$6:$BN$980,R$1,FALSE)</f>
        <v>0</v>
      </c>
      <c r="S71" s="36">
        <f>VLOOKUP($H71,[1]EDA!$H$6:$BN$980,S$1,FALSE)</f>
        <v>0</v>
      </c>
      <c r="T71" s="36">
        <f>VLOOKUP($H71,[1]EDA!$H$6:$BN$980,T$1,FALSE)</f>
        <v>0</v>
      </c>
      <c r="U71" s="36">
        <f>VLOOKUP($H71,[1]EDA!$H$6:$BN$980,U$1,FALSE)</f>
        <v>0</v>
      </c>
      <c r="V71" s="10">
        <f>VLOOKUP(H71,[1]EDA!$H$6:$BO$980,60,FALSE)</f>
        <v>66.666666666666671</v>
      </c>
      <c r="W71" s="10">
        <f t="shared" si="12"/>
        <v>12</v>
      </c>
      <c r="X71" s="17">
        <f t="shared" si="13"/>
        <v>0.18</v>
      </c>
      <c r="Y71" s="36">
        <f>VLOOKUP($H71,[2]EDA!$H$6:$AY$980,Y$1,FALSE)</f>
        <v>0</v>
      </c>
      <c r="Z71" s="36">
        <f>VLOOKUP($H71,[2]EDA!$H$6:$AY$980,Z$1,FALSE)</f>
        <v>0</v>
      </c>
      <c r="AA71" s="36">
        <f>VLOOKUP($H71,[2]EDA!$H$6:$AY$980,AA$1,FALSE)</f>
        <v>0</v>
      </c>
      <c r="AB71" s="36">
        <f>VLOOKUP($H71,[2]EDA!$H$6:$AY$980,AB$1,FALSE)</f>
        <v>0</v>
      </c>
      <c r="AC71" s="36">
        <f>VLOOKUP($H71,[2]EDA!$H$6:$AY$980,AC$1,FALSE)</f>
        <v>0</v>
      </c>
      <c r="AD71" s="36">
        <f>VLOOKUP($H71,[2]EDA!$H$6:$AY$980,AD$1,FALSE)</f>
        <v>0</v>
      </c>
      <c r="AE71" s="36">
        <f>VLOOKUP($H71,[2]EDA!$H$6:$AY$980,AE$1,FALSE)</f>
        <v>0</v>
      </c>
      <c r="AF71" s="36">
        <f>VLOOKUP($H71,[2]EDA!$H$6:$AY$980,AF$1,FALSE)</f>
        <v>0</v>
      </c>
      <c r="AG71" s="36">
        <f>VLOOKUP($H71,[2]EDA!$H$6:$AY$980,AG$1,FALSE)</f>
        <v>0</v>
      </c>
      <c r="AH71" s="36">
        <f>VLOOKUP($H71,[2]EDA!$H$6:$AY$980,AH$1,FALSE)</f>
        <v>0</v>
      </c>
      <c r="AI71" s="36">
        <f>VLOOKUP($H71,[2]EDA!$H$6:$AY$980,AI$1,FALSE)</f>
        <v>0</v>
      </c>
      <c r="AJ71" s="36">
        <f>VLOOKUP($H71,[2]EDA!$H$6:$AY$980,AJ$1,FALSE)</f>
        <v>0</v>
      </c>
      <c r="AK71" s="20">
        <f>VLOOKUP(H71,[2]EDA!$H$6:$AZ$980,45,FALSE)</f>
        <v>0</v>
      </c>
      <c r="AL71" s="39">
        <f t="shared" si="14"/>
        <v>0</v>
      </c>
      <c r="AM71" s="17">
        <f t="shared" si="15"/>
        <v>0</v>
      </c>
      <c r="AN71" s="36">
        <f>VLOOKUP($H71,[3]IRA!$H$6:$BN$980,AN$1,FALSE)</f>
        <v>1</v>
      </c>
      <c r="AO71" s="36">
        <f>VLOOKUP($H71,[3]IRA!$H$6:$BN$980,AO$1,FALSE)</f>
        <v>1</v>
      </c>
      <c r="AP71" s="36">
        <f>VLOOKUP($H71,[3]IRA!$H$6:$BN$980,AP$1,FALSE)</f>
        <v>0</v>
      </c>
      <c r="AQ71" s="36">
        <f>VLOOKUP($H71,[3]IRA!$H$6:$BN$980,AQ$1,FALSE)</f>
        <v>0</v>
      </c>
      <c r="AR71" s="36">
        <f>VLOOKUP($H71,[3]IRA!$H$6:$BN$980,AR$1,FALSE)</f>
        <v>0</v>
      </c>
      <c r="AS71" s="36">
        <f>VLOOKUP($H71,[3]IRA!$H$6:$BN$980,AS$1,FALSE)</f>
        <v>0</v>
      </c>
      <c r="AT71" s="36">
        <f>VLOOKUP($H71,[3]IRA!$H$6:$BN$980,AT$1,FALSE)</f>
        <v>0</v>
      </c>
      <c r="AU71" s="36">
        <f>VLOOKUP($H71,[3]IRA!$H$6:$BN$980,AU$1,FALSE)</f>
        <v>0</v>
      </c>
      <c r="AV71" s="36">
        <f>VLOOKUP($H71,[3]IRA!$H$6:$BN$980,AV$1,FALSE)</f>
        <v>0</v>
      </c>
      <c r="AW71" s="36">
        <f>VLOOKUP($H71,[3]IRA!$H$6:$BN$980,AW$1,FALSE)</f>
        <v>0</v>
      </c>
      <c r="AX71" s="36">
        <f>VLOOKUP($H71,[3]IRA!$H$6:$BN$980,AX$1,FALSE)</f>
        <v>0</v>
      </c>
      <c r="AY71" s="36">
        <f>VLOOKUP($H71,[3]IRA!$H$6:$BN$980,AY$1,FALSE)</f>
        <v>0</v>
      </c>
      <c r="AZ71" s="20">
        <f>VLOOKUP(H71,[3]IRA!$H$6:$BO$980,60,FALSE)</f>
        <v>0</v>
      </c>
      <c r="BA71" s="20">
        <f t="shared" si="16"/>
        <v>2</v>
      </c>
      <c r="BB71" s="17">
        <f t="shared" si="17"/>
        <v>0</v>
      </c>
      <c r="BC71" s="36">
        <f>VLOOKUP($H71,[4]IRA!$H$7:$CS$981,BC$1,FALSE)</f>
        <v>2</v>
      </c>
      <c r="BD71" s="36">
        <f>VLOOKUP($H71,[4]IRA!$H$7:$CS$981,BD$1,FALSE)</f>
        <v>1</v>
      </c>
      <c r="BE71" s="36">
        <f>VLOOKUP($H71,[4]IRA!$H$7:$CS$981,BE$1,FALSE)</f>
        <v>0</v>
      </c>
      <c r="BF71" s="36">
        <f>VLOOKUP($H71,[4]IRA!$H$7:$CS$981,BF$1,FALSE)</f>
        <v>30</v>
      </c>
      <c r="BG71" s="36">
        <f>VLOOKUP($H71,[4]IRA!$H$7:$CS$981,BG$1,FALSE)</f>
        <v>0</v>
      </c>
      <c r="BH71" s="36">
        <f>VLOOKUP($H71,[4]IRA!$H$7:$CS$981,BH$1,FALSE)</f>
        <v>0</v>
      </c>
      <c r="BI71" s="36">
        <f>VLOOKUP($H71,[4]IRA!$H$7:$CS$981,BI$1,FALSE)</f>
        <v>0</v>
      </c>
      <c r="BJ71" s="36">
        <f>VLOOKUP($H71,[4]IRA!$H$7:$CS$981,BJ$1,FALSE)</f>
        <v>0</v>
      </c>
      <c r="BK71" s="36">
        <f>VLOOKUP($H71,[4]IRA!$H$7:$CS$981,BK$1,FALSE)</f>
        <v>0</v>
      </c>
      <c r="BL71" s="36">
        <f>VLOOKUP($H71,[4]IRA!$H$7:$CS$981,BL$1,FALSE)</f>
        <v>0</v>
      </c>
      <c r="BM71" s="36">
        <f>VLOOKUP($H71,[4]IRA!$H$7:$CS$981,BM$1,FALSE)</f>
        <v>0</v>
      </c>
      <c r="BN71" s="36">
        <f>VLOOKUP($H71,[4]IRA!$H$7:$CS$981,BN$1,FALSE)</f>
        <v>0</v>
      </c>
      <c r="BO71" s="10">
        <f>VLOOKUP(H71,[4]IRA!$H$7:$CS$981,90,FALSE)</f>
        <v>65.333333333333343</v>
      </c>
      <c r="BP71" s="10">
        <f t="shared" si="18"/>
        <v>33</v>
      </c>
      <c r="BQ71" s="17">
        <f t="shared" si="19"/>
        <v>0.50510204081632648</v>
      </c>
      <c r="BR71" s="80"/>
      <c r="BS71" s="80"/>
      <c r="BT71" s="80"/>
      <c r="BU71" s="80"/>
      <c r="BV71" s="80"/>
      <c r="BW71" s="80"/>
      <c r="BX71" s="80"/>
      <c r="BY71" s="80"/>
      <c r="BZ71" s="80"/>
      <c r="CA71" s="80"/>
      <c r="CB71" s="80"/>
      <c r="CC71" s="80"/>
      <c r="CD71" s="80"/>
      <c r="CE71" s="80"/>
      <c r="CF71" s="80"/>
      <c r="CG71" s="80"/>
      <c r="CH71" s="80"/>
      <c r="CI71" s="80"/>
      <c r="CJ71" s="80"/>
      <c r="CK71" s="80"/>
      <c r="CL71" s="80"/>
      <c r="CM71" s="80"/>
      <c r="CN71" s="80"/>
      <c r="CO71" s="80"/>
      <c r="CP71" s="80"/>
      <c r="CQ71" s="80"/>
      <c r="CR71" s="80"/>
      <c r="CS71" s="80"/>
      <c r="CT71" s="80"/>
      <c r="CU71" s="80"/>
      <c r="CV71" s="80"/>
      <c r="CW71" s="80"/>
      <c r="CX71" s="80"/>
      <c r="CY71" s="80"/>
      <c r="CZ71" s="80"/>
      <c r="DA71" s="80"/>
      <c r="DB71" s="80"/>
      <c r="DC71" s="80"/>
      <c r="DD71" s="80"/>
      <c r="DE71" s="80"/>
      <c r="DF71" s="80"/>
      <c r="DG71" s="80"/>
      <c r="DH71" s="80"/>
      <c r="DI71" s="80"/>
      <c r="DJ71" s="80"/>
      <c r="DK71" s="80"/>
      <c r="DL71" s="80"/>
      <c r="DM71" s="80"/>
      <c r="DN71" s="80"/>
    </row>
    <row r="72" spans="1:118" s="81" customFormat="1" ht="10.199999999999999" x14ac:dyDescent="0.2">
      <c r="A72" s="87" t="s">
        <v>2</v>
      </c>
      <c r="B72" s="87" t="s">
        <v>171</v>
      </c>
      <c r="C72" s="88">
        <v>400</v>
      </c>
      <c r="D72" s="87" t="s">
        <v>831</v>
      </c>
      <c r="E72" s="87" t="s">
        <v>519</v>
      </c>
      <c r="F72" s="87" t="s">
        <v>170</v>
      </c>
      <c r="G72" s="88" t="s">
        <v>555</v>
      </c>
      <c r="H72" s="88">
        <v>69</v>
      </c>
      <c r="I72" s="87" t="s">
        <v>576</v>
      </c>
      <c r="J72" s="37">
        <f>VLOOKUP($H72,[1]EDA!$H$6:$BN$980,J$1,FALSE)</f>
        <v>3</v>
      </c>
      <c r="K72" s="36">
        <f>VLOOKUP($H72,[1]EDA!$H$6:$BN$980,K$1,FALSE)</f>
        <v>3</v>
      </c>
      <c r="L72" s="36">
        <f>VLOOKUP($H72,[1]EDA!$H$6:$BN$980,L$1,FALSE)</f>
        <v>9</v>
      </c>
      <c r="M72" s="36">
        <f>VLOOKUP($H72,[1]EDA!$H$6:$BN$980,M$1,FALSE)</f>
        <v>9</v>
      </c>
      <c r="N72" s="36">
        <f>VLOOKUP($H72,[1]EDA!$H$6:$BN$980,N$1,FALSE)</f>
        <v>0</v>
      </c>
      <c r="O72" s="36">
        <f>VLOOKUP($H72,[1]EDA!$H$6:$BN$980,O$1,FALSE)</f>
        <v>0</v>
      </c>
      <c r="P72" s="36">
        <f>VLOOKUP($H72,[1]EDA!$H$6:$BN$980,P$1,FALSE)</f>
        <v>0</v>
      </c>
      <c r="Q72" s="36">
        <f>VLOOKUP($H72,[1]EDA!$H$6:$BN$980,Q$1,FALSE)</f>
        <v>0</v>
      </c>
      <c r="R72" s="36">
        <f>VLOOKUP($H72,[1]EDA!$H$6:$BN$980,R$1,FALSE)</f>
        <v>0</v>
      </c>
      <c r="S72" s="36">
        <f>VLOOKUP($H72,[1]EDA!$H$6:$BN$980,S$1,FALSE)</f>
        <v>0</v>
      </c>
      <c r="T72" s="36">
        <f>VLOOKUP($H72,[1]EDA!$H$6:$BN$980,T$1,FALSE)</f>
        <v>0</v>
      </c>
      <c r="U72" s="36">
        <f>VLOOKUP($H72,[1]EDA!$H$6:$BN$980,U$1,FALSE)</f>
        <v>0</v>
      </c>
      <c r="V72" s="10">
        <f>VLOOKUP(H72,[1]EDA!$H$6:$BO$980,60,FALSE)</f>
        <v>99.666666666666657</v>
      </c>
      <c r="W72" s="10">
        <f t="shared" si="12"/>
        <v>24</v>
      </c>
      <c r="X72" s="17">
        <f t="shared" si="13"/>
        <v>0.24080267558528431</v>
      </c>
      <c r="Y72" s="36">
        <f>VLOOKUP($H72,[2]EDA!$H$6:$AY$980,Y$1,FALSE)</f>
        <v>0</v>
      </c>
      <c r="Z72" s="36">
        <f>VLOOKUP($H72,[2]EDA!$H$6:$AY$980,Z$1,FALSE)</f>
        <v>0</v>
      </c>
      <c r="AA72" s="36">
        <f>VLOOKUP($H72,[2]EDA!$H$6:$AY$980,AA$1,FALSE)</f>
        <v>0</v>
      </c>
      <c r="AB72" s="36">
        <f>VLOOKUP($H72,[2]EDA!$H$6:$AY$980,AB$1,FALSE)</f>
        <v>0</v>
      </c>
      <c r="AC72" s="36">
        <f>VLOOKUP($H72,[2]EDA!$H$6:$AY$980,AC$1,FALSE)</f>
        <v>0</v>
      </c>
      <c r="AD72" s="36">
        <f>VLOOKUP($H72,[2]EDA!$H$6:$AY$980,AD$1,FALSE)</f>
        <v>0</v>
      </c>
      <c r="AE72" s="36">
        <f>VLOOKUP($H72,[2]EDA!$H$6:$AY$980,AE$1,FALSE)</f>
        <v>0</v>
      </c>
      <c r="AF72" s="36">
        <f>VLOOKUP($H72,[2]EDA!$H$6:$AY$980,AF$1,FALSE)</f>
        <v>0</v>
      </c>
      <c r="AG72" s="36">
        <f>VLOOKUP($H72,[2]EDA!$H$6:$AY$980,AG$1,FALSE)</f>
        <v>0</v>
      </c>
      <c r="AH72" s="36">
        <f>VLOOKUP($H72,[2]EDA!$H$6:$AY$980,AH$1,FALSE)</f>
        <v>0</v>
      </c>
      <c r="AI72" s="36">
        <f>VLOOKUP($H72,[2]EDA!$H$6:$AY$980,AI$1,FALSE)</f>
        <v>0</v>
      </c>
      <c r="AJ72" s="36">
        <f>VLOOKUP($H72,[2]EDA!$H$6:$AY$980,AJ$1,FALSE)</f>
        <v>0</v>
      </c>
      <c r="AK72" s="20">
        <f>VLOOKUP(H72,[2]EDA!$H$6:$AZ$980,45,FALSE)</f>
        <v>3.3333333333333335</v>
      </c>
      <c r="AL72" s="39">
        <f t="shared" si="14"/>
        <v>0</v>
      </c>
      <c r="AM72" s="17">
        <f t="shared" si="15"/>
        <v>0</v>
      </c>
      <c r="AN72" s="36">
        <f>VLOOKUP($H72,[3]IRA!$H$6:$BN$980,AN$1,FALSE)</f>
        <v>0</v>
      </c>
      <c r="AO72" s="36">
        <f>VLOOKUP($H72,[3]IRA!$H$6:$BN$980,AO$1,FALSE)</f>
        <v>3</v>
      </c>
      <c r="AP72" s="36">
        <f>VLOOKUP($H72,[3]IRA!$H$6:$BN$980,AP$1,FALSE)</f>
        <v>1</v>
      </c>
      <c r="AQ72" s="36">
        <f>VLOOKUP($H72,[3]IRA!$H$6:$BN$980,AQ$1,FALSE)</f>
        <v>3</v>
      </c>
      <c r="AR72" s="36">
        <f>VLOOKUP($H72,[3]IRA!$H$6:$BN$980,AR$1,FALSE)</f>
        <v>0</v>
      </c>
      <c r="AS72" s="36">
        <f>VLOOKUP($H72,[3]IRA!$H$6:$BN$980,AS$1,FALSE)</f>
        <v>0</v>
      </c>
      <c r="AT72" s="36">
        <f>VLOOKUP($H72,[3]IRA!$H$6:$BN$980,AT$1,FALSE)</f>
        <v>0</v>
      </c>
      <c r="AU72" s="36">
        <f>VLOOKUP($H72,[3]IRA!$H$6:$BN$980,AU$1,FALSE)</f>
        <v>0</v>
      </c>
      <c r="AV72" s="36">
        <f>VLOOKUP($H72,[3]IRA!$H$6:$BN$980,AV$1,FALSE)</f>
        <v>0</v>
      </c>
      <c r="AW72" s="36">
        <f>VLOOKUP($H72,[3]IRA!$H$6:$BN$980,AW$1,FALSE)</f>
        <v>0</v>
      </c>
      <c r="AX72" s="36">
        <f>VLOOKUP($H72,[3]IRA!$H$6:$BN$980,AX$1,FALSE)</f>
        <v>0</v>
      </c>
      <c r="AY72" s="36">
        <f>VLOOKUP($H72,[3]IRA!$H$6:$BN$980,AY$1,FALSE)</f>
        <v>0</v>
      </c>
      <c r="AZ72" s="20">
        <f>VLOOKUP(H72,[3]IRA!$H$6:$BO$980,60,FALSE)</f>
        <v>0</v>
      </c>
      <c r="BA72" s="20">
        <f t="shared" si="16"/>
        <v>7</v>
      </c>
      <c r="BB72" s="17">
        <f t="shared" si="17"/>
        <v>0</v>
      </c>
      <c r="BC72" s="36">
        <f>VLOOKUP($H72,[4]IRA!$H$7:$CS$981,BC$1,FALSE)</f>
        <v>3</v>
      </c>
      <c r="BD72" s="36">
        <f>VLOOKUP($H72,[4]IRA!$H$7:$CS$981,BD$1,FALSE)</f>
        <v>7</v>
      </c>
      <c r="BE72" s="36">
        <f>VLOOKUP($H72,[4]IRA!$H$7:$CS$981,BE$1,FALSE)</f>
        <v>12</v>
      </c>
      <c r="BF72" s="36">
        <f>VLOOKUP($H72,[4]IRA!$H$7:$CS$981,BF$1,FALSE)</f>
        <v>20</v>
      </c>
      <c r="BG72" s="36">
        <f>VLOOKUP($H72,[4]IRA!$H$7:$CS$981,BG$1,FALSE)</f>
        <v>0</v>
      </c>
      <c r="BH72" s="36">
        <f>VLOOKUP($H72,[4]IRA!$H$7:$CS$981,BH$1,FALSE)</f>
        <v>0</v>
      </c>
      <c r="BI72" s="36">
        <f>VLOOKUP($H72,[4]IRA!$H$7:$CS$981,BI$1,FALSE)</f>
        <v>0</v>
      </c>
      <c r="BJ72" s="36">
        <f>VLOOKUP($H72,[4]IRA!$H$7:$CS$981,BJ$1,FALSE)</f>
        <v>0</v>
      </c>
      <c r="BK72" s="36">
        <f>VLOOKUP($H72,[4]IRA!$H$7:$CS$981,BK$1,FALSE)</f>
        <v>0</v>
      </c>
      <c r="BL72" s="36">
        <f>VLOOKUP($H72,[4]IRA!$H$7:$CS$981,BL$1,FALSE)</f>
        <v>0</v>
      </c>
      <c r="BM72" s="36">
        <f>VLOOKUP($H72,[4]IRA!$H$7:$CS$981,BM$1,FALSE)</f>
        <v>0</v>
      </c>
      <c r="BN72" s="36">
        <f>VLOOKUP($H72,[4]IRA!$H$7:$CS$981,BN$1,FALSE)</f>
        <v>0</v>
      </c>
      <c r="BO72" s="10">
        <f>VLOOKUP(H72,[4]IRA!$H$7:$CS$981,90,FALSE)</f>
        <v>162.66666666666666</v>
      </c>
      <c r="BP72" s="10">
        <f t="shared" si="18"/>
        <v>42</v>
      </c>
      <c r="BQ72" s="17">
        <f t="shared" si="19"/>
        <v>0.25819672131147542</v>
      </c>
      <c r="BR72" s="80"/>
      <c r="BS72" s="80"/>
      <c r="BT72" s="80"/>
      <c r="BU72" s="80"/>
      <c r="BV72" s="80"/>
      <c r="BW72" s="80"/>
      <c r="BX72" s="80"/>
      <c r="BY72" s="80"/>
      <c r="BZ72" s="80"/>
      <c r="CA72" s="80"/>
      <c r="CB72" s="80"/>
      <c r="CC72" s="80"/>
      <c r="CD72" s="80"/>
      <c r="CE72" s="80"/>
      <c r="CF72" s="80"/>
      <c r="CG72" s="80"/>
      <c r="CH72" s="80"/>
      <c r="CI72" s="80"/>
      <c r="CJ72" s="80"/>
      <c r="CK72" s="80"/>
      <c r="CL72" s="80"/>
      <c r="CM72" s="80"/>
      <c r="CN72" s="80"/>
      <c r="CO72" s="80"/>
      <c r="CP72" s="80"/>
      <c r="CQ72" s="80"/>
      <c r="CR72" s="80"/>
      <c r="CS72" s="80"/>
      <c r="CT72" s="80"/>
      <c r="CU72" s="80"/>
      <c r="CV72" s="80"/>
      <c r="CW72" s="80"/>
      <c r="CX72" s="80"/>
      <c r="CY72" s="80"/>
      <c r="CZ72" s="80"/>
      <c r="DA72" s="80"/>
      <c r="DB72" s="80"/>
      <c r="DC72" s="80"/>
      <c r="DD72" s="80"/>
      <c r="DE72" s="80"/>
      <c r="DF72" s="80"/>
      <c r="DG72" s="80"/>
      <c r="DH72" s="80"/>
      <c r="DI72" s="80"/>
      <c r="DJ72" s="80"/>
      <c r="DK72" s="80"/>
      <c r="DL72" s="80"/>
      <c r="DM72" s="80"/>
      <c r="DN72" s="80"/>
    </row>
    <row r="73" spans="1:118" s="81" customFormat="1" ht="10.199999999999999" x14ac:dyDescent="0.2">
      <c r="A73" s="87" t="s">
        <v>2</v>
      </c>
      <c r="B73" s="87" t="s">
        <v>337</v>
      </c>
      <c r="C73" s="88">
        <v>400</v>
      </c>
      <c r="D73" s="87" t="s">
        <v>831</v>
      </c>
      <c r="E73" s="87" t="s">
        <v>519</v>
      </c>
      <c r="F73" s="87" t="s">
        <v>170</v>
      </c>
      <c r="G73" s="88" t="s">
        <v>550</v>
      </c>
      <c r="H73" s="88">
        <v>70</v>
      </c>
      <c r="I73" s="87" t="s">
        <v>338</v>
      </c>
      <c r="J73" s="37">
        <f>VLOOKUP($H73,[1]EDA!$H$6:$BN$980,J$1,FALSE)</f>
        <v>5</v>
      </c>
      <c r="K73" s="36">
        <f>VLOOKUP($H73,[1]EDA!$H$6:$BN$980,K$1,FALSE)</f>
        <v>10</v>
      </c>
      <c r="L73" s="36">
        <f>VLOOKUP($H73,[1]EDA!$H$6:$BN$980,L$1,FALSE)</f>
        <v>17</v>
      </c>
      <c r="M73" s="36">
        <f>VLOOKUP($H73,[1]EDA!$H$6:$BN$980,M$1,FALSE)</f>
        <v>8</v>
      </c>
      <c r="N73" s="36">
        <f>VLOOKUP($H73,[1]EDA!$H$6:$BN$980,N$1,FALSE)</f>
        <v>0</v>
      </c>
      <c r="O73" s="36">
        <f>VLOOKUP($H73,[1]EDA!$H$6:$BN$980,O$1,FALSE)</f>
        <v>0</v>
      </c>
      <c r="P73" s="36">
        <f>VLOOKUP($H73,[1]EDA!$H$6:$BN$980,P$1,FALSE)</f>
        <v>0</v>
      </c>
      <c r="Q73" s="36">
        <f>VLOOKUP($H73,[1]EDA!$H$6:$BN$980,Q$1,FALSE)</f>
        <v>0</v>
      </c>
      <c r="R73" s="36">
        <f>VLOOKUP($H73,[1]EDA!$H$6:$BN$980,R$1,FALSE)</f>
        <v>0</v>
      </c>
      <c r="S73" s="36">
        <f>VLOOKUP($H73,[1]EDA!$H$6:$BN$980,S$1,FALSE)</f>
        <v>0</v>
      </c>
      <c r="T73" s="36">
        <f>VLOOKUP($H73,[1]EDA!$H$6:$BN$980,T$1,FALSE)</f>
        <v>0</v>
      </c>
      <c r="U73" s="36">
        <f>VLOOKUP($H73,[1]EDA!$H$6:$BN$980,U$1,FALSE)</f>
        <v>0</v>
      </c>
      <c r="V73" s="10">
        <f>VLOOKUP(H73,[1]EDA!$H$6:$BO$980,60,FALSE)</f>
        <v>95.333333333333343</v>
      </c>
      <c r="W73" s="10">
        <f t="shared" si="12"/>
        <v>40</v>
      </c>
      <c r="X73" s="17">
        <f t="shared" si="13"/>
        <v>0.41958041958041953</v>
      </c>
      <c r="Y73" s="36">
        <f>VLOOKUP($H73,[2]EDA!$H$6:$AY$980,Y$1,FALSE)</f>
        <v>0</v>
      </c>
      <c r="Z73" s="36">
        <f>VLOOKUP($H73,[2]EDA!$H$6:$AY$980,Z$1,FALSE)</f>
        <v>0</v>
      </c>
      <c r="AA73" s="36">
        <f>VLOOKUP($H73,[2]EDA!$H$6:$AY$980,AA$1,FALSE)</f>
        <v>0</v>
      </c>
      <c r="AB73" s="36">
        <f>VLOOKUP($H73,[2]EDA!$H$6:$AY$980,AB$1,FALSE)</f>
        <v>0</v>
      </c>
      <c r="AC73" s="36">
        <f>VLOOKUP($H73,[2]EDA!$H$6:$AY$980,AC$1,FALSE)</f>
        <v>0</v>
      </c>
      <c r="AD73" s="36">
        <f>VLOOKUP($H73,[2]EDA!$H$6:$AY$980,AD$1,FALSE)</f>
        <v>0</v>
      </c>
      <c r="AE73" s="36">
        <f>VLOOKUP($H73,[2]EDA!$H$6:$AY$980,AE$1,FALSE)</f>
        <v>0</v>
      </c>
      <c r="AF73" s="36">
        <f>VLOOKUP($H73,[2]EDA!$H$6:$AY$980,AF$1,FALSE)</f>
        <v>0</v>
      </c>
      <c r="AG73" s="36">
        <f>VLOOKUP($H73,[2]EDA!$H$6:$AY$980,AG$1,FALSE)</f>
        <v>0</v>
      </c>
      <c r="AH73" s="36">
        <f>VLOOKUP($H73,[2]EDA!$H$6:$AY$980,AH$1,FALSE)</f>
        <v>0</v>
      </c>
      <c r="AI73" s="36">
        <f>VLOOKUP($H73,[2]EDA!$H$6:$AY$980,AI$1,FALSE)</f>
        <v>0</v>
      </c>
      <c r="AJ73" s="36">
        <f>VLOOKUP($H73,[2]EDA!$H$6:$AY$980,AJ$1,FALSE)</f>
        <v>0</v>
      </c>
      <c r="AK73" s="20">
        <f>VLOOKUP(H73,[2]EDA!$H$6:$AZ$980,45,FALSE)</f>
        <v>0</v>
      </c>
      <c r="AL73" s="39">
        <f t="shared" si="14"/>
        <v>0</v>
      </c>
      <c r="AM73" s="17">
        <f t="shared" si="15"/>
        <v>0</v>
      </c>
      <c r="AN73" s="36">
        <f>VLOOKUP($H73,[3]IRA!$H$6:$BN$980,AN$1,FALSE)</f>
        <v>0</v>
      </c>
      <c r="AO73" s="36">
        <f>VLOOKUP($H73,[3]IRA!$H$6:$BN$980,AO$1,FALSE)</f>
        <v>0</v>
      </c>
      <c r="AP73" s="36">
        <f>VLOOKUP($H73,[3]IRA!$H$6:$BN$980,AP$1,FALSE)</f>
        <v>1</v>
      </c>
      <c r="AQ73" s="36">
        <f>VLOOKUP($H73,[3]IRA!$H$6:$BN$980,AQ$1,FALSE)</f>
        <v>0</v>
      </c>
      <c r="AR73" s="36">
        <f>VLOOKUP($H73,[3]IRA!$H$6:$BN$980,AR$1,FALSE)</f>
        <v>0</v>
      </c>
      <c r="AS73" s="36">
        <f>VLOOKUP($H73,[3]IRA!$H$6:$BN$980,AS$1,FALSE)</f>
        <v>0</v>
      </c>
      <c r="AT73" s="36">
        <f>VLOOKUP($H73,[3]IRA!$H$6:$BN$980,AT$1,FALSE)</f>
        <v>0</v>
      </c>
      <c r="AU73" s="36">
        <f>VLOOKUP($H73,[3]IRA!$H$6:$BN$980,AU$1,FALSE)</f>
        <v>0</v>
      </c>
      <c r="AV73" s="36">
        <f>VLOOKUP($H73,[3]IRA!$H$6:$BN$980,AV$1,FALSE)</f>
        <v>0</v>
      </c>
      <c r="AW73" s="36">
        <f>VLOOKUP($H73,[3]IRA!$H$6:$BN$980,AW$1,FALSE)</f>
        <v>0</v>
      </c>
      <c r="AX73" s="36">
        <f>VLOOKUP($H73,[3]IRA!$H$6:$BN$980,AX$1,FALSE)</f>
        <v>0</v>
      </c>
      <c r="AY73" s="36">
        <f>VLOOKUP($H73,[3]IRA!$H$6:$BN$980,AY$1,FALSE)</f>
        <v>0</v>
      </c>
      <c r="AZ73" s="20">
        <f>VLOOKUP(H73,[3]IRA!$H$6:$BO$980,60,FALSE)</f>
        <v>0</v>
      </c>
      <c r="BA73" s="20">
        <f t="shared" si="16"/>
        <v>1</v>
      </c>
      <c r="BB73" s="17">
        <f t="shared" si="17"/>
        <v>0</v>
      </c>
      <c r="BC73" s="36">
        <f>VLOOKUP($H73,[4]IRA!$H$7:$CS$981,BC$1,FALSE)</f>
        <v>2</v>
      </c>
      <c r="BD73" s="36">
        <f>VLOOKUP($H73,[4]IRA!$H$7:$CS$981,BD$1,FALSE)</f>
        <v>4</v>
      </c>
      <c r="BE73" s="36">
        <f>VLOOKUP($H73,[4]IRA!$H$7:$CS$981,BE$1,FALSE)</f>
        <v>34</v>
      </c>
      <c r="BF73" s="36">
        <f>VLOOKUP($H73,[4]IRA!$H$7:$CS$981,BF$1,FALSE)</f>
        <v>4</v>
      </c>
      <c r="BG73" s="36">
        <f>VLOOKUP($H73,[4]IRA!$H$7:$CS$981,BG$1,FALSE)</f>
        <v>0</v>
      </c>
      <c r="BH73" s="36">
        <f>VLOOKUP($H73,[4]IRA!$H$7:$CS$981,BH$1,FALSE)</f>
        <v>0</v>
      </c>
      <c r="BI73" s="36">
        <f>VLOOKUP($H73,[4]IRA!$H$7:$CS$981,BI$1,FALSE)</f>
        <v>0</v>
      </c>
      <c r="BJ73" s="36">
        <f>VLOOKUP($H73,[4]IRA!$H$7:$CS$981,BJ$1,FALSE)</f>
        <v>0</v>
      </c>
      <c r="BK73" s="36">
        <f>VLOOKUP($H73,[4]IRA!$H$7:$CS$981,BK$1,FALSE)</f>
        <v>0</v>
      </c>
      <c r="BL73" s="36">
        <f>VLOOKUP($H73,[4]IRA!$H$7:$CS$981,BL$1,FALSE)</f>
        <v>0</v>
      </c>
      <c r="BM73" s="36">
        <f>VLOOKUP($H73,[4]IRA!$H$7:$CS$981,BM$1,FALSE)</f>
        <v>0</v>
      </c>
      <c r="BN73" s="36">
        <f>VLOOKUP($H73,[4]IRA!$H$7:$CS$981,BN$1,FALSE)</f>
        <v>0</v>
      </c>
      <c r="BO73" s="10">
        <f>VLOOKUP(H73,[4]IRA!$H$7:$CS$981,90,FALSE)</f>
        <v>102.33333333333333</v>
      </c>
      <c r="BP73" s="10">
        <f t="shared" si="18"/>
        <v>44</v>
      </c>
      <c r="BQ73" s="17">
        <f t="shared" si="19"/>
        <v>0.42996742671009774</v>
      </c>
      <c r="BR73" s="80"/>
      <c r="BS73" s="80"/>
      <c r="BT73" s="80"/>
      <c r="BU73" s="80"/>
      <c r="BV73" s="80"/>
      <c r="BW73" s="80"/>
      <c r="BX73" s="80"/>
      <c r="BY73" s="80"/>
      <c r="BZ73" s="80"/>
      <c r="CA73" s="80"/>
      <c r="CB73" s="80"/>
      <c r="CC73" s="80"/>
      <c r="CD73" s="80"/>
      <c r="CE73" s="80"/>
      <c r="CF73" s="80"/>
      <c r="CG73" s="80"/>
      <c r="CH73" s="80"/>
      <c r="CI73" s="80"/>
      <c r="CJ73" s="80"/>
      <c r="CK73" s="80"/>
      <c r="CL73" s="80"/>
      <c r="CM73" s="80"/>
      <c r="CN73" s="80"/>
      <c r="CO73" s="80"/>
      <c r="CP73" s="80"/>
      <c r="CQ73" s="80"/>
      <c r="CR73" s="80"/>
      <c r="CS73" s="80"/>
      <c r="CT73" s="80"/>
      <c r="CU73" s="80"/>
      <c r="CV73" s="80"/>
      <c r="CW73" s="80"/>
      <c r="CX73" s="80"/>
      <c r="CY73" s="80"/>
      <c r="CZ73" s="80"/>
      <c r="DA73" s="80"/>
      <c r="DB73" s="80"/>
      <c r="DC73" s="80"/>
      <c r="DD73" s="80"/>
      <c r="DE73" s="80"/>
      <c r="DF73" s="80"/>
      <c r="DG73" s="80"/>
      <c r="DH73" s="80"/>
      <c r="DI73" s="80"/>
      <c r="DJ73" s="80"/>
      <c r="DK73" s="80"/>
      <c r="DL73" s="80"/>
      <c r="DM73" s="80"/>
      <c r="DN73" s="80"/>
    </row>
    <row r="74" spans="1:118" s="81" customFormat="1" ht="10.199999999999999" x14ac:dyDescent="0.2">
      <c r="A74" s="87" t="s">
        <v>2</v>
      </c>
      <c r="B74" s="87" t="s">
        <v>337</v>
      </c>
      <c r="C74" s="88">
        <v>400</v>
      </c>
      <c r="D74" s="87" t="s">
        <v>831</v>
      </c>
      <c r="E74" s="87" t="s">
        <v>519</v>
      </c>
      <c r="F74" s="87" t="s">
        <v>170</v>
      </c>
      <c r="G74" s="88" t="s">
        <v>555</v>
      </c>
      <c r="H74" s="88">
        <v>71</v>
      </c>
      <c r="I74" s="87" t="s">
        <v>336</v>
      </c>
      <c r="J74" s="37">
        <f>VLOOKUP($H74,[1]EDA!$H$6:$BN$980,J$1,FALSE)</f>
        <v>8</v>
      </c>
      <c r="K74" s="36">
        <f>VLOOKUP($H74,[1]EDA!$H$6:$BN$980,K$1,FALSE)</f>
        <v>5</v>
      </c>
      <c r="L74" s="36">
        <f>VLOOKUP($H74,[1]EDA!$H$6:$BN$980,L$1,FALSE)</f>
        <v>6</v>
      </c>
      <c r="M74" s="36">
        <f>VLOOKUP($H74,[1]EDA!$H$6:$BN$980,M$1,FALSE)</f>
        <v>14</v>
      </c>
      <c r="N74" s="36">
        <f>VLOOKUP($H74,[1]EDA!$H$6:$BN$980,N$1,FALSE)</f>
        <v>0</v>
      </c>
      <c r="O74" s="36">
        <f>VLOOKUP($H74,[1]EDA!$H$6:$BN$980,O$1,FALSE)</f>
        <v>0</v>
      </c>
      <c r="P74" s="36">
        <f>VLOOKUP($H74,[1]EDA!$H$6:$BN$980,P$1,FALSE)</f>
        <v>0</v>
      </c>
      <c r="Q74" s="36">
        <f>VLOOKUP($H74,[1]EDA!$H$6:$BN$980,Q$1,FALSE)</f>
        <v>0</v>
      </c>
      <c r="R74" s="36">
        <f>VLOOKUP($H74,[1]EDA!$H$6:$BN$980,R$1,FALSE)</f>
        <v>0</v>
      </c>
      <c r="S74" s="36">
        <f>VLOOKUP($H74,[1]EDA!$H$6:$BN$980,S$1,FALSE)</f>
        <v>0</v>
      </c>
      <c r="T74" s="36">
        <f>VLOOKUP($H74,[1]EDA!$H$6:$BN$980,T$1,FALSE)</f>
        <v>0</v>
      </c>
      <c r="U74" s="36">
        <f>VLOOKUP($H74,[1]EDA!$H$6:$BN$980,U$1,FALSE)</f>
        <v>0</v>
      </c>
      <c r="V74" s="10">
        <f>VLOOKUP(H74,[1]EDA!$H$6:$BO$980,60,FALSE)</f>
        <v>73.333333333333329</v>
      </c>
      <c r="W74" s="10">
        <f t="shared" si="12"/>
        <v>33</v>
      </c>
      <c r="X74" s="17">
        <f t="shared" si="13"/>
        <v>0.45</v>
      </c>
      <c r="Y74" s="36">
        <f>VLOOKUP($H74,[2]EDA!$H$6:$AY$980,Y$1,FALSE)</f>
        <v>2</v>
      </c>
      <c r="Z74" s="36">
        <f>VLOOKUP($H74,[2]EDA!$H$6:$AY$980,Z$1,FALSE)</f>
        <v>0</v>
      </c>
      <c r="AA74" s="36">
        <f>VLOOKUP($H74,[2]EDA!$H$6:$AY$980,AA$1,FALSE)</f>
        <v>0</v>
      </c>
      <c r="AB74" s="36">
        <f>VLOOKUP($H74,[2]EDA!$H$6:$AY$980,AB$1,FALSE)</f>
        <v>0</v>
      </c>
      <c r="AC74" s="36">
        <f>VLOOKUP($H74,[2]EDA!$H$6:$AY$980,AC$1,FALSE)</f>
        <v>0</v>
      </c>
      <c r="AD74" s="36">
        <f>VLOOKUP($H74,[2]EDA!$H$6:$AY$980,AD$1,FALSE)</f>
        <v>0</v>
      </c>
      <c r="AE74" s="36">
        <f>VLOOKUP($H74,[2]EDA!$H$6:$AY$980,AE$1,FALSE)</f>
        <v>0</v>
      </c>
      <c r="AF74" s="36">
        <f>VLOOKUP($H74,[2]EDA!$H$6:$AY$980,AF$1,FALSE)</f>
        <v>0</v>
      </c>
      <c r="AG74" s="36">
        <f>VLOOKUP($H74,[2]EDA!$H$6:$AY$980,AG$1,FALSE)</f>
        <v>0</v>
      </c>
      <c r="AH74" s="36">
        <f>VLOOKUP($H74,[2]EDA!$H$6:$AY$980,AH$1,FALSE)</f>
        <v>0</v>
      </c>
      <c r="AI74" s="36">
        <f>VLOOKUP($H74,[2]EDA!$H$6:$AY$980,AI$1,FALSE)</f>
        <v>0</v>
      </c>
      <c r="AJ74" s="36">
        <f>VLOOKUP($H74,[2]EDA!$H$6:$AY$980,AJ$1,FALSE)</f>
        <v>0</v>
      </c>
      <c r="AK74" s="20">
        <f>VLOOKUP(H74,[2]EDA!$H$6:$AZ$980,45,FALSE)</f>
        <v>0.33333333333333331</v>
      </c>
      <c r="AL74" s="39">
        <f t="shared" si="14"/>
        <v>2</v>
      </c>
      <c r="AM74" s="17">
        <f t="shared" si="15"/>
        <v>6</v>
      </c>
      <c r="AN74" s="36">
        <f>VLOOKUP($H74,[3]IRA!$H$6:$BN$980,AN$1,FALSE)</f>
        <v>0</v>
      </c>
      <c r="AO74" s="36">
        <f>VLOOKUP($H74,[3]IRA!$H$6:$BN$980,AO$1,FALSE)</f>
        <v>3</v>
      </c>
      <c r="AP74" s="36">
        <f>VLOOKUP($H74,[3]IRA!$H$6:$BN$980,AP$1,FALSE)</f>
        <v>3</v>
      </c>
      <c r="AQ74" s="36">
        <f>VLOOKUP($H74,[3]IRA!$H$6:$BN$980,AQ$1,FALSE)</f>
        <v>2</v>
      </c>
      <c r="AR74" s="36">
        <f>VLOOKUP($H74,[3]IRA!$H$6:$BN$980,AR$1,FALSE)</f>
        <v>0</v>
      </c>
      <c r="AS74" s="36">
        <f>VLOOKUP($H74,[3]IRA!$H$6:$BN$980,AS$1,FALSE)</f>
        <v>0</v>
      </c>
      <c r="AT74" s="36">
        <f>VLOOKUP($H74,[3]IRA!$H$6:$BN$980,AT$1,FALSE)</f>
        <v>0</v>
      </c>
      <c r="AU74" s="36">
        <f>VLOOKUP($H74,[3]IRA!$H$6:$BN$980,AU$1,FALSE)</f>
        <v>0</v>
      </c>
      <c r="AV74" s="36">
        <f>VLOOKUP($H74,[3]IRA!$H$6:$BN$980,AV$1,FALSE)</f>
        <v>0</v>
      </c>
      <c r="AW74" s="36">
        <f>VLOOKUP($H74,[3]IRA!$H$6:$BN$980,AW$1,FALSE)</f>
        <v>0</v>
      </c>
      <c r="AX74" s="36">
        <f>VLOOKUP($H74,[3]IRA!$H$6:$BN$980,AX$1,FALSE)</f>
        <v>0</v>
      </c>
      <c r="AY74" s="36">
        <f>VLOOKUP($H74,[3]IRA!$H$6:$BN$980,AY$1,FALSE)</f>
        <v>0</v>
      </c>
      <c r="AZ74" s="20">
        <f>VLOOKUP(H74,[3]IRA!$H$6:$BO$980,60,FALSE)</f>
        <v>0</v>
      </c>
      <c r="BA74" s="20">
        <f t="shared" si="16"/>
        <v>8</v>
      </c>
      <c r="BB74" s="17">
        <f t="shared" si="17"/>
        <v>0</v>
      </c>
      <c r="BC74" s="36">
        <f>VLOOKUP($H74,[4]IRA!$H$7:$CS$981,BC$1,FALSE)</f>
        <v>3</v>
      </c>
      <c r="BD74" s="36">
        <f>VLOOKUP($H74,[4]IRA!$H$7:$CS$981,BD$1,FALSE)</f>
        <v>12</v>
      </c>
      <c r="BE74" s="36">
        <f>VLOOKUP($H74,[4]IRA!$H$7:$CS$981,BE$1,FALSE)</f>
        <v>33</v>
      </c>
      <c r="BF74" s="36">
        <f>VLOOKUP($H74,[4]IRA!$H$7:$CS$981,BF$1,FALSE)</f>
        <v>13</v>
      </c>
      <c r="BG74" s="36">
        <f>VLOOKUP($H74,[4]IRA!$H$7:$CS$981,BG$1,FALSE)</f>
        <v>0</v>
      </c>
      <c r="BH74" s="36">
        <f>VLOOKUP($H74,[4]IRA!$H$7:$CS$981,BH$1,FALSE)</f>
        <v>0</v>
      </c>
      <c r="BI74" s="36">
        <f>VLOOKUP($H74,[4]IRA!$H$7:$CS$981,BI$1,FALSE)</f>
        <v>0</v>
      </c>
      <c r="BJ74" s="36">
        <f>VLOOKUP($H74,[4]IRA!$H$7:$CS$981,BJ$1,FALSE)</f>
        <v>0</v>
      </c>
      <c r="BK74" s="36">
        <f>VLOOKUP($H74,[4]IRA!$H$7:$CS$981,BK$1,FALSE)</f>
        <v>0</v>
      </c>
      <c r="BL74" s="36">
        <f>VLOOKUP($H74,[4]IRA!$H$7:$CS$981,BL$1,FALSE)</f>
        <v>0</v>
      </c>
      <c r="BM74" s="36">
        <f>VLOOKUP($H74,[4]IRA!$H$7:$CS$981,BM$1,FALSE)</f>
        <v>0</v>
      </c>
      <c r="BN74" s="36">
        <f>VLOOKUP($H74,[4]IRA!$H$7:$CS$981,BN$1,FALSE)</f>
        <v>0</v>
      </c>
      <c r="BO74" s="10">
        <f>VLOOKUP(H74,[4]IRA!$H$7:$CS$981,90,FALSE)</f>
        <v>124.33333333333333</v>
      </c>
      <c r="BP74" s="10">
        <f t="shared" si="18"/>
        <v>61</v>
      </c>
      <c r="BQ74" s="17">
        <f t="shared" si="19"/>
        <v>0.4906166219839142</v>
      </c>
      <c r="BR74" s="80"/>
      <c r="BS74" s="80"/>
      <c r="BT74" s="80"/>
      <c r="BU74" s="80"/>
      <c r="BV74" s="80"/>
      <c r="BW74" s="80"/>
      <c r="BX74" s="80"/>
      <c r="BY74" s="80"/>
      <c r="BZ74" s="80"/>
      <c r="CA74" s="80"/>
      <c r="CB74" s="80"/>
      <c r="CC74" s="80"/>
      <c r="CD74" s="80"/>
      <c r="CE74" s="80"/>
      <c r="CF74" s="80"/>
      <c r="CG74" s="80"/>
      <c r="CH74" s="80"/>
      <c r="CI74" s="80"/>
      <c r="CJ74" s="80"/>
      <c r="CK74" s="80"/>
      <c r="CL74" s="80"/>
      <c r="CM74" s="80"/>
      <c r="CN74" s="80"/>
      <c r="CO74" s="80"/>
      <c r="CP74" s="80"/>
      <c r="CQ74" s="80"/>
      <c r="CR74" s="80"/>
      <c r="CS74" s="80"/>
      <c r="CT74" s="80"/>
      <c r="CU74" s="80"/>
      <c r="CV74" s="80"/>
      <c r="CW74" s="80"/>
      <c r="CX74" s="80"/>
      <c r="CY74" s="80"/>
      <c r="CZ74" s="80"/>
      <c r="DA74" s="80"/>
      <c r="DB74" s="80"/>
      <c r="DC74" s="80"/>
      <c r="DD74" s="80"/>
      <c r="DE74" s="80"/>
      <c r="DF74" s="80"/>
      <c r="DG74" s="80"/>
      <c r="DH74" s="80"/>
      <c r="DI74" s="80"/>
      <c r="DJ74" s="80"/>
      <c r="DK74" s="80"/>
      <c r="DL74" s="80"/>
      <c r="DM74" s="80"/>
      <c r="DN74" s="80"/>
    </row>
    <row r="75" spans="1:118" s="81" customFormat="1" ht="10.199999999999999" x14ac:dyDescent="0.2">
      <c r="A75" s="87" t="s">
        <v>2</v>
      </c>
      <c r="B75" s="87" t="s">
        <v>337</v>
      </c>
      <c r="C75" s="88">
        <v>400</v>
      </c>
      <c r="D75" s="87" t="s">
        <v>831</v>
      </c>
      <c r="E75" s="87" t="s">
        <v>519</v>
      </c>
      <c r="F75" s="87" t="s">
        <v>170</v>
      </c>
      <c r="G75" s="88" t="s">
        <v>550</v>
      </c>
      <c r="H75" s="88">
        <v>72</v>
      </c>
      <c r="I75" s="87" t="s">
        <v>339</v>
      </c>
      <c r="J75" s="37">
        <f>VLOOKUP($H75,[1]EDA!$H$6:$BN$980,J$1,FALSE)</f>
        <v>5</v>
      </c>
      <c r="K75" s="36">
        <f>VLOOKUP($H75,[1]EDA!$H$6:$BN$980,K$1,FALSE)</f>
        <v>3</v>
      </c>
      <c r="L75" s="36">
        <f>VLOOKUP($H75,[1]EDA!$H$6:$BN$980,L$1,FALSE)</f>
        <v>4</v>
      </c>
      <c r="M75" s="36">
        <f>VLOOKUP($H75,[1]EDA!$H$6:$BN$980,M$1,FALSE)</f>
        <v>6</v>
      </c>
      <c r="N75" s="36">
        <f>VLOOKUP($H75,[1]EDA!$H$6:$BN$980,N$1,FALSE)</f>
        <v>0</v>
      </c>
      <c r="O75" s="36">
        <f>VLOOKUP($H75,[1]EDA!$H$6:$BN$980,O$1,FALSE)</f>
        <v>0</v>
      </c>
      <c r="P75" s="36">
        <f>VLOOKUP($H75,[1]EDA!$H$6:$BN$980,P$1,FALSE)</f>
        <v>0</v>
      </c>
      <c r="Q75" s="36">
        <f>VLOOKUP($H75,[1]EDA!$H$6:$BN$980,Q$1,FALSE)</f>
        <v>0</v>
      </c>
      <c r="R75" s="36">
        <f>VLOOKUP($H75,[1]EDA!$H$6:$BN$980,R$1,FALSE)</f>
        <v>0</v>
      </c>
      <c r="S75" s="36">
        <f>VLOOKUP($H75,[1]EDA!$H$6:$BN$980,S$1,FALSE)</f>
        <v>0</v>
      </c>
      <c r="T75" s="36">
        <f>VLOOKUP($H75,[1]EDA!$H$6:$BN$980,T$1,FALSE)</f>
        <v>0</v>
      </c>
      <c r="U75" s="36">
        <f>VLOOKUP($H75,[1]EDA!$H$6:$BN$980,U$1,FALSE)</f>
        <v>0</v>
      </c>
      <c r="V75" s="10">
        <f>VLOOKUP(H75,[1]EDA!$H$6:$BO$980,60,FALSE)</f>
        <v>57.333333333333329</v>
      </c>
      <c r="W75" s="10">
        <f t="shared" si="12"/>
        <v>18</v>
      </c>
      <c r="X75" s="17">
        <f t="shared" si="13"/>
        <v>0.31395348837209303</v>
      </c>
      <c r="Y75" s="36">
        <f>VLOOKUP($H75,[2]EDA!$H$6:$AY$980,Y$1,FALSE)</f>
        <v>0</v>
      </c>
      <c r="Z75" s="36">
        <f>VLOOKUP($H75,[2]EDA!$H$6:$AY$980,Z$1,FALSE)</f>
        <v>0</v>
      </c>
      <c r="AA75" s="36">
        <f>VLOOKUP($H75,[2]EDA!$H$6:$AY$980,AA$1,FALSE)</f>
        <v>0</v>
      </c>
      <c r="AB75" s="36">
        <f>VLOOKUP($H75,[2]EDA!$H$6:$AY$980,AB$1,FALSE)</f>
        <v>0</v>
      </c>
      <c r="AC75" s="36">
        <f>VLOOKUP($H75,[2]EDA!$H$6:$AY$980,AC$1,FALSE)</f>
        <v>0</v>
      </c>
      <c r="AD75" s="36">
        <f>VLOOKUP($H75,[2]EDA!$H$6:$AY$980,AD$1,FALSE)</f>
        <v>0</v>
      </c>
      <c r="AE75" s="36">
        <f>VLOOKUP($H75,[2]EDA!$H$6:$AY$980,AE$1,FALSE)</f>
        <v>0</v>
      </c>
      <c r="AF75" s="36">
        <f>VLOOKUP($H75,[2]EDA!$H$6:$AY$980,AF$1,FALSE)</f>
        <v>0</v>
      </c>
      <c r="AG75" s="36">
        <f>VLOOKUP($H75,[2]EDA!$H$6:$AY$980,AG$1,FALSE)</f>
        <v>0</v>
      </c>
      <c r="AH75" s="36">
        <f>VLOOKUP($H75,[2]EDA!$H$6:$AY$980,AH$1,FALSE)</f>
        <v>0</v>
      </c>
      <c r="AI75" s="36">
        <f>VLOOKUP($H75,[2]EDA!$H$6:$AY$980,AI$1,FALSE)</f>
        <v>0</v>
      </c>
      <c r="AJ75" s="36">
        <f>VLOOKUP($H75,[2]EDA!$H$6:$AY$980,AJ$1,FALSE)</f>
        <v>0</v>
      </c>
      <c r="AK75" s="20">
        <f>VLOOKUP(H75,[2]EDA!$H$6:$AZ$980,45,FALSE)</f>
        <v>0</v>
      </c>
      <c r="AL75" s="39">
        <f t="shared" si="14"/>
        <v>0</v>
      </c>
      <c r="AM75" s="17">
        <f t="shared" si="15"/>
        <v>0</v>
      </c>
      <c r="AN75" s="36">
        <f>VLOOKUP($H75,[3]IRA!$H$6:$BN$980,AN$1,FALSE)</f>
        <v>0</v>
      </c>
      <c r="AO75" s="36">
        <f>VLOOKUP($H75,[3]IRA!$H$6:$BN$980,AO$1,FALSE)</f>
        <v>0</v>
      </c>
      <c r="AP75" s="36">
        <f>VLOOKUP($H75,[3]IRA!$H$6:$BN$980,AP$1,FALSE)</f>
        <v>1</v>
      </c>
      <c r="AQ75" s="36">
        <f>VLOOKUP($H75,[3]IRA!$H$6:$BN$980,AQ$1,FALSE)</f>
        <v>0</v>
      </c>
      <c r="AR75" s="36">
        <f>VLOOKUP($H75,[3]IRA!$H$6:$BN$980,AR$1,FALSE)</f>
        <v>0</v>
      </c>
      <c r="AS75" s="36">
        <f>VLOOKUP($H75,[3]IRA!$H$6:$BN$980,AS$1,FALSE)</f>
        <v>0</v>
      </c>
      <c r="AT75" s="36">
        <f>VLOOKUP($H75,[3]IRA!$H$6:$BN$980,AT$1,FALSE)</f>
        <v>0</v>
      </c>
      <c r="AU75" s="36">
        <f>VLOOKUP($H75,[3]IRA!$H$6:$BN$980,AU$1,FALSE)</f>
        <v>0</v>
      </c>
      <c r="AV75" s="36">
        <f>VLOOKUP($H75,[3]IRA!$H$6:$BN$980,AV$1,FALSE)</f>
        <v>0</v>
      </c>
      <c r="AW75" s="36">
        <f>VLOOKUP($H75,[3]IRA!$H$6:$BN$980,AW$1,FALSE)</f>
        <v>0</v>
      </c>
      <c r="AX75" s="36">
        <f>VLOOKUP($H75,[3]IRA!$H$6:$BN$980,AX$1,FALSE)</f>
        <v>0</v>
      </c>
      <c r="AY75" s="36">
        <f>VLOOKUP($H75,[3]IRA!$H$6:$BN$980,AY$1,FALSE)</f>
        <v>0</v>
      </c>
      <c r="AZ75" s="20">
        <f>VLOOKUP(H75,[3]IRA!$H$6:$BO$980,60,FALSE)</f>
        <v>0</v>
      </c>
      <c r="BA75" s="20">
        <f t="shared" si="16"/>
        <v>1</v>
      </c>
      <c r="BB75" s="17">
        <f t="shared" si="17"/>
        <v>0</v>
      </c>
      <c r="BC75" s="36">
        <f>VLOOKUP($H75,[4]IRA!$H$7:$CS$981,BC$1,FALSE)</f>
        <v>4</v>
      </c>
      <c r="BD75" s="36">
        <f>VLOOKUP($H75,[4]IRA!$H$7:$CS$981,BD$1,FALSE)</f>
        <v>0</v>
      </c>
      <c r="BE75" s="36">
        <f>VLOOKUP($H75,[4]IRA!$H$7:$CS$981,BE$1,FALSE)</f>
        <v>14</v>
      </c>
      <c r="BF75" s="36">
        <f>VLOOKUP($H75,[4]IRA!$H$7:$CS$981,BF$1,FALSE)</f>
        <v>5</v>
      </c>
      <c r="BG75" s="36">
        <f>VLOOKUP($H75,[4]IRA!$H$7:$CS$981,BG$1,FALSE)</f>
        <v>0</v>
      </c>
      <c r="BH75" s="36">
        <f>VLOOKUP($H75,[4]IRA!$H$7:$CS$981,BH$1,FALSE)</f>
        <v>0</v>
      </c>
      <c r="BI75" s="36">
        <f>VLOOKUP($H75,[4]IRA!$H$7:$CS$981,BI$1,FALSE)</f>
        <v>0</v>
      </c>
      <c r="BJ75" s="36">
        <f>VLOOKUP($H75,[4]IRA!$H$7:$CS$981,BJ$1,FALSE)</f>
        <v>0</v>
      </c>
      <c r="BK75" s="36">
        <f>VLOOKUP($H75,[4]IRA!$H$7:$CS$981,BK$1,FALSE)</f>
        <v>0</v>
      </c>
      <c r="BL75" s="36">
        <f>VLOOKUP($H75,[4]IRA!$H$7:$CS$981,BL$1,FALSE)</f>
        <v>0</v>
      </c>
      <c r="BM75" s="36">
        <f>VLOOKUP($H75,[4]IRA!$H$7:$CS$981,BM$1,FALSE)</f>
        <v>0</v>
      </c>
      <c r="BN75" s="36">
        <f>VLOOKUP($H75,[4]IRA!$H$7:$CS$981,BN$1,FALSE)</f>
        <v>0</v>
      </c>
      <c r="BO75" s="10">
        <f>VLOOKUP(H75,[4]IRA!$H$7:$CS$981,90,FALSE)</f>
        <v>250.66666666666669</v>
      </c>
      <c r="BP75" s="10">
        <f t="shared" si="18"/>
        <v>23</v>
      </c>
      <c r="BQ75" s="17">
        <f t="shared" si="19"/>
        <v>9.1755319148936157E-2</v>
      </c>
      <c r="BR75" s="80"/>
      <c r="BS75" s="80"/>
      <c r="BT75" s="80"/>
      <c r="BU75" s="80"/>
      <c r="BV75" s="80"/>
      <c r="BW75" s="80"/>
      <c r="BX75" s="80"/>
      <c r="BY75" s="80"/>
      <c r="BZ75" s="80"/>
      <c r="CA75" s="80"/>
      <c r="CB75" s="80"/>
      <c r="CC75" s="80"/>
      <c r="CD75" s="80"/>
      <c r="CE75" s="80"/>
      <c r="CF75" s="80"/>
      <c r="CG75" s="80"/>
      <c r="CH75" s="80"/>
      <c r="CI75" s="80"/>
      <c r="CJ75" s="80"/>
      <c r="CK75" s="80"/>
      <c r="CL75" s="80"/>
      <c r="CM75" s="80"/>
      <c r="CN75" s="80"/>
      <c r="CO75" s="80"/>
      <c r="CP75" s="80"/>
      <c r="CQ75" s="80"/>
      <c r="CR75" s="80"/>
      <c r="CS75" s="80"/>
      <c r="CT75" s="80"/>
      <c r="CU75" s="80"/>
      <c r="CV75" s="80"/>
      <c r="CW75" s="80"/>
      <c r="CX75" s="80"/>
      <c r="CY75" s="80"/>
      <c r="CZ75" s="80"/>
      <c r="DA75" s="80"/>
      <c r="DB75" s="80"/>
      <c r="DC75" s="80"/>
      <c r="DD75" s="80"/>
      <c r="DE75" s="80"/>
      <c r="DF75" s="80"/>
      <c r="DG75" s="80"/>
      <c r="DH75" s="80"/>
      <c r="DI75" s="80"/>
      <c r="DJ75" s="80"/>
      <c r="DK75" s="80"/>
      <c r="DL75" s="80"/>
      <c r="DM75" s="80"/>
      <c r="DN75" s="80"/>
    </row>
    <row r="76" spans="1:118" s="81" customFormat="1" ht="10.199999999999999" x14ac:dyDescent="0.2">
      <c r="A76" s="87" t="s">
        <v>2</v>
      </c>
      <c r="B76" s="87" t="s">
        <v>337</v>
      </c>
      <c r="C76" s="88">
        <v>400</v>
      </c>
      <c r="D76" s="87" t="s">
        <v>831</v>
      </c>
      <c r="E76" s="87" t="s">
        <v>519</v>
      </c>
      <c r="F76" s="87" t="s">
        <v>170</v>
      </c>
      <c r="G76" s="88" t="s">
        <v>555</v>
      </c>
      <c r="H76" s="88">
        <v>74</v>
      </c>
      <c r="I76" s="87" t="s">
        <v>842</v>
      </c>
      <c r="J76" s="37">
        <f>VLOOKUP($H76,[1]EDA!$H$6:$BN$980,J$1,FALSE)</f>
        <v>2</v>
      </c>
      <c r="K76" s="36">
        <f>VLOOKUP($H76,[1]EDA!$H$6:$BN$980,K$1,FALSE)</f>
        <v>2</v>
      </c>
      <c r="L76" s="36">
        <f>VLOOKUP($H76,[1]EDA!$H$6:$BN$980,L$1,FALSE)</f>
        <v>5</v>
      </c>
      <c r="M76" s="36">
        <f>VLOOKUP($H76,[1]EDA!$H$6:$BN$980,M$1,FALSE)</f>
        <v>0</v>
      </c>
      <c r="N76" s="36">
        <f>VLOOKUP($H76,[1]EDA!$H$6:$BN$980,N$1,FALSE)</f>
        <v>0</v>
      </c>
      <c r="O76" s="36">
        <f>VLOOKUP($H76,[1]EDA!$H$6:$BN$980,O$1,FALSE)</f>
        <v>0</v>
      </c>
      <c r="P76" s="36">
        <f>VLOOKUP($H76,[1]EDA!$H$6:$BN$980,P$1,FALSE)</f>
        <v>0</v>
      </c>
      <c r="Q76" s="36">
        <f>VLOOKUP($H76,[1]EDA!$H$6:$BN$980,Q$1,FALSE)</f>
        <v>0</v>
      </c>
      <c r="R76" s="36">
        <f>VLOOKUP($H76,[1]EDA!$H$6:$BN$980,R$1,FALSE)</f>
        <v>0</v>
      </c>
      <c r="S76" s="36">
        <f>VLOOKUP($H76,[1]EDA!$H$6:$BN$980,S$1,FALSE)</f>
        <v>0</v>
      </c>
      <c r="T76" s="36">
        <f>VLOOKUP($H76,[1]EDA!$H$6:$BN$980,T$1,FALSE)</f>
        <v>0</v>
      </c>
      <c r="U76" s="36">
        <f>VLOOKUP($H76,[1]EDA!$H$6:$BN$980,U$1,FALSE)</f>
        <v>0</v>
      </c>
      <c r="V76" s="10">
        <f>VLOOKUP(H76,[1]EDA!$H$6:$BO$980,60,FALSE)</f>
        <v>46</v>
      </c>
      <c r="W76" s="10">
        <f t="shared" si="12"/>
        <v>9</v>
      </c>
      <c r="X76" s="17">
        <f t="shared" si="13"/>
        <v>0.19565217391304349</v>
      </c>
      <c r="Y76" s="36">
        <f>VLOOKUP($H76,[2]EDA!$H$6:$AY$980,Y$1,FALSE)</f>
        <v>0</v>
      </c>
      <c r="Z76" s="36">
        <f>VLOOKUP($H76,[2]EDA!$H$6:$AY$980,Z$1,FALSE)</f>
        <v>0</v>
      </c>
      <c r="AA76" s="36">
        <f>VLOOKUP($H76,[2]EDA!$H$6:$AY$980,AA$1,FALSE)</f>
        <v>0</v>
      </c>
      <c r="AB76" s="36">
        <f>VLOOKUP($H76,[2]EDA!$H$6:$AY$980,AB$1,FALSE)</f>
        <v>0</v>
      </c>
      <c r="AC76" s="36">
        <f>VLOOKUP($H76,[2]EDA!$H$6:$AY$980,AC$1,FALSE)</f>
        <v>0</v>
      </c>
      <c r="AD76" s="36">
        <f>VLOOKUP($H76,[2]EDA!$H$6:$AY$980,AD$1,FALSE)</f>
        <v>0</v>
      </c>
      <c r="AE76" s="36">
        <f>VLOOKUP($H76,[2]EDA!$H$6:$AY$980,AE$1,FALSE)</f>
        <v>0</v>
      </c>
      <c r="AF76" s="36">
        <f>VLOOKUP($H76,[2]EDA!$H$6:$AY$980,AF$1,FALSE)</f>
        <v>0</v>
      </c>
      <c r="AG76" s="36">
        <f>VLOOKUP($H76,[2]EDA!$H$6:$AY$980,AG$1,FALSE)</f>
        <v>0</v>
      </c>
      <c r="AH76" s="36">
        <f>VLOOKUP($H76,[2]EDA!$H$6:$AY$980,AH$1,FALSE)</f>
        <v>0</v>
      </c>
      <c r="AI76" s="36">
        <f>VLOOKUP($H76,[2]EDA!$H$6:$AY$980,AI$1,FALSE)</f>
        <v>0</v>
      </c>
      <c r="AJ76" s="36">
        <f>VLOOKUP($H76,[2]EDA!$H$6:$AY$980,AJ$1,FALSE)</f>
        <v>0</v>
      </c>
      <c r="AK76" s="20">
        <f>VLOOKUP(H76,[2]EDA!$H$6:$AZ$980,45,FALSE)</f>
        <v>0.33333333333333331</v>
      </c>
      <c r="AL76" s="39">
        <f t="shared" si="14"/>
        <v>0</v>
      </c>
      <c r="AM76" s="17">
        <f t="shared" si="15"/>
        <v>0</v>
      </c>
      <c r="AN76" s="36">
        <f>VLOOKUP($H76,[3]IRA!$H$6:$BN$980,AN$1,FALSE)</f>
        <v>0</v>
      </c>
      <c r="AO76" s="36">
        <f>VLOOKUP($H76,[3]IRA!$H$6:$BN$980,AO$1,FALSE)</f>
        <v>0</v>
      </c>
      <c r="AP76" s="36">
        <f>VLOOKUP($H76,[3]IRA!$H$6:$BN$980,AP$1,FALSE)</f>
        <v>3</v>
      </c>
      <c r="AQ76" s="36">
        <f>VLOOKUP($H76,[3]IRA!$H$6:$BN$980,AQ$1,FALSE)</f>
        <v>0</v>
      </c>
      <c r="AR76" s="36">
        <f>VLOOKUP($H76,[3]IRA!$H$6:$BN$980,AR$1,FALSE)</f>
        <v>0</v>
      </c>
      <c r="AS76" s="36">
        <f>VLOOKUP($H76,[3]IRA!$H$6:$BN$980,AS$1,FALSE)</f>
        <v>0</v>
      </c>
      <c r="AT76" s="36">
        <f>VLOOKUP($H76,[3]IRA!$H$6:$BN$980,AT$1,FALSE)</f>
        <v>0</v>
      </c>
      <c r="AU76" s="36">
        <f>VLOOKUP($H76,[3]IRA!$H$6:$BN$980,AU$1,FALSE)</f>
        <v>0</v>
      </c>
      <c r="AV76" s="36">
        <f>VLOOKUP($H76,[3]IRA!$H$6:$BN$980,AV$1,FALSE)</f>
        <v>0</v>
      </c>
      <c r="AW76" s="36">
        <f>VLOOKUP($H76,[3]IRA!$H$6:$BN$980,AW$1,FALSE)</f>
        <v>0</v>
      </c>
      <c r="AX76" s="36">
        <f>VLOOKUP($H76,[3]IRA!$H$6:$BN$980,AX$1,FALSE)</f>
        <v>0</v>
      </c>
      <c r="AY76" s="36">
        <f>VLOOKUP($H76,[3]IRA!$H$6:$BN$980,AY$1,FALSE)</f>
        <v>0</v>
      </c>
      <c r="AZ76" s="20">
        <f>VLOOKUP(H76,[3]IRA!$H$6:$BO$980,60,FALSE)</f>
        <v>0</v>
      </c>
      <c r="BA76" s="20">
        <f t="shared" si="16"/>
        <v>3</v>
      </c>
      <c r="BB76" s="17">
        <f t="shared" si="17"/>
        <v>0</v>
      </c>
      <c r="BC76" s="36">
        <f>VLOOKUP($H76,[4]IRA!$H$7:$CS$981,BC$1,FALSE)</f>
        <v>1</v>
      </c>
      <c r="BD76" s="36">
        <f>VLOOKUP($H76,[4]IRA!$H$7:$CS$981,BD$1,FALSE)</f>
        <v>2</v>
      </c>
      <c r="BE76" s="36">
        <f>VLOOKUP($H76,[4]IRA!$H$7:$CS$981,BE$1,FALSE)</f>
        <v>9</v>
      </c>
      <c r="BF76" s="36">
        <f>VLOOKUP($H76,[4]IRA!$H$7:$CS$981,BF$1,FALSE)</f>
        <v>2</v>
      </c>
      <c r="BG76" s="36">
        <f>VLOOKUP($H76,[4]IRA!$H$7:$CS$981,BG$1,FALSE)</f>
        <v>0</v>
      </c>
      <c r="BH76" s="36">
        <f>VLOOKUP($H76,[4]IRA!$H$7:$CS$981,BH$1,FALSE)</f>
        <v>0</v>
      </c>
      <c r="BI76" s="36">
        <f>VLOOKUP($H76,[4]IRA!$H$7:$CS$981,BI$1,FALSE)</f>
        <v>0</v>
      </c>
      <c r="BJ76" s="36">
        <f>VLOOKUP($H76,[4]IRA!$H$7:$CS$981,BJ$1,FALSE)</f>
        <v>0</v>
      </c>
      <c r="BK76" s="36">
        <f>VLOOKUP($H76,[4]IRA!$H$7:$CS$981,BK$1,FALSE)</f>
        <v>0</v>
      </c>
      <c r="BL76" s="36">
        <f>VLOOKUP($H76,[4]IRA!$H$7:$CS$981,BL$1,FALSE)</f>
        <v>0</v>
      </c>
      <c r="BM76" s="36">
        <f>VLOOKUP($H76,[4]IRA!$H$7:$CS$981,BM$1,FALSE)</f>
        <v>0</v>
      </c>
      <c r="BN76" s="36">
        <f>VLOOKUP($H76,[4]IRA!$H$7:$CS$981,BN$1,FALSE)</f>
        <v>0</v>
      </c>
      <c r="BO76" s="10">
        <f>VLOOKUP(H76,[4]IRA!$H$7:$CS$981,90,FALSE)</f>
        <v>83.333333333333329</v>
      </c>
      <c r="BP76" s="10">
        <f t="shared" si="18"/>
        <v>14</v>
      </c>
      <c r="BQ76" s="17">
        <f t="shared" si="19"/>
        <v>0.16800000000000001</v>
      </c>
      <c r="BR76" s="80"/>
      <c r="BS76" s="80"/>
      <c r="BT76" s="80"/>
      <c r="BU76" s="80"/>
      <c r="BV76" s="80"/>
      <c r="BW76" s="80"/>
      <c r="BX76" s="80"/>
      <c r="BY76" s="80"/>
      <c r="BZ76" s="80"/>
      <c r="CA76" s="80"/>
      <c r="CB76" s="80"/>
      <c r="CC76" s="80"/>
      <c r="CD76" s="80"/>
      <c r="CE76" s="80"/>
      <c r="CF76" s="80"/>
      <c r="CG76" s="80"/>
      <c r="CH76" s="80"/>
      <c r="CI76" s="80"/>
      <c r="CJ76" s="80"/>
      <c r="CK76" s="80"/>
      <c r="CL76" s="80"/>
      <c r="CM76" s="80"/>
      <c r="CN76" s="80"/>
      <c r="CO76" s="80"/>
      <c r="CP76" s="80"/>
      <c r="CQ76" s="80"/>
      <c r="CR76" s="80"/>
      <c r="CS76" s="80"/>
      <c r="CT76" s="80"/>
      <c r="CU76" s="80"/>
      <c r="CV76" s="80"/>
      <c r="CW76" s="80"/>
      <c r="CX76" s="80"/>
      <c r="CY76" s="80"/>
      <c r="CZ76" s="80"/>
      <c r="DA76" s="80"/>
      <c r="DB76" s="80"/>
      <c r="DC76" s="80"/>
      <c r="DD76" s="80"/>
      <c r="DE76" s="80"/>
      <c r="DF76" s="80"/>
      <c r="DG76" s="80"/>
      <c r="DH76" s="80"/>
      <c r="DI76" s="80"/>
      <c r="DJ76" s="80"/>
      <c r="DK76" s="80"/>
      <c r="DL76" s="80"/>
      <c r="DM76" s="80"/>
      <c r="DN76" s="80"/>
    </row>
    <row r="77" spans="1:118" s="81" customFormat="1" ht="10.199999999999999" x14ac:dyDescent="0.2">
      <c r="A77" s="87" t="s">
        <v>2</v>
      </c>
      <c r="B77" s="87" t="s">
        <v>337</v>
      </c>
      <c r="C77" s="88">
        <v>400</v>
      </c>
      <c r="D77" s="87" t="s">
        <v>831</v>
      </c>
      <c r="E77" s="87" t="s">
        <v>519</v>
      </c>
      <c r="F77" s="87" t="s">
        <v>170</v>
      </c>
      <c r="G77" s="88" t="s">
        <v>550</v>
      </c>
      <c r="H77" s="88">
        <v>75</v>
      </c>
      <c r="I77" s="87" t="s">
        <v>337</v>
      </c>
      <c r="J77" s="37">
        <f>VLOOKUP($H77,[1]EDA!$H$6:$BN$980,J$1,FALSE)</f>
        <v>0</v>
      </c>
      <c r="K77" s="36">
        <f>VLOOKUP($H77,[1]EDA!$H$6:$BN$980,K$1,FALSE)</f>
        <v>0</v>
      </c>
      <c r="L77" s="36">
        <f>VLOOKUP($H77,[1]EDA!$H$6:$BN$980,L$1,FALSE)</f>
        <v>4</v>
      </c>
      <c r="M77" s="36">
        <f>VLOOKUP($H77,[1]EDA!$H$6:$BN$980,M$1,FALSE)</f>
        <v>0</v>
      </c>
      <c r="N77" s="36">
        <f>VLOOKUP($H77,[1]EDA!$H$6:$BN$980,N$1,FALSE)</f>
        <v>0</v>
      </c>
      <c r="O77" s="36">
        <f>VLOOKUP($H77,[1]EDA!$H$6:$BN$980,O$1,FALSE)</f>
        <v>0</v>
      </c>
      <c r="P77" s="36">
        <f>VLOOKUP($H77,[1]EDA!$H$6:$BN$980,P$1,FALSE)</f>
        <v>0</v>
      </c>
      <c r="Q77" s="36">
        <f>VLOOKUP($H77,[1]EDA!$H$6:$BN$980,Q$1,FALSE)</f>
        <v>0</v>
      </c>
      <c r="R77" s="36">
        <f>VLOOKUP($H77,[1]EDA!$H$6:$BN$980,R$1,FALSE)</f>
        <v>0</v>
      </c>
      <c r="S77" s="36">
        <f>VLOOKUP($H77,[1]EDA!$H$6:$BN$980,S$1,FALSE)</f>
        <v>0</v>
      </c>
      <c r="T77" s="36">
        <f>VLOOKUP($H77,[1]EDA!$H$6:$BN$980,T$1,FALSE)</f>
        <v>0</v>
      </c>
      <c r="U77" s="36">
        <f>VLOOKUP($H77,[1]EDA!$H$6:$BN$980,U$1,FALSE)</f>
        <v>0</v>
      </c>
      <c r="V77" s="10">
        <f>VLOOKUP(H77,[1]EDA!$H$6:$BO$980,60,FALSE)</f>
        <v>39.666666666666664</v>
      </c>
      <c r="W77" s="10">
        <f t="shared" si="12"/>
        <v>4</v>
      </c>
      <c r="X77" s="17">
        <f t="shared" si="13"/>
        <v>0.10084033613445378</v>
      </c>
      <c r="Y77" s="36">
        <f>VLOOKUP($H77,[2]EDA!$H$6:$AY$980,Y$1,FALSE)</f>
        <v>0</v>
      </c>
      <c r="Z77" s="36">
        <f>VLOOKUP($H77,[2]EDA!$H$6:$AY$980,Z$1,FALSE)</f>
        <v>0</v>
      </c>
      <c r="AA77" s="36">
        <f>VLOOKUP($H77,[2]EDA!$H$6:$AY$980,AA$1,FALSE)</f>
        <v>0</v>
      </c>
      <c r="AB77" s="36">
        <f>VLOOKUP($H77,[2]EDA!$H$6:$AY$980,AB$1,FALSE)</f>
        <v>0</v>
      </c>
      <c r="AC77" s="36">
        <f>VLOOKUP($H77,[2]EDA!$H$6:$AY$980,AC$1,FALSE)</f>
        <v>0</v>
      </c>
      <c r="AD77" s="36">
        <f>VLOOKUP($H77,[2]EDA!$H$6:$AY$980,AD$1,FALSE)</f>
        <v>0</v>
      </c>
      <c r="AE77" s="36">
        <f>VLOOKUP($H77,[2]EDA!$H$6:$AY$980,AE$1,FALSE)</f>
        <v>0</v>
      </c>
      <c r="AF77" s="36">
        <f>VLOOKUP($H77,[2]EDA!$H$6:$AY$980,AF$1,FALSE)</f>
        <v>0</v>
      </c>
      <c r="AG77" s="36">
        <f>VLOOKUP($H77,[2]EDA!$H$6:$AY$980,AG$1,FALSE)</f>
        <v>0</v>
      </c>
      <c r="AH77" s="36">
        <f>VLOOKUP($H77,[2]EDA!$H$6:$AY$980,AH$1,FALSE)</f>
        <v>0</v>
      </c>
      <c r="AI77" s="36">
        <f>VLOOKUP($H77,[2]EDA!$H$6:$AY$980,AI$1,FALSE)</f>
        <v>0</v>
      </c>
      <c r="AJ77" s="36">
        <f>VLOOKUP($H77,[2]EDA!$H$6:$AY$980,AJ$1,FALSE)</f>
        <v>0</v>
      </c>
      <c r="AK77" s="20">
        <f>VLOOKUP(H77,[2]EDA!$H$6:$AZ$980,45,FALSE)</f>
        <v>0.33333333333333331</v>
      </c>
      <c r="AL77" s="39">
        <f t="shared" si="14"/>
        <v>0</v>
      </c>
      <c r="AM77" s="17">
        <f t="shared" si="15"/>
        <v>0</v>
      </c>
      <c r="AN77" s="36">
        <f>VLOOKUP($H77,[3]IRA!$H$6:$BN$980,AN$1,FALSE)</f>
        <v>0</v>
      </c>
      <c r="AO77" s="36">
        <f>VLOOKUP($H77,[3]IRA!$H$6:$BN$980,AO$1,FALSE)</f>
        <v>0</v>
      </c>
      <c r="AP77" s="36">
        <f>VLOOKUP($H77,[3]IRA!$H$6:$BN$980,AP$1,FALSE)</f>
        <v>1</v>
      </c>
      <c r="AQ77" s="36">
        <f>VLOOKUP($H77,[3]IRA!$H$6:$BN$980,AQ$1,FALSE)</f>
        <v>0</v>
      </c>
      <c r="AR77" s="36">
        <f>VLOOKUP($H77,[3]IRA!$H$6:$BN$980,AR$1,FALSE)</f>
        <v>0</v>
      </c>
      <c r="AS77" s="36">
        <f>VLOOKUP($H77,[3]IRA!$H$6:$BN$980,AS$1,FALSE)</f>
        <v>0</v>
      </c>
      <c r="AT77" s="36">
        <f>VLOOKUP($H77,[3]IRA!$H$6:$BN$980,AT$1,FALSE)</f>
        <v>0</v>
      </c>
      <c r="AU77" s="36">
        <f>VLOOKUP($H77,[3]IRA!$H$6:$BN$980,AU$1,FALSE)</f>
        <v>0</v>
      </c>
      <c r="AV77" s="36">
        <f>VLOOKUP($H77,[3]IRA!$H$6:$BN$980,AV$1,FALSE)</f>
        <v>0</v>
      </c>
      <c r="AW77" s="36">
        <f>VLOOKUP($H77,[3]IRA!$H$6:$BN$980,AW$1,FALSE)</f>
        <v>0</v>
      </c>
      <c r="AX77" s="36">
        <f>VLOOKUP($H77,[3]IRA!$H$6:$BN$980,AX$1,FALSE)</f>
        <v>0</v>
      </c>
      <c r="AY77" s="36">
        <f>VLOOKUP($H77,[3]IRA!$H$6:$BN$980,AY$1,FALSE)</f>
        <v>0</v>
      </c>
      <c r="AZ77" s="20">
        <f>VLOOKUP(H77,[3]IRA!$H$6:$BO$980,60,FALSE)</f>
        <v>0</v>
      </c>
      <c r="BA77" s="20">
        <f t="shared" si="16"/>
        <v>1</v>
      </c>
      <c r="BB77" s="17">
        <f t="shared" si="17"/>
        <v>0</v>
      </c>
      <c r="BC77" s="36">
        <f>VLOOKUP($H77,[4]IRA!$H$7:$CS$981,BC$1,FALSE)</f>
        <v>4</v>
      </c>
      <c r="BD77" s="36">
        <f>VLOOKUP($H77,[4]IRA!$H$7:$CS$981,BD$1,FALSE)</f>
        <v>2</v>
      </c>
      <c r="BE77" s="36">
        <f>VLOOKUP($H77,[4]IRA!$H$7:$CS$981,BE$1,FALSE)</f>
        <v>38</v>
      </c>
      <c r="BF77" s="36">
        <f>VLOOKUP($H77,[4]IRA!$H$7:$CS$981,BF$1,FALSE)</f>
        <v>6</v>
      </c>
      <c r="BG77" s="36">
        <f>VLOOKUP($H77,[4]IRA!$H$7:$CS$981,BG$1,FALSE)</f>
        <v>0</v>
      </c>
      <c r="BH77" s="36">
        <f>VLOOKUP($H77,[4]IRA!$H$7:$CS$981,BH$1,FALSE)</f>
        <v>0</v>
      </c>
      <c r="BI77" s="36">
        <f>VLOOKUP($H77,[4]IRA!$H$7:$CS$981,BI$1,FALSE)</f>
        <v>0</v>
      </c>
      <c r="BJ77" s="36">
        <f>VLOOKUP($H77,[4]IRA!$H$7:$CS$981,BJ$1,FALSE)</f>
        <v>0</v>
      </c>
      <c r="BK77" s="36">
        <f>VLOOKUP($H77,[4]IRA!$H$7:$CS$981,BK$1,FALSE)</f>
        <v>0</v>
      </c>
      <c r="BL77" s="36">
        <f>VLOOKUP($H77,[4]IRA!$H$7:$CS$981,BL$1,FALSE)</f>
        <v>0</v>
      </c>
      <c r="BM77" s="36">
        <f>VLOOKUP($H77,[4]IRA!$H$7:$CS$981,BM$1,FALSE)</f>
        <v>0</v>
      </c>
      <c r="BN77" s="36">
        <f>VLOOKUP($H77,[4]IRA!$H$7:$CS$981,BN$1,FALSE)</f>
        <v>0</v>
      </c>
      <c r="BO77" s="10">
        <f>VLOOKUP(H77,[4]IRA!$H$7:$CS$981,90,FALSE)</f>
        <v>76.666666666666671</v>
      </c>
      <c r="BP77" s="10">
        <f t="shared" si="18"/>
        <v>50</v>
      </c>
      <c r="BQ77" s="17">
        <f t="shared" si="19"/>
        <v>0.65217391304347827</v>
      </c>
      <c r="BR77" s="80"/>
      <c r="BS77" s="80"/>
      <c r="BT77" s="80"/>
      <c r="BU77" s="80"/>
      <c r="BV77" s="80"/>
      <c r="BW77" s="80"/>
      <c r="BX77" s="80"/>
      <c r="BY77" s="80"/>
      <c r="BZ77" s="80"/>
      <c r="CA77" s="80"/>
      <c r="CB77" s="80"/>
      <c r="CC77" s="80"/>
      <c r="CD77" s="80"/>
      <c r="CE77" s="80"/>
      <c r="CF77" s="80"/>
      <c r="CG77" s="80"/>
      <c r="CH77" s="80"/>
      <c r="CI77" s="80"/>
      <c r="CJ77" s="80"/>
      <c r="CK77" s="80"/>
      <c r="CL77" s="80"/>
      <c r="CM77" s="80"/>
      <c r="CN77" s="80"/>
      <c r="CO77" s="80"/>
      <c r="CP77" s="80"/>
      <c r="CQ77" s="80"/>
      <c r="CR77" s="80"/>
      <c r="CS77" s="80"/>
      <c r="CT77" s="80"/>
      <c r="CU77" s="80"/>
      <c r="CV77" s="80"/>
      <c r="CW77" s="80"/>
      <c r="CX77" s="80"/>
      <c r="CY77" s="80"/>
      <c r="CZ77" s="80"/>
      <c r="DA77" s="80"/>
      <c r="DB77" s="80"/>
      <c r="DC77" s="80"/>
      <c r="DD77" s="80"/>
      <c r="DE77" s="80"/>
      <c r="DF77" s="80"/>
      <c r="DG77" s="80"/>
      <c r="DH77" s="80"/>
      <c r="DI77" s="80"/>
      <c r="DJ77" s="80"/>
      <c r="DK77" s="80"/>
      <c r="DL77" s="80"/>
      <c r="DM77" s="80"/>
      <c r="DN77" s="80"/>
    </row>
    <row r="78" spans="1:118" s="81" customFormat="1" ht="10.199999999999999" x14ac:dyDescent="0.2">
      <c r="A78" s="87" t="s">
        <v>578</v>
      </c>
      <c r="B78" s="87" t="s">
        <v>245</v>
      </c>
      <c r="C78" s="88">
        <v>400</v>
      </c>
      <c r="D78" s="87" t="s">
        <v>831</v>
      </c>
      <c r="E78" s="87" t="s">
        <v>245</v>
      </c>
      <c r="F78" s="87" t="s">
        <v>415</v>
      </c>
      <c r="G78" s="88" t="s">
        <v>550</v>
      </c>
      <c r="H78" s="88">
        <v>76</v>
      </c>
      <c r="I78" s="87" t="s">
        <v>249</v>
      </c>
      <c r="J78" s="37">
        <f>VLOOKUP($H78,[1]EDA!$H$6:$BN$980,J$1,FALSE)</f>
        <v>1</v>
      </c>
      <c r="K78" s="36">
        <f>VLOOKUP($H78,[1]EDA!$H$6:$BN$980,K$1,FALSE)</f>
        <v>2</v>
      </c>
      <c r="L78" s="36">
        <f>VLOOKUP($H78,[1]EDA!$H$6:$BN$980,L$1,FALSE)</f>
        <v>2</v>
      </c>
      <c r="M78" s="36">
        <f>VLOOKUP($H78,[1]EDA!$H$6:$BN$980,M$1,FALSE)</f>
        <v>0</v>
      </c>
      <c r="N78" s="36">
        <f>VLOOKUP($H78,[1]EDA!$H$6:$BN$980,N$1,FALSE)</f>
        <v>0</v>
      </c>
      <c r="O78" s="36">
        <f>VLOOKUP($H78,[1]EDA!$H$6:$BN$980,O$1,FALSE)</f>
        <v>0</v>
      </c>
      <c r="P78" s="36">
        <f>VLOOKUP($H78,[1]EDA!$H$6:$BN$980,P$1,FALSE)</f>
        <v>0</v>
      </c>
      <c r="Q78" s="36">
        <f>VLOOKUP($H78,[1]EDA!$H$6:$BN$980,Q$1,FALSE)</f>
        <v>0</v>
      </c>
      <c r="R78" s="36">
        <f>VLOOKUP($H78,[1]EDA!$H$6:$BN$980,R$1,FALSE)</f>
        <v>0</v>
      </c>
      <c r="S78" s="36">
        <f>VLOOKUP($H78,[1]EDA!$H$6:$BN$980,S$1,FALSE)</f>
        <v>0</v>
      </c>
      <c r="T78" s="36">
        <f>VLOOKUP($H78,[1]EDA!$H$6:$BN$980,T$1,FALSE)</f>
        <v>0</v>
      </c>
      <c r="U78" s="36">
        <f>VLOOKUP($H78,[1]EDA!$H$6:$BN$980,U$1,FALSE)</f>
        <v>0</v>
      </c>
      <c r="V78" s="10">
        <f>VLOOKUP(H78,[1]EDA!$H$6:$BO$980,60,FALSE)</f>
        <v>23</v>
      </c>
      <c r="W78" s="10">
        <f t="shared" si="12"/>
        <v>5</v>
      </c>
      <c r="X78" s="17">
        <f t="shared" si="13"/>
        <v>0.21739130434782608</v>
      </c>
      <c r="Y78" s="36">
        <f>VLOOKUP($H78,[2]EDA!$H$6:$AY$980,Y$1,FALSE)</f>
        <v>0</v>
      </c>
      <c r="Z78" s="36">
        <f>VLOOKUP($H78,[2]EDA!$H$6:$AY$980,Z$1,FALSE)</f>
        <v>0</v>
      </c>
      <c r="AA78" s="36">
        <f>VLOOKUP($H78,[2]EDA!$H$6:$AY$980,AA$1,FALSE)</f>
        <v>0</v>
      </c>
      <c r="AB78" s="36">
        <f>VLOOKUP($H78,[2]EDA!$H$6:$AY$980,AB$1,FALSE)</f>
        <v>0</v>
      </c>
      <c r="AC78" s="36">
        <f>VLOOKUP($H78,[2]EDA!$H$6:$AY$980,AC$1,FALSE)</f>
        <v>0</v>
      </c>
      <c r="AD78" s="36">
        <f>VLOOKUP($H78,[2]EDA!$H$6:$AY$980,AD$1,FALSE)</f>
        <v>0</v>
      </c>
      <c r="AE78" s="36">
        <f>VLOOKUP($H78,[2]EDA!$H$6:$AY$980,AE$1,FALSE)</f>
        <v>0</v>
      </c>
      <c r="AF78" s="36">
        <f>VLOOKUP($H78,[2]EDA!$H$6:$AY$980,AF$1,FALSE)</f>
        <v>0</v>
      </c>
      <c r="AG78" s="36">
        <f>VLOOKUP($H78,[2]EDA!$H$6:$AY$980,AG$1,FALSE)</f>
        <v>0</v>
      </c>
      <c r="AH78" s="36">
        <f>VLOOKUP($H78,[2]EDA!$H$6:$AY$980,AH$1,FALSE)</f>
        <v>0</v>
      </c>
      <c r="AI78" s="36">
        <f>VLOOKUP($H78,[2]EDA!$H$6:$AY$980,AI$1,FALSE)</f>
        <v>0</v>
      </c>
      <c r="AJ78" s="36">
        <f>VLOOKUP($H78,[2]EDA!$H$6:$AY$980,AJ$1,FALSE)</f>
        <v>0</v>
      </c>
      <c r="AK78" s="20">
        <f>VLOOKUP(H78,[2]EDA!$H$6:$AZ$980,45,FALSE)</f>
        <v>0</v>
      </c>
      <c r="AL78" s="39">
        <f t="shared" si="14"/>
        <v>0</v>
      </c>
      <c r="AM78" s="17">
        <f t="shared" si="15"/>
        <v>0</v>
      </c>
      <c r="AN78" s="36">
        <f>VLOOKUP($H78,[3]IRA!$H$6:$BN$980,AN$1,FALSE)</f>
        <v>0</v>
      </c>
      <c r="AO78" s="36">
        <f>VLOOKUP($H78,[3]IRA!$H$6:$BN$980,AO$1,FALSE)</f>
        <v>0</v>
      </c>
      <c r="AP78" s="36">
        <f>VLOOKUP($H78,[3]IRA!$H$6:$BN$980,AP$1,FALSE)</f>
        <v>0</v>
      </c>
      <c r="AQ78" s="36">
        <f>VLOOKUP($H78,[3]IRA!$H$6:$BN$980,AQ$1,FALSE)</f>
        <v>0</v>
      </c>
      <c r="AR78" s="36">
        <f>VLOOKUP($H78,[3]IRA!$H$6:$BN$980,AR$1,FALSE)</f>
        <v>0</v>
      </c>
      <c r="AS78" s="36">
        <f>VLOOKUP($H78,[3]IRA!$H$6:$BN$980,AS$1,FALSE)</f>
        <v>0</v>
      </c>
      <c r="AT78" s="36">
        <f>VLOOKUP($H78,[3]IRA!$H$6:$BN$980,AT$1,FALSE)</f>
        <v>0</v>
      </c>
      <c r="AU78" s="36">
        <f>VLOOKUP($H78,[3]IRA!$H$6:$BN$980,AU$1,FALSE)</f>
        <v>0</v>
      </c>
      <c r="AV78" s="36">
        <f>VLOOKUP($H78,[3]IRA!$H$6:$BN$980,AV$1,FALSE)</f>
        <v>0</v>
      </c>
      <c r="AW78" s="36">
        <f>VLOOKUP($H78,[3]IRA!$H$6:$BN$980,AW$1,FALSE)</f>
        <v>0</v>
      </c>
      <c r="AX78" s="36">
        <f>VLOOKUP($H78,[3]IRA!$H$6:$BN$980,AX$1,FALSE)</f>
        <v>0</v>
      </c>
      <c r="AY78" s="36">
        <f>VLOOKUP($H78,[3]IRA!$H$6:$BN$980,AY$1,FALSE)</f>
        <v>0</v>
      </c>
      <c r="AZ78" s="20">
        <f>VLOOKUP(H78,[3]IRA!$H$6:$BO$980,60,FALSE)</f>
        <v>0</v>
      </c>
      <c r="BA78" s="20">
        <f t="shared" si="16"/>
        <v>0</v>
      </c>
      <c r="BB78" s="17">
        <f t="shared" si="17"/>
        <v>0</v>
      </c>
      <c r="BC78" s="36">
        <f>VLOOKUP($H78,[4]IRA!$H$7:$CS$981,BC$1,FALSE)</f>
        <v>21</v>
      </c>
      <c r="BD78" s="36">
        <f>VLOOKUP($H78,[4]IRA!$H$7:$CS$981,BD$1,FALSE)</f>
        <v>23</v>
      </c>
      <c r="BE78" s="36">
        <f>VLOOKUP($H78,[4]IRA!$H$7:$CS$981,BE$1,FALSE)</f>
        <v>27</v>
      </c>
      <c r="BF78" s="36">
        <f>VLOOKUP($H78,[4]IRA!$H$7:$CS$981,BF$1,FALSE)</f>
        <v>22</v>
      </c>
      <c r="BG78" s="36">
        <f>VLOOKUP($H78,[4]IRA!$H$7:$CS$981,BG$1,FALSE)</f>
        <v>0</v>
      </c>
      <c r="BH78" s="36">
        <f>VLOOKUP($H78,[4]IRA!$H$7:$CS$981,BH$1,FALSE)</f>
        <v>0</v>
      </c>
      <c r="BI78" s="36">
        <f>VLOOKUP($H78,[4]IRA!$H$7:$CS$981,BI$1,FALSE)</f>
        <v>0</v>
      </c>
      <c r="BJ78" s="36">
        <f>VLOOKUP($H78,[4]IRA!$H$7:$CS$981,BJ$1,FALSE)</f>
        <v>0</v>
      </c>
      <c r="BK78" s="36">
        <f>VLOOKUP($H78,[4]IRA!$H$7:$CS$981,BK$1,FALSE)</f>
        <v>0</v>
      </c>
      <c r="BL78" s="36">
        <f>VLOOKUP($H78,[4]IRA!$H$7:$CS$981,BL$1,FALSE)</f>
        <v>0</v>
      </c>
      <c r="BM78" s="36">
        <f>VLOOKUP($H78,[4]IRA!$H$7:$CS$981,BM$1,FALSE)</f>
        <v>0</v>
      </c>
      <c r="BN78" s="36">
        <f>VLOOKUP($H78,[4]IRA!$H$7:$CS$981,BN$1,FALSE)</f>
        <v>0</v>
      </c>
      <c r="BO78" s="10">
        <f>VLOOKUP(H78,[4]IRA!$H$7:$CS$981,90,FALSE)</f>
        <v>278</v>
      </c>
      <c r="BP78" s="10">
        <f t="shared" si="18"/>
        <v>93</v>
      </c>
      <c r="BQ78" s="17">
        <f t="shared" si="19"/>
        <v>0.3345323741007194</v>
      </c>
      <c r="BR78" s="80"/>
      <c r="BS78" s="80"/>
      <c r="BT78" s="80"/>
      <c r="BU78" s="80"/>
      <c r="BV78" s="80"/>
      <c r="BW78" s="80"/>
      <c r="BX78" s="80"/>
      <c r="BY78" s="80"/>
      <c r="BZ78" s="80"/>
      <c r="CA78" s="80"/>
      <c r="CB78" s="80"/>
      <c r="CC78" s="80"/>
      <c r="CD78" s="80"/>
      <c r="CE78" s="80"/>
      <c r="CF78" s="80"/>
      <c r="CG78" s="80"/>
      <c r="CH78" s="80"/>
      <c r="CI78" s="80"/>
      <c r="CJ78" s="80"/>
      <c r="CK78" s="80"/>
      <c r="CL78" s="80"/>
      <c r="CM78" s="80"/>
      <c r="CN78" s="80"/>
      <c r="CO78" s="80"/>
      <c r="CP78" s="80"/>
      <c r="CQ78" s="80"/>
      <c r="CR78" s="80"/>
      <c r="CS78" s="80"/>
      <c r="CT78" s="80"/>
      <c r="CU78" s="80"/>
      <c r="CV78" s="80"/>
      <c r="CW78" s="80"/>
      <c r="CX78" s="80"/>
      <c r="CY78" s="80"/>
      <c r="CZ78" s="80"/>
      <c r="DA78" s="80"/>
      <c r="DB78" s="80"/>
      <c r="DC78" s="80"/>
      <c r="DD78" s="80"/>
      <c r="DE78" s="80"/>
      <c r="DF78" s="80"/>
      <c r="DG78" s="80"/>
      <c r="DH78" s="80"/>
      <c r="DI78" s="80"/>
      <c r="DJ78" s="80"/>
      <c r="DK78" s="80"/>
      <c r="DL78" s="80"/>
      <c r="DM78" s="80"/>
      <c r="DN78" s="80"/>
    </row>
    <row r="79" spans="1:118" s="81" customFormat="1" ht="10.199999999999999" x14ac:dyDescent="0.2">
      <c r="A79" s="87" t="s">
        <v>240</v>
      </c>
      <c r="B79" s="87" t="s">
        <v>240</v>
      </c>
      <c r="C79" s="88">
        <v>400</v>
      </c>
      <c r="D79" s="87" t="s">
        <v>831</v>
      </c>
      <c r="E79" s="87" t="s">
        <v>519</v>
      </c>
      <c r="F79" s="87" t="s">
        <v>240</v>
      </c>
      <c r="G79" s="88" t="s">
        <v>549</v>
      </c>
      <c r="H79" s="88">
        <v>77</v>
      </c>
      <c r="I79" s="87" t="s">
        <v>579</v>
      </c>
      <c r="J79" s="37">
        <f>VLOOKUP($H79,[1]EDA!$H$6:$BN$980,J$1,FALSE)</f>
        <v>29</v>
      </c>
      <c r="K79" s="36">
        <f>VLOOKUP($H79,[1]EDA!$H$6:$BN$980,K$1,FALSE)</f>
        <v>31</v>
      </c>
      <c r="L79" s="36">
        <f>VLOOKUP($H79,[1]EDA!$H$6:$BN$980,L$1,FALSE)</f>
        <v>34</v>
      </c>
      <c r="M79" s="36">
        <f>VLOOKUP($H79,[1]EDA!$H$6:$BN$980,M$1,FALSE)</f>
        <v>16</v>
      </c>
      <c r="N79" s="36">
        <f>VLOOKUP($H79,[1]EDA!$H$6:$BN$980,N$1,FALSE)</f>
        <v>0</v>
      </c>
      <c r="O79" s="36">
        <f>VLOOKUP($H79,[1]EDA!$H$6:$BN$980,O$1,FALSE)</f>
        <v>0</v>
      </c>
      <c r="P79" s="36">
        <f>VLOOKUP($H79,[1]EDA!$H$6:$BN$980,P$1,FALSE)</f>
        <v>0</v>
      </c>
      <c r="Q79" s="36">
        <f>VLOOKUP($H79,[1]EDA!$H$6:$BN$980,Q$1,FALSE)</f>
        <v>0</v>
      </c>
      <c r="R79" s="36">
        <f>VLOOKUP($H79,[1]EDA!$H$6:$BN$980,R$1,FALSE)</f>
        <v>0</v>
      </c>
      <c r="S79" s="36">
        <f>VLOOKUP($H79,[1]EDA!$H$6:$BN$980,S$1,FALSE)</f>
        <v>0</v>
      </c>
      <c r="T79" s="36">
        <f>VLOOKUP($H79,[1]EDA!$H$6:$BN$980,T$1,FALSE)</f>
        <v>0</v>
      </c>
      <c r="U79" s="36">
        <f>VLOOKUP($H79,[1]EDA!$H$6:$BN$980,U$1,FALSE)</f>
        <v>0</v>
      </c>
      <c r="V79" s="10">
        <f>VLOOKUP(H79,[1]EDA!$H$6:$BO$980,60,FALSE)</f>
        <v>193</v>
      </c>
      <c r="W79" s="10">
        <f t="shared" si="12"/>
        <v>110</v>
      </c>
      <c r="X79" s="17">
        <f t="shared" si="13"/>
        <v>0.56994818652849744</v>
      </c>
      <c r="Y79" s="36">
        <f>VLOOKUP($H79,[2]EDA!$H$6:$AY$980,Y$1,FALSE)</f>
        <v>2</v>
      </c>
      <c r="Z79" s="36">
        <f>VLOOKUP($H79,[2]EDA!$H$6:$AY$980,Z$1,FALSE)</f>
        <v>1</v>
      </c>
      <c r="AA79" s="36">
        <f>VLOOKUP($H79,[2]EDA!$H$6:$AY$980,AA$1,FALSE)</f>
        <v>0</v>
      </c>
      <c r="AB79" s="36">
        <f>VLOOKUP($H79,[2]EDA!$H$6:$AY$980,AB$1,FALSE)</f>
        <v>0</v>
      </c>
      <c r="AC79" s="36">
        <f>VLOOKUP($H79,[2]EDA!$H$6:$AY$980,AC$1,FALSE)</f>
        <v>0</v>
      </c>
      <c r="AD79" s="36">
        <f>VLOOKUP($H79,[2]EDA!$H$6:$AY$980,AD$1,FALSE)</f>
        <v>0</v>
      </c>
      <c r="AE79" s="36">
        <f>VLOOKUP($H79,[2]EDA!$H$6:$AY$980,AE$1,FALSE)</f>
        <v>0</v>
      </c>
      <c r="AF79" s="36">
        <f>VLOOKUP($H79,[2]EDA!$H$6:$AY$980,AF$1,FALSE)</f>
        <v>0</v>
      </c>
      <c r="AG79" s="36">
        <f>VLOOKUP($H79,[2]EDA!$H$6:$AY$980,AG$1,FALSE)</f>
        <v>0</v>
      </c>
      <c r="AH79" s="36">
        <f>VLOOKUP($H79,[2]EDA!$H$6:$AY$980,AH$1,FALSE)</f>
        <v>0</v>
      </c>
      <c r="AI79" s="36">
        <f>VLOOKUP($H79,[2]EDA!$H$6:$AY$980,AI$1,FALSE)</f>
        <v>0</v>
      </c>
      <c r="AJ79" s="36">
        <f>VLOOKUP($H79,[2]EDA!$H$6:$AY$980,AJ$1,FALSE)</f>
        <v>0</v>
      </c>
      <c r="AK79" s="20">
        <f>VLOOKUP(H79,[2]EDA!$H$6:$AZ$980,45,FALSE)</f>
        <v>1.3333333333333333</v>
      </c>
      <c r="AL79" s="39">
        <f t="shared" si="14"/>
        <v>3</v>
      </c>
      <c r="AM79" s="17">
        <f t="shared" si="15"/>
        <v>2.25</v>
      </c>
      <c r="AN79" s="36">
        <f>VLOOKUP($H79,[3]IRA!$H$6:$BN$980,AN$1,FALSE)</f>
        <v>2</v>
      </c>
      <c r="AO79" s="36">
        <f>VLOOKUP($H79,[3]IRA!$H$6:$BN$980,AO$1,FALSE)</f>
        <v>0</v>
      </c>
      <c r="AP79" s="36">
        <f>VLOOKUP($H79,[3]IRA!$H$6:$BN$980,AP$1,FALSE)</f>
        <v>1</v>
      </c>
      <c r="AQ79" s="36">
        <f>VLOOKUP($H79,[3]IRA!$H$6:$BN$980,AQ$1,FALSE)</f>
        <v>0</v>
      </c>
      <c r="AR79" s="36">
        <f>VLOOKUP($H79,[3]IRA!$H$6:$BN$980,AR$1,FALSE)</f>
        <v>0</v>
      </c>
      <c r="AS79" s="36">
        <f>VLOOKUP($H79,[3]IRA!$H$6:$BN$980,AS$1,FALSE)</f>
        <v>0</v>
      </c>
      <c r="AT79" s="36">
        <f>VLOOKUP($H79,[3]IRA!$H$6:$BN$980,AT$1,FALSE)</f>
        <v>0</v>
      </c>
      <c r="AU79" s="36">
        <f>VLOOKUP($H79,[3]IRA!$H$6:$BN$980,AU$1,FALSE)</f>
        <v>0</v>
      </c>
      <c r="AV79" s="36">
        <f>VLOOKUP($H79,[3]IRA!$H$6:$BN$980,AV$1,FALSE)</f>
        <v>0</v>
      </c>
      <c r="AW79" s="36">
        <f>VLOOKUP($H79,[3]IRA!$H$6:$BN$980,AW$1,FALSE)</f>
        <v>0</v>
      </c>
      <c r="AX79" s="36">
        <f>VLOOKUP($H79,[3]IRA!$H$6:$BN$980,AX$1,FALSE)</f>
        <v>0</v>
      </c>
      <c r="AY79" s="36">
        <f>VLOOKUP($H79,[3]IRA!$H$6:$BN$980,AY$1,FALSE)</f>
        <v>0</v>
      </c>
      <c r="AZ79" s="20">
        <f>VLOOKUP(H79,[3]IRA!$H$6:$BO$980,60,FALSE)</f>
        <v>0</v>
      </c>
      <c r="BA79" s="20">
        <f t="shared" si="16"/>
        <v>3</v>
      </c>
      <c r="BB79" s="17">
        <f t="shared" si="17"/>
        <v>0</v>
      </c>
      <c r="BC79" s="36">
        <f>VLOOKUP($H79,[4]IRA!$H$7:$CS$981,BC$1,FALSE)</f>
        <v>28</v>
      </c>
      <c r="BD79" s="36">
        <f>VLOOKUP($H79,[4]IRA!$H$7:$CS$981,BD$1,FALSE)</f>
        <v>8</v>
      </c>
      <c r="BE79" s="36">
        <f>VLOOKUP($H79,[4]IRA!$H$7:$CS$981,BE$1,FALSE)</f>
        <v>31</v>
      </c>
      <c r="BF79" s="36">
        <f>VLOOKUP($H79,[4]IRA!$H$7:$CS$981,BF$1,FALSE)</f>
        <v>22</v>
      </c>
      <c r="BG79" s="36">
        <f>VLOOKUP($H79,[4]IRA!$H$7:$CS$981,BG$1,FALSE)</f>
        <v>0</v>
      </c>
      <c r="BH79" s="36">
        <f>VLOOKUP($H79,[4]IRA!$H$7:$CS$981,BH$1,FALSE)</f>
        <v>0</v>
      </c>
      <c r="BI79" s="36">
        <f>VLOOKUP($H79,[4]IRA!$H$7:$CS$981,BI$1,FALSE)</f>
        <v>0</v>
      </c>
      <c r="BJ79" s="36">
        <f>VLOOKUP($H79,[4]IRA!$H$7:$CS$981,BJ$1,FALSE)</f>
        <v>0</v>
      </c>
      <c r="BK79" s="36">
        <f>VLOOKUP($H79,[4]IRA!$H$7:$CS$981,BK$1,FALSE)</f>
        <v>0</v>
      </c>
      <c r="BL79" s="36">
        <f>VLOOKUP($H79,[4]IRA!$H$7:$CS$981,BL$1,FALSE)</f>
        <v>0</v>
      </c>
      <c r="BM79" s="36">
        <f>VLOOKUP($H79,[4]IRA!$H$7:$CS$981,BM$1,FALSE)</f>
        <v>0</v>
      </c>
      <c r="BN79" s="36">
        <f>VLOOKUP($H79,[4]IRA!$H$7:$CS$981,BN$1,FALSE)</f>
        <v>0</v>
      </c>
      <c r="BO79" s="10">
        <f>VLOOKUP(H79,[4]IRA!$H$7:$CS$981,90,FALSE)</f>
        <v>382.99999999999994</v>
      </c>
      <c r="BP79" s="10">
        <f t="shared" si="18"/>
        <v>89</v>
      </c>
      <c r="BQ79" s="17">
        <f t="shared" si="19"/>
        <v>0.23237597911227156</v>
      </c>
      <c r="BR79" s="80"/>
      <c r="BS79" s="80"/>
      <c r="BT79" s="80"/>
      <c r="BU79" s="80"/>
      <c r="BV79" s="80"/>
      <c r="BW79" s="80"/>
      <c r="BX79" s="80"/>
      <c r="BY79" s="80"/>
      <c r="BZ79" s="80"/>
      <c r="CA79" s="80"/>
      <c r="CB79" s="80"/>
      <c r="CC79" s="80"/>
      <c r="CD79" s="80"/>
      <c r="CE79" s="80"/>
      <c r="CF79" s="80"/>
      <c r="CG79" s="80"/>
      <c r="CH79" s="80"/>
      <c r="CI79" s="80"/>
      <c r="CJ79" s="80"/>
      <c r="CK79" s="80"/>
      <c r="CL79" s="80"/>
      <c r="CM79" s="80"/>
      <c r="CN79" s="80"/>
      <c r="CO79" s="80"/>
      <c r="CP79" s="80"/>
      <c r="CQ79" s="80"/>
      <c r="CR79" s="80"/>
      <c r="CS79" s="80"/>
      <c r="CT79" s="80"/>
      <c r="CU79" s="80"/>
      <c r="CV79" s="80"/>
      <c r="CW79" s="80"/>
      <c r="CX79" s="80"/>
      <c r="CY79" s="80"/>
      <c r="CZ79" s="80"/>
      <c r="DA79" s="80"/>
      <c r="DB79" s="80"/>
      <c r="DC79" s="80"/>
      <c r="DD79" s="80"/>
      <c r="DE79" s="80"/>
      <c r="DF79" s="80"/>
      <c r="DG79" s="80"/>
      <c r="DH79" s="80"/>
      <c r="DI79" s="80"/>
      <c r="DJ79" s="80"/>
      <c r="DK79" s="80"/>
      <c r="DL79" s="80"/>
      <c r="DM79" s="80"/>
      <c r="DN79" s="80"/>
    </row>
    <row r="80" spans="1:118" s="81" customFormat="1" ht="10.199999999999999" x14ac:dyDescent="0.2">
      <c r="A80" s="87" t="s">
        <v>240</v>
      </c>
      <c r="B80" s="87" t="s">
        <v>364</v>
      </c>
      <c r="C80" s="88">
        <v>400</v>
      </c>
      <c r="D80" s="87" t="s">
        <v>831</v>
      </c>
      <c r="E80" s="87" t="s">
        <v>519</v>
      </c>
      <c r="F80" s="87" t="s">
        <v>240</v>
      </c>
      <c r="G80" s="88" t="s">
        <v>550</v>
      </c>
      <c r="H80" s="88">
        <v>78</v>
      </c>
      <c r="I80" s="87" t="s">
        <v>580</v>
      </c>
      <c r="J80" s="37">
        <f>VLOOKUP($H80,[1]EDA!$H$6:$BN$980,J$1,FALSE)</f>
        <v>7</v>
      </c>
      <c r="K80" s="36">
        <f>VLOOKUP($H80,[1]EDA!$H$6:$BN$980,K$1,FALSE)</f>
        <v>1</v>
      </c>
      <c r="L80" s="36">
        <f>VLOOKUP($H80,[1]EDA!$H$6:$BN$980,L$1,FALSE)</f>
        <v>3</v>
      </c>
      <c r="M80" s="36">
        <f>VLOOKUP($H80,[1]EDA!$H$6:$BN$980,M$1,FALSE)</f>
        <v>6</v>
      </c>
      <c r="N80" s="36">
        <f>VLOOKUP($H80,[1]EDA!$H$6:$BN$980,N$1,FALSE)</f>
        <v>0</v>
      </c>
      <c r="O80" s="36">
        <f>VLOOKUP($H80,[1]EDA!$H$6:$BN$980,O$1,FALSE)</f>
        <v>0</v>
      </c>
      <c r="P80" s="36">
        <f>VLOOKUP($H80,[1]EDA!$H$6:$BN$980,P$1,FALSE)</f>
        <v>0</v>
      </c>
      <c r="Q80" s="36">
        <f>VLOOKUP($H80,[1]EDA!$H$6:$BN$980,Q$1,FALSE)</f>
        <v>0</v>
      </c>
      <c r="R80" s="36">
        <f>VLOOKUP($H80,[1]EDA!$H$6:$BN$980,R$1,FALSE)</f>
        <v>0</v>
      </c>
      <c r="S80" s="36">
        <f>VLOOKUP($H80,[1]EDA!$H$6:$BN$980,S$1,FALSE)</f>
        <v>0</v>
      </c>
      <c r="T80" s="36">
        <f>VLOOKUP($H80,[1]EDA!$H$6:$BN$980,T$1,FALSE)</f>
        <v>0</v>
      </c>
      <c r="U80" s="36">
        <f>VLOOKUP($H80,[1]EDA!$H$6:$BN$980,U$1,FALSE)</f>
        <v>0</v>
      </c>
      <c r="V80" s="10">
        <f>VLOOKUP(H80,[1]EDA!$H$6:$BO$980,60,FALSE)</f>
        <v>26</v>
      </c>
      <c r="W80" s="10">
        <f t="shared" si="12"/>
        <v>17</v>
      </c>
      <c r="X80" s="17">
        <f t="shared" si="13"/>
        <v>0.65384615384615385</v>
      </c>
      <c r="Y80" s="36">
        <f>VLOOKUP($H80,[2]EDA!$H$6:$AY$980,Y$1,FALSE)</f>
        <v>0</v>
      </c>
      <c r="Z80" s="36">
        <f>VLOOKUP($H80,[2]EDA!$H$6:$AY$980,Z$1,FALSE)</f>
        <v>0</v>
      </c>
      <c r="AA80" s="36">
        <f>VLOOKUP($H80,[2]EDA!$H$6:$AY$980,AA$1,FALSE)</f>
        <v>0</v>
      </c>
      <c r="AB80" s="36">
        <f>VLOOKUP($H80,[2]EDA!$H$6:$AY$980,AB$1,FALSE)</f>
        <v>0</v>
      </c>
      <c r="AC80" s="36">
        <f>VLOOKUP($H80,[2]EDA!$H$6:$AY$980,AC$1,FALSE)</f>
        <v>0</v>
      </c>
      <c r="AD80" s="36">
        <f>VLOOKUP($H80,[2]EDA!$H$6:$AY$980,AD$1,FALSE)</f>
        <v>0</v>
      </c>
      <c r="AE80" s="36">
        <f>VLOOKUP($H80,[2]EDA!$H$6:$AY$980,AE$1,FALSE)</f>
        <v>0</v>
      </c>
      <c r="AF80" s="36">
        <f>VLOOKUP($H80,[2]EDA!$H$6:$AY$980,AF$1,FALSE)</f>
        <v>0</v>
      </c>
      <c r="AG80" s="36">
        <f>VLOOKUP($H80,[2]EDA!$H$6:$AY$980,AG$1,FALSE)</f>
        <v>0</v>
      </c>
      <c r="AH80" s="36">
        <f>VLOOKUP($H80,[2]EDA!$H$6:$AY$980,AH$1,FALSE)</f>
        <v>0</v>
      </c>
      <c r="AI80" s="36">
        <f>VLOOKUP($H80,[2]EDA!$H$6:$AY$980,AI$1,FALSE)</f>
        <v>0</v>
      </c>
      <c r="AJ80" s="36">
        <f>VLOOKUP($H80,[2]EDA!$H$6:$AY$980,AJ$1,FALSE)</f>
        <v>0</v>
      </c>
      <c r="AK80" s="20">
        <f>VLOOKUP(H80,[2]EDA!$H$6:$AZ$980,45,FALSE)</f>
        <v>0</v>
      </c>
      <c r="AL80" s="39">
        <f t="shared" si="14"/>
        <v>0</v>
      </c>
      <c r="AM80" s="17">
        <f t="shared" si="15"/>
        <v>0</v>
      </c>
      <c r="AN80" s="36">
        <f>VLOOKUP($H80,[3]IRA!$H$6:$BN$980,AN$1,FALSE)</f>
        <v>0</v>
      </c>
      <c r="AO80" s="36">
        <f>VLOOKUP($H80,[3]IRA!$H$6:$BN$980,AO$1,FALSE)</f>
        <v>0</v>
      </c>
      <c r="AP80" s="36">
        <f>VLOOKUP($H80,[3]IRA!$H$6:$BN$980,AP$1,FALSE)</f>
        <v>0</v>
      </c>
      <c r="AQ80" s="36">
        <f>VLOOKUP($H80,[3]IRA!$H$6:$BN$980,AQ$1,FALSE)</f>
        <v>0</v>
      </c>
      <c r="AR80" s="36">
        <f>VLOOKUP($H80,[3]IRA!$H$6:$BN$980,AR$1,FALSE)</f>
        <v>0</v>
      </c>
      <c r="AS80" s="36">
        <f>VLOOKUP($H80,[3]IRA!$H$6:$BN$980,AS$1,FALSE)</f>
        <v>0</v>
      </c>
      <c r="AT80" s="36">
        <f>VLOOKUP($H80,[3]IRA!$H$6:$BN$980,AT$1,FALSE)</f>
        <v>0</v>
      </c>
      <c r="AU80" s="36">
        <f>VLOOKUP($H80,[3]IRA!$H$6:$BN$980,AU$1,FALSE)</f>
        <v>0</v>
      </c>
      <c r="AV80" s="36">
        <f>VLOOKUP($H80,[3]IRA!$H$6:$BN$980,AV$1,FALSE)</f>
        <v>0</v>
      </c>
      <c r="AW80" s="36">
        <f>VLOOKUP($H80,[3]IRA!$H$6:$BN$980,AW$1,FALSE)</f>
        <v>0</v>
      </c>
      <c r="AX80" s="36">
        <f>VLOOKUP($H80,[3]IRA!$H$6:$BN$980,AX$1,FALSE)</f>
        <v>0</v>
      </c>
      <c r="AY80" s="36">
        <f>VLOOKUP($H80,[3]IRA!$H$6:$BN$980,AY$1,FALSE)</f>
        <v>0</v>
      </c>
      <c r="AZ80" s="20">
        <f>VLOOKUP(H80,[3]IRA!$H$6:$BO$980,60,FALSE)</f>
        <v>0</v>
      </c>
      <c r="BA80" s="20">
        <f t="shared" si="16"/>
        <v>0</v>
      </c>
      <c r="BB80" s="17">
        <f t="shared" si="17"/>
        <v>0</v>
      </c>
      <c r="BC80" s="36">
        <f>VLOOKUP($H80,[4]IRA!$H$7:$CS$981,BC$1,FALSE)</f>
        <v>3</v>
      </c>
      <c r="BD80" s="36">
        <f>VLOOKUP($H80,[4]IRA!$H$7:$CS$981,BD$1,FALSE)</f>
        <v>1</v>
      </c>
      <c r="BE80" s="36">
        <f>VLOOKUP($H80,[4]IRA!$H$7:$CS$981,BE$1,FALSE)</f>
        <v>8</v>
      </c>
      <c r="BF80" s="36">
        <f>VLOOKUP($H80,[4]IRA!$H$7:$CS$981,BF$1,FALSE)</f>
        <v>8</v>
      </c>
      <c r="BG80" s="36">
        <f>VLOOKUP($H80,[4]IRA!$H$7:$CS$981,BG$1,FALSE)</f>
        <v>0</v>
      </c>
      <c r="BH80" s="36">
        <f>VLOOKUP($H80,[4]IRA!$H$7:$CS$981,BH$1,FALSE)</f>
        <v>0</v>
      </c>
      <c r="BI80" s="36">
        <f>VLOOKUP($H80,[4]IRA!$H$7:$CS$981,BI$1,FALSE)</f>
        <v>0</v>
      </c>
      <c r="BJ80" s="36">
        <f>VLOOKUP($H80,[4]IRA!$H$7:$CS$981,BJ$1,FALSE)</f>
        <v>0</v>
      </c>
      <c r="BK80" s="36">
        <f>VLOOKUP($H80,[4]IRA!$H$7:$CS$981,BK$1,FALSE)</f>
        <v>0</v>
      </c>
      <c r="BL80" s="36">
        <f>VLOOKUP($H80,[4]IRA!$H$7:$CS$981,BL$1,FALSE)</f>
        <v>0</v>
      </c>
      <c r="BM80" s="36">
        <f>VLOOKUP($H80,[4]IRA!$H$7:$CS$981,BM$1,FALSE)</f>
        <v>0</v>
      </c>
      <c r="BN80" s="36">
        <f>VLOOKUP($H80,[4]IRA!$H$7:$CS$981,BN$1,FALSE)</f>
        <v>0</v>
      </c>
      <c r="BO80" s="10">
        <f>VLOOKUP(H80,[4]IRA!$H$7:$CS$981,90,FALSE)</f>
        <v>40.333333333333336</v>
      </c>
      <c r="BP80" s="10">
        <f t="shared" si="18"/>
        <v>20</v>
      </c>
      <c r="BQ80" s="17">
        <f t="shared" si="19"/>
        <v>0.49586776859504128</v>
      </c>
      <c r="BR80" s="80"/>
      <c r="BS80" s="80"/>
      <c r="BT80" s="80"/>
      <c r="BU80" s="80"/>
      <c r="BV80" s="80"/>
      <c r="BW80" s="80"/>
      <c r="BX80" s="80"/>
      <c r="BY80" s="80"/>
      <c r="BZ80" s="80"/>
      <c r="CA80" s="80"/>
      <c r="CB80" s="80"/>
      <c r="CC80" s="80"/>
      <c r="CD80" s="80"/>
      <c r="CE80" s="80"/>
      <c r="CF80" s="80"/>
      <c r="CG80" s="80"/>
      <c r="CH80" s="80"/>
      <c r="CI80" s="80"/>
      <c r="CJ80" s="80"/>
      <c r="CK80" s="80"/>
      <c r="CL80" s="80"/>
      <c r="CM80" s="80"/>
      <c r="CN80" s="80"/>
      <c r="CO80" s="80"/>
      <c r="CP80" s="80"/>
      <c r="CQ80" s="80"/>
      <c r="CR80" s="80"/>
      <c r="CS80" s="80"/>
      <c r="CT80" s="80"/>
      <c r="CU80" s="80"/>
      <c r="CV80" s="80"/>
      <c r="CW80" s="80"/>
      <c r="CX80" s="80"/>
      <c r="CY80" s="80"/>
      <c r="CZ80" s="80"/>
      <c r="DA80" s="80"/>
      <c r="DB80" s="80"/>
      <c r="DC80" s="80"/>
      <c r="DD80" s="80"/>
      <c r="DE80" s="80"/>
      <c r="DF80" s="80"/>
      <c r="DG80" s="80"/>
      <c r="DH80" s="80"/>
      <c r="DI80" s="80"/>
      <c r="DJ80" s="80"/>
      <c r="DK80" s="80"/>
      <c r="DL80" s="80"/>
      <c r="DM80" s="80"/>
      <c r="DN80" s="80"/>
    </row>
    <row r="81" spans="1:118" s="81" customFormat="1" ht="10.199999999999999" x14ac:dyDescent="0.2">
      <c r="A81" s="87" t="s">
        <v>240</v>
      </c>
      <c r="B81" s="87" t="s">
        <v>364</v>
      </c>
      <c r="C81" s="88">
        <v>400</v>
      </c>
      <c r="D81" s="87" t="s">
        <v>831</v>
      </c>
      <c r="E81" s="87" t="s">
        <v>519</v>
      </c>
      <c r="F81" s="87" t="s">
        <v>240</v>
      </c>
      <c r="G81" s="88" t="s">
        <v>550</v>
      </c>
      <c r="H81" s="88">
        <v>79</v>
      </c>
      <c r="I81" s="87" t="s">
        <v>843</v>
      </c>
      <c r="J81" s="37">
        <f>VLOOKUP($H81,[1]EDA!$H$6:$BN$980,J$1,FALSE)</f>
        <v>0</v>
      </c>
      <c r="K81" s="36">
        <f>VLOOKUP($H81,[1]EDA!$H$6:$BN$980,K$1,FALSE)</f>
        <v>1</v>
      </c>
      <c r="L81" s="36">
        <f>VLOOKUP($H81,[1]EDA!$H$6:$BN$980,L$1,FALSE)</f>
        <v>1</v>
      </c>
      <c r="M81" s="36">
        <f>VLOOKUP($H81,[1]EDA!$H$6:$BN$980,M$1,FALSE)</f>
        <v>10</v>
      </c>
      <c r="N81" s="36">
        <f>VLOOKUP($H81,[1]EDA!$H$6:$BN$980,N$1,FALSE)</f>
        <v>0</v>
      </c>
      <c r="O81" s="36">
        <f>VLOOKUP($H81,[1]EDA!$H$6:$BN$980,O$1,FALSE)</f>
        <v>0</v>
      </c>
      <c r="P81" s="36">
        <f>VLOOKUP($H81,[1]EDA!$H$6:$BN$980,P$1,FALSE)</f>
        <v>0</v>
      </c>
      <c r="Q81" s="36">
        <f>VLOOKUP($H81,[1]EDA!$H$6:$BN$980,Q$1,FALSE)</f>
        <v>0</v>
      </c>
      <c r="R81" s="36">
        <f>VLOOKUP($H81,[1]EDA!$H$6:$BN$980,R$1,FALSE)</f>
        <v>0</v>
      </c>
      <c r="S81" s="36">
        <f>VLOOKUP($H81,[1]EDA!$H$6:$BN$980,S$1,FALSE)</f>
        <v>0</v>
      </c>
      <c r="T81" s="36">
        <f>VLOOKUP($H81,[1]EDA!$H$6:$BN$980,T$1,FALSE)</f>
        <v>0</v>
      </c>
      <c r="U81" s="36">
        <f>VLOOKUP($H81,[1]EDA!$H$6:$BN$980,U$1,FALSE)</f>
        <v>0</v>
      </c>
      <c r="V81" s="10">
        <f>VLOOKUP(H81,[1]EDA!$H$6:$BO$980,60,FALSE)</f>
        <v>81.666666666666657</v>
      </c>
      <c r="W81" s="10">
        <f t="shared" si="12"/>
        <v>12</v>
      </c>
      <c r="X81" s="17">
        <f t="shared" si="13"/>
        <v>0.14693877551020409</v>
      </c>
      <c r="Y81" s="36">
        <f>VLOOKUP($H81,[2]EDA!$H$6:$AY$980,Y$1,FALSE)</f>
        <v>0</v>
      </c>
      <c r="Z81" s="36">
        <f>VLOOKUP($H81,[2]EDA!$H$6:$AY$980,Z$1,FALSE)</f>
        <v>0</v>
      </c>
      <c r="AA81" s="36">
        <f>VLOOKUP($H81,[2]EDA!$H$6:$AY$980,AA$1,FALSE)</f>
        <v>0</v>
      </c>
      <c r="AB81" s="36">
        <f>VLOOKUP($H81,[2]EDA!$H$6:$AY$980,AB$1,FALSE)</f>
        <v>0</v>
      </c>
      <c r="AC81" s="36">
        <f>VLOOKUP($H81,[2]EDA!$H$6:$AY$980,AC$1,FALSE)</f>
        <v>0</v>
      </c>
      <c r="AD81" s="36">
        <f>VLOOKUP($H81,[2]EDA!$H$6:$AY$980,AD$1,FALSE)</f>
        <v>0</v>
      </c>
      <c r="AE81" s="36">
        <f>VLOOKUP($H81,[2]EDA!$H$6:$AY$980,AE$1,FALSE)</f>
        <v>0</v>
      </c>
      <c r="AF81" s="36">
        <f>VLOOKUP($H81,[2]EDA!$H$6:$AY$980,AF$1,FALSE)</f>
        <v>0</v>
      </c>
      <c r="AG81" s="36">
        <f>VLOOKUP($H81,[2]EDA!$H$6:$AY$980,AG$1,FALSE)</f>
        <v>0</v>
      </c>
      <c r="AH81" s="36">
        <f>VLOOKUP($H81,[2]EDA!$H$6:$AY$980,AH$1,FALSE)</f>
        <v>0</v>
      </c>
      <c r="AI81" s="36">
        <f>VLOOKUP($H81,[2]EDA!$H$6:$AY$980,AI$1,FALSE)</f>
        <v>0</v>
      </c>
      <c r="AJ81" s="36">
        <f>VLOOKUP($H81,[2]EDA!$H$6:$AY$980,AJ$1,FALSE)</f>
        <v>0</v>
      </c>
      <c r="AK81" s="20">
        <f>VLOOKUP(H81,[2]EDA!$H$6:$AZ$980,45,FALSE)</f>
        <v>0.33333333333333331</v>
      </c>
      <c r="AL81" s="39">
        <f t="shared" si="14"/>
        <v>0</v>
      </c>
      <c r="AM81" s="17">
        <f t="shared" si="15"/>
        <v>0</v>
      </c>
      <c r="AN81" s="36">
        <f>VLOOKUP($H81,[3]IRA!$H$6:$BN$980,AN$1,FALSE)</f>
        <v>0</v>
      </c>
      <c r="AO81" s="36">
        <f>VLOOKUP($H81,[3]IRA!$H$6:$BN$980,AO$1,FALSE)</f>
        <v>0</v>
      </c>
      <c r="AP81" s="36">
        <f>VLOOKUP($H81,[3]IRA!$H$6:$BN$980,AP$1,FALSE)</f>
        <v>0</v>
      </c>
      <c r="AQ81" s="36">
        <f>VLOOKUP($H81,[3]IRA!$H$6:$BN$980,AQ$1,FALSE)</f>
        <v>0</v>
      </c>
      <c r="AR81" s="36">
        <f>VLOOKUP($H81,[3]IRA!$H$6:$BN$980,AR$1,FALSE)</f>
        <v>0</v>
      </c>
      <c r="AS81" s="36">
        <f>VLOOKUP($H81,[3]IRA!$H$6:$BN$980,AS$1,FALSE)</f>
        <v>0</v>
      </c>
      <c r="AT81" s="36">
        <f>VLOOKUP($H81,[3]IRA!$H$6:$BN$980,AT$1,FALSE)</f>
        <v>0</v>
      </c>
      <c r="AU81" s="36">
        <f>VLOOKUP($H81,[3]IRA!$H$6:$BN$980,AU$1,FALSE)</f>
        <v>0</v>
      </c>
      <c r="AV81" s="36">
        <f>VLOOKUP($H81,[3]IRA!$H$6:$BN$980,AV$1,FALSE)</f>
        <v>0</v>
      </c>
      <c r="AW81" s="36">
        <f>VLOOKUP($H81,[3]IRA!$H$6:$BN$980,AW$1,FALSE)</f>
        <v>0</v>
      </c>
      <c r="AX81" s="36">
        <f>VLOOKUP($H81,[3]IRA!$H$6:$BN$980,AX$1,FALSE)</f>
        <v>0</v>
      </c>
      <c r="AY81" s="36">
        <f>VLOOKUP($H81,[3]IRA!$H$6:$BN$980,AY$1,FALSE)</f>
        <v>0</v>
      </c>
      <c r="AZ81" s="20">
        <f>VLOOKUP(H81,[3]IRA!$H$6:$BO$980,60,FALSE)</f>
        <v>0</v>
      </c>
      <c r="BA81" s="20">
        <f t="shared" si="16"/>
        <v>0</v>
      </c>
      <c r="BB81" s="17">
        <f t="shared" si="17"/>
        <v>0</v>
      </c>
      <c r="BC81" s="36">
        <f>VLOOKUP($H81,[4]IRA!$H$7:$CS$981,BC$1,FALSE)</f>
        <v>14</v>
      </c>
      <c r="BD81" s="36">
        <f>VLOOKUP($H81,[4]IRA!$H$7:$CS$981,BD$1,FALSE)</f>
        <v>6</v>
      </c>
      <c r="BE81" s="36">
        <f>VLOOKUP($H81,[4]IRA!$H$7:$CS$981,BE$1,FALSE)</f>
        <v>4</v>
      </c>
      <c r="BF81" s="36">
        <f>VLOOKUP($H81,[4]IRA!$H$7:$CS$981,BF$1,FALSE)</f>
        <v>19</v>
      </c>
      <c r="BG81" s="36">
        <f>VLOOKUP($H81,[4]IRA!$H$7:$CS$981,BG$1,FALSE)</f>
        <v>0</v>
      </c>
      <c r="BH81" s="36">
        <f>VLOOKUP($H81,[4]IRA!$H$7:$CS$981,BH$1,FALSE)</f>
        <v>0</v>
      </c>
      <c r="BI81" s="36">
        <f>VLOOKUP($H81,[4]IRA!$H$7:$CS$981,BI$1,FALSE)</f>
        <v>0</v>
      </c>
      <c r="BJ81" s="36">
        <f>VLOOKUP($H81,[4]IRA!$H$7:$CS$981,BJ$1,FALSE)</f>
        <v>0</v>
      </c>
      <c r="BK81" s="36">
        <f>VLOOKUP($H81,[4]IRA!$H$7:$CS$981,BK$1,FALSE)</f>
        <v>0</v>
      </c>
      <c r="BL81" s="36">
        <f>VLOOKUP($H81,[4]IRA!$H$7:$CS$981,BL$1,FALSE)</f>
        <v>0</v>
      </c>
      <c r="BM81" s="36">
        <f>VLOOKUP($H81,[4]IRA!$H$7:$CS$981,BM$1,FALSE)</f>
        <v>0</v>
      </c>
      <c r="BN81" s="36">
        <f>VLOOKUP($H81,[4]IRA!$H$7:$CS$981,BN$1,FALSE)</f>
        <v>0</v>
      </c>
      <c r="BO81" s="10">
        <f>VLOOKUP(H81,[4]IRA!$H$7:$CS$981,90,FALSE)</f>
        <v>100</v>
      </c>
      <c r="BP81" s="10">
        <f t="shared" si="18"/>
        <v>43</v>
      </c>
      <c r="BQ81" s="17">
        <f t="shared" si="19"/>
        <v>0.43</v>
      </c>
      <c r="BR81" s="80"/>
      <c r="BS81" s="80"/>
      <c r="BT81" s="80"/>
      <c r="BU81" s="80"/>
      <c r="BV81" s="80"/>
      <c r="BW81" s="80"/>
      <c r="BX81" s="80"/>
      <c r="BY81" s="80"/>
      <c r="BZ81" s="80"/>
      <c r="CA81" s="80"/>
      <c r="CB81" s="80"/>
      <c r="CC81" s="80"/>
      <c r="CD81" s="80"/>
      <c r="CE81" s="80"/>
      <c r="CF81" s="80"/>
      <c r="CG81" s="80"/>
      <c r="CH81" s="80"/>
      <c r="CI81" s="80"/>
      <c r="CJ81" s="80"/>
      <c r="CK81" s="80"/>
      <c r="CL81" s="80"/>
      <c r="CM81" s="80"/>
      <c r="CN81" s="80"/>
      <c r="CO81" s="80"/>
      <c r="CP81" s="80"/>
      <c r="CQ81" s="80"/>
      <c r="CR81" s="80"/>
      <c r="CS81" s="80"/>
      <c r="CT81" s="80"/>
      <c r="CU81" s="80"/>
      <c r="CV81" s="80"/>
      <c r="CW81" s="80"/>
      <c r="CX81" s="80"/>
      <c r="CY81" s="80"/>
      <c r="CZ81" s="80"/>
      <c r="DA81" s="80"/>
      <c r="DB81" s="80"/>
      <c r="DC81" s="80"/>
      <c r="DD81" s="80"/>
      <c r="DE81" s="80"/>
      <c r="DF81" s="80"/>
      <c r="DG81" s="80"/>
      <c r="DH81" s="80"/>
      <c r="DI81" s="80"/>
      <c r="DJ81" s="80"/>
      <c r="DK81" s="80"/>
      <c r="DL81" s="80"/>
      <c r="DM81" s="80"/>
      <c r="DN81" s="80"/>
    </row>
    <row r="82" spans="1:118" s="81" customFormat="1" ht="10.199999999999999" x14ac:dyDescent="0.2">
      <c r="A82" s="87" t="s">
        <v>240</v>
      </c>
      <c r="B82" s="87" t="s">
        <v>364</v>
      </c>
      <c r="C82" s="88">
        <v>400</v>
      </c>
      <c r="D82" s="87" t="s">
        <v>831</v>
      </c>
      <c r="E82" s="87" t="s">
        <v>519</v>
      </c>
      <c r="F82" s="87" t="s">
        <v>240</v>
      </c>
      <c r="G82" s="88" t="s">
        <v>555</v>
      </c>
      <c r="H82" s="88">
        <v>80</v>
      </c>
      <c r="I82" s="87" t="s">
        <v>367</v>
      </c>
      <c r="J82" s="37">
        <f>VLOOKUP($H82,[1]EDA!$H$6:$BN$980,J$1,FALSE)</f>
        <v>4</v>
      </c>
      <c r="K82" s="36">
        <f>VLOOKUP($H82,[1]EDA!$H$6:$BN$980,K$1,FALSE)</f>
        <v>0</v>
      </c>
      <c r="L82" s="36">
        <f>VLOOKUP($H82,[1]EDA!$H$6:$BN$980,L$1,FALSE)</f>
        <v>0</v>
      </c>
      <c r="M82" s="36">
        <f>VLOOKUP($H82,[1]EDA!$H$6:$BN$980,M$1,FALSE)</f>
        <v>5</v>
      </c>
      <c r="N82" s="36">
        <f>VLOOKUP($H82,[1]EDA!$H$6:$BN$980,N$1,FALSE)</f>
        <v>0</v>
      </c>
      <c r="O82" s="36">
        <f>VLOOKUP($H82,[1]EDA!$H$6:$BN$980,O$1,FALSE)</f>
        <v>0</v>
      </c>
      <c r="P82" s="36">
        <f>VLOOKUP($H82,[1]EDA!$H$6:$BN$980,P$1,FALSE)</f>
        <v>0</v>
      </c>
      <c r="Q82" s="36">
        <f>VLOOKUP($H82,[1]EDA!$H$6:$BN$980,Q$1,FALSE)</f>
        <v>0</v>
      </c>
      <c r="R82" s="36">
        <f>VLOOKUP($H82,[1]EDA!$H$6:$BN$980,R$1,FALSE)</f>
        <v>0</v>
      </c>
      <c r="S82" s="36">
        <f>VLOOKUP($H82,[1]EDA!$H$6:$BN$980,S$1,FALSE)</f>
        <v>0</v>
      </c>
      <c r="T82" s="36">
        <f>VLOOKUP($H82,[1]EDA!$H$6:$BN$980,T$1,FALSE)</f>
        <v>0</v>
      </c>
      <c r="U82" s="36">
        <f>VLOOKUP($H82,[1]EDA!$H$6:$BN$980,U$1,FALSE)</f>
        <v>0</v>
      </c>
      <c r="V82" s="10">
        <f>VLOOKUP(H82,[1]EDA!$H$6:$BO$980,60,FALSE)</f>
        <v>37.333333333333336</v>
      </c>
      <c r="W82" s="10">
        <f t="shared" si="12"/>
        <v>9</v>
      </c>
      <c r="X82" s="17">
        <f t="shared" si="13"/>
        <v>0.24107142857142855</v>
      </c>
      <c r="Y82" s="36">
        <f>VLOOKUP($H82,[2]EDA!$H$6:$AY$980,Y$1,FALSE)</f>
        <v>1</v>
      </c>
      <c r="Z82" s="36">
        <f>VLOOKUP($H82,[2]EDA!$H$6:$AY$980,Z$1,FALSE)</f>
        <v>0</v>
      </c>
      <c r="AA82" s="36">
        <f>VLOOKUP($H82,[2]EDA!$H$6:$AY$980,AA$1,FALSE)</f>
        <v>0</v>
      </c>
      <c r="AB82" s="36">
        <f>VLOOKUP($H82,[2]EDA!$H$6:$AY$980,AB$1,FALSE)</f>
        <v>0</v>
      </c>
      <c r="AC82" s="36">
        <f>VLOOKUP($H82,[2]EDA!$H$6:$AY$980,AC$1,FALSE)</f>
        <v>0</v>
      </c>
      <c r="AD82" s="36">
        <f>VLOOKUP($H82,[2]EDA!$H$6:$AY$980,AD$1,FALSE)</f>
        <v>0</v>
      </c>
      <c r="AE82" s="36">
        <f>VLOOKUP($H82,[2]EDA!$H$6:$AY$980,AE$1,FALSE)</f>
        <v>0</v>
      </c>
      <c r="AF82" s="36">
        <f>VLOOKUP($H82,[2]EDA!$H$6:$AY$980,AF$1,FALSE)</f>
        <v>0</v>
      </c>
      <c r="AG82" s="36">
        <f>VLOOKUP($H82,[2]EDA!$H$6:$AY$980,AG$1,FALSE)</f>
        <v>0</v>
      </c>
      <c r="AH82" s="36">
        <f>VLOOKUP($H82,[2]EDA!$H$6:$AY$980,AH$1,FALSE)</f>
        <v>0</v>
      </c>
      <c r="AI82" s="36">
        <f>VLOOKUP($H82,[2]EDA!$H$6:$AY$980,AI$1,FALSE)</f>
        <v>0</v>
      </c>
      <c r="AJ82" s="36">
        <f>VLOOKUP($H82,[2]EDA!$H$6:$AY$980,AJ$1,FALSE)</f>
        <v>0</v>
      </c>
      <c r="AK82" s="20">
        <f>VLOOKUP(H82,[2]EDA!$H$6:$AZ$980,45,FALSE)</f>
        <v>0</v>
      </c>
      <c r="AL82" s="39">
        <f t="shared" si="14"/>
        <v>1</v>
      </c>
      <c r="AM82" s="17">
        <f t="shared" si="15"/>
        <v>0</v>
      </c>
      <c r="AN82" s="36">
        <f>VLOOKUP($H82,[3]IRA!$H$6:$BN$980,AN$1,FALSE)</f>
        <v>4</v>
      </c>
      <c r="AO82" s="36">
        <f>VLOOKUP($H82,[3]IRA!$H$6:$BN$980,AO$1,FALSE)</f>
        <v>0</v>
      </c>
      <c r="AP82" s="36">
        <f>VLOOKUP($H82,[3]IRA!$H$6:$BN$980,AP$1,FALSE)</f>
        <v>0</v>
      </c>
      <c r="AQ82" s="36">
        <f>VLOOKUP($H82,[3]IRA!$H$6:$BN$980,AQ$1,FALSE)</f>
        <v>0</v>
      </c>
      <c r="AR82" s="36">
        <f>VLOOKUP($H82,[3]IRA!$H$6:$BN$980,AR$1,FALSE)</f>
        <v>0</v>
      </c>
      <c r="AS82" s="36">
        <f>VLOOKUP($H82,[3]IRA!$H$6:$BN$980,AS$1,FALSE)</f>
        <v>0</v>
      </c>
      <c r="AT82" s="36">
        <f>VLOOKUP($H82,[3]IRA!$H$6:$BN$980,AT$1,FALSE)</f>
        <v>0</v>
      </c>
      <c r="AU82" s="36">
        <f>VLOOKUP($H82,[3]IRA!$H$6:$BN$980,AU$1,FALSE)</f>
        <v>0</v>
      </c>
      <c r="AV82" s="36">
        <f>VLOOKUP($H82,[3]IRA!$H$6:$BN$980,AV$1,FALSE)</f>
        <v>0</v>
      </c>
      <c r="AW82" s="36">
        <f>VLOOKUP($H82,[3]IRA!$H$6:$BN$980,AW$1,FALSE)</f>
        <v>0</v>
      </c>
      <c r="AX82" s="36">
        <f>VLOOKUP($H82,[3]IRA!$H$6:$BN$980,AX$1,FALSE)</f>
        <v>0</v>
      </c>
      <c r="AY82" s="36">
        <f>VLOOKUP($H82,[3]IRA!$H$6:$BN$980,AY$1,FALSE)</f>
        <v>0</v>
      </c>
      <c r="AZ82" s="20">
        <f>VLOOKUP(H82,[3]IRA!$H$6:$BO$980,60,FALSE)</f>
        <v>0</v>
      </c>
      <c r="BA82" s="20">
        <f t="shared" si="16"/>
        <v>4</v>
      </c>
      <c r="BB82" s="17">
        <f t="shared" si="17"/>
        <v>0</v>
      </c>
      <c r="BC82" s="36">
        <f>VLOOKUP($H82,[4]IRA!$H$7:$CS$981,BC$1,FALSE)</f>
        <v>12</v>
      </c>
      <c r="BD82" s="36">
        <f>VLOOKUP($H82,[4]IRA!$H$7:$CS$981,BD$1,FALSE)</f>
        <v>0</v>
      </c>
      <c r="BE82" s="36">
        <f>VLOOKUP($H82,[4]IRA!$H$7:$CS$981,BE$1,FALSE)</f>
        <v>0</v>
      </c>
      <c r="BF82" s="36">
        <f>VLOOKUP($H82,[4]IRA!$H$7:$CS$981,BF$1,FALSE)</f>
        <v>7</v>
      </c>
      <c r="BG82" s="36">
        <f>VLOOKUP($H82,[4]IRA!$H$7:$CS$981,BG$1,FALSE)</f>
        <v>0</v>
      </c>
      <c r="BH82" s="36">
        <f>VLOOKUP($H82,[4]IRA!$H$7:$CS$981,BH$1,FALSE)</f>
        <v>0</v>
      </c>
      <c r="BI82" s="36">
        <f>VLOOKUP($H82,[4]IRA!$H$7:$CS$981,BI$1,FALSE)</f>
        <v>0</v>
      </c>
      <c r="BJ82" s="36">
        <f>VLOOKUP($H82,[4]IRA!$H$7:$CS$981,BJ$1,FALSE)</f>
        <v>0</v>
      </c>
      <c r="BK82" s="36">
        <f>VLOOKUP($H82,[4]IRA!$H$7:$CS$981,BK$1,FALSE)</f>
        <v>0</v>
      </c>
      <c r="BL82" s="36">
        <f>VLOOKUP($H82,[4]IRA!$H$7:$CS$981,BL$1,FALSE)</f>
        <v>0</v>
      </c>
      <c r="BM82" s="36">
        <f>VLOOKUP($H82,[4]IRA!$H$7:$CS$981,BM$1,FALSE)</f>
        <v>0</v>
      </c>
      <c r="BN82" s="36">
        <f>VLOOKUP($H82,[4]IRA!$H$7:$CS$981,BN$1,FALSE)</f>
        <v>0</v>
      </c>
      <c r="BO82" s="10">
        <f>VLOOKUP(H82,[4]IRA!$H$7:$CS$981,90,FALSE)</f>
        <v>30</v>
      </c>
      <c r="BP82" s="10">
        <f t="shared" si="18"/>
        <v>19</v>
      </c>
      <c r="BQ82" s="17">
        <f t="shared" si="19"/>
        <v>0.6333333333333333</v>
      </c>
      <c r="BR82" s="80"/>
      <c r="BS82" s="80"/>
      <c r="BT82" s="80"/>
      <c r="BU82" s="80"/>
      <c r="BV82" s="80"/>
      <c r="BW82" s="80"/>
      <c r="BX82" s="80"/>
      <c r="BY82" s="80"/>
      <c r="BZ82" s="80"/>
      <c r="CA82" s="80"/>
      <c r="CB82" s="80"/>
      <c r="CC82" s="80"/>
      <c r="CD82" s="80"/>
      <c r="CE82" s="80"/>
      <c r="CF82" s="80"/>
      <c r="CG82" s="80"/>
      <c r="CH82" s="80"/>
      <c r="CI82" s="80"/>
      <c r="CJ82" s="80"/>
      <c r="CK82" s="80"/>
      <c r="CL82" s="80"/>
      <c r="CM82" s="80"/>
      <c r="CN82" s="80"/>
      <c r="CO82" s="80"/>
      <c r="CP82" s="80"/>
      <c r="CQ82" s="80"/>
      <c r="CR82" s="80"/>
      <c r="CS82" s="80"/>
      <c r="CT82" s="80"/>
      <c r="CU82" s="80"/>
      <c r="CV82" s="80"/>
      <c r="CW82" s="80"/>
      <c r="CX82" s="80"/>
      <c r="CY82" s="80"/>
      <c r="CZ82" s="80"/>
      <c r="DA82" s="80"/>
      <c r="DB82" s="80"/>
      <c r="DC82" s="80"/>
      <c r="DD82" s="80"/>
      <c r="DE82" s="80"/>
      <c r="DF82" s="80"/>
      <c r="DG82" s="80"/>
      <c r="DH82" s="80"/>
      <c r="DI82" s="80"/>
      <c r="DJ82" s="80"/>
      <c r="DK82" s="80"/>
      <c r="DL82" s="80"/>
      <c r="DM82" s="80"/>
      <c r="DN82" s="80"/>
    </row>
    <row r="83" spans="1:118" s="81" customFormat="1" ht="10.199999999999999" x14ac:dyDescent="0.2">
      <c r="A83" s="87" t="s">
        <v>240</v>
      </c>
      <c r="B83" s="87" t="s">
        <v>364</v>
      </c>
      <c r="C83" s="88">
        <v>400</v>
      </c>
      <c r="D83" s="87" t="s">
        <v>831</v>
      </c>
      <c r="E83" s="87" t="s">
        <v>519</v>
      </c>
      <c r="F83" s="87" t="s">
        <v>240</v>
      </c>
      <c r="G83" s="88" t="s">
        <v>550</v>
      </c>
      <c r="H83" s="88">
        <v>81</v>
      </c>
      <c r="I83" s="87" t="s">
        <v>363</v>
      </c>
      <c r="J83" s="37">
        <f>VLOOKUP($H83,[1]EDA!$H$6:$BN$980,J$1,FALSE)</f>
        <v>5</v>
      </c>
      <c r="K83" s="36">
        <f>VLOOKUP($H83,[1]EDA!$H$6:$BN$980,K$1,FALSE)</f>
        <v>1</v>
      </c>
      <c r="L83" s="36">
        <f>VLOOKUP($H83,[1]EDA!$H$6:$BN$980,L$1,FALSE)</f>
        <v>0</v>
      </c>
      <c r="M83" s="36">
        <f>VLOOKUP($H83,[1]EDA!$H$6:$BN$980,M$1,FALSE)</f>
        <v>1</v>
      </c>
      <c r="N83" s="36">
        <f>VLOOKUP($H83,[1]EDA!$H$6:$BN$980,N$1,FALSE)</f>
        <v>0</v>
      </c>
      <c r="O83" s="36">
        <f>VLOOKUP($H83,[1]EDA!$H$6:$BN$980,O$1,FALSE)</f>
        <v>0</v>
      </c>
      <c r="P83" s="36">
        <f>VLOOKUP($H83,[1]EDA!$H$6:$BN$980,P$1,FALSE)</f>
        <v>0</v>
      </c>
      <c r="Q83" s="36">
        <f>VLOOKUP($H83,[1]EDA!$H$6:$BN$980,Q$1,FALSE)</f>
        <v>0</v>
      </c>
      <c r="R83" s="36">
        <f>VLOOKUP($H83,[1]EDA!$H$6:$BN$980,R$1,FALSE)</f>
        <v>0</v>
      </c>
      <c r="S83" s="36">
        <f>VLOOKUP($H83,[1]EDA!$H$6:$BN$980,S$1,FALSE)</f>
        <v>0</v>
      </c>
      <c r="T83" s="36">
        <f>VLOOKUP($H83,[1]EDA!$H$6:$BN$980,T$1,FALSE)</f>
        <v>0</v>
      </c>
      <c r="U83" s="36">
        <f>VLOOKUP($H83,[1]EDA!$H$6:$BN$980,U$1,FALSE)</f>
        <v>0</v>
      </c>
      <c r="V83" s="10">
        <f>VLOOKUP(H83,[1]EDA!$H$6:$BO$980,60,FALSE)</f>
        <v>19</v>
      </c>
      <c r="W83" s="10">
        <f t="shared" si="12"/>
        <v>7</v>
      </c>
      <c r="X83" s="17">
        <f t="shared" si="13"/>
        <v>0.36842105263157893</v>
      </c>
      <c r="Y83" s="36">
        <f>VLOOKUP($H83,[2]EDA!$H$6:$AY$980,Y$1,FALSE)</f>
        <v>0</v>
      </c>
      <c r="Z83" s="36">
        <f>VLOOKUP($H83,[2]EDA!$H$6:$AY$980,Z$1,FALSE)</f>
        <v>0</v>
      </c>
      <c r="AA83" s="36">
        <f>VLOOKUP($H83,[2]EDA!$H$6:$AY$980,AA$1,FALSE)</f>
        <v>0</v>
      </c>
      <c r="AB83" s="36">
        <f>VLOOKUP($H83,[2]EDA!$H$6:$AY$980,AB$1,FALSE)</f>
        <v>0</v>
      </c>
      <c r="AC83" s="36">
        <f>VLOOKUP($H83,[2]EDA!$H$6:$AY$980,AC$1,FALSE)</f>
        <v>0</v>
      </c>
      <c r="AD83" s="36">
        <f>VLOOKUP($H83,[2]EDA!$H$6:$AY$980,AD$1,FALSE)</f>
        <v>0</v>
      </c>
      <c r="AE83" s="36">
        <f>VLOOKUP($H83,[2]EDA!$H$6:$AY$980,AE$1,FALSE)</f>
        <v>0</v>
      </c>
      <c r="AF83" s="36">
        <f>VLOOKUP($H83,[2]EDA!$H$6:$AY$980,AF$1,FALSE)</f>
        <v>0</v>
      </c>
      <c r="AG83" s="36">
        <f>VLOOKUP($H83,[2]EDA!$H$6:$AY$980,AG$1,FALSE)</f>
        <v>0</v>
      </c>
      <c r="AH83" s="36">
        <f>VLOOKUP($H83,[2]EDA!$H$6:$AY$980,AH$1,FALSE)</f>
        <v>0</v>
      </c>
      <c r="AI83" s="36">
        <f>VLOOKUP($H83,[2]EDA!$H$6:$AY$980,AI$1,FALSE)</f>
        <v>0</v>
      </c>
      <c r="AJ83" s="36">
        <f>VLOOKUP($H83,[2]EDA!$H$6:$AY$980,AJ$1,FALSE)</f>
        <v>0</v>
      </c>
      <c r="AK83" s="20">
        <f>VLOOKUP(H83,[2]EDA!$H$6:$AZ$980,45,FALSE)</f>
        <v>0</v>
      </c>
      <c r="AL83" s="39">
        <f t="shared" si="14"/>
        <v>0</v>
      </c>
      <c r="AM83" s="17">
        <f t="shared" si="15"/>
        <v>0</v>
      </c>
      <c r="AN83" s="36">
        <f>VLOOKUP($H83,[3]IRA!$H$6:$BN$980,AN$1,FALSE)</f>
        <v>0</v>
      </c>
      <c r="AO83" s="36">
        <f>VLOOKUP($H83,[3]IRA!$H$6:$BN$980,AO$1,FALSE)</f>
        <v>0</v>
      </c>
      <c r="AP83" s="36">
        <f>VLOOKUP($H83,[3]IRA!$H$6:$BN$980,AP$1,FALSE)</f>
        <v>0</v>
      </c>
      <c r="AQ83" s="36">
        <f>VLOOKUP($H83,[3]IRA!$H$6:$BN$980,AQ$1,FALSE)</f>
        <v>0</v>
      </c>
      <c r="AR83" s="36">
        <f>VLOOKUP($H83,[3]IRA!$H$6:$BN$980,AR$1,FALSE)</f>
        <v>0</v>
      </c>
      <c r="AS83" s="36">
        <f>VLOOKUP($H83,[3]IRA!$H$6:$BN$980,AS$1,FALSE)</f>
        <v>0</v>
      </c>
      <c r="AT83" s="36">
        <f>VLOOKUP($H83,[3]IRA!$H$6:$BN$980,AT$1,FALSE)</f>
        <v>0</v>
      </c>
      <c r="AU83" s="36">
        <f>VLOOKUP($H83,[3]IRA!$H$6:$BN$980,AU$1,FALSE)</f>
        <v>0</v>
      </c>
      <c r="AV83" s="36">
        <f>VLOOKUP($H83,[3]IRA!$H$6:$BN$980,AV$1,FALSE)</f>
        <v>0</v>
      </c>
      <c r="AW83" s="36">
        <f>VLOOKUP($H83,[3]IRA!$H$6:$BN$980,AW$1,FALSE)</f>
        <v>0</v>
      </c>
      <c r="AX83" s="36">
        <f>VLOOKUP($H83,[3]IRA!$H$6:$BN$980,AX$1,FALSE)</f>
        <v>0</v>
      </c>
      <c r="AY83" s="36">
        <f>VLOOKUP($H83,[3]IRA!$H$6:$BN$980,AY$1,FALSE)</f>
        <v>0</v>
      </c>
      <c r="AZ83" s="20">
        <f>VLOOKUP(H83,[3]IRA!$H$6:$BO$980,60,FALSE)</f>
        <v>0</v>
      </c>
      <c r="BA83" s="20">
        <f t="shared" si="16"/>
        <v>0</v>
      </c>
      <c r="BB83" s="17">
        <f t="shared" si="17"/>
        <v>0</v>
      </c>
      <c r="BC83" s="36">
        <f>VLOOKUP($H83,[4]IRA!$H$7:$CS$981,BC$1,FALSE)</f>
        <v>0</v>
      </c>
      <c r="BD83" s="36">
        <f>VLOOKUP($H83,[4]IRA!$H$7:$CS$981,BD$1,FALSE)</f>
        <v>0</v>
      </c>
      <c r="BE83" s="36">
        <f>VLOOKUP($H83,[4]IRA!$H$7:$CS$981,BE$1,FALSE)</f>
        <v>0</v>
      </c>
      <c r="BF83" s="36">
        <f>VLOOKUP($H83,[4]IRA!$H$7:$CS$981,BF$1,FALSE)</f>
        <v>4</v>
      </c>
      <c r="BG83" s="36">
        <f>VLOOKUP($H83,[4]IRA!$H$7:$CS$981,BG$1,FALSE)</f>
        <v>0</v>
      </c>
      <c r="BH83" s="36">
        <f>VLOOKUP($H83,[4]IRA!$H$7:$CS$981,BH$1,FALSE)</f>
        <v>0</v>
      </c>
      <c r="BI83" s="36">
        <f>VLOOKUP($H83,[4]IRA!$H$7:$CS$981,BI$1,FALSE)</f>
        <v>0</v>
      </c>
      <c r="BJ83" s="36">
        <f>VLOOKUP($H83,[4]IRA!$H$7:$CS$981,BJ$1,FALSE)</f>
        <v>0</v>
      </c>
      <c r="BK83" s="36">
        <f>VLOOKUP($H83,[4]IRA!$H$7:$CS$981,BK$1,FALSE)</f>
        <v>0</v>
      </c>
      <c r="BL83" s="36">
        <f>VLOOKUP($H83,[4]IRA!$H$7:$CS$981,BL$1,FALSE)</f>
        <v>0</v>
      </c>
      <c r="BM83" s="36">
        <f>VLOOKUP($H83,[4]IRA!$H$7:$CS$981,BM$1,FALSE)</f>
        <v>0</v>
      </c>
      <c r="BN83" s="36">
        <f>VLOOKUP($H83,[4]IRA!$H$7:$CS$981,BN$1,FALSE)</f>
        <v>0</v>
      </c>
      <c r="BO83" s="10">
        <f>VLOOKUP(H83,[4]IRA!$H$7:$CS$981,90,FALSE)</f>
        <v>25</v>
      </c>
      <c r="BP83" s="10">
        <f t="shared" si="18"/>
        <v>4</v>
      </c>
      <c r="BQ83" s="17">
        <f t="shared" si="19"/>
        <v>0.16</v>
      </c>
      <c r="BR83" s="80"/>
      <c r="BS83" s="80"/>
      <c r="BT83" s="80"/>
      <c r="BU83" s="80"/>
      <c r="BV83" s="80"/>
      <c r="BW83" s="80"/>
      <c r="BX83" s="80"/>
      <c r="BY83" s="80"/>
      <c r="BZ83" s="80"/>
      <c r="CA83" s="80"/>
      <c r="CB83" s="80"/>
      <c r="CC83" s="80"/>
      <c r="CD83" s="80"/>
      <c r="CE83" s="80"/>
      <c r="CF83" s="80"/>
      <c r="CG83" s="80"/>
      <c r="CH83" s="80"/>
      <c r="CI83" s="80"/>
      <c r="CJ83" s="80"/>
      <c r="CK83" s="80"/>
      <c r="CL83" s="80"/>
      <c r="CM83" s="80"/>
      <c r="CN83" s="80"/>
      <c r="CO83" s="80"/>
      <c r="CP83" s="80"/>
      <c r="CQ83" s="80"/>
      <c r="CR83" s="80"/>
      <c r="CS83" s="80"/>
      <c r="CT83" s="80"/>
      <c r="CU83" s="80"/>
      <c r="CV83" s="80"/>
      <c r="CW83" s="80"/>
      <c r="CX83" s="80"/>
      <c r="CY83" s="80"/>
      <c r="CZ83" s="80"/>
      <c r="DA83" s="80"/>
      <c r="DB83" s="80"/>
      <c r="DC83" s="80"/>
      <c r="DD83" s="80"/>
      <c r="DE83" s="80"/>
      <c r="DF83" s="80"/>
      <c r="DG83" s="80"/>
      <c r="DH83" s="80"/>
      <c r="DI83" s="80"/>
      <c r="DJ83" s="80"/>
      <c r="DK83" s="80"/>
      <c r="DL83" s="80"/>
      <c r="DM83" s="80"/>
      <c r="DN83" s="80"/>
    </row>
    <row r="84" spans="1:118" s="81" customFormat="1" ht="10.199999999999999" x14ac:dyDescent="0.2">
      <c r="A84" s="87" t="s">
        <v>240</v>
      </c>
      <c r="B84" s="87" t="s">
        <v>240</v>
      </c>
      <c r="C84" s="88">
        <v>400</v>
      </c>
      <c r="D84" s="87" t="s">
        <v>831</v>
      </c>
      <c r="E84" s="87" t="s">
        <v>519</v>
      </c>
      <c r="F84" s="87" t="s">
        <v>240</v>
      </c>
      <c r="G84" s="88" t="s">
        <v>550</v>
      </c>
      <c r="H84" s="88">
        <v>82</v>
      </c>
      <c r="I84" s="87" t="s">
        <v>241</v>
      </c>
      <c r="J84" s="37">
        <f>VLOOKUP($H84,[1]EDA!$H$6:$BN$980,J$1,FALSE)</f>
        <v>0</v>
      </c>
      <c r="K84" s="36">
        <f>VLOOKUP($H84,[1]EDA!$H$6:$BN$980,K$1,FALSE)</f>
        <v>0</v>
      </c>
      <c r="L84" s="36">
        <f>VLOOKUP($H84,[1]EDA!$H$6:$BN$980,L$1,FALSE)</f>
        <v>0</v>
      </c>
      <c r="M84" s="36">
        <f>VLOOKUP($H84,[1]EDA!$H$6:$BN$980,M$1,FALSE)</f>
        <v>5</v>
      </c>
      <c r="N84" s="36">
        <f>VLOOKUP($H84,[1]EDA!$H$6:$BN$980,N$1,FALSE)</f>
        <v>0</v>
      </c>
      <c r="O84" s="36">
        <f>VLOOKUP($H84,[1]EDA!$H$6:$BN$980,O$1,FALSE)</f>
        <v>0</v>
      </c>
      <c r="P84" s="36">
        <f>VLOOKUP($H84,[1]EDA!$H$6:$BN$980,P$1,FALSE)</f>
        <v>0</v>
      </c>
      <c r="Q84" s="36">
        <f>VLOOKUP($H84,[1]EDA!$H$6:$BN$980,Q$1,FALSE)</f>
        <v>0</v>
      </c>
      <c r="R84" s="36">
        <f>VLOOKUP($H84,[1]EDA!$H$6:$BN$980,R$1,FALSE)</f>
        <v>0</v>
      </c>
      <c r="S84" s="36">
        <f>VLOOKUP($H84,[1]EDA!$H$6:$BN$980,S$1,FALSE)</f>
        <v>0</v>
      </c>
      <c r="T84" s="36">
        <f>VLOOKUP($H84,[1]EDA!$H$6:$BN$980,T$1,FALSE)</f>
        <v>0</v>
      </c>
      <c r="U84" s="36">
        <f>VLOOKUP($H84,[1]EDA!$H$6:$BN$980,U$1,FALSE)</f>
        <v>0</v>
      </c>
      <c r="V84" s="10">
        <f>VLOOKUP(H84,[1]EDA!$H$6:$BO$980,60,FALSE)</f>
        <v>24.666666666666668</v>
      </c>
      <c r="W84" s="10">
        <f t="shared" si="12"/>
        <v>5</v>
      </c>
      <c r="X84" s="17">
        <f t="shared" si="13"/>
        <v>0.20270270270270269</v>
      </c>
      <c r="Y84" s="36">
        <f>VLOOKUP($H84,[2]EDA!$H$6:$AY$980,Y$1,FALSE)</f>
        <v>0</v>
      </c>
      <c r="Z84" s="36">
        <f>VLOOKUP($H84,[2]EDA!$H$6:$AY$980,Z$1,FALSE)</f>
        <v>0</v>
      </c>
      <c r="AA84" s="36">
        <f>VLOOKUP($H84,[2]EDA!$H$6:$AY$980,AA$1,FALSE)</f>
        <v>0</v>
      </c>
      <c r="AB84" s="36">
        <f>VLOOKUP($H84,[2]EDA!$H$6:$AY$980,AB$1,FALSE)</f>
        <v>0</v>
      </c>
      <c r="AC84" s="36">
        <f>VLOOKUP($H84,[2]EDA!$H$6:$AY$980,AC$1,FALSE)</f>
        <v>0</v>
      </c>
      <c r="AD84" s="36">
        <f>VLOOKUP($H84,[2]EDA!$H$6:$AY$980,AD$1,FALSE)</f>
        <v>0</v>
      </c>
      <c r="AE84" s="36">
        <f>VLOOKUP($H84,[2]EDA!$H$6:$AY$980,AE$1,FALSE)</f>
        <v>0</v>
      </c>
      <c r="AF84" s="36">
        <f>VLOOKUP($H84,[2]EDA!$H$6:$AY$980,AF$1,FALSE)</f>
        <v>0</v>
      </c>
      <c r="AG84" s="36">
        <f>VLOOKUP($H84,[2]EDA!$H$6:$AY$980,AG$1,FALSE)</f>
        <v>0</v>
      </c>
      <c r="AH84" s="36">
        <f>VLOOKUP($H84,[2]EDA!$H$6:$AY$980,AH$1,FALSE)</f>
        <v>0</v>
      </c>
      <c r="AI84" s="36">
        <f>VLOOKUP($H84,[2]EDA!$H$6:$AY$980,AI$1,FALSE)</f>
        <v>0</v>
      </c>
      <c r="AJ84" s="36">
        <f>VLOOKUP($H84,[2]EDA!$H$6:$AY$980,AJ$1,FALSE)</f>
        <v>0</v>
      </c>
      <c r="AK84" s="20">
        <f>VLOOKUP(H84,[2]EDA!$H$6:$AZ$980,45,FALSE)</f>
        <v>0</v>
      </c>
      <c r="AL84" s="39">
        <f t="shared" si="14"/>
        <v>0</v>
      </c>
      <c r="AM84" s="17">
        <f t="shared" si="15"/>
        <v>0</v>
      </c>
      <c r="AN84" s="36">
        <f>VLOOKUP($H84,[3]IRA!$H$6:$BN$980,AN$1,FALSE)</f>
        <v>0</v>
      </c>
      <c r="AO84" s="36">
        <f>VLOOKUP($H84,[3]IRA!$H$6:$BN$980,AO$1,FALSE)</f>
        <v>0</v>
      </c>
      <c r="AP84" s="36">
        <f>VLOOKUP($H84,[3]IRA!$H$6:$BN$980,AP$1,FALSE)</f>
        <v>0</v>
      </c>
      <c r="AQ84" s="36">
        <f>VLOOKUP($H84,[3]IRA!$H$6:$BN$980,AQ$1,FALSE)</f>
        <v>0</v>
      </c>
      <c r="AR84" s="36">
        <f>VLOOKUP($H84,[3]IRA!$H$6:$BN$980,AR$1,FALSE)</f>
        <v>0</v>
      </c>
      <c r="AS84" s="36">
        <f>VLOOKUP($H84,[3]IRA!$H$6:$BN$980,AS$1,FALSE)</f>
        <v>0</v>
      </c>
      <c r="AT84" s="36">
        <f>VLOOKUP($H84,[3]IRA!$H$6:$BN$980,AT$1,FALSE)</f>
        <v>0</v>
      </c>
      <c r="AU84" s="36">
        <f>VLOOKUP($H84,[3]IRA!$H$6:$BN$980,AU$1,FALSE)</f>
        <v>0</v>
      </c>
      <c r="AV84" s="36">
        <f>VLOOKUP($H84,[3]IRA!$H$6:$BN$980,AV$1,FALSE)</f>
        <v>0</v>
      </c>
      <c r="AW84" s="36">
        <f>VLOOKUP($H84,[3]IRA!$H$6:$BN$980,AW$1,FALSE)</f>
        <v>0</v>
      </c>
      <c r="AX84" s="36">
        <f>VLOOKUP($H84,[3]IRA!$H$6:$BN$980,AX$1,FALSE)</f>
        <v>0</v>
      </c>
      <c r="AY84" s="36">
        <f>VLOOKUP($H84,[3]IRA!$H$6:$BN$980,AY$1,FALSE)</f>
        <v>0</v>
      </c>
      <c r="AZ84" s="20">
        <f>VLOOKUP(H84,[3]IRA!$H$6:$BO$980,60,FALSE)</f>
        <v>0</v>
      </c>
      <c r="BA84" s="20">
        <f t="shared" si="16"/>
        <v>0</v>
      </c>
      <c r="BB84" s="17">
        <f t="shared" si="17"/>
        <v>0</v>
      </c>
      <c r="BC84" s="36">
        <f>VLOOKUP($H84,[4]IRA!$H$7:$CS$981,BC$1,FALSE)</f>
        <v>7</v>
      </c>
      <c r="BD84" s="36">
        <f>VLOOKUP($H84,[4]IRA!$H$7:$CS$981,BD$1,FALSE)</f>
        <v>0</v>
      </c>
      <c r="BE84" s="36">
        <f>VLOOKUP($H84,[4]IRA!$H$7:$CS$981,BE$1,FALSE)</f>
        <v>0</v>
      </c>
      <c r="BF84" s="36">
        <f>VLOOKUP($H84,[4]IRA!$H$7:$CS$981,BF$1,FALSE)</f>
        <v>2</v>
      </c>
      <c r="BG84" s="36">
        <f>VLOOKUP($H84,[4]IRA!$H$7:$CS$981,BG$1,FALSE)</f>
        <v>0</v>
      </c>
      <c r="BH84" s="36">
        <f>VLOOKUP($H84,[4]IRA!$H$7:$CS$981,BH$1,FALSE)</f>
        <v>0</v>
      </c>
      <c r="BI84" s="36">
        <f>VLOOKUP($H84,[4]IRA!$H$7:$CS$981,BI$1,FALSE)</f>
        <v>0</v>
      </c>
      <c r="BJ84" s="36">
        <f>VLOOKUP($H84,[4]IRA!$H$7:$CS$981,BJ$1,FALSE)</f>
        <v>0</v>
      </c>
      <c r="BK84" s="36">
        <f>VLOOKUP($H84,[4]IRA!$H$7:$CS$981,BK$1,FALSE)</f>
        <v>0</v>
      </c>
      <c r="BL84" s="36">
        <f>VLOOKUP($H84,[4]IRA!$H$7:$CS$981,BL$1,FALSE)</f>
        <v>0</v>
      </c>
      <c r="BM84" s="36">
        <f>VLOOKUP($H84,[4]IRA!$H$7:$CS$981,BM$1,FALSE)</f>
        <v>0</v>
      </c>
      <c r="BN84" s="36">
        <f>VLOOKUP($H84,[4]IRA!$H$7:$CS$981,BN$1,FALSE)</f>
        <v>0</v>
      </c>
      <c r="BO84" s="10">
        <f>VLOOKUP(H84,[4]IRA!$H$7:$CS$981,90,FALSE)</f>
        <v>29.666666666666664</v>
      </c>
      <c r="BP84" s="10">
        <f t="shared" si="18"/>
        <v>9</v>
      </c>
      <c r="BQ84" s="17">
        <f t="shared" si="19"/>
        <v>0.30337078651685395</v>
      </c>
      <c r="BR84" s="80"/>
      <c r="BS84" s="80"/>
      <c r="BT84" s="80"/>
      <c r="BU84" s="80"/>
      <c r="BV84" s="80"/>
      <c r="BW84" s="80"/>
      <c r="BX84" s="80"/>
      <c r="BY84" s="80"/>
      <c r="BZ84" s="80"/>
      <c r="CA84" s="80"/>
      <c r="CB84" s="80"/>
      <c r="CC84" s="80"/>
      <c r="CD84" s="80"/>
      <c r="CE84" s="80"/>
      <c r="CF84" s="80"/>
      <c r="CG84" s="80"/>
      <c r="CH84" s="80"/>
      <c r="CI84" s="80"/>
      <c r="CJ84" s="80"/>
      <c r="CK84" s="80"/>
      <c r="CL84" s="80"/>
      <c r="CM84" s="80"/>
      <c r="CN84" s="80"/>
      <c r="CO84" s="80"/>
      <c r="CP84" s="80"/>
      <c r="CQ84" s="80"/>
      <c r="CR84" s="80"/>
      <c r="CS84" s="80"/>
      <c r="CT84" s="80"/>
      <c r="CU84" s="80"/>
      <c r="CV84" s="80"/>
      <c r="CW84" s="80"/>
      <c r="CX84" s="80"/>
      <c r="CY84" s="80"/>
      <c r="CZ84" s="80"/>
      <c r="DA84" s="80"/>
      <c r="DB84" s="80"/>
      <c r="DC84" s="80"/>
      <c r="DD84" s="80"/>
      <c r="DE84" s="80"/>
      <c r="DF84" s="80"/>
      <c r="DG84" s="80"/>
      <c r="DH84" s="80"/>
      <c r="DI84" s="80"/>
      <c r="DJ84" s="80"/>
      <c r="DK84" s="80"/>
      <c r="DL84" s="80"/>
      <c r="DM84" s="80"/>
      <c r="DN84" s="80"/>
    </row>
    <row r="85" spans="1:118" s="81" customFormat="1" ht="10.199999999999999" x14ac:dyDescent="0.2">
      <c r="A85" s="87" t="s">
        <v>240</v>
      </c>
      <c r="B85" s="87" t="s">
        <v>240</v>
      </c>
      <c r="C85" s="88">
        <v>400</v>
      </c>
      <c r="D85" s="87" t="s">
        <v>831</v>
      </c>
      <c r="E85" s="87" t="s">
        <v>519</v>
      </c>
      <c r="F85" s="87" t="s">
        <v>240</v>
      </c>
      <c r="G85" s="88" t="s">
        <v>550</v>
      </c>
      <c r="H85" s="88">
        <v>83</v>
      </c>
      <c r="I85" s="87" t="s">
        <v>242</v>
      </c>
      <c r="J85" s="37">
        <f>VLOOKUP($H85,[1]EDA!$H$6:$BN$980,J$1,FALSE)</f>
        <v>0</v>
      </c>
      <c r="K85" s="36">
        <f>VLOOKUP($H85,[1]EDA!$H$6:$BN$980,K$1,FALSE)</f>
        <v>1</v>
      </c>
      <c r="L85" s="36">
        <f>VLOOKUP($H85,[1]EDA!$H$6:$BN$980,L$1,FALSE)</f>
        <v>0</v>
      </c>
      <c r="M85" s="36">
        <f>VLOOKUP($H85,[1]EDA!$H$6:$BN$980,M$1,FALSE)</f>
        <v>0</v>
      </c>
      <c r="N85" s="36">
        <f>VLOOKUP($H85,[1]EDA!$H$6:$BN$980,N$1,FALSE)</f>
        <v>0</v>
      </c>
      <c r="O85" s="36">
        <f>VLOOKUP($H85,[1]EDA!$H$6:$BN$980,O$1,FALSE)</f>
        <v>0</v>
      </c>
      <c r="P85" s="36">
        <f>VLOOKUP($H85,[1]EDA!$H$6:$BN$980,P$1,FALSE)</f>
        <v>0</v>
      </c>
      <c r="Q85" s="36">
        <f>VLOOKUP($H85,[1]EDA!$H$6:$BN$980,Q$1,FALSE)</f>
        <v>0</v>
      </c>
      <c r="R85" s="36">
        <f>VLOOKUP($H85,[1]EDA!$H$6:$BN$980,R$1,FALSE)</f>
        <v>0</v>
      </c>
      <c r="S85" s="36">
        <f>VLOOKUP($H85,[1]EDA!$H$6:$BN$980,S$1,FALSE)</f>
        <v>0</v>
      </c>
      <c r="T85" s="36">
        <f>VLOOKUP($H85,[1]EDA!$H$6:$BN$980,T$1,FALSE)</f>
        <v>0</v>
      </c>
      <c r="U85" s="36">
        <f>VLOOKUP($H85,[1]EDA!$H$6:$BN$980,U$1,FALSE)</f>
        <v>0</v>
      </c>
      <c r="V85" s="10">
        <f>VLOOKUP(H85,[1]EDA!$H$6:$BO$980,60,FALSE)</f>
        <v>2.6666666666666665</v>
      </c>
      <c r="W85" s="10">
        <f t="shared" si="12"/>
        <v>1</v>
      </c>
      <c r="X85" s="17">
        <f t="shared" si="13"/>
        <v>0.375</v>
      </c>
      <c r="Y85" s="36">
        <f>VLOOKUP($H85,[2]EDA!$H$6:$AY$980,Y$1,FALSE)</f>
        <v>0</v>
      </c>
      <c r="Z85" s="36">
        <f>VLOOKUP($H85,[2]EDA!$H$6:$AY$980,Z$1,FALSE)</f>
        <v>0</v>
      </c>
      <c r="AA85" s="36">
        <f>VLOOKUP($H85,[2]EDA!$H$6:$AY$980,AA$1,FALSE)</f>
        <v>0</v>
      </c>
      <c r="AB85" s="36">
        <f>VLOOKUP($H85,[2]EDA!$H$6:$AY$980,AB$1,FALSE)</f>
        <v>0</v>
      </c>
      <c r="AC85" s="36">
        <f>VLOOKUP($H85,[2]EDA!$H$6:$AY$980,AC$1,FALSE)</f>
        <v>0</v>
      </c>
      <c r="AD85" s="36">
        <f>VLOOKUP($H85,[2]EDA!$H$6:$AY$980,AD$1,FALSE)</f>
        <v>0</v>
      </c>
      <c r="AE85" s="36">
        <f>VLOOKUP($H85,[2]EDA!$H$6:$AY$980,AE$1,FALSE)</f>
        <v>0</v>
      </c>
      <c r="AF85" s="36">
        <f>VLOOKUP($H85,[2]EDA!$H$6:$AY$980,AF$1,FALSE)</f>
        <v>0</v>
      </c>
      <c r="AG85" s="36">
        <f>VLOOKUP($H85,[2]EDA!$H$6:$AY$980,AG$1,FALSE)</f>
        <v>0</v>
      </c>
      <c r="AH85" s="36">
        <f>VLOOKUP($H85,[2]EDA!$H$6:$AY$980,AH$1,FALSE)</f>
        <v>0</v>
      </c>
      <c r="AI85" s="36">
        <f>VLOOKUP($H85,[2]EDA!$H$6:$AY$980,AI$1,FALSE)</f>
        <v>0</v>
      </c>
      <c r="AJ85" s="36">
        <f>VLOOKUP($H85,[2]EDA!$H$6:$AY$980,AJ$1,FALSE)</f>
        <v>0</v>
      </c>
      <c r="AK85" s="20">
        <f>VLOOKUP(H85,[2]EDA!$H$6:$AZ$980,45,FALSE)</f>
        <v>0</v>
      </c>
      <c r="AL85" s="39">
        <f t="shared" si="14"/>
        <v>0</v>
      </c>
      <c r="AM85" s="17">
        <f t="shared" si="15"/>
        <v>0</v>
      </c>
      <c r="AN85" s="36">
        <f>VLOOKUP($H85,[3]IRA!$H$6:$BN$980,AN$1,FALSE)</f>
        <v>0</v>
      </c>
      <c r="AO85" s="36">
        <f>VLOOKUP($H85,[3]IRA!$H$6:$BN$980,AO$1,FALSE)</f>
        <v>0</v>
      </c>
      <c r="AP85" s="36">
        <f>VLOOKUP($H85,[3]IRA!$H$6:$BN$980,AP$1,FALSE)</f>
        <v>0</v>
      </c>
      <c r="AQ85" s="36">
        <f>VLOOKUP($H85,[3]IRA!$H$6:$BN$980,AQ$1,FALSE)</f>
        <v>0</v>
      </c>
      <c r="AR85" s="36">
        <f>VLOOKUP($H85,[3]IRA!$H$6:$BN$980,AR$1,FALSE)</f>
        <v>0</v>
      </c>
      <c r="AS85" s="36">
        <f>VLOOKUP($H85,[3]IRA!$H$6:$BN$980,AS$1,FALSE)</f>
        <v>0</v>
      </c>
      <c r="AT85" s="36">
        <f>VLOOKUP($H85,[3]IRA!$H$6:$BN$980,AT$1,FALSE)</f>
        <v>0</v>
      </c>
      <c r="AU85" s="36">
        <f>VLOOKUP($H85,[3]IRA!$H$6:$BN$980,AU$1,FALSE)</f>
        <v>0</v>
      </c>
      <c r="AV85" s="36">
        <f>VLOOKUP($H85,[3]IRA!$H$6:$BN$980,AV$1,FALSE)</f>
        <v>0</v>
      </c>
      <c r="AW85" s="36">
        <f>VLOOKUP($H85,[3]IRA!$H$6:$BN$980,AW$1,FALSE)</f>
        <v>0</v>
      </c>
      <c r="AX85" s="36">
        <f>VLOOKUP($H85,[3]IRA!$H$6:$BN$980,AX$1,FALSE)</f>
        <v>0</v>
      </c>
      <c r="AY85" s="36">
        <f>VLOOKUP($H85,[3]IRA!$H$6:$BN$980,AY$1,FALSE)</f>
        <v>0</v>
      </c>
      <c r="AZ85" s="20">
        <f>VLOOKUP(H85,[3]IRA!$H$6:$BO$980,60,FALSE)</f>
        <v>0</v>
      </c>
      <c r="BA85" s="20">
        <f t="shared" si="16"/>
        <v>0</v>
      </c>
      <c r="BB85" s="17">
        <f t="shared" si="17"/>
        <v>0</v>
      </c>
      <c r="BC85" s="36">
        <f>VLOOKUP($H85,[4]IRA!$H$7:$CS$981,BC$1,FALSE)</f>
        <v>0</v>
      </c>
      <c r="BD85" s="36">
        <f>VLOOKUP($H85,[4]IRA!$H$7:$CS$981,BD$1,FALSE)</f>
        <v>0</v>
      </c>
      <c r="BE85" s="36">
        <f>VLOOKUP($H85,[4]IRA!$H$7:$CS$981,BE$1,FALSE)</f>
        <v>0</v>
      </c>
      <c r="BF85" s="36">
        <f>VLOOKUP($H85,[4]IRA!$H$7:$CS$981,BF$1,FALSE)</f>
        <v>0</v>
      </c>
      <c r="BG85" s="36">
        <f>VLOOKUP($H85,[4]IRA!$H$7:$CS$981,BG$1,FALSE)</f>
        <v>0</v>
      </c>
      <c r="BH85" s="36">
        <f>VLOOKUP($H85,[4]IRA!$H$7:$CS$981,BH$1,FALSE)</f>
        <v>0</v>
      </c>
      <c r="BI85" s="36">
        <f>VLOOKUP($H85,[4]IRA!$H$7:$CS$981,BI$1,FALSE)</f>
        <v>0</v>
      </c>
      <c r="BJ85" s="36">
        <f>VLOOKUP($H85,[4]IRA!$H$7:$CS$981,BJ$1,FALSE)</f>
        <v>0</v>
      </c>
      <c r="BK85" s="36">
        <f>VLOOKUP($H85,[4]IRA!$H$7:$CS$981,BK$1,FALSE)</f>
        <v>0</v>
      </c>
      <c r="BL85" s="36">
        <f>VLOOKUP($H85,[4]IRA!$H$7:$CS$981,BL$1,FALSE)</f>
        <v>0</v>
      </c>
      <c r="BM85" s="36">
        <f>VLOOKUP($H85,[4]IRA!$H$7:$CS$981,BM$1,FALSE)</f>
        <v>0</v>
      </c>
      <c r="BN85" s="36">
        <f>VLOOKUP($H85,[4]IRA!$H$7:$CS$981,BN$1,FALSE)</f>
        <v>0</v>
      </c>
      <c r="BO85" s="10">
        <f>VLOOKUP(H85,[4]IRA!$H$7:$CS$981,90,FALSE)</f>
        <v>3.333333333333333</v>
      </c>
      <c r="BP85" s="10">
        <f t="shared" si="18"/>
        <v>0</v>
      </c>
      <c r="BQ85" s="17">
        <f t="shared" si="19"/>
        <v>0</v>
      </c>
      <c r="BR85" s="80"/>
      <c r="BS85" s="80"/>
      <c r="BT85" s="80"/>
      <c r="BU85" s="80"/>
      <c r="BV85" s="80"/>
      <c r="BW85" s="80"/>
      <c r="BX85" s="80"/>
      <c r="BY85" s="80"/>
      <c r="BZ85" s="80"/>
      <c r="CA85" s="80"/>
      <c r="CB85" s="80"/>
      <c r="CC85" s="80"/>
      <c r="CD85" s="80"/>
      <c r="CE85" s="80"/>
      <c r="CF85" s="80"/>
      <c r="CG85" s="80"/>
      <c r="CH85" s="80"/>
      <c r="CI85" s="80"/>
      <c r="CJ85" s="80"/>
      <c r="CK85" s="80"/>
      <c r="CL85" s="80"/>
      <c r="CM85" s="80"/>
      <c r="CN85" s="80"/>
      <c r="CO85" s="80"/>
      <c r="CP85" s="80"/>
      <c r="CQ85" s="80"/>
      <c r="CR85" s="80"/>
      <c r="CS85" s="80"/>
      <c r="CT85" s="80"/>
      <c r="CU85" s="80"/>
      <c r="CV85" s="80"/>
      <c r="CW85" s="80"/>
      <c r="CX85" s="80"/>
      <c r="CY85" s="80"/>
      <c r="CZ85" s="80"/>
      <c r="DA85" s="80"/>
      <c r="DB85" s="80"/>
      <c r="DC85" s="80"/>
      <c r="DD85" s="80"/>
      <c r="DE85" s="80"/>
      <c r="DF85" s="80"/>
      <c r="DG85" s="80"/>
      <c r="DH85" s="80"/>
      <c r="DI85" s="80"/>
      <c r="DJ85" s="80"/>
      <c r="DK85" s="80"/>
      <c r="DL85" s="80"/>
      <c r="DM85" s="80"/>
      <c r="DN85" s="80"/>
    </row>
    <row r="86" spans="1:118" s="81" customFormat="1" ht="10.199999999999999" x14ac:dyDescent="0.2">
      <c r="A86" s="87" t="s">
        <v>240</v>
      </c>
      <c r="B86" s="87" t="s">
        <v>240</v>
      </c>
      <c r="C86" s="88">
        <v>400</v>
      </c>
      <c r="D86" s="87" t="s">
        <v>831</v>
      </c>
      <c r="E86" s="87" t="s">
        <v>519</v>
      </c>
      <c r="F86" s="87" t="s">
        <v>240</v>
      </c>
      <c r="G86" s="88" t="s">
        <v>550</v>
      </c>
      <c r="H86" s="88">
        <v>84</v>
      </c>
      <c r="I86" s="87" t="s">
        <v>243</v>
      </c>
      <c r="J86" s="37">
        <f>VLOOKUP($H86,[1]EDA!$H$6:$BN$980,J$1,FALSE)</f>
        <v>3</v>
      </c>
      <c r="K86" s="36">
        <f>VLOOKUP($H86,[1]EDA!$H$6:$BN$980,K$1,FALSE)</f>
        <v>0</v>
      </c>
      <c r="L86" s="36">
        <f>VLOOKUP($H86,[1]EDA!$H$6:$BN$980,L$1,FALSE)</f>
        <v>2</v>
      </c>
      <c r="M86" s="36">
        <f>VLOOKUP($H86,[1]EDA!$H$6:$BN$980,M$1,FALSE)</f>
        <v>0</v>
      </c>
      <c r="N86" s="36">
        <f>VLOOKUP($H86,[1]EDA!$H$6:$BN$980,N$1,FALSE)</f>
        <v>0</v>
      </c>
      <c r="O86" s="36">
        <f>VLOOKUP($H86,[1]EDA!$H$6:$BN$980,O$1,FALSE)</f>
        <v>0</v>
      </c>
      <c r="P86" s="36">
        <f>VLOOKUP($H86,[1]EDA!$H$6:$BN$980,P$1,FALSE)</f>
        <v>0</v>
      </c>
      <c r="Q86" s="36">
        <f>VLOOKUP($H86,[1]EDA!$H$6:$BN$980,Q$1,FALSE)</f>
        <v>0</v>
      </c>
      <c r="R86" s="36">
        <f>VLOOKUP($H86,[1]EDA!$H$6:$BN$980,R$1,FALSE)</f>
        <v>0</v>
      </c>
      <c r="S86" s="36">
        <f>VLOOKUP($H86,[1]EDA!$H$6:$BN$980,S$1,FALSE)</f>
        <v>0</v>
      </c>
      <c r="T86" s="36">
        <f>VLOOKUP($H86,[1]EDA!$H$6:$BN$980,T$1,FALSE)</f>
        <v>0</v>
      </c>
      <c r="U86" s="36">
        <f>VLOOKUP($H86,[1]EDA!$H$6:$BN$980,U$1,FALSE)</f>
        <v>0</v>
      </c>
      <c r="V86" s="10">
        <f>VLOOKUP(H86,[1]EDA!$H$6:$BO$980,60,FALSE)</f>
        <v>14.333333333333334</v>
      </c>
      <c r="W86" s="10">
        <f t="shared" si="12"/>
        <v>5</v>
      </c>
      <c r="X86" s="17">
        <f t="shared" si="13"/>
        <v>0.34883720930232559</v>
      </c>
      <c r="Y86" s="36">
        <f>VLOOKUP($H86,[2]EDA!$H$6:$AY$980,Y$1,FALSE)</f>
        <v>0</v>
      </c>
      <c r="Z86" s="36">
        <f>VLOOKUP($H86,[2]EDA!$H$6:$AY$980,Z$1,FALSE)</f>
        <v>0</v>
      </c>
      <c r="AA86" s="36">
        <f>VLOOKUP($H86,[2]EDA!$H$6:$AY$980,AA$1,FALSE)</f>
        <v>0</v>
      </c>
      <c r="AB86" s="36">
        <f>VLOOKUP($H86,[2]EDA!$H$6:$AY$980,AB$1,FALSE)</f>
        <v>0</v>
      </c>
      <c r="AC86" s="36">
        <f>VLOOKUP($H86,[2]EDA!$H$6:$AY$980,AC$1,FALSE)</f>
        <v>0</v>
      </c>
      <c r="AD86" s="36">
        <f>VLOOKUP($H86,[2]EDA!$H$6:$AY$980,AD$1,FALSE)</f>
        <v>0</v>
      </c>
      <c r="AE86" s="36">
        <f>VLOOKUP($H86,[2]EDA!$H$6:$AY$980,AE$1,FALSE)</f>
        <v>0</v>
      </c>
      <c r="AF86" s="36">
        <f>VLOOKUP($H86,[2]EDA!$H$6:$AY$980,AF$1,FALSE)</f>
        <v>0</v>
      </c>
      <c r="AG86" s="36">
        <f>VLOOKUP($H86,[2]EDA!$H$6:$AY$980,AG$1,FALSE)</f>
        <v>0</v>
      </c>
      <c r="AH86" s="36">
        <f>VLOOKUP($H86,[2]EDA!$H$6:$AY$980,AH$1,FALSE)</f>
        <v>0</v>
      </c>
      <c r="AI86" s="36">
        <f>VLOOKUP($H86,[2]EDA!$H$6:$AY$980,AI$1,FALSE)</f>
        <v>0</v>
      </c>
      <c r="AJ86" s="36">
        <f>VLOOKUP($H86,[2]EDA!$H$6:$AY$980,AJ$1,FALSE)</f>
        <v>0</v>
      </c>
      <c r="AK86" s="20">
        <f>VLOOKUP(H86,[2]EDA!$H$6:$AZ$980,45,FALSE)</f>
        <v>0</v>
      </c>
      <c r="AL86" s="39">
        <f t="shared" si="14"/>
        <v>0</v>
      </c>
      <c r="AM86" s="17">
        <f t="shared" si="15"/>
        <v>0</v>
      </c>
      <c r="AN86" s="36">
        <f>VLOOKUP($H86,[3]IRA!$H$6:$BN$980,AN$1,FALSE)</f>
        <v>0</v>
      </c>
      <c r="AO86" s="36">
        <f>VLOOKUP($H86,[3]IRA!$H$6:$BN$980,AO$1,FALSE)</f>
        <v>0</v>
      </c>
      <c r="AP86" s="36">
        <f>VLOOKUP($H86,[3]IRA!$H$6:$BN$980,AP$1,FALSE)</f>
        <v>0</v>
      </c>
      <c r="AQ86" s="36">
        <f>VLOOKUP($H86,[3]IRA!$H$6:$BN$980,AQ$1,FALSE)</f>
        <v>0</v>
      </c>
      <c r="AR86" s="36">
        <f>VLOOKUP($H86,[3]IRA!$H$6:$BN$980,AR$1,FALSE)</f>
        <v>0</v>
      </c>
      <c r="AS86" s="36">
        <f>VLOOKUP($H86,[3]IRA!$H$6:$BN$980,AS$1,FALSE)</f>
        <v>0</v>
      </c>
      <c r="AT86" s="36">
        <f>VLOOKUP($H86,[3]IRA!$H$6:$BN$980,AT$1,FALSE)</f>
        <v>0</v>
      </c>
      <c r="AU86" s="36">
        <f>VLOOKUP($H86,[3]IRA!$H$6:$BN$980,AU$1,FALSE)</f>
        <v>0</v>
      </c>
      <c r="AV86" s="36">
        <f>VLOOKUP($H86,[3]IRA!$H$6:$BN$980,AV$1,FALSE)</f>
        <v>0</v>
      </c>
      <c r="AW86" s="36">
        <f>VLOOKUP($H86,[3]IRA!$H$6:$BN$980,AW$1,FALSE)</f>
        <v>0</v>
      </c>
      <c r="AX86" s="36">
        <f>VLOOKUP($H86,[3]IRA!$H$6:$BN$980,AX$1,FALSE)</f>
        <v>0</v>
      </c>
      <c r="AY86" s="36">
        <f>VLOOKUP($H86,[3]IRA!$H$6:$BN$980,AY$1,FALSE)</f>
        <v>0</v>
      </c>
      <c r="AZ86" s="20">
        <f>VLOOKUP(H86,[3]IRA!$H$6:$BO$980,60,FALSE)</f>
        <v>0</v>
      </c>
      <c r="BA86" s="20">
        <f t="shared" si="16"/>
        <v>0</v>
      </c>
      <c r="BB86" s="17">
        <f t="shared" si="17"/>
        <v>0</v>
      </c>
      <c r="BC86" s="36">
        <f>VLOOKUP($H86,[4]IRA!$H$7:$CS$981,BC$1,FALSE)</f>
        <v>7</v>
      </c>
      <c r="BD86" s="36">
        <f>VLOOKUP($H86,[4]IRA!$H$7:$CS$981,BD$1,FALSE)</f>
        <v>2</v>
      </c>
      <c r="BE86" s="36">
        <f>VLOOKUP($H86,[4]IRA!$H$7:$CS$981,BE$1,FALSE)</f>
        <v>5</v>
      </c>
      <c r="BF86" s="36">
        <f>VLOOKUP($H86,[4]IRA!$H$7:$CS$981,BF$1,FALSE)</f>
        <v>1</v>
      </c>
      <c r="BG86" s="36">
        <f>VLOOKUP($H86,[4]IRA!$H$7:$CS$981,BG$1,FALSE)</f>
        <v>0</v>
      </c>
      <c r="BH86" s="36">
        <f>VLOOKUP($H86,[4]IRA!$H$7:$CS$981,BH$1,FALSE)</f>
        <v>0</v>
      </c>
      <c r="BI86" s="36">
        <f>VLOOKUP($H86,[4]IRA!$H$7:$CS$981,BI$1,FALSE)</f>
        <v>0</v>
      </c>
      <c r="BJ86" s="36">
        <f>VLOOKUP($H86,[4]IRA!$H$7:$CS$981,BJ$1,FALSE)</f>
        <v>0</v>
      </c>
      <c r="BK86" s="36">
        <f>VLOOKUP($H86,[4]IRA!$H$7:$CS$981,BK$1,FALSE)</f>
        <v>0</v>
      </c>
      <c r="BL86" s="36">
        <f>VLOOKUP($H86,[4]IRA!$H$7:$CS$981,BL$1,FALSE)</f>
        <v>0</v>
      </c>
      <c r="BM86" s="36">
        <f>VLOOKUP($H86,[4]IRA!$H$7:$CS$981,BM$1,FALSE)</f>
        <v>0</v>
      </c>
      <c r="BN86" s="36">
        <f>VLOOKUP($H86,[4]IRA!$H$7:$CS$981,BN$1,FALSE)</f>
        <v>0</v>
      </c>
      <c r="BO86" s="10">
        <f>VLOOKUP(H86,[4]IRA!$H$7:$CS$981,90,FALSE)</f>
        <v>20.666666666666668</v>
      </c>
      <c r="BP86" s="10">
        <f t="shared" si="18"/>
        <v>15</v>
      </c>
      <c r="BQ86" s="17">
        <f t="shared" si="19"/>
        <v>0.72580645161290314</v>
      </c>
      <c r="BR86" s="80"/>
      <c r="BS86" s="80"/>
      <c r="BT86" s="80"/>
      <c r="BU86" s="80"/>
      <c r="BV86" s="80"/>
      <c r="BW86" s="80"/>
      <c r="BX86" s="80"/>
      <c r="BY86" s="80"/>
      <c r="BZ86" s="80"/>
      <c r="CA86" s="80"/>
      <c r="CB86" s="80"/>
      <c r="CC86" s="80"/>
      <c r="CD86" s="80"/>
      <c r="CE86" s="80"/>
      <c r="CF86" s="80"/>
      <c r="CG86" s="80"/>
      <c r="CH86" s="80"/>
      <c r="CI86" s="80"/>
      <c r="CJ86" s="80"/>
      <c r="CK86" s="80"/>
      <c r="CL86" s="80"/>
      <c r="CM86" s="80"/>
      <c r="CN86" s="80"/>
      <c r="CO86" s="80"/>
      <c r="CP86" s="80"/>
      <c r="CQ86" s="80"/>
      <c r="CR86" s="80"/>
      <c r="CS86" s="80"/>
      <c r="CT86" s="80"/>
      <c r="CU86" s="80"/>
      <c r="CV86" s="80"/>
      <c r="CW86" s="80"/>
      <c r="CX86" s="80"/>
      <c r="CY86" s="80"/>
      <c r="CZ86" s="80"/>
      <c r="DA86" s="80"/>
      <c r="DB86" s="80"/>
      <c r="DC86" s="80"/>
      <c r="DD86" s="80"/>
      <c r="DE86" s="80"/>
      <c r="DF86" s="80"/>
      <c r="DG86" s="80"/>
      <c r="DH86" s="80"/>
      <c r="DI86" s="80"/>
      <c r="DJ86" s="80"/>
      <c r="DK86" s="80"/>
      <c r="DL86" s="80"/>
      <c r="DM86" s="80"/>
      <c r="DN86" s="80"/>
    </row>
    <row r="87" spans="1:118" s="81" customFormat="1" ht="10.199999999999999" x14ac:dyDescent="0.2">
      <c r="A87" s="87" t="s">
        <v>240</v>
      </c>
      <c r="B87" s="87" t="s">
        <v>257</v>
      </c>
      <c r="C87" s="88">
        <v>400</v>
      </c>
      <c r="D87" s="87" t="s">
        <v>831</v>
      </c>
      <c r="E87" s="87" t="s">
        <v>519</v>
      </c>
      <c r="F87" s="87" t="s">
        <v>240</v>
      </c>
      <c r="G87" s="88" t="s">
        <v>550</v>
      </c>
      <c r="H87" s="88">
        <v>85</v>
      </c>
      <c r="I87" s="87" t="s">
        <v>844</v>
      </c>
      <c r="J87" s="37">
        <f>VLOOKUP($H87,[1]EDA!$H$6:$BN$980,J$1,FALSE)</f>
        <v>1</v>
      </c>
      <c r="K87" s="36">
        <f>VLOOKUP($H87,[1]EDA!$H$6:$BN$980,K$1,FALSE)</f>
        <v>0</v>
      </c>
      <c r="L87" s="36">
        <f>VLOOKUP($H87,[1]EDA!$H$6:$BN$980,L$1,FALSE)</f>
        <v>1</v>
      </c>
      <c r="M87" s="36">
        <f>VLOOKUP($H87,[1]EDA!$H$6:$BN$980,M$1,FALSE)</f>
        <v>0</v>
      </c>
      <c r="N87" s="36">
        <f>VLOOKUP($H87,[1]EDA!$H$6:$BN$980,N$1,FALSE)</f>
        <v>0</v>
      </c>
      <c r="O87" s="36">
        <f>VLOOKUP($H87,[1]EDA!$H$6:$BN$980,O$1,FALSE)</f>
        <v>0</v>
      </c>
      <c r="P87" s="36">
        <f>VLOOKUP($H87,[1]EDA!$H$6:$BN$980,P$1,FALSE)</f>
        <v>0</v>
      </c>
      <c r="Q87" s="36">
        <f>VLOOKUP($H87,[1]EDA!$H$6:$BN$980,Q$1,FALSE)</f>
        <v>0</v>
      </c>
      <c r="R87" s="36">
        <f>VLOOKUP($H87,[1]EDA!$H$6:$BN$980,R$1,FALSE)</f>
        <v>0</v>
      </c>
      <c r="S87" s="36">
        <f>VLOOKUP($H87,[1]EDA!$H$6:$BN$980,S$1,FALSE)</f>
        <v>0</v>
      </c>
      <c r="T87" s="36">
        <f>VLOOKUP($H87,[1]EDA!$H$6:$BN$980,T$1,FALSE)</f>
        <v>0</v>
      </c>
      <c r="U87" s="36">
        <f>VLOOKUP($H87,[1]EDA!$H$6:$BN$980,U$1,FALSE)</f>
        <v>0</v>
      </c>
      <c r="V87" s="10">
        <f>VLOOKUP(H87,[1]EDA!$H$6:$BO$980,60,FALSE)</f>
        <v>12</v>
      </c>
      <c r="W87" s="10">
        <f t="shared" si="12"/>
        <v>2</v>
      </c>
      <c r="X87" s="17">
        <f t="shared" si="13"/>
        <v>0.16666666666666666</v>
      </c>
      <c r="Y87" s="36">
        <f>VLOOKUP($H87,[2]EDA!$H$6:$AY$980,Y$1,FALSE)</f>
        <v>0</v>
      </c>
      <c r="Z87" s="36">
        <f>VLOOKUP($H87,[2]EDA!$H$6:$AY$980,Z$1,FALSE)</f>
        <v>0</v>
      </c>
      <c r="AA87" s="36">
        <f>VLOOKUP($H87,[2]EDA!$H$6:$AY$980,AA$1,FALSE)</f>
        <v>0</v>
      </c>
      <c r="AB87" s="36">
        <f>VLOOKUP($H87,[2]EDA!$H$6:$AY$980,AB$1,FALSE)</f>
        <v>0</v>
      </c>
      <c r="AC87" s="36">
        <f>VLOOKUP($H87,[2]EDA!$H$6:$AY$980,AC$1,FALSE)</f>
        <v>0</v>
      </c>
      <c r="AD87" s="36">
        <f>VLOOKUP($H87,[2]EDA!$H$6:$AY$980,AD$1,FALSE)</f>
        <v>0</v>
      </c>
      <c r="AE87" s="36">
        <f>VLOOKUP($H87,[2]EDA!$H$6:$AY$980,AE$1,FALSE)</f>
        <v>0</v>
      </c>
      <c r="AF87" s="36">
        <f>VLOOKUP($H87,[2]EDA!$H$6:$AY$980,AF$1,FALSE)</f>
        <v>0</v>
      </c>
      <c r="AG87" s="36">
        <f>VLOOKUP($H87,[2]EDA!$H$6:$AY$980,AG$1,FALSE)</f>
        <v>0</v>
      </c>
      <c r="AH87" s="36">
        <f>VLOOKUP($H87,[2]EDA!$H$6:$AY$980,AH$1,FALSE)</f>
        <v>0</v>
      </c>
      <c r="AI87" s="36">
        <f>VLOOKUP($H87,[2]EDA!$H$6:$AY$980,AI$1,FALSE)</f>
        <v>0</v>
      </c>
      <c r="AJ87" s="36">
        <f>VLOOKUP($H87,[2]EDA!$H$6:$AY$980,AJ$1,FALSE)</f>
        <v>0</v>
      </c>
      <c r="AK87" s="20">
        <f>VLOOKUP(H87,[2]EDA!$H$6:$AZ$980,45,FALSE)</f>
        <v>0</v>
      </c>
      <c r="AL87" s="39">
        <f t="shared" si="14"/>
        <v>0</v>
      </c>
      <c r="AM87" s="17">
        <f t="shared" si="15"/>
        <v>0</v>
      </c>
      <c r="AN87" s="36">
        <f>VLOOKUP($H87,[3]IRA!$H$6:$BN$980,AN$1,FALSE)</f>
        <v>0</v>
      </c>
      <c r="AO87" s="36">
        <f>VLOOKUP($H87,[3]IRA!$H$6:$BN$980,AO$1,FALSE)</f>
        <v>0</v>
      </c>
      <c r="AP87" s="36">
        <f>VLOOKUP($H87,[3]IRA!$H$6:$BN$980,AP$1,FALSE)</f>
        <v>0</v>
      </c>
      <c r="AQ87" s="36">
        <f>VLOOKUP($H87,[3]IRA!$H$6:$BN$980,AQ$1,FALSE)</f>
        <v>0</v>
      </c>
      <c r="AR87" s="36">
        <f>VLOOKUP($H87,[3]IRA!$H$6:$BN$980,AR$1,FALSE)</f>
        <v>0</v>
      </c>
      <c r="AS87" s="36">
        <f>VLOOKUP($H87,[3]IRA!$H$6:$BN$980,AS$1,FALSE)</f>
        <v>0</v>
      </c>
      <c r="AT87" s="36">
        <f>VLOOKUP($H87,[3]IRA!$H$6:$BN$980,AT$1,FALSE)</f>
        <v>0</v>
      </c>
      <c r="AU87" s="36">
        <f>VLOOKUP($H87,[3]IRA!$H$6:$BN$980,AU$1,FALSE)</f>
        <v>0</v>
      </c>
      <c r="AV87" s="36">
        <f>VLOOKUP($H87,[3]IRA!$H$6:$BN$980,AV$1,FALSE)</f>
        <v>0</v>
      </c>
      <c r="AW87" s="36">
        <f>VLOOKUP($H87,[3]IRA!$H$6:$BN$980,AW$1,FALSE)</f>
        <v>0</v>
      </c>
      <c r="AX87" s="36">
        <f>VLOOKUP($H87,[3]IRA!$H$6:$BN$980,AX$1,FALSE)</f>
        <v>0</v>
      </c>
      <c r="AY87" s="36">
        <f>VLOOKUP($H87,[3]IRA!$H$6:$BN$980,AY$1,FALSE)</f>
        <v>0</v>
      </c>
      <c r="AZ87" s="20">
        <f>VLOOKUP(H87,[3]IRA!$H$6:$BO$980,60,FALSE)</f>
        <v>0</v>
      </c>
      <c r="BA87" s="20">
        <f t="shared" si="16"/>
        <v>0</v>
      </c>
      <c r="BB87" s="17">
        <f t="shared" si="17"/>
        <v>0</v>
      </c>
      <c r="BC87" s="36">
        <f>VLOOKUP($H87,[4]IRA!$H$7:$CS$981,BC$1,FALSE)</f>
        <v>1</v>
      </c>
      <c r="BD87" s="36">
        <f>VLOOKUP($H87,[4]IRA!$H$7:$CS$981,BD$1,FALSE)</f>
        <v>0</v>
      </c>
      <c r="BE87" s="36">
        <f>VLOOKUP($H87,[4]IRA!$H$7:$CS$981,BE$1,FALSE)</f>
        <v>0</v>
      </c>
      <c r="BF87" s="36">
        <f>VLOOKUP($H87,[4]IRA!$H$7:$CS$981,BF$1,FALSE)</f>
        <v>0</v>
      </c>
      <c r="BG87" s="36">
        <f>VLOOKUP($H87,[4]IRA!$H$7:$CS$981,BG$1,FALSE)</f>
        <v>0</v>
      </c>
      <c r="BH87" s="36">
        <f>VLOOKUP($H87,[4]IRA!$H$7:$CS$981,BH$1,FALSE)</f>
        <v>0</v>
      </c>
      <c r="BI87" s="36">
        <f>VLOOKUP($H87,[4]IRA!$H$7:$CS$981,BI$1,FALSE)</f>
        <v>0</v>
      </c>
      <c r="BJ87" s="36">
        <f>VLOOKUP($H87,[4]IRA!$H$7:$CS$981,BJ$1,FALSE)</f>
        <v>0</v>
      </c>
      <c r="BK87" s="36">
        <f>VLOOKUP($H87,[4]IRA!$H$7:$CS$981,BK$1,FALSE)</f>
        <v>0</v>
      </c>
      <c r="BL87" s="36">
        <f>VLOOKUP($H87,[4]IRA!$H$7:$CS$981,BL$1,FALSE)</f>
        <v>0</v>
      </c>
      <c r="BM87" s="36">
        <f>VLOOKUP($H87,[4]IRA!$H$7:$CS$981,BM$1,FALSE)</f>
        <v>0</v>
      </c>
      <c r="BN87" s="36">
        <f>VLOOKUP($H87,[4]IRA!$H$7:$CS$981,BN$1,FALSE)</f>
        <v>0</v>
      </c>
      <c r="BO87" s="10">
        <f>VLOOKUP(H87,[4]IRA!$H$7:$CS$981,90,FALSE)</f>
        <v>16</v>
      </c>
      <c r="BP87" s="10">
        <f t="shared" si="18"/>
        <v>1</v>
      </c>
      <c r="BQ87" s="17">
        <f t="shared" si="19"/>
        <v>6.25E-2</v>
      </c>
      <c r="BR87" s="80"/>
      <c r="BS87" s="80"/>
      <c r="BT87" s="80"/>
      <c r="BU87" s="80"/>
      <c r="BV87" s="80"/>
      <c r="BW87" s="80"/>
      <c r="BX87" s="80"/>
      <c r="BY87" s="80"/>
      <c r="BZ87" s="80"/>
      <c r="CA87" s="80"/>
      <c r="CB87" s="80"/>
      <c r="CC87" s="80"/>
      <c r="CD87" s="80"/>
      <c r="CE87" s="80"/>
      <c r="CF87" s="80"/>
      <c r="CG87" s="80"/>
      <c r="CH87" s="80"/>
      <c r="CI87" s="80"/>
      <c r="CJ87" s="80"/>
      <c r="CK87" s="80"/>
      <c r="CL87" s="80"/>
      <c r="CM87" s="80"/>
      <c r="CN87" s="80"/>
      <c r="CO87" s="80"/>
      <c r="CP87" s="80"/>
      <c r="CQ87" s="80"/>
      <c r="CR87" s="80"/>
      <c r="CS87" s="80"/>
      <c r="CT87" s="80"/>
      <c r="CU87" s="80"/>
      <c r="CV87" s="80"/>
      <c r="CW87" s="80"/>
      <c r="CX87" s="80"/>
      <c r="CY87" s="80"/>
      <c r="CZ87" s="80"/>
      <c r="DA87" s="80"/>
      <c r="DB87" s="80"/>
      <c r="DC87" s="80"/>
      <c r="DD87" s="80"/>
      <c r="DE87" s="80"/>
      <c r="DF87" s="80"/>
      <c r="DG87" s="80"/>
      <c r="DH87" s="80"/>
      <c r="DI87" s="80"/>
      <c r="DJ87" s="80"/>
      <c r="DK87" s="80"/>
      <c r="DL87" s="80"/>
      <c r="DM87" s="80"/>
      <c r="DN87" s="80"/>
    </row>
    <row r="88" spans="1:118" s="81" customFormat="1" ht="10.199999999999999" x14ac:dyDescent="0.2">
      <c r="A88" s="87" t="s">
        <v>240</v>
      </c>
      <c r="B88" s="87" t="s">
        <v>257</v>
      </c>
      <c r="C88" s="88">
        <v>400</v>
      </c>
      <c r="D88" s="87" t="s">
        <v>831</v>
      </c>
      <c r="E88" s="87" t="s">
        <v>519</v>
      </c>
      <c r="F88" s="87" t="s">
        <v>240</v>
      </c>
      <c r="G88" s="88" t="s">
        <v>550</v>
      </c>
      <c r="H88" s="88">
        <v>86</v>
      </c>
      <c r="I88" s="87" t="s">
        <v>258</v>
      </c>
      <c r="J88" s="37">
        <f>VLOOKUP($H88,[1]EDA!$H$6:$BN$980,J$1,FALSE)</f>
        <v>8</v>
      </c>
      <c r="K88" s="36">
        <f>VLOOKUP($H88,[1]EDA!$H$6:$BN$980,K$1,FALSE)</f>
        <v>4</v>
      </c>
      <c r="L88" s="36">
        <f>VLOOKUP($H88,[1]EDA!$H$6:$BN$980,L$1,FALSE)</f>
        <v>2</v>
      </c>
      <c r="M88" s="36">
        <f>VLOOKUP($H88,[1]EDA!$H$6:$BN$980,M$1,FALSE)</f>
        <v>6</v>
      </c>
      <c r="N88" s="36">
        <f>VLOOKUP($H88,[1]EDA!$H$6:$BN$980,N$1,FALSE)</f>
        <v>0</v>
      </c>
      <c r="O88" s="36">
        <f>VLOOKUP($H88,[1]EDA!$H$6:$BN$980,O$1,FALSE)</f>
        <v>0</v>
      </c>
      <c r="P88" s="36">
        <f>VLOOKUP($H88,[1]EDA!$H$6:$BN$980,P$1,FALSE)</f>
        <v>0</v>
      </c>
      <c r="Q88" s="36">
        <f>VLOOKUP($H88,[1]EDA!$H$6:$BN$980,Q$1,FALSE)</f>
        <v>0</v>
      </c>
      <c r="R88" s="36">
        <f>VLOOKUP($H88,[1]EDA!$H$6:$BN$980,R$1,FALSE)</f>
        <v>0</v>
      </c>
      <c r="S88" s="36">
        <f>VLOOKUP($H88,[1]EDA!$H$6:$BN$980,S$1,FALSE)</f>
        <v>0</v>
      </c>
      <c r="T88" s="36">
        <f>VLOOKUP($H88,[1]EDA!$H$6:$BN$980,T$1,FALSE)</f>
        <v>0</v>
      </c>
      <c r="U88" s="36">
        <f>VLOOKUP($H88,[1]EDA!$H$6:$BN$980,U$1,FALSE)</f>
        <v>0</v>
      </c>
      <c r="V88" s="10">
        <f>VLOOKUP(H88,[1]EDA!$H$6:$BO$980,60,FALSE)</f>
        <v>20</v>
      </c>
      <c r="W88" s="10">
        <f t="shared" si="12"/>
        <v>20</v>
      </c>
      <c r="X88" s="17">
        <f t="shared" si="13"/>
        <v>1</v>
      </c>
      <c r="Y88" s="36">
        <f>VLOOKUP($H88,[2]EDA!$H$6:$AY$980,Y$1,FALSE)</f>
        <v>0</v>
      </c>
      <c r="Z88" s="36">
        <f>VLOOKUP($H88,[2]EDA!$H$6:$AY$980,Z$1,FALSE)</f>
        <v>0</v>
      </c>
      <c r="AA88" s="36">
        <f>VLOOKUP($H88,[2]EDA!$H$6:$AY$980,AA$1,FALSE)</f>
        <v>0</v>
      </c>
      <c r="AB88" s="36">
        <f>VLOOKUP($H88,[2]EDA!$H$6:$AY$980,AB$1,FALSE)</f>
        <v>0</v>
      </c>
      <c r="AC88" s="36">
        <f>VLOOKUP($H88,[2]EDA!$H$6:$AY$980,AC$1,FALSE)</f>
        <v>0</v>
      </c>
      <c r="AD88" s="36">
        <f>VLOOKUP($H88,[2]EDA!$H$6:$AY$980,AD$1,FALSE)</f>
        <v>0</v>
      </c>
      <c r="AE88" s="36">
        <f>VLOOKUP($H88,[2]EDA!$H$6:$AY$980,AE$1,FALSE)</f>
        <v>0</v>
      </c>
      <c r="AF88" s="36">
        <f>VLOOKUP($H88,[2]EDA!$H$6:$AY$980,AF$1,FALSE)</f>
        <v>0</v>
      </c>
      <c r="AG88" s="36">
        <f>VLOOKUP($H88,[2]EDA!$H$6:$AY$980,AG$1,FALSE)</f>
        <v>0</v>
      </c>
      <c r="AH88" s="36">
        <f>VLOOKUP($H88,[2]EDA!$H$6:$AY$980,AH$1,FALSE)</f>
        <v>0</v>
      </c>
      <c r="AI88" s="36">
        <f>VLOOKUP($H88,[2]EDA!$H$6:$AY$980,AI$1,FALSE)</f>
        <v>0</v>
      </c>
      <c r="AJ88" s="36">
        <f>VLOOKUP($H88,[2]EDA!$H$6:$AY$980,AJ$1,FALSE)</f>
        <v>0</v>
      </c>
      <c r="AK88" s="20">
        <f>VLOOKUP(H88,[2]EDA!$H$6:$AZ$980,45,FALSE)</f>
        <v>0.33333333333333331</v>
      </c>
      <c r="AL88" s="39">
        <f t="shared" si="14"/>
        <v>0</v>
      </c>
      <c r="AM88" s="17">
        <f t="shared" si="15"/>
        <v>0</v>
      </c>
      <c r="AN88" s="36">
        <f>VLOOKUP($H88,[3]IRA!$H$6:$BN$980,AN$1,FALSE)</f>
        <v>0</v>
      </c>
      <c r="AO88" s="36">
        <f>VLOOKUP($H88,[3]IRA!$H$6:$BN$980,AO$1,FALSE)</f>
        <v>0</v>
      </c>
      <c r="AP88" s="36">
        <f>VLOOKUP($H88,[3]IRA!$H$6:$BN$980,AP$1,FALSE)</f>
        <v>0</v>
      </c>
      <c r="AQ88" s="36">
        <f>VLOOKUP($H88,[3]IRA!$H$6:$BN$980,AQ$1,FALSE)</f>
        <v>0</v>
      </c>
      <c r="AR88" s="36">
        <f>VLOOKUP($H88,[3]IRA!$H$6:$BN$980,AR$1,FALSE)</f>
        <v>0</v>
      </c>
      <c r="AS88" s="36">
        <f>VLOOKUP($H88,[3]IRA!$H$6:$BN$980,AS$1,FALSE)</f>
        <v>0</v>
      </c>
      <c r="AT88" s="36">
        <f>VLOOKUP($H88,[3]IRA!$H$6:$BN$980,AT$1,FALSE)</f>
        <v>0</v>
      </c>
      <c r="AU88" s="36">
        <f>VLOOKUP($H88,[3]IRA!$H$6:$BN$980,AU$1,FALSE)</f>
        <v>0</v>
      </c>
      <c r="AV88" s="36">
        <f>VLOOKUP($H88,[3]IRA!$H$6:$BN$980,AV$1,FALSE)</f>
        <v>0</v>
      </c>
      <c r="AW88" s="36">
        <f>VLOOKUP($H88,[3]IRA!$H$6:$BN$980,AW$1,FALSE)</f>
        <v>0</v>
      </c>
      <c r="AX88" s="36">
        <f>VLOOKUP($H88,[3]IRA!$H$6:$BN$980,AX$1,FALSE)</f>
        <v>0</v>
      </c>
      <c r="AY88" s="36">
        <f>VLOOKUP($H88,[3]IRA!$H$6:$BN$980,AY$1,FALSE)</f>
        <v>0</v>
      </c>
      <c r="AZ88" s="20">
        <f>VLOOKUP(H88,[3]IRA!$H$6:$BO$980,60,FALSE)</f>
        <v>0</v>
      </c>
      <c r="BA88" s="20">
        <f t="shared" si="16"/>
        <v>0</v>
      </c>
      <c r="BB88" s="17">
        <f t="shared" si="17"/>
        <v>0</v>
      </c>
      <c r="BC88" s="36">
        <f>VLOOKUP($H88,[4]IRA!$H$7:$CS$981,BC$1,FALSE)</f>
        <v>9</v>
      </c>
      <c r="BD88" s="36">
        <f>VLOOKUP($H88,[4]IRA!$H$7:$CS$981,BD$1,FALSE)</f>
        <v>4</v>
      </c>
      <c r="BE88" s="36">
        <f>VLOOKUP($H88,[4]IRA!$H$7:$CS$981,BE$1,FALSE)</f>
        <v>2</v>
      </c>
      <c r="BF88" s="36">
        <f>VLOOKUP($H88,[4]IRA!$H$7:$CS$981,BF$1,FALSE)</f>
        <v>7</v>
      </c>
      <c r="BG88" s="36">
        <f>VLOOKUP($H88,[4]IRA!$H$7:$CS$981,BG$1,FALSE)</f>
        <v>0</v>
      </c>
      <c r="BH88" s="36">
        <f>VLOOKUP($H88,[4]IRA!$H$7:$CS$981,BH$1,FALSE)</f>
        <v>0</v>
      </c>
      <c r="BI88" s="36">
        <f>VLOOKUP($H88,[4]IRA!$H$7:$CS$981,BI$1,FALSE)</f>
        <v>0</v>
      </c>
      <c r="BJ88" s="36">
        <f>VLOOKUP($H88,[4]IRA!$H$7:$CS$981,BJ$1,FALSE)</f>
        <v>0</v>
      </c>
      <c r="BK88" s="36">
        <f>VLOOKUP($H88,[4]IRA!$H$7:$CS$981,BK$1,FALSE)</f>
        <v>0</v>
      </c>
      <c r="BL88" s="36">
        <f>VLOOKUP($H88,[4]IRA!$H$7:$CS$981,BL$1,FALSE)</f>
        <v>0</v>
      </c>
      <c r="BM88" s="36">
        <f>VLOOKUP($H88,[4]IRA!$H$7:$CS$981,BM$1,FALSE)</f>
        <v>0</v>
      </c>
      <c r="BN88" s="36">
        <f>VLOOKUP($H88,[4]IRA!$H$7:$CS$981,BN$1,FALSE)</f>
        <v>0</v>
      </c>
      <c r="BO88" s="10">
        <f>VLOOKUP(H88,[4]IRA!$H$7:$CS$981,90,FALSE)</f>
        <v>40.666666666666671</v>
      </c>
      <c r="BP88" s="10">
        <f t="shared" si="18"/>
        <v>22</v>
      </c>
      <c r="BQ88" s="17">
        <f t="shared" si="19"/>
        <v>0.54098360655737698</v>
      </c>
      <c r="BR88" s="80"/>
      <c r="BS88" s="80"/>
      <c r="BT88" s="80"/>
      <c r="BU88" s="80"/>
      <c r="BV88" s="80"/>
      <c r="BW88" s="80"/>
      <c r="BX88" s="80"/>
      <c r="BY88" s="80"/>
      <c r="BZ88" s="80"/>
      <c r="CA88" s="80"/>
      <c r="CB88" s="80"/>
      <c r="CC88" s="80"/>
      <c r="CD88" s="80"/>
      <c r="CE88" s="80"/>
      <c r="CF88" s="80"/>
      <c r="CG88" s="80"/>
      <c r="CH88" s="80"/>
      <c r="CI88" s="80"/>
      <c r="CJ88" s="80"/>
      <c r="CK88" s="80"/>
      <c r="CL88" s="80"/>
      <c r="CM88" s="80"/>
      <c r="CN88" s="80"/>
      <c r="CO88" s="80"/>
      <c r="CP88" s="80"/>
      <c r="CQ88" s="80"/>
      <c r="CR88" s="80"/>
      <c r="CS88" s="80"/>
      <c r="CT88" s="80"/>
      <c r="CU88" s="80"/>
      <c r="CV88" s="80"/>
      <c r="CW88" s="80"/>
      <c r="CX88" s="80"/>
      <c r="CY88" s="80"/>
      <c r="CZ88" s="80"/>
      <c r="DA88" s="80"/>
      <c r="DB88" s="80"/>
      <c r="DC88" s="80"/>
      <c r="DD88" s="80"/>
      <c r="DE88" s="80"/>
      <c r="DF88" s="80"/>
      <c r="DG88" s="80"/>
      <c r="DH88" s="80"/>
      <c r="DI88" s="80"/>
      <c r="DJ88" s="80"/>
      <c r="DK88" s="80"/>
      <c r="DL88" s="80"/>
      <c r="DM88" s="80"/>
      <c r="DN88" s="80"/>
    </row>
    <row r="89" spans="1:118" s="81" customFormat="1" ht="10.199999999999999" x14ac:dyDescent="0.2">
      <c r="A89" s="87" t="s">
        <v>240</v>
      </c>
      <c r="B89" s="87" t="s">
        <v>323</v>
      </c>
      <c r="C89" s="88">
        <v>400</v>
      </c>
      <c r="D89" s="87" t="s">
        <v>831</v>
      </c>
      <c r="E89" s="87" t="s">
        <v>519</v>
      </c>
      <c r="F89" s="87" t="s">
        <v>240</v>
      </c>
      <c r="G89" s="88" t="s">
        <v>550</v>
      </c>
      <c r="H89" s="88">
        <v>87</v>
      </c>
      <c r="I89" s="87" t="s">
        <v>582</v>
      </c>
      <c r="J89" s="37">
        <f>VLOOKUP($H89,[1]EDA!$H$6:$BN$980,J$1,FALSE)</f>
        <v>3</v>
      </c>
      <c r="K89" s="36">
        <f>VLOOKUP($H89,[1]EDA!$H$6:$BN$980,K$1,FALSE)</f>
        <v>3</v>
      </c>
      <c r="L89" s="36">
        <f>VLOOKUP($H89,[1]EDA!$H$6:$BN$980,L$1,FALSE)</f>
        <v>10</v>
      </c>
      <c r="M89" s="36">
        <f>VLOOKUP($H89,[1]EDA!$H$6:$BN$980,M$1,FALSE)</f>
        <v>2</v>
      </c>
      <c r="N89" s="36">
        <f>VLOOKUP($H89,[1]EDA!$H$6:$BN$980,N$1,FALSE)</f>
        <v>0</v>
      </c>
      <c r="O89" s="36">
        <f>VLOOKUP($H89,[1]EDA!$H$6:$BN$980,O$1,FALSE)</f>
        <v>0</v>
      </c>
      <c r="P89" s="36">
        <f>VLOOKUP($H89,[1]EDA!$H$6:$BN$980,P$1,FALSE)</f>
        <v>0</v>
      </c>
      <c r="Q89" s="36">
        <f>VLOOKUP($H89,[1]EDA!$H$6:$BN$980,Q$1,FALSE)</f>
        <v>0</v>
      </c>
      <c r="R89" s="36">
        <f>VLOOKUP($H89,[1]EDA!$H$6:$BN$980,R$1,FALSE)</f>
        <v>0</v>
      </c>
      <c r="S89" s="36">
        <f>VLOOKUP($H89,[1]EDA!$H$6:$BN$980,S$1,FALSE)</f>
        <v>0</v>
      </c>
      <c r="T89" s="36">
        <f>VLOOKUP($H89,[1]EDA!$H$6:$BN$980,T$1,FALSE)</f>
        <v>0</v>
      </c>
      <c r="U89" s="36">
        <f>VLOOKUP($H89,[1]EDA!$H$6:$BN$980,U$1,FALSE)</f>
        <v>0</v>
      </c>
      <c r="V89" s="10">
        <f>VLOOKUP(H89,[1]EDA!$H$6:$BO$980,60,FALSE)</f>
        <v>26.666666666666668</v>
      </c>
      <c r="W89" s="10">
        <f t="shared" si="12"/>
        <v>18</v>
      </c>
      <c r="X89" s="17">
        <f t="shared" si="13"/>
        <v>0.67499999999999993</v>
      </c>
      <c r="Y89" s="36">
        <f>VLOOKUP($H89,[2]EDA!$H$6:$AY$980,Y$1,FALSE)</f>
        <v>0</v>
      </c>
      <c r="Z89" s="36">
        <f>VLOOKUP($H89,[2]EDA!$H$6:$AY$980,Z$1,FALSE)</f>
        <v>0</v>
      </c>
      <c r="AA89" s="36">
        <f>VLOOKUP($H89,[2]EDA!$H$6:$AY$980,AA$1,FALSE)</f>
        <v>0</v>
      </c>
      <c r="AB89" s="36">
        <f>VLOOKUP($H89,[2]EDA!$H$6:$AY$980,AB$1,FALSE)</f>
        <v>0</v>
      </c>
      <c r="AC89" s="36">
        <f>VLOOKUP($H89,[2]EDA!$H$6:$AY$980,AC$1,FALSE)</f>
        <v>0</v>
      </c>
      <c r="AD89" s="36">
        <f>VLOOKUP($H89,[2]EDA!$H$6:$AY$980,AD$1,FALSE)</f>
        <v>0</v>
      </c>
      <c r="AE89" s="36">
        <f>VLOOKUP($H89,[2]EDA!$H$6:$AY$980,AE$1,FALSE)</f>
        <v>0</v>
      </c>
      <c r="AF89" s="36">
        <f>VLOOKUP($H89,[2]EDA!$H$6:$AY$980,AF$1,FALSE)</f>
        <v>0</v>
      </c>
      <c r="AG89" s="36">
        <f>VLOOKUP($H89,[2]EDA!$H$6:$AY$980,AG$1,FALSE)</f>
        <v>0</v>
      </c>
      <c r="AH89" s="36">
        <f>VLOOKUP($H89,[2]EDA!$H$6:$AY$980,AH$1,FALSE)</f>
        <v>0</v>
      </c>
      <c r="AI89" s="36">
        <f>VLOOKUP($H89,[2]EDA!$H$6:$AY$980,AI$1,FALSE)</f>
        <v>0</v>
      </c>
      <c r="AJ89" s="36">
        <f>VLOOKUP($H89,[2]EDA!$H$6:$AY$980,AJ$1,FALSE)</f>
        <v>0</v>
      </c>
      <c r="AK89" s="20">
        <f>VLOOKUP(H89,[2]EDA!$H$6:$AZ$980,45,FALSE)</f>
        <v>0</v>
      </c>
      <c r="AL89" s="39">
        <f t="shared" si="14"/>
        <v>0</v>
      </c>
      <c r="AM89" s="17">
        <f t="shared" si="15"/>
        <v>0</v>
      </c>
      <c r="AN89" s="36">
        <f>VLOOKUP($H89,[3]IRA!$H$6:$BN$980,AN$1,FALSE)</f>
        <v>0</v>
      </c>
      <c r="AO89" s="36">
        <f>VLOOKUP($H89,[3]IRA!$H$6:$BN$980,AO$1,FALSE)</f>
        <v>0</v>
      </c>
      <c r="AP89" s="36">
        <f>VLOOKUP($H89,[3]IRA!$H$6:$BN$980,AP$1,FALSE)</f>
        <v>0</v>
      </c>
      <c r="AQ89" s="36">
        <f>VLOOKUP($H89,[3]IRA!$H$6:$BN$980,AQ$1,FALSE)</f>
        <v>0</v>
      </c>
      <c r="AR89" s="36">
        <f>VLOOKUP($H89,[3]IRA!$H$6:$BN$980,AR$1,FALSE)</f>
        <v>0</v>
      </c>
      <c r="AS89" s="36">
        <f>VLOOKUP($H89,[3]IRA!$H$6:$BN$980,AS$1,FALSE)</f>
        <v>0</v>
      </c>
      <c r="AT89" s="36">
        <f>VLOOKUP($H89,[3]IRA!$H$6:$BN$980,AT$1,FALSE)</f>
        <v>0</v>
      </c>
      <c r="AU89" s="36">
        <f>VLOOKUP($H89,[3]IRA!$H$6:$BN$980,AU$1,FALSE)</f>
        <v>0</v>
      </c>
      <c r="AV89" s="36">
        <f>VLOOKUP($H89,[3]IRA!$H$6:$BN$980,AV$1,FALSE)</f>
        <v>0</v>
      </c>
      <c r="AW89" s="36">
        <f>VLOOKUP($H89,[3]IRA!$H$6:$BN$980,AW$1,FALSE)</f>
        <v>0</v>
      </c>
      <c r="AX89" s="36">
        <f>VLOOKUP($H89,[3]IRA!$H$6:$BN$980,AX$1,FALSE)</f>
        <v>0</v>
      </c>
      <c r="AY89" s="36">
        <f>VLOOKUP($H89,[3]IRA!$H$6:$BN$980,AY$1,FALSE)</f>
        <v>0</v>
      </c>
      <c r="AZ89" s="20">
        <f>VLOOKUP(H89,[3]IRA!$H$6:$BO$980,60,FALSE)</f>
        <v>0</v>
      </c>
      <c r="BA89" s="20">
        <f t="shared" si="16"/>
        <v>0</v>
      </c>
      <c r="BB89" s="17">
        <f t="shared" si="17"/>
        <v>0</v>
      </c>
      <c r="BC89" s="36">
        <f>VLOOKUP($H89,[4]IRA!$H$7:$CS$981,BC$1,FALSE)</f>
        <v>6</v>
      </c>
      <c r="BD89" s="36">
        <f>VLOOKUP($H89,[4]IRA!$H$7:$CS$981,BD$1,FALSE)</f>
        <v>5</v>
      </c>
      <c r="BE89" s="36">
        <f>VLOOKUP($H89,[4]IRA!$H$7:$CS$981,BE$1,FALSE)</f>
        <v>9</v>
      </c>
      <c r="BF89" s="36">
        <f>VLOOKUP($H89,[4]IRA!$H$7:$CS$981,BF$1,FALSE)</f>
        <v>1</v>
      </c>
      <c r="BG89" s="36">
        <f>VLOOKUP($H89,[4]IRA!$H$7:$CS$981,BG$1,FALSE)</f>
        <v>0</v>
      </c>
      <c r="BH89" s="36">
        <f>VLOOKUP($H89,[4]IRA!$H$7:$CS$981,BH$1,FALSE)</f>
        <v>0</v>
      </c>
      <c r="BI89" s="36">
        <f>VLOOKUP($H89,[4]IRA!$H$7:$CS$981,BI$1,FALSE)</f>
        <v>0</v>
      </c>
      <c r="BJ89" s="36">
        <f>VLOOKUP($H89,[4]IRA!$H$7:$CS$981,BJ$1,FALSE)</f>
        <v>0</v>
      </c>
      <c r="BK89" s="36">
        <f>VLOOKUP($H89,[4]IRA!$H$7:$CS$981,BK$1,FALSE)</f>
        <v>0</v>
      </c>
      <c r="BL89" s="36">
        <f>VLOOKUP($H89,[4]IRA!$H$7:$CS$981,BL$1,FALSE)</f>
        <v>0</v>
      </c>
      <c r="BM89" s="36">
        <f>VLOOKUP($H89,[4]IRA!$H$7:$CS$981,BM$1,FALSE)</f>
        <v>0</v>
      </c>
      <c r="BN89" s="36">
        <f>VLOOKUP($H89,[4]IRA!$H$7:$CS$981,BN$1,FALSE)</f>
        <v>0</v>
      </c>
      <c r="BO89" s="10">
        <f>VLOOKUP(H89,[4]IRA!$H$7:$CS$981,90,FALSE)</f>
        <v>50.999999999999993</v>
      </c>
      <c r="BP89" s="10">
        <f t="shared" si="18"/>
        <v>21</v>
      </c>
      <c r="BQ89" s="17">
        <f t="shared" si="19"/>
        <v>0.41176470588235298</v>
      </c>
      <c r="BR89" s="80"/>
      <c r="BS89" s="80"/>
      <c r="BT89" s="80"/>
      <c r="BU89" s="80"/>
      <c r="BV89" s="80"/>
      <c r="BW89" s="80"/>
      <c r="BX89" s="80"/>
      <c r="BY89" s="80"/>
      <c r="BZ89" s="80"/>
      <c r="CA89" s="80"/>
      <c r="CB89" s="80"/>
      <c r="CC89" s="80"/>
      <c r="CD89" s="80"/>
      <c r="CE89" s="80"/>
      <c r="CF89" s="80"/>
      <c r="CG89" s="80"/>
      <c r="CH89" s="80"/>
      <c r="CI89" s="80"/>
      <c r="CJ89" s="80"/>
      <c r="CK89" s="80"/>
      <c r="CL89" s="80"/>
      <c r="CM89" s="80"/>
      <c r="CN89" s="80"/>
      <c r="CO89" s="80"/>
      <c r="CP89" s="80"/>
      <c r="CQ89" s="80"/>
      <c r="CR89" s="80"/>
      <c r="CS89" s="80"/>
      <c r="CT89" s="80"/>
      <c r="CU89" s="80"/>
      <c r="CV89" s="80"/>
      <c r="CW89" s="80"/>
      <c r="CX89" s="80"/>
      <c r="CY89" s="80"/>
      <c r="CZ89" s="80"/>
      <c r="DA89" s="80"/>
      <c r="DB89" s="80"/>
      <c r="DC89" s="80"/>
      <c r="DD89" s="80"/>
      <c r="DE89" s="80"/>
      <c r="DF89" s="80"/>
      <c r="DG89" s="80"/>
      <c r="DH89" s="80"/>
      <c r="DI89" s="80"/>
      <c r="DJ89" s="80"/>
      <c r="DK89" s="80"/>
      <c r="DL89" s="80"/>
      <c r="DM89" s="80"/>
      <c r="DN89" s="80"/>
    </row>
    <row r="90" spans="1:118" s="81" customFormat="1" ht="10.199999999999999" x14ac:dyDescent="0.2">
      <c r="A90" s="87" t="s">
        <v>240</v>
      </c>
      <c r="B90" s="87" t="s">
        <v>323</v>
      </c>
      <c r="C90" s="88">
        <v>400</v>
      </c>
      <c r="D90" s="87" t="s">
        <v>831</v>
      </c>
      <c r="E90" s="87" t="s">
        <v>519</v>
      </c>
      <c r="F90" s="87" t="s">
        <v>240</v>
      </c>
      <c r="G90" s="88" t="s">
        <v>555</v>
      </c>
      <c r="H90" s="88">
        <v>88</v>
      </c>
      <c r="I90" s="87" t="s">
        <v>845</v>
      </c>
      <c r="J90" s="37">
        <f>VLOOKUP($H90,[1]EDA!$H$6:$BN$980,J$1,FALSE)</f>
        <v>4</v>
      </c>
      <c r="K90" s="36">
        <f>VLOOKUP($H90,[1]EDA!$H$6:$BN$980,K$1,FALSE)</f>
        <v>2</v>
      </c>
      <c r="L90" s="36">
        <f>VLOOKUP($H90,[1]EDA!$H$6:$BN$980,L$1,FALSE)</f>
        <v>5</v>
      </c>
      <c r="M90" s="36">
        <f>VLOOKUP($H90,[1]EDA!$H$6:$BN$980,M$1,FALSE)</f>
        <v>0</v>
      </c>
      <c r="N90" s="36">
        <f>VLOOKUP($H90,[1]EDA!$H$6:$BN$980,N$1,FALSE)</f>
        <v>0</v>
      </c>
      <c r="O90" s="36">
        <f>VLOOKUP($H90,[1]EDA!$H$6:$BN$980,O$1,FALSE)</f>
        <v>0</v>
      </c>
      <c r="P90" s="36">
        <f>VLOOKUP($H90,[1]EDA!$H$6:$BN$980,P$1,FALSE)</f>
        <v>0</v>
      </c>
      <c r="Q90" s="36">
        <f>VLOOKUP($H90,[1]EDA!$H$6:$BN$980,Q$1,FALSE)</f>
        <v>0</v>
      </c>
      <c r="R90" s="36">
        <f>VLOOKUP($H90,[1]EDA!$H$6:$BN$980,R$1,FALSE)</f>
        <v>0</v>
      </c>
      <c r="S90" s="36">
        <f>VLOOKUP($H90,[1]EDA!$H$6:$BN$980,S$1,FALSE)</f>
        <v>0</v>
      </c>
      <c r="T90" s="36">
        <f>VLOOKUP($H90,[1]EDA!$H$6:$BN$980,T$1,FALSE)</f>
        <v>0</v>
      </c>
      <c r="U90" s="36">
        <f>VLOOKUP($H90,[1]EDA!$H$6:$BN$980,U$1,FALSE)</f>
        <v>0</v>
      </c>
      <c r="V90" s="10">
        <f>VLOOKUP(H90,[1]EDA!$H$6:$BO$980,60,FALSE)</f>
        <v>36.333333333333336</v>
      </c>
      <c r="W90" s="10">
        <f t="shared" si="12"/>
        <v>11</v>
      </c>
      <c r="X90" s="17">
        <f t="shared" si="13"/>
        <v>0.30275229357798161</v>
      </c>
      <c r="Y90" s="36">
        <f>VLOOKUP($H90,[2]EDA!$H$6:$AY$980,Y$1,FALSE)</f>
        <v>0</v>
      </c>
      <c r="Z90" s="36">
        <f>VLOOKUP($H90,[2]EDA!$H$6:$AY$980,Z$1,FALSE)</f>
        <v>0</v>
      </c>
      <c r="AA90" s="36">
        <f>VLOOKUP($H90,[2]EDA!$H$6:$AY$980,AA$1,FALSE)</f>
        <v>0</v>
      </c>
      <c r="AB90" s="36">
        <f>VLOOKUP($H90,[2]EDA!$H$6:$AY$980,AB$1,FALSE)</f>
        <v>0</v>
      </c>
      <c r="AC90" s="36">
        <f>VLOOKUP($H90,[2]EDA!$H$6:$AY$980,AC$1,FALSE)</f>
        <v>0</v>
      </c>
      <c r="AD90" s="36">
        <f>VLOOKUP($H90,[2]EDA!$H$6:$AY$980,AD$1,FALSE)</f>
        <v>0</v>
      </c>
      <c r="AE90" s="36">
        <f>VLOOKUP($H90,[2]EDA!$H$6:$AY$980,AE$1,FALSE)</f>
        <v>0</v>
      </c>
      <c r="AF90" s="36">
        <f>VLOOKUP($H90,[2]EDA!$H$6:$AY$980,AF$1,FALSE)</f>
        <v>0</v>
      </c>
      <c r="AG90" s="36">
        <f>VLOOKUP($H90,[2]EDA!$H$6:$AY$980,AG$1,FALSE)</f>
        <v>0</v>
      </c>
      <c r="AH90" s="36">
        <f>VLOOKUP($H90,[2]EDA!$H$6:$AY$980,AH$1,FALSE)</f>
        <v>0</v>
      </c>
      <c r="AI90" s="36">
        <f>VLOOKUP($H90,[2]EDA!$H$6:$AY$980,AI$1,FALSE)</f>
        <v>0</v>
      </c>
      <c r="AJ90" s="36">
        <f>VLOOKUP($H90,[2]EDA!$H$6:$AY$980,AJ$1,FALSE)</f>
        <v>0</v>
      </c>
      <c r="AK90" s="20">
        <f>VLOOKUP(H90,[2]EDA!$H$6:$AZ$980,45,FALSE)</f>
        <v>0</v>
      </c>
      <c r="AL90" s="39">
        <f t="shared" si="14"/>
        <v>0</v>
      </c>
      <c r="AM90" s="17">
        <f t="shared" si="15"/>
        <v>0</v>
      </c>
      <c r="AN90" s="36">
        <f>VLOOKUP($H90,[3]IRA!$H$6:$BN$980,AN$1,FALSE)</f>
        <v>1</v>
      </c>
      <c r="AO90" s="36">
        <f>VLOOKUP($H90,[3]IRA!$H$6:$BN$980,AO$1,FALSE)</f>
        <v>0</v>
      </c>
      <c r="AP90" s="36">
        <f>VLOOKUP($H90,[3]IRA!$H$6:$BN$980,AP$1,FALSE)</f>
        <v>0</v>
      </c>
      <c r="AQ90" s="36">
        <f>VLOOKUP($H90,[3]IRA!$H$6:$BN$980,AQ$1,FALSE)</f>
        <v>0</v>
      </c>
      <c r="AR90" s="36">
        <f>VLOOKUP($H90,[3]IRA!$H$6:$BN$980,AR$1,FALSE)</f>
        <v>0</v>
      </c>
      <c r="AS90" s="36">
        <f>VLOOKUP($H90,[3]IRA!$H$6:$BN$980,AS$1,FALSE)</f>
        <v>0</v>
      </c>
      <c r="AT90" s="36">
        <f>VLOOKUP($H90,[3]IRA!$H$6:$BN$980,AT$1,FALSE)</f>
        <v>0</v>
      </c>
      <c r="AU90" s="36">
        <f>VLOOKUP($H90,[3]IRA!$H$6:$BN$980,AU$1,FALSE)</f>
        <v>0</v>
      </c>
      <c r="AV90" s="36">
        <f>VLOOKUP($H90,[3]IRA!$H$6:$BN$980,AV$1,FALSE)</f>
        <v>0</v>
      </c>
      <c r="AW90" s="36">
        <f>VLOOKUP($H90,[3]IRA!$H$6:$BN$980,AW$1,FALSE)</f>
        <v>0</v>
      </c>
      <c r="AX90" s="36">
        <f>VLOOKUP($H90,[3]IRA!$H$6:$BN$980,AX$1,FALSE)</f>
        <v>0</v>
      </c>
      <c r="AY90" s="36">
        <f>VLOOKUP($H90,[3]IRA!$H$6:$BN$980,AY$1,FALSE)</f>
        <v>0</v>
      </c>
      <c r="AZ90" s="20">
        <f>VLOOKUP(H90,[3]IRA!$H$6:$BO$980,60,FALSE)</f>
        <v>0</v>
      </c>
      <c r="BA90" s="20">
        <f t="shared" si="16"/>
        <v>1</v>
      </c>
      <c r="BB90" s="17">
        <f t="shared" si="17"/>
        <v>0</v>
      </c>
      <c r="BC90" s="36">
        <f>VLOOKUP($H90,[4]IRA!$H$7:$CS$981,BC$1,FALSE)</f>
        <v>8</v>
      </c>
      <c r="BD90" s="36">
        <f>VLOOKUP($H90,[4]IRA!$H$7:$CS$981,BD$1,FALSE)</f>
        <v>1</v>
      </c>
      <c r="BE90" s="36">
        <f>VLOOKUP($H90,[4]IRA!$H$7:$CS$981,BE$1,FALSE)</f>
        <v>1</v>
      </c>
      <c r="BF90" s="36">
        <f>VLOOKUP($H90,[4]IRA!$H$7:$CS$981,BF$1,FALSE)</f>
        <v>0</v>
      </c>
      <c r="BG90" s="36">
        <f>VLOOKUP($H90,[4]IRA!$H$7:$CS$981,BG$1,FALSE)</f>
        <v>0</v>
      </c>
      <c r="BH90" s="36">
        <f>VLOOKUP($H90,[4]IRA!$H$7:$CS$981,BH$1,FALSE)</f>
        <v>0</v>
      </c>
      <c r="BI90" s="36">
        <f>VLOOKUP($H90,[4]IRA!$H$7:$CS$981,BI$1,FALSE)</f>
        <v>0</v>
      </c>
      <c r="BJ90" s="36">
        <f>VLOOKUP($H90,[4]IRA!$H$7:$CS$981,BJ$1,FALSE)</f>
        <v>0</v>
      </c>
      <c r="BK90" s="36">
        <f>VLOOKUP($H90,[4]IRA!$H$7:$CS$981,BK$1,FALSE)</f>
        <v>0</v>
      </c>
      <c r="BL90" s="36">
        <f>VLOOKUP($H90,[4]IRA!$H$7:$CS$981,BL$1,FALSE)</f>
        <v>0</v>
      </c>
      <c r="BM90" s="36">
        <f>VLOOKUP($H90,[4]IRA!$H$7:$CS$981,BM$1,FALSE)</f>
        <v>0</v>
      </c>
      <c r="BN90" s="36">
        <f>VLOOKUP($H90,[4]IRA!$H$7:$CS$981,BN$1,FALSE)</f>
        <v>0</v>
      </c>
      <c r="BO90" s="10">
        <f>VLOOKUP(H90,[4]IRA!$H$7:$CS$981,90,FALSE)</f>
        <v>58.333333333333336</v>
      </c>
      <c r="BP90" s="10">
        <f t="shared" si="18"/>
        <v>10</v>
      </c>
      <c r="BQ90" s="17">
        <f t="shared" si="19"/>
        <v>0.17142857142857143</v>
      </c>
      <c r="BR90" s="80"/>
      <c r="BS90" s="80"/>
      <c r="BT90" s="80"/>
      <c r="BU90" s="80"/>
      <c r="BV90" s="80"/>
      <c r="BW90" s="80"/>
      <c r="BX90" s="80"/>
      <c r="BY90" s="80"/>
      <c r="BZ90" s="80"/>
      <c r="CA90" s="80"/>
      <c r="CB90" s="80"/>
      <c r="CC90" s="80"/>
      <c r="CD90" s="80"/>
      <c r="CE90" s="80"/>
      <c r="CF90" s="80"/>
      <c r="CG90" s="80"/>
      <c r="CH90" s="80"/>
      <c r="CI90" s="80"/>
      <c r="CJ90" s="80"/>
      <c r="CK90" s="80"/>
      <c r="CL90" s="80"/>
      <c r="CM90" s="80"/>
      <c r="CN90" s="80"/>
      <c r="CO90" s="80"/>
      <c r="CP90" s="80"/>
      <c r="CQ90" s="80"/>
      <c r="CR90" s="80"/>
      <c r="CS90" s="80"/>
      <c r="CT90" s="80"/>
      <c r="CU90" s="80"/>
      <c r="CV90" s="80"/>
      <c r="CW90" s="80"/>
      <c r="CX90" s="80"/>
      <c r="CY90" s="80"/>
      <c r="CZ90" s="80"/>
      <c r="DA90" s="80"/>
      <c r="DB90" s="80"/>
      <c r="DC90" s="80"/>
      <c r="DD90" s="80"/>
      <c r="DE90" s="80"/>
      <c r="DF90" s="80"/>
      <c r="DG90" s="80"/>
      <c r="DH90" s="80"/>
      <c r="DI90" s="80"/>
      <c r="DJ90" s="80"/>
      <c r="DK90" s="80"/>
      <c r="DL90" s="80"/>
      <c r="DM90" s="80"/>
      <c r="DN90" s="80"/>
    </row>
    <row r="91" spans="1:118" s="81" customFormat="1" ht="10.199999999999999" x14ac:dyDescent="0.2">
      <c r="A91" s="87" t="s">
        <v>240</v>
      </c>
      <c r="B91" s="87" t="s">
        <v>323</v>
      </c>
      <c r="C91" s="88">
        <v>400</v>
      </c>
      <c r="D91" s="87" t="s">
        <v>831</v>
      </c>
      <c r="E91" s="87" t="s">
        <v>519</v>
      </c>
      <c r="F91" s="87" t="s">
        <v>240</v>
      </c>
      <c r="G91" s="88" t="s">
        <v>550</v>
      </c>
      <c r="H91" s="88">
        <v>89</v>
      </c>
      <c r="I91" s="87" t="s">
        <v>326</v>
      </c>
      <c r="J91" s="37">
        <f>VLOOKUP($H91,[1]EDA!$H$6:$BN$980,J$1,FALSE)</f>
        <v>0</v>
      </c>
      <c r="K91" s="36">
        <f>VLOOKUP($H91,[1]EDA!$H$6:$BN$980,K$1,FALSE)</f>
        <v>0</v>
      </c>
      <c r="L91" s="36">
        <f>VLOOKUP($H91,[1]EDA!$H$6:$BN$980,L$1,FALSE)</f>
        <v>4</v>
      </c>
      <c r="M91" s="36">
        <f>VLOOKUP($H91,[1]EDA!$H$6:$BN$980,M$1,FALSE)</f>
        <v>1</v>
      </c>
      <c r="N91" s="36">
        <f>VLOOKUP($H91,[1]EDA!$H$6:$BN$980,N$1,FALSE)</f>
        <v>0</v>
      </c>
      <c r="O91" s="36">
        <f>VLOOKUP($H91,[1]EDA!$H$6:$BN$980,O$1,FALSE)</f>
        <v>0</v>
      </c>
      <c r="P91" s="36">
        <f>VLOOKUP($H91,[1]EDA!$H$6:$BN$980,P$1,FALSE)</f>
        <v>0</v>
      </c>
      <c r="Q91" s="36">
        <f>VLOOKUP($H91,[1]EDA!$H$6:$BN$980,Q$1,FALSE)</f>
        <v>0</v>
      </c>
      <c r="R91" s="36">
        <f>VLOOKUP($H91,[1]EDA!$H$6:$BN$980,R$1,FALSE)</f>
        <v>0</v>
      </c>
      <c r="S91" s="36">
        <f>VLOOKUP($H91,[1]EDA!$H$6:$BN$980,S$1,FALSE)</f>
        <v>0</v>
      </c>
      <c r="T91" s="36">
        <f>VLOOKUP($H91,[1]EDA!$H$6:$BN$980,T$1,FALSE)</f>
        <v>0</v>
      </c>
      <c r="U91" s="36">
        <f>VLOOKUP($H91,[1]EDA!$H$6:$BN$980,U$1,FALSE)</f>
        <v>0</v>
      </c>
      <c r="V91" s="10">
        <f>VLOOKUP(H91,[1]EDA!$H$6:$BO$980,60,FALSE)</f>
        <v>8</v>
      </c>
      <c r="W91" s="10">
        <f t="shared" si="12"/>
        <v>5</v>
      </c>
      <c r="X91" s="17">
        <f t="shared" si="13"/>
        <v>0.625</v>
      </c>
      <c r="Y91" s="36">
        <f>VLOOKUP($H91,[2]EDA!$H$6:$AY$980,Y$1,FALSE)</f>
        <v>0</v>
      </c>
      <c r="Z91" s="36">
        <f>VLOOKUP($H91,[2]EDA!$H$6:$AY$980,Z$1,FALSE)</f>
        <v>0</v>
      </c>
      <c r="AA91" s="36">
        <f>VLOOKUP($H91,[2]EDA!$H$6:$AY$980,AA$1,FALSE)</f>
        <v>0</v>
      </c>
      <c r="AB91" s="36">
        <f>VLOOKUP($H91,[2]EDA!$H$6:$AY$980,AB$1,FALSE)</f>
        <v>1</v>
      </c>
      <c r="AC91" s="36">
        <f>VLOOKUP($H91,[2]EDA!$H$6:$AY$980,AC$1,FALSE)</f>
        <v>0</v>
      </c>
      <c r="AD91" s="36">
        <f>VLOOKUP($H91,[2]EDA!$H$6:$AY$980,AD$1,FALSE)</f>
        <v>0</v>
      </c>
      <c r="AE91" s="36">
        <f>VLOOKUP($H91,[2]EDA!$H$6:$AY$980,AE$1,FALSE)</f>
        <v>0</v>
      </c>
      <c r="AF91" s="36">
        <f>VLOOKUP($H91,[2]EDA!$H$6:$AY$980,AF$1,FALSE)</f>
        <v>0</v>
      </c>
      <c r="AG91" s="36">
        <f>VLOOKUP($H91,[2]EDA!$H$6:$AY$980,AG$1,FALSE)</f>
        <v>0</v>
      </c>
      <c r="AH91" s="36">
        <f>VLOOKUP($H91,[2]EDA!$H$6:$AY$980,AH$1,FALSE)</f>
        <v>0</v>
      </c>
      <c r="AI91" s="36">
        <f>VLOOKUP($H91,[2]EDA!$H$6:$AY$980,AI$1,FALSE)</f>
        <v>0</v>
      </c>
      <c r="AJ91" s="36">
        <f>VLOOKUP($H91,[2]EDA!$H$6:$AY$980,AJ$1,FALSE)</f>
        <v>0</v>
      </c>
      <c r="AK91" s="20">
        <f>VLOOKUP(H91,[2]EDA!$H$6:$AZ$980,45,FALSE)</f>
        <v>0.33333333333333331</v>
      </c>
      <c r="AL91" s="39">
        <f t="shared" si="14"/>
        <v>1</v>
      </c>
      <c r="AM91" s="17">
        <f t="shared" si="15"/>
        <v>3</v>
      </c>
      <c r="AN91" s="36">
        <f>VLOOKUP($H91,[3]IRA!$H$6:$BN$980,AN$1,FALSE)</f>
        <v>0</v>
      </c>
      <c r="AO91" s="36">
        <f>VLOOKUP($H91,[3]IRA!$H$6:$BN$980,AO$1,FALSE)</f>
        <v>0</v>
      </c>
      <c r="AP91" s="36">
        <f>VLOOKUP($H91,[3]IRA!$H$6:$BN$980,AP$1,FALSE)</f>
        <v>0</v>
      </c>
      <c r="AQ91" s="36">
        <f>VLOOKUP($H91,[3]IRA!$H$6:$BN$980,AQ$1,FALSE)</f>
        <v>0</v>
      </c>
      <c r="AR91" s="36">
        <f>VLOOKUP($H91,[3]IRA!$H$6:$BN$980,AR$1,FALSE)</f>
        <v>0</v>
      </c>
      <c r="AS91" s="36">
        <f>VLOOKUP($H91,[3]IRA!$H$6:$BN$980,AS$1,FALSE)</f>
        <v>0</v>
      </c>
      <c r="AT91" s="36">
        <f>VLOOKUP($H91,[3]IRA!$H$6:$BN$980,AT$1,FALSE)</f>
        <v>0</v>
      </c>
      <c r="AU91" s="36">
        <f>VLOOKUP($H91,[3]IRA!$H$6:$BN$980,AU$1,FALSE)</f>
        <v>0</v>
      </c>
      <c r="AV91" s="36">
        <f>VLOOKUP($H91,[3]IRA!$H$6:$BN$980,AV$1,FALSE)</f>
        <v>0</v>
      </c>
      <c r="AW91" s="36">
        <f>VLOOKUP($H91,[3]IRA!$H$6:$BN$980,AW$1,FALSE)</f>
        <v>0</v>
      </c>
      <c r="AX91" s="36">
        <f>VLOOKUP($H91,[3]IRA!$H$6:$BN$980,AX$1,FALSE)</f>
        <v>0</v>
      </c>
      <c r="AY91" s="36">
        <f>VLOOKUP($H91,[3]IRA!$H$6:$BN$980,AY$1,FALSE)</f>
        <v>0</v>
      </c>
      <c r="AZ91" s="20">
        <f>VLOOKUP(H91,[3]IRA!$H$6:$BO$980,60,FALSE)</f>
        <v>0</v>
      </c>
      <c r="BA91" s="20">
        <f t="shared" si="16"/>
        <v>0</v>
      </c>
      <c r="BB91" s="17">
        <f t="shared" si="17"/>
        <v>0</v>
      </c>
      <c r="BC91" s="36">
        <f>VLOOKUP($H91,[4]IRA!$H$7:$CS$981,BC$1,FALSE)</f>
        <v>0</v>
      </c>
      <c r="BD91" s="36">
        <f>VLOOKUP($H91,[4]IRA!$H$7:$CS$981,BD$1,FALSE)</f>
        <v>0</v>
      </c>
      <c r="BE91" s="36">
        <f>VLOOKUP($H91,[4]IRA!$H$7:$CS$981,BE$1,FALSE)</f>
        <v>1</v>
      </c>
      <c r="BF91" s="36">
        <f>VLOOKUP($H91,[4]IRA!$H$7:$CS$981,BF$1,FALSE)</f>
        <v>5</v>
      </c>
      <c r="BG91" s="36">
        <f>VLOOKUP($H91,[4]IRA!$H$7:$CS$981,BG$1,FALSE)</f>
        <v>0</v>
      </c>
      <c r="BH91" s="36">
        <f>VLOOKUP($H91,[4]IRA!$H$7:$CS$981,BH$1,FALSE)</f>
        <v>0</v>
      </c>
      <c r="BI91" s="36">
        <f>VLOOKUP($H91,[4]IRA!$H$7:$CS$981,BI$1,FALSE)</f>
        <v>0</v>
      </c>
      <c r="BJ91" s="36">
        <f>VLOOKUP($H91,[4]IRA!$H$7:$CS$981,BJ$1,FALSE)</f>
        <v>0</v>
      </c>
      <c r="BK91" s="36">
        <f>VLOOKUP($H91,[4]IRA!$H$7:$CS$981,BK$1,FALSE)</f>
        <v>0</v>
      </c>
      <c r="BL91" s="36">
        <f>VLOOKUP($H91,[4]IRA!$H$7:$CS$981,BL$1,FALSE)</f>
        <v>0</v>
      </c>
      <c r="BM91" s="36">
        <f>VLOOKUP($H91,[4]IRA!$H$7:$CS$981,BM$1,FALSE)</f>
        <v>0</v>
      </c>
      <c r="BN91" s="36">
        <f>VLOOKUP($H91,[4]IRA!$H$7:$CS$981,BN$1,FALSE)</f>
        <v>0</v>
      </c>
      <c r="BO91" s="10">
        <f>VLOOKUP(H91,[4]IRA!$H$7:$CS$981,90,FALSE)</f>
        <v>7.333333333333333</v>
      </c>
      <c r="BP91" s="10">
        <f t="shared" si="18"/>
        <v>6</v>
      </c>
      <c r="BQ91" s="17">
        <f t="shared" si="19"/>
        <v>0.81818181818181823</v>
      </c>
      <c r="BR91" s="80"/>
      <c r="BS91" s="80"/>
      <c r="BT91" s="80"/>
      <c r="BU91" s="80"/>
      <c r="BV91" s="80"/>
      <c r="BW91" s="80"/>
      <c r="BX91" s="80"/>
      <c r="BY91" s="80"/>
      <c r="BZ91" s="80"/>
      <c r="CA91" s="80"/>
      <c r="CB91" s="80"/>
      <c r="CC91" s="80"/>
      <c r="CD91" s="80"/>
      <c r="CE91" s="80"/>
      <c r="CF91" s="80"/>
      <c r="CG91" s="80"/>
      <c r="CH91" s="80"/>
      <c r="CI91" s="80"/>
      <c r="CJ91" s="80"/>
      <c r="CK91" s="80"/>
      <c r="CL91" s="80"/>
      <c r="CM91" s="80"/>
      <c r="CN91" s="80"/>
      <c r="CO91" s="80"/>
      <c r="CP91" s="80"/>
      <c r="CQ91" s="80"/>
      <c r="CR91" s="80"/>
      <c r="CS91" s="80"/>
      <c r="CT91" s="80"/>
      <c r="CU91" s="80"/>
      <c r="CV91" s="80"/>
      <c r="CW91" s="80"/>
      <c r="CX91" s="80"/>
      <c r="CY91" s="80"/>
      <c r="CZ91" s="80"/>
      <c r="DA91" s="80"/>
      <c r="DB91" s="80"/>
      <c r="DC91" s="80"/>
      <c r="DD91" s="80"/>
      <c r="DE91" s="80"/>
      <c r="DF91" s="80"/>
      <c r="DG91" s="80"/>
      <c r="DH91" s="80"/>
      <c r="DI91" s="80"/>
      <c r="DJ91" s="80"/>
      <c r="DK91" s="80"/>
      <c r="DL91" s="80"/>
      <c r="DM91" s="80"/>
      <c r="DN91" s="80"/>
    </row>
    <row r="92" spans="1:118" s="81" customFormat="1" ht="10.199999999999999" x14ac:dyDescent="0.2">
      <c r="A92" s="87" t="s">
        <v>240</v>
      </c>
      <c r="B92" s="87" t="s">
        <v>323</v>
      </c>
      <c r="C92" s="88">
        <v>400</v>
      </c>
      <c r="D92" s="87" t="s">
        <v>831</v>
      </c>
      <c r="E92" s="87" t="s">
        <v>519</v>
      </c>
      <c r="F92" s="87" t="s">
        <v>240</v>
      </c>
      <c r="G92" s="88" t="s">
        <v>550</v>
      </c>
      <c r="H92" s="88">
        <v>90</v>
      </c>
      <c r="I92" s="87" t="s">
        <v>583</v>
      </c>
      <c r="J92" s="37">
        <f>VLOOKUP($H92,[1]EDA!$H$6:$BN$980,J$1,FALSE)</f>
        <v>3</v>
      </c>
      <c r="K92" s="36">
        <f>VLOOKUP($H92,[1]EDA!$H$6:$BN$980,K$1,FALSE)</f>
        <v>1</v>
      </c>
      <c r="L92" s="36">
        <f>VLOOKUP($H92,[1]EDA!$H$6:$BN$980,L$1,FALSE)</f>
        <v>8</v>
      </c>
      <c r="M92" s="36">
        <f>VLOOKUP($H92,[1]EDA!$H$6:$BN$980,M$1,FALSE)</f>
        <v>2</v>
      </c>
      <c r="N92" s="36">
        <f>VLOOKUP($H92,[1]EDA!$H$6:$BN$980,N$1,FALSE)</f>
        <v>0</v>
      </c>
      <c r="O92" s="36">
        <f>VLOOKUP($H92,[1]EDA!$H$6:$BN$980,O$1,FALSE)</f>
        <v>0</v>
      </c>
      <c r="P92" s="36">
        <f>VLOOKUP($H92,[1]EDA!$H$6:$BN$980,P$1,FALSE)</f>
        <v>0</v>
      </c>
      <c r="Q92" s="36">
        <f>VLOOKUP($H92,[1]EDA!$H$6:$BN$980,Q$1,FALSE)</f>
        <v>0</v>
      </c>
      <c r="R92" s="36">
        <f>VLOOKUP($H92,[1]EDA!$H$6:$BN$980,R$1,FALSE)</f>
        <v>0</v>
      </c>
      <c r="S92" s="36">
        <f>VLOOKUP($H92,[1]EDA!$H$6:$BN$980,S$1,FALSE)</f>
        <v>0</v>
      </c>
      <c r="T92" s="36">
        <f>VLOOKUP($H92,[1]EDA!$H$6:$BN$980,T$1,FALSE)</f>
        <v>0</v>
      </c>
      <c r="U92" s="36">
        <f>VLOOKUP($H92,[1]EDA!$H$6:$BN$980,U$1,FALSE)</f>
        <v>0</v>
      </c>
      <c r="V92" s="10">
        <f>VLOOKUP(H92,[1]EDA!$H$6:$BO$980,60,FALSE)</f>
        <v>13</v>
      </c>
      <c r="W92" s="10">
        <f t="shared" si="12"/>
        <v>14</v>
      </c>
      <c r="X92" s="17">
        <f t="shared" si="13"/>
        <v>1.0769230769230769</v>
      </c>
      <c r="Y92" s="36">
        <f>VLOOKUP($H92,[2]EDA!$H$6:$AY$980,Y$1,FALSE)</f>
        <v>0</v>
      </c>
      <c r="Z92" s="36">
        <f>VLOOKUP($H92,[2]EDA!$H$6:$AY$980,Z$1,FALSE)</f>
        <v>0</v>
      </c>
      <c r="AA92" s="36">
        <f>VLOOKUP($H92,[2]EDA!$H$6:$AY$980,AA$1,FALSE)</f>
        <v>0</v>
      </c>
      <c r="AB92" s="36">
        <f>VLOOKUP($H92,[2]EDA!$H$6:$AY$980,AB$1,FALSE)</f>
        <v>0</v>
      </c>
      <c r="AC92" s="36">
        <f>VLOOKUP($H92,[2]EDA!$H$6:$AY$980,AC$1,FALSE)</f>
        <v>0</v>
      </c>
      <c r="AD92" s="36">
        <f>VLOOKUP($H92,[2]EDA!$H$6:$AY$980,AD$1,FALSE)</f>
        <v>0</v>
      </c>
      <c r="AE92" s="36">
        <f>VLOOKUP($H92,[2]EDA!$H$6:$AY$980,AE$1,FALSE)</f>
        <v>0</v>
      </c>
      <c r="AF92" s="36">
        <f>VLOOKUP($H92,[2]EDA!$H$6:$AY$980,AF$1,FALSE)</f>
        <v>0</v>
      </c>
      <c r="AG92" s="36">
        <f>VLOOKUP($H92,[2]EDA!$H$6:$AY$980,AG$1,FALSE)</f>
        <v>0</v>
      </c>
      <c r="AH92" s="36">
        <f>VLOOKUP($H92,[2]EDA!$H$6:$AY$980,AH$1,FALSE)</f>
        <v>0</v>
      </c>
      <c r="AI92" s="36">
        <f>VLOOKUP($H92,[2]EDA!$H$6:$AY$980,AI$1,FALSE)</f>
        <v>0</v>
      </c>
      <c r="AJ92" s="36">
        <f>VLOOKUP($H92,[2]EDA!$H$6:$AY$980,AJ$1,FALSE)</f>
        <v>0</v>
      </c>
      <c r="AK92" s="20">
        <f>VLOOKUP(H92,[2]EDA!$H$6:$AZ$980,45,FALSE)</f>
        <v>0</v>
      </c>
      <c r="AL92" s="39">
        <f t="shared" si="14"/>
        <v>0</v>
      </c>
      <c r="AM92" s="17">
        <f t="shared" si="15"/>
        <v>0</v>
      </c>
      <c r="AN92" s="36">
        <f>VLOOKUP($H92,[3]IRA!$H$6:$BN$980,AN$1,FALSE)</f>
        <v>4</v>
      </c>
      <c r="AO92" s="36">
        <f>VLOOKUP($H92,[3]IRA!$H$6:$BN$980,AO$1,FALSE)</f>
        <v>1</v>
      </c>
      <c r="AP92" s="36">
        <f>VLOOKUP($H92,[3]IRA!$H$6:$BN$980,AP$1,FALSE)</f>
        <v>12</v>
      </c>
      <c r="AQ92" s="36">
        <f>VLOOKUP($H92,[3]IRA!$H$6:$BN$980,AQ$1,FALSE)</f>
        <v>0</v>
      </c>
      <c r="AR92" s="36">
        <f>VLOOKUP($H92,[3]IRA!$H$6:$BN$980,AR$1,FALSE)</f>
        <v>0</v>
      </c>
      <c r="AS92" s="36">
        <f>VLOOKUP($H92,[3]IRA!$H$6:$BN$980,AS$1,FALSE)</f>
        <v>0</v>
      </c>
      <c r="AT92" s="36">
        <f>VLOOKUP($H92,[3]IRA!$H$6:$BN$980,AT$1,FALSE)</f>
        <v>0</v>
      </c>
      <c r="AU92" s="36">
        <f>VLOOKUP($H92,[3]IRA!$H$6:$BN$980,AU$1,FALSE)</f>
        <v>0</v>
      </c>
      <c r="AV92" s="36">
        <f>VLOOKUP($H92,[3]IRA!$H$6:$BN$980,AV$1,FALSE)</f>
        <v>0</v>
      </c>
      <c r="AW92" s="36">
        <f>VLOOKUP($H92,[3]IRA!$H$6:$BN$980,AW$1,FALSE)</f>
        <v>0</v>
      </c>
      <c r="AX92" s="36">
        <f>VLOOKUP($H92,[3]IRA!$H$6:$BN$980,AX$1,FALSE)</f>
        <v>0</v>
      </c>
      <c r="AY92" s="36">
        <f>VLOOKUP($H92,[3]IRA!$H$6:$BN$980,AY$1,FALSE)</f>
        <v>0</v>
      </c>
      <c r="AZ92" s="20">
        <f>VLOOKUP(H92,[3]IRA!$H$6:$BO$980,60,FALSE)</f>
        <v>0</v>
      </c>
      <c r="BA92" s="20">
        <f t="shared" si="16"/>
        <v>17</v>
      </c>
      <c r="BB92" s="17">
        <f t="shared" si="17"/>
        <v>0</v>
      </c>
      <c r="BC92" s="36">
        <f>VLOOKUP($H92,[4]IRA!$H$7:$CS$981,BC$1,FALSE)</f>
        <v>9</v>
      </c>
      <c r="BD92" s="36">
        <f>VLOOKUP($H92,[4]IRA!$H$7:$CS$981,BD$1,FALSE)</f>
        <v>3</v>
      </c>
      <c r="BE92" s="36">
        <f>VLOOKUP($H92,[4]IRA!$H$7:$CS$981,BE$1,FALSE)</f>
        <v>17</v>
      </c>
      <c r="BF92" s="36">
        <f>VLOOKUP($H92,[4]IRA!$H$7:$CS$981,BF$1,FALSE)</f>
        <v>1</v>
      </c>
      <c r="BG92" s="36">
        <f>VLOOKUP($H92,[4]IRA!$H$7:$CS$981,BG$1,FALSE)</f>
        <v>0</v>
      </c>
      <c r="BH92" s="36">
        <f>VLOOKUP($H92,[4]IRA!$H$7:$CS$981,BH$1,FALSE)</f>
        <v>0</v>
      </c>
      <c r="BI92" s="36">
        <f>VLOOKUP($H92,[4]IRA!$H$7:$CS$981,BI$1,FALSE)</f>
        <v>0</v>
      </c>
      <c r="BJ92" s="36">
        <f>VLOOKUP($H92,[4]IRA!$H$7:$CS$981,BJ$1,FALSE)</f>
        <v>0</v>
      </c>
      <c r="BK92" s="36">
        <f>VLOOKUP($H92,[4]IRA!$H$7:$CS$981,BK$1,FALSE)</f>
        <v>0</v>
      </c>
      <c r="BL92" s="36">
        <f>VLOOKUP($H92,[4]IRA!$H$7:$CS$981,BL$1,FALSE)</f>
        <v>0</v>
      </c>
      <c r="BM92" s="36">
        <f>VLOOKUP($H92,[4]IRA!$H$7:$CS$981,BM$1,FALSE)</f>
        <v>0</v>
      </c>
      <c r="BN92" s="36">
        <f>VLOOKUP($H92,[4]IRA!$H$7:$CS$981,BN$1,FALSE)</f>
        <v>0</v>
      </c>
      <c r="BO92" s="10">
        <f>VLOOKUP(H92,[4]IRA!$H$7:$CS$981,90,FALSE)</f>
        <v>35.999999999999993</v>
      </c>
      <c r="BP92" s="10">
        <f t="shared" si="18"/>
        <v>30</v>
      </c>
      <c r="BQ92" s="17">
        <f t="shared" si="19"/>
        <v>0.83333333333333348</v>
      </c>
      <c r="BR92" s="80"/>
      <c r="BS92" s="80"/>
      <c r="BT92" s="80"/>
      <c r="BU92" s="80"/>
      <c r="BV92" s="80"/>
      <c r="BW92" s="80"/>
      <c r="BX92" s="80"/>
      <c r="BY92" s="80"/>
      <c r="BZ92" s="80"/>
      <c r="CA92" s="80"/>
      <c r="CB92" s="80"/>
      <c r="CC92" s="80"/>
      <c r="CD92" s="80"/>
      <c r="CE92" s="80"/>
      <c r="CF92" s="80"/>
      <c r="CG92" s="80"/>
      <c r="CH92" s="80"/>
      <c r="CI92" s="80"/>
      <c r="CJ92" s="80"/>
      <c r="CK92" s="80"/>
      <c r="CL92" s="80"/>
      <c r="CM92" s="80"/>
      <c r="CN92" s="80"/>
      <c r="CO92" s="80"/>
      <c r="CP92" s="80"/>
      <c r="CQ92" s="80"/>
      <c r="CR92" s="80"/>
      <c r="CS92" s="80"/>
      <c r="CT92" s="80"/>
      <c r="CU92" s="80"/>
      <c r="CV92" s="80"/>
      <c r="CW92" s="80"/>
      <c r="CX92" s="80"/>
      <c r="CY92" s="80"/>
      <c r="CZ92" s="80"/>
      <c r="DA92" s="80"/>
      <c r="DB92" s="80"/>
      <c r="DC92" s="80"/>
      <c r="DD92" s="80"/>
      <c r="DE92" s="80"/>
      <c r="DF92" s="80"/>
      <c r="DG92" s="80"/>
      <c r="DH92" s="80"/>
      <c r="DI92" s="80"/>
      <c r="DJ92" s="80"/>
      <c r="DK92" s="80"/>
      <c r="DL92" s="80"/>
      <c r="DM92" s="80"/>
      <c r="DN92" s="80"/>
    </row>
    <row r="93" spans="1:118" s="81" customFormat="1" ht="10.199999999999999" x14ac:dyDescent="0.2">
      <c r="A93" s="87" t="s">
        <v>181</v>
      </c>
      <c r="B93" s="87" t="s">
        <v>180</v>
      </c>
      <c r="C93" s="88">
        <v>407</v>
      </c>
      <c r="D93" s="87" t="s">
        <v>846</v>
      </c>
      <c r="E93" s="87" t="s">
        <v>181</v>
      </c>
      <c r="F93" s="87" t="s">
        <v>180</v>
      </c>
      <c r="G93" s="88" t="s">
        <v>552</v>
      </c>
      <c r="H93" s="88">
        <v>91</v>
      </c>
      <c r="I93" s="87" t="s">
        <v>585</v>
      </c>
      <c r="J93" s="37">
        <f>VLOOKUP($H93,[1]EDA!$H$6:$BN$980,J$1,FALSE)</f>
        <v>57</v>
      </c>
      <c r="K93" s="36">
        <f>VLOOKUP($H93,[1]EDA!$H$6:$BN$980,K$1,FALSE)</f>
        <v>47</v>
      </c>
      <c r="L93" s="36">
        <f>VLOOKUP($H93,[1]EDA!$H$6:$BN$980,L$1,FALSE)</f>
        <v>54</v>
      </c>
      <c r="M93" s="36">
        <f>VLOOKUP($H93,[1]EDA!$H$6:$BN$980,M$1,FALSE)</f>
        <v>40</v>
      </c>
      <c r="N93" s="36">
        <f>VLOOKUP($H93,[1]EDA!$H$6:$BN$980,N$1,FALSE)</f>
        <v>0</v>
      </c>
      <c r="O93" s="36">
        <f>VLOOKUP($H93,[1]EDA!$H$6:$BN$980,O$1,FALSE)</f>
        <v>0</v>
      </c>
      <c r="P93" s="36">
        <f>VLOOKUP($H93,[1]EDA!$H$6:$BN$980,P$1,FALSE)</f>
        <v>0</v>
      </c>
      <c r="Q93" s="36">
        <f>VLOOKUP($H93,[1]EDA!$H$6:$BN$980,Q$1,FALSE)</f>
        <v>0</v>
      </c>
      <c r="R93" s="36">
        <f>VLOOKUP($H93,[1]EDA!$H$6:$BN$980,R$1,FALSE)</f>
        <v>0</v>
      </c>
      <c r="S93" s="36">
        <f>VLOOKUP($H93,[1]EDA!$H$6:$BN$980,S$1,FALSE)</f>
        <v>0</v>
      </c>
      <c r="T93" s="36">
        <f>VLOOKUP($H93,[1]EDA!$H$6:$BN$980,T$1,FALSE)</f>
        <v>0</v>
      </c>
      <c r="U93" s="36">
        <f>VLOOKUP($H93,[1]EDA!$H$6:$BN$980,U$1,FALSE)</f>
        <v>0</v>
      </c>
      <c r="V93" s="10">
        <f>VLOOKUP(H93,[1]EDA!$H$6:$BO$980,60,FALSE)</f>
        <v>318.66666666666669</v>
      </c>
      <c r="W93" s="10">
        <f t="shared" ref="W93:W156" si="20">SUM(J93:U93)</f>
        <v>198</v>
      </c>
      <c r="X93" s="17">
        <f t="shared" ref="X93:X156" si="21">IFERROR(W93/V93,0)</f>
        <v>0.62133891213389114</v>
      </c>
      <c r="Y93" s="36">
        <f>VLOOKUP($H93,[2]EDA!$H$6:$AY$980,Y$1,FALSE)</f>
        <v>1</v>
      </c>
      <c r="Z93" s="36">
        <f>VLOOKUP($H93,[2]EDA!$H$6:$AY$980,Z$1,FALSE)</f>
        <v>0</v>
      </c>
      <c r="AA93" s="36">
        <f>VLOOKUP($H93,[2]EDA!$H$6:$AY$980,AA$1,FALSE)</f>
        <v>0</v>
      </c>
      <c r="AB93" s="36">
        <f>VLOOKUP($H93,[2]EDA!$H$6:$AY$980,AB$1,FALSE)</f>
        <v>0</v>
      </c>
      <c r="AC93" s="36">
        <f>VLOOKUP($H93,[2]EDA!$H$6:$AY$980,AC$1,FALSE)</f>
        <v>0</v>
      </c>
      <c r="AD93" s="36">
        <f>VLOOKUP($H93,[2]EDA!$H$6:$AY$980,AD$1,FALSE)</f>
        <v>0</v>
      </c>
      <c r="AE93" s="36">
        <f>VLOOKUP($H93,[2]EDA!$H$6:$AY$980,AE$1,FALSE)</f>
        <v>0</v>
      </c>
      <c r="AF93" s="36">
        <f>VLOOKUP($H93,[2]EDA!$H$6:$AY$980,AF$1,FALSE)</f>
        <v>0</v>
      </c>
      <c r="AG93" s="36">
        <f>VLOOKUP($H93,[2]EDA!$H$6:$AY$980,AG$1,FALSE)</f>
        <v>0</v>
      </c>
      <c r="AH93" s="36">
        <f>VLOOKUP($H93,[2]EDA!$H$6:$AY$980,AH$1,FALSE)</f>
        <v>0</v>
      </c>
      <c r="AI93" s="36">
        <f>VLOOKUP($H93,[2]EDA!$H$6:$AY$980,AI$1,FALSE)</f>
        <v>0</v>
      </c>
      <c r="AJ93" s="36">
        <f>VLOOKUP($H93,[2]EDA!$H$6:$AY$980,AJ$1,FALSE)</f>
        <v>0</v>
      </c>
      <c r="AK93" s="20">
        <f>VLOOKUP(H93,[2]EDA!$H$6:$AZ$980,45,FALSE)</f>
        <v>20.333333333333332</v>
      </c>
      <c r="AL93" s="39">
        <f t="shared" ref="AL93:AL156" si="22">SUM(Y93:AJ93)</f>
        <v>1</v>
      </c>
      <c r="AM93" s="17">
        <f t="shared" ref="AM93:AM156" si="23">IFERROR(AL93/AK93,0)</f>
        <v>4.9180327868852465E-2</v>
      </c>
      <c r="AN93" s="36">
        <f>VLOOKUP($H93,[3]IRA!$H$6:$BN$980,AN$1,FALSE)</f>
        <v>12</v>
      </c>
      <c r="AO93" s="36">
        <f>VLOOKUP($H93,[3]IRA!$H$6:$BN$980,AO$1,FALSE)</f>
        <v>15</v>
      </c>
      <c r="AP93" s="36">
        <f>VLOOKUP($H93,[3]IRA!$H$6:$BN$980,AP$1,FALSE)</f>
        <v>34</v>
      </c>
      <c r="AQ93" s="36">
        <f>VLOOKUP($H93,[3]IRA!$H$6:$BN$980,AQ$1,FALSE)</f>
        <v>12</v>
      </c>
      <c r="AR93" s="36">
        <f>VLOOKUP($H93,[3]IRA!$H$6:$BN$980,AR$1,FALSE)</f>
        <v>0</v>
      </c>
      <c r="AS93" s="36">
        <f>VLOOKUP($H93,[3]IRA!$H$6:$BN$980,AS$1,FALSE)</f>
        <v>0</v>
      </c>
      <c r="AT93" s="36">
        <f>VLOOKUP($H93,[3]IRA!$H$6:$BN$980,AT$1,FALSE)</f>
        <v>0</v>
      </c>
      <c r="AU93" s="36">
        <f>VLOOKUP($H93,[3]IRA!$H$6:$BN$980,AU$1,FALSE)</f>
        <v>0</v>
      </c>
      <c r="AV93" s="36">
        <f>VLOOKUP($H93,[3]IRA!$H$6:$BN$980,AV$1,FALSE)</f>
        <v>0</v>
      </c>
      <c r="AW93" s="36">
        <f>VLOOKUP($H93,[3]IRA!$H$6:$BN$980,AW$1,FALSE)</f>
        <v>0</v>
      </c>
      <c r="AX93" s="36">
        <f>VLOOKUP($H93,[3]IRA!$H$6:$BN$980,AX$1,FALSE)</f>
        <v>0</v>
      </c>
      <c r="AY93" s="36">
        <f>VLOOKUP($H93,[3]IRA!$H$6:$BN$980,AY$1,FALSE)</f>
        <v>0</v>
      </c>
      <c r="AZ93" s="20">
        <f>VLOOKUP(H93,[3]IRA!$H$6:$BO$980,60,FALSE)</f>
        <v>36.333333333333329</v>
      </c>
      <c r="BA93" s="20">
        <f t="shared" ref="BA93:BA156" si="24">SUM(AN93:AY93)</f>
        <v>73</v>
      </c>
      <c r="BB93" s="17">
        <f t="shared" ref="BB93:BB156" si="25">IFERROR(BA93/AZ93,0)</f>
        <v>2.0091743119266057</v>
      </c>
      <c r="BC93" s="36">
        <f>VLOOKUP($H93,[4]IRA!$H$7:$CS$981,BC$1,FALSE)</f>
        <v>28</v>
      </c>
      <c r="BD93" s="36">
        <f>VLOOKUP($H93,[4]IRA!$H$7:$CS$981,BD$1,FALSE)</f>
        <v>54</v>
      </c>
      <c r="BE93" s="36">
        <f>VLOOKUP($H93,[4]IRA!$H$7:$CS$981,BE$1,FALSE)</f>
        <v>162</v>
      </c>
      <c r="BF93" s="36">
        <f>VLOOKUP($H93,[4]IRA!$H$7:$CS$981,BF$1,FALSE)</f>
        <v>55</v>
      </c>
      <c r="BG93" s="36">
        <f>VLOOKUP($H93,[4]IRA!$H$7:$CS$981,BG$1,FALSE)</f>
        <v>0</v>
      </c>
      <c r="BH93" s="36">
        <f>VLOOKUP($H93,[4]IRA!$H$7:$CS$981,BH$1,FALSE)</f>
        <v>0</v>
      </c>
      <c r="BI93" s="36">
        <f>VLOOKUP($H93,[4]IRA!$H$7:$CS$981,BI$1,FALSE)</f>
        <v>0</v>
      </c>
      <c r="BJ93" s="36">
        <f>VLOOKUP($H93,[4]IRA!$H$7:$CS$981,BJ$1,FALSE)</f>
        <v>0</v>
      </c>
      <c r="BK93" s="36">
        <f>VLOOKUP($H93,[4]IRA!$H$7:$CS$981,BK$1,FALSE)</f>
        <v>0</v>
      </c>
      <c r="BL93" s="36">
        <f>VLOOKUP($H93,[4]IRA!$H$7:$CS$981,BL$1,FALSE)</f>
        <v>0</v>
      </c>
      <c r="BM93" s="36">
        <f>VLOOKUP($H93,[4]IRA!$H$7:$CS$981,BM$1,FALSE)</f>
        <v>0</v>
      </c>
      <c r="BN93" s="36">
        <f>VLOOKUP($H93,[4]IRA!$H$7:$CS$981,BN$1,FALSE)</f>
        <v>0</v>
      </c>
      <c r="BO93" s="10">
        <f>VLOOKUP(H93,[4]IRA!$H$7:$CS$981,90,FALSE)</f>
        <v>309.33333333333337</v>
      </c>
      <c r="BP93" s="10">
        <f t="shared" ref="BP93:BP156" si="26">SUM(BC93:BN93)</f>
        <v>299</v>
      </c>
      <c r="BQ93" s="17">
        <f t="shared" ref="BQ93:BQ156" si="27">IFERROR(BP93/BO93,0)</f>
        <v>0.96659482758620674</v>
      </c>
      <c r="BR93" s="80"/>
      <c r="BS93" s="80"/>
      <c r="BT93" s="80"/>
      <c r="BU93" s="80"/>
      <c r="BV93" s="80"/>
      <c r="BW93" s="80"/>
      <c r="BX93" s="80"/>
      <c r="BY93" s="80"/>
      <c r="BZ93" s="80"/>
      <c r="CA93" s="80"/>
      <c r="CB93" s="80"/>
      <c r="CC93" s="80"/>
      <c r="CD93" s="80"/>
      <c r="CE93" s="80"/>
      <c r="CF93" s="80"/>
      <c r="CG93" s="80"/>
      <c r="CH93" s="80"/>
      <c r="CI93" s="80"/>
      <c r="CJ93" s="80"/>
      <c r="CK93" s="80"/>
      <c r="CL93" s="80"/>
      <c r="CM93" s="80"/>
      <c r="CN93" s="80"/>
      <c r="CO93" s="80"/>
      <c r="CP93" s="80"/>
      <c r="CQ93" s="80"/>
      <c r="CR93" s="80"/>
      <c r="CS93" s="80"/>
      <c r="CT93" s="80"/>
      <c r="CU93" s="80"/>
      <c r="CV93" s="80"/>
      <c r="CW93" s="80"/>
      <c r="CX93" s="80"/>
      <c r="CY93" s="80"/>
      <c r="CZ93" s="80"/>
      <c r="DA93" s="80"/>
      <c r="DB93" s="80"/>
      <c r="DC93" s="80"/>
      <c r="DD93" s="80"/>
      <c r="DE93" s="80"/>
      <c r="DF93" s="80"/>
      <c r="DG93" s="80"/>
      <c r="DH93" s="80"/>
      <c r="DI93" s="80"/>
      <c r="DJ93" s="80"/>
      <c r="DK93" s="80"/>
      <c r="DL93" s="80"/>
      <c r="DM93" s="80"/>
      <c r="DN93" s="80"/>
    </row>
    <row r="94" spans="1:118" s="81" customFormat="1" ht="10.199999999999999" x14ac:dyDescent="0.2">
      <c r="A94" s="87" t="s">
        <v>181</v>
      </c>
      <c r="B94" s="87" t="s">
        <v>180</v>
      </c>
      <c r="C94" s="88">
        <v>407</v>
      </c>
      <c r="D94" s="87" t="s">
        <v>846</v>
      </c>
      <c r="E94" s="87" t="s">
        <v>181</v>
      </c>
      <c r="F94" s="87" t="s">
        <v>180</v>
      </c>
      <c r="G94" s="88" t="s">
        <v>550</v>
      </c>
      <c r="H94" s="88">
        <v>92</v>
      </c>
      <c r="I94" s="87" t="s">
        <v>184</v>
      </c>
      <c r="J94" s="37">
        <f>VLOOKUP($H94,[1]EDA!$H$6:$BN$980,J$1,FALSE)</f>
        <v>8</v>
      </c>
      <c r="K94" s="36">
        <f>VLOOKUP($H94,[1]EDA!$H$6:$BN$980,K$1,FALSE)</f>
        <v>9</v>
      </c>
      <c r="L94" s="36">
        <f>VLOOKUP($H94,[1]EDA!$H$6:$BN$980,L$1,FALSE)</f>
        <v>8</v>
      </c>
      <c r="M94" s="36">
        <f>VLOOKUP($H94,[1]EDA!$H$6:$BN$980,M$1,FALSE)</f>
        <v>0</v>
      </c>
      <c r="N94" s="36">
        <f>VLOOKUP($H94,[1]EDA!$H$6:$BN$980,N$1,FALSE)</f>
        <v>0</v>
      </c>
      <c r="O94" s="36">
        <f>VLOOKUP($H94,[1]EDA!$H$6:$BN$980,O$1,FALSE)</f>
        <v>0</v>
      </c>
      <c r="P94" s="36">
        <f>VLOOKUP($H94,[1]EDA!$H$6:$BN$980,P$1,FALSE)</f>
        <v>0</v>
      </c>
      <c r="Q94" s="36">
        <f>VLOOKUP($H94,[1]EDA!$H$6:$BN$980,Q$1,FALSE)</f>
        <v>0</v>
      </c>
      <c r="R94" s="36">
        <f>VLOOKUP($H94,[1]EDA!$H$6:$BN$980,R$1,FALSE)</f>
        <v>0</v>
      </c>
      <c r="S94" s="36">
        <f>VLOOKUP($H94,[1]EDA!$H$6:$BN$980,S$1,FALSE)</f>
        <v>0</v>
      </c>
      <c r="T94" s="36">
        <f>VLOOKUP($H94,[1]EDA!$H$6:$BN$980,T$1,FALSE)</f>
        <v>0</v>
      </c>
      <c r="U94" s="36">
        <f>VLOOKUP($H94,[1]EDA!$H$6:$BN$980,U$1,FALSE)</f>
        <v>0</v>
      </c>
      <c r="V94" s="10">
        <f>VLOOKUP(H94,[1]EDA!$H$6:$BO$980,60,FALSE)</f>
        <v>60.333333333333336</v>
      </c>
      <c r="W94" s="10">
        <f t="shared" si="20"/>
        <v>25</v>
      </c>
      <c r="X94" s="17">
        <f t="shared" si="21"/>
        <v>0.4143646408839779</v>
      </c>
      <c r="Y94" s="36">
        <f>VLOOKUP($H94,[2]EDA!$H$6:$AY$980,Y$1,FALSE)</f>
        <v>0</v>
      </c>
      <c r="Z94" s="36">
        <f>VLOOKUP($H94,[2]EDA!$H$6:$AY$980,Z$1,FALSE)</f>
        <v>0</v>
      </c>
      <c r="AA94" s="36">
        <f>VLOOKUP($H94,[2]EDA!$H$6:$AY$980,AA$1,FALSE)</f>
        <v>0</v>
      </c>
      <c r="AB94" s="36">
        <f>VLOOKUP($H94,[2]EDA!$H$6:$AY$980,AB$1,FALSE)</f>
        <v>0</v>
      </c>
      <c r="AC94" s="36">
        <f>VLOOKUP($H94,[2]EDA!$H$6:$AY$980,AC$1,FALSE)</f>
        <v>0</v>
      </c>
      <c r="AD94" s="36">
        <f>VLOOKUP($H94,[2]EDA!$H$6:$AY$980,AD$1,FALSE)</f>
        <v>0</v>
      </c>
      <c r="AE94" s="36">
        <f>VLOOKUP($H94,[2]EDA!$H$6:$AY$980,AE$1,FALSE)</f>
        <v>0</v>
      </c>
      <c r="AF94" s="36">
        <f>VLOOKUP($H94,[2]EDA!$H$6:$AY$980,AF$1,FALSE)</f>
        <v>0</v>
      </c>
      <c r="AG94" s="36">
        <f>VLOOKUP($H94,[2]EDA!$H$6:$AY$980,AG$1,FALSE)</f>
        <v>0</v>
      </c>
      <c r="AH94" s="36">
        <f>VLOOKUP($H94,[2]EDA!$H$6:$AY$980,AH$1,FALSE)</f>
        <v>0</v>
      </c>
      <c r="AI94" s="36">
        <f>VLOOKUP($H94,[2]EDA!$H$6:$AY$980,AI$1,FALSE)</f>
        <v>0</v>
      </c>
      <c r="AJ94" s="36">
        <f>VLOOKUP($H94,[2]EDA!$H$6:$AY$980,AJ$1,FALSE)</f>
        <v>0</v>
      </c>
      <c r="AK94" s="20">
        <f>VLOOKUP(H94,[2]EDA!$H$6:$AZ$980,45,FALSE)</f>
        <v>0.33333333333333331</v>
      </c>
      <c r="AL94" s="39">
        <f t="shared" si="22"/>
        <v>0</v>
      </c>
      <c r="AM94" s="17">
        <f t="shared" si="23"/>
        <v>0</v>
      </c>
      <c r="AN94" s="36">
        <f>VLOOKUP($H94,[3]IRA!$H$6:$BN$980,AN$1,FALSE)</f>
        <v>0</v>
      </c>
      <c r="AO94" s="36">
        <f>VLOOKUP($H94,[3]IRA!$H$6:$BN$980,AO$1,FALSE)</f>
        <v>0</v>
      </c>
      <c r="AP94" s="36">
        <f>VLOOKUP($H94,[3]IRA!$H$6:$BN$980,AP$1,FALSE)</f>
        <v>0</v>
      </c>
      <c r="AQ94" s="36">
        <f>VLOOKUP($H94,[3]IRA!$H$6:$BN$980,AQ$1,FALSE)</f>
        <v>0</v>
      </c>
      <c r="AR94" s="36">
        <f>VLOOKUP($H94,[3]IRA!$H$6:$BN$980,AR$1,FALSE)</f>
        <v>0</v>
      </c>
      <c r="AS94" s="36">
        <f>VLOOKUP($H94,[3]IRA!$H$6:$BN$980,AS$1,FALSE)</f>
        <v>0</v>
      </c>
      <c r="AT94" s="36">
        <f>VLOOKUP($H94,[3]IRA!$H$6:$BN$980,AT$1,FALSE)</f>
        <v>0</v>
      </c>
      <c r="AU94" s="36">
        <f>VLOOKUP($H94,[3]IRA!$H$6:$BN$980,AU$1,FALSE)</f>
        <v>0</v>
      </c>
      <c r="AV94" s="36">
        <f>VLOOKUP($H94,[3]IRA!$H$6:$BN$980,AV$1,FALSE)</f>
        <v>0</v>
      </c>
      <c r="AW94" s="36">
        <f>VLOOKUP($H94,[3]IRA!$H$6:$BN$980,AW$1,FALSE)</f>
        <v>0</v>
      </c>
      <c r="AX94" s="36">
        <f>VLOOKUP($H94,[3]IRA!$H$6:$BN$980,AX$1,FALSE)</f>
        <v>0</v>
      </c>
      <c r="AY94" s="36">
        <f>VLOOKUP($H94,[3]IRA!$H$6:$BN$980,AY$1,FALSE)</f>
        <v>0</v>
      </c>
      <c r="AZ94" s="20">
        <f>VLOOKUP(H94,[3]IRA!$H$6:$BO$980,60,FALSE)</f>
        <v>0.5</v>
      </c>
      <c r="BA94" s="20">
        <f t="shared" si="24"/>
        <v>0</v>
      </c>
      <c r="BB94" s="17">
        <f t="shared" si="25"/>
        <v>0</v>
      </c>
      <c r="BC94" s="36">
        <f>VLOOKUP($H94,[4]IRA!$H$7:$CS$981,BC$1,FALSE)</f>
        <v>14</v>
      </c>
      <c r="BD94" s="36">
        <f>VLOOKUP($H94,[4]IRA!$H$7:$CS$981,BD$1,FALSE)</f>
        <v>13</v>
      </c>
      <c r="BE94" s="36">
        <f>VLOOKUP($H94,[4]IRA!$H$7:$CS$981,BE$1,FALSE)</f>
        <v>9</v>
      </c>
      <c r="BF94" s="36">
        <f>VLOOKUP($H94,[4]IRA!$H$7:$CS$981,BF$1,FALSE)</f>
        <v>15</v>
      </c>
      <c r="BG94" s="36">
        <f>VLOOKUP($H94,[4]IRA!$H$7:$CS$981,BG$1,FALSE)</f>
        <v>0</v>
      </c>
      <c r="BH94" s="36">
        <f>VLOOKUP($H94,[4]IRA!$H$7:$CS$981,BH$1,FALSE)</f>
        <v>0</v>
      </c>
      <c r="BI94" s="36">
        <f>VLOOKUP($H94,[4]IRA!$H$7:$CS$981,BI$1,FALSE)</f>
        <v>0</v>
      </c>
      <c r="BJ94" s="36">
        <f>VLOOKUP($H94,[4]IRA!$H$7:$CS$981,BJ$1,FALSE)</f>
        <v>0</v>
      </c>
      <c r="BK94" s="36">
        <f>VLOOKUP($H94,[4]IRA!$H$7:$CS$981,BK$1,FALSE)</f>
        <v>0</v>
      </c>
      <c r="BL94" s="36">
        <f>VLOOKUP($H94,[4]IRA!$H$7:$CS$981,BL$1,FALSE)</f>
        <v>0</v>
      </c>
      <c r="BM94" s="36">
        <f>VLOOKUP($H94,[4]IRA!$H$7:$CS$981,BM$1,FALSE)</f>
        <v>0</v>
      </c>
      <c r="BN94" s="36">
        <f>VLOOKUP($H94,[4]IRA!$H$7:$CS$981,BN$1,FALSE)</f>
        <v>0</v>
      </c>
      <c r="BO94" s="10">
        <f>VLOOKUP(H94,[4]IRA!$H$7:$CS$981,90,FALSE)</f>
        <v>55.333333333333336</v>
      </c>
      <c r="BP94" s="10">
        <f t="shared" si="26"/>
        <v>51</v>
      </c>
      <c r="BQ94" s="17">
        <f t="shared" si="27"/>
        <v>0.92168674698795172</v>
      </c>
      <c r="BR94" s="80"/>
      <c r="BS94" s="80"/>
      <c r="BT94" s="80"/>
      <c r="BU94" s="80"/>
      <c r="BV94" s="80"/>
      <c r="BW94" s="80"/>
      <c r="BX94" s="80"/>
      <c r="BY94" s="80"/>
      <c r="BZ94" s="80"/>
      <c r="CA94" s="80"/>
      <c r="CB94" s="80"/>
      <c r="CC94" s="80"/>
      <c r="CD94" s="80"/>
      <c r="CE94" s="80"/>
      <c r="CF94" s="80"/>
      <c r="CG94" s="80"/>
      <c r="CH94" s="80"/>
      <c r="CI94" s="80"/>
      <c r="CJ94" s="80"/>
      <c r="CK94" s="80"/>
      <c r="CL94" s="80"/>
      <c r="CM94" s="80"/>
      <c r="CN94" s="80"/>
      <c r="CO94" s="80"/>
      <c r="CP94" s="80"/>
      <c r="CQ94" s="80"/>
      <c r="CR94" s="80"/>
      <c r="CS94" s="80"/>
      <c r="CT94" s="80"/>
      <c r="CU94" s="80"/>
      <c r="CV94" s="80"/>
      <c r="CW94" s="80"/>
      <c r="CX94" s="80"/>
      <c r="CY94" s="80"/>
      <c r="CZ94" s="80"/>
      <c r="DA94" s="80"/>
      <c r="DB94" s="80"/>
      <c r="DC94" s="80"/>
      <c r="DD94" s="80"/>
      <c r="DE94" s="80"/>
      <c r="DF94" s="80"/>
      <c r="DG94" s="80"/>
      <c r="DH94" s="80"/>
      <c r="DI94" s="80"/>
      <c r="DJ94" s="80"/>
      <c r="DK94" s="80"/>
      <c r="DL94" s="80"/>
      <c r="DM94" s="80"/>
      <c r="DN94" s="80"/>
    </row>
    <row r="95" spans="1:118" s="81" customFormat="1" ht="10.199999999999999" x14ac:dyDescent="0.2">
      <c r="A95" s="87" t="s">
        <v>181</v>
      </c>
      <c r="B95" s="87" t="s">
        <v>180</v>
      </c>
      <c r="C95" s="88">
        <v>407</v>
      </c>
      <c r="D95" s="87" t="s">
        <v>846</v>
      </c>
      <c r="E95" s="87" t="s">
        <v>181</v>
      </c>
      <c r="F95" s="87" t="s">
        <v>180</v>
      </c>
      <c r="G95" s="88" t="s">
        <v>555</v>
      </c>
      <c r="H95" s="88">
        <v>93</v>
      </c>
      <c r="I95" s="87" t="s">
        <v>847</v>
      </c>
      <c r="J95" s="37">
        <f>VLOOKUP($H95,[1]EDA!$H$6:$BN$980,J$1,FALSE)</f>
        <v>7</v>
      </c>
      <c r="K95" s="36">
        <f>VLOOKUP($H95,[1]EDA!$H$6:$BN$980,K$1,FALSE)</f>
        <v>6</v>
      </c>
      <c r="L95" s="36">
        <f>VLOOKUP($H95,[1]EDA!$H$6:$BN$980,L$1,FALSE)</f>
        <v>11</v>
      </c>
      <c r="M95" s="36">
        <f>VLOOKUP($H95,[1]EDA!$H$6:$BN$980,M$1,FALSE)</f>
        <v>4</v>
      </c>
      <c r="N95" s="36">
        <f>VLOOKUP($H95,[1]EDA!$H$6:$BN$980,N$1,FALSE)</f>
        <v>0</v>
      </c>
      <c r="O95" s="36">
        <f>VLOOKUP($H95,[1]EDA!$H$6:$BN$980,O$1,FALSE)</f>
        <v>0</v>
      </c>
      <c r="P95" s="36">
        <f>VLOOKUP($H95,[1]EDA!$H$6:$BN$980,P$1,FALSE)</f>
        <v>0</v>
      </c>
      <c r="Q95" s="36">
        <f>VLOOKUP($H95,[1]EDA!$H$6:$BN$980,Q$1,FALSE)</f>
        <v>0</v>
      </c>
      <c r="R95" s="36">
        <f>VLOOKUP($H95,[1]EDA!$H$6:$BN$980,R$1,FALSE)</f>
        <v>0</v>
      </c>
      <c r="S95" s="36">
        <f>VLOOKUP($H95,[1]EDA!$H$6:$BN$980,S$1,FALSE)</f>
        <v>0</v>
      </c>
      <c r="T95" s="36">
        <f>VLOOKUP($H95,[1]EDA!$H$6:$BN$980,T$1,FALSE)</f>
        <v>0</v>
      </c>
      <c r="U95" s="36">
        <f>VLOOKUP($H95,[1]EDA!$H$6:$BN$980,U$1,FALSE)</f>
        <v>0</v>
      </c>
      <c r="V95" s="10">
        <f>VLOOKUP(H95,[1]EDA!$H$6:$BO$980,60,FALSE)</f>
        <v>127.66666666666667</v>
      </c>
      <c r="W95" s="10">
        <f t="shared" si="20"/>
        <v>28</v>
      </c>
      <c r="X95" s="17">
        <f t="shared" si="21"/>
        <v>0.21932114882506526</v>
      </c>
      <c r="Y95" s="36">
        <f>VLOOKUP($H95,[2]EDA!$H$6:$AY$980,Y$1,FALSE)</f>
        <v>4</v>
      </c>
      <c r="Z95" s="36">
        <f>VLOOKUP($H95,[2]EDA!$H$6:$AY$980,Z$1,FALSE)</f>
        <v>0</v>
      </c>
      <c r="AA95" s="36">
        <f>VLOOKUP($H95,[2]EDA!$H$6:$AY$980,AA$1,FALSE)</f>
        <v>0</v>
      </c>
      <c r="AB95" s="36">
        <f>VLOOKUP($H95,[2]EDA!$H$6:$AY$980,AB$1,FALSE)</f>
        <v>0</v>
      </c>
      <c r="AC95" s="36">
        <f>VLOOKUP($H95,[2]EDA!$H$6:$AY$980,AC$1,FALSE)</f>
        <v>0</v>
      </c>
      <c r="AD95" s="36">
        <f>VLOOKUP($H95,[2]EDA!$H$6:$AY$980,AD$1,FALSE)</f>
        <v>0</v>
      </c>
      <c r="AE95" s="36">
        <f>VLOOKUP($H95,[2]EDA!$H$6:$AY$980,AE$1,FALSE)</f>
        <v>0</v>
      </c>
      <c r="AF95" s="36">
        <f>VLOOKUP($H95,[2]EDA!$H$6:$AY$980,AF$1,FALSE)</f>
        <v>0</v>
      </c>
      <c r="AG95" s="36">
        <f>VLOOKUP($H95,[2]EDA!$H$6:$AY$980,AG$1,FALSE)</f>
        <v>0</v>
      </c>
      <c r="AH95" s="36">
        <f>VLOOKUP($H95,[2]EDA!$H$6:$AY$980,AH$1,FALSE)</f>
        <v>0</v>
      </c>
      <c r="AI95" s="36">
        <f>VLOOKUP($H95,[2]EDA!$H$6:$AY$980,AI$1,FALSE)</f>
        <v>0</v>
      </c>
      <c r="AJ95" s="36">
        <f>VLOOKUP($H95,[2]EDA!$H$6:$AY$980,AJ$1,FALSE)</f>
        <v>0</v>
      </c>
      <c r="AK95" s="20">
        <f>VLOOKUP(H95,[2]EDA!$H$6:$AZ$980,45,FALSE)</f>
        <v>1.3333333333333333</v>
      </c>
      <c r="AL95" s="39">
        <f t="shared" si="22"/>
        <v>4</v>
      </c>
      <c r="AM95" s="17">
        <f t="shared" si="23"/>
        <v>3</v>
      </c>
      <c r="AN95" s="36">
        <f>VLOOKUP($H95,[3]IRA!$H$6:$BN$980,AN$1,FALSE)</f>
        <v>0</v>
      </c>
      <c r="AO95" s="36">
        <f>VLOOKUP($H95,[3]IRA!$H$6:$BN$980,AO$1,FALSE)</f>
        <v>0</v>
      </c>
      <c r="AP95" s="36">
        <f>VLOOKUP($H95,[3]IRA!$H$6:$BN$980,AP$1,FALSE)</f>
        <v>0</v>
      </c>
      <c r="AQ95" s="36">
        <f>VLOOKUP($H95,[3]IRA!$H$6:$BN$980,AQ$1,FALSE)</f>
        <v>0</v>
      </c>
      <c r="AR95" s="36">
        <f>VLOOKUP($H95,[3]IRA!$H$6:$BN$980,AR$1,FALSE)</f>
        <v>0</v>
      </c>
      <c r="AS95" s="36">
        <f>VLOOKUP($H95,[3]IRA!$H$6:$BN$980,AS$1,FALSE)</f>
        <v>0</v>
      </c>
      <c r="AT95" s="36">
        <f>VLOOKUP($H95,[3]IRA!$H$6:$BN$980,AT$1,FALSE)</f>
        <v>0</v>
      </c>
      <c r="AU95" s="36">
        <f>VLOOKUP($H95,[3]IRA!$H$6:$BN$980,AU$1,FALSE)</f>
        <v>0</v>
      </c>
      <c r="AV95" s="36">
        <f>VLOOKUP($H95,[3]IRA!$H$6:$BN$980,AV$1,FALSE)</f>
        <v>0</v>
      </c>
      <c r="AW95" s="36">
        <f>VLOOKUP($H95,[3]IRA!$H$6:$BN$980,AW$1,FALSE)</f>
        <v>0</v>
      </c>
      <c r="AX95" s="36">
        <f>VLOOKUP($H95,[3]IRA!$H$6:$BN$980,AX$1,FALSE)</f>
        <v>0</v>
      </c>
      <c r="AY95" s="36">
        <f>VLOOKUP($H95,[3]IRA!$H$6:$BN$980,AY$1,FALSE)</f>
        <v>0</v>
      </c>
      <c r="AZ95" s="20">
        <f>VLOOKUP(H95,[3]IRA!$H$6:$BO$980,60,FALSE)</f>
        <v>4.5</v>
      </c>
      <c r="BA95" s="20">
        <f t="shared" si="24"/>
        <v>0</v>
      </c>
      <c r="BB95" s="17">
        <f t="shared" si="25"/>
        <v>0</v>
      </c>
      <c r="BC95" s="36">
        <f>VLOOKUP($H95,[4]IRA!$H$7:$CS$981,BC$1,FALSE)</f>
        <v>4</v>
      </c>
      <c r="BD95" s="36">
        <f>VLOOKUP($H95,[4]IRA!$H$7:$CS$981,BD$1,FALSE)</f>
        <v>11</v>
      </c>
      <c r="BE95" s="36">
        <f>VLOOKUP($H95,[4]IRA!$H$7:$CS$981,BE$1,FALSE)</f>
        <v>19</v>
      </c>
      <c r="BF95" s="36">
        <f>VLOOKUP($H95,[4]IRA!$H$7:$CS$981,BF$1,FALSE)</f>
        <v>17</v>
      </c>
      <c r="BG95" s="36">
        <f>VLOOKUP($H95,[4]IRA!$H$7:$CS$981,BG$1,FALSE)</f>
        <v>0</v>
      </c>
      <c r="BH95" s="36">
        <f>VLOOKUP($H95,[4]IRA!$H$7:$CS$981,BH$1,FALSE)</f>
        <v>0</v>
      </c>
      <c r="BI95" s="36">
        <f>VLOOKUP($H95,[4]IRA!$H$7:$CS$981,BI$1,FALSE)</f>
        <v>0</v>
      </c>
      <c r="BJ95" s="36">
        <f>VLOOKUP($H95,[4]IRA!$H$7:$CS$981,BJ$1,FALSE)</f>
        <v>0</v>
      </c>
      <c r="BK95" s="36">
        <f>VLOOKUP($H95,[4]IRA!$H$7:$CS$981,BK$1,FALSE)</f>
        <v>0</v>
      </c>
      <c r="BL95" s="36">
        <f>VLOOKUP($H95,[4]IRA!$H$7:$CS$981,BL$1,FALSE)</f>
        <v>0</v>
      </c>
      <c r="BM95" s="36">
        <f>VLOOKUP($H95,[4]IRA!$H$7:$CS$981,BM$1,FALSE)</f>
        <v>0</v>
      </c>
      <c r="BN95" s="36">
        <f>VLOOKUP($H95,[4]IRA!$H$7:$CS$981,BN$1,FALSE)</f>
        <v>0</v>
      </c>
      <c r="BO95" s="10">
        <f>VLOOKUP(H95,[4]IRA!$H$7:$CS$981,90,FALSE)</f>
        <v>136.33333333333331</v>
      </c>
      <c r="BP95" s="10">
        <f t="shared" si="26"/>
        <v>51</v>
      </c>
      <c r="BQ95" s="17">
        <f t="shared" si="27"/>
        <v>0.37408312958435214</v>
      </c>
      <c r="BR95" s="80"/>
      <c r="BS95" s="80"/>
      <c r="BT95" s="80"/>
      <c r="BU95" s="80"/>
      <c r="BV95" s="80"/>
      <c r="BW95" s="80"/>
      <c r="BX95" s="80"/>
      <c r="BY95" s="80"/>
      <c r="BZ95" s="80"/>
      <c r="CA95" s="80"/>
      <c r="CB95" s="80"/>
      <c r="CC95" s="80"/>
      <c r="CD95" s="80"/>
      <c r="CE95" s="80"/>
      <c r="CF95" s="80"/>
      <c r="CG95" s="80"/>
      <c r="CH95" s="80"/>
      <c r="CI95" s="80"/>
      <c r="CJ95" s="80"/>
      <c r="CK95" s="80"/>
      <c r="CL95" s="80"/>
      <c r="CM95" s="80"/>
      <c r="CN95" s="80"/>
      <c r="CO95" s="80"/>
      <c r="CP95" s="80"/>
      <c r="CQ95" s="80"/>
      <c r="CR95" s="80"/>
      <c r="CS95" s="80"/>
      <c r="CT95" s="80"/>
      <c r="CU95" s="80"/>
      <c r="CV95" s="80"/>
      <c r="CW95" s="80"/>
      <c r="CX95" s="80"/>
      <c r="CY95" s="80"/>
      <c r="CZ95" s="80"/>
      <c r="DA95" s="80"/>
      <c r="DB95" s="80"/>
      <c r="DC95" s="80"/>
      <c r="DD95" s="80"/>
      <c r="DE95" s="80"/>
      <c r="DF95" s="80"/>
      <c r="DG95" s="80"/>
      <c r="DH95" s="80"/>
      <c r="DI95" s="80"/>
      <c r="DJ95" s="80"/>
      <c r="DK95" s="80"/>
      <c r="DL95" s="80"/>
      <c r="DM95" s="80"/>
      <c r="DN95" s="80"/>
    </row>
    <row r="96" spans="1:118" s="81" customFormat="1" ht="10.199999999999999" x14ac:dyDescent="0.2">
      <c r="A96" s="87" t="s">
        <v>181</v>
      </c>
      <c r="B96" s="87" t="s">
        <v>180</v>
      </c>
      <c r="C96" s="88">
        <v>407</v>
      </c>
      <c r="D96" s="87" t="s">
        <v>846</v>
      </c>
      <c r="E96" s="87" t="s">
        <v>181</v>
      </c>
      <c r="F96" s="87" t="s">
        <v>180</v>
      </c>
      <c r="G96" s="88" t="s">
        <v>550</v>
      </c>
      <c r="H96" s="88">
        <v>94</v>
      </c>
      <c r="I96" s="87" t="s">
        <v>183</v>
      </c>
      <c r="J96" s="37">
        <f>VLOOKUP($H96,[1]EDA!$H$6:$BN$980,J$1,FALSE)</f>
        <v>0</v>
      </c>
      <c r="K96" s="36">
        <f>VLOOKUP($H96,[1]EDA!$H$6:$BN$980,K$1,FALSE)</f>
        <v>2</v>
      </c>
      <c r="L96" s="36">
        <f>VLOOKUP($H96,[1]EDA!$H$6:$BN$980,L$1,FALSE)</f>
        <v>0</v>
      </c>
      <c r="M96" s="36">
        <f>VLOOKUP($H96,[1]EDA!$H$6:$BN$980,M$1,FALSE)</f>
        <v>0</v>
      </c>
      <c r="N96" s="36">
        <f>VLOOKUP($H96,[1]EDA!$H$6:$BN$980,N$1,FALSE)</f>
        <v>0</v>
      </c>
      <c r="O96" s="36">
        <f>VLOOKUP($H96,[1]EDA!$H$6:$BN$980,O$1,FALSE)</f>
        <v>0</v>
      </c>
      <c r="P96" s="36">
        <f>VLOOKUP($H96,[1]EDA!$H$6:$BN$980,P$1,FALSE)</f>
        <v>0</v>
      </c>
      <c r="Q96" s="36">
        <f>VLOOKUP($H96,[1]EDA!$H$6:$BN$980,Q$1,FALSE)</f>
        <v>0</v>
      </c>
      <c r="R96" s="36">
        <f>VLOOKUP($H96,[1]EDA!$H$6:$BN$980,R$1,FALSE)</f>
        <v>0</v>
      </c>
      <c r="S96" s="36">
        <f>VLOOKUP($H96,[1]EDA!$H$6:$BN$980,S$1,FALSE)</f>
        <v>0</v>
      </c>
      <c r="T96" s="36">
        <f>VLOOKUP($H96,[1]EDA!$H$6:$BN$980,T$1,FALSE)</f>
        <v>0</v>
      </c>
      <c r="U96" s="36">
        <f>VLOOKUP($H96,[1]EDA!$H$6:$BN$980,U$1,FALSE)</f>
        <v>0</v>
      </c>
      <c r="V96" s="10">
        <f>VLOOKUP(H96,[1]EDA!$H$6:$BO$980,60,FALSE)</f>
        <v>53.666666666666664</v>
      </c>
      <c r="W96" s="10">
        <f t="shared" si="20"/>
        <v>2</v>
      </c>
      <c r="X96" s="17">
        <f t="shared" si="21"/>
        <v>3.7267080745341616E-2</v>
      </c>
      <c r="Y96" s="36">
        <f>VLOOKUP($H96,[2]EDA!$H$6:$AY$980,Y$1,FALSE)</f>
        <v>0</v>
      </c>
      <c r="Z96" s="36">
        <f>VLOOKUP($H96,[2]EDA!$H$6:$AY$980,Z$1,FALSE)</f>
        <v>0</v>
      </c>
      <c r="AA96" s="36">
        <f>VLOOKUP($H96,[2]EDA!$H$6:$AY$980,AA$1,FALSE)</f>
        <v>0</v>
      </c>
      <c r="AB96" s="36">
        <f>VLOOKUP($H96,[2]EDA!$H$6:$AY$980,AB$1,FALSE)</f>
        <v>0</v>
      </c>
      <c r="AC96" s="36">
        <f>VLOOKUP($H96,[2]EDA!$H$6:$AY$980,AC$1,FALSE)</f>
        <v>0</v>
      </c>
      <c r="AD96" s="36">
        <f>VLOOKUP($H96,[2]EDA!$H$6:$AY$980,AD$1,FALSE)</f>
        <v>0</v>
      </c>
      <c r="AE96" s="36">
        <f>VLOOKUP($H96,[2]EDA!$H$6:$AY$980,AE$1,FALSE)</f>
        <v>0</v>
      </c>
      <c r="AF96" s="36">
        <f>VLOOKUP($H96,[2]EDA!$H$6:$AY$980,AF$1,FALSE)</f>
        <v>0</v>
      </c>
      <c r="AG96" s="36">
        <f>VLOOKUP($H96,[2]EDA!$H$6:$AY$980,AG$1,FALSE)</f>
        <v>0</v>
      </c>
      <c r="AH96" s="36">
        <f>VLOOKUP($H96,[2]EDA!$H$6:$AY$980,AH$1,FALSE)</f>
        <v>0</v>
      </c>
      <c r="AI96" s="36">
        <f>VLOOKUP($H96,[2]EDA!$H$6:$AY$980,AI$1,FALSE)</f>
        <v>0</v>
      </c>
      <c r="AJ96" s="36">
        <f>VLOOKUP($H96,[2]EDA!$H$6:$AY$980,AJ$1,FALSE)</f>
        <v>0</v>
      </c>
      <c r="AK96" s="20">
        <f>VLOOKUP(H96,[2]EDA!$H$6:$AZ$980,45,FALSE)</f>
        <v>0.33333333333333331</v>
      </c>
      <c r="AL96" s="39">
        <f t="shared" si="22"/>
        <v>0</v>
      </c>
      <c r="AM96" s="17">
        <f t="shared" si="23"/>
        <v>0</v>
      </c>
      <c r="AN96" s="36">
        <f>VLOOKUP($H96,[3]IRA!$H$6:$BN$980,AN$1,FALSE)</f>
        <v>0</v>
      </c>
      <c r="AO96" s="36">
        <f>VLOOKUP($H96,[3]IRA!$H$6:$BN$980,AO$1,FALSE)</f>
        <v>0</v>
      </c>
      <c r="AP96" s="36">
        <f>VLOOKUP($H96,[3]IRA!$H$6:$BN$980,AP$1,FALSE)</f>
        <v>0</v>
      </c>
      <c r="AQ96" s="36">
        <f>VLOOKUP($H96,[3]IRA!$H$6:$BN$980,AQ$1,FALSE)</f>
        <v>0</v>
      </c>
      <c r="AR96" s="36">
        <f>VLOOKUP($H96,[3]IRA!$H$6:$BN$980,AR$1,FALSE)</f>
        <v>0</v>
      </c>
      <c r="AS96" s="36">
        <f>VLOOKUP($H96,[3]IRA!$H$6:$BN$980,AS$1,FALSE)</f>
        <v>0</v>
      </c>
      <c r="AT96" s="36">
        <f>VLOOKUP($H96,[3]IRA!$H$6:$BN$980,AT$1,FALSE)</f>
        <v>0</v>
      </c>
      <c r="AU96" s="36">
        <f>VLOOKUP($H96,[3]IRA!$H$6:$BN$980,AU$1,FALSE)</f>
        <v>0</v>
      </c>
      <c r="AV96" s="36">
        <f>VLOOKUP($H96,[3]IRA!$H$6:$BN$980,AV$1,FALSE)</f>
        <v>0</v>
      </c>
      <c r="AW96" s="36">
        <f>VLOOKUP($H96,[3]IRA!$H$6:$BN$980,AW$1,FALSE)</f>
        <v>0</v>
      </c>
      <c r="AX96" s="36">
        <f>VLOOKUP($H96,[3]IRA!$H$6:$BN$980,AX$1,FALSE)</f>
        <v>0</v>
      </c>
      <c r="AY96" s="36">
        <f>VLOOKUP($H96,[3]IRA!$H$6:$BN$980,AY$1,FALSE)</f>
        <v>0</v>
      </c>
      <c r="AZ96" s="20">
        <f>VLOOKUP(H96,[3]IRA!$H$6:$BO$980,60,FALSE)</f>
        <v>0</v>
      </c>
      <c r="BA96" s="20">
        <f t="shared" si="24"/>
        <v>0</v>
      </c>
      <c r="BB96" s="17">
        <f t="shared" si="25"/>
        <v>0</v>
      </c>
      <c r="BC96" s="36">
        <f>VLOOKUP($H96,[4]IRA!$H$7:$CS$981,BC$1,FALSE)</f>
        <v>3</v>
      </c>
      <c r="BD96" s="36">
        <f>VLOOKUP($H96,[4]IRA!$H$7:$CS$981,BD$1,FALSE)</f>
        <v>3</v>
      </c>
      <c r="BE96" s="36">
        <f>VLOOKUP($H96,[4]IRA!$H$7:$CS$981,BE$1,FALSE)</f>
        <v>9</v>
      </c>
      <c r="BF96" s="36">
        <f>VLOOKUP($H96,[4]IRA!$H$7:$CS$981,BF$1,FALSE)</f>
        <v>0</v>
      </c>
      <c r="BG96" s="36">
        <f>VLOOKUP($H96,[4]IRA!$H$7:$CS$981,BG$1,FALSE)</f>
        <v>0</v>
      </c>
      <c r="BH96" s="36">
        <f>VLOOKUP($H96,[4]IRA!$H$7:$CS$981,BH$1,FALSE)</f>
        <v>0</v>
      </c>
      <c r="BI96" s="36">
        <f>VLOOKUP($H96,[4]IRA!$H$7:$CS$981,BI$1,FALSE)</f>
        <v>0</v>
      </c>
      <c r="BJ96" s="36">
        <f>VLOOKUP($H96,[4]IRA!$H$7:$CS$981,BJ$1,FALSE)</f>
        <v>0</v>
      </c>
      <c r="BK96" s="36">
        <f>VLOOKUP($H96,[4]IRA!$H$7:$CS$981,BK$1,FALSE)</f>
        <v>0</v>
      </c>
      <c r="BL96" s="36">
        <f>VLOOKUP($H96,[4]IRA!$H$7:$CS$981,BL$1,FALSE)</f>
        <v>0</v>
      </c>
      <c r="BM96" s="36">
        <f>VLOOKUP($H96,[4]IRA!$H$7:$CS$981,BM$1,FALSE)</f>
        <v>0</v>
      </c>
      <c r="BN96" s="36">
        <f>VLOOKUP($H96,[4]IRA!$H$7:$CS$981,BN$1,FALSE)</f>
        <v>0</v>
      </c>
      <c r="BO96" s="10">
        <f>VLOOKUP(H96,[4]IRA!$H$7:$CS$981,90,FALSE)</f>
        <v>110</v>
      </c>
      <c r="BP96" s="10">
        <f t="shared" si="26"/>
        <v>15</v>
      </c>
      <c r="BQ96" s="17">
        <f t="shared" si="27"/>
        <v>0.13636363636363635</v>
      </c>
      <c r="BR96" s="80"/>
      <c r="BS96" s="80"/>
      <c r="BT96" s="80"/>
      <c r="BU96" s="80"/>
      <c r="BV96" s="80"/>
      <c r="BW96" s="80"/>
      <c r="BX96" s="80"/>
      <c r="BY96" s="80"/>
      <c r="BZ96" s="80"/>
      <c r="CA96" s="80"/>
      <c r="CB96" s="80"/>
      <c r="CC96" s="80"/>
      <c r="CD96" s="80"/>
      <c r="CE96" s="80"/>
      <c r="CF96" s="80"/>
      <c r="CG96" s="80"/>
      <c r="CH96" s="80"/>
      <c r="CI96" s="80"/>
      <c r="CJ96" s="80"/>
      <c r="CK96" s="80"/>
      <c r="CL96" s="80"/>
      <c r="CM96" s="80"/>
      <c r="CN96" s="80"/>
      <c r="CO96" s="80"/>
      <c r="CP96" s="80"/>
      <c r="CQ96" s="80"/>
      <c r="CR96" s="80"/>
      <c r="CS96" s="80"/>
      <c r="CT96" s="80"/>
      <c r="CU96" s="80"/>
      <c r="CV96" s="80"/>
      <c r="CW96" s="80"/>
      <c r="CX96" s="80"/>
      <c r="CY96" s="80"/>
      <c r="CZ96" s="80"/>
      <c r="DA96" s="80"/>
      <c r="DB96" s="80"/>
      <c r="DC96" s="80"/>
      <c r="DD96" s="80"/>
      <c r="DE96" s="80"/>
      <c r="DF96" s="80"/>
      <c r="DG96" s="80"/>
      <c r="DH96" s="80"/>
      <c r="DI96" s="80"/>
      <c r="DJ96" s="80"/>
      <c r="DK96" s="80"/>
      <c r="DL96" s="80"/>
      <c r="DM96" s="80"/>
      <c r="DN96" s="80"/>
    </row>
    <row r="97" spans="1:118" s="81" customFormat="1" ht="10.199999999999999" x14ac:dyDescent="0.2">
      <c r="A97" s="87" t="s">
        <v>181</v>
      </c>
      <c r="B97" s="87" t="s">
        <v>180</v>
      </c>
      <c r="C97" s="88">
        <v>407</v>
      </c>
      <c r="D97" s="87" t="s">
        <v>846</v>
      </c>
      <c r="E97" s="87" t="s">
        <v>181</v>
      </c>
      <c r="F97" s="87" t="s">
        <v>180</v>
      </c>
      <c r="G97" s="88" t="s">
        <v>550</v>
      </c>
      <c r="H97" s="88">
        <v>95</v>
      </c>
      <c r="I97" s="87" t="s">
        <v>186</v>
      </c>
      <c r="J97" s="37">
        <f>VLOOKUP($H97,[1]EDA!$H$6:$BN$980,J$1,FALSE)</f>
        <v>11</v>
      </c>
      <c r="K97" s="36">
        <f>VLOOKUP($H97,[1]EDA!$H$6:$BN$980,K$1,FALSE)</f>
        <v>6</v>
      </c>
      <c r="L97" s="36">
        <f>VLOOKUP($H97,[1]EDA!$H$6:$BN$980,L$1,FALSE)</f>
        <v>17</v>
      </c>
      <c r="M97" s="36">
        <f>VLOOKUP($H97,[1]EDA!$H$6:$BN$980,M$1,FALSE)</f>
        <v>8</v>
      </c>
      <c r="N97" s="36">
        <f>VLOOKUP($H97,[1]EDA!$H$6:$BN$980,N$1,FALSE)</f>
        <v>0</v>
      </c>
      <c r="O97" s="36">
        <f>VLOOKUP($H97,[1]EDA!$H$6:$BN$980,O$1,FALSE)</f>
        <v>0</v>
      </c>
      <c r="P97" s="36">
        <f>VLOOKUP($H97,[1]EDA!$H$6:$BN$980,P$1,FALSE)</f>
        <v>0</v>
      </c>
      <c r="Q97" s="36">
        <f>VLOOKUP($H97,[1]EDA!$H$6:$BN$980,Q$1,FALSE)</f>
        <v>0</v>
      </c>
      <c r="R97" s="36">
        <f>VLOOKUP($H97,[1]EDA!$H$6:$BN$980,R$1,FALSE)</f>
        <v>0</v>
      </c>
      <c r="S97" s="36">
        <f>VLOOKUP($H97,[1]EDA!$H$6:$BN$980,S$1,FALSE)</f>
        <v>0</v>
      </c>
      <c r="T97" s="36">
        <f>VLOOKUP($H97,[1]EDA!$H$6:$BN$980,T$1,FALSE)</f>
        <v>0</v>
      </c>
      <c r="U97" s="36">
        <f>VLOOKUP($H97,[1]EDA!$H$6:$BN$980,U$1,FALSE)</f>
        <v>0</v>
      </c>
      <c r="V97" s="10">
        <f>VLOOKUP(H97,[1]EDA!$H$6:$BO$980,60,FALSE)</f>
        <v>96.333333333333329</v>
      </c>
      <c r="W97" s="10">
        <f t="shared" si="20"/>
        <v>42</v>
      </c>
      <c r="X97" s="17">
        <f t="shared" si="21"/>
        <v>0.43598615916955019</v>
      </c>
      <c r="Y97" s="36">
        <f>VLOOKUP($H97,[2]EDA!$H$6:$AY$980,Y$1,FALSE)</f>
        <v>0</v>
      </c>
      <c r="Z97" s="36">
        <f>VLOOKUP($H97,[2]EDA!$H$6:$AY$980,Z$1,FALSE)</f>
        <v>0</v>
      </c>
      <c r="AA97" s="36">
        <f>VLOOKUP($H97,[2]EDA!$H$6:$AY$980,AA$1,FALSE)</f>
        <v>0</v>
      </c>
      <c r="AB97" s="36">
        <f>VLOOKUP($H97,[2]EDA!$H$6:$AY$980,AB$1,FALSE)</f>
        <v>0</v>
      </c>
      <c r="AC97" s="36">
        <f>VLOOKUP($H97,[2]EDA!$H$6:$AY$980,AC$1,FALSE)</f>
        <v>0</v>
      </c>
      <c r="AD97" s="36">
        <f>VLOOKUP($H97,[2]EDA!$H$6:$AY$980,AD$1,FALSE)</f>
        <v>0</v>
      </c>
      <c r="AE97" s="36">
        <f>VLOOKUP($H97,[2]EDA!$H$6:$AY$980,AE$1,FALSE)</f>
        <v>0</v>
      </c>
      <c r="AF97" s="36">
        <f>VLOOKUP($H97,[2]EDA!$H$6:$AY$980,AF$1,FALSE)</f>
        <v>0</v>
      </c>
      <c r="AG97" s="36">
        <f>VLOOKUP($H97,[2]EDA!$H$6:$AY$980,AG$1,FALSE)</f>
        <v>0</v>
      </c>
      <c r="AH97" s="36">
        <f>VLOOKUP($H97,[2]EDA!$H$6:$AY$980,AH$1,FALSE)</f>
        <v>0</v>
      </c>
      <c r="AI97" s="36">
        <f>VLOOKUP($H97,[2]EDA!$H$6:$AY$980,AI$1,FALSE)</f>
        <v>0</v>
      </c>
      <c r="AJ97" s="36">
        <f>VLOOKUP($H97,[2]EDA!$H$6:$AY$980,AJ$1,FALSE)</f>
        <v>0</v>
      </c>
      <c r="AK97" s="20">
        <f>VLOOKUP(H97,[2]EDA!$H$6:$AZ$980,45,FALSE)</f>
        <v>0.66666666666666663</v>
      </c>
      <c r="AL97" s="39">
        <f t="shared" si="22"/>
        <v>0</v>
      </c>
      <c r="AM97" s="17">
        <f t="shared" si="23"/>
        <v>0</v>
      </c>
      <c r="AN97" s="36">
        <f>VLOOKUP($H97,[3]IRA!$H$6:$BN$980,AN$1,FALSE)</f>
        <v>0</v>
      </c>
      <c r="AO97" s="36">
        <f>VLOOKUP($H97,[3]IRA!$H$6:$BN$980,AO$1,FALSE)</f>
        <v>0</v>
      </c>
      <c r="AP97" s="36">
        <f>VLOOKUP($H97,[3]IRA!$H$6:$BN$980,AP$1,FALSE)</f>
        <v>0</v>
      </c>
      <c r="AQ97" s="36">
        <f>VLOOKUP($H97,[3]IRA!$H$6:$BN$980,AQ$1,FALSE)</f>
        <v>0</v>
      </c>
      <c r="AR97" s="36">
        <f>VLOOKUP($H97,[3]IRA!$H$6:$BN$980,AR$1,FALSE)</f>
        <v>0</v>
      </c>
      <c r="AS97" s="36">
        <f>VLOOKUP($H97,[3]IRA!$H$6:$BN$980,AS$1,FALSE)</f>
        <v>0</v>
      </c>
      <c r="AT97" s="36">
        <f>VLOOKUP($H97,[3]IRA!$H$6:$BN$980,AT$1,FALSE)</f>
        <v>0</v>
      </c>
      <c r="AU97" s="36">
        <f>VLOOKUP($H97,[3]IRA!$H$6:$BN$980,AU$1,FALSE)</f>
        <v>0</v>
      </c>
      <c r="AV97" s="36">
        <f>VLOOKUP($H97,[3]IRA!$H$6:$BN$980,AV$1,FALSE)</f>
        <v>0</v>
      </c>
      <c r="AW97" s="36">
        <f>VLOOKUP($H97,[3]IRA!$H$6:$BN$980,AW$1,FALSE)</f>
        <v>0</v>
      </c>
      <c r="AX97" s="36">
        <f>VLOOKUP($H97,[3]IRA!$H$6:$BN$980,AX$1,FALSE)</f>
        <v>0</v>
      </c>
      <c r="AY97" s="36">
        <f>VLOOKUP($H97,[3]IRA!$H$6:$BN$980,AY$1,FALSE)</f>
        <v>0</v>
      </c>
      <c r="AZ97" s="20">
        <f>VLOOKUP(H97,[3]IRA!$H$6:$BO$980,60,FALSE)</f>
        <v>12</v>
      </c>
      <c r="BA97" s="20">
        <f t="shared" si="24"/>
        <v>0</v>
      </c>
      <c r="BB97" s="17">
        <f t="shared" si="25"/>
        <v>0</v>
      </c>
      <c r="BC97" s="36">
        <f>VLOOKUP($H97,[4]IRA!$H$7:$CS$981,BC$1,FALSE)</f>
        <v>0</v>
      </c>
      <c r="BD97" s="36">
        <f>VLOOKUP($H97,[4]IRA!$H$7:$CS$981,BD$1,FALSE)</f>
        <v>3</v>
      </c>
      <c r="BE97" s="36">
        <f>VLOOKUP($H97,[4]IRA!$H$7:$CS$981,BE$1,FALSE)</f>
        <v>6</v>
      </c>
      <c r="BF97" s="36">
        <f>VLOOKUP($H97,[4]IRA!$H$7:$CS$981,BF$1,FALSE)</f>
        <v>4</v>
      </c>
      <c r="BG97" s="36">
        <f>VLOOKUP($H97,[4]IRA!$H$7:$CS$981,BG$1,FALSE)</f>
        <v>0</v>
      </c>
      <c r="BH97" s="36">
        <f>VLOOKUP($H97,[4]IRA!$H$7:$CS$981,BH$1,FALSE)</f>
        <v>0</v>
      </c>
      <c r="BI97" s="36">
        <f>VLOOKUP($H97,[4]IRA!$H$7:$CS$981,BI$1,FALSE)</f>
        <v>0</v>
      </c>
      <c r="BJ97" s="36">
        <f>VLOOKUP($H97,[4]IRA!$H$7:$CS$981,BJ$1,FALSE)</f>
        <v>0</v>
      </c>
      <c r="BK97" s="36">
        <f>VLOOKUP($H97,[4]IRA!$H$7:$CS$981,BK$1,FALSE)</f>
        <v>0</v>
      </c>
      <c r="BL97" s="36">
        <f>VLOOKUP($H97,[4]IRA!$H$7:$CS$981,BL$1,FALSE)</f>
        <v>0</v>
      </c>
      <c r="BM97" s="36">
        <f>VLOOKUP($H97,[4]IRA!$H$7:$CS$981,BM$1,FALSE)</f>
        <v>0</v>
      </c>
      <c r="BN97" s="36">
        <f>VLOOKUP($H97,[4]IRA!$H$7:$CS$981,BN$1,FALSE)</f>
        <v>0</v>
      </c>
      <c r="BO97" s="10">
        <f>VLOOKUP(H97,[4]IRA!$H$7:$CS$981,90,FALSE)</f>
        <v>100.66666666666666</v>
      </c>
      <c r="BP97" s="10">
        <f t="shared" si="26"/>
        <v>13</v>
      </c>
      <c r="BQ97" s="17">
        <f t="shared" si="27"/>
        <v>0.12913907284768214</v>
      </c>
      <c r="BR97" s="80"/>
      <c r="BS97" s="80"/>
      <c r="BT97" s="80"/>
      <c r="BU97" s="80"/>
      <c r="BV97" s="80"/>
      <c r="BW97" s="80"/>
      <c r="BX97" s="80"/>
      <c r="BY97" s="80"/>
      <c r="BZ97" s="80"/>
      <c r="CA97" s="80"/>
      <c r="CB97" s="80"/>
      <c r="CC97" s="80"/>
      <c r="CD97" s="80"/>
      <c r="CE97" s="80"/>
      <c r="CF97" s="80"/>
      <c r="CG97" s="80"/>
      <c r="CH97" s="80"/>
      <c r="CI97" s="80"/>
      <c r="CJ97" s="80"/>
      <c r="CK97" s="80"/>
      <c r="CL97" s="80"/>
      <c r="CM97" s="80"/>
      <c r="CN97" s="80"/>
      <c r="CO97" s="80"/>
      <c r="CP97" s="80"/>
      <c r="CQ97" s="80"/>
      <c r="CR97" s="80"/>
      <c r="CS97" s="80"/>
      <c r="CT97" s="80"/>
      <c r="CU97" s="80"/>
      <c r="CV97" s="80"/>
      <c r="CW97" s="80"/>
      <c r="CX97" s="80"/>
      <c r="CY97" s="80"/>
      <c r="CZ97" s="80"/>
      <c r="DA97" s="80"/>
      <c r="DB97" s="80"/>
      <c r="DC97" s="80"/>
      <c r="DD97" s="80"/>
      <c r="DE97" s="80"/>
      <c r="DF97" s="80"/>
      <c r="DG97" s="80"/>
      <c r="DH97" s="80"/>
      <c r="DI97" s="80"/>
      <c r="DJ97" s="80"/>
      <c r="DK97" s="80"/>
      <c r="DL97" s="80"/>
      <c r="DM97" s="80"/>
      <c r="DN97" s="80"/>
    </row>
    <row r="98" spans="1:118" s="81" customFormat="1" ht="10.199999999999999" x14ac:dyDescent="0.2">
      <c r="A98" s="87" t="s">
        <v>181</v>
      </c>
      <c r="B98" s="87" t="s">
        <v>180</v>
      </c>
      <c r="C98" s="88">
        <v>407</v>
      </c>
      <c r="D98" s="87" t="s">
        <v>846</v>
      </c>
      <c r="E98" s="87" t="s">
        <v>181</v>
      </c>
      <c r="F98" s="87" t="s">
        <v>180</v>
      </c>
      <c r="G98" s="88" t="s">
        <v>550</v>
      </c>
      <c r="H98" s="88">
        <v>96</v>
      </c>
      <c r="I98" s="87" t="s">
        <v>187</v>
      </c>
      <c r="J98" s="37">
        <f>VLOOKUP($H98,[1]EDA!$H$6:$BN$980,J$1,FALSE)</f>
        <v>0</v>
      </c>
      <c r="K98" s="36">
        <f>VLOOKUP($H98,[1]EDA!$H$6:$BN$980,K$1,FALSE)</f>
        <v>2</v>
      </c>
      <c r="L98" s="36">
        <f>VLOOKUP($H98,[1]EDA!$H$6:$BN$980,L$1,FALSE)</f>
        <v>1</v>
      </c>
      <c r="M98" s="36">
        <f>VLOOKUP($H98,[1]EDA!$H$6:$BN$980,M$1,FALSE)</f>
        <v>0</v>
      </c>
      <c r="N98" s="36">
        <f>VLOOKUP($H98,[1]EDA!$H$6:$BN$980,N$1,FALSE)</f>
        <v>0</v>
      </c>
      <c r="O98" s="36">
        <f>VLOOKUP($H98,[1]EDA!$H$6:$BN$980,O$1,FALSE)</f>
        <v>0</v>
      </c>
      <c r="P98" s="36">
        <f>VLOOKUP($H98,[1]EDA!$H$6:$BN$980,P$1,FALSE)</f>
        <v>0</v>
      </c>
      <c r="Q98" s="36">
        <f>VLOOKUP($H98,[1]EDA!$H$6:$BN$980,Q$1,FALSE)</f>
        <v>0</v>
      </c>
      <c r="R98" s="36">
        <f>VLOOKUP($H98,[1]EDA!$H$6:$BN$980,R$1,FALSE)</f>
        <v>0</v>
      </c>
      <c r="S98" s="36">
        <f>VLOOKUP($H98,[1]EDA!$H$6:$BN$980,S$1,FALSE)</f>
        <v>0</v>
      </c>
      <c r="T98" s="36">
        <f>VLOOKUP($H98,[1]EDA!$H$6:$BN$980,T$1,FALSE)</f>
        <v>0</v>
      </c>
      <c r="U98" s="36">
        <f>VLOOKUP($H98,[1]EDA!$H$6:$BN$980,U$1,FALSE)</f>
        <v>0</v>
      </c>
      <c r="V98" s="10">
        <f>VLOOKUP(H98,[1]EDA!$H$6:$BO$980,60,FALSE)</f>
        <v>28.666666666666668</v>
      </c>
      <c r="W98" s="10">
        <f t="shared" si="20"/>
        <v>3</v>
      </c>
      <c r="X98" s="17">
        <f t="shared" si="21"/>
        <v>0.10465116279069767</v>
      </c>
      <c r="Y98" s="36">
        <f>VLOOKUP($H98,[2]EDA!$H$6:$AY$980,Y$1,FALSE)</f>
        <v>0</v>
      </c>
      <c r="Z98" s="36">
        <f>VLOOKUP($H98,[2]EDA!$H$6:$AY$980,Z$1,FALSE)</f>
        <v>0</v>
      </c>
      <c r="AA98" s="36">
        <f>VLOOKUP($H98,[2]EDA!$H$6:$AY$980,AA$1,FALSE)</f>
        <v>0</v>
      </c>
      <c r="AB98" s="36">
        <f>VLOOKUP($H98,[2]EDA!$H$6:$AY$980,AB$1,FALSE)</f>
        <v>0</v>
      </c>
      <c r="AC98" s="36">
        <f>VLOOKUP($H98,[2]EDA!$H$6:$AY$980,AC$1,FALSE)</f>
        <v>0</v>
      </c>
      <c r="AD98" s="36">
        <f>VLOOKUP($H98,[2]EDA!$H$6:$AY$980,AD$1,FALSE)</f>
        <v>0</v>
      </c>
      <c r="AE98" s="36">
        <f>VLOOKUP($H98,[2]EDA!$H$6:$AY$980,AE$1,FALSE)</f>
        <v>0</v>
      </c>
      <c r="AF98" s="36">
        <f>VLOOKUP($H98,[2]EDA!$H$6:$AY$980,AF$1,FALSE)</f>
        <v>0</v>
      </c>
      <c r="AG98" s="36">
        <f>VLOOKUP($H98,[2]EDA!$H$6:$AY$980,AG$1,FALSE)</f>
        <v>0</v>
      </c>
      <c r="AH98" s="36">
        <f>VLOOKUP($H98,[2]EDA!$H$6:$AY$980,AH$1,FALSE)</f>
        <v>0</v>
      </c>
      <c r="AI98" s="36">
        <f>VLOOKUP($H98,[2]EDA!$H$6:$AY$980,AI$1,FALSE)</f>
        <v>0</v>
      </c>
      <c r="AJ98" s="36">
        <f>VLOOKUP($H98,[2]EDA!$H$6:$AY$980,AJ$1,FALSE)</f>
        <v>0</v>
      </c>
      <c r="AK98" s="20">
        <f>VLOOKUP(H98,[2]EDA!$H$6:$AZ$980,45,FALSE)</f>
        <v>1</v>
      </c>
      <c r="AL98" s="39">
        <f t="shared" si="22"/>
        <v>0</v>
      </c>
      <c r="AM98" s="17">
        <f t="shared" si="23"/>
        <v>0</v>
      </c>
      <c r="AN98" s="36">
        <f>VLOOKUP($H98,[3]IRA!$H$6:$BN$980,AN$1,FALSE)</f>
        <v>0</v>
      </c>
      <c r="AO98" s="36">
        <f>VLOOKUP($H98,[3]IRA!$H$6:$BN$980,AO$1,FALSE)</f>
        <v>0</v>
      </c>
      <c r="AP98" s="36">
        <f>VLOOKUP($H98,[3]IRA!$H$6:$BN$980,AP$1,FALSE)</f>
        <v>0</v>
      </c>
      <c r="AQ98" s="36">
        <f>VLOOKUP($H98,[3]IRA!$H$6:$BN$980,AQ$1,FALSE)</f>
        <v>0</v>
      </c>
      <c r="AR98" s="36">
        <f>VLOOKUP($H98,[3]IRA!$H$6:$BN$980,AR$1,FALSE)</f>
        <v>0</v>
      </c>
      <c r="AS98" s="36">
        <f>VLOOKUP($H98,[3]IRA!$H$6:$BN$980,AS$1,FALSE)</f>
        <v>0</v>
      </c>
      <c r="AT98" s="36">
        <f>VLOOKUP($H98,[3]IRA!$H$6:$BN$980,AT$1,FALSE)</f>
        <v>0</v>
      </c>
      <c r="AU98" s="36">
        <f>VLOOKUP($H98,[3]IRA!$H$6:$BN$980,AU$1,FALSE)</f>
        <v>0</v>
      </c>
      <c r="AV98" s="36">
        <f>VLOOKUP($H98,[3]IRA!$H$6:$BN$980,AV$1,FALSE)</f>
        <v>0</v>
      </c>
      <c r="AW98" s="36">
        <f>VLOOKUP($H98,[3]IRA!$H$6:$BN$980,AW$1,FALSE)</f>
        <v>0</v>
      </c>
      <c r="AX98" s="36">
        <f>VLOOKUP($H98,[3]IRA!$H$6:$BN$980,AX$1,FALSE)</f>
        <v>0</v>
      </c>
      <c r="AY98" s="36">
        <f>VLOOKUP($H98,[3]IRA!$H$6:$BN$980,AY$1,FALSE)</f>
        <v>0</v>
      </c>
      <c r="AZ98" s="20">
        <f>VLOOKUP(H98,[3]IRA!$H$6:$BO$980,60,FALSE)</f>
        <v>4.5</v>
      </c>
      <c r="BA98" s="20">
        <f t="shared" si="24"/>
        <v>0</v>
      </c>
      <c r="BB98" s="17">
        <f t="shared" si="25"/>
        <v>0</v>
      </c>
      <c r="BC98" s="36">
        <f>VLOOKUP($H98,[4]IRA!$H$7:$CS$981,BC$1,FALSE)</f>
        <v>1</v>
      </c>
      <c r="BD98" s="36">
        <f>VLOOKUP($H98,[4]IRA!$H$7:$CS$981,BD$1,FALSE)</f>
        <v>2</v>
      </c>
      <c r="BE98" s="36">
        <f>VLOOKUP($H98,[4]IRA!$H$7:$CS$981,BE$1,FALSE)</f>
        <v>0</v>
      </c>
      <c r="BF98" s="36">
        <f>VLOOKUP($H98,[4]IRA!$H$7:$CS$981,BF$1,FALSE)</f>
        <v>2</v>
      </c>
      <c r="BG98" s="36">
        <f>VLOOKUP($H98,[4]IRA!$H$7:$CS$981,BG$1,FALSE)</f>
        <v>3</v>
      </c>
      <c r="BH98" s="36">
        <f>VLOOKUP($H98,[4]IRA!$H$7:$CS$981,BH$1,FALSE)</f>
        <v>0</v>
      </c>
      <c r="BI98" s="36">
        <f>VLOOKUP($H98,[4]IRA!$H$7:$CS$981,BI$1,FALSE)</f>
        <v>0</v>
      </c>
      <c r="BJ98" s="36">
        <f>VLOOKUP($H98,[4]IRA!$H$7:$CS$981,BJ$1,FALSE)</f>
        <v>0</v>
      </c>
      <c r="BK98" s="36">
        <f>VLOOKUP($H98,[4]IRA!$H$7:$CS$981,BK$1,FALSE)</f>
        <v>0</v>
      </c>
      <c r="BL98" s="36">
        <f>VLOOKUP($H98,[4]IRA!$H$7:$CS$981,BL$1,FALSE)</f>
        <v>0</v>
      </c>
      <c r="BM98" s="36">
        <f>VLOOKUP($H98,[4]IRA!$H$7:$CS$981,BM$1,FALSE)</f>
        <v>0</v>
      </c>
      <c r="BN98" s="36">
        <f>VLOOKUP($H98,[4]IRA!$H$7:$CS$981,BN$1,FALSE)</f>
        <v>0</v>
      </c>
      <c r="BO98" s="10">
        <f>VLOOKUP(H98,[4]IRA!$H$7:$CS$981,90,FALSE)</f>
        <v>57</v>
      </c>
      <c r="BP98" s="10">
        <f t="shared" si="26"/>
        <v>8</v>
      </c>
      <c r="BQ98" s="17">
        <f t="shared" si="27"/>
        <v>0.14035087719298245</v>
      </c>
      <c r="BR98" s="80"/>
      <c r="BS98" s="80"/>
      <c r="BT98" s="80"/>
      <c r="BU98" s="80"/>
      <c r="BV98" s="80"/>
      <c r="BW98" s="80"/>
      <c r="BX98" s="80"/>
      <c r="BY98" s="80"/>
      <c r="BZ98" s="80"/>
      <c r="CA98" s="80"/>
      <c r="CB98" s="80"/>
      <c r="CC98" s="80"/>
      <c r="CD98" s="80"/>
      <c r="CE98" s="80"/>
      <c r="CF98" s="80"/>
      <c r="CG98" s="80"/>
      <c r="CH98" s="80"/>
      <c r="CI98" s="80"/>
      <c r="CJ98" s="80"/>
      <c r="CK98" s="80"/>
      <c r="CL98" s="80"/>
      <c r="CM98" s="80"/>
      <c r="CN98" s="80"/>
      <c r="CO98" s="80"/>
      <c r="CP98" s="80"/>
      <c r="CQ98" s="80"/>
      <c r="CR98" s="80"/>
      <c r="CS98" s="80"/>
      <c r="CT98" s="80"/>
      <c r="CU98" s="80"/>
      <c r="CV98" s="80"/>
      <c r="CW98" s="80"/>
      <c r="CX98" s="80"/>
      <c r="CY98" s="80"/>
      <c r="CZ98" s="80"/>
      <c r="DA98" s="80"/>
      <c r="DB98" s="80"/>
      <c r="DC98" s="80"/>
      <c r="DD98" s="80"/>
      <c r="DE98" s="80"/>
      <c r="DF98" s="80"/>
      <c r="DG98" s="80"/>
      <c r="DH98" s="80"/>
      <c r="DI98" s="80"/>
      <c r="DJ98" s="80"/>
      <c r="DK98" s="80"/>
      <c r="DL98" s="80"/>
      <c r="DM98" s="80"/>
      <c r="DN98" s="80"/>
    </row>
    <row r="99" spans="1:118" s="81" customFormat="1" ht="10.199999999999999" x14ac:dyDescent="0.2">
      <c r="A99" s="87" t="s">
        <v>181</v>
      </c>
      <c r="B99" s="87" t="s">
        <v>180</v>
      </c>
      <c r="C99" s="88">
        <v>407</v>
      </c>
      <c r="D99" s="87" t="s">
        <v>846</v>
      </c>
      <c r="E99" s="87" t="s">
        <v>181</v>
      </c>
      <c r="F99" s="87" t="s">
        <v>180</v>
      </c>
      <c r="G99" s="88" t="s">
        <v>555</v>
      </c>
      <c r="H99" s="88">
        <v>97</v>
      </c>
      <c r="I99" s="87" t="s">
        <v>848</v>
      </c>
      <c r="J99" s="37">
        <f>VLOOKUP($H99,[1]EDA!$H$6:$BN$980,J$1,FALSE)</f>
        <v>12</v>
      </c>
      <c r="K99" s="36">
        <f>VLOOKUP($H99,[1]EDA!$H$6:$BN$980,K$1,FALSE)</f>
        <v>9</v>
      </c>
      <c r="L99" s="36">
        <f>VLOOKUP($H99,[1]EDA!$H$6:$BN$980,L$1,FALSE)</f>
        <v>5</v>
      </c>
      <c r="M99" s="36">
        <f>VLOOKUP($H99,[1]EDA!$H$6:$BN$980,M$1,FALSE)</f>
        <v>6</v>
      </c>
      <c r="N99" s="36">
        <f>VLOOKUP($H99,[1]EDA!$H$6:$BN$980,N$1,FALSE)</f>
        <v>0</v>
      </c>
      <c r="O99" s="36">
        <f>VLOOKUP($H99,[1]EDA!$H$6:$BN$980,O$1,FALSE)</f>
        <v>0</v>
      </c>
      <c r="P99" s="36">
        <f>VLOOKUP($H99,[1]EDA!$H$6:$BN$980,P$1,FALSE)</f>
        <v>0</v>
      </c>
      <c r="Q99" s="36">
        <f>VLOOKUP($H99,[1]EDA!$H$6:$BN$980,Q$1,FALSE)</f>
        <v>0</v>
      </c>
      <c r="R99" s="36">
        <f>VLOOKUP($H99,[1]EDA!$H$6:$BN$980,R$1,FALSE)</f>
        <v>0</v>
      </c>
      <c r="S99" s="36">
        <f>VLOOKUP($H99,[1]EDA!$H$6:$BN$980,S$1,FALSE)</f>
        <v>0</v>
      </c>
      <c r="T99" s="36">
        <f>VLOOKUP($H99,[1]EDA!$H$6:$BN$980,T$1,FALSE)</f>
        <v>0</v>
      </c>
      <c r="U99" s="36">
        <f>VLOOKUP($H99,[1]EDA!$H$6:$BN$980,U$1,FALSE)</f>
        <v>0</v>
      </c>
      <c r="V99" s="10">
        <f>VLOOKUP(H99,[1]EDA!$H$6:$BO$980,60,FALSE)</f>
        <v>67.666666666666671</v>
      </c>
      <c r="W99" s="10">
        <f t="shared" si="20"/>
        <v>32</v>
      </c>
      <c r="X99" s="17">
        <f t="shared" si="21"/>
        <v>0.47290640394088668</v>
      </c>
      <c r="Y99" s="36">
        <f>VLOOKUP($H99,[2]EDA!$H$6:$AY$980,Y$1,FALSE)</f>
        <v>0</v>
      </c>
      <c r="Z99" s="36">
        <f>VLOOKUP($H99,[2]EDA!$H$6:$AY$980,Z$1,FALSE)</f>
        <v>0</v>
      </c>
      <c r="AA99" s="36">
        <f>VLOOKUP($H99,[2]EDA!$H$6:$AY$980,AA$1,FALSE)</f>
        <v>0</v>
      </c>
      <c r="AB99" s="36">
        <f>VLOOKUP($H99,[2]EDA!$H$6:$AY$980,AB$1,FALSE)</f>
        <v>0</v>
      </c>
      <c r="AC99" s="36">
        <f>VLOOKUP($H99,[2]EDA!$H$6:$AY$980,AC$1,FALSE)</f>
        <v>0</v>
      </c>
      <c r="AD99" s="36">
        <f>VLOOKUP($H99,[2]EDA!$H$6:$AY$980,AD$1,FALSE)</f>
        <v>0</v>
      </c>
      <c r="AE99" s="36">
        <f>VLOOKUP($H99,[2]EDA!$H$6:$AY$980,AE$1,FALSE)</f>
        <v>0</v>
      </c>
      <c r="AF99" s="36">
        <f>VLOOKUP($H99,[2]EDA!$H$6:$AY$980,AF$1,FALSE)</f>
        <v>0</v>
      </c>
      <c r="AG99" s="36">
        <f>VLOOKUP($H99,[2]EDA!$H$6:$AY$980,AG$1,FALSE)</f>
        <v>0</v>
      </c>
      <c r="AH99" s="36">
        <f>VLOOKUP($H99,[2]EDA!$H$6:$AY$980,AH$1,FALSE)</f>
        <v>0</v>
      </c>
      <c r="AI99" s="36">
        <f>VLOOKUP($H99,[2]EDA!$H$6:$AY$980,AI$1,FALSE)</f>
        <v>0</v>
      </c>
      <c r="AJ99" s="36">
        <f>VLOOKUP($H99,[2]EDA!$H$6:$AY$980,AJ$1,FALSE)</f>
        <v>0</v>
      </c>
      <c r="AK99" s="20">
        <f>VLOOKUP(H99,[2]EDA!$H$6:$AZ$980,45,FALSE)</f>
        <v>0</v>
      </c>
      <c r="AL99" s="39">
        <f t="shared" si="22"/>
        <v>0</v>
      </c>
      <c r="AM99" s="17">
        <f t="shared" si="23"/>
        <v>0</v>
      </c>
      <c r="AN99" s="36">
        <f>VLOOKUP($H99,[3]IRA!$H$6:$BN$980,AN$1,FALSE)</f>
        <v>0</v>
      </c>
      <c r="AO99" s="36">
        <f>VLOOKUP($H99,[3]IRA!$H$6:$BN$980,AO$1,FALSE)</f>
        <v>0</v>
      </c>
      <c r="AP99" s="36">
        <f>VLOOKUP($H99,[3]IRA!$H$6:$BN$980,AP$1,FALSE)</f>
        <v>0</v>
      </c>
      <c r="AQ99" s="36">
        <f>VLOOKUP($H99,[3]IRA!$H$6:$BN$980,AQ$1,FALSE)</f>
        <v>1</v>
      </c>
      <c r="AR99" s="36">
        <f>VLOOKUP($H99,[3]IRA!$H$6:$BN$980,AR$1,FALSE)</f>
        <v>0</v>
      </c>
      <c r="AS99" s="36">
        <f>VLOOKUP($H99,[3]IRA!$H$6:$BN$980,AS$1,FALSE)</f>
        <v>0</v>
      </c>
      <c r="AT99" s="36">
        <f>VLOOKUP($H99,[3]IRA!$H$6:$BN$980,AT$1,FALSE)</f>
        <v>0</v>
      </c>
      <c r="AU99" s="36">
        <f>VLOOKUP($H99,[3]IRA!$H$6:$BN$980,AU$1,FALSE)</f>
        <v>0</v>
      </c>
      <c r="AV99" s="36">
        <f>VLOOKUP($H99,[3]IRA!$H$6:$BN$980,AV$1,FALSE)</f>
        <v>0</v>
      </c>
      <c r="AW99" s="36">
        <f>VLOOKUP($H99,[3]IRA!$H$6:$BN$980,AW$1,FALSE)</f>
        <v>0</v>
      </c>
      <c r="AX99" s="36">
        <f>VLOOKUP($H99,[3]IRA!$H$6:$BN$980,AX$1,FALSE)</f>
        <v>0</v>
      </c>
      <c r="AY99" s="36">
        <f>VLOOKUP($H99,[3]IRA!$H$6:$BN$980,AY$1,FALSE)</f>
        <v>0</v>
      </c>
      <c r="AZ99" s="20">
        <f>VLOOKUP(H99,[3]IRA!$H$6:$BO$980,60,FALSE)</f>
        <v>3.6666666666666665</v>
      </c>
      <c r="BA99" s="20">
        <f t="shared" si="24"/>
        <v>1</v>
      </c>
      <c r="BB99" s="17">
        <f t="shared" si="25"/>
        <v>0.27272727272727276</v>
      </c>
      <c r="BC99" s="36">
        <f>VLOOKUP($H99,[4]IRA!$H$7:$CS$981,BC$1,FALSE)</f>
        <v>7</v>
      </c>
      <c r="BD99" s="36">
        <f>VLOOKUP($H99,[4]IRA!$H$7:$CS$981,BD$1,FALSE)</f>
        <v>5</v>
      </c>
      <c r="BE99" s="36">
        <f>VLOOKUP($H99,[4]IRA!$H$7:$CS$981,BE$1,FALSE)</f>
        <v>2</v>
      </c>
      <c r="BF99" s="36">
        <f>VLOOKUP($H99,[4]IRA!$H$7:$CS$981,BF$1,FALSE)</f>
        <v>19</v>
      </c>
      <c r="BG99" s="36">
        <f>VLOOKUP($H99,[4]IRA!$H$7:$CS$981,BG$1,FALSE)</f>
        <v>0</v>
      </c>
      <c r="BH99" s="36">
        <f>VLOOKUP($H99,[4]IRA!$H$7:$CS$981,BH$1,FALSE)</f>
        <v>0</v>
      </c>
      <c r="BI99" s="36">
        <f>VLOOKUP($H99,[4]IRA!$H$7:$CS$981,BI$1,FALSE)</f>
        <v>0</v>
      </c>
      <c r="BJ99" s="36">
        <f>VLOOKUP($H99,[4]IRA!$H$7:$CS$981,BJ$1,FALSE)</f>
        <v>0</v>
      </c>
      <c r="BK99" s="36">
        <f>VLOOKUP($H99,[4]IRA!$H$7:$CS$981,BK$1,FALSE)</f>
        <v>0</v>
      </c>
      <c r="BL99" s="36">
        <f>VLOOKUP($H99,[4]IRA!$H$7:$CS$981,BL$1,FALSE)</f>
        <v>0</v>
      </c>
      <c r="BM99" s="36">
        <f>VLOOKUP($H99,[4]IRA!$H$7:$CS$981,BM$1,FALSE)</f>
        <v>0</v>
      </c>
      <c r="BN99" s="36">
        <f>VLOOKUP($H99,[4]IRA!$H$7:$CS$981,BN$1,FALSE)</f>
        <v>0</v>
      </c>
      <c r="BO99" s="10">
        <f>VLOOKUP(H99,[4]IRA!$H$7:$CS$981,90,FALSE)</f>
        <v>74.333333333333329</v>
      </c>
      <c r="BP99" s="10">
        <f t="shared" si="26"/>
        <v>33</v>
      </c>
      <c r="BQ99" s="17">
        <f t="shared" si="27"/>
        <v>0.44394618834080718</v>
      </c>
      <c r="BR99" s="80"/>
      <c r="BS99" s="80"/>
      <c r="BT99" s="80"/>
      <c r="BU99" s="80"/>
      <c r="BV99" s="80"/>
      <c r="BW99" s="80"/>
      <c r="BX99" s="80"/>
      <c r="BY99" s="80"/>
      <c r="BZ99" s="80"/>
      <c r="CA99" s="80"/>
      <c r="CB99" s="80"/>
      <c r="CC99" s="80"/>
      <c r="CD99" s="80"/>
      <c r="CE99" s="80"/>
      <c r="CF99" s="80"/>
      <c r="CG99" s="80"/>
      <c r="CH99" s="80"/>
      <c r="CI99" s="80"/>
      <c r="CJ99" s="80"/>
      <c r="CK99" s="80"/>
      <c r="CL99" s="80"/>
      <c r="CM99" s="80"/>
      <c r="CN99" s="80"/>
      <c r="CO99" s="80"/>
      <c r="CP99" s="80"/>
      <c r="CQ99" s="80"/>
      <c r="CR99" s="80"/>
      <c r="CS99" s="80"/>
      <c r="CT99" s="80"/>
      <c r="CU99" s="80"/>
      <c r="CV99" s="80"/>
      <c r="CW99" s="80"/>
      <c r="CX99" s="80"/>
      <c r="CY99" s="80"/>
      <c r="CZ99" s="80"/>
      <c r="DA99" s="80"/>
      <c r="DB99" s="80"/>
      <c r="DC99" s="80"/>
      <c r="DD99" s="80"/>
      <c r="DE99" s="80"/>
      <c r="DF99" s="80"/>
      <c r="DG99" s="80"/>
      <c r="DH99" s="80"/>
      <c r="DI99" s="80"/>
      <c r="DJ99" s="80"/>
      <c r="DK99" s="80"/>
      <c r="DL99" s="80"/>
      <c r="DM99" s="80"/>
      <c r="DN99" s="80"/>
    </row>
    <row r="100" spans="1:118" s="81" customFormat="1" ht="10.199999999999999" x14ac:dyDescent="0.2">
      <c r="A100" s="87" t="s">
        <v>181</v>
      </c>
      <c r="B100" s="87" t="s">
        <v>201</v>
      </c>
      <c r="C100" s="88">
        <v>407</v>
      </c>
      <c r="D100" s="87" t="s">
        <v>846</v>
      </c>
      <c r="E100" s="87" t="s">
        <v>181</v>
      </c>
      <c r="F100" s="87" t="s">
        <v>180</v>
      </c>
      <c r="G100" s="88" t="s">
        <v>549</v>
      </c>
      <c r="H100" s="88">
        <v>98</v>
      </c>
      <c r="I100" s="87" t="s">
        <v>524</v>
      </c>
      <c r="J100" s="37">
        <f>VLOOKUP($H100,[1]EDA!$H$6:$BN$980,J$1,FALSE)</f>
        <v>13</v>
      </c>
      <c r="K100" s="36">
        <f>VLOOKUP($H100,[1]EDA!$H$6:$BN$980,K$1,FALSE)</f>
        <v>12</v>
      </c>
      <c r="L100" s="36">
        <f>VLOOKUP($H100,[1]EDA!$H$6:$BN$980,L$1,FALSE)</f>
        <v>11</v>
      </c>
      <c r="M100" s="36">
        <f>VLOOKUP($H100,[1]EDA!$H$6:$BN$980,M$1,FALSE)</f>
        <v>1</v>
      </c>
      <c r="N100" s="36">
        <f>VLOOKUP($H100,[1]EDA!$H$6:$BN$980,N$1,FALSE)</f>
        <v>0</v>
      </c>
      <c r="O100" s="36">
        <f>VLOOKUP($H100,[1]EDA!$H$6:$BN$980,O$1,FALSE)</f>
        <v>0</v>
      </c>
      <c r="P100" s="36">
        <f>VLOOKUP($H100,[1]EDA!$H$6:$BN$980,P$1,FALSE)</f>
        <v>0</v>
      </c>
      <c r="Q100" s="36">
        <f>VLOOKUP($H100,[1]EDA!$H$6:$BN$980,Q$1,FALSE)</f>
        <v>0</v>
      </c>
      <c r="R100" s="36">
        <f>VLOOKUP($H100,[1]EDA!$H$6:$BN$980,R$1,FALSE)</f>
        <v>0</v>
      </c>
      <c r="S100" s="36">
        <f>VLOOKUP($H100,[1]EDA!$H$6:$BN$980,S$1,FALSE)</f>
        <v>0</v>
      </c>
      <c r="T100" s="36">
        <f>VLOOKUP($H100,[1]EDA!$H$6:$BN$980,T$1,FALSE)</f>
        <v>0</v>
      </c>
      <c r="U100" s="36">
        <f>VLOOKUP($H100,[1]EDA!$H$6:$BN$980,U$1,FALSE)</f>
        <v>0</v>
      </c>
      <c r="V100" s="10">
        <f>VLOOKUP(H100,[1]EDA!$H$6:$BO$980,60,FALSE)</f>
        <v>108</v>
      </c>
      <c r="W100" s="10">
        <f t="shared" si="20"/>
        <v>37</v>
      </c>
      <c r="X100" s="17">
        <f t="shared" si="21"/>
        <v>0.34259259259259262</v>
      </c>
      <c r="Y100" s="36">
        <f>VLOOKUP($H100,[2]EDA!$H$6:$AY$980,Y$1,FALSE)</f>
        <v>0</v>
      </c>
      <c r="Z100" s="36">
        <f>VLOOKUP($H100,[2]EDA!$H$6:$AY$980,Z$1,FALSE)</f>
        <v>2</v>
      </c>
      <c r="AA100" s="36">
        <f>VLOOKUP($H100,[2]EDA!$H$6:$AY$980,AA$1,FALSE)</f>
        <v>4</v>
      </c>
      <c r="AB100" s="36">
        <f>VLOOKUP($H100,[2]EDA!$H$6:$AY$980,AB$1,FALSE)</f>
        <v>0</v>
      </c>
      <c r="AC100" s="36">
        <f>VLOOKUP($H100,[2]EDA!$H$6:$AY$980,AC$1,FALSE)</f>
        <v>0</v>
      </c>
      <c r="AD100" s="36">
        <f>VLOOKUP($H100,[2]EDA!$H$6:$AY$980,AD$1,FALSE)</f>
        <v>0</v>
      </c>
      <c r="AE100" s="36">
        <f>VLOOKUP($H100,[2]EDA!$H$6:$AY$980,AE$1,FALSE)</f>
        <v>0</v>
      </c>
      <c r="AF100" s="36">
        <f>VLOOKUP($H100,[2]EDA!$H$6:$AY$980,AF$1,FALSE)</f>
        <v>0</v>
      </c>
      <c r="AG100" s="36">
        <f>VLOOKUP($H100,[2]EDA!$H$6:$AY$980,AG$1,FALSE)</f>
        <v>0</v>
      </c>
      <c r="AH100" s="36">
        <f>VLOOKUP($H100,[2]EDA!$H$6:$AY$980,AH$1,FALSE)</f>
        <v>0</v>
      </c>
      <c r="AI100" s="36">
        <f>VLOOKUP($H100,[2]EDA!$H$6:$AY$980,AI$1,FALSE)</f>
        <v>0</v>
      </c>
      <c r="AJ100" s="36">
        <f>VLOOKUP($H100,[2]EDA!$H$6:$AY$980,AJ$1,FALSE)</f>
        <v>0</v>
      </c>
      <c r="AK100" s="20">
        <f>VLOOKUP(H100,[2]EDA!$H$6:$AZ$980,45,FALSE)</f>
        <v>0</v>
      </c>
      <c r="AL100" s="39">
        <f t="shared" si="22"/>
        <v>6</v>
      </c>
      <c r="AM100" s="17">
        <f t="shared" si="23"/>
        <v>0</v>
      </c>
      <c r="AN100" s="36">
        <f>VLOOKUP($H100,[3]IRA!$H$6:$BN$980,AN$1,FALSE)</f>
        <v>1</v>
      </c>
      <c r="AO100" s="36">
        <f>VLOOKUP($H100,[3]IRA!$H$6:$BN$980,AO$1,FALSE)</f>
        <v>0</v>
      </c>
      <c r="AP100" s="36">
        <f>VLOOKUP($H100,[3]IRA!$H$6:$BN$980,AP$1,FALSE)</f>
        <v>0</v>
      </c>
      <c r="AQ100" s="36">
        <f>VLOOKUP($H100,[3]IRA!$H$6:$BN$980,AQ$1,FALSE)</f>
        <v>0</v>
      </c>
      <c r="AR100" s="36">
        <f>VLOOKUP($H100,[3]IRA!$H$6:$BN$980,AR$1,FALSE)</f>
        <v>0</v>
      </c>
      <c r="AS100" s="36">
        <f>VLOOKUP($H100,[3]IRA!$H$6:$BN$980,AS$1,FALSE)</f>
        <v>0</v>
      </c>
      <c r="AT100" s="36">
        <f>VLOOKUP($H100,[3]IRA!$H$6:$BN$980,AT$1,FALSE)</f>
        <v>0</v>
      </c>
      <c r="AU100" s="36">
        <f>VLOOKUP($H100,[3]IRA!$H$6:$BN$980,AU$1,FALSE)</f>
        <v>0</v>
      </c>
      <c r="AV100" s="36">
        <f>VLOOKUP($H100,[3]IRA!$H$6:$BN$980,AV$1,FALSE)</f>
        <v>0</v>
      </c>
      <c r="AW100" s="36">
        <f>VLOOKUP($H100,[3]IRA!$H$6:$BN$980,AW$1,FALSE)</f>
        <v>0</v>
      </c>
      <c r="AX100" s="36">
        <f>VLOOKUP($H100,[3]IRA!$H$6:$BN$980,AX$1,FALSE)</f>
        <v>0</v>
      </c>
      <c r="AY100" s="36">
        <f>VLOOKUP($H100,[3]IRA!$H$6:$BN$980,AY$1,FALSE)</f>
        <v>0</v>
      </c>
      <c r="AZ100" s="20">
        <f>VLOOKUP(H100,[3]IRA!$H$6:$BO$980,60,FALSE)</f>
        <v>12.5</v>
      </c>
      <c r="BA100" s="20">
        <f t="shared" si="24"/>
        <v>1</v>
      </c>
      <c r="BB100" s="17">
        <f t="shared" si="25"/>
        <v>0.08</v>
      </c>
      <c r="BC100" s="36">
        <f>VLOOKUP($H100,[4]IRA!$H$7:$CS$981,BC$1,FALSE)</f>
        <v>32</v>
      </c>
      <c r="BD100" s="36">
        <f>VLOOKUP($H100,[4]IRA!$H$7:$CS$981,BD$1,FALSE)</f>
        <v>23</v>
      </c>
      <c r="BE100" s="36">
        <f>VLOOKUP($H100,[4]IRA!$H$7:$CS$981,BE$1,FALSE)</f>
        <v>13</v>
      </c>
      <c r="BF100" s="36">
        <f>VLOOKUP($H100,[4]IRA!$H$7:$CS$981,BF$1,FALSE)</f>
        <v>5</v>
      </c>
      <c r="BG100" s="36">
        <f>VLOOKUP($H100,[4]IRA!$H$7:$CS$981,BG$1,FALSE)</f>
        <v>0</v>
      </c>
      <c r="BH100" s="36">
        <f>VLOOKUP($H100,[4]IRA!$H$7:$CS$981,BH$1,FALSE)</f>
        <v>0</v>
      </c>
      <c r="BI100" s="36">
        <f>VLOOKUP($H100,[4]IRA!$H$7:$CS$981,BI$1,FALSE)</f>
        <v>0</v>
      </c>
      <c r="BJ100" s="36">
        <f>VLOOKUP($H100,[4]IRA!$H$7:$CS$981,BJ$1,FALSE)</f>
        <v>0</v>
      </c>
      <c r="BK100" s="36">
        <f>VLOOKUP($H100,[4]IRA!$H$7:$CS$981,BK$1,FALSE)</f>
        <v>0</v>
      </c>
      <c r="BL100" s="36">
        <f>VLOOKUP($H100,[4]IRA!$H$7:$CS$981,BL$1,FALSE)</f>
        <v>0</v>
      </c>
      <c r="BM100" s="36">
        <f>VLOOKUP($H100,[4]IRA!$H$7:$CS$981,BM$1,FALSE)</f>
        <v>0</v>
      </c>
      <c r="BN100" s="36">
        <f>VLOOKUP($H100,[4]IRA!$H$7:$CS$981,BN$1,FALSE)</f>
        <v>0</v>
      </c>
      <c r="BO100" s="10">
        <f>VLOOKUP(H100,[4]IRA!$H$7:$CS$981,90,FALSE)</f>
        <v>145.66666666666669</v>
      </c>
      <c r="BP100" s="10">
        <f t="shared" si="26"/>
        <v>73</v>
      </c>
      <c r="BQ100" s="17">
        <f t="shared" si="27"/>
        <v>0.50114416475972534</v>
      </c>
      <c r="BR100" s="80"/>
      <c r="BS100" s="80"/>
      <c r="BT100" s="80"/>
      <c r="BU100" s="80"/>
      <c r="BV100" s="80"/>
      <c r="BW100" s="80"/>
      <c r="BX100" s="80"/>
      <c r="BY100" s="80"/>
      <c r="BZ100" s="80"/>
      <c r="CA100" s="80"/>
      <c r="CB100" s="80"/>
      <c r="CC100" s="80"/>
      <c r="CD100" s="80"/>
      <c r="CE100" s="80"/>
      <c r="CF100" s="80"/>
      <c r="CG100" s="80"/>
      <c r="CH100" s="80"/>
      <c r="CI100" s="80"/>
      <c r="CJ100" s="80"/>
      <c r="CK100" s="80"/>
      <c r="CL100" s="80"/>
      <c r="CM100" s="80"/>
      <c r="CN100" s="80"/>
      <c r="CO100" s="80"/>
      <c r="CP100" s="80"/>
      <c r="CQ100" s="80"/>
      <c r="CR100" s="80"/>
      <c r="CS100" s="80"/>
      <c r="CT100" s="80"/>
      <c r="CU100" s="80"/>
      <c r="CV100" s="80"/>
      <c r="CW100" s="80"/>
      <c r="CX100" s="80"/>
      <c r="CY100" s="80"/>
      <c r="CZ100" s="80"/>
      <c r="DA100" s="80"/>
      <c r="DB100" s="80"/>
      <c r="DC100" s="80"/>
      <c r="DD100" s="80"/>
      <c r="DE100" s="80"/>
      <c r="DF100" s="80"/>
      <c r="DG100" s="80"/>
      <c r="DH100" s="80"/>
      <c r="DI100" s="80"/>
      <c r="DJ100" s="80"/>
      <c r="DK100" s="80"/>
      <c r="DL100" s="80"/>
      <c r="DM100" s="80"/>
      <c r="DN100" s="80"/>
    </row>
    <row r="101" spans="1:118" s="81" customFormat="1" ht="10.199999999999999" x14ac:dyDescent="0.2">
      <c r="A101" s="87" t="s">
        <v>181</v>
      </c>
      <c r="B101" s="87" t="s">
        <v>201</v>
      </c>
      <c r="C101" s="88">
        <v>407</v>
      </c>
      <c r="D101" s="87" t="s">
        <v>846</v>
      </c>
      <c r="E101" s="87" t="s">
        <v>181</v>
      </c>
      <c r="F101" s="87" t="s">
        <v>180</v>
      </c>
      <c r="G101" s="88" t="s">
        <v>550</v>
      </c>
      <c r="H101" s="88">
        <v>99</v>
      </c>
      <c r="I101" s="87" t="s">
        <v>203</v>
      </c>
      <c r="J101" s="37">
        <f>VLOOKUP($H101,[1]EDA!$H$6:$BN$980,J$1,FALSE)</f>
        <v>3</v>
      </c>
      <c r="K101" s="36">
        <f>VLOOKUP($H101,[1]EDA!$H$6:$BN$980,K$1,FALSE)</f>
        <v>1</v>
      </c>
      <c r="L101" s="36">
        <f>VLOOKUP($H101,[1]EDA!$H$6:$BN$980,L$1,FALSE)</f>
        <v>6</v>
      </c>
      <c r="M101" s="36">
        <f>VLOOKUP($H101,[1]EDA!$H$6:$BN$980,M$1,FALSE)</f>
        <v>4</v>
      </c>
      <c r="N101" s="36">
        <f>VLOOKUP($H101,[1]EDA!$H$6:$BN$980,N$1,FALSE)</f>
        <v>0</v>
      </c>
      <c r="O101" s="36">
        <f>VLOOKUP($H101,[1]EDA!$H$6:$BN$980,O$1,FALSE)</f>
        <v>0</v>
      </c>
      <c r="P101" s="36">
        <f>VLOOKUP($H101,[1]EDA!$H$6:$BN$980,P$1,FALSE)</f>
        <v>0</v>
      </c>
      <c r="Q101" s="36">
        <f>VLOOKUP($H101,[1]EDA!$H$6:$BN$980,Q$1,FALSE)</f>
        <v>0</v>
      </c>
      <c r="R101" s="36">
        <f>VLOOKUP($H101,[1]EDA!$H$6:$BN$980,R$1,FALSE)</f>
        <v>0</v>
      </c>
      <c r="S101" s="36">
        <f>VLOOKUP($H101,[1]EDA!$H$6:$BN$980,S$1,FALSE)</f>
        <v>0</v>
      </c>
      <c r="T101" s="36">
        <f>VLOOKUP($H101,[1]EDA!$H$6:$BN$980,T$1,FALSE)</f>
        <v>0</v>
      </c>
      <c r="U101" s="36">
        <f>VLOOKUP($H101,[1]EDA!$H$6:$BN$980,U$1,FALSE)</f>
        <v>0</v>
      </c>
      <c r="V101" s="10">
        <f>VLOOKUP(H101,[1]EDA!$H$6:$BO$980,60,FALSE)</f>
        <v>37</v>
      </c>
      <c r="W101" s="10">
        <f t="shared" si="20"/>
        <v>14</v>
      </c>
      <c r="X101" s="17">
        <f t="shared" si="21"/>
        <v>0.3783783783783784</v>
      </c>
      <c r="Y101" s="36">
        <f>VLOOKUP($H101,[2]EDA!$H$6:$AY$980,Y$1,FALSE)</f>
        <v>0</v>
      </c>
      <c r="Z101" s="36">
        <f>VLOOKUP($H101,[2]EDA!$H$6:$AY$980,Z$1,FALSE)</f>
        <v>0</v>
      </c>
      <c r="AA101" s="36">
        <f>VLOOKUP($H101,[2]EDA!$H$6:$AY$980,AA$1,FALSE)</f>
        <v>0</v>
      </c>
      <c r="AB101" s="36">
        <f>VLOOKUP($H101,[2]EDA!$H$6:$AY$980,AB$1,FALSE)</f>
        <v>0</v>
      </c>
      <c r="AC101" s="36">
        <f>VLOOKUP($H101,[2]EDA!$H$6:$AY$980,AC$1,FALSE)</f>
        <v>0</v>
      </c>
      <c r="AD101" s="36">
        <f>VLOOKUP($H101,[2]EDA!$H$6:$AY$980,AD$1,FALSE)</f>
        <v>0</v>
      </c>
      <c r="AE101" s="36">
        <f>VLOOKUP($H101,[2]EDA!$H$6:$AY$980,AE$1,FALSE)</f>
        <v>0</v>
      </c>
      <c r="AF101" s="36">
        <f>VLOOKUP($H101,[2]EDA!$H$6:$AY$980,AF$1,FALSE)</f>
        <v>0</v>
      </c>
      <c r="AG101" s="36">
        <f>VLOOKUP($H101,[2]EDA!$H$6:$AY$980,AG$1,FALSE)</f>
        <v>0</v>
      </c>
      <c r="AH101" s="36">
        <f>VLOOKUP($H101,[2]EDA!$H$6:$AY$980,AH$1,FALSE)</f>
        <v>0</v>
      </c>
      <c r="AI101" s="36">
        <f>VLOOKUP($H101,[2]EDA!$H$6:$AY$980,AI$1,FALSE)</f>
        <v>0</v>
      </c>
      <c r="AJ101" s="36">
        <f>VLOOKUP($H101,[2]EDA!$H$6:$AY$980,AJ$1,FALSE)</f>
        <v>0</v>
      </c>
      <c r="AK101" s="20">
        <f>VLOOKUP(H101,[2]EDA!$H$6:$AZ$980,45,FALSE)</f>
        <v>0</v>
      </c>
      <c r="AL101" s="39">
        <f t="shared" si="22"/>
        <v>0</v>
      </c>
      <c r="AM101" s="17">
        <f t="shared" si="23"/>
        <v>0</v>
      </c>
      <c r="AN101" s="36">
        <f>VLOOKUP($H101,[3]IRA!$H$6:$BN$980,AN$1,FALSE)</f>
        <v>0</v>
      </c>
      <c r="AO101" s="36">
        <f>VLOOKUP($H101,[3]IRA!$H$6:$BN$980,AO$1,FALSE)</f>
        <v>0</v>
      </c>
      <c r="AP101" s="36">
        <f>VLOOKUP($H101,[3]IRA!$H$6:$BN$980,AP$1,FALSE)</f>
        <v>0</v>
      </c>
      <c r="AQ101" s="36">
        <f>VLOOKUP($H101,[3]IRA!$H$6:$BN$980,AQ$1,FALSE)</f>
        <v>0</v>
      </c>
      <c r="AR101" s="36">
        <f>VLOOKUP($H101,[3]IRA!$H$6:$BN$980,AR$1,FALSE)</f>
        <v>0</v>
      </c>
      <c r="AS101" s="36">
        <f>VLOOKUP($H101,[3]IRA!$H$6:$BN$980,AS$1,FALSE)</f>
        <v>0</v>
      </c>
      <c r="AT101" s="36">
        <f>VLOOKUP($H101,[3]IRA!$H$6:$BN$980,AT$1,FALSE)</f>
        <v>0</v>
      </c>
      <c r="AU101" s="36">
        <f>VLOOKUP($H101,[3]IRA!$H$6:$BN$980,AU$1,FALSE)</f>
        <v>0</v>
      </c>
      <c r="AV101" s="36">
        <f>VLOOKUP($H101,[3]IRA!$H$6:$BN$980,AV$1,FALSE)</f>
        <v>0</v>
      </c>
      <c r="AW101" s="36">
        <f>VLOOKUP($H101,[3]IRA!$H$6:$BN$980,AW$1,FALSE)</f>
        <v>0</v>
      </c>
      <c r="AX101" s="36">
        <f>VLOOKUP($H101,[3]IRA!$H$6:$BN$980,AX$1,FALSE)</f>
        <v>0</v>
      </c>
      <c r="AY101" s="36">
        <f>VLOOKUP($H101,[3]IRA!$H$6:$BN$980,AY$1,FALSE)</f>
        <v>0</v>
      </c>
      <c r="AZ101" s="20">
        <f>VLOOKUP(H101,[3]IRA!$H$6:$BO$980,60,FALSE)</f>
        <v>1.3333333333333333</v>
      </c>
      <c r="BA101" s="20">
        <f t="shared" si="24"/>
        <v>0</v>
      </c>
      <c r="BB101" s="17">
        <f t="shared" si="25"/>
        <v>0</v>
      </c>
      <c r="BC101" s="36">
        <f>VLOOKUP($H101,[4]IRA!$H$7:$CS$981,BC$1,FALSE)</f>
        <v>2</v>
      </c>
      <c r="BD101" s="36">
        <f>VLOOKUP($H101,[4]IRA!$H$7:$CS$981,BD$1,FALSE)</f>
        <v>0</v>
      </c>
      <c r="BE101" s="36">
        <f>VLOOKUP($H101,[4]IRA!$H$7:$CS$981,BE$1,FALSE)</f>
        <v>1</v>
      </c>
      <c r="BF101" s="36">
        <f>VLOOKUP($H101,[4]IRA!$H$7:$CS$981,BF$1,FALSE)</f>
        <v>0</v>
      </c>
      <c r="BG101" s="36">
        <f>VLOOKUP($H101,[4]IRA!$H$7:$CS$981,BG$1,FALSE)</f>
        <v>0</v>
      </c>
      <c r="BH101" s="36">
        <f>VLOOKUP($H101,[4]IRA!$H$7:$CS$981,BH$1,FALSE)</f>
        <v>0</v>
      </c>
      <c r="BI101" s="36">
        <f>VLOOKUP($H101,[4]IRA!$H$7:$CS$981,BI$1,FALSE)</f>
        <v>0</v>
      </c>
      <c r="BJ101" s="36">
        <f>VLOOKUP($H101,[4]IRA!$H$7:$CS$981,BJ$1,FALSE)</f>
        <v>0</v>
      </c>
      <c r="BK101" s="36">
        <f>VLOOKUP($H101,[4]IRA!$H$7:$CS$981,BK$1,FALSE)</f>
        <v>0</v>
      </c>
      <c r="BL101" s="36">
        <f>VLOOKUP($H101,[4]IRA!$H$7:$CS$981,BL$1,FALSE)</f>
        <v>0</v>
      </c>
      <c r="BM101" s="36">
        <f>VLOOKUP($H101,[4]IRA!$H$7:$CS$981,BM$1,FALSE)</f>
        <v>0</v>
      </c>
      <c r="BN101" s="36">
        <f>VLOOKUP($H101,[4]IRA!$H$7:$CS$981,BN$1,FALSE)</f>
        <v>0</v>
      </c>
      <c r="BO101" s="10">
        <f>VLOOKUP(H101,[4]IRA!$H$7:$CS$981,90,FALSE)</f>
        <v>97.333333333333329</v>
      </c>
      <c r="BP101" s="10">
        <f t="shared" si="26"/>
        <v>3</v>
      </c>
      <c r="BQ101" s="17">
        <f t="shared" si="27"/>
        <v>3.082191780821918E-2</v>
      </c>
      <c r="BR101" s="80"/>
      <c r="BS101" s="80"/>
      <c r="BT101" s="80"/>
      <c r="BU101" s="80"/>
      <c r="BV101" s="80"/>
      <c r="BW101" s="80"/>
      <c r="BX101" s="80"/>
      <c r="BY101" s="80"/>
      <c r="BZ101" s="80"/>
      <c r="CA101" s="80"/>
      <c r="CB101" s="80"/>
      <c r="CC101" s="80"/>
      <c r="CD101" s="80"/>
      <c r="CE101" s="80"/>
      <c r="CF101" s="80"/>
      <c r="CG101" s="80"/>
      <c r="CH101" s="80"/>
      <c r="CI101" s="80"/>
      <c r="CJ101" s="80"/>
      <c r="CK101" s="80"/>
      <c r="CL101" s="80"/>
      <c r="CM101" s="80"/>
      <c r="CN101" s="80"/>
      <c r="CO101" s="80"/>
      <c r="CP101" s="80"/>
      <c r="CQ101" s="80"/>
      <c r="CR101" s="80"/>
      <c r="CS101" s="80"/>
      <c r="CT101" s="80"/>
      <c r="CU101" s="80"/>
      <c r="CV101" s="80"/>
      <c r="CW101" s="80"/>
      <c r="CX101" s="80"/>
      <c r="CY101" s="80"/>
      <c r="CZ101" s="80"/>
      <c r="DA101" s="80"/>
      <c r="DB101" s="80"/>
      <c r="DC101" s="80"/>
      <c r="DD101" s="80"/>
      <c r="DE101" s="80"/>
      <c r="DF101" s="80"/>
      <c r="DG101" s="80"/>
      <c r="DH101" s="80"/>
      <c r="DI101" s="80"/>
      <c r="DJ101" s="80"/>
      <c r="DK101" s="80"/>
      <c r="DL101" s="80"/>
      <c r="DM101" s="80"/>
      <c r="DN101" s="80"/>
    </row>
    <row r="102" spans="1:118" s="81" customFormat="1" ht="10.199999999999999" x14ac:dyDescent="0.2">
      <c r="A102" s="87" t="s">
        <v>181</v>
      </c>
      <c r="B102" s="87" t="s">
        <v>201</v>
      </c>
      <c r="C102" s="88">
        <v>407</v>
      </c>
      <c r="D102" s="87" t="s">
        <v>846</v>
      </c>
      <c r="E102" s="87" t="s">
        <v>181</v>
      </c>
      <c r="F102" s="87" t="s">
        <v>180</v>
      </c>
      <c r="G102" s="88" t="s">
        <v>550</v>
      </c>
      <c r="H102" s="88">
        <v>100</v>
      </c>
      <c r="I102" s="87" t="s">
        <v>200</v>
      </c>
      <c r="J102" s="37">
        <f>VLOOKUP($H102,[1]EDA!$H$6:$BN$980,J$1,FALSE)</f>
        <v>2</v>
      </c>
      <c r="K102" s="36">
        <f>VLOOKUP($H102,[1]EDA!$H$6:$BN$980,K$1,FALSE)</f>
        <v>0</v>
      </c>
      <c r="L102" s="36">
        <f>VLOOKUP($H102,[1]EDA!$H$6:$BN$980,L$1,FALSE)</f>
        <v>3</v>
      </c>
      <c r="M102" s="36">
        <f>VLOOKUP($H102,[1]EDA!$H$6:$BN$980,M$1,FALSE)</f>
        <v>2</v>
      </c>
      <c r="N102" s="36">
        <f>VLOOKUP($H102,[1]EDA!$H$6:$BN$980,N$1,FALSE)</f>
        <v>0</v>
      </c>
      <c r="O102" s="36">
        <f>VLOOKUP($H102,[1]EDA!$H$6:$BN$980,O$1,FALSE)</f>
        <v>0</v>
      </c>
      <c r="P102" s="36">
        <f>VLOOKUP($H102,[1]EDA!$H$6:$BN$980,P$1,FALSE)</f>
        <v>0</v>
      </c>
      <c r="Q102" s="36">
        <f>VLOOKUP($H102,[1]EDA!$H$6:$BN$980,Q$1,FALSE)</f>
        <v>0</v>
      </c>
      <c r="R102" s="36">
        <f>VLOOKUP($H102,[1]EDA!$H$6:$BN$980,R$1,FALSE)</f>
        <v>0</v>
      </c>
      <c r="S102" s="36">
        <f>VLOOKUP($H102,[1]EDA!$H$6:$BN$980,S$1,FALSE)</f>
        <v>0</v>
      </c>
      <c r="T102" s="36">
        <f>VLOOKUP($H102,[1]EDA!$H$6:$BN$980,T$1,FALSE)</f>
        <v>0</v>
      </c>
      <c r="U102" s="36">
        <f>VLOOKUP($H102,[1]EDA!$H$6:$BN$980,U$1,FALSE)</f>
        <v>0</v>
      </c>
      <c r="V102" s="10">
        <f>VLOOKUP(H102,[1]EDA!$H$6:$BO$980,60,FALSE)</f>
        <v>44.666666666666664</v>
      </c>
      <c r="W102" s="10">
        <f t="shared" si="20"/>
        <v>7</v>
      </c>
      <c r="X102" s="17">
        <f t="shared" si="21"/>
        <v>0.15671641791044777</v>
      </c>
      <c r="Y102" s="36">
        <f>VLOOKUP($H102,[2]EDA!$H$6:$AY$980,Y$1,FALSE)</f>
        <v>0</v>
      </c>
      <c r="Z102" s="36">
        <f>VLOOKUP($H102,[2]EDA!$H$6:$AY$980,Z$1,FALSE)</f>
        <v>0</v>
      </c>
      <c r="AA102" s="36">
        <f>VLOOKUP($H102,[2]EDA!$H$6:$AY$980,AA$1,FALSE)</f>
        <v>0</v>
      </c>
      <c r="AB102" s="36">
        <f>VLOOKUP($H102,[2]EDA!$H$6:$AY$980,AB$1,FALSE)</f>
        <v>0</v>
      </c>
      <c r="AC102" s="36">
        <f>VLOOKUP($H102,[2]EDA!$H$6:$AY$980,AC$1,FALSE)</f>
        <v>0</v>
      </c>
      <c r="AD102" s="36">
        <f>VLOOKUP($H102,[2]EDA!$H$6:$AY$980,AD$1,FALSE)</f>
        <v>0</v>
      </c>
      <c r="AE102" s="36">
        <f>VLOOKUP($H102,[2]EDA!$H$6:$AY$980,AE$1,FALSE)</f>
        <v>0</v>
      </c>
      <c r="AF102" s="36">
        <f>VLOOKUP($H102,[2]EDA!$H$6:$AY$980,AF$1,FALSE)</f>
        <v>0</v>
      </c>
      <c r="AG102" s="36">
        <f>VLOOKUP($H102,[2]EDA!$H$6:$AY$980,AG$1,FALSE)</f>
        <v>0</v>
      </c>
      <c r="AH102" s="36">
        <f>VLOOKUP($H102,[2]EDA!$H$6:$AY$980,AH$1,FALSE)</f>
        <v>0</v>
      </c>
      <c r="AI102" s="36">
        <f>VLOOKUP($H102,[2]EDA!$H$6:$AY$980,AI$1,FALSE)</f>
        <v>0</v>
      </c>
      <c r="AJ102" s="36">
        <f>VLOOKUP($H102,[2]EDA!$H$6:$AY$980,AJ$1,FALSE)</f>
        <v>0</v>
      </c>
      <c r="AK102" s="20">
        <f>VLOOKUP(H102,[2]EDA!$H$6:$AZ$980,45,FALSE)</f>
        <v>0</v>
      </c>
      <c r="AL102" s="39">
        <f t="shared" si="22"/>
        <v>0</v>
      </c>
      <c r="AM102" s="17">
        <f t="shared" si="23"/>
        <v>0</v>
      </c>
      <c r="AN102" s="36">
        <f>VLOOKUP($H102,[3]IRA!$H$6:$BN$980,AN$1,FALSE)</f>
        <v>0</v>
      </c>
      <c r="AO102" s="36">
        <f>VLOOKUP($H102,[3]IRA!$H$6:$BN$980,AO$1,FALSE)</f>
        <v>0</v>
      </c>
      <c r="AP102" s="36">
        <f>VLOOKUP($H102,[3]IRA!$H$6:$BN$980,AP$1,FALSE)</f>
        <v>0</v>
      </c>
      <c r="AQ102" s="36">
        <f>VLOOKUP($H102,[3]IRA!$H$6:$BN$980,AQ$1,FALSE)</f>
        <v>0</v>
      </c>
      <c r="AR102" s="36">
        <f>VLOOKUP($H102,[3]IRA!$H$6:$BN$980,AR$1,FALSE)</f>
        <v>0</v>
      </c>
      <c r="AS102" s="36">
        <f>VLOOKUP($H102,[3]IRA!$H$6:$BN$980,AS$1,FALSE)</f>
        <v>0</v>
      </c>
      <c r="AT102" s="36">
        <f>VLOOKUP($H102,[3]IRA!$H$6:$BN$980,AT$1,FALSE)</f>
        <v>0</v>
      </c>
      <c r="AU102" s="36">
        <f>VLOOKUP($H102,[3]IRA!$H$6:$BN$980,AU$1,FALSE)</f>
        <v>0</v>
      </c>
      <c r="AV102" s="36">
        <f>VLOOKUP($H102,[3]IRA!$H$6:$BN$980,AV$1,FALSE)</f>
        <v>0</v>
      </c>
      <c r="AW102" s="36">
        <f>VLOOKUP($H102,[3]IRA!$H$6:$BN$980,AW$1,FALSE)</f>
        <v>0</v>
      </c>
      <c r="AX102" s="36">
        <f>VLOOKUP($H102,[3]IRA!$H$6:$BN$980,AX$1,FALSE)</f>
        <v>0</v>
      </c>
      <c r="AY102" s="36">
        <f>VLOOKUP($H102,[3]IRA!$H$6:$BN$980,AY$1,FALSE)</f>
        <v>0</v>
      </c>
      <c r="AZ102" s="20">
        <f>VLOOKUP(H102,[3]IRA!$H$6:$BO$980,60,FALSE)</f>
        <v>1</v>
      </c>
      <c r="BA102" s="20">
        <f t="shared" si="24"/>
        <v>0</v>
      </c>
      <c r="BB102" s="17">
        <f t="shared" si="25"/>
        <v>0</v>
      </c>
      <c r="BC102" s="36">
        <f>VLOOKUP($H102,[4]IRA!$H$7:$CS$981,BC$1,FALSE)</f>
        <v>12</v>
      </c>
      <c r="BD102" s="36">
        <f>VLOOKUP($H102,[4]IRA!$H$7:$CS$981,BD$1,FALSE)</f>
        <v>8</v>
      </c>
      <c r="BE102" s="36">
        <f>VLOOKUP($H102,[4]IRA!$H$7:$CS$981,BE$1,FALSE)</f>
        <v>12</v>
      </c>
      <c r="BF102" s="36">
        <f>VLOOKUP($H102,[4]IRA!$H$7:$CS$981,BF$1,FALSE)</f>
        <v>3</v>
      </c>
      <c r="BG102" s="36">
        <f>VLOOKUP($H102,[4]IRA!$H$7:$CS$981,BG$1,FALSE)</f>
        <v>0</v>
      </c>
      <c r="BH102" s="36">
        <f>VLOOKUP($H102,[4]IRA!$H$7:$CS$981,BH$1,FALSE)</f>
        <v>0</v>
      </c>
      <c r="BI102" s="36">
        <f>VLOOKUP($H102,[4]IRA!$H$7:$CS$981,BI$1,FALSE)</f>
        <v>0</v>
      </c>
      <c r="BJ102" s="36">
        <f>VLOOKUP($H102,[4]IRA!$H$7:$CS$981,BJ$1,FALSE)</f>
        <v>0</v>
      </c>
      <c r="BK102" s="36">
        <f>VLOOKUP($H102,[4]IRA!$H$7:$CS$981,BK$1,FALSE)</f>
        <v>0</v>
      </c>
      <c r="BL102" s="36">
        <f>VLOOKUP($H102,[4]IRA!$H$7:$CS$981,BL$1,FALSE)</f>
        <v>0</v>
      </c>
      <c r="BM102" s="36">
        <f>VLOOKUP($H102,[4]IRA!$H$7:$CS$981,BM$1,FALSE)</f>
        <v>0</v>
      </c>
      <c r="BN102" s="36">
        <f>VLOOKUP($H102,[4]IRA!$H$7:$CS$981,BN$1,FALSE)</f>
        <v>0</v>
      </c>
      <c r="BO102" s="10">
        <f>VLOOKUP(H102,[4]IRA!$H$7:$CS$981,90,FALSE)</f>
        <v>75.999999999999986</v>
      </c>
      <c r="BP102" s="10">
        <f t="shared" si="26"/>
        <v>35</v>
      </c>
      <c r="BQ102" s="17">
        <f t="shared" si="27"/>
        <v>0.46052631578947378</v>
      </c>
      <c r="BR102" s="80"/>
      <c r="BS102" s="80"/>
      <c r="BT102" s="80"/>
      <c r="BU102" s="80"/>
      <c r="BV102" s="80"/>
      <c r="BW102" s="80"/>
      <c r="BX102" s="80"/>
      <c r="BY102" s="80"/>
      <c r="BZ102" s="80"/>
      <c r="CA102" s="80"/>
      <c r="CB102" s="80"/>
      <c r="CC102" s="80"/>
      <c r="CD102" s="80"/>
      <c r="CE102" s="80"/>
      <c r="CF102" s="80"/>
      <c r="CG102" s="80"/>
      <c r="CH102" s="80"/>
      <c r="CI102" s="80"/>
      <c r="CJ102" s="80"/>
      <c r="CK102" s="80"/>
      <c r="CL102" s="80"/>
      <c r="CM102" s="80"/>
      <c r="CN102" s="80"/>
      <c r="CO102" s="80"/>
      <c r="CP102" s="80"/>
      <c r="CQ102" s="80"/>
      <c r="CR102" s="80"/>
      <c r="CS102" s="80"/>
      <c r="CT102" s="80"/>
      <c r="CU102" s="80"/>
      <c r="CV102" s="80"/>
      <c r="CW102" s="80"/>
      <c r="CX102" s="80"/>
      <c r="CY102" s="80"/>
      <c r="CZ102" s="80"/>
      <c r="DA102" s="80"/>
      <c r="DB102" s="80"/>
      <c r="DC102" s="80"/>
      <c r="DD102" s="80"/>
      <c r="DE102" s="80"/>
      <c r="DF102" s="80"/>
      <c r="DG102" s="80"/>
      <c r="DH102" s="80"/>
      <c r="DI102" s="80"/>
      <c r="DJ102" s="80"/>
      <c r="DK102" s="80"/>
      <c r="DL102" s="80"/>
      <c r="DM102" s="80"/>
      <c r="DN102" s="80"/>
    </row>
    <row r="103" spans="1:118" s="81" customFormat="1" ht="10.199999999999999" x14ac:dyDescent="0.2">
      <c r="A103" s="87" t="s">
        <v>181</v>
      </c>
      <c r="B103" s="87" t="s">
        <v>329</v>
      </c>
      <c r="C103" s="88">
        <v>407</v>
      </c>
      <c r="D103" s="87" t="s">
        <v>846</v>
      </c>
      <c r="E103" s="87" t="s">
        <v>181</v>
      </c>
      <c r="F103" s="87" t="s">
        <v>333</v>
      </c>
      <c r="G103" s="88" t="s">
        <v>549</v>
      </c>
      <c r="H103" s="88">
        <v>101</v>
      </c>
      <c r="I103" s="87" t="s">
        <v>333</v>
      </c>
      <c r="J103" s="37">
        <f>VLOOKUP($H103,[1]EDA!$H$6:$BN$980,J$1,FALSE)</f>
        <v>17</v>
      </c>
      <c r="K103" s="36">
        <f>VLOOKUP($H103,[1]EDA!$H$6:$BN$980,K$1,FALSE)</f>
        <v>4</v>
      </c>
      <c r="L103" s="36">
        <f>VLOOKUP($H103,[1]EDA!$H$6:$BN$980,L$1,FALSE)</f>
        <v>24</v>
      </c>
      <c r="M103" s="36">
        <f>VLOOKUP($H103,[1]EDA!$H$6:$BN$980,M$1,FALSE)</f>
        <v>8</v>
      </c>
      <c r="N103" s="36">
        <f>VLOOKUP($H103,[1]EDA!$H$6:$BN$980,N$1,FALSE)</f>
        <v>6</v>
      </c>
      <c r="O103" s="36">
        <f>VLOOKUP($H103,[1]EDA!$H$6:$BN$980,O$1,FALSE)</f>
        <v>0</v>
      </c>
      <c r="P103" s="36">
        <f>VLOOKUP($H103,[1]EDA!$H$6:$BN$980,P$1,FALSE)</f>
        <v>0</v>
      </c>
      <c r="Q103" s="36">
        <f>VLOOKUP($H103,[1]EDA!$H$6:$BN$980,Q$1,FALSE)</f>
        <v>0</v>
      </c>
      <c r="R103" s="36">
        <f>VLOOKUP($H103,[1]EDA!$H$6:$BN$980,R$1,FALSE)</f>
        <v>0</v>
      </c>
      <c r="S103" s="36">
        <f>VLOOKUP($H103,[1]EDA!$H$6:$BN$980,S$1,FALSE)</f>
        <v>0</v>
      </c>
      <c r="T103" s="36">
        <f>VLOOKUP($H103,[1]EDA!$H$6:$BN$980,T$1,FALSE)</f>
        <v>0</v>
      </c>
      <c r="U103" s="36">
        <f>VLOOKUP($H103,[1]EDA!$H$6:$BN$980,U$1,FALSE)</f>
        <v>0</v>
      </c>
      <c r="V103" s="10">
        <f>VLOOKUP(H103,[1]EDA!$H$6:$BO$980,60,FALSE)</f>
        <v>199.33333333333334</v>
      </c>
      <c r="W103" s="10">
        <f t="shared" si="20"/>
        <v>59</v>
      </c>
      <c r="X103" s="17">
        <f t="shared" si="21"/>
        <v>0.29598662207357856</v>
      </c>
      <c r="Y103" s="36">
        <f>VLOOKUP($H103,[2]EDA!$H$6:$AY$980,Y$1,FALSE)</f>
        <v>0</v>
      </c>
      <c r="Z103" s="36">
        <f>VLOOKUP($H103,[2]EDA!$H$6:$AY$980,Z$1,FALSE)</f>
        <v>0</v>
      </c>
      <c r="AA103" s="36">
        <f>VLOOKUP($H103,[2]EDA!$H$6:$AY$980,AA$1,FALSE)</f>
        <v>0</v>
      </c>
      <c r="AB103" s="36">
        <f>VLOOKUP($H103,[2]EDA!$H$6:$AY$980,AB$1,FALSE)</f>
        <v>0</v>
      </c>
      <c r="AC103" s="36">
        <f>VLOOKUP($H103,[2]EDA!$H$6:$AY$980,AC$1,FALSE)</f>
        <v>0</v>
      </c>
      <c r="AD103" s="36">
        <f>VLOOKUP($H103,[2]EDA!$H$6:$AY$980,AD$1,FALSE)</f>
        <v>0</v>
      </c>
      <c r="AE103" s="36">
        <f>VLOOKUP($H103,[2]EDA!$H$6:$AY$980,AE$1,FALSE)</f>
        <v>0</v>
      </c>
      <c r="AF103" s="36">
        <f>VLOOKUP($H103,[2]EDA!$H$6:$AY$980,AF$1,FALSE)</f>
        <v>0</v>
      </c>
      <c r="AG103" s="36">
        <f>VLOOKUP($H103,[2]EDA!$H$6:$AY$980,AG$1,FALSE)</f>
        <v>0</v>
      </c>
      <c r="AH103" s="36">
        <f>VLOOKUP($H103,[2]EDA!$H$6:$AY$980,AH$1,FALSE)</f>
        <v>0</v>
      </c>
      <c r="AI103" s="36">
        <f>VLOOKUP($H103,[2]EDA!$H$6:$AY$980,AI$1,FALSE)</f>
        <v>0</v>
      </c>
      <c r="AJ103" s="36">
        <f>VLOOKUP($H103,[2]EDA!$H$6:$AY$980,AJ$1,FALSE)</f>
        <v>0</v>
      </c>
      <c r="AK103" s="20">
        <f>VLOOKUP(H103,[2]EDA!$H$6:$AZ$980,45,FALSE)</f>
        <v>0.66666666666666663</v>
      </c>
      <c r="AL103" s="39">
        <f t="shared" si="22"/>
        <v>0</v>
      </c>
      <c r="AM103" s="17">
        <f t="shared" si="23"/>
        <v>0</v>
      </c>
      <c r="AN103" s="36">
        <f>VLOOKUP($H103,[3]IRA!$H$6:$BN$980,AN$1,FALSE)</f>
        <v>1</v>
      </c>
      <c r="AO103" s="36">
        <f>VLOOKUP($H103,[3]IRA!$H$6:$BN$980,AO$1,FALSE)</f>
        <v>3</v>
      </c>
      <c r="AP103" s="36">
        <f>VLOOKUP($H103,[3]IRA!$H$6:$BN$980,AP$1,FALSE)</f>
        <v>13</v>
      </c>
      <c r="AQ103" s="36">
        <f>VLOOKUP($H103,[3]IRA!$H$6:$BN$980,AQ$1,FALSE)</f>
        <v>0</v>
      </c>
      <c r="AR103" s="36">
        <f>VLOOKUP($H103,[3]IRA!$H$6:$BN$980,AR$1,FALSE)</f>
        <v>3</v>
      </c>
      <c r="AS103" s="36">
        <f>VLOOKUP($H103,[3]IRA!$H$6:$BN$980,AS$1,FALSE)</f>
        <v>0</v>
      </c>
      <c r="AT103" s="36">
        <f>VLOOKUP($H103,[3]IRA!$H$6:$BN$980,AT$1,FALSE)</f>
        <v>0</v>
      </c>
      <c r="AU103" s="36">
        <f>VLOOKUP($H103,[3]IRA!$H$6:$BN$980,AU$1,FALSE)</f>
        <v>0</v>
      </c>
      <c r="AV103" s="36">
        <f>VLOOKUP($H103,[3]IRA!$H$6:$BN$980,AV$1,FALSE)</f>
        <v>0</v>
      </c>
      <c r="AW103" s="36">
        <f>VLOOKUP($H103,[3]IRA!$H$6:$BN$980,AW$1,FALSE)</f>
        <v>0</v>
      </c>
      <c r="AX103" s="36">
        <f>VLOOKUP($H103,[3]IRA!$H$6:$BN$980,AX$1,FALSE)</f>
        <v>0</v>
      </c>
      <c r="AY103" s="36">
        <f>VLOOKUP($H103,[3]IRA!$H$6:$BN$980,AY$1,FALSE)</f>
        <v>0</v>
      </c>
      <c r="AZ103" s="20">
        <f>VLOOKUP(H103,[3]IRA!$H$6:$BO$980,60,FALSE)</f>
        <v>3.5</v>
      </c>
      <c r="BA103" s="20">
        <f t="shared" si="24"/>
        <v>20</v>
      </c>
      <c r="BB103" s="17">
        <f t="shared" si="25"/>
        <v>5.7142857142857144</v>
      </c>
      <c r="BC103" s="36">
        <f>VLOOKUP($H103,[4]IRA!$H$7:$CS$981,BC$1,FALSE)</f>
        <v>78</v>
      </c>
      <c r="BD103" s="36">
        <f>VLOOKUP($H103,[4]IRA!$H$7:$CS$981,BD$1,FALSE)</f>
        <v>36</v>
      </c>
      <c r="BE103" s="36">
        <f>VLOOKUP($H103,[4]IRA!$H$7:$CS$981,BE$1,FALSE)</f>
        <v>70</v>
      </c>
      <c r="BF103" s="36">
        <f>VLOOKUP($H103,[4]IRA!$H$7:$CS$981,BF$1,FALSE)</f>
        <v>26</v>
      </c>
      <c r="BG103" s="36">
        <f>VLOOKUP($H103,[4]IRA!$H$7:$CS$981,BG$1,FALSE)</f>
        <v>14</v>
      </c>
      <c r="BH103" s="36">
        <f>VLOOKUP($H103,[4]IRA!$H$7:$CS$981,BH$1,FALSE)</f>
        <v>0</v>
      </c>
      <c r="BI103" s="36">
        <f>VLOOKUP($H103,[4]IRA!$H$7:$CS$981,BI$1,FALSE)</f>
        <v>0</v>
      </c>
      <c r="BJ103" s="36">
        <f>VLOOKUP($H103,[4]IRA!$H$7:$CS$981,BJ$1,FALSE)</f>
        <v>0</v>
      </c>
      <c r="BK103" s="36">
        <f>VLOOKUP($H103,[4]IRA!$H$7:$CS$981,BK$1,FALSE)</f>
        <v>0</v>
      </c>
      <c r="BL103" s="36">
        <f>VLOOKUP($H103,[4]IRA!$H$7:$CS$981,BL$1,FALSE)</f>
        <v>0</v>
      </c>
      <c r="BM103" s="36">
        <f>VLOOKUP($H103,[4]IRA!$H$7:$CS$981,BM$1,FALSE)</f>
        <v>0</v>
      </c>
      <c r="BN103" s="36">
        <f>VLOOKUP($H103,[4]IRA!$H$7:$CS$981,BN$1,FALSE)</f>
        <v>0</v>
      </c>
      <c r="BO103" s="10">
        <f>VLOOKUP(H103,[4]IRA!$H$7:$CS$981,90,FALSE)</f>
        <v>438.00000000000006</v>
      </c>
      <c r="BP103" s="10">
        <f t="shared" si="26"/>
        <v>224</v>
      </c>
      <c r="BQ103" s="17">
        <f t="shared" si="27"/>
        <v>0.51141552511415522</v>
      </c>
      <c r="BR103" s="80"/>
      <c r="BS103" s="80"/>
      <c r="BT103" s="80"/>
      <c r="BU103" s="80"/>
      <c r="BV103" s="80"/>
      <c r="BW103" s="80"/>
      <c r="BX103" s="80"/>
      <c r="BY103" s="80"/>
      <c r="BZ103" s="80"/>
      <c r="CA103" s="80"/>
      <c r="CB103" s="80"/>
      <c r="CC103" s="80"/>
      <c r="CD103" s="80"/>
      <c r="CE103" s="80"/>
      <c r="CF103" s="80"/>
      <c r="CG103" s="80"/>
      <c r="CH103" s="80"/>
      <c r="CI103" s="80"/>
      <c r="CJ103" s="80"/>
      <c r="CK103" s="80"/>
      <c r="CL103" s="80"/>
      <c r="CM103" s="80"/>
      <c r="CN103" s="80"/>
      <c r="CO103" s="80"/>
      <c r="CP103" s="80"/>
      <c r="CQ103" s="80"/>
      <c r="CR103" s="80"/>
      <c r="CS103" s="80"/>
      <c r="CT103" s="80"/>
      <c r="CU103" s="80"/>
      <c r="CV103" s="80"/>
      <c r="CW103" s="80"/>
      <c r="CX103" s="80"/>
      <c r="CY103" s="80"/>
      <c r="CZ103" s="80"/>
      <c r="DA103" s="80"/>
      <c r="DB103" s="80"/>
      <c r="DC103" s="80"/>
      <c r="DD103" s="80"/>
      <c r="DE103" s="80"/>
      <c r="DF103" s="80"/>
      <c r="DG103" s="80"/>
      <c r="DH103" s="80"/>
      <c r="DI103" s="80"/>
      <c r="DJ103" s="80"/>
      <c r="DK103" s="80"/>
      <c r="DL103" s="80"/>
      <c r="DM103" s="80"/>
      <c r="DN103" s="80"/>
    </row>
    <row r="104" spans="1:118" s="81" customFormat="1" ht="10.199999999999999" x14ac:dyDescent="0.2">
      <c r="A104" s="87" t="s">
        <v>181</v>
      </c>
      <c r="B104" s="87" t="s">
        <v>329</v>
      </c>
      <c r="C104" s="88">
        <v>407</v>
      </c>
      <c r="D104" s="87" t="s">
        <v>846</v>
      </c>
      <c r="E104" s="87" t="s">
        <v>181</v>
      </c>
      <c r="F104" s="87" t="s">
        <v>333</v>
      </c>
      <c r="G104" s="88" t="s">
        <v>550</v>
      </c>
      <c r="H104" s="88">
        <v>102</v>
      </c>
      <c r="I104" s="87" t="s">
        <v>331</v>
      </c>
      <c r="J104" s="37">
        <f>VLOOKUP($H104,[1]EDA!$H$6:$BN$980,J$1,FALSE)</f>
        <v>13</v>
      </c>
      <c r="K104" s="36">
        <f>VLOOKUP($H104,[1]EDA!$H$6:$BN$980,K$1,FALSE)</f>
        <v>6</v>
      </c>
      <c r="L104" s="36">
        <f>VLOOKUP($H104,[1]EDA!$H$6:$BN$980,L$1,FALSE)</f>
        <v>3</v>
      </c>
      <c r="M104" s="36">
        <f>VLOOKUP($H104,[1]EDA!$H$6:$BN$980,M$1,FALSE)</f>
        <v>4</v>
      </c>
      <c r="N104" s="36">
        <f>VLOOKUP($H104,[1]EDA!$H$6:$BN$980,N$1,FALSE)</f>
        <v>0</v>
      </c>
      <c r="O104" s="36">
        <f>VLOOKUP($H104,[1]EDA!$H$6:$BN$980,O$1,FALSE)</f>
        <v>0</v>
      </c>
      <c r="P104" s="36">
        <f>VLOOKUP($H104,[1]EDA!$H$6:$BN$980,P$1,FALSE)</f>
        <v>0</v>
      </c>
      <c r="Q104" s="36">
        <f>VLOOKUP($H104,[1]EDA!$H$6:$BN$980,Q$1,FALSE)</f>
        <v>0</v>
      </c>
      <c r="R104" s="36">
        <f>VLOOKUP($H104,[1]EDA!$H$6:$BN$980,R$1,FALSE)</f>
        <v>0</v>
      </c>
      <c r="S104" s="36">
        <f>VLOOKUP($H104,[1]EDA!$H$6:$BN$980,S$1,FALSE)</f>
        <v>0</v>
      </c>
      <c r="T104" s="36">
        <f>VLOOKUP($H104,[1]EDA!$H$6:$BN$980,T$1,FALSE)</f>
        <v>0</v>
      </c>
      <c r="U104" s="36">
        <f>VLOOKUP($H104,[1]EDA!$H$6:$BN$980,U$1,FALSE)</f>
        <v>0</v>
      </c>
      <c r="V104" s="10">
        <f>VLOOKUP(H104,[1]EDA!$H$6:$BO$980,60,FALSE)</f>
        <v>145</v>
      </c>
      <c r="W104" s="10">
        <f t="shared" si="20"/>
        <v>26</v>
      </c>
      <c r="X104" s="17">
        <f t="shared" si="21"/>
        <v>0.1793103448275862</v>
      </c>
      <c r="Y104" s="36">
        <f>VLOOKUP($H104,[2]EDA!$H$6:$AY$980,Y$1,FALSE)</f>
        <v>0</v>
      </c>
      <c r="Z104" s="36">
        <f>VLOOKUP($H104,[2]EDA!$H$6:$AY$980,Z$1,FALSE)</f>
        <v>0</v>
      </c>
      <c r="AA104" s="36">
        <f>VLOOKUP($H104,[2]EDA!$H$6:$AY$980,AA$1,FALSE)</f>
        <v>0</v>
      </c>
      <c r="AB104" s="36">
        <f>VLOOKUP($H104,[2]EDA!$H$6:$AY$980,AB$1,FALSE)</f>
        <v>0</v>
      </c>
      <c r="AC104" s="36">
        <f>VLOOKUP($H104,[2]EDA!$H$6:$AY$980,AC$1,FALSE)</f>
        <v>0</v>
      </c>
      <c r="AD104" s="36">
        <f>VLOOKUP($H104,[2]EDA!$H$6:$AY$980,AD$1,FALSE)</f>
        <v>0</v>
      </c>
      <c r="AE104" s="36">
        <f>VLOOKUP($H104,[2]EDA!$H$6:$AY$980,AE$1,FALSE)</f>
        <v>0</v>
      </c>
      <c r="AF104" s="36">
        <f>VLOOKUP($H104,[2]EDA!$H$6:$AY$980,AF$1,FALSE)</f>
        <v>0</v>
      </c>
      <c r="AG104" s="36">
        <f>VLOOKUP($H104,[2]EDA!$H$6:$AY$980,AG$1,FALSE)</f>
        <v>0</v>
      </c>
      <c r="AH104" s="36">
        <f>VLOOKUP($H104,[2]EDA!$H$6:$AY$980,AH$1,FALSE)</f>
        <v>0</v>
      </c>
      <c r="AI104" s="36">
        <f>VLOOKUP($H104,[2]EDA!$H$6:$AY$980,AI$1,FALSE)</f>
        <v>0</v>
      </c>
      <c r="AJ104" s="36">
        <f>VLOOKUP($H104,[2]EDA!$H$6:$AY$980,AJ$1,FALSE)</f>
        <v>0</v>
      </c>
      <c r="AK104" s="20">
        <f>VLOOKUP(H104,[2]EDA!$H$6:$AZ$980,45,FALSE)</f>
        <v>1</v>
      </c>
      <c r="AL104" s="39">
        <f t="shared" si="22"/>
        <v>0</v>
      </c>
      <c r="AM104" s="17">
        <f t="shared" si="23"/>
        <v>0</v>
      </c>
      <c r="AN104" s="36">
        <f>VLOOKUP($H104,[3]IRA!$H$6:$BN$980,AN$1,FALSE)</f>
        <v>0</v>
      </c>
      <c r="AO104" s="36">
        <f>VLOOKUP($H104,[3]IRA!$H$6:$BN$980,AO$1,FALSE)</f>
        <v>2</v>
      </c>
      <c r="AP104" s="36">
        <f>VLOOKUP($H104,[3]IRA!$H$6:$BN$980,AP$1,FALSE)</f>
        <v>0</v>
      </c>
      <c r="AQ104" s="36">
        <f>VLOOKUP($H104,[3]IRA!$H$6:$BN$980,AQ$1,FALSE)</f>
        <v>1</v>
      </c>
      <c r="AR104" s="36">
        <f>VLOOKUP($H104,[3]IRA!$H$6:$BN$980,AR$1,FALSE)</f>
        <v>0</v>
      </c>
      <c r="AS104" s="36">
        <f>VLOOKUP($H104,[3]IRA!$H$6:$BN$980,AS$1,FALSE)</f>
        <v>0</v>
      </c>
      <c r="AT104" s="36">
        <f>VLOOKUP($H104,[3]IRA!$H$6:$BN$980,AT$1,FALSE)</f>
        <v>0</v>
      </c>
      <c r="AU104" s="36">
        <f>VLOOKUP($H104,[3]IRA!$H$6:$BN$980,AU$1,FALSE)</f>
        <v>0</v>
      </c>
      <c r="AV104" s="36">
        <f>VLOOKUP($H104,[3]IRA!$H$6:$BN$980,AV$1,FALSE)</f>
        <v>0</v>
      </c>
      <c r="AW104" s="36">
        <f>VLOOKUP($H104,[3]IRA!$H$6:$BN$980,AW$1,FALSE)</f>
        <v>0</v>
      </c>
      <c r="AX104" s="36">
        <f>VLOOKUP($H104,[3]IRA!$H$6:$BN$980,AX$1,FALSE)</f>
        <v>0</v>
      </c>
      <c r="AY104" s="36">
        <f>VLOOKUP($H104,[3]IRA!$H$6:$BN$980,AY$1,FALSE)</f>
        <v>0</v>
      </c>
      <c r="AZ104" s="20">
        <f>VLOOKUP(H104,[3]IRA!$H$6:$BO$980,60,FALSE)</f>
        <v>5.666666666666667</v>
      </c>
      <c r="BA104" s="20">
        <f t="shared" si="24"/>
        <v>3</v>
      </c>
      <c r="BB104" s="17">
        <f t="shared" si="25"/>
        <v>0.52941176470588236</v>
      </c>
      <c r="BC104" s="36">
        <f>VLOOKUP($H104,[4]IRA!$H$7:$CS$981,BC$1,FALSE)</f>
        <v>10</v>
      </c>
      <c r="BD104" s="36">
        <f>VLOOKUP($H104,[4]IRA!$H$7:$CS$981,BD$1,FALSE)</f>
        <v>25</v>
      </c>
      <c r="BE104" s="36">
        <f>VLOOKUP($H104,[4]IRA!$H$7:$CS$981,BE$1,FALSE)</f>
        <v>12</v>
      </c>
      <c r="BF104" s="36">
        <f>VLOOKUP($H104,[4]IRA!$H$7:$CS$981,BF$1,FALSE)</f>
        <v>4</v>
      </c>
      <c r="BG104" s="36">
        <f>VLOOKUP($H104,[4]IRA!$H$7:$CS$981,BG$1,FALSE)</f>
        <v>0</v>
      </c>
      <c r="BH104" s="36">
        <f>VLOOKUP($H104,[4]IRA!$H$7:$CS$981,BH$1,FALSE)</f>
        <v>0</v>
      </c>
      <c r="BI104" s="36">
        <f>VLOOKUP($H104,[4]IRA!$H$7:$CS$981,BI$1,FALSE)</f>
        <v>0</v>
      </c>
      <c r="BJ104" s="36">
        <f>VLOOKUP($H104,[4]IRA!$H$7:$CS$981,BJ$1,FALSE)</f>
        <v>0</v>
      </c>
      <c r="BK104" s="36">
        <f>VLOOKUP($H104,[4]IRA!$H$7:$CS$981,BK$1,FALSE)</f>
        <v>0</v>
      </c>
      <c r="BL104" s="36">
        <f>VLOOKUP($H104,[4]IRA!$H$7:$CS$981,BL$1,FALSE)</f>
        <v>0</v>
      </c>
      <c r="BM104" s="36">
        <f>VLOOKUP($H104,[4]IRA!$H$7:$CS$981,BM$1,FALSE)</f>
        <v>0</v>
      </c>
      <c r="BN104" s="36">
        <f>VLOOKUP($H104,[4]IRA!$H$7:$CS$981,BN$1,FALSE)</f>
        <v>0</v>
      </c>
      <c r="BO104" s="10">
        <f>VLOOKUP(H104,[4]IRA!$H$7:$CS$981,90,FALSE)</f>
        <v>214</v>
      </c>
      <c r="BP104" s="10">
        <f t="shared" si="26"/>
        <v>51</v>
      </c>
      <c r="BQ104" s="17">
        <f t="shared" si="27"/>
        <v>0.23831775700934579</v>
      </c>
      <c r="BR104" s="80"/>
      <c r="BS104" s="80"/>
      <c r="BT104" s="80"/>
      <c r="BU104" s="80"/>
      <c r="BV104" s="80"/>
      <c r="BW104" s="80"/>
      <c r="BX104" s="80"/>
      <c r="BY104" s="80"/>
      <c r="BZ104" s="80"/>
      <c r="CA104" s="80"/>
      <c r="CB104" s="80"/>
      <c r="CC104" s="80"/>
      <c r="CD104" s="80"/>
      <c r="CE104" s="80"/>
      <c r="CF104" s="80"/>
      <c r="CG104" s="80"/>
      <c r="CH104" s="80"/>
      <c r="CI104" s="80"/>
      <c r="CJ104" s="80"/>
      <c r="CK104" s="80"/>
      <c r="CL104" s="80"/>
      <c r="CM104" s="80"/>
      <c r="CN104" s="80"/>
      <c r="CO104" s="80"/>
      <c r="CP104" s="80"/>
      <c r="CQ104" s="80"/>
      <c r="CR104" s="80"/>
      <c r="CS104" s="80"/>
      <c r="CT104" s="80"/>
      <c r="CU104" s="80"/>
      <c r="CV104" s="80"/>
      <c r="CW104" s="80"/>
      <c r="CX104" s="80"/>
      <c r="CY104" s="80"/>
      <c r="CZ104" s="80"/>
      <c r="DA104" s="80"/>
      <c r="DB104" s="80"/>
      <c r="DC104" s="80"/>
      <c r="DD104" s="80"/>
      <c r="DE104" s="80"/>
      <c r="DF104" s="80"/>
      <c r="DG104" s="80"/>
      <c r="DH104" s="80"/>
      <c r="DI104" s="80"/>
      <c r="DJ104" s="80"/>
      <c r="DK104" s="80"/>
      <c r="DL104" s="80"/>
      <c r="DM104" s="80"/>
      <c r="DN104" s="80"/>
    </row>
    <row r="105" spans="1:118" s="81" customFormat="1" ht="10.199999999999999" x14ac:dyDescent="0.2">
      <c r="A105" s="87" t="s">
        <v>181</v>
      </c>
      <c r="B105" s="87" t="s">
        <v>329</v>
      </c>
      <c r="C105" s="88">
        <v>407</v>
      </c>
      <c r="D105" s="87" t="s">
        <v>846</v>
      </c>
      <c r="E105" s="87" t="s">
        <v>181</v>
      </c>
      <c r="F105" s="87" t="s">
        <v>333</v>
      </c>
      <c r="G105" s="88" t="s">
        <v>550</v>
      </c>
      <c r="H105" s="88">
        <v>103</v>
      </c>
      <c r="I105" s="87" t="s">
        <v>335</v>
      </c>
      <c r="J105" s="37">
        <f>VLOOKUP($H105,[1]EDA!$H$6:$BN$980,J$1,FALSE)</f>
        <v>0</v>
      </c>
      <c r="K105" s="36">
        <f>VLOOKUP($H105,[1]EDA!$H$6:$BN$980,K$1,FALSE)</f>
        <v>0</v>
      </c>
      <c r="L105" s="36">
        <f>VLOOKUP($H105,[1]EDA!$H$6:$BN$980,L$1,FALSE)</f>
        <v>0</v>
      </c>
      <c r="M105" s="36">
        <f>VLOOKUP($H105,[1]EDA!$H$6:$BN$980,M$1,FALSE)</f>
        <v>0</v>
      </c>
      <c r="N105" s="36">
        <f>VLOOKUP($H105,[1]EDA!$H$6:$BN$980,N$1,FALSE)</f>
        <v>0</v>
      </c>
      <c r="O105" s="36">
        <f>VLOOKUP($H105,[1]EDA!$H$6:$BN$980,O$1,FALSE)</f>
        <v>0</v>
      </c>
      <c r="P105" s="36">
        <f>VLOOKUP($H105,[1]EDA!$H$6:$BN$980,P$1,FALSE)</f>
        <v>0</v>
      </c>
      <c r="Q105" s="36">
        <f>VLOOKUP($H105,[1]EDA!$H$6:$BN$980,Q$1,FALSE)</f>
        <v>0</v>
      </c>
      <c r="R105" s="36">
        <f>VLOOKUP($H105,[1]EDA!$H$6:$BN$980,R$1,FALSE)</f>
        <v>0</v>
      </c>
      <c r="S105" s="36">
        <f>VLOOKUP($H105,[1]EDA!$H$6:$BN$980,S$1,FALSE)</f>
        <v>0</v>
      </c>
      <c r="T105" s="36">
        <f>VLOOKUP($H105,[1]EDA!$H$6:$BN$980,T$1,FALSE)</f>
        <v>0</v>
      </c>
      <c r="U105" s="36">
        <f>VLOOKUP($H105,[1]EDA!$H$6:$BN$980,U$1,FALSE)</f>
        <v>0</v>
      </c>
      <c r="V105" s="10">
        <f>VLOOKUP(H105,[1]EDA!$H$6:$BO$980,60,FALSE)</f>
        <v>12</v>
      </c>
      <c r="W105" s="10">
        <f t="shared" si="20"/>
        <v>0</v>
      </c>
      <c r="X105" s="17">
        <f t="shared" si="21"/>
        <v>0</v>
      </c>
      <c r="Y105" s="36">
        <f>VLOOKUP($H105,[2]EDA!$H$6:$AY$980,Y$1,FALSE)</f>
        <v>0</v>
      </c>
      <c r="Z105" s="36">
        <f>VLOOKUP($H105,[2]EDA!$H$6:$AY$980,Z$1,FALSE)</f>
        <v>0</v>
      </c>
      <c r="AA105" s="36">
        <f>VLOOKUP($H105,[2]EDA!$H$6:$AY$980,AA$1,FALSE)</f>
        <v>0</v>
      </c>
      <c r="AB105" s="36">
        <f>VLOOKUP($H105,[2]EDA!$H$6:$AY$980,AB$1,FALSE)</f>
        <v>0</v>
      </c>
      <c r="AC105" s="36">
        <f>VLOOKUP($H105,[2]EDA!$H$6:$AY$980,AC$1,FALSE)</f>
        <v>0</v>
      </c>
      <c r="AD105" s="36">
        <f>VLOOKUP($H105,[2]EDA!$H$6:$AY$980,AD$1,FALSE)</f>
        <v>0</v>
      </c>
      <c r="AE105" s="36">
        <f>VLOOKUP($H105,[2]EDA!$H$6:$AY$980,AE$1,FALSE)</f>
        <v>0</v>
      </c>
      <c r="AF105" s="36">
        <f>VLOOKUP($H105,[2]EDA!$H$6:$AY$980,AF$1,FALSE)</f>
        <v>0</v>
      </c>
      <c r="AG105" s="36">
        <f>VLOOKUP($H105,[2]EDA!$H$6:$AY$980,AG$1,FALSE)</f>
        <v>0</v>
      </c>
      <c r="AH105" s="36">
        <f>VLOOKUP($H105,[2]EDA!$H$6:$AY$980,AH$1,FALSE)</f>
        <v>0</v>
      </c>
      <c r="AI105" s="36">
        <f>VLOOKUP($H105,[2]EDA!$H$6:$AY$980,AI$1,FALSE)</f>
        <v>0</v>
      </c>
      <c r="AJ105" s="36">
        <f>VLOOKUP($H105,[2]EDA!$H$6:$AY$980,AJ$1,FALSE)</f>
        <v>0</v>
      </c>
      <c r="AK105" s="20">
        <f>VLOOKUP(H105,[2]EDA!$H$6:$AZ$980,45,FALSE)</f>
        <v>0</v>
      </c>
      <c r="AL105" s="39">
        <f t="shared" si="22"/>
        <v>0</v>
      </c>
      <c r="AM105" s="17">
        <f t="shared" si="23"/>
        <v>0</v>
      </c>
      <c r="AN105" s="36">
        <f>VLOOKUP($H105,[3]IRA!$H$6:$BN$980,AN$1,FALSE)</f>
        <v>0</v>
      </c>
      <c r="AO105" s="36">
        <f>VLOOKUP($H105,[3]IRA!$H$6:$BN$980,AO$1,FALSE)</f>
        <v>0</v>
      </c>
      <c r="AP105" s="36">
        <f>VLOOKUP($H105,[3]IRA!$H$6:$BN$980,AP$1,FALSE)</f>
        <v>1</v>
      </c>
      <c r="AQ105" s="36">
        <f>VLOOKUP($H105,[3]IRA!$H$6:$BN$980,AQ$1,FALSE)</f>
        <v>0</v>
      </c>
      <c r="AR105" s="36">
        <f>VLOOKUP($H105,[3]IRA!$H$6:$BN$980,AR$1,FALSE)</f>
        <v>0</v>
      </c>
      <c r="AS105" s="36">
        <f>VLOOKUP($H105,[3]IRA!$H$6:$BN$980,AS$1,FALSE)</f>
        <v>0</v>
      </c>
      <c r="AT105" s="36">
        <f>VLOOKUP($H105,[3]IRA!$H$6:$BN$980,AT$1,FALSE)</f>
        <v>0</v>
      </c>
      <c r="AU105" s="36">
        <f>VLOOKUP($H105,[3]IRA!$H$6:$BN$980,AU$1,FALSE)</f>
        <v>0</v>
      </c>
      <c r="AV105" s="36">
        <f>VLOOKUP($H105,[3]IRA!$H$6:$BN$980,AV$1,FALSE)</f>
        <v>0</v>
      </c>
      <c r="AW105" s="36">
        <f>VLOOKUP($H105,[3]IRA!$H$6:$BN$980,AW$1,FALSE)</f>
        <v>0</v>
      </c>
      <c r="AX105" s="36">
        <f>VLOOKUP($H105,[3]IRA!$H$6:$BN$980,AX$1,FALSE)</f>
        <v>0</v>
      </c>
      <c r="AY105" s="36">
        <f>VLOOKUP($H105,[3]IRA!$H$6:$BN$980,AY$1,FALSE)</f>
        <v>0</v>
      </c>
      <c r="AZ105" s="20">
        <f>VLOOKUP(H105,[3]IRA!$H$6:$BO$980,60,FALSE)</f>
        <v>0.5</v>
      </c>
      <c r="BA105" s="20">
        <f t="shared" si="24"/>
        <v>1</v>
      </c>
      <c r="BB105" s="17">
        <f t="shared" si="25"/>
        <v>2</v>
      </c>
      <c r="BC105" s="36">
        <f>VLOOKUP($H105,[4]IRA!$H$7:$CS$981,BC$1,FALSE)</f>
        <v>2</v>
      </c>
      <c r="BD105" s="36">
        <f>VLOOKUP($H105,[4]IRA!$H$7:$CS$981,BD$1,FALSE)</f>
        <v>7</v>
      </c>
      <c r="BE105" s="36">
        <f>VLOOKUP($H105,[4]IRA!$H$7:$CS$981,BE$1,FALSE)</f>
        <v>1</v>
      </c>
      <c r="BF105" s="36">
        <f>VLOOKUP($H105,[4]IRA!$H$7:$CS$981,BF$1,FALSE)</f>
        <v>0</v>
      </c>
      <c r="BG105" s="36">
        <f>VLOOKUP($H105,[4]IRA!$H$7:$CS$981,BG$1,FALSE)</f>
        <v>0</v>
      </c>
      <c r="BH105" s="36">
        <f>VLOOKUP($H105,[4]IRA!$H$7:$CS$981,BH$1,FALSE)</f>
        <v>0</v>
      </c>
      <c r="BI105" s="36">
        <f>VLOOKUP($H105,[4]IRA!$H$7:$CS$981,BI$1,FALSE)</f>
        <v>0</v>
      </c>
      <c r="BJ105" s="36">
        <f>VLOOKUP($H105,[4]IRA!$H$7:$CS$981,BJ$1,FALSE)</f>
        <v>0</v>
      </c>
      <c r="BK105" s="36">
        <f>VLOOKUP($H105,[4]IRA!$H$7:$CS$981,BK$1,FALSE)</f>
        <v>0</v>
      </c>
      <c r="BL105" s="36">
        <f>VLOOKUP($H105,[4]IRA!$H$7:$CS$981,BL$1,FALSE)</f>
        <v>0</v>
      </c>
      <c r="BM105" s="36">
        <f>VLOOKUP($H105,[4]IRA!$H$7:$CS$981,BM$1,FALSE)</f>
        <v>0</v>
      </c>
      <c r="BN105" s="36">
        <f>VLOOKUP($H105,[4]IRA!$H$7:$CS$981,BN$1,FALSE)</f>
        <v>0</v>
      </c>
      <c r="BO105" s="10">
        <f>VLOOKUP(H105,[4]IRA!$H$7:$CS$981,90,FALSE)</f>
        <v>16</v>
      </c>
      <c r="BP105" s="10">
        <f t="shared" si="26"/>
        <v>10</v>
      </c>
      <c r="BQ105" s="17">
        <f t="shared" si="27"/>
        <v>0.625</v>
      </c>
      <c r="BR105" s="80"/>
      <c r="BS105" s="80"/>
      <c r="BT105" s="80"/>
      <c r="BU105" s="80"/>
      <c r="BV105" s="80"/>
      <c r="BW105" s="80"/>
      <c r="BX105" s="80"/>
      <c r="BY105" s="80"/>
      <c r="BZ105" s="80"/>
      <c r="CA105" s="80"/>
      <c r="CB105" s="80"/>
      <c r="CC105" s="80"/>
      <c r="CD105" s="80"/>
      <c r="CE105" s="80"/>
      <c r="CF105" s="80"/>
      <c r="CG105" s="80"/>
      <c r="CH105" s="80"/>
      <c r="CI105" s="80"/>
      <c r="CJ105" s="80"/>
      <c r="CK105" s="80"/>
      <c r="CL105" s="80"/>
      <c r="CM105" s="80"/>
      <c r="CN105" s="80"/>
      <c r="CO105" s="80"/>
      <c r="CP105" s="80"/>
      <c r="CQ105" s="80"/>
      <c r="CR105" s="80"/>
      <c r="CS105" s="80"/>
      <c r="CT105" s="80"/>
      <c r="CU105" s="80"/>
      <c r="CV105" s="80"/>
      <c r="CW105" s="80"/>
      <c r="CX105" s="80"/>
      <c r="CY105" s="80"/>
      <c r="CZ105" s="80"/>
      <c r="DA105" s="80"/>
      <c r="DB105" s="80"/>
      <c r="DC105" s="80"/>
      <c r="DD105" s="80"/>
      <c r="DE105" s="80"/>
      <c r="DF105" s="80"/>
      <c r="DG105" s="80"/>
      <c r="DH105" s="80"/>
      <c r="DI105" s="80"/>
      <c r="DJ105" s="80"/>
      <c r="DK105" s="80"/>
      <c r="DL105" s="80"/>
      <c r="DM105" s="80"/>
      <c r="DN105" s="80"/>
    </row>
    <row r="106" spans="1:118" s="81" customFormat="1" ht="10.199999999999999" x14ac:dyDescent="0.2">
      <c r="A106" s="87" t="s">
        <v>181</v>
      </c>
      <c r="B106" s="87" t="s">
        <v>329</v>
      </c>
      <c r="C106" s="88">
        <v>407</v>
      </c>
      <c r="D106" s="87" t="s">
        <v>846</v>
      </c>
      <c r="E106" s="87" t="s">
        <v>181</v>
      </c>
      <c r="F106" s="87" t="s">
        <v>333</v>
      </c>
      <c r="G106" s="88" t="s">
        <v>549</v>
      </c>
      <c r="H106" s="88">
        <v>104</v>
      </c>
      <c r="I106" s="87" t="s">
        <v>849</v>
      </c>
      <c r="J106" s="37">
        <f>VLOOKUP($H106,[1]EDA!$H$6:$BN$980,J$1,FALSE)</f>
        <v>0</v>
      </c>
      <c r="K106" s="36">
        <f>VLOOKUP($H106,[1]EDA!$H$6:$BN$980,K$1,FALSE)</f>
        <v>0</v>
      </c>
      <c r="L106" s="36">
        <f>VLOOKUP($H106,[1]EDA!$H$6:$BN$980,L$1,FALSE)</f>
        <v>0</v>
      </c>
      <c r="M106" s="36">
        <f>VLOOKUP($H106,[1]EDA!$H$6:$BN$980,M$1,FALSE)</f>
        <v>19</v>
      </c>
      <c r="N106" s="36">
        <f>VLOOKUP($H106,[1]EDA!$H$6:$BN$980,N$1,FALSE)</f>
        <v>0</v>
      </c>
      <c r="O106" s="36">
        <f>VLOOKUP($H106,[1]EDA!$H$6:$BN$980,O$1,FALSE)</f>
        <v>0</v>
      </c>
      <c r="P106" s="36">
        <f>VLOOKUP($H106,[1]EDA!$H$6:$BN$980,P$1,FALSE)</f>
        <v>0</v>
      </c>
      <c r="Q106" s="36">
        <f>VLOOKUP($H106,[1]EDA!$H$6:$BN$980,Q$1,FALSE)</f>
        <v>0</v>
      </c>
      <c r="R106" s="36">
        <f>VLOOKUP($H106,[1]EDA!$H$6:$BN$980,R$1,FALSE)</f>
        <v>0</v>
      </c>
      <c r="S106" s="36">
        <f>VLOOKUP($H106,[1]EDA!$H$6:$BN$980,S$1,FALSE)</f>
        <v>0</v>
      </c>
      <c r="T106" s="36">
        <f>VLOOKUP($H106,[1]EDA!$H$6:$BN$980,T$1,FALSE)</f>
        <v>0</v>
      </c>
      <c r="U106" s="36">
        <f>VLOOKUP($H106,[1]EDA!$H$6:$BN$980,U$1,FALSE)</f>
        <v>0</v>
      </c>
      <c r="V106" s="10">
        <f>VLOOKUP(H106,[1]EDA!$H$6:$BO$980,60,FALSE)</f>
        <v>136.33333333333334</v>
      </c>
      <c r="W106" s="10">
        <f t="shared" si="20"/>
        <v>19</v>
      </c>
      <c r="X106" s="17">
        <f t="shared" si="21"/>
        <v>0.13936430317848411</v>
      </c>
      <c r="Y106" s="36">
        <f>VLOOKUP($H106,[2]EDA!$H$6:$AY$980,Y$1,FALSE)</f>
        <v>0</v>
      </c>
      <c r="Z106" s="36">
        <f>VLOOKUP($H106,[2]EDA!$H$6:$AY$980,Z$1,FALSE)</f>
        <v>0</v>
      </c>
      <c r="AA106" s="36">
        <f>VLOOKUP($H106,[2]EDA!$H$6:$AY$980,AA$1,FALSE)</f>
        <v>0</v>
      </c>
      <c r="AB106" s="36">
        <f>VLOOKUP($H106,[2]EDA!$H$6:$AY$980,AB$1,FALSE)</f>
        <v>0</v>
      </c>
      <c r="AC106" s="36">
        <f>VLOOKUP($H106,[2]EDA!$H$6:$AY$980,AC$1,FALSE)</f>
        <v>0</v>
      </c>
      <c r="AD106" s="36">
        <f>VLOOKUP($H106,[2]EDA!$H$6:$AY$980,AD$1,FALSE)</f>
        <v>0</v>
      </c>
      <c r="AE106" s="36">
        <f>VLOOKUP($H106,[2]EDA!$H$6:$AY$980,AE$1,FALSE)</f>
        <v>0</v>
      </c>
      <c r="AF106" s="36">
        <f>VLOOKUP($H106,[2]EDA!$H$6:$AY$980,AF$1,FALSE)</f>
        <v>0</v>
      </c>
      <c r="AG106" s="36">
        <f>VLOOKUP($H106,[2]EDA!$H$6:$AY$980,AG$1,FALSE)</f>
        <v>0</v>
      </c>
      <c r="AH106" s="36">
        <f>VLOOKUP($H106,[2]EDA!$H$6:$AY$980,AH$1,FALSE)</f>
        <v>0</v>
      </c>
      <c r="AI106" s="36">
        <f>VLOOKUP($H106,[2]EDA!$H$6:$AY$980,AI$1,FALSE)</f>
        <v>0</v>
      </c>
      <c r="AJ106" s="36">
        <f>VLOOKUP($H106,[2]EDA!$H$6:$AY$980,AJ$1,FALSE)</f>
        <v>0</v>
      </c>
      <c r="AK106" s="20">
        <f>VLOOKUP(H106,[2]EDA!$H$6:$AZ$980,45,FALSE)</f>
        <v>1</v>
      </c>
      <c r="AL106" s="39">
        <f t="shared" si="22"/>
        <v>0</v>
      </c>
      <c r="AM106" s="17">
        <f t="shared" si="23"/>
        <v>0</v>
      </c>
      <c r="AN106" s="36">
        <f>VLOOKUP($H106,[3]IRA!$H$6:$BN$980,AN$1,FALSE)</f>
        <v>0</v>
      </c>
      <c r="AO106" s="36">
        <f>VLOOKUP($H106,[3]IRA!$H$6:$BN$980,AO$1,FALSE)</f>
        <v>0</v>
      </c>
      <c r="AP106" s="36">
        <f>VLOOKUP($H106,[3]IRA!$H$6:$BN$980,AP$1,FALSE)</f>
        <v>0</v>
      </c>
      <c r="AQ106" s="36">
        <f>VLOOKUP($H106,[3]IRA!$H$6:$BN$980,AQ$1,FALSE)</f>
        <v>0</v>
      </c>
      <c r="AR106" s="36">
        <f>VLOOKUP($H106,[3]IRA!$H$6:$BN$980,AR$1,FALSE)</f>
        <v>0</v>
      </c>
      <c r="AS106" s="36">
        <f>VLOOKUP($H106,[3]IRA!$H$6:$BN$980,AS$1,FALSE)</f>
        <v>0</v>
      </c>
      <c r="AT106" s="36">
        <f>VLOOKUP($H106,[3]IRA!$H$6:$BN$980,AT$1,FALSE)</f>
        <v>0</v>
      </c>
      <c r="AU106" s="36">
        <f>VLOOKUP($H106,[3]IRA!$H$6:$BN$980,AU$1,FALSE)</f>
        <v>0</v>
      </c>
      <c r="AV106" s="36">
        <f>VLOOKUP($H106,[3]IRA!$H$6:$BN$980,AV$1,FALSE)</f>
        <v>0</v>
      </c>
      <c r="AW106" s="36">
        <f>VLOOKUP($H106,[3]IRA!$H$6:$BN$980,AW$1,FALSE)</f>
        <v>0</v>
      </c>
      <c r="AX106" s="36">
        <f>VLOOKUP($H106,[3]IRA!$H$6:$BN$980,AX$1,FALSE)</f>
        <v>0</v>
      </c>
      <c r="AY106" s="36">
        <f>VLOOKUP($H106,[3]IRA!$H$6:$BN$980,AY$1,FALSE)</f>
        <v>0</v>
      </c>
      <c r="AZ106" s="20">
        <f>VLOOKUP(H106,[3]IRA!$H$6:$BO$980,60,FALSE)</f>
        <v>0.83333333333333337</v>
      </c>
      <c r="BA106" s="20">
        <f t="shared" si="24"/>
        <v>0</v>
      </c>
      <c r="BB106" s="17">
        <f t="shared" si="25"/>
        <v>0</v>
      </c>
      <c r="BC106" s="36">
        <f>VLOOKUP($H106,[4]IRA!$H$7:$CS$981,BC$1,FALSE)</f>
        <v>0</v>
      </c>
      <c r="BD106" s="36">
        <f>VLOOKUP($H106,[4]IRA!$H$7:$CS$981,BD$1,FALSE)</f>
        <v>0</v>
      </c>
      <c r="BE106" s="36">
        <f>VLOOKUP($H106,[4]IRA!$H$7:$CS$981,BE$1,FALSE)</f>
        <v>0</v>
      </c>
      <c r="BF106" s="36">
        <f>VLOOKUP($H106,[4]IRA!$H$7:$CS$981,BF$1,FALSE)</f>
        <v>24</v>
      </c>
      <c r="BG106" s="36">
        <f>VLOOKUP($H106,[4]IRA!$H$7:$CS$981,BG$1,FALSE)</f>
        <v>0</v>
      </c>
      <c r="BH106" s="36">
        <f>VLOOKUP($H106,[4]IRA!$H$7:$CS$981,BH$1,FALSE)</f>
        <v>0</v>
      </c>
      <c r="BI106" s="36">
        <f>VLOOKUP($H106,[4]IRA!$H$7:$CS$981,BI$1,FALSE)</f>
        <v>0</v>
      </c>
      <c r="BJ106" s="36">
        <f>VLOOKUP($H106,[4]IRA!$H$7:$CS$981,BJ$1,FALSE)</f>
        <v>0</v>
      </c>
      <c r="BK106" s="36">
        <f>VLOOKUP($H106,[4]IRA!$H$7:$CS$981,BK$1,FALSE)</f>
        <v>0</v>
      </c>
      <c r="BL106" s="36">
        <f>VLOOKUP($H106,[4]IRA!$H$7:$CS$981,BL$1,FALSE)</f>
        <v>0</v>
      </c>
      <c r="BM106" s="36">
        <f>VLOOKUP($H106,[4]IRA!$H$7:$CS$981,BM$1,FALSE)</f>
        <v>0</v>
      </c>
      <c r="BN106" s="36">
        <f>VLOOKUP($H106,[4]IRA!$H$7:$CS$981,BN$1,FALSE)</f>
        <v>0</v>
      </c>
      <c r="BO106" s="10">
        <f>VLOOKUP(H106,[4]IRA!$H$7:$CS$981,90,FALSE)</f>
        <v>241</v>
      </c>
      <c r="BP106" s="10">
        <f t="shared" si="26"/>
        <v>24</v>
      </c>
      <c r="BQ106" s="17">
        <f t="shared" si="27"/>
        <v>9.9585062240663894E-2</v>
      </c>
      <c r="BR106" s="80"/>
      <c r="BS106" s="80"/>
      <c r="BT106" s="80"/>
      <c r="BU106" s="80"/>
      <c r="BV106" s="80"/>
      <c r="BW106" s="80"/>
      <c r="BX106" s="80"/>
      <c r="BY106" s="80"/>
      <c r="BZ106" s="80"/>
      <c r="CA106" s="80"/>
      <c r="CB106" s="80"/>
      <c r="CC106" s="80"/>
      <c r="CD106" s="80"/>
      <c r="CE106" s="80"/>
      <c r="CF106" s="80"/>
      <c r="CG106" s="80"/>
      <c r="CH106" s="80"/>
      <c r="CI106" s="80"/>
      <c r="CJ106" s="80"/>
      <c r="CK106" s="80"/>
      <c r="CL106" s="80"/>
      <c r="CM106" s="80"/>
      <c r="CN106" s="80"/>
      <c r="CO106" s="80"/>
      <c r="CP106" s="80"/>
      <c r="CQ106" s="80"/>
      <c r="CR106" s="80"/>
      <c r="CS106" s="80"/>
      <c r="CT106" s="80"/>
      <c r="CU106" s="80"/>
      <c r="CV106" s="80"/>
      <c r="CW106" s="80"/>
      <c r="CX106" s="80"/>
      <c r="CY106" s="80"/>
      <c r="CZ106" s="80"/>
      <c r="DA106" s="80"/>
      <c r="DB106" s="80"/>
      <c r="DC106" s="80"/>
      <c r="DD106" s="80"/>
      <c r="DE106" s="80"/>
      <c r="DF106" s="80"/>
      <c r="DG106" s="80"/>
      <c r="DH106" s="80"/>
      <c r="DI106" s="80"/>
      <c r="DJ106" s="80"/>
      <c r="DK106" s="80"/>
      <c r="DL106" s="80"/>
      <c r="DM106" s="80"/>
      <c r="DN106" s="80"/>
    </row>
    <row r="107" spans="1:118" s="81" customFormat="1" ht="10.199999999999999" x14ac:dyDescent="0.2">
      <c r="A107" s="87" t="s">
        <v>181</v>
      </c>
      <c r="B107" s="87" t="s">
        <v>342</v>
      </c>
      <c r="C107" s="88">
        <v>407</v>
      </c>
      <c r="D107" s="87" t="s">
        <v>846</v>
      </c>
      <c r="E107" s="87" t="s">
        <v>181</v>
      </c>
      <c r="F107" s="87" t="s">
        <v>587</v>
      </c>
      <c r="G107" s="88" t="s">
        <v>552</v>
      </c>
      <c r="H107" s="88">
        <v>105</v>
      </c>
      <c r="I107" s="87" t="s">
        <v>343</v>
      </c>
      <c r="J107" s="37">
        <f>VLOOKUP($H107,[1]EDA!$H$6:$BN$980,J$1,FALSE)</f>
        <v>11</v>
      </c>
      <c r="K107" s="36">
        <f>VLOOKUP($H107,[1]EDA!$H$6:$BN$980,K$1,FALSE)</f>
        <v>2</v>
      </c>
      <c r="L107" s="36">
        <f>VLOOKUP($H107,[1]EDA!$H$6:$BN$980,L$1,FALSE)</f>
        <v>1</v>
      </c>
      <c r="M107" s="36">
        <f>VLOOKUP($H107,[1]EDA!$H$6:$BN$980,M$1,FALSE)</f>
        <v>12</v>
      </c>
      <c r="N107" s="36">
        <f>VLOOKUP($H107,[1]EDA!$H$6:$BN$980,N$1,FALSE)</f>
        <v>0</v>
      </c>
      <c r="O107" s="36">
        <f>VLOOKUP($H107,[1]EDA!$H$6:$BN$980,O$1,FALSE)</f>
        <v>0</v>
      </c>
      <c r="P107" s="36">
        <f>VLOOKUP($H107,[1]EDA!$H$6:$BN$980,P$1,FALSE)</f>
        <v>0</v>
      </c>
      <c r="Q107" s="36">
        <f>VLOOKUP($H107,[1]EDA!$H$6:$BN$980,Q$1,FALSE)</f>
        <v>0</v>
      </c>
      <c r="R107" s="36">
        <f>VLOOKUP($H107,[1]EDA!$H$6:$BN$980,R$1,FALSE)</f>
        <v>0</v>
      </c>
      <c r="S107" s="36">
        <f>VLOOKUP($H107,[1]EDA!$H$6:$BN$980,S$1,FALSE)</f>
        <v>0</v>
      </c>
      <c r="T107" s="36">
        <f>VLOOKUP($H107,[1]EDA!$H$6:$BN$980,T$1,FALSE)</f>
        <v>0</v>
      </c>
      <c r="U107" s="36">
        <f>VLOOKUP($H107,[1]EDA!$H$6:$BN$980,U$1,FALSE)</f>
        <v>0</v>
      </c>
      <c r="V107" s="10">
        <f>VLOOKUP(H107,[1]EDA!$H$6:$BO$980,60,FALSE)</f>
        <v>193</v>
      </c>
      <c r="W107" s="10">
        <f t="shared" si="20"/>
        <v>26</v>
      </c>
      <c r="X107" s="17">
        <f t="shared" si="21"/>
        <v>0.13471502590673576</v>
      </c>
      <c r="Y107" s="36">
        <f>VLOOKUP($H107,[2]EDA!$H$6:$AY$980,Y$1,FALSE)</f>
        <v>0</v>
      </c>
      <c r="Z107" s="36">
        <f>VLOOKUP($H107,[2]EDA!$H$6:$AY$980,Z$1,FALSE)</f>
        <v>0</v>
      </c>
      <c r="AA107" s="36">
        <f>VLOOKUP($H107,[2]EDA!$H$6:$AY$980,AA$1,FALSE)</f>
        <v>0</v>
      </c>
      <c r="AB107" s="36">
        <f>VLOOKUP($H107,[2]EDA!$H$6:$AY$980,AB$1,FALSE)</f>
        <v>1</v>
      </c>
      <c r="AC107" s="36">
        <f>VLOOKUP($H107,[2]EDA!$H$6:$AY$980,AC$1,FALSE)</f>
        <v>0</v>
      </c>
      <c r="AD107" s="36">
        <f>VLOOKUP($H107,[2]EDA!$H$6:$AY$980,AD$1,FALSE)</f>
        <v>0</v>
      </c>
      <c r="AE107" s="36">
        <f>VLOOKUP($H107,[2]EDA!$H$6:$AY$980,AE$1,FALSE)</f>
        <v>0</v>
      </c>
      <c r="AF107" s="36">
        <f>VLOOKUP($H107,[2]EDA!$H$6:$AY$980,AF$1,FALSE)</f>
        <v>0</v>
      </c>
      <c r="AG107" s="36">
        <f>VLOOKUP($H107,[2]EDA!$H$6:$AY$980,AG$1,FALSE)</f>
        <v>0</v>
      </c>
      <c r="AH107" s="36">
        <f>VLOOKUP($H107,[2]EDA!$H$6:$AY$980,AH$1,FALSE)</f>
        <v>0</v>
      </c>
      <c r="AI107" s="36">
        <f>VLOOKUP($H107,[2]EDA!$H$6:$AY$980,AI$1,FALSE)</f>
        <v>0</v>
      </c>
      <c r="AJ107" s="36">
        <f>VLOOKUP($H107,[2]EDA!$H$6:$AY$980,AJ$1,FALSE)</f>
        <v>0</v>
      </c>
      <c r="AK107" s="20">
        <f>VLOOKUP(H107,[2]EDA!$H$6:$AZ$980,45,FALSE)</f>
        <v>4.666666666666667</v>
      </c>
      <c r="AL107" s="39">
        <f t="shared" si="22"/>
        <v>1</v>
      </c>
      <c r="AM107" s="17">
        <f t="shared" si="23"/>
        <v>0.21428571428571427</v>
      </c>
      <c r="AN107" s="36">
        <f>VLOOKUP($H107,[3]IRA!$H$6:$BN$980,AN$1,FALSE)</f>
        <v>1</v>
      </c>
      <c r="AO107" s="36">
        <f>VLOOKUP($H107,[3]IRA!$H$6:$BN$980,AO$1,FALSE)</f>
        <v>1</v>
      </c>
      <c r="AP107" s="36">
        <f>VLOOKUP($H107,[3]IRA!$H$6:$BN$980,AP$1,FALSE)</f>
        <v>0</v>
      </c>
      <c r="AQ107" s="36">
        <f>VLOOKUP($H107,[3]IRA!$H$6:$BN$980,AQ$1,FALSE)</f>
        <v>0</v>
      </c>
      <c r="AR107" s="36">
        <f>VLOOKUP($H107,[3]IRA!$H$6:$BN$980,AR$1,FALSE)</f>
        <v>0</v>
      </c>
      <c r="AS107" s="36">
        <f>VLOOKUP($H107,[3]IRA!$H$6:$BN$980,AS$1,FALSE)</f>
        <v>0</v>
      </c>
      <c r="AT107" s="36">
        <f>VLOOKUP($H107,[3]IRA!$H$6:$BN$980,AT$1,FALSE)</f>
        <v>0</v>
      </c>
      <c r="AU107" s="36">
        <f>VLOOKUP($H107,[3]IRA!$H$6:$BN$980,AU$1,FALSE)</f>
        <v>0</v>
      </c>
      <c r="AV107" s="36">
        <f>VLOOKUP($H107,[3]IRA!$H$6:$BN$980,AV$1,FALSE)</f>
        <v>0</v>
      </c>
      <c r="AW107" s="36">
        <f>VLOOKUP($H107,[3]IRA!$H$6:$BN$980,AW$1,FALSE)</f>
        <v>0</v>
      </c>
      <c r="AX107" s="36">
        <f>VLOOKUP($H107,[3]IRA!$H$6:$BN$980,AX$1,FALSE)</f>
        <v>0</v>
      </c>
      <c r="AY107" s="36">
        <f>VLOOKUP($H107,[3]IRA!$H$6:$BN$980,AY$1,FALSE)</f>
        <v>0</v>
      </c>
      <c r="AZ107" s="20">
        <f>VLOOKUP(H107,[3]IRA!$H$6:$BO$980,60,FALSE)</f>
        <v>33</v>
      </c>
      <c r="BA107" s="20">
        <f t="shared" si="24"/>
        <v>2</v>
      </c>
      <c r="BB107" s="17">
        <f t="shared" si="25"/>
        <v>6.0606060606060608E-2</v>
      </c>
      <c r="BC107" s="36">
        <f>VLOOKUP($H107,[4]IRA!$H$7:$CS$981,BC$1,FALSE)</f>
        <v>16</v>
      </c>
      <c r="BD107" s="36">
        <f>VLOOKUP($H107,[4]IRA!$H$7:$CS$981,BD$1,FALSE)</f>
        <v>22</v>
      </c>
      <c r="BE107" s="36">
        <f>VLOOKUP($H107,[4]IRA!$H$7:$CS$981,BE$1,FALSE)</f>
        <v>10</v>
      </c>
      <c r="BF107" s="36">
        <f>VLOOKUP($H107,[4]IRA!$H$7:$CS$981,BF$1,FALSE)</f>
        <v>33</v>
      </c>
      <c r="BG107" s="36">
        <f>VLOOKUP($H107,[4]IRA!$H$7:$CS$981,BG$1,FALSE)</f>
        <v>0</v>
      </c>
      <c r="BH107" s="36">
        <f>VLOOKUP($H107,[4]IRA!$H$7:$CS$981,BH$1,FALSE)</f>
        <v>0</v>
      </c>
      <c r="BI107" s="36">
        <f>VLOOKUP($H107,[4]IRA!$H$7:$CS$981,BI$1,FALSE)</f>
        <v>0</v>
      </c>
      <c r="BJ107" s="36">
        <f>VLOOKUP($H107,[4]IRA!$H$7:$CS$981,BJ$1,FALSE)</f>
        <v>0</v>
      </c>
      <c r="BK107" s="36">
        <f>VLOOKUP($H107,[4]IRA!$H$7:$CS$981,BK$1,FALSE)</f>
        <v>0</v>
      </c>
      <c r="BL107" s="36">
        <f>VLOOKUP($H107,[4]IRA!$H$7:$CS$981,BL$1,FALSE)</f>
        <v>0</v>
      </c>
      <c r="BM107" s="36">
        <f>VLOOKUP($H107,[4]IRA!$H$7:$CS$981,BM$1,FALSE)</f>
        <v>0</v>
      </c>
      <c r="BN107" s="36">
        <f>VLOOKUP($H107,[4]IRA!$H$7:$CS$981,BN$1,FALSE)</f>
        <v>0</v>
      </c>
      <c r="BO107" s="10">
        <f>VLOOKUP(H107,[4]IRA!$H$7:$CS$981,90,FALSE)</f>
        <v>380.00000000000006</v>
      </c>
      <c r="BP107" s="10">
        <f t="shared" si="26"/>
        <v>81</v>
      </c>
      <c r="BQ107" s="17">
        <f t="shared" si="27"/>
        <v>0.21315789473684207</v>
      </c>
      <c r="BR107" s="80"/>
      <c r="BS107" s="80"/>
      <c r="BT107" s="80"/>
      <c r="BU107" s="80"/>
      <c r="BV107" s="80"/>
      <c r="BW107" s="80"/>
      <c r="BX107" s="80"/>
      <c r="BY107" s="80"/>
      <c r="BZ107" s="80"/>
      <c r="CA107" s="80"/>
      <c r="CB107" s="80"/>
      <c r="CC107" s="80"/>
      <c r="CD107" s="80"/>
      <c r="CE107" s="80"/>
      <c r="CF107" s="80"/>
      <c r="CG107" s="80"/>
      <c r="CH107" s="80"/>
      <c r="CI107" s="80"/>
      <c r="CJ107" s="80"/>
      <c r="CK107" s="80"/>
      <c r="CL107" s="80"/>
      <c r="CM107" s="80"/>
      <c r="CN107" s="80"/>
      <c r="CO107" s="80"/>
      <c r="CP107" s="80"/>
      <c r="CQ107" s="80"/>
      <c r="CR107" s="80"/>
      <c r="CS107" s="80"/>
      <c r="CT107" s="80"/>
      <c r="CU107" s="80"/>
      <c r="CV107" s="80"/>
      <c r="CW107" s="80"/>
      <c r="CX107" s="80"/>
      <c r="CY107" s="80"/>
      <c r="CZ107" s="80"/>
      <c r="DA107" s="80"/>
      <c r="DB107" s="80"/>
      <c r="DC107" s="80"/>
      <c r="DD107" s="80"/>
      <c r="DE107" s="80"/>
      <c r="DF107" s="80"/>
      <c r="DG107" s="80"/>
      <c r="DH107" s="80"/>
      <c r="DI107" s="80"/>
      <c r="DJ107" s="80"/>
      <c r="DK107" s="80"/>
      <c r="DL107" s="80"/>
      <c r="DM107" s="80"/>
      <c r="DN107" s="80"/>
    </row>
    <row r="108" spans="1:118" s="81" customFormat="1" ht="10.199999999999999" x14ac:dyDescent="0.2">
      <c r="A108" s="87" t="s">
        <v>181</v>
      </c>
      <c r="B108" s="87" t="s">
        <v>342</v>
      </c>
      <c r="C108" s="88">
        <v>407</v>
      </c>
      <c r="D108" s="87" t="s">
        <v>846</v>
      </c>
      <c r="E108" s="87" t="s">
        <v>181</v>
      </c>
      <c r="F108" s="87" t="s">
        <v>587</v>
      </c>
      <c r="G108" s="88" t="s">
        <v>555</v>
      </c>
      <c r="H108" s="88">
        <v>106</v>
      </c>
      <c r="I108" s="87" t="s">
        <v>850</v>
      </c>
      <c r="J108" s="37">
        <f>VLOOKUP($H108,[1]EDA!$H$6:$BN$980,J$1,FALSE)</f>
        <v>0</v>
      </c>
      <c r="K108" s="36">
        <f>VLOOKUP($H108,[1]EDA!$H$6:$BN$980,K$1,FALSE)</f>
        <v>1</v>
      </c>
      <c r="L108" s="36">
        <f>VLOOKUP($H108,[1]EDA!$H$6:$BN$980,L$1,FALSE)</f>
        <v>0</v>
      </c>
      <c r="M108" s="36">
        <f>VLOOKUP($H108,[1]EDA!$H$6:$BN$980,M$1,FALSE)</f>
        <v>0</v>
      </c>
      <c r="N108" s="36">
        <f>VLOOKUP($H108,[1]EDA!$H$6:$BN$980,N$1,FALSE)</f>
        <v>0</v>
      </c>
      <c r="O108" s="36">
        <f>VLOOKUP($H108,[1]EDA!$H$6:$BN$980,O$1,FALSE)</f>
        <v>0</v>
      </c>
      <c r="P108" s="36">
        <f>VLOOKUP($H108,[1]EDA!$H$6:$BN$980,P$1,FALSE)</f>
        <v>0</v>
      </c>
      <c r="Q108" s="36">
        <f>VLOOKUP($H108,[1]EDA!$H$6:$BN$980,Q$1,FALSE)</f>
        <v>0</v>
      </c>
      <c r="R108" s="36">
        <f>VLOOKUP($H108,[1]EDA!$H$6:$BN$980,R$1,FALSE)</f>
        <v>0</v>
      </c>
      <c r="S108" s="36">
        <f>VLOOKUP($H108,[1]EDA!$H$6:$BN$980,S$1,FALSE)</f>
        <v>0</v>
      </c>
      <c r="T108" s="36">
        <f>VLOOKUP($H108,[1]EDA!$H$6:$BN$980,T$1,FALSE)</f>
        <v>0</v>
      </c>
      <c r="U108" s="36">
        <f>VLOOKUP($H108,[1]EDA!$H$6:$BN$980,U$1,FALSE)</f>
        <v>0</v>
      </c>
      <c r="V108" s="10">
        <f>VLOOKUP(H108,[1]EDA!$H$6:$BO$980,60,FALSE)</f>
        <v>57.666666666666664</v>
      </c>
      <c r="W108" s="10">
        <f t="shared" si="20"/>
        <v>1</v>
      </c>
      <c r="X108" s="17">
        <f t="shared" si="21"/>
        <v>1.7341040462427747E-2</v>
      </c>
      <c r="Y108" s="36">
        <f>VLOOKUP($H108,[2]EDA!$H$6:$AY$980,Y$1,FALSE)</f>
        <v>0</v>
      </c>
      <c r="Z108" s="36">
        <f>VLOOKUP($H108,[2]EDA!$H$6:$AY$980,Z$1,FALSE)</f>
        <v>0</v>
      </c>
      <c r="AA108" s="36">
        <f>VLOOKUP($H108,[2]EDA!$H$6:$AY$980,AA$1,FALSE)</f>
        <v>0</v>
      </c>
      <c r="AB108" s="36">
        <f>VLOOKUP($H108,[2]EDA!$H$6:$AY$980,AB$1,FALSE)</f>
        <v>0</v>
      </c>
      <c r="AC108" s="36">
        <f>VLOOKUP($H108,[2]EDA!$H$6:$AY$980,AC$1,FALSE)</f>
        <v>0</v>
      </c>
      <c r="AD108" s="36">
        <f>VLOOKUP($H108,[2]EDA!$H$6:$AY$980,AD$1,FALSE)</f>
        <v>0</v>
      </c>
      <c r="AE108" s="36">
        <f>VLOOKUP($H108,[2]EDA!$H$6:$AY$980,AE$1,FALSE)</f>
        <v>0</v>
      </c>
      <c r="AF108" s="36">
        <f>VLOOKUP($H108,[2]EDA!$H$6:$AY$980,AF$1,FALSE)</f>
        <v>0</v>
      </c>
      <c r="AG108" s="36">
        <f>VLOOKUP($H108,[2]EDA!$H$6:$AY$980,AG$1,FALSE)</f>
        <v>0</v>
      </c>
      <c r="AH108" s="36">
        <f>VLOOKUP($H108,[2]EDA!$H$6:$AY$980,AH$1,FALSE)</f>
        <v>0</v>
      </c>
      <c r="AI108" s="36">
        <f>VLOOKUP($H108,[2]EDA!$H$6:$AY$980,AI$1,FALSE)</f>
        <v>0</v>
      </c>
      <c r="AJ108" s="36">
        <f>VLOOKUP($H108,[2]EDA!$H$6:$AY$980,AJ$1,FALSE)</f>
        <v>0</v>
      </c>
      <c r="AK108" s="20">
        <f>VLOOKUP(H108,[2]EDA!$H$6:$AZ$980,45,FALSE)</f>
        <v>0</v>
      </c>
      <c r="AL108" s="39">
        <f t="shared" si="22"/>
        <v>0</v>
      </c>
      <c r="AM108" s="17">
        <f t="shared" si="23"/>
        <v>0</v>
      </c>
      <c r="AN108" s="36">
        <f>VLOOKUP($H108,[3]IRA!$H$6:$BN$980,AN$1,FALSE)</f>
        <v>0</v>
      </c>
      <c r="AO108" s="36">
        <f>VLOOKUP($H108,[3]IRA!$H$6:$BN$980,AO$1,FALSE)</f>
        <v>0</v>
      </c>
      <c r="AP108" s="36">
        <f>VLOOKUP($H108,[3]IRA!$H$6:$BN$980,AP$1,FALSE)</f>
        <v>0</v>
      </c>
      <c r="AQ108" s="36">
        <f>VLOOKUP($H108,[3]IRA!$H$6:$BN$980,AQ$1,FALSE)</f>
        <v>0</v>
      </c>
      <c r="AR108" s="36">
        <f>VLOOKUP($H108,[3]IRA!$H$6:$BN$980,AR$1,FALSE)</f>
        <v>0</v>
      </c>
      <c r="AS108" s="36">
        <f>VLOOKUP($H108,[3]IRA!$H$6:$BN$980,AS$1,FALSE)</f>
        <v>0</v>
      </c>
      <c r="AT108" s="36">
        <f>VLOOKUP($H108,[3]IRA!$H$6:$BN$980,AT$1,FALSE)</f>
        <v>0</v>
      </c>
      <c r="AU108" s="36">
        <f>VLOOKUP($H108,[3]IRA!$H$6:$BN$980,AU$1,FALSE)</f>
        <v>0</v>
      </c>
      <c r="AV108" s="36">
        <f>VLOOKUP($H108,[3]IRA!$H$6:$BN$980,AV$1,FALSE)</f>
        <v>0</v>
      </c>
      <c r="AW108" s="36">
        <f>VLOOKUP($H108,[3]IRA!$H$6:$BN$980,AW$1,FALSE)</f>
        <v>0</v>
      </c>
      <c r="AX108" s="36">
        <f>VLOOKUP($H108,[3]IRA!$H$6:$BN$980,AX$1,FALSE)</f>
        <v>0</v>
      </c>
      <c r="AY108" s="36">
        <f>VLOOKUP($H108,[3]IRA!$H$6:$BN$980,AY$1,FALSE)</f>
        <v>0</v>
      </c>
      <c r="AZ108" s="20">
        <f>VLOOKUP(H108,[3]IRA!$H$6:$BO$980,60,FALSE)</f>
        <v>6.166666666666667</v>
      </c>
      <c r="BA108" s="20">
        <f t="shared" si="24"/>
        <v>0</v>
      </c>
      <c r="BB108" s="17">
        <f t="shared" si="25"/>
        <v>0</v>
      </c>
      <c r="BC108" s="36">
        <f>VLOOKUP($H108,[4]IRA!$H$7:$CS$981,BC$1,FALSE)</f>
        <v>0</v>
      </c>
      <c r="BD108" s="36">
        <f>VLOOKUP($H108,[4]IRA!$H$7:$CS$981,BD$1,FALSE)</f>
        <v>7</v>
      </c>
      <c r="BE108" s="36">
        <f>VLOOKUP($H108,[4]IRA!$H$7:$CS$981,BE$1,FALSE)</f>
        <v>2</v>
      </c>
      <c r="BF108" s="36">
        <f>VLOOKUP($H108,[4]IRA!$H$7:$CS$981,BF$1,FALSE)</f>
        <v>0</v>
      </c>
      <c r="BG108" s="36">
        <f>VLOOKUP($H108,[4]IRA!$H$7:$CS$981,BG$1,FALSE)</f>
        <v>0</v>
      </c>
      <c r="BH108" s="36">
        <f>VLOOKUP($H108,[4]IRA!$H$7:$CS$981,BH$1,FALSE)</f>
        <v>0</v>
      </c>
      <c r="BI108" s="36">
        <f>VLOOKUP($H108,[4]IRA!$H$7:$CS$981,BI$1,FALSE)</f>
        <v>0</v>
      </c>
      <c r="BJ108" s="36">
        <f>VLOOKUP($H108,[4]IRA!$H$7:$CS$981,BJ$1,FALSE)</f>
        <v>0</v>
      </c>
      <c r="BK108" s="36">
        <f>VLOOKUP($H108,[4]IRA!$H$7:$CS$981,BK$1,FALSE)</f>
        <v>0</v>
      </c>
      <c r="BL108" s="36">
        <f>VLOOKUP($H108,[4]IRA!$H$7:$CS$981,BL$1,FALSE)</f>
        <v>0</v>
      </c>
      <c r="BM108" s="36">
        <f>VLOOKUP($H108,[4]IRA!$H$7:$CS$981,BM$1,FALSE)</f>
        <v>0</v>
      </c>
      <c r="BN108" s="36">
        <f>VLOOKUP($H108,[4]IRA!$H$7:$CS$981,BN$1,FALSE)</f>
        <v>0</v>
      </c>
      <c r="BO108" s="10">
        <f>VLOOKUP(H108,[4]IRA!$H$7:$CS$981,90,FALSE)</f>
        <v>61</v>
      </c>
      <c r="BP108" s="10">
        <f t="shared" si="26"/>
        <v>9</v>
      </c>
      <c r="BQ108" s="17">
        <f t="shared" si="27"/>
        <v>0.14754098360655737</v>
      </c>
      <c r="BR108" s="80"/>
      <c r="BS108" s="80"/>
      <c r="BT108" s="80"/>
      <c r="BU108" s="80"/>
      <c r="BV108" s="80"/>
      <c r="BW108" s="80"/>
      <c r="BX108" s="80"/>
      <c r="BY108" s="80"/>
      <c r="BZ108" s="80"/>
      <c r="CA108" s="80"/>
      <c r="CB108" s="80"/>
      <c r="CC108" s="80"/>
      <c r="CD108" s="80"/>
      <c r="CE108" s="80"/>
      <c r="CF108" s="80"/>
      <c r="CG108" s="80"/>
      <c r="CH108" s="80"/>
      <c r="CI108" s="80"/>
      <c r="CJ108" s="80"/>
      <c r="CK108" s="80"/>
      <c r="CL108" s="80"/>
      <c r="CM108" s="80"/>
      <c r="CN108" s="80"/>
      <c r="CO108" s="80"/>
      <c r="CP108" s="80"/>
      <c r="CQ108" s="80"/>
      <c r="CR108" s="80"/>
      <c r="CS108" s="80"/>
      <c r="CT108" s="80"/>
      <c r="CU108" s="80"/>
      <c r="CV108" s="80"/>
      <c r="CW108" s="80"/>
      <c r="CX108" s="80"/>
      <c r="CY108" s="80"/>
      <c r="CZ108" s="80"/>
      <c r="DA108" s="80"/>
      <c r="DB108" s="80"/>
      <c r="DC108" s="80"/>
      <c r="DD108" s="80"/>
      <c r="DE108" s="80"/>
      <c r="DF108" s="80"/>
      <c r="DG108" s="80"/>
      <c r="DH108" s="80"/>
      <c r="DI108" s="80"/>
      <c r="DJ108" s="80"/>
      <c r="DK108" s="80"/>
      <c r="DL108" s="80"/>
      <c r="DM108" s="80"/>
      <c r="DN108" s="80"/>
    </row>
    <row r="109" spans="1:118" s="81" customFormat="1" ht="10.199999999999999" x14ac:dyDescent="0.2">
      <c r="A109" s="87" t="s">
        <v>181</v>
      </c>
      <c r="B109" s="87" t="s">
        <v>342</v>
      </c>
      <c r="C109" s="88">
        <v>407</v>
      </c>
      <c r="D109" s="87" t="s">
        <v>846</v>
      </c>
      <c r="E109" s="87" t="s">
        <v>181</v>
      </c>
      <c r="F109" s="87" t="s">
        <v>587</v>
      </c>
      <c r="G109" s="88" t="s">
        <v>550</v>
      </c>
      <c r="H109" s="88">
        <v>107</v>
      </c>
      <c r="I109" s="87" t="s">
        <v>589</v>
      </c>
      <c r="J109" s="37">
        <f>VLOOKUP($H109,[1]EDA!$H$6:$BN$980,J$1,FALSE)</f>
        <v>0</v>
      </c>
      <c r="K109" s="36">
        <f>VLOOKUP($H109,[1]EDA!$H$6:$BN$980,K$1,FALSE)</f>
        <v>0</v>
      </c>
      <c r="L109" s="36">
        <f>VLOOKUP($H109,[1]EDA!$H$6:$BN$980,L$1,FALSE)</f>
        <v>0</v>
      </c>
      <c r="M109" s="36">
        <f>VLOOKUP($H109,[1]EDA!$H$6:$BN$980,M$1,FALSE)</f>
        <v>0</v>
      </c>
      <c r="N109" s="36">
        <f>VLOOKUP($H109,[1]EDA!$H$6:$BN$980,N$1,FALSE)</f>
        <v>0</v>
      </c>
      <c r="O109" s="36">
        <f>VLOOKUP($H109,[1]EDA!$H$6:$BN$980,O$1,FALSE)</f>
        <v>0</v>
      </c>
      <c r="P109" s="36">
        <f>VLOOKUP($H109,[1]EDA!$H$6:$BN$980,P$1,FALSE)</f>
        <v>0</v>
      </c>
      <c r="Q109" s="36">
        <f>VLOOKUP($H109,[1]EDA!$H$6:$BN$980,Q$1,FALSE)</f>
        <v>0</v>
      </c>
      <c r="R109" s="36">
        <f>VLOOKUP($H109,[1]EDA!$H$6:$BN$980,R$1,FALSE)</f>
        <v>0</v>
      </c>
      <c r="S109" s="36">
        <f>VLOOKUP($H109,[1]EDA!$H$6:$BN$980,S$1,FALSE)</f>
        <v>0</v>
      </c>
      <c r="T109" s="36">
        <f>VLOOKUP($H109,[1]EDA!$H$6:$BN$980,T$1,FALSE)</f>
        <v>0</v>
      </c>
      <c r="U109" s="36">
        <f>VLOOKUP($H109,[1]EDA!$H$6:$BN$980,U$1,FALSE)</f>
        <v>0</v>
      </c>
      <c r="V109" s="10">
        <f>VLOOKUP(H109,[1]EDA!$H$6:$BO$980,60,FALSE)</f>
        <v>10</v>
      </c>
      <c r="W109" s="10">
        <f t="shared" si="20"/>
        <v>0</v>
      </c>
      <c r="X109" s="17">
        <f t="shared" si="21"/>
        <v>0</v>
      </c>
      <c r="Y109" s="36">
        <f>VLOOKUP($H109,[2]EDA!$H$6:$AY$980,Y$1,FALSE)</f>
        <v>0</v>
      </c>
      <c r="Z109" s="36">
        <f>VLOOKUP($H109,[2]EDA!$H$6:$AY$980,Z$1,FALSE)</f>
        <v>0</v>
      </c>
      <c r="AA109" s="36">
        <f>VLOOKUP($H109,[2]EDA!$H$6:$AY$980,AA$1,FALSE)</f>
        <v>0</v>
      </c>
      <c r="AB109" s="36">
        <f>VLOOKUP($H109,[2]EDA!$H$6:$AY$980,AB$1,FALSE)</f>
        <v>0</v>
      </c>
      <c r="AC109" s="36">
        <f>VLOOKUP($H109,[2]EDA!$H$6:$AY$980,AC$1,FALSE)</f>
        <v>0</v>
      </c>
      <c r="AD109" s="36">
        <f>VLOOKUP($H109,[2]EDA!$H$6:$AY$980,AD$1,FALSE)</f>
        <v>0</v>
      </c>
      <c r="AE109" s="36">
        <f>VLOOKUP($H109,[2]EDA!$H$6:$AY$980,AE$1,FALSE)</f>
        <v>0</v>
      </c>
      <c r="AF109" s="36">
        <f>VLOOKUP($H109,[2]EDA!$H$6:$AY$980,AF$1,FALSE)</f>
        <v>0</v>
      </c>
      <c r="AG109" s="36">
        <f>VLOOKUP($H109,[2]EDA!$H$6:$AY$980,AG$1,FALSE)</f>
        <v>0</v>
      </c>
      <c r="AH109" s="36">
        <f>VLOOKUP($H109,[2]EDA!$H$6:$AY$980,AH$1,FALSE)</f>
        <v>0</v>
      </c>
      <c r="AI109" s="36">
        <f>VLOOKUP($H109,[2]EDA!$H$6:$AY$980,AI$1,FALSE)</f>
        <v>0</v>
      </c>
      <c r="AJ109" s="36">
        <f>VLOOKUP($H109,[2]EDA!$H$6:$AY$980,AJ$1,FALSE)</f>
        <v>0</v>
      </c>
      <c r="AK109" s="20">
        <f>VLOOKUP(H109,[2]EDA!$H$6:$AZ$980,45,FALSE)</f>
        <v>0</v>
      </c>
      <c r="AL109" s="39">
        <f t="shared" si="22"/>
        <v>0</v>
      </c>
      <c r="AM109" s="17">
        <f t="shared" si="23"/>
        <v>0</v>
      </c>
      <c r="AN109" s="36">
        <f>VLOOKUP($H109,[3]IRA!$H$6:$BN$980,AN$1,FALSE)</f>
        <v>0</v>
      </c>
      <c r="AO109" s="36">
        <f>VLOOKUP($H109,[3]IRA!$H$6:$BN$980,AO$1,FALSE)</f>
        <v>0</v>
      </c>
      <c r="AP109" s="36">
        <f>VLOOKUP($H109,[3]IRA!$H$6:$BN$980,AP$1,FALSE)</f>
        <v>0</v>
      </c>
      <c r="AQ109" s="36">
        <f>VLOOKUP($H109,[3]IRA!$H$6:$BN$980,AQ$1,FALSE)</f>
        <v>0</v>
      </c>
      <c r="AR109" s="36">
        <f>VLOOKUP($H109,[3]IRA!$H$6:$BN$980,AR$1,FALSE)</f>
        <v>0</v>
      </c>
      <c r="AS109" s="36">
        <f>VLOOKUP($H109,[3]IRA!$H$6:$BN$980,AS$1,FALSE)</f>
        <v>0</v>
      </c>
      <c r="AT109" s="36">
        <f>VLOOKUP($H109,[3]IRA!$H$6:$BN$980,AT$1,FALSE)</f>
        <v>0</v>
      </c>
      <c r="AU109" s="36">
        <f>VLOOKUP($H109,[3]IRA!$H$6:$BN$980,AU$1,FALSE)</f>
        <v>0</v>
      </c>
      <c r="AV109" s="36">
        <f>VLOOKUP($H109,[3]IRA!$H$6:$BN$980,AV$1,FALSE)</f>
        <v>0</v>
      </c>
      <c r="AW109" s="36">
        <f>VLOOKUP($H109,[3]IRA!$H$6:$BN$980,AW$1,FALSE)</f>
        <v>0</v>
      </c>
      <c r="AX109" s="36">
        <f>VLOOKUP($H109,[3]IRA!$H$6:$BN$980,AX$1,FALSE)</f>
        <v>0</v>
      </c>
      <c r="AY109" s="36">
        <f>VLOOKUP($H109,[3]IRA!$H$6:$BN$980,AY$1,FALSE)</f>
        <v>0</v>
      </c>
      <c r="AZ109" s="20">
        <f>VLOOKUP(H109,[3]IRA!$H$6:$BO$980,60,FALSE)</f>
        <v>10.166666666666666</v>
      </c>
      <c r="BA109" s="20">
        <f t="shared" si="24"/>
        <v>0</v>
      </c>
      <c r="BB109" s="17">
        <f t="shared" si="25"/>
        <v>0</v>
      </c>
      <c r="BC109" s="36">
        <f>VLOOKUP($H109,[4]IRA!$H$7:$CS$981,BC$1,FALSE)</f>
        <v>0</v>
      </c>
      <c r="BD109" s="36">
        <f>VLOOKUP($H109,[4]IRA!$H$7:$CS$981,BD$1,FALSE)</f>
        <v>0</v>
      </c>
      <c r="BE109" s="36">
        <f>VLOOKUP($H109,[4]IRA!$H$7:$CS$981,BE$1,FALSE)</f>
        <v>0</v>
      </c>
      <c r="BF109" s="36">
        <f>VLOOKUP($H109,[4]IRA!$H$7:$CS$981,BF$1,FALSE)</f>
        <v>0</v>
      </c>
      <c r="BG109" s="36">
        <f>VLOOKUP($H109,[4]IRA!$H$7:$CS$981,BG$1,FALSE)</f>
        <v>0</v>
      </c>
      <c r="BH109" s="36">
        <f>VLOOKUP($H109,[4]IRA!$H$7:$CS$981,BH$1,FALSE)</f>
        <v>0</v>
      </c>
      <c r="BI109" s="36">
        <f>VLOOKUP($H109,[4]IRA!$H$7:$CS$981,BI$1,FALSE)</f>
        <v>0</v>
      </c>
      <c r="BJ109" s="36">
        <f>VLOOKUP($H109,[4]IRA!$H$7:$CS$981,BJ$1,FALSE)</f>
        <v>0</v>
      </c>
      <c r="BK109" s="36">
        <f>VLOOKUP($H109,[4]IRA!$H$7:$CS$981,BK$1,FALSE)</f>
        <v>0</v>
      </c>
      <c r="BL109" s="36">
        <f>VLOOKUP($H109,[4]IRA!$H$7:$CS$981,BL$1,FALSE)</f>
        <v>0</v>
      </c>
      <c r="BM109" s="36">
        <f>VLOOKUP($H109,[4]IRA!$H$7:$CS$981,BM$1,FALSE)</f>
        <v>0</v>
      </c>
      <c r="BN109" s="36">
        <f>VLOOKUP($H109,[4]IRA!$H$7:$CS$981,BN$1,FALSE)</f>
        <v>0</v>
      </c>
      <c r="BO109" s="10">
        <f>VLOOKUP(H109,[4]IRA!$H$7:$CS$981,90,FALSE)</f>
        <v>39.333333333333329</v>
      </c>
      <c r="BP109" s="10">
        <f t="shared" si="26"/>
        <v>0</v>
      </c>
      <c r="BQ109" s="17">
        <f t="shared" si="27"/>
        <v>0</v>
      </c>
      <c r="BR109" s="80"/>
      <c r="BS109" s="80"/>
      <c r="BT109" s="80"/>
      <c r="BU109" s="80"/>
      <c r="BV109" s="80"/>
      <c r="BW109" s="80"/>
      <c r="BX109" s="80"/>
      <c r="BY109" s="80"/>
      <c r="BZ109" s="80"/>
      <c r="CA109" s="80"/>
      <c r="CB109" s="80"/>
      <c r="CC109" s="80"/>
      <c r="CD109" s="80"/>
      <c r="CE109" s="80"/>
      <c r="CF109" s="80"/>
      <c r="CG109" s="80"/>
      <c r="CH109" s="80"/>
      <c r="CI109" s="80"/>
      <c r="CJ109" s="80"/>
      <c r="CK109" s="80"/>
      <c r="CL109" s="80"/>
      <c r="CM109" s="80"/>
      <c r="CN109" s="80"/>
      <c r="CO109" s="80"/>
      <c r="CP109" s="80"/>
      <c r="CQ109" s="80"/>
      <c r="CR109" s="80"/>
      <c r="CS109" s="80"/>
      <c r="CT109" s="80"/>
      <c r="CU109" s="80"/>
      <c r="CV109" s="80"/>
      <c r="CW109" s="80"/>
      <c r="CX109" s="80"/>
      <c r="CY109" s="80"/>
      <c r="CZ109" s="80"/>
      <c r="DA109" s="80"/>
      <c r="DB109" s="80"/>
      <c r="DC109" s="80"/>
      <c r="DD109" s="80"/>
      <c r="DE109" s="80"/>
      <c r="DF109" s="80"/>
      <c r="DG109" s="80"/>
      <c r="DH109" s="80"/>
      <c r="DI109" s="80"/>
      <c r="DJ109" s="80"/>
      <c r="DK109" s="80"/>
      <c r="DL109" s="80"/>
      <c r="DM109" s="80"/>
      <c r="DN109" s="80"/>
    </row>
    <row r="110" spans="1:118" s="81" customFormat="1" ht="10.199999999999999" x14ac:dyDescent="0.2">
      <c r="A110" s="87" t="s">
        <v>181</v>
      </c>
      <c r="B110" s="87" t="s">
        <v>342</v>
      </c>
      <c r="C110" s="88">
        <v>407</v>
      </c>
      <c r="D110" s="87" t="s">
        <v>846</v>
      </c>
      <c r="E110" s="87" t="s">
        <v>181</v>
      </c>
      <c r="F110" s="87" t="s">
        <v>587</v>
      </c>
      <c r="G110" s="88" t="s">
        <v>550</v>
      </c>
      <c r="H110" s="88">
        <v>108</v>
      </c>
      <c r="I110" s="87" t="s">
        <v>348</v>
      </c>
      <c r="J110" s="37">
        <f>VLOOKUP($H110,[1]EDA!$H$6:$BN$980,J$1,FALSE)</f>
        <v>2</v>
      </c>
      <c r="K110" s="36">
        <f>VLOOKUP($H110,[1]EDA!$H$6:$BN$980,K$1,FALSE)</f>
        <v>1</v>
      </c>
      <c r="L110" s="36">
        <f>VLOOKUP($H110,[1]EDA!$H$6:$BN$980,L$1,FALSE)</f>
        <v>8</v>
      </c>
      <c r="M110" s="36">
        <f>VLOOKUP($H110,[1]EDA!$H$6:$BN$980,M$1,FALSE)</f>
        <v>0</v>
      </c>
      <c r="N110" s="36">
        <f>VLOOKUP($H110,[1]EDA!$H$6:$BN$980,N$1,FALSE)</f>
        <v>0</v>
      </c>
      <c r="O110" s="36">
        <f>VLOOKUP($H110,[1]EDA!$H$6:$BN$980,O$1,FALSE)</f>
        <v>0</v>
      </c>
      <c r="P110" s="36">
        <f>VLOOKUP($H110,[1]EDA!$H$6:$BN$980,P$1,FALSE)</f>
        <v>0</v>
      </c>
      <c r="Q110" s="36">
        <f>VLOOKUP($H110,[1]EDA!$H$6:$BN$980,Q$1,FALSE)</f>
        <v>0</v>
      </c>
      <c r="R110" s="36">
        <f>VLOOKUP($H110,[1]EDA!$H$6:$BN$980,R$1,FALSE)</f>
        <v>0</v>
      </c>
      <c r="S110" s="36">
        <f>VLOOKUP($H110,[1]EDA!$H$6:$BN$980,S$1,FALSE)</f>
        <v>0</v>
      </c>
      <c r="T110" s="36">
        <f>VLOOKUP($H110,[1]EDA!$H$6:$BN$980,T$1,FALSE)</f>
        <v>0</v>
      </c>
      <c r="U110" s="36">
        <f>VLOOKUP($H110,[1]EDA!$H$6:$BN$980,U$1,FALSE)</f>
        <v>0</v>
      </c>
      <c r="V110" s="10">
        <f>VLOOKUP(H110,[1]EDA!$H$6:$BO$980,60,FALSE)</f>
        <v>24.666666666666668</v>
      </c>
      <c r="W110" s="10">
        <f t="shared" si="20"/>
        <v>11</v>
      </c>
      <c r="X110" s="17">
        <f t="shared" si="21"/>
        <v>0.44594594594594594</v>
      </c>
      <c r="Y110" s="36">
        <f>VLOOKUP($H110,[2]EDA!$H$6:$AY$980,Y$1,FALSE)</f>
        <v>0</v>
      </c>
      <c r="Z110" s="36">
        <f>VLOOKUP($H110,[2]EDA!$H$6:$AY$980,Z$1,FALSE)</f>
        <v>0</v>
      </c>
      <c r="AA110" s="36">
        <f>VLOOKUP($H110,[2]EDA!$H$6:$AY$980,AA$1,FALSE)</f>
        <v>0</v>
      </c>
      <c r="AB110" s="36">
        <f>VLOOKUP($H110,[2]EDA!$H$6:$AY$980,AB$1,FALSE)</f>
        <v>0</v>
      </c>
      <c r="AC110" s="36">
        <f>VLOOKUP($H110,[2]EDA!$H$6:$AY$980,AC$1,FALSE)</f>
        <v>0</v>
      </c>
      <c r="AD110" s="36">
        <f>VLOOKUP($H110,[2]EDA!$H$6:$AY$980,AD$1,FALSE)</f>
        <v>0</v>
      </c>
      <c r="AE110" s="36">
        <f>VLOOKUP($H110,[2]EDA!$H$6:$AY$980,AE$1,FALSE)</f>
        <v>0</v>
      </c>
      <c r="AF110" s="36">
        <f>VLOOKUP($H110,[2]EDA!$H$6:$AY$980,AF$1,FALSE)</f>
        <v>0</v>
      </c>
      <c r="AG110" s="36">
        <f>VLOOKUP($H110,[2]EDA!$H$6:$AY$980,AG$1,FALSE)</f>
        <v>0</v>
      </c>
      <c r="AH110" s="36">
        <f>VLOOKUP($H110,[2]EDA!$H$6:$AY$980,AH$1,FALSE)</f>
        <v>0</v>
      </c>
      <c r="AI110" s="36">
        <f>VLOOKUP($H110,[2]EDA!$H$6:$AY$980,AI$1,FALSE)</f>
        <v>0</v>
      </c>
      <c r="AJ110" s="36">
        <f>VLOOKUP($H110,[2]EDA!$H$6:$AY$980,AJ$1,FALSE)</f>
        <v>0</v>
      </c>
      <c r="AK110" s="20">
        <f>VLOOKUP(H110,[2]EDA!$H$6:$AZ$980,45,FALSE)</f>
        <v>0.66666666666666663</v>
      </c>
      <c r="AL110" s="39">
        <f t="shared" si="22"/>
        <v>0</v>
      </c>
      <c r="AM110" s="17">
        <f t="shared" si="23"/>
        <v>0</v>
      </c>
      <c r="AN110" s="36">
        <f>VLOOKUP($H110,[3]IRA!$H$6:$BN$980,AN$1,FALSE)</f>
        <v>0</v>
      </c>
      <c r="AO110" s="36">
        <f>VLOOKUP($H110,[3]IRA!$H$6:$BN$980,AO$1,FALSE)</f>
        <v>0</v>
      </c>
      <c r="AP110" s="36">
        <f>VLOOKUP($H110,[3]IRA!$H$6:$BN$980,AP$1,FALSE)</f>
        <v>1</v>
      </c>
      <c r="AQ110" s="36">
        <f>VLOOKUP($H110,[3]IRA!$H$6:$BN$980,AQ$1,FALSE)</f>
        <v>0</v>
      </c>
      <c r="AR110" s="36">
        <f>VLOOKUP($H110,[3]IRA!$H$6:$BN$980,AR$1,FALSE)</f>
        <v>0</v>
      </c>
      <c r="AS110" s="36">
        <f>VLOOKUP($H110,[3]IRA!$H$6:$BN$980,AS$1,FALSE)</f>
        <v>0</v>
      </c>
      <c r="AT110" s="36">
        <f>VLOOKUP($H110,[3]IRA!$H$6:$BN$980,AT$1,FALSE)</f>
        <v>0</v>
      </c>
      <c r="AU110" s="36">
        <f>VLOOKUP($H110,[3]IRA!$H$6:$BN$980,AU$1,FALSE)</f>
        <v>0</v>
      </c>
      <c r="AV110" s="36">
        <f>VLOOKUP($H110,[3]IRA!$H$6:$BN$980,AV$1,FALSE)</f>
        <v>0</v>
      </c>
      <c r="AW110" s="36">
        <f>VLOOKUP($H110,[3]IRA!$H$6:$BN$980,AW$1,FALSE)</f>
        <v>0</v>
      </c>
      <c r="AX110" s="36">
        <f>VLOOKUP($H110,[3]IRA!$H$6:$BN$980,AX$1,FALSE)</f>
        <v>0</v>
      </c>
      <c r="AY110" s="36">
        <f>VLOOKUP($H110,[3]IRA!$H$6:$BN$980,AY$1,FALSE)</f>
        <v>0</v>
      </c>
      <c r="AZ110" s="20">
        <f>VLOOKUP(H110,[3]IRA!$H$6:$BO$980,60,FALSE)</f>
        <v>0</v>
      </c>
      <c r="BA110" s="20">
        <f t="shared" si="24"/>
        <v>1</v>
      </c>
      <c r="BB110" s="17">
        <f t="shared" si="25"/>
        <v>0</v>
      </c>
      <c r="BC110" s="36">
        <f>VLOOKUP($H110,[4]IRA!$H$7:$CS$981,BC$1,FALSE)</f>
        <v>1</v>
      </c>
      <c r="BD110" s="36">
        <f>VLOOKUP($H110,[4]IRA!$H$7:$CS$981,BD$1,FALSE)</f>
        <v>1</v>
      </c>
      <c r="BE110" s="36">
        <f>VLOOKUP($H110,[4]IRA!$H$7:$CS$981,BE$1,FALSE)</f>
        <v>7</v>
      </c>
      <c r="BF110" s="36">
        <f>VLOOKUP($H110,[4]IRA!$H$7:$CS$981,BF$1,FALSE)</f>
        <v>0</v>
      </c>
      <c r="BG110" s="36">
        <f>VLOOKUP($H110,[4]IRA!$H$7:$CS$981,BG$1,FALSE)</f>
        <v>0</v>
      </c>
      <c r="BH110" s="36">
        <f>VLOOKUP($H110,[4]IRA!$H$7:$CS$981,BH$1,FALSE)</f>
        <v>0</v>
      </c>
      <c r="BI110" s="36">
        <f>VLOOKUP($H110,[4]IRA!$H$7:$CS$981,BI$1,FALSE)</f>
        <v>0</v>
      </c>
      <c r="BJ110" s="36">
        <f>VLOOKUP($H110,[4]IRA!$H$7:$CS$981,BJ$1,FALSE)</f>
        <v>0</v>
      </c>
      <c r="BK110" s="36">
        <f>VLOOKUP($H110,[4]IRA!$H$7:$CS$981,BK$1,FALSE)</f>
        <v>0</v>
      </c>
      <c r="BL110" s="36">
        <f>VLOOKUP($H110,[4]IRA!$H$7:$CS$981,BL$1,FALSE)</f>
        <v>0</v>
      </c>
      <c r="BM110" s="36">
        <f>VLOOKUP($H110,[4]IRA!$H$7:$CS$981,BM$1,FALSE)</f>
        <v>0</v>
      </c>
      <c r="BN110" s="36">
        <f>VLOOKUP($H110,[4]IRA!$H$7:$CS$981,BN$1,FALSE)</f>
        <v>0</v>
      </c>
      <c r="BO110" s="10">
        <f>VLOOKUP(H110,[4]IRA!$H$7:$CS$981,90,FALSE)</f>
        <v>48.333333333333336</v>
      </c>
      <c r="BP110" s="10">
        <f t="shared" si="26"/>
        <v>9</v>
      </c>
      <c r="BQ110" s="17">
        <f t="shared" si="27"/>
        <v>0.18620689655172412</v>
      </c>
      <c r="BR110" s="80"/>
      <c r="BS110" s="80"/>
      <c r="BT110" s="80"/>
      <c r="BU110" s="80"/>
      <c r="BV110" s="80"/>
      <c r="BW110" s="80"/>
      <c r="BX110" s="80"/>
      <c r="BY110" s="80"/>
      <c r="BZ110" s="80"/>
      <c r="CA110" s="80"/>
      <c r="CB110" s="80"/>
      <c r="CC110" s="80"/>
      <c r="CD110" s="80"/>
      <c r="CE110" s="80"/>
      <c r="CF110" s="80"/>
      <c r="CG110" s="80"/>
      <c r="CH110" s="80"/>
      <c r="CI110" s="80"/>
      <c r="CJ110" s="80"/>
      <c r="CK110" s="80"/>
      <c r="CL110" s="80"/>
      <c r="CM110" s="80"/>
      <c r="CN110" s="80"/>
      <c r="CO110" s="80"/>
      <c r="CP110" s="80"/>
      <c r="CQ110" s="80"/>
      <c r="CR110" s="80"/>
      <c r="CS110" s="80"/>
      <c r="CT110" s="80"/>
      <c r="CU110" s="80"/>
      <c r="CV110" s="80"/>
      <c r="CW110" s="80"/>
      <c r="CX110" s="80"/>
      <c r="CY110" s="80"/>
      <c r="CZ110" s="80"/>
      <c r="DA110" s="80"/>
      <c r="DB110" s="80"/>
      <c r="DC110" s="80"/>
      <c r="DD110" s="80"/>
      <c r="DE110" s="80"/>
      <c r="DF110" s="80"/>
      <c r="DG110" s="80"/>
      <c r="DH110" s="80"/>
      <c r="DI110" s="80"/>
      <c r="DJ110" s="80"/>
      <c r="DK110" s="80"/>
      <c r="DL110" s="80"/>
      <c r="DM110" s="80"/>
      <c r="DN110" s="80"/>
    </row>
    <row r="111" spans="1:118" s="81" customFormat="1" ht="10.199999999999999" x14ac:dyDescent="0.2">
      <c r="A111" s="87" t="s">
        <v>181</v>
      </c>
      <c r="B111" s="87" t="s">
        <v>355</v>
      </c>
      <c r="C111" s="88">
        <v>407</v>
      </c>
      <c r="D111" s="87" t="s">
        <v>846</v>
      </c>
      <c r="E111" s="87" t="s">
        <v>181</v>
      </c>
      <c r="F111" s="87" t="s">
        <v>357</v>
      </c>
      <c r="G111" s="88" t="s">
        <v>549</v>
      </c>
      <c r="H111" s="88">
        <v>109</v>
      </c>
      <c r="I111" s="87" t="s">
        <v>357</v>
      </c>
      <c r="J111" s="37">
        <f>VLOOKUP($H111,[1]EDA!$H$6:$BN$980,J$1,FALSE)</f>
        <v>2</v>
      </c>
      <c r="K111" s="36">
        <f>VLOOKUP($H111,[1]EDA!$H$6:$BN$980,K$1,FALSE)</f>
        <v>2</v>
      </c>
      <c r="L111" s="36">
        <f>VLOOKUP($H111,[1]EDA!$H$6:$BN$980,L$1,FALSE)</f>
        <v>4</v>
      </c>
      <c r="M111" s="36">
        <f>VLOOKUP($H111,[1]EDA!$H$6:$BN$980,M$1,FALSE)</f>
        <v>4</v>
      </c>
      <c r="N111" s="36">
        <f>VLOOKUP($H111,[1]EDA!$H$6:$BN$980,N$1,FALSE)</f>
        <v>0</v>
      </c>
      <c r="O111" s="36">
        <f>VLOOKUP($H111,[1]EDA!$H$6:$BN$980,O$1,FALSE)</f>
        <v>0</v>
      </c>
      <c r="P111" s="36">
        <f>VLOOKUP($H111,[1]EDA!$H$6:$BN$980,P$1,FALSE)</f>
        <v>0</v>
      </c>
      <c r="Q111" s="36">
        <f>VLOOKUP($H111,[1]EDA!$H$6:$BN$980,Q$1,FALSE)</f>
        <v>0</v>
      </c>
      <c r="R111" s="36">
        <f>VLOOKUP($H111,[1]EDA!$H$6:$BN$980,R$1,FALSE)</f>
        <v>0</v>
      </c>
      <c r="S111" s="36">
        <f>VLOOKUP($H111,[1]EDA!$H$6:$BN$980,S$1,FALSE)</f>
        <v>0</v>
      </c>
      <c r="T111" s="36">
        <f>VLOOKUP($H111,[1]EDA!$H$6:$BN$980,T$1,FALSE)</f>
        <v>0</v>
      </c>
      <c r="U111" s="36">
        <f>VLOOKUP($H111,[1]EDA!$H$6:$BN$980,U$1,FALSE)</f>
        <v>0</v>
      </c>
      <c r="V111" s="10">
        <f>VLOOKUP(H111,[1]EDA!$H$6:$BO$980,60,FALSE)</f>
        <v>290.66666666666669</v>
      </c>
      <c r="W111" s="10">
        <f t="shared" si="20"/>
        <v>12</v>
      </c>
      <c r="X111" s="17">
        <f t="shared" si="21"/>
        <v>4.1284403669724766E-2</v>
      </c>
      <c r="Y111" s="36">
        <f>VLOOKUP($H111,[2]EDA!$H$6:$AY$980,Y$1,FALSE)</f>
        <v>0</v>
      </c>
      <c r="Z111" s="36">
        <f>VLOOKUP($H111,[2]EDA!$H$6:$AY$980,Z$1,FALSE)</f>
        <v>0</v>
      </c>
      <c r="AA111" s="36">
        <f>VLOOKUP($H111,[2]EDA!$H$6:$AY$980,AA$1,FALSE)</f>
        <v>0</v>
      </c>
      <c r="AB111" s="36">
        <f>VLOOKUP($H111,[2]EDA!$H$6:$AY$980,AB$1,FALSE)</f>
        <v>0</v>
      </c>
      <c r="AC111" s="36">
        <f>VLOOKUP($H111,[2]EDA!$H$6:$AY$980,AC$1,FALSE)</f>
        <v>0</v>
      </c>
      <c r="AD111" s="36">
        <f>VLOOKUP($H111,[2]EDA!$H$6:$AY$980,AD$1,FALSE)</f>
        <v>0</v>
      </c>
      <c r="AE111" s="36">
        <f>VLOOKUP($H111,[2]EDA!$H$6:$AY$980,AE$1,FALSE)</f>
        <v>0</v>
      </c>
      <c r="AF111" s="36">
        <f>VLOOKUP($H111,[2]EDA!$H$6:$AY$980,AF$1,FALSE)</f>
        <v>0</v>
      </c>
      <c r="AG111" s="36">
        <f>VLOOKUP($H111,[2]EDA!$H$6:$AY$980,AG$1,FALSE)</f>
        <v>0</v>
      </c>
      <c r="AH111" s="36">
        <f>VLOOKUP($H111,[2]EDA!$H$6:$AY$980,AH$1,FALSE)</f>
        <v>0</v>
      </c>
      <c r="AI111" s="36">
        <f>VLOOKUP($H111,[2]EDA!$H$6:$AY$980,AI$1,FALSE)</f>
        <v>0</v>
      </c>
      <c r="AJ111" s="36">
        <f>VLOOKUP($H111,[2]EDA!$H$6:$AY$980,AJ$1,FALSE)</f>
        <v>0</v>
      </c>
      <c r="AK111" s="20">
        <f>VLOOKUP(H111,[2]EDA!$H$6:$AZ$980,45,FALSE)</f>
        <v>12</v>
      </c>
      <c r="AL111" s="39">
        <f t="shared" si="22"/>
        <v>0</v>
      </c>
      <c r="AM111" s="17">
        <f t="shared" si="23"/>
        <v>0</v>
      </c>
      <c r="AN111" s="36">
        <f>VLOOKUP($H111,[3]IRA!$H$6:$BN$980,AN$1,FALSE)</f>
        <v>0</v>
      </c>
      <c r="AO111" s="36">
        <f>VLOOKUP($H111,[3]IRA!$H$6:$BN$980,AO$1,FALSE)</f>
        <v>0</v>
      </c>
      <c r="AP111" s="36">
        <f>VLOOKUP($H111,[3]IRA!$H$6:$BN$980,AP$1,FALSE)</f>
        <v>0</v>
      </c>
      <c r="AQ111" s="36">
        <f>VLOOKUP($H111,[3]IRA!$H$6:$BN$980,AQ$1,FALSE)</f>
        <v>0</v>
      </c>
      <c r="AR111" s="36">
        <f>VLOOKUP($H111,[3]IRA!$H$6:$BN$980,AR$1,FALSE)</f>
        <v>0</v>
      </c>
      <c r="AS111" s="36">
        <f>VLOOKUP($H111,[3]IRA!$H$6:$BN$980,AS$1,FALSE)</f>
        <v>0</v>
      </c>
      <c r="AT111" s="36">
        <f>VLOOKUP($H111,[3]IRA!$H$6:$BN$980,AT$1,FALSE)</f>
        <v>0</v>
      </c>
      <c r="AU111" s="36">
        <f>VLOOKUP($H111,[3]IRA!$H$6:$BN$980,AU$1,FALSE)</f>
        <v>0</v>
      </c>
      <c r="AV111" s="36">
        <f>VLOOKUP($H111,[3]IRA!$H$6:$BN$980,AV$1,FALSE)</f>
        <v>0</v>
      </c>
      <c r="AW111" s="36">
        <f>VLOOKUP($H111,[3]IRA!$H$6:$BN$980,AW$1,FALSE)</f>
        <v>0</v>
      </c>
      <c r="AX111" s="36">
        <f>VLOOKUP($H111,[3]IRA!$H$6:$BN$980,AX$1,FALSE)</f>
        <v>0</v>
      </c>
      <c r="AY111" s="36">
        <f>VLOOKUP($H111,[3]IRA!$H$6:$BN$980,AY$1,FALSE)</f>
        <v>0</v>
      </c>
      <c r="AZ111" s="20">
        <f>VLOOKUP(H111,[3]IRA!$H$6:$BO$980,60,FALSE)</f>
        <v>11.5</v>
      </c>
      <c r="BA111" s="20">
        <f t="shared" si="24"/>
        <v>0</v>
      </c>
      <c r="BB111" s="17">
        <f t="shared" si="25"/>
        <v>0</v>
      </c>
      <c r="BC111" s="36">
        <f>VLOOKUP($H111,[4]IRA!$H$7:$CS$981,BC$1,FALSE)</f>
        <v>30</v>
      </c>
      <c r="BD111" s="36">
        <f>VLOOKUP($H111,[4]IRA!$H$7:$CS$981,BD$1,FALSE)</f>
        <v>16</v>
      </c>
      <c r="BE111" s="36">
        <f>VLOOKUP($H111,[4]IRA!$H$7:$CS$981,BE$1,FALSE)</f>
        <v>19</v>
      </c>
      <c r="BF111" s="36">
        <f>VLOOKUP($H111,[4]IRA!$H$7:$CS$981,BF$1,FALSE)</f>
        <v>1</v>
      </c>
      <c r="BG111" s="36">
        <f>VLOOKUP($H111,[4]IRA!$H$7:$CS$981,BG$1,FALSE)</f>
        <v>0</v>
      </c>
      <c r="BH111" s="36">
        <f>VLOOKUP($H111,[4]IRA!$H$7:$CS$981,BH$1,FALSE)</f>
        <v>0</v>
      </c>
      <c r="BI111" s="36">
        <f>VLOOKUP($H111,[4]IRA!$H$7:$CS$981,BI$1,FALSE)</f>
        <v>0</v>
      </c>
      <c r="BJ111" s="36">
        <f>VLOOKUP($H111,[4]IRA!$H$7:$CS$981,BJ$1,FALSE)</f>
        <v>0</v>
      </c>
      <c r="BK111" s="36">
        <f>VLOOKUP($H111,[4]IRA!$H$7:$CS$981,BK$1,FALSE)</f>
        <v>0</v>
      </c>
      <c r="BL111" s="36">
        <f>VLOOKUP($H111,[4]IRA!$H$7:$CS$981,BL$1,FALSE)</f>
        <v>0</v>
      </c>
      <c r="BM111" s="36">
        <f>VLOOKUP($H111,[4]IRA!$H$7:$CS$981,BM$1,FALSE)</f>
        <v>0</v>
      </c>
      <c r="BN111" s="36">
        <f>VLOOKUP($H111,[4]IRA!$H$7:$CS$981,BN$1,FALSE)</f>
        <v>0</v>
      </c>
      <c r="BO111" s="10">
        <f>VLOOKUP(H111,[4]IRA!$H$7:$CS$981,90,FALSE)</f>
        <v>370</v>
      </c>
      <c r="BP111" s="10">
        <f t="shared" si="26"/>
        <v>66</v>
      </c>
      <c r="BQ111" s="17">
        <f t="shared" si="27"/>
        <v>0.17837837837837839</v>
      </c>
      <c r="BR111" s="80"/>
      <c r="BS111" s="80"/>
      <c r="BT111" s="80"/>
      <c r="BU111" s="80"/>
      <c r="BV111" s="80"/>
      <c r="BW111" s="80"/>
      <c r="BX111" s="80"/>
      <c r="BY111" s="80"/>
      <c r="BZ111" s="80"/>
      <c r="CA111" s="80"/>
      <c r="CB111" s="80"/>
      <c r="CC111" s="80"/>
      <c r="CD111" s="80"/>
      <c r="CE111" s="80"/>
      <c r="CF111" s="80"/>
      <c r="CG111" s="80"/>
      <c r="CH111" s="80"/>
      <c r="CI111" s="80"/>
      <c r="CJ111" s="80"/>
      <c r="CK111" s="80"/>
      <c r="CL111" s="80"/>
      <c r="CM111" s="80"/>
      <c r="CN111" s="80"/>
      <c r="CO111" s="80"/>
      <c r="CP111" s="80"/>
      <c r="CQ111" s="80"/>
      <c r="CR111" s="80"/>
      <c r="CS111" s="80"/>
      <c r="CT111" s="80"/>
      <c r="CU111" s="80"/>
      <c r="CV111" s="80"/>
      <c r="CW111" s="80"/>
      <c r="CX111" s="80"/>
      <c r="CY111" s="80"/>
      <c r="CZ111" s="80"/>
      <c r="DA111" s="80"/>
      <c r="DB111" s="80"/>
      <c r="DC111" s="80"/>
      <c r="DD111" s="80"/>
      <c r="DE111" s="80"/>
      <c r="DF111" s="80"/>
      <c r="DG111" s="80"/>
      <c r="DH111" s="80"/>
      <c r="DI111" s="80"/>
      <c r="DJ111" s="80"/>
      <c r="DK111" s="80"/>
      <c r="DL111" s="80"/>
      <c r="DM111" s="80"/>
      <c r="DN111" s="80"/>
    </row>
    <row r="112" spans="1:118" s="81" customFormat="1" ht="10.199999999999999" x14ac:dyDescent="0.2">
      <c r="A112" s="87" t="s">
        <v>181</v>
      </c>
      <c r="B112" s="87" t="s">
        <v>355</v>
      </c>
      <c r="C112" s="88">
        <v>407</v>
      </c>
      <c r="D112" s="87" t="s">
        <v>846</v>
      </c>
      <c r="E112" s="87" t="s">
        <v>181</v>
      </c>
      <c r="F112" s="87" t="s">
        <v>357</v>
      </c>
      <c r="G112" s="88" t="s">
        <v>550</v>
      </c>
      <c r="H112" s="88">
        <v>110</v>
      </c>
      <c r="I112" s="87" t="s">
        <v>590</v>
      </c>
      <c r="J112" s="37">
        <f>VLOOKUP($H112,[1]EDA!$H$6:$BN$980,J$1,FALSE)</f>
        <v>0</v>
      </c>
      <c r="K112" s="36">
        <f>VLOOKUP($H112,[1]EDA!$H$6:$BN$980,K$1,FALSE)</f>
        <v>0</v>
      </c>
      <c r="L112" s="36">
        <f>VLOOKUP($H112,[1]EDA!$H$6:$BN$980,L$1,FALSE)</f>
        <v>0</v>
      </c>
      <c r="M112" s="36">
        <f>VLOOKUP($H112,[1]EDA!$H$6:$BN$980,M$1,FALSE)</f>
        <v>0</v>
      </c>
      <c r="N112" s="36">
        <f>VLOOKUP($H112,[1]EDA!$H$6:$BN$980,N$1,FALSE)</f>
        <v>0</v>
      </c>
      <c r="O112" s="36">
        <f>VLOOKUP($H112,[1]EDA!$H$6:$BN$980,O$1,FALSE)</f>
        <v>0</v>
      </c>
      <c r="P112" s="36">
        <f>VLOOKUP($H112,[1]EDA!$H$6:$BN$980,P$1,FALSE)</f>
        <v>0</v>
      </c>
      <c r="Q112" s="36">
        <f>VLOOKUP($H112,[1]EDA!$H$6:$BN$980,Q$1,FALSE)</f>
        <v>0</v>
      </c>
      <c r="R112" s="36">
        <f>VLOOKUP($H112,[1]EDA!$H$6:$BN$980,R$1,FALSE)</f>
        <v>0</v>
      </c>
      <c r="S112" s="36">
        <f>VLOOKUP($H112,[1]EDA!$H$6:$BN$980,S$1,FALSE)</f>
        <v>0</v>
      </c>
      <c r="T112" s="36">
        <f>VLOOKUP($H112,[1]EDA!$H$6:$BN$980,T$1,FALSE)</f>
        <v>0</v>
      </c>
      <c r="U112" s="36">
        <f>VLOOKUP($H112,[1]EDA!$H$6:$BN$980,U$1,FALSE)</f>
        <v>0</v>
      </c>
      <c r="V112" s="10">
        <f>VLOOKUP(H112,[1]EDA!$H$6:$BO$980,60,FALSE)</f>
        <v>25.333333333333332</v>
      </c>
      <c r="W112" s="10">
        <f t="shared" si="20"/>
        <v>0</v>
      </c>
      <c r="X112" s="17">
        <f t="shared" si="21"/>
        <v>0</v>
      </c>
      <c r="Y112" s="36">
        <f>VLOOKUP($H112,[2]EDA!$H$6:$AY$980,Y$1,FALSE)</f>
        <v>0</v>
      </c>
      <c r="Z112" s="36">
        <f>VLOOKUP($H112,[2]EDA!$H$6:$AY$980,Z$1,FALSE)</f>
        <v>0</v>
      </c>
      <c r="AA112" s="36">
        <f>VLOOKUP($H112,[2]EDA!$H$6:$AY$980,AA$1,FALSE)</f>
        <v>0</v>
      </c>
      <c r="AB112" s="36">
        <f>VLOOKUP($H112,[2]EDA!$H$6:$AY$980,AB$1,FALSE)</f>
        <v>0</v>
      </c>
      <c r="AC112" s="36">
        <f>VLOOKUP($H112,[2]EDA!$H$6:$AY$980,AC$1,FALSE)</f>
        <v>0</v>
      </c>
      <c r="AD112" s="36">
        <f>VLOOKUP($H112,[2]EDA!$H$6:$AY$980,AD$1,FALSE)</f>
        <v>0</v>
      </c>
      <c r="AE112" s="36">
        <f>VLOOKUP($H112,[2]EDA!$H$6:$AY$980,AE$1,FALSE)</f>
        <v>0</v>
      </c>
      <c r="AF112" s="36">
        <f>VLOOKUP($H112,[2]EDA!$H$6:$AY$980,AF$1,FALSE)</f>
        <v>0</v>
      </c>
      <c r="AG112" s="36">
        <f>VLOOKUP($H112,[2]EDA!$H$6:$AY$980,AG$1,FALSE)</f>
        <v>0</v>
      </c>
      <c r="AH112" s="36">
        <f>VLOOKUP($H112,[2]EDA!$H$6:$AY$980,AH$1,FALSE)</f>
        <v>0</v>
      </c>
      <c r="AI112" s="36">
        <f>VLOOKUP($H112,[2]EDA!$H$6:$AY$980,AI$1,FALSE)</f>
        <v>0</v>
      </c>
      <c r="AJ112" s="36">
        <f>VLOOKUP($H112,[2]EDA!$H$6:$AY$980,AJ$1,FALSE)</f>
        <v>0</v>
      </c>
      <c r="AK112" s="20">
        <f>VLOOKUP(H112,[2]EDA!$H$6:$AZ$980,45,FALSE)</f>
        <v>0</v>
      </c>
      <c r="AL112" s="39">
        <f t="shared" si="22"/>
        <v>0</v>
      </c>
      <c r="AM112" s="17">
        <f t="shared" si="23"/>
        <v>0</v>
      </c>
      <c r="AN112" s="36">
        <f>VLOOKUP($H112,[3]IRA!$H$6:$BN$980,AN$1,FALSE)</f>
        <v>0</v>
      </c>
      <c r="AO112" s="36">
        <f>VLOOKUP($H112,[3]IRA!$H$6:$BN$980,AO$1,FALSE)</f>
        <v>0</v>
      </c>
      <c r="AP112" s="36">
        <f>VLOOKUP($H112,[3]IRA!$H$6:$BN$980,AP$1,FALSE)</f>
        <v>0</v>
      </c>
      <c r="AQ112" s="36">
        <f>VLOOKUP($H112,[3]IRA!$H$6:$BN$980,AQ$1,FALSE)</f>
        <v>0</v>
      </c>
      <c r="AR112" s="36">
        <f>VLOOKUP($H112,[3]IRA!$H$6:$BN$980,AR$1,FALSE)</f>
        <v>0</v>
      </c>
      <c r="AS112" s="36">
        <f>VLOOKUP($H112,[3]IRA!$H$6:$BN$980,AS$1,FALSE)</f>
        <v>0</v>
      </c>
      <c r="AT112" s="36">
        <f>VLOOKUP($H112,[3]IRA!$H$6:$BN$980,AT$1,FALSE)</f>
        <v>0</v>
      </c>
      <c r="AU112" s="36">
        <f>VLOOKUP($H112,[3]IRA!$H$6:$BN$980,AU$1,FALSE)</f>
        <v>0</v>
      </c>
      <c r="AV112" s="36">
        <f>VLOOKUP($H112,[3]IRA!$H$6:$BN$980,AV$1,FALSE)</f>
        <v>0</v>
      </c>
      <c r="AW112" s="36">
        <f>VLOOKUP($H112,[3]IRA!$H$6:$BN$980,AW$1,FALSE)</f>
        <v>0</v>
      </c>
      <c r="AX112" s="36">
        <f>VLOOKUP($H112,[3]IRA!$H$6:$BN$980,AX$1,FALSE)</f>
        <v>0</v>
      </c>
      <c r="AY112" s="36">
        <f>VLOOKUP($H112,[3]IRA!$H$6:$BN$980,AY$1,FALSE)</f>
        <v>0</v>
      </c>
      <c r="AZ112" s="20">
        <f>VLOOKUP(H112,[3]IRA!$H$6:$BO$980,60,FALSE)</f>
        <v>3.1666666666666665</v>
      </c>
      <c r="BA112" s="20">
        <f t="shared" si="24"/>
        <v>0</v>
      </c>
      <c r="BB112" s="17">
        <f t="shared" si="25"/>
        <v>0</v>
      </c>
      <c r="BC112" s="36">
        <f>VLOOKUP($H112,[4]IRA!$H$7:$CS$981,BC$1,FALSE)</f>
        <v>0</v>
      </c>
      <c r="BD112" s="36">
        <f>VLOOKUP($H112,[4]IRA!$H$7:$CS$981,BD$1,FALSE)</f>
        <v>0</v>
      </c>
      <c r="BE112" s="36">
        <f>VLOOKUP($H112,[4]IRA!$H$7:$CS$981,BE$1,FALSE)</f>
        <v>0</v>
      </c>
      <c r="BF112" s="36">
        <f>VLOOKUP($H112,[4]IRA!$H$7:$CS$981,BF$1,FALSE)</f>
        <v>0</v>
      </c>
      <c r="BG112" s="36">
        <f>VLOOKUP($H112,[4]IRA!$H$7:$CS$981,BG$1,FALSE)</f>
        <v>0</v>
      </c>
      <c r="BH112" s="36">
        <f>VLOOKUP($H112,[4]IRA!$H$7:$CS$981,BH$1,FALSE)</f>
        <v>0</v>
      </c>
      <c r="BI112" s="36">
        <f>VLOOKUP($H112,[4]IRA!$H$7:$CS$981,BI$1,FALSE)</f>
        <v>0</v>
      </c>
      <c r="BJ112" s="36">
        <f>VLOOKUP($H112,[4]IRA!$H$7:$CS$981,BJ$1,FALSE)</f>
        <v>0</v>
      </c>
      <c r="BK112" s="36">
        <f>VLOOKUP($H112,[4]IRA!$H$7:$CS$981,BK$1,FALSE)</f>
        <v>0</v>
      </c>
      <c r="BL112" s="36">
        <f>VLOOKUP($H112,[4]IRA!$H$7:$CS$981,BL$1,FALSE)</f>
        <v>0</v>
      </c>
      <c r="BM112" s="36">
        <f>VLOOKUP($H112,[4]IRA!$H$7:$CS$981,BM$1,FALSE)</f>
        <v>0</v>
      </c>
      <c r="BN112" s="36">
        <f>VLOOKUP($H112,[4]IRA!$H$7:$CS$981,BN$1,FALSE)</f>
        <v>0</v>
      </c>
      <c r="BO112" s="10">
        <f>VLOOKUP(H112,[4]IRA!$H$7:$CS$981,90,FALSE)</f>
        <v>10.999999999999998</v>
      </c>
      <c r="BP112" s="10">
        <f t="shared" si="26"/>
        <v>0</v>
      </c>
      <c r="BQ112" s="17">
        <f t="shared" si="27"/>
        <v>0</v>
      </c>
      <c r="BR112" s="80"/>
      <c r="BS112" s="80"/>
      <c r="BT112" s="80"/>
      <c r="BU112" s="80"/>
      <c r="BV112" s="80"/>
      <c r="BW112" s="80"/>
      <c r="BX112" s="80"/>
      <c r="BY112" s="80"/>
      <c r="BZ112" s="80"/>
      <c r="CA112" s="80"/>
      <c r="CB112" s="80"/>
      <c r="CC112" s="80"/>
      <c r="CD112" s="80"/>
      <c r="CE112" s="80"/>
      <c r="CF112" s="80"/>
      <c r="CG112" s="80"/>
      <c r="CH112" s="80"/>
      <c r="CI112" s="80"/>
      <c r="CJ112" s="80"/>
      <c r="CK112" s="80"/>
      <c r="CL112" s="80"/>
      <c r="CM112" s="80"/>
      <c r="CN112" s="80"/>
      <c r="CO112" s="80"/>
      <c r="CP112" s="80"/>
      <c r="CQ112" s="80"/>
      <c r="CR112" s="80"/>
      <c r="CS112" s="80"/>
      <c r="CT112" s="80"/>
      <c r="CU112" s="80"/>
      <c r="CV112" s="80"/>
      <c r="CW112" s="80"/>
      <c r="CX112" s="80"/>
      <c r="CY112" s="80"/>
      <c r="CZ112" s="80"/>
      <c r="DA112" s="80"/>
      <c r="DB112" s="80"/>
      <c r="DC112" s="80"/>
      <c r="DD112" s="80"/>
      <c r="DE112" s="80"/>
      <c r="DF112" s="80"/>
      <c r="DG112" s="80"/>
      <c r="DH112" s="80"/>
      <c r="DI112" s="80"/>
      <c r="DJ112" s="80"/>
      <c r="DK112" s="80"/>
      <c r="DL112" s="80"/>
      <c r="DM112" s="80"/>
      <c r="DN112" s="80"/>
    </row>
    <row r="113" spans="1:118" s="81" customFormat="1" ht="10.199999999999999" x14ac:dyDescent="0.2">
      <c r="A113" s="87" t="s">
        <v>181</v>
      </c>
      <c r="B113" s="87" t="s">
        <v>355</v>
      </c>
      <c r="C113" s="88">
        <v>407</v>
      </c>
      <c r="D113" s="87" t="s">
        <v>846</v>
      </c>
      <c r="E113" s="87" t="s">
        <v>181</v>
      </c>
      <c r="F113" s="87" t="s">
        <v>357</v>
      </c>
      <c r="G113" s="88" t="s">
        <v>549</v>
      </c>
      <c r="H113" s="88">
        <v>111</v>
      </c>
      <c r="I113" s="87" t="s">
        <v>851</v>
      </c>
      <c r="J113" s="37">
        <f>VLOOKUP($H113,[1]EDA!$H$6:$BN$980,J$1,FALSE)</f>
        <v>17</v>
      </c>
      <c r="K113" s="36">
        <f>VLOOKUP($H113,[1]EDA!$H$6:$BN$980,K$1,FALSE)</f>
        <v>9</v>
      </c>
      <c r="L113" s="36">
        <f>VLOOKUP($H113,[1]EDA!$H$6:$BN$980,L$1,FALSE)</f>
        <v>8</v>
      </c>
      <c r="M113" s="36">
        <f>VLOOKUP($H113,[1]EDA!$H$6:$BN$980,M$1,FALSE)</f>
        <v>22</v>
      </c>
      <c r="N113" s="36">
        <f>VLOOKUP($H113,[1]EDA!$H$6:$BN$980,N$1,FALSE)</f>
        <v>0</v>
      </c>
      <c r="O113" s="36">
        <f>VLOOKUP($H113,[1]EDA!$H$6:$BN$980,O$1,FALSE)</f>
        <v>0</v>
      </c>
      <c r="P113" s="36">
        <f>VLOOKUP($H113,[1]EDA!$H$6:$BN$980,P$1,FALSE)</f>
        <v>0</v>
      </c>
      <c r="Q113" s="36">
        <f>VLOOKUP($H113,[1]EDA!$H$6:$BN$980,Q$1,FALSE)</f>
        <v>0</v>
      </c>
      <c r="R113" s="36">
        <f>VLOOKUP($H113,[1]EDA!$H$6:$BN$980,R$1,FALSE)</f>
        <v>0</v>
      </c>
      <c r="S113" s="36">
        <f>VLOOKUP($H113,[1]EDA!$H$6:$BN$980,S$1,FALSE)</f>
        <v>0</v>
      </c>
      <c r="T113" s="36">
        <f>VLOOKUP($H113,[1]EDA!$H$6:$BN$980,T$1,FALSE)</f>
        <v>0</v>
      </c>
      <c r="U113" s="36">
        <f>VLOOKUP($H113,[1]EDA!$H$6:$BN$980,U$1,FALSE)</f>
        <v>0</v>
      </c>
      <c r="V113" s="10">
        <f>VLOOKUP(H113,[1]EDA!$H$6:$BO$980,60,FALSE)</f>
        <v>146</v>
      </c>
      <c r="W113" s="10">
        <f t="shared" si="20"/>
        <v>56</v>
      </c>
      <c r="X113" s="17">
        <f t="shared" si="21"/>
        <v>0.38356164383561642</v>
      </c>
      <c r="Y113" s="36">
        <f>VLOOKUP($H113,[2]EDA!$H$6:$AY$980,Y$1,FALSE)</f>
        <v>0</v>
      </c>
      <c r="Z113" s="36">
        <f>VLOOKUP($H113,[2]EDA!$H$6:$AY$980,Z$1,FALSE)</f>
        <v>0</v>
      </c>
      <c r="AA113" s="36">
        <f>VLOOKUP($H113,[2]EDA!$H$6:$AY$980,AA$1,FALSE)</f>
        <v>0</v>
      </c>
      <c r="AB113" s="36">
        <f>VLOOKUP($H113,[2]EDA!$H$6:$AY$980,AB$1,FALSE)</f>
        <v>0</v>
      </c>
      <c r="AC113" s="36">
        <f>VLOOKUP($H113,[2]EDA!$H$6:$AY$980,AC$1,FALSE)</f>
        <v>0</v>
      </c>
      <c r="AD113" s="36">
        <f>VLOOKUP($H113,[2]EDA!$H$6:$AY$980,AD$1,FALSE)</f>
        <v>0</v>
      </c>
      <c r="AE113" s="36">
        <f>VLOOKUP($H113,[2]EDA!$H$6:$AY$980,AE$1,FALSE)</f>
        <v>0</v>
      </c>
      <c r="AF113" s="36">
        <f>VLOOKUP($H113,[2]EDA!$H$6:$AY$980,AF$1,FALSE)</f>
        <v>0</v>
      </c>
      <c r="AG113" s="36">
        <f>VLOOKUP($H113,[2]EDA!$H$6:$AY$980,AG$1,FALSE)</f>
        <v>0</v>
      </c>
      <c r="AH113" s="36">
        <f>VLOOKUP($H113,[2]EDA!$H$6:$AY$980,AH$1,FALSE)</f>
        <v>0</v>
      </c>
      <c r="AI113" s="36">
        <f>VLOOKUP($H113,[2]EDA!$H$6:$AY$980,AI$1,FALSE)</f>
        <v>0</v>
      </c>
      <c r="AJ113" s="36">
        <f>VLOOKUP($H113,[2]EDA!$H$6:$AY$980,AJ$1,FALSE)</f>
        <v>0</v>
      </c>
      <c r="AK113" s="20">
        <f>VLOOKUP(H113,[2]EDA!$H$6:$AZ$980,45,FALSE)</f>
        <v>1.3333333333333333</v>
      </c>
      <c r="AL113" s="39">
        <f t="shared" si="22"/>
        <v>0</v>
      </c>
      <c r="AM113" s="17">
        <f t="shared" si="23"/>
        <v>0</v>
      </c>
      <c r="AN113" s="36">
        <f>VLOOKUP($H113,[3]IRA!$H$6:$BN$980,AN$1,FALSE)</f>
        <v>0</v>
      </c>
      <c r="AO113" s="36">
        <f>VLOOKUP($H113,[3]IRA!$H$6:$BN$980,AO$1,FALSE)</f>
        <v>1</v>
      </c>
      <c r="AP113" s="36">
        <f>VLOOKUP($H113,[3]IRA!$H$6:$BN$980,AP$1,FALSE)</f>
        <v>1</v>
      </c>
      <c r="AQ113" s="36">
        <f>VLOOKUP($H113,[3]IRA!$H$6:$BN$980,AQ$1,FALSE)</f>
        <v>0</v>
      </c>
      <c r="AR113" s="36">
        <f>VLOOKUP($H113,[3]IRA!$H$6:$BN$980,AR$1,FALSE)</f>
        <v>0</v>
      </c>
      <c r="AS113" s="36">
        <f>VLOOKUP($H113,[3]IRA!$H$6:$BN$980,AS$1,FALSE)</f>
        <v>0</v>
      </c>
      <c r="AT113" s="36">
        <f>VLOOKUP($H113,[3]IRA!$H$6:$BN$980,AT$1,FALSE)</f>
        <v>0</v>
      </c>
      <c r="AU113" s="36">
        <f>VLOOKUP($H113,[3]IRA!$H$6:$BN$980,AU$1,FALSE)</f>
        <v>0</v>
      </c>
      <c r="AV113" s="36">
        <f>VLOOKUP($H113,[3]IRA!$H$6:$BN$980,AV$1,FALSE)</f>
        <v>0</v>
      </c>
      <c r="AW113" s="36">
        <f>VLOOKUP($H113,[3]IRA!$H$6:$BN$980,AW$1,FALSE)</f>
        <v>0</v>
      </c>
      <c r="AX113" s="36">
        <f>VLOOKUP($H113,[3]IRA!$H$6:$BN$980,AX$1,FALSE)</f>
        <v>0</v>
      </c>
      <c r="AY113" s="36">
        <f>VLOOKUP($H113,[3]IRA!$H$6:$BN$980,AY$1,FALSE)</f>
        <v>0</v>
      </c>
      <c r="AZ113" s="20">
        <f>VLOOKUP(H113,[3]IRA!$H$6:$BO$980,60,FALSE)</f>
        <v>1.6666666666666667</v>
      </c>
      <c r="BA113" s="20">
        <f t="shared" si="24"/>
        <v>2</v>
      </c>
      <c r="BB113" s="17">
        <f t="shared" si="25"/>
        <v>1.2</v>
      </c>
      <c r="BC113" s="36">
        <f>VLOOKUP($H113,[4]IRA!$H$7:$CS$981,BC$1,FALSE)</f>
        <v>36</v>
      </c>
      <c r="BD113" s="36">
        <f>VLOOKUP($H113,[4]IRA!$H$7:$CS$981,BD$1,FALSE)</f>
        <v>21</v>
      </c>
      <c r="BE113" s="36">
        <f>VLOOKUP($H113,[4]IRA!$H$7:$CS$981,BE$1,FALSE)</f>
        <v>39</v>
      </c>
      <c r="BF113" s="36">
        <f>VLOOKUP($H113,[4]IRA!$H$7:$CS$981,BF$1,FALSE)</f>
        <v>47</v>
      </c>
      <c r="BG113" s="36">
        <f>VLOOKUP($H113,[4]IRA!$H$7:$CS$981,BG$1,FALSE)</f>
        <v>0</v>
      </c>
      <c r="BH113" s="36">
        <f>VLOOKUP($H113,[4]IRA!$H$7:$CS$981,BH$1,FALSE)</f>
        <v>0</v>
      </c>
      <c r="BI113" s="36">
        <f>VLOOKUP($H113,[4]IRA!$H$7:$CS$981,BI$1,FALSE)</f>
        <v>0</v>
      </c>
      <c r="BJ113" s="36">
        <f>VLOOKUP($H113,[4]IRA!$H$7:$CS$981,BJ$1,FALSE)</f>
        <v>0</v>
      </c>
      <c r="BK113" s="36">
        <f>VLOOKUP($H113,[4]IRA!$H$7:$CS$981,BK$1,FALSE)</f>
        <v>0</v>
      </c>
      <c r="BL113" s="36">
        <f>VLOOKUP($H113,[4]IRA!$H$7:$CS$981,BL$1,FALSE)</f>
        <v>0</v>
      </c>
      <c r="BM113" s="36">
        <f>VLOOKUP($H113,[4]IRA!$H$7:$CS$981,BM$1,FALSE)</f>
        <v>0</v>
      </c>
      <c r="BN113" s="36">
        <f>VLOOKUP($H113,[4]IRA!$H$7:$CS$981,BN$1,FALSE)</f>
        <v>0</v>
      </c>
      <c r="BO113" s="10">
        <f>VLOOKUP(H113,[4]IRA!$H$7:$CS$981,90,FALSE)</f>
        <v>81.333333333333329</v>
      </c>
      <c r="BP113" s="10">
        <f t="shared" si="26"/>
        <v>143</v>
      </c>
      <c r="BQ113" s="17">
        <f t="shared" si="27"/>
        <v>1.7581967213114755</v>
      </c>
      <c r="BR113" s="80"/>
      <c r="BS113" s="80"/>
      <c r="BT113" s="80"/>
      <c r="BU113" s="80"/>
      <c r="BV113" s="80"/>
      <c r="BW113" s="80"/>
      <c r="BX113" s="80"/>
      <c r="BY113" s="80"/>
      <c r="BZ113" s="80"/>
      <c r="CA113" s="80"/>
      <c r="CB113" s="80"/>
      <c r="CC113" s="80"/>
      <c r="CD113" s="80"/>
      <c r="CE113" s="80"/>
      <c r="CF113" s="80"/>
      <c r="CG113" s="80"/>
      <c r="CH113" s="80"/>
      <c r="CI113" s="80"/>
      <c r="CJ113" s="80"/>
      <c r="CK113" s="80"/>
      <c r="CL113" s="80"/>
      <c r="CM113" s="80"/>
      <c r="CN113" s="80"/>
      <c r="CO113" s="80"/>
      <c r="CP113" s="80"/>
      <c r="CQ113" s="80"/>
      <c r="CR113" s="80"/>
      <c r="CS113" s="80"/>
      <c r="CT113" s="80"/>
      <c r="CU113" s="80"/>
      <c r="CV113" s="80"/>
      <c r="CW113" s="80"/>
      <c r="CX113" s="80"/>
      <c r="CY113" s="80"/>
      <c r="CZ113" s="80"/>
      <c r="DA113" s="80"/>
      <c r="DB113" s="80"/>
      <c r="DC113" s="80"/>
      <c r="DD113" s="80"/>
      <c r="DE113" s="80"/>
      <c r="DF113" s="80"/>
      <c r="DG113" s="80"/>
      <c r="DH113" s="80"/>
      <c r="DI113" s="80"/>
      <c r="DJ113" s="80"/>
      <c r="DK113" s="80"/>
      <c r="DL113" s="80"/>
      <c r="DM113" s="80"/>
      <c r="DN113" s="80"/>
    </row>
    <row r="114" spans="1:118" s="81" customFormat="1" ht="10.199999999999999" x14ac:dyDescent="0.2">
      <c r="A114" s="87" t="s">
        <v>181</v>
      </c>
      <c r="B114" s="87" t="s">
        <v>355</v>
      </c>
      <c r="C114" s="88">
        <v>407</v>
      </c>
      <c r="D114" s="87" t="s">
        <v>846</v>
      </c>
      <c r="E114" s="87" t="s">
        <v>181</v>
      </c>
      <c r="F114" s="87" t="s">
        <v>357</v>
      </c>
      <c r="G114" s="88" t="s">
        <v>550</v>
      </c>
      <c r="H114" s="88">
        <v>112</v>
      </c>
      <c r="I114" s="87" t="s">
        <v>356</v>
      </c>
      <c r="J114" s="37">
        <f>VLOOKUP($H114,[1]EDA!$H$6:$BN$980,J$1,FALSE)</f>
        <v>1</v>
      </c>
      <c r="K114" s="36">
        <f>VLOOKUP($H114,[1]EDA!$H$6:$BN$980,K$1,FALSE)</f>
        <v>4</v>
      </c>
      <c r="L114" s="36">
        <f>VLOOKUP($H114,[1]EDA!$H$6:$BN$980,L$1,FALSE)</f>
        <v>1</v>
      </c>
      <c r="M114" s="36">
        <f>VLOOKUP($H114,[1]EDA!$H$6:$BN$980,M$1,FALSE)</f>
        <v>1</v>
      </c>
      <c r="N114" s="36">
        <f>VLOOKUP($H114,[1]EDA!$H$6:$BN$980,N$1,FALSE)</f>
        <v>0</v>
      </c>
      <c r="O114" s="36">
        <f>VLOOKUP($H114,[1]EDA!$H$6:$BN$980,O$1,FALSE)</f>
        <v>0</v>
      </c>
      <c r="P114" s="36">
        <f>VLOOKUP($H114,[1]EDA!$H$6:$BN$980,P$1,FALSE)</f>
        <v>0</v>
      </c>
      <c r="Q114" s="36">
        <f>VLOOKUP($H114,[1]EDA!$H$6:$BN$980,Q$1,FALSE)</f>
        <v>0</v>
      </c>
      <c r="R114" s="36">
        <f>VLOOKUP($H114,[1]EDA!$H$6:$BN$980,R$1,FALSE)</f>
        <v>0</v>
      </c>
      <c r="S114" s="36">
        <f>VLOOKUP($H114,[1]EDA!$H$6:$BN$980,S$1,FALSE)</f>
        <v>0</v>
      </c>
      <c r="T114" s="36">
        <f>VLOOKUP($H114,[1]EDA!$H$6:$BN$980,T$1,FALSE)</f>
        <v>0</v>
      </c>
      <c r="U114" s="36">
        <f>VLOOKUP($H114,[1]EDA!$H$6:$BN$980,U$1,FALSE)</f>
        <v>0</v>
      </c>
      <c r="V114" s="10">
        <f>VLOOKUP(H114,[1]EDA!$H$6:$BO$980,60,FALSE)</f>
        <v>55</v>
      </c>
      <c r="W114" s="10">
        <f t="shared" si="20"/>
        <v>7</v>
      </c>
      <c r="X114" s="17">
        <f t="shared" si="21"/>
        <v>0.12727272727272726</v>
      </c>
      <c r="Y114" s="36">
        <f>VLOOKUP($H114,[2]EDA!$H$6:$AY$980,Y$1,FALSE)</f>
        <v>0</v>
      </c>
      <c r="Z114" s="36">
        <f>VLOOKUP($H114,[2]EDA!$H$6:$AY$980,Z$1,FALSE)</f>
        <v>0</v>
      </c>
      <c r="AA114" s="36">
        <f>VLOOKUP($H114,[2]EDA!$H$6:$AY$980,AA$1,FALSE)</f>
        <v>0</v>
      </c>
      <c r="AB114" s="36">
        <f>VLOOKUP($H114,[2]EDA!$H$6:$AY$980,AB$1,FALSE)</f>
        <v>0</v>
      </c>
      <c r="AC114" s="36">
        <f>VLOOKUP($H114,[2]EDA!$H$6:$AY$980,AC$1,FALSE)</f>
        <v>0</v>
      </c>
      <c r="AD114" s="36">
        <f>VLOOKUP($H114,[2]EDA!$H$6:$AY$980,AD$1,FALSE)</f>
        <v>0</v>
      </c>
      <c r="AE114" s="36">
        <f>VLOOKUP($H114,[2]EDA!$H$6:$AY$980,AE$1,FALSE)</f>
        <v>0</v>
      </c>
      <c r="AF114" s="36">
        <f>VLOOKUP($H114,[2]EDA!$H$6:$AY$980,AF$1,FALSE)</f>
        <v>0</v>
      </c>
      <c r="AG114" s="36">
        <f>VLOOKUP($H114,[2]EDA!$H$6:$AY$980,AG$1,FALSE)</f>
        <v>0</v>
      </c>
      <c r="AH114" s="36">
        <f>VLOOKUP($H114,[2]EDA!$H$6:$AY$980,AH$1,FALSE)</f>
        <v>0</v>
      </c>
      <c r="AI114" s="36">
        <f>VLOOKUP($H114,[2]EDA!$H$6:$AY$980,AI$1,FALSE)</f>
        <v>0</v>
      </c>
      <c r="AJ114" s="36">
        <f>VLOOKUP($H114,[2]EDA!$H$6:$AY$980,AJ$1,FALSE)</f>
        <v>0</v>
      </c>
      <c r="AK114" s="20">
        <f>VLOOKUP(H114,[2]EDA!$H$6:$AZ$980,45,FALSE)</f>
        <v>0</v>
      </c>
      <c r="AL114" s="39">
        <f t="shared" si="22"/>
        <v>0</v>
      </c>
      <c r="AM114" s="17">
        <f t="shared" si="23"/>
        <v>0</v>
      </c>
      <c r="AN114" s="36">
        <f>VLOOKUP($H114,[3]IRA!$H$6:$BN$980,AN$1,FALSE)</f>
        <v>0</v>
      </c>
      <c r="AO114" s="36">
        <f>VLOOKUP($H114,[3]IRA!$H$6:$BN$980,AO$1,FALSE)</f>
        <v>0</v>
      </c>
      <c r="AP114" s="36">
        <f>VLOOKUP($H114,[3]IRA!$H$6:$BN$980,AP$1,FALSE)</f>
        <v>0</v>
      </c>
      <c r="AQ114" s="36">
        <f>VLOOKUP($H114,[3]IRA!$H$6:$BN$980,AQ$1,FALSE)</f>
        <v>0</v>
      </c>
      <c r="AR114" s="36">
        <f>VLOOKUP($H114,[3]IRA!$H$6:$BN$980,AR$1,FALSE)</f>
        <v>0</v>
      </c>
      <c r="AS114" s="36">
        <f>VLOOKUP($H114,[3]IRA!$H$6:$BN$980,AS$1,FALSE)</f>
        <v>0</v>
      </c>
      <c r="AT114" s="36">
        <f>VLOOKUP($H114,[3]IRA!$H$6:$BN$980,AT$1,FALSE)</f>
        <v>0</v>
      </c>
      <c r="AU114" s="36">
        <f>VLOOKUP($H114,[3]IRA!$H$6:$BN$980,AU$1,FALSE)</f>
        <v>0</v>
      </c>
      <c r="AV114" s="36">
        <f>VLOOKUP($H114,[3]IRA!$H$6:$BN$980,AV$1,FALSE)</f>
        <v>0</v>
      </c>
      <c r="AW114" s="36">
        <f>VLOOKUP($H114,[3]IRA!$H$6:$BN$980,AW$1,FALSE)</f>
        <v>0</v>
      </c>
      <c r="AX114" s="36">
        <f>VLOOKUP($H114,[3]IRA!$H$6:$BN$980,AX$1,FALSE)</f>
        <v>0</v>
      </c>
      <c r="AY114" s="36">
        <f>VLOOKUP($H114,[3]IRA!$H$6:$BN$980,AY$1,FALSE)</f>
        <v>0</v>
      </c>
      <c r="AZ114" s="20">
        <f>VLOOKUP(H114,[3]IRA!$H$6:$BO$980,60,FALSE)</f>
        <v>0.5</v>
      </c>
      <c r="BA114" s="20">
        <f t="shared" si="24"/>
        <v>0</v>
      </c>
      <c r="BB114" s="17">
        <f t="shared" si="25"/>
        <v>0</v>
      </c>
      <c r="BC114" s="36">
        <f>VLOOKUP($H114,[4]IRA!$H$7:$CS$981,BC$1,FALSE)</f>
        <v>4</v>
      </c>
      <c r="BD114" s="36">
        <f>VLOOKUP($H114,[4]IRA!$H$7:$CS$981,BD$1,FALSE)</f>
        <v>3</v>
      </c>
      <c r="BE114" s="36">
        <f>VLOOKUP($H114,[4]IRA!$H$7:$CS$981,BE$1,FALSE)</f>
        <v>0</v>
      </c>
      <c r="BF114" s="36">
        <f>VLOOKUP($H114,[4]IRA!$H$7:$CS$981,BF$1,FALSE)</f>
        <v>0</v>
      </c>
      <c r="BG114" s="36">
        <f>VLOOKUP($H114,[4]IRA!$H$7:$CS$981,BG$1,FALSE)</f>
        <v>0</v>
      </c>
      <c r="BH114" s="36">
        <f>VLOOKUP($H114,[4]IRA!$H$7:$CS$981,BH$1,FALSE)</f>
        <v>0</v>
      </c>
      <c r="BI114" s="36">
        <f>VLOOKUP($H114,[4]IRA!$H$7:$CS$981,BI$1,FALSE)</f>
        <v>0</v>
      </c>
      <c r="BJ114" s="36">
        <f>VLOOKUP($H114,[4]IRA!$H$7:$CS$981,BJ$1,FALSE)</f>
        <v>0</v>
      </c>
      <c r="BK114" s="36">
        <f>VLOOKUP($H114,[4]IRA!$H$7:$CS$981,BK$1,FALSE)</f>
        <v>0</v>
      </c>
      <c r="BL114" s="36">
        <f>VLOOKUP($H114,[4]IRA!$H$7:$CS$981,BL$1,FALSE)</f>
        <v>0</v>
      </c>
      <c r="BM114" s="36">
        <f>VLOOKUP($H114,[4]IRA!$H$7:$CS$981,BM$1,FALSE)</f>
        <v>0</v>
      </c>
      <c r="BN114" s="36">
        <f>VLOOKUP($H114,[4]IRA!$H$7:$CS$981,BN$1,FALSE)</f>
        <v>0</v>
      </c>
      <c r="BO114" s="10">
        <f>VLOOKUP(H114,[4]IRA!$H$7:$CS$981,90,FALSE)</f>
        <v>47.666666666666664</v>
      </c>
      <c r="BP114" s="10">
        <f t="shared" si="26"/>
        <v>7</v>
      </c>
      <c r="BQ114" s="17">
        <f t="shared" si="27"/>
        <v>0.14685314685314685</v>
      </c>
      <c r="BR114" s="80"/>
      <c r="BS114" s="80"/>
      <c r="BT114" s="80"/>
      <c r="BU114" s="80"/>
      <c r="BV114" s="80"/>
      <c r="BW114" s="80"/>
      <c r="BX114" s="80"/>
      <c r="BY114" s="80"/>
      <c r="BZ114" s="80"/>
      <c r="CA114" s="80"/>
      <c r="CB114" s="80"/>
      <c r="CC114" s="80"/>
      <c r="CD114" s="80"/>
      <c r="CE114" s="80"/>
      <c r="CF114" s="80"/>
      <c r="CG114" s="80"/>
      <c r="CH114" s="80"/>
      <c r="CI114" s="80"/>
      <c r="CJ114" s="80"/>
      <c r="CK114" s="80"/>
      <c r="CL114" s="80"/>
      <c r="CM114" s="80"/>
      <c r="CN114" s="80"/>
      <c r="CO114" s="80"/>
      <c r="CP114" s="80"/>
      <c r="CQ114" s="80"/>
      <c r="CR114" s="80"/>
      <c r="CS114" s="80"/>
      <c r="CT114" s="80"/>
      <c r="CU114" s="80"/>
      <c r="CV114" s="80"/>
      <c r="CW114" s="80"/>
      <c r="CX114" s="80"/>
      <c r="CY114" s="80"/>
      <c r="CZ114" s="80"/>
      <c r="DA114" s="80"/>
      <c r="DB114" s="80"/>
      <c r="DC114" s="80"/>
      <c r="DD114" s="80"/>
      <c r="DE114" s="80"/>
      <c r="DF114" s="80"/>
      <c r="DG114" s="80"/>
      <c r="DH114" s="80"/>
      <c r="DI114" s="80"/>
      <c r="DJ114" s="80"/>
      <c r="DK114" s="80"/>
      <c r="DL114" s="80"/>
      <c r="DM114" s="80"/>
      <c r="DN114" s="80"/>
    </row>
    <row r="115" spans="1:118" s="81" customFormat="1" ht="10.199999999999999" x14ac:dyDescent="0.2">
      <c r="A115" s="87" t="s">
        <v>578</v>
      </c>
      <c r="B115" s="87" t="s">
        <v>215</v>
      </c>
      <c r="C115" s="88">
        <v>400</v>
      </c>
      <c r="D115" s="87" t="s">
        <v>831</v>
      </c>
      <c r="E115" s="87" t="s">
        <v>245</v>
      </c>
      <c r="F115" s="87" t="s">
        <v>419</v>
      </c>
      <c r="G115" s="88" t="s">
        <v>549</v>
      </c>
      <c r="H115" s="88">
        <v>113</v>
      </c>
      <c r="I115" s="87" t="s">
        <v>852</v>
      </c>
      <c r="J115" s="37">
        <f>VLOOKUP($H115,[1]EDA!$H$6:$BN$980,J$1,FALSE)</f>
        <v>27</v>
      </c>
      <c r="K115" s="36">
        <f>VLOOKUP($H115,[1]EDA!$H$6:$BN$980,K$1,FALSE)</f>
        <v>13</v>
      </c>
      <c r="L115" s="36">
        <f>VLOOKUP($H115,[1]EDA!$H$6:$BN$980,L$1,FALSE)</f>
        <v>27</v>
      </c>
      <c r="M115" s="36">
        <f>VLOOKUP($H115,[1]EDA!$H$6:$BN$980,M$1,FALSE)</f>
        <v>20</v>
      </c>
      <c r="N115" s="36">
        <f>VLOOKUP($H115,[1]EDA!$H$6:$BN$980,N$1,FALSE)</f>
        <v>0</v>
      </c>
      <c r="O115" s="36">
        <f>VLOOKUP($H115,[1]EDA!$H$6:$BN$980,O$1,FALSE)</f>
        <v>0</v>
      </c>
      <c r="P115" s="36">
        <f>VLOOKUP($H115,[1]EDA!$H$6:$BN$980,P$1,FALSE)</f>
        <v>0</v>
      </c>
      <c r="Q115" s="36">
        <f>VLOOKUP($H115,[1]EDA!$H$6:$BN$980,Q$1,FALSE)</f>
        <v>0</v>
      </c>
      <c r="R115" s="36">
        <f>VLOOKUP($H115,[1]EDA!$H$6:$BN$980,R$1,FALSE)</f>
        <v>0</v>
      </c>
      <c r="S115" s="36">
        <f>VLOOKUP($H115,[1]EDA!$H$6:$BN$980,S$1,FALSE)</f>
        <v>0</v>
      </c>
      <c r="T115" s="36">
        <f>VLOOKUP($H115,[1]EDA!$H$6:$BN$980,T$1,FALSE)</f>
        <v>0</v>
      </c>
      <c r="U115" s="36">
        <f>VLOOKUP($H115,[1]EDA!$H$6:$BN$980,U$1,FALSE)</f>
        <v>0</v>
      </c>
      <c r="V115" s="10">
        <f>VLOOKUP(H115,[1]EDA!$H$6:$BO$980,60,FALSE)</f>
        <v>175</v>
      </c>
      <c r="W115" s="10">
        <f t="shared" si="20"/>
        <v>87</v>
      </c>
      <c r="X115" s="17">
        <f t="shared" si="21"/>
        <v>0.49714285714285716</v>
      </c>
      <c r="Y115" s="36">
        <f>VLOOKUP($H115,[2]EDA!$H$6:$AY$980,Y$1,FALSE)</f>
        <v>0</v>
      </c>
      <c r="Z115" s="36">
        <f>VLOOKUP($H115,[2]EDA!$H$6:$AY$980,Z$1,FALSE)</f>
        <v>0</v>
      </c>
      <c r="AA115" s="36">
        <f>VLOOKUP($H115,[2]EDA!$H$6:$AY$980,AA$1,FALSE)</f>
        <v>0</v>
      </c>
      <c r="AB115" s="36">
        <f>VLOOKUP($H115,[2]EDA!$H$6:$AY$980,AB$1,FALSE)</f>
        <v>0</v>
      </c>
      <c r="AC115" s="36">
        <f>VLOOKUP($H115,[2]EDA!$H$6:$AY$980,AC$1,FALSE)</f>
        <v>0</v>
      </c>
      <c r="AD115" s="36">
        <f>VLOOKUP($H115,[2]EDA!$H$6:$AY$980,AD$1,FALSE)</f>
        <v>0</v>
      </c>
      <c r="AE115" s="36">
        <f>VLOOKUP($H115,[2]EDA!$H$6:$AY$980,AE$1,FALSE)</f>
        <v>0</v>
      </c>
      <c r="AF115" s="36">
        <f>VLOOKUP($H115,[2]EDA!$H$6:$AY$980,AF$1,FALSE)</f>
        <v>0</v>
      </c>
      <c r="AG115" s="36">
        <f>VLOOKUP($H115,[2]EDA!$H$6:$AY$980,AG$1,FALSE)</f>
        <v>0</v>
      </c>
      <c r="AH115" s="36">
        <f>VLOOKUP($H115,[2]EDA!$H$6:$AY$980,AH$1,FALSE)</f>
        <v>0</v>
      </c>
      <c r="AI115" s="36">
        <f>VLOOKUP($H115,[2]EDA!$H$6:$AY$980,AI$1,FALSE)</f>
        <v>0</v>
      </c>
      <c r="AJ115" s="36">
        <f>VLOOKUP($H115,[2]EDA!$H$6:$AY$980,AJ$1,FALSE)</f>
        <v>0</v>
      </c>
      <c r="AK115" s="20">
        <f>VLOOKUP(H115,[2]EDA!$H$6:$AZ$980,45,FALSE)</f>
        <v>4.333333333333333</v>
      </c>
      <c r="AL115" s="39">
        <f t="shared" si="22"/>
        <v>0</v>
      </c>
      <c r="AM115" s="17">
        <f t="shared" si="23"/>
        <v>0</v>
      </c>
      <c r="AN115" s="36">
        <f>VLOOKUP($H115,[3]IRA!$H$6:$BN$980,AN$1,FALSE)</f>
        <v>3</v>
      </c>
      <c r="AO115" s="36">
        <f>VLOOKUP($H115,[3]IRA!$H$6:$BN$980,AO$1,FALSE)</f>
        <v>6</v>
      </c>
      <c r="AP115" s="36">
        <f>VLOOKUP($H115,[3]IRA!$H$6:$BN$980,AP$1,FALSE)</f>
        <v>0</v>
      </c>
      <c r="AQ115" s="36">
        <f>VLOOKUP($H115,[3]IRA!$H$6:$BN$980,AQ$1,FALSE)</f>
        <v>1</v>
      </c>
      <c r="AR115" s="36">
        <f>VLOOKUP($H115,[3]IRA!$H$6:$BN$980,AR$1,FALSE)</f>
        <v>0</v>
      </c>
      <c r="AS115" s="36">
        <f>VLOOKUP($H115,[3]IRA!$H$6:$BN$980,AS$1,FALSE)</f>
        <v>0</v>
      </c>
      <c r="AT115" s="36">
        <f>VLOOKUP($H115,[3]IRA!$H$6:$BN$980,AT$1,FALSE)</f>
        <v>0</v>
      </c>
      <c r="AU115" s="36">
        <f>VLOOKUP($H115,[3]IRA!$H$6:$BN$980,AU$1,FALSE)</f>
        <v>0</v>
      </c>
      <c r="AV115" s="36">
        <f>VLOOKUP($H115,[3]IRA!$H$6:$BN$980,AV$1,FALSE)</f>
        <v>0</v>
      </c>
      <c r="AW115" s="36">
        <f>VLOOKUP($H115,[3]IRA!$H$6:$BN$980,AW$1,FALSE)</f>
        <v>0</v>
      </c>
      <c r="AX115" s="36">
        <f>VLOOKUP($H115,[3]IRA!$H$6:$BN$980,AX$1,FALSE)</f>
        <v>0</v>
      </c>
      <c r="AY115" s="36">
        <f>VLOOKUP($H115,[3]IRA!$H$6:$BN$980,AY$1,FALSE)</f>
        <v>0</v>
      </c>
      <c r="AZ115" s="20">
        <f>VLOOKUP(H115,[3]IRA!$H$6:$BO$980,60,FALSE)</f>
        <v>0</v>
      </c>
      <c r="BA115" s="20">
        <f t="shared" si="24"/>
        <v>10</v>
      </c>
      <c r="BB115" s="17">
        <f t="shared" si="25"/>
        <v>0</v>
      </c>
      <c r="BC115" s="36">
        <f>VLOOKUP($H115,[4]IRA!$H$7:$CS$981,BC$1,FALSE)</f>
        <v>49</v>
      </c>
      <c r="BD115" s="36">
        <f>VLOOKUP($H115,[4]IRA!$H$7:$CS$981,BD$1,FALSE)</f>
        <v>18</v>
      </c>
      <c r="BE115" s="36">
        <f>VLOOKUP($H115,[4]IRA!$H$7:$CS$981,BE$1,FALSE)</f>
        <v>49</v>
      </c>
      <c r="BF115" s="36">
        <f>VLOOKUP($H115,[4]IRA!$H$7:$CS$981,BF$1,FALSE)</f>
        <v>42</v>
      </c>
      <c r="BG115" s="36">
        <f>VLOOKUP($H115,[4]IRA!$H$7:$CS$981,BG$1,FALSE)</f>
        <v>2</v>
      </c>
      <c r="BH115" s="36">
        <f>VLOOKUP($H115,[4]IRA!$H$7:$CS$981,BH$1,FALSE)</f>
        <v>0</v>
      </c>
      <c r="BI115" s="36">
        <f>VLOOKUP($H115,[4]IRA!$H$7:$CS$981,BI$1,FALSE)</f>
        <v>0</v>
      </c>
      <c r="BJ115" s="36">
        <f>VLOOKUP($H115,[4]IRA!$H$7:$CS$981,BJ$1,FALSE)</f>
        <v>0</v>
      </c>
      <c r="BK115" s="36">
        <f>VLOOKUP($H115,[4]IRA!$H$7:$CS$981,BK$1,FALSE)</f>
        <v>0</v>
      </c>
      <c r="BL115" s="36">
        <f>VLOOKUP($H115,[4]IRA!$H$7:$CS$981,BL$1,FALSE)</f>
        <v>0</v>
      </c>
      <c r="BM115" s="36">
        <f>VLOOKUP($H115,[4]IRA!$H$7:$CS$981,BM$1,FALSE)</f>
        <v>0</v>
      </c>
      <c r="BN115" s="36">
        <f>VLOOKUP($H115,[4]IRA!$H$7:$CS$981,BN$1,FALSE)</f>
        <v>0</v>
      </c>
      <c r="BO115" s="10">
        <f>VLOOKUP(H115,[4]IRA!$H$7:$CS$981,90,FALSE)</f>
        <v>726.66666666666674</v>
      </c>
      <c r="BP115" s="10">
        <f t="shared" si="26"/>
        <v>160</v>
      </c>
      <c r="BQ115" s="17">
        <f t="shared" si="27"/>
        <v>0.22018348623853209</v>
      </c>
      <c r="BR115" s="80"/>
      <c r="BS115" s="80"/>
      <c r="BT115" s="80"/>
      <c r="BU115" s="80"/>
      <c r="BV115" s="80"/>
      <c r="BW115" s="80"/>
      <c r="BX115" s="80"/>
      <c r="BY115" s="80"/>
      <c r="BZ115" s="80"/>
      <c r="CA115" s="80"/>
      <c r="CB115" s="80"/>
      <c r="CC115" s="80"/>
      <c r="CD115" s="80"/>
      <c r="CE115" s="80"/>
      <c r="CF115" s="80"/>
      <c r="CG115" s="80"/>
      <c r="CH115" s="80"/>
      <c r="CI115" s="80"/>
      <c r="CJ115" s="80"/>
      <c r="CK115" s="80"/>
      <c r="CL115" s="80"/>
      <c r="CM115" s="80"/>
      <c r="CN115" s="80"/>
      <c r="CO115" s="80"/>
      <c r="CP115" s="80"/>
      <c r="CQ115" s="80"/>
      <c r="CR115" s="80"/>
      <c r="CS115" s="80"/>
      <c r="CT115" s="80"/>
      <c r="CU115" s="80"/>
      <c r="CV115" s="80"/>
      <c r="CW115" s="80"/>
      <c r="CX115" s="80"/>
      <c r="CY115" s="80"/>
      <c r="CZ115" s="80"/>
      <c r="DA115" s="80"/>
      <c r="DB115" s="80"/>
      <c r="DC115" s="80"/>
      <c r="DD115" s="80"/>
      <c r="DE115" s="80"/>
      <c r="DF115" s="80"/>
      <c r="DG115" s="80"/>
      <c r="DH115" s="80"/>
      <c r="DI115" s="80"/>
      <c r="DJ115" s="80"/>
      <c r="DK115" s="80"/>
      <c r="DL115" s="80"/>
      <c r="DM115" s="80"/>
      <c r="DN115" s="80"/>
    </row>
    <row r="116" spans="1:118" s="81" customFormat="1" ht="10.199999999999999" x14ac:dyDescent="0.2">
      <c r="A116" s="87" t="s">
        <v>578</v>
      </c>
      <c r="B116" s="87" t="s">
        <v>215</v>
      </c>
      <c r="C116" s="88">
        <v>400</v>
      </c>
      <c r="D116" s="87" t="s">
        <v>831</v>
      </c>
      <c r="E116" s="87" t="s">
        <v>245</v>
      </c>
      <c r="F116" s="87" t="s">
        <v>419</v>
      </c>
      <c r="G116" s="88" t="s">
        <v>550</v>
      </c>
      <c r="H116" s="88">
        <v>114</v>
      </c>
      <c r="I116" s="87" t="s">
        <v>221</v>
      </c>
      <c r="J116" s="37">
        <f>VLOOKUP($H116,[1]EDA!$H$6:$BN$980,J$1,FALSE)</f>
        <v>1</v>
      </c>
      <c r="K116" s="36">
        <f>VLOOKUP($H116,[1]EDA!$H$6:$BN$980,K$1,FALSE)</f>
        <v>4</v>
      </c>
      <c r="L116" s="36">
        <f>VLOOKUP($H116,[1]EDA!$H$6:$BN$980,L$1,FALSE)</f>
        <v>6</v>
      </c>
      <c r="M116" s="36">
        <f>VLOOKUP($H116,[1]EDA!$H$6:$BN$980,M$1,FALSE)</f>
        <v>5</v>
      </c>
      <c r="N116" s="36">
        <f>VLOOKUP($H116,[1]EDA!$H$6:$BN$980,N$1,FALSE)</f>
        <v>0</v>
      </c>
      <c r="O116" s="36">
        <f>VLOOKUP($H116,[1]EDA!$H$6:$BN$980,O$1,FALSE)</f>
        <v>0</v>
      </c>
      <c r="P116" s="36">
        <f>VLOOKUP($H116,[1]EDA!$H$6:$BN$980,P$1,FALSE)</f>
        <v>0</v>
      </c>
      <c r="Q116" s="36">
        <f>VLOOKUP($H116,[1]EDA!$H$6:$BN$980,Q$1,FALSE)</f>
        <v>0</v>
      </c>
      <c r="R116" s="36">
        <f>VLOOKUP($H116,[1]EDA!$H$6:$BN$980,R$1,FALSE)</f>
        <v>0</v>
      </c>
      <c r="S116" s="36">
        <f>VLOOKUP($H116,[1]EDA!$H$6:$BN$980,S$1,FALSE)</f>
        <v>0</v>
      </c>
      <c r="T116" s="36">
        <f>VLOOKUP($H116,[1]EDA!$H$6:$BN$980,T$1,FALSE)</f>
        <v>0</v>
      </c>
      <c r="U116" s="36">
        <f>VLOOKUP($H116,[1]EDA!$H$6:$BN$980,U$1,FALSE)</f>
        <v>0</v>
      </c>
      <c r="V116" s="10">
        <f>VLOOKUP(H116,[1]EDA!$H$6:$BO$980,60,FALSE)</f>
        <v>32</v>
      </c>
      <c r="W116" s="10">
        <f t="shared" si="20"/>
        <v>16</v>
      </c>
      <c r="X116" s="17">
        <f t="shared" si="21"/>
        <v>0.5</v>
      </c>
      <c r="Y116" s="36">
        <f>VLOOKUP($H116,[2]EDA!$H$6:$AY$980,Y$1,FALSE)</f>
        <v>0</v>
      </c>
      <c r="Z116" s="36">
        <f>VLOOKUP($H116,[2]EDA!$H$6:$AY$980,Z$1,FALSE)</f>
        <v>0</v>
      </c>
      <c r="AA116" s="36">
        <f>VLOOKUP($H116,[2]EDA!$H$6:$AY$980,AA$1,FALSE)</f>
        <v>0</v>
      </c>
      <c r="AB116" s="36">
        <f>VLOOKUP($H116,[2]EDA!$H$6:$AY$980,AB$1,FALSE)</f>
        <v>0</v>
      </c>
      <c r="AC116" s="36">
        <f>VLOOKUP($H116,[2]EDA!$H$6:$AY$980,AC$1,FALSE)</f>
        <v>0</v>
      </c>
      <c r="AD116" s="36">
        <f>VLOOKUP($H116,[2]EDA!$H$6:$AY$980,AD$1,FALSE)</f>
        <v>0</v>
      </c>
      <c r="AE116" s="36">
        <f>VLOOKUP($H116,[2]EDA!$H$6:$AY$980,AE$1,FALSE)</f>
        <v>0</v>
      </c>
      <c r="AF116" s="36">
        <f>VLOOKUP($H116,[2]EDA!$H$6:$AY$980,AF$1,FALSE)</f>
        <v>0</v>
      </c>
      <c r="AG116" s="36">
        <f>VLOOKUP($H116,[2]EDA!$H$6:$AY$980,AG$1,FALSE)</f>
        <v>0</v>
      </c>
      <c r="AH116" s="36">
        <f>VLOOKUP($H116,[2]EDA!$H$6:$AY$980,AH$1,FALSE)</f>
        <v>0</v>
      </c>
      <c r="AI116" s="36">
        <f>VLOOKUP($H116,[2]EDA!$H$6:$AY$980,AI$1,FALSE)</f>
        <v>0</v>
      </c>
      <c r="AJ116" s="36">
        <f>VLOOKUP($H116,[2]EDA!$H$6:$AY$980,AJ$1,FALSE)</f>
        <v>0</v>
      </c>
      <c r="AK116" s="20">
        <f>VLOOKUP(H116,[2]EDA!$H$6:$AZ$980,45,FALSE)</f>
        <v>1.3333333333333333</v>
      </c>
      <c r="AL116" s="39">
        <f t="shared" si="22"/>
        <v>0</v>
      </c>
      <c r="AM116" s="17">
        <f t="shared" si="23"/>
        <v>0</v>
      </c>
      <c r="AN116" s="36">
        <f>VLOOKUP($H116,[3]IRA!$H$6:$BN$980,AN$1,FALSE)</f>
        <v>0</v>
      </c>
      <c r="AO116" s="36">
        <f>VLOOKUP($H116,[3]IRA!$H$6:$BN$980,AO$1,FALSE)</f>
        <v>0</v>
      </c>
      <c r="AP116" s="36">
        <f>VLOOKUP($H116,[3]IRA!$H$6:$BN$980,AP$1,FALSE)</f>
        <v>0</v>
      </c>
      <c r="AQ116" s="36">
        <f>VLOOKUP($H116,[3]IRA!$H$6:$BN$980,AQ$1,FALSE)</f>
        <v>0</v>
      </c>
      <c r="AR116" s="36">
        <f>VLOOKUP($H116,[3]IRA!$H$6:$BN$980,AR$1,FALSE)</f>
        <v>0</v>
      </c>
      <c r="AS116" s="36">
        <f>VLOOKUP($H116,[3]IRA!$H$6:$BN$980,AS$1,FALSE)</f>
        <v>0</v>
      </c>
      <c r="AT116" s="36">
        <f>VLOOKUP($H116,[3]IRA!$H$6:$BN$980,AT$1,FALSE)</f>
        <v>0</v>
      </c>
      <c r="AU116" s="36">
        <f>VLOOKUP($H116,[3]IRA!$H$6:$BN$980,AU$1,FALSE)</f>
        <v>0</v>
      </c>
      <c r="AV116" s="36">
        <f>VLOOKUP($H116,[3]IRA!$H$6:$BN$980,AV$1,FALSE)</f>
        <v>0</v>
      </c>
      <c r="AW116" s="36">
        <f>VLOOKUP($H116,[3]IRA!$H$6:$BN$980,AW$1,FALSE)</f>
        <v>0</v>
      </c>
      <c r="AX116" s="36">
        <f>VLOOKUP($H116,[3]IRA!$H$6:$BN$980,AX$1,FALSE)</f>
        <v>0</v>
      </c>
      <c r="AY116" s="36">
        <f>VLOOKUP($H116,[3]IRA!$H$6:$BN$980,AY$1,FALSE)</f>
        <v>0</v>
      </c>
      <c r="AZ116" s="20">
        <f>VLOOKUP(H116,[3]IRA!$H$6:$BO$980,60,FALSE)</f>
        <v>0</v>
      </c>
      <c r="BA116" s="20">
        <f t="shared" si="24"/>
        <v>0</v>
      </c>
      <c r="BB116" s="17">
        <f t="shared" si="25"/>
        <v>0</v>
      </c>
      <c r="BC116" s="36">
        <f>VLOOKUP($H116,[4]IRA!$H$7:$CS$981,BC$1,FALSE)</f>
        <v>0</v>
      </c>
      <c r="BD116" s="36">
        <f>VLOOKUP($H116,[4]IRA!$H$7:$CS$981,BD$1,FALSE)</f>
        <v>0</v>
      </c>
      <c r="BE116" s="36">
        <f>VLOOKUP($H116,[4]IRA!$H$7:$CS$981,BE$1,FALSE)</f>
        <v>9</v>
      </c>
      <c r="BF116" s="36">
        <f>VLOOKUP($H116,[4]IRA!$H$7:$CS$981,BF$1,FALSE)</f>
        <v>4</v>
      </c>
      <c r="BG116" s="36">
        <f>VLOOKUP($H116,[4]IRA!$H$7:$CS$981,BG$1,FALSE)</f>
        <v>0</v>
      </c>
      <c r="BH116" s="36">
        <f>VLOOKUP($H116,[4]IRA!$H$7:$CS$981,BH$1,FALSE)</f>
        <v>0</v>
      </c>
      <c r="BI116" s="36">
        <f>VLOOKUP($H116,[4]IRA!$H$7:$CS$981,BI$1,FALSE)</f>
        <v>0</v>
      </c>
      <c r="BJ116" s="36">
        <f>VLOOKUP($H116,[4]IRA!$H$7:$CS$981,BJ$1,FALSE)</f>
        <v>0</v>
      </c>
      <c r="BK116" s="36">
        <f>VLOOKUP($H116,[4]IRA!$H$7:$CS$981,BK$1,FALSE)</f>
        <v>0</v>
      </c>
      <c r="BL116" s="36">
        <f>VLOOKUP($H116,[4]IRA!$H$7:$CS$981,BL$1,FALSE)</f>
        <v>0</v>
      </c>
      <c r="BM116" s="36">
        <f>VLOOKUP($H116,[4]IRA!$H$7:$CS$981,BM$1,FALSE)</f>
        <v>0</v>
      </c>
      <c r="BN116" s="36">
        <f>VLOOKUP($H116,[4]IRA!$H$7:$CS$981,BN$1,FALSE)</f>
        <v>0</v>
      </c>
      <c r="BO116" s="10">
        <f>VLOOKUP(H116,[4]IRA!$H$7:$CS$981,90,FALSE)</f>
        <v>68.333333333333343</v>
      </c>
      <c r="BP116" s="10">
        <f t="shared" si="26"/>
        <v>13</v>
      </c>
      <c r="BQ116" s="17">
        <f t="shared" si="27"/>
        <v>0.19024390243902436</v>
      </c>
      <c r="BR116" s="80"/>
      <c r="BS116" s="80"/>
      <c r="BT116" s="80"/>
      <c r="BU116" s="80"/>
      <c r="BV116" s="80"/>
      <c r="BW116" s="80"/>
      <c r="BX116" s="80"/>
      <c r="BY116" s="80"/>
      <c r="BZ116" s="80"/>
      <c r="CA116" s="80"/>
      <c r="CB116" s="80"/>
      <c r="CC116" s="80"/>
      <c r="CD116" s="80"/>
      <c r="CE116" s="80"/>
      <c r="CF116" s="80"/>
      <c r="CG116" s="80"/>
      <c r="CH116" s="80"/>
      <c r="CI116" s="80"/>
      <c r="CJ116" s="80"/>
      <c r="CK116" s="80"/>
      <c r="CL116" s="80"/>
      <c r="CM116" s="80"/>
      <c r="CN116" s="80"/>
      <c r="CO116" s="80"/>
      <c r="CP116" s="80"/>
      <c r="CQ116" s="80"/>
      <c r="CR116" s="80"/>
      <c r="CS116" s="80"/>
      <c r="CT116" s="80"/>
      <c r="CU116" s="80"/>
      <c r="CV116" s="80"/>
      <c r="CW116" s="80"/>
      <c r="CX116" s="80"/>
      <c r="CY116" s="80"/>
      <c r="CZ116" s="80"/>
      <c r="DA116" s="80"/>
      <c r="DB116" s="80"/>
      <c r="DC116" s="80"/>
      <c r="DD116" s="80"/>
      <c r="DE116" s="80"/>
      <c r="DF116" s="80"/>
      <c r="DG116" s="80"/>
      <c r="DH116" s="80"/>
      <c r="DI116" s="80"/>
      <c r="DJ116" s="80"/>
      <c r="DK116" s="80"/>
      <c r="DL116" s="80"/>
      <c r="DM116" s="80"/>
      <c r="DN116" s="80"/>
    </row>
    <row r="117" spans="1:118" s="81" customFormat="1" ht="10.199999999999999" x14ac:dyDescent="0.2">
      <c r="A117" s="87" t="s">
        <v>578</v>
      </c>
      <c r="B117" s="87" t="s">
        <v>215</v>
      </c>
      <c r="C117" s="88">
        <v>400</v>
      </c>
      <c r="D117" s="87" t="s">
        <v>831</v>
      </c>
      <c r="E117" s="87" t="s">
        <v>245</v>
      </c>
      <c r="F117" s="87" t="s">
        <v>419</v>
      </c>
      <c r="G117" s="88" t="s">
        <v>550</v>
      </c>
      <c r="H117" s="88">
        <v>115</v>
      </c>
      <c r="I117" s="87" t="s">
        <v>220</v>
      </c>
      <c r="J117" s="37">
        <f>VLOOKUP($H117,[1]EDA!$H$6:$BN$980,J$1,FALSE)</f>
        <v>1</v>
      </c>
      <c r="K117" s="36">
        <f>VLOOKUP($H117,[1]EDA!$H$6:$BN$980,K$1,FALSE)</f>
        <v>0</v>
      </c>
      <c r="L117" s="36">
        <f>VLOOKUP($H117,[1]EDA!$H$6:$BN$980,L$1,FALSE)</f>
        <v>1</v>
      </c>
      <c r="M117" s="36">
        <f>VLOOKUP($H117,[1]EDA!$H$6:$BN$980,M$1,FALSE)</f>
        <v>1</v>
      </c>
      <c r="N117" s="36">
        <f>VLOOKUP($H117,[1]EDA!$H$6:$BN$980,N$1,FALSE)</f>
        <v>0</v>
      </c>
      <c r="O117" s="36">
        <f>VLOOKUP($H117,[1]EDA!$H$6:$BN$980,O$1,FALSE)</f>
        <v>0</v>
      </c>
      <c r="P117" s="36">
        <f>VLOOKUP($H117,[1]EDA!$H$6:$BN$980,P$1,FALSE)</f>
        <v>0</v>
      </c>
      <c r="Q117" s="36">
        <f>VLOOKUP($H117,[1]EDA!$H$6:$BN$980,Q$1,FALSE)</f>
        <v>0</v>
      </c>
      <c r="R117" s="36">
        <f>VLOOKUP($H117,[1]EDA!$H$6:$BN$980,R$1,FALSE)</f>
        <v>0</v>
      </c>
      <c r="S117" s="36">
        <f>VLOOKUP($H117,[1]EDA!$H$6:$BN$980,S$1,FALSE)</f>
        <v>0</v>
      </c>
      <c r="T117" s="36">
        <f>VLOOKUP($H117,[1]EDA!$H$6:$BN$980,T$1,FALSE)</f>
        <v>0</v>
      </c>
      <c r="U117" s="36">
        <f>VLOOKUP($H117,[1]EDA!$H$6:$BN$980,U$1,FALSE)</f>
        <v>0</v>
      </c>
      <c r="V117" s="10">
        <f>VLOOKUP(H117,[1]EDA!$H$6:$BO$980,60,FALSE)</f>
        <v>23.666666666666668</v>
      </c>
      <c r="W117" s="10">
        <f t="shared" si="20"/>
        <v>3</v>
      </c>
      <c r="X117" s="17">
        <f t="shared" si="21"/>
        <v>0.12676056338028169</v>
      </c>
      <c r="Y117" s="36">
        <f>VLOOKUP($H117,[2]EDA!$H$6:$AY$980,Y$1,FALSE)</f>
        <v>0</v>
      </c>
      <c r="Z117" s="36">
        <f>VLOOKUP($H117,[2]EDA!$H$6:$AY$980,Z$1,FALSE)</f>
        <v>0</v>
      </c>
      <c r="AA117" s="36">
        <f>VLOOKUP($H117,[2]EDA!$H$6:$AY$980,AA$1,FALSE)</f>
        <v>0</v>
      </c>
      <c r="AB117" s="36">
        <f>VLOOKUP($H117,[2]EDA!$H$6:$AY$980,AB$1,FALSE)</f>
        <v>0</v>
      </c>
      <c r="AC117" s="36">
        <f>VLOOKUP($H117,[2]EDA!$H$6:$AY$980,AC$1,FALSE)</f>
        <v>0</v>
      </c>
      <c r="AD117" s="36">
        <f>VLOOKUP($H117,[2]EDA!$H$6:$AY$980,AD$1,FALSE)</f>
        <v>0</v>
      </c>
      <c r="AE117" s="36">
        <f>VLOOKUP($H117,[2]EDA!$H$6:$AY$980,AE$1,FALSE)</f>
        <v>0</v>
      </c>
      <c r="AF117" s="36">
        <f>VLOOKUP($H117,[2]EDA!$H$6:$AY$980,AF$1,FALSE)</f>
        <v>0</v>
      </c>
      <c r="AG117" s="36">
        <f>VLOOKUP($H117,[2]EDA!$H$6:$AY$980,AG$1,FALSE)</f>
        <v>0</v>
      </c>
      <c r="AH117" s="36">
        <f>VLOOKUP($H117,[2]EDA!$H$6:$AY$980,AH$1,FALSE)</f>
        <v>0</v>
      </c>
      <c r="AI117" s="36">
        <f>VLOOKUP($H117,[2]EDA!$H$6:$AY$980,AI$1,FALSE)</f>
        <v>0</v>
      </c>
      <c r="AJ117" s="36">
        <f>VLOOKUP($H117,[2]EDA!$H$6:$AY$980,AJ$1,FALSE)</f>
        <v>0</v>
      </c>
      <c r="AK117" s="20">
        <f>VLOOKUP(H117,[2]EDA!$H$6:$AZ$980,45,FALSE)</f>
        <v>0.66666666666666663</v>
      </c>
      <c r="AL117" s="39">
        <f t="shared" si="22"/>
        <v>0</v>
      </c>
      <c r="AM117" s="17">
        <f t="shared" si="23"/>
        <v>0</v>
      </c>
      <c r="AN117" s="36">
        <f>VLOOKUP($H117,[3]IRA!$H$6:$BN$980,AN$1,FALSE)</f>
        <v>0</v>
      </c>
      <c r="AO117" s="36">
        <f>VLOOKUP($H117,[3]IRA!$H$6:$BN$980,AO$1,FALSE)</f>
        <v>0</v>
      </c>
      <c r="AP117" s="36">
        <f>VLOOKUP($H117,[3]IRA!$H$6:$BN$980,AP$1,FALSE)</f>
        <v>0</v>
      </c>
      <c r="AQ117" s="36">
        <f>VLOOKUP($H117,[3]IRA!$H$6:$BN$980,AQ$1,FALSE)</f>
        <v>0</v>
      </c>
      <c r="AR117" s="36">
        <f>VLOOKUP($H117,[3]IRA!$H$6:$BN$980,AR$1,FALSE)</f>
        <v>0</v>
      </c>
      <c r="AS117" s="36">
        <f>VLOOKUP($H117,[3]IRA!$H$6:$BN$980,AS$1,FALSE)</f>
        <v>0</v>
      </c>
      <c r="AT117" s="36">
        <f>VLOOKUP($H117,[3]IRA!$H$6:$BN$980,AT$1,FALSE)</f>
        <v>0</v>
      </c>
      <c r="AU117" s="36">
        <f>VLOOKUP($H117,[3]IRA!$H$6:$BN$980,AU$1,FALSE)</f>
        <v>0</v>
      </c>
      <c r="AV117" s="36">
        <f>VLOOKUP($H117,[3]IRA!$H$6:$BN$980,AV$1,FALSE)</f>
        <v>0</v>
      </c>
      <c r="AW117" s="36">
        <f>VLOOKUP($H117,[3]IRA!$H$6:$BN$980,AW$1,FALSE)</f>
        <v>0</v>
      </c>
      <c r="AX117" s="36">
        <f>VLOOKUP($H117,[3]IRA!$H$6:$BN$980,AX$1,FALSE)</f>
        <v>0</v>
      </c>
      <c r="AY117" s="36">
        <f>VLOOKUP($H117,[3]IRA!$H$6:$BN$980,AY$1,FALSE)</f>
        <v>0</v>
      </c>
      <c r="AZ117" s="20">
        <f>VLOOKUP(H117,[3]IRA!$H$6:$BO$980,60,FALSE)</f>
        <v>0</v>
      </c>
      <c r="BA117" s="20">
        <f t="shared" si="24"/>
        <v>0</v>
      </c>
      <c r="BB117" s="17">
        <f t="shared" si="25"/>
        <v>0</v>
      </c>
      <c r="BC117" s="36">
        <f>VLOOKUP($H117,[4]IRA!$H$7:$CS$981,BC$1,FALSE)</f>
        <v>10</v>
      </c>
      <c r="BD117" s="36">
        <f>VLOOKUP($H117,[4]IRA!$H$7:$CS$981,BD$1,FALSE)</f>
        <v>10</v>
      </c>
      <c r="BE117" s="36">
        <f>VLOOKUP($H117,[4]IRA!$H$7:$CS$981,BE$1,FALSE)</f>
        <v>16</v>
      </c>
      <c r="BF117" s="36">
        <f>VLOOKUP($H117,[4]IRA!$H$7:$CS$981,BF$1,FALSE)</f>
        <v>10</v>
      </c>
      <c r="BG117" s="36">
        <f>VLOOKUP($H117,[4]IRA!$H$7:$CS$981,BG$1,FALSE)</f>
        <v>0</v>
      </c>
      <c r="BH117" s="36">
        <f>VLOOKUP($H117,[4]IRA!$H$7:$CS$981,BH$1,FALSE)</f>
        <v>0</v>
      </c>
      <c r="BI117" s="36">
        <f>VLOOKUP($H117,[4]IRA!$H$7:$CS$981,BI$1,FALSE)</f>
        <v>0</v>
      </c>
      <c r="BJ117" s="36">
        <f>VLOOKUP($H117,[4]IRA!$H$7:$CS$981,BJ$1,FALSE)</f>
        <v>0</v>
      </c>
      <c r="BK117" s="36">
        <f>VLOOKUP($H117,[4]IRA!$H$7:$CS$981,BK$1,FALSE)</f>
        <v>0</v>
      </c>
      <c r="BL117" s="36">
        <f>VLOOKUP($H117,[4]IRA!$H$7:$CS$981,BL$1,FALSE)</f>
        <v>0</v>
      </c>
      <c r="BM117" s="36">
        <f>VLOOKUP($H117,[4]IRA!$H$7:$CS$981,BM$1,FALSE)</f>
        <v>0</v>
      </c>
      <c r="BN117" s="36">
        <f>VLOOKUP($H117,[4]IRA!$H$7:$CS$981,BN$1,FALSE)</f>
        <v>0</v>
      </c>
      <c r="BO117" s="10">
        <f>VLOOKUP(H117,[4]IRA!$H$7:$CS$981,90,FALSE)</f>
        <v>145.00000000000003</v>
      </c>
      <c r="BP117" s="10">
        <f t="shared" si="26"/>
        <v>46</v>
      </c>
      <c r="BQ117" s="17">
        <f t="shared" si="27"/>
        <v>0.31724137931034474</v>
      </c>
      <c r="BR117" s="80"/>
      <c r="BS117" s="80"/>
      <c r="BT117" s="80"/>
      <c r="BU117" s="80"/>
      <c r="BV117" s="80"/>
      <c r="BW117" s="80"/>
      <c r="BX117" s="80"/>
      <c r="BY117" s="80"/>
      <c r="BZ117" s="80"/>
      <c r="CA117" s="80"/>
      <c r="CB117" s="80"/>
      <c r="CC117" s="80"/>
      <c r="CD117" s="80"/>
      <c r="CE117" s="80"/>
      <c r="CF117" s="80"/>
      <c r="CG117" s="80"/>
      <c r="CH117" s="80"/>
      <c r="CI117" s="80"/>
      <c r="CJ117" s="80"/>
      <c r="CK117" s="80"/>
      <c r="CL117" s="80"/>
      <c r="CM117" s="80"/>
      <c r="CN117" s="80"/>
      <c r="CO117" s="80"/>
      <c r="CP117" s="80"/>
      <c r="CQ117" s="80"/>
      <c r="CR117" s="80"/>
      <c r="CS117" s="80"/>
      <c r="CT117" s="80"/>
      <c r="CU117" s="80"/>
      <c r="CV117" s="80"/>
      <c r="CW117" s="80"/>
      <c r="CX117" s="80"/>
      <c r="CY117" s="80"/>
      <c r="CZ117" s="80"/>
      <c r="DA117" s="80"/>
      <c r="DB117" s="80"/>
      <c r="DC117" s="80"/>
      <c r="DD117" s="80"/>
      <c r="DE117" s="80"/>
      <c r="DF117" s="80"/>
      <c r="DG117" s="80"/>
      <c r="DH117" s="80"/>
      <c r="DI117" s="80"/>
      <c r="DJ117" s="80"/>
      <c r="DK117" s="80"/>
      <c r="DL117" s="80"/>
      <c r="DM117" s="80"/>
      <c r="DN117" s="80"/>
    </row>
    <row r="118" spans="1:118" s="81" customFormat="1" ht="10.199999999999999" x14ac:dyDescent="0.2">
      <c r="A118" s="87" t="s">
        <v>578</v>
      </c>
      <c r="B118" s="87" t="s">
        <v>215</v>
      </c>
      <c r="C118" s="88">
        <v>400</v>
      </c>
      <c r="D118" s="87" t="s">
        <v>831</v>
      </c>
      <c r="E118" s="87" t="s">
        <v>245</v>
      </c>
      <c r="F118" s="87" t="s">
        <v>419</v>
      </c>
      <c r="G118" s="88" t="s">
        <v>550</v>
      </c>
      <c r="H118" s="88">
        <v>116</v>
      </c>
      <c r="I118" s="87" t="s">
        <v>216</v>
      </c>
      <c r="J118" s="37">
        <f>VLOOKUP($H118,[1]EDA!$H$6:$BN$980,J$1,FALSE)</f>
        <v>1</v>
      </c>
      <c r="K118" s="36">
        <f>VLOOKUP($H118,[1]EDA!$H$6:$BN$980,K$1,FALSE)</f>
        <v>0</v>
      </c>
      <c r="L118" s="36">
        <f>VLOOKUP($H118,[1]EDA!$H$6:$BN$980,L$1,FALSE)</f>
        <v>2</v>
      </c>
      <c r="M118" s="36">
        <f>VLOOKUP($H118,[1]EDA!$H$6:$BN$980,M$1,FALSE)</f>
        <v>0</v>
      </c>
      <c r="N118" s="36">
        <f>VLOOKUP($H118,[1]EDA!$H$6:$BN$980,N$1,FALSE)</f>
        <v>0</v>
      </c>
      <c r="O118" s="36">
        <f>VLOOKUP($H118,[1]EDA!$H$6:$BN$980,O$1,FALSE)</f>
        <v>0</v>
      </c>
      <c r="P118" s="36">
        <f>VLOOKUP($H118,[1]EDA!$H$6:$BN$980,P$1,FALSE)</f>
        <v>0</v>
      </c>
      <c r="Q118" s="36">
        <f>VLOOKUP($H118,[1]EDA!$H$6:$BN$980,Q$1,FALSE)</f>
        <v>0</v>
      </c>
      <c r="R118" s="36">
        <f>VLOOKUP($H118,[1]EDA!$H$6:$BN$980,R$1,FALSE)</f>
        <v>0</v>
      </c>
      <c r="S118" s="36">
        <f>VLOOKUP($H118,[1]EDA!$H$6:$BN$980,S$1,FALSE)</f>
        <v>0</v>
      </c>
      <c r="T118" s="36">
        <f>VLOOKUP($H118,[1]EDA!$H$6:$BN$980,T$1,FALSE)</f>
        <v>0</v>
      </c>
      <c r="U118" s="36">
        <f>VLOOKUP($H118,[1]EDA!$H$6:$BN$980,U$1,FALSE)</f>
        <v>0</v>
      </c>
      <c r="V118" s="10">
        <f>VLOOKUP(H118,[1]EDA!$H$6:$BO$980,60,FALSE)</f>
        <v>43</v>
      </c>
      <c r="W118" s="10">
        <f t="shared" si="20"/>
        <v>3</v>
      </c>
      <c r="X118" s="17">
        <f t="shared" si="21"/>
        <v>6.9767441860465115E-2</v>
      </c>
      <c r="Y118" s="36">
        <f>VLOOKUP($H118,[2]EDA!$H$6:$AY$980,Y$1,FALSE)</f>
        <v>0</v>
      </c>
      <c r="Z118" s="36">
        <f>VLOOKUP($H118,[2]EDA!$H$6:$AY$980,Z$1,FALSE)</f>
        <v>0</v>
      </c>
      <c r="AA118" s="36">
        <f>VLOOKUP($H118,[2]EDA!$H$6:$AY$980,AA$1,FALSE)</f>
        <v>0</v>
      </c>
      <c r="AB118" s="36">
        <f>VLOOKUP($H118,[2]EDA!$H$6:$AY$980,AB$1,FALSE)</f>
        <v>0</v>
      </c>
      <c r="AC118" s="36">
        <f>VLOOKUP($H118,[2]EDA!$H$6:$AY$980,AC$1,FALSE)</f>
        <v>0</v>
      </c>
      <c r="AD118" s="36">
        <f>VLOOKUP($H118,[2]EDA!$H$6:$AY$980,AD$1,FALSE)</f>
        <v>0</v>
      </c>
      <c r="AE118" s="36">
        <f>VLOOKUP($H118,[2]EDA!$H$6:$AY$980,AE$1,FALSE)</f>
        <v>0</v>
      </c>
      <c r="AF118" s="36">
        <f>VLOOKUP($H118,[2]EDA!$H$6:$AY$980,AF$1,FALSE)</f>
        <v>0</v>
      </c>
      <c r="AG118" s="36">
        <f>VLOOKUP($H118,[2]EDA!$H$6:$AY$980,AG$1,FALSE)</f>
        <v>0</v>
      </c>
      <c r="AH118" s="36">
        <f>VLOOKUP($H118,[2]EDA!$H$6:$AY$980,AH$1,FALSE)</f>
        <v>0</v>
      </c>
      <c r="AI118" s="36">
        <f>VLOOKUP($H118,[2]EDA!$H$6:$AY$980,AI$1,FALSE)</f>
        <v>0</v>
      </c>
      <c r="AJ118" s="36">
        <f>VLOOKUP($H118,[2]EDA!$H$6:$AY$980,AJ$1,FALSE)</f>
        <v>0</v>
      </c>
      <c r="AK118" s="20">
        <f>VLOOKUP(H118,[2]EDA!$H$6:$AZ$980,45,FALSE)</f>
        <v>0</v>
      </c>
      <c r="AL118" s="39">
        <f t="shared" si="22"/>
        <v>0</v>
      </c>
      <c r="AM118" s="17">
        <f t="shared" si="23"/>
        <v>0</v>
      </c>
      <c r="AN118" s="36">
        <f>VLOOKUP($H118,[3]IRA!$H$6:$BN$980,AN$1,FALSE)</f>
        <v>0</v>
      </c>
      <c r="AO118" s="36">
        <f>VLOOKUP($H118,[3]IRA!$H$6:$BN$980,AO$1,FALSE)</f>
        <v>0</v>
      </c>
      <c r="AP118" s="36">
        <f>VLOOKUP($H118,[3]IRA!$H$6:$BN$980,AP$1,FALSE)</f>
        <v>0</v>
      </c>
      <c r="AQ118" s="36">
        <f>VLOOKUP($H118,[3]IRA!$H$6:$BN$980,AQ$1,FALSE)</f>
        <v>0</v>
      </c>
      <c r="AR118" s="36">
        <f>VLOOKUP($H118,[3]IRA!$H$6:$BN$980,AR$1,FALSE)</f>
        <v>0</v>
      </c>
      <c r="AS118" s="36">
        <f>VLOOKUP($H118,[3]IRA!$H$6:$BN$980,AS$1,FALSE)</f>
        <v>0</v>
      </c>
      <c r="AT118" s="36">
        <f>VLOOKUP($H118,[3]IRA!$H$6:$BN$980,AT$1,FALSE)</f>
        <v>0</v>
      </c>
      <c r="AU118" s="36">
        <f>VLOOKUP($H118,[3]IRA!$H$6:$BN$980,AU$1,FALSE)</f>
        <v>0</v>
      </c>
      <c r="AV118" s="36">
        <f>VLOOKUP($H118,[3]IRA!$H$6:$BN$980,AV$1,FALSE)</f>
        <v>0</v>
      </c>
      <c r="AW118" s="36">
        <f>VLOOKUP($H118,[3]IRA!$H$6:$BN$980,AW$1,FALSE)</f>
        <v>0</v>
      </c>
      <c r="AX118" s="36">
        <f>VLOOKUP($H118,[3]IRA!$H$6:$BN$980,AX$1,FALSE)</f>
        <v>0</v>
      </c>
      <c r="AY118" s="36">
        <f>VLOOKUP($H118,[3]IRA!$H$6:$BN$980,AY$1,FALSE)</f>
        <v>0</v>
      </c>
      <c r="AZ118" s="20">
        <f>VLOOKUP(H118,[3]IRA!$H$6:$BO$980,60,FALSE)</f>
        <v>0</v>
      </c>
      <c r="BA118" s="20">
        <f t="shared" si="24"/>
        <v>0</v>
      </c>
      <c r="BB118" s="17">
        <f t="shared" si="25"/>
        <v>0</v>
      </c>
      <c r="BC118" s="36">
        <f>VLOOKUP($H118,[4]IRA!$H$7:$CS$981,BC$1,FALSE)</f>
        <v>19</v>
      </c>
      <c r="BD118" s="36">
        <f>VLOOKUP($H118,[4]IRA!$H$7:$CS$981,BD$1,FALSE)</f>
        <v>2</v>
      </c>
      <c r="BE118" s="36">
        <f>VLOOKUP($H118,[4]IRA!$H$7:$CS$981,BE$1,FALSE)</f>
        <v>7</v>
      </c>
      <c r="BF118" s="36">
        <f>VLOOKUP($H118,[4]IRA!$H$7:$CS$981,BF$1,FALSE)</f>
        <v>8</v>
      </c>
      <c r="BG118" s="36">
        <f>VLOOKUP($H118,[4]IRA!$H$7:$CS$981,BG$1,FALSE)</f>
        <v>0</v>
      </c>
      <c r="BH118" s="36">
        <f>VLOOKUP($H118,[4]IRA!$H$7:$CS$981,BH$1,FALSE)</f>
        <v>0</v>
      </c>
      <c r="BI118" s="36">
        <f>VLOOKUP($H118,[4]IRA!$H$7:$CS$981,BI$1,FALSE)</f>
        <v>0</v>
      </c>
      <c r="BJ118" s="36">
        <f>VLOOKUP($H118,[4]IRA!$H$7:$CS$981,BJ$1,FALSE)</f>
        <v>0</v>
      </c>
      <c r="BK118" s="36">
        <f>VLOOKUP($H118,[4]IRA!$H$7:$CS$981,BK$1,FALSE)</f>
        <v>0</v>
      </c>
      <c r="BL118" s="36">
        <f>VLOOKUP($H118,[4]IRA!$H$7:$CS$981,BL$1,FALSE)</f>
        <v>0</v>
      </c>
      <c r="BM118" s="36">
        <f>VLOOKUP($H118,[4]IRA!$H$7:$CS$981,BM$1,FALSE)</f>
        <v>0</v>
      </c>
      <c r="BN118" s="36">
        <f>VLOOKUP($H118,[4]IRA!$H$7:$CS$981,BN$1,FALSE)</f>
        <v>0</v>
      </c>
      <c r="BO118" s="10">
        <f>VLOOKUP(H118,[4]IRA!$H$7:$CS$981,90,FALSE)</f>
        <v>118.33333333333333</v>
      </c>
      <c r="BP118" s="10">
        <f t="shared" si="26"/>
        <v>36</v>
      </c>
      <c r="BQ118" s="17">
        <f t="shared" si="27"/>
        <v>0.3042253521126761</v>
      </c>
      <c r="BR118" s="80"/>
      <c r="BS118" s="80"/>
      <c r="BT118" s="80"/>
      <c r="BU118" s="80"/>
      <c r="BV118" s="80"/>
      <c r="BW118" s="80"/>
      <c r="BX118" s="80"/>
      <c r="BY118" s="80"/>
      <c r="BZ118" s="80"/>
      <c r="CA118" s="80"/>
      <c r="CB118" s="80"/>
      <c r="CC118" s="80"/>
      <c r="CD118" s="80"/>
      <c r="CE118" s="80"/>
      <c r="CF118" s="80"/>
      <c r="CG118" s="80"/>
      <c r="CH118" s="80"/>
      <c r="CI118" s="80"/>
      <c r="CJ118" s="80"/>
      <c r="CK118" s="80"/>
      <c r="CL118" s="80"/>
      <c r="CM118" s="80"/>
      <c r="CN118" s="80"/>
      <c r="CO118" s="80"/>
      <c r="CP118" s="80"/>
      <c r="CQ118" s="80"/>
      <c r="CR118" s="80"/>
      <c r="CS118" s="80"/>
      <c r="CT118" s="80"/>
      <c r="CU118" s="80"/>
      <c r="CV118" s="80"/>
      <c r="CW118" s="80"/>
      <c r="CX118" s="80"/>
      <c r="CY118" s="80"/>
      <c r="CZ118" s="80"/>
      <c r="DA118" s="80"/>
      <c r="DB118" s="80"/>
      <c r="DC118" s="80"/>
      <c r="DD118" s="80"/>
      <c r="DE118" s="80"/>
      <c r="DF118" s="80"/>
      <c r="DG118" s="80"/>
      <c r="DH118" s="80"/>
      <c r="DI118" s="80"/>
      <c r="DJ118" s="80"/>
      <c r="DK118" s="80"/>
      <c r="DL118" s="80"/>
      <c r="DM118" s="80"/>
      <c r="DN118" s="80"/>
    </row>
    <row r="119" spans="1:118" s="81" customFormat="1" ht="10.199999999999999" x14ac:dyDescent="0.2">
      <c r="A119" s="87" t="s">
        <v>578</v>
      </c>
      <c r="B119" s="87" t="s">
        <v>215</v>
      </c>
      <c r="C119" s="88">
        <v>400</v>
      </c>
      <c r="D119" s="87" t="s">
        <v>831</v>
      </c>
      <c r="E119" s="87" t="s">
        <v>245</v>
      </c>
      <c r="F119" s="87" t="s">
        <v>419</v>
      </c>
      <c r="G119" s="88" t="s">
        <v>550</v>
      </c>
      <c r="H119" s="88">
        <v>117</v>
      </c>
      <c r="I119" s="87" t="s">
        <v>591</v>
      </c>
      <c r="J119" s="37">
        <f>VLOOKUP($H119,[1]EDA!$H$6:$BN$980,J$1,FALSE)</f>
        <v>4</v>
      </c>
      <c r="K119" s="36">
        <f>VLOOKUP($H119,[1]EDA!$H$6:$BN$980,K$1,FALSE)</f>
        <v>2</v>
      </c>
      <c r="L119" s="36">
        <f>VLOOKUP($H119,[1]EDA!$H$6:$BN$980,L$1,FALSE)</f>
        <v>17</v>
      </c>
      <c r="M119" s="36">
        <f>VLOOKUP($H119,[1]EDA!$H$6:$BN$980,M$1,FALSE)</f>
        <v>0</v>
      </c>
      <c r="N119" s="36">
        <f>VLOOKUP($H119,[1]EDA!$H$6:$BN$980,N$1,FALSE)</f>
        <v>0</v>
      </c>
      <c r="O119" s="36">
        <f>VLOOKUP($H119,[1]EDA!$H$6:$BN$980,O$1,FALSE)</f>
        <v>0</v>
      </c>
      <c r="P119" s="36">
        <f>VLOOKUP($H119,[1]EDA!$H$6:$BN$980,P$1,FALSE)</f>
        <v>0</v>
      </c>
      <c r="Q119" s="36">
        <f>VLOOKUP($H119,[1]EDA!$H$6:$BN$980,Q$1,FALSE)</f>
        <v>0</v>
      </c>
      <c r="R119" s="36">
        <f>VLOOKUP($H119,[1]EDA!$H$6:$BN$980,R$1,FALSE)</f>
        <v>0</v>
      </c>
      <c r="S119" s="36">
        <f>VLOOKUP($H119,[1]EDA!$H$6:$BN$980,S$1,FALSE)</f>
        <v>0</v>
      </c>
      <c r="T119" s="36">
        <f>VLOOKUP($H119,[1]EDA!$H$6:$BN$980,T$1,FALSE)</f>
        <v>0</v>
      </c>
      <c r="U119" s="36">
        <f>VLOOKUP($H119,[1]EDA!$H$6:$BN$980,U$1,FALSE)</f>
        <v>0</v>
      </c>
      <c r="V119" s="10">
        <f>VLOOKUP(H119,[1]EDA!$H$6:$BO$980,60,FALSE)</f>
        <v>65.333333333333329</v>
      </c>
      <c r="W119" s="10">
        <f t="shared" si="20"/>
        <v>23</v>
      </c>
      <c r="X119" s="17">
        <f t="shared" si="21"/>
        <v>0.35204081632653061</v>
      </c>
      <c r="Y119" s="36">
        <f>VLOOKUP($H119,[2]EDA!$H$6:$AY$980,Y$1,FALSE)</f>
        <v>0</v>
      </c>
      <c r="Z119" s="36">
        <f>VLOOKUP($H119,[2]EDA!$H$6:$AY$980,Z$1,FALSE)</f>
        <v>0</v>
      </c>
      <c r="AA119" s="36">
        <f>VLOOKUP($H119,[2]EDA!$H$6:$AY$980,AA$1,FALSE)</f>
        <v>0</v>
      </c>
      <c r="AB119" s="36">
        <f>VLOOKUP($H119,[2]EDA!$H$6:$AY$980,AB$1,FALSE)</f>
        <v>0</v>
      </c>
      <c r="AC119" s="36">
        <f>VLOOKUP($H119,[2]EDA!$H$6:$AY$980,AC$1,FALSE)</f>
        <v>0</v>
      </c>
      <c r="AD119" s="36">
        <f>VLOOKUP($H119,[2]EDA!$H$6:$AY$980,AD$1,FALSE)</f>
        <v>0</v>
      </c>
      <c r="AE119" s="36">
        <f>VLOOKUP($H119,[2]EDA!$H$6:$AY$980,AE$1,FALSE)</f>
        <v>0</v>
      </c>
      <c r="AF119" s="36">
        <f>VLOOKUP($H119,[2]EDA!$H$6:$AY$980,AF$1,FALSE)</f>
        <v>0</v>
      </c>
      <c r="AG119" s="36">
        <f>VLOOKUP($H119,[2]EDA!$H$6:$AY$980,AG$1,FALSE)</f>
        <v>0</v>
      </c>
      <c r="AH119" s="36">
        <f>VLOOKUP($H119,[2]EDA!$H$6:$AY$980,AH$1,FALSE)</f>
        <v>0</v>
      </c>
      <c r="AI119" s="36">
        <f>VLOOKUP($H119,[2]EDA!$H$6:$AY$980,AI$1,FALSE)</f>
        <v>0</v>
      </c>
      <c r="AJ119" s="36">
        <f>VLOOKUP($H119,[2]EDA!$H$6:$AY$980,AJ$1,FALSE)</f>
        <v>0</v>
      </c>
      <c r="AK119" s="20">
        <f>VLOOKUP(H119,[2]EDA!$H$6:$AZ$980,45,FALSE)</f>
        <v>0</v>
      </c>
      <c r="AL119" s="39">
        <f t="shared" si="22"/>
        <v>0</v>
      </c>
      <c r="AM119" s="17">
        <f t="shared" si="23"/>
        <v>0</v>
      </c>
      <c r="AN119" s="36">
        <f>VLOOKUP($H119,[3]IRA!$H$6:$BN$980,AN$1,FALSE)</f>
        <v>0</v>
      </c>
      <c r="AO119" s="36">
        <f>VLOOKUP($H119,[3]IRA!$H$6:$BN$980,AO$1,FALSE)</f>
        <v>0</v>
      </c>
      <c r="AP119" s="36">
        <f>VLOOKUP($H119,[3]IRA!$H$6:$BN$980,AP$1,FALSE)</f>
        <v>0</v>
      </c>
      <c r="AQ119" s="36">
        <f>VLOOKUP($H119,[3]IRA!$H$6:$BN$980,AQ$1,FALSE)</f>
        <v>0</v>
      </c>
      <c r="AR119" s="36">
        <f>VLOOKUP($H119,[3]IRA!$H$6:$BN$980,AR$1,FALSE)</f>
        <v>0</v>
      </c>
      <c r="AS119" s="36">
        <f>VLOOKUP($H119,[3]IRA!$H$6:$BN$980,AS$1,FALSE)</f>
        <v>0</v>
      </c>
      <c r="AT119" s="36">
        <f>VLOOKUP($H119,[3]IRA!$H$6:$BN$980,AT$1,FALSE)</f>
        <v>0</v>
      </c>
      <c r="AU119" s="36">
        <f>VLOOKUP($H119,[3]IRA!$H$6:$BN$980,AU$1,FALSE)</f>
        <v>0</v>
      </c>
      <c r="AV119" s="36">
        <f>VLOOKUP($H119,[3]IRA!$H$6:$BN$980,AV$1,FALSE)</f>
        <v>0</v>
      </c>
      <c r="AW119" s="36">
        <f>VLOOKUP($H119,[3]IRA!$H$6:$BN$980,AW$1,FALSE)</f>
        <v>0</v>
      </c>
      <c r="AX119" s="36">
        <f>VLOOKUP($H119,[3]IRA!$H$6:$BN$980,AX$1,FALSE)</f>
        <v>0</v>
      </c>
      <c r="AY119" s="36">
        <f>VLOOKUP($H119,[3]IRA!$H$6:$BN$980,AY$1,FALSE)</f>
        <v>0</v>
      </c>
      <c r="AZ119" s="20">
        <f>VLOOKUP(H119,[3]IRA!$H$6:$BO$980,60,FALSE)</f>
        <v>0</v>
      </c>
      <c r="BA119" s="20">
        <f t="shared" si="24"/>
        <v>0</v>
      </c>
      <c r="BB119" s="17">
        <f t="shared" si="25"/>
        <v>0</v>
      </c>
      <c r="BC119" s="36">
        <f>VLOOKUP($H119,[4]IRA!$H$7:$CS$981,BC$1,FALSE)</f>
        <v>14</v>
      </c>
      <c r="BD119" s="36">
        <f>VLOOKUP($H119,[4]IRA!$H$7:$CS$981,BD$1,FALSE)</f>
        <v>6</v>
      </c>
      <c r="BE119" s="36">
        <f>VLOOKUP($H119,[4]IRA!$H$7:$CS$981,BE$1,FALSE)</f>
        <v>24</v>
      </c>
      <c r="BF119" s="36">
        <f>VLOOKUP($H119,[4]IRA!$H$7:$CS$981,BF$1,FALSE)</f>
        <v>5</v>
      </c>
      <c r="BG119" s="36">
        <f>VLOOKUP($H119,[4]IRA!$H$7:$CS$981,BG$1,FALSE)</f>
        <v>0</v>
      </c>
      <c r="BH119" s="36">
        <f>VLOOKUP($H119,[4]IRA!$H$7:$CS$981,BH$1,FALSE)</f>
        <v>0</v>
      </c>
      <c r="BI119" s="36">
        <f>VLOOKUP($H119,[4]IRA!$H$7:$CS$981,BI$1,FALSE)</f>
        <v>0</v>
      </c>
      <c r="BJ119" s="36">
        <f>VLOOKUP($H119,[4]IRA!$H$7:$CS$981,BJ$1,FALSE)</f>
        <v>0</v>
      </c>
      <c r="BK119" s="36">
        <f>VLOOKUP($H119,[4]IRA!$H$7:$CS$981,BK$1,FALSE)</f>
        <v>0</v>
      </c>
      <c r="BL119" s="36">
        <f>VLOOKUP($H119,[4]IRA!$H$7:$CS$981,BL$1,FALSE)</f>
        <v>0</v>
      </c>
      <c r="BM119" s="36">
        <f>VLOOKUP($H119,[4]IRA!$H$7:$CS$981,BM$1,FALSE)</f>
        <v>0</v>
      </c>
      <c r="BN119" s="36">
        <f>VLOOKUP($H119,[4]IRA!$H$7:$CS$981,BN$1,FALSE)</f>
        <v>0</v>
      </c>
      <c r="BO119" s="10">
        <f>VLOOKUP(H119,[4]IRA!$H$7:$CS$981,90,FALSE)</f>
        <v>113</v>
      </c>
      <c r="BP119" s="10">
        <f t="shared" si="26"/>
        <v>49</v>
      </c>
      <c r="BQ119" s="17">
        <f t="shared" si="27"/>
        <v>0.4336283185840708</v>
      </c>
      <c r="BR119" s="80"/>
      <c r="BS119" s="80"/>
      <c r="BT119" s="80"/>
      <c r="BU119" s="80"/>
      <c r="BV119" s="80"/>
      <c r="BW119" s="80"/>
      <c r="BX119" s="80"/>
      <c r="BY119" s="80"/>
      <c r="BZ119" s="80"/>
      <c r="CA119" s="80"/>
      <c r="CB119" s="80"/>
      <c r="CC119" s="80"/>
      <c r="CD119" s="80"/>
      <c r="CE119" s="80"/>
      <c r="CF119" s="80"/>
      <c r="CG119" s="80"/>
      <c r="CH119" s="80"/>
      <c r="CI119" s="80"/>
      <c r="CJ119" s="80"/>
      <c r="CK119" s="80"/>
      <c r="CL119" s="80"/>
      <c r="CM119" s="80"/>
      <c r="CN119" s="80"/>
      <c r="CO119" s="80"/>
      <c r="CP119" s="80"/>
      <c r="CQ119" s="80"/>
      <c r="CR119" s="80"/>
      <c r="CS119" s="80"/>
      <c r="CT119" s="80"/>
      <c r="CU119" s="80"/>
      <c r="CV119" s="80"/>
      <c r="CW119" s="80"/>
      <c r="CX119" s="80"/>
      <c r="CY119" s="80"/>
      <c r="CZ119" s="80"/>
      <c r="DA119" s="80"/>
      <c r="DB119" s="80"/>
      <c r="DC119" s="80"/>
      <c r="DD119" s="80"/>
      <c r="DE119" s="80"/>
      <c r="DF119" s="80"/>
      <c r="DG119" s="80"/>
      <c r="DH119" s="80"/>
      <c r="DI119" s="80"/>
      <c r="DJ119" s="80"/>
      <c r="DK119" s="80"/>
      <c r="DL119" s="80"/>
      <c r="DM119" s="80"/>
      <c r="DN119" s="80"/>
    </row>
    <row r="120" spans="1:118" s="81" customFormat="1" ht="10.199999999999999" x14ac:dyDescent="0.2">
      <c r="A120" s="87" t="s">
        <v>578</v>
      </c>
      <c r="B120" s="87" t="s">
        <v>245</v>
      </c>
      <c r="C120" s="88">
        <v>400</v>
      </c>
      <c r="D120" s="87" t="s">
        <v>831</v>
      </c>
      <c r="E120" s="87" t="s">
        <v>245</v>
      </c>
      <c r="F120" s="87" t="s">
        <v>415</v>
      </c>
      <c r="G120" s="88" t="s">
        <v>552</v>
      </c>
      <c r="H120" s="88">
        <v>118</v>
      </c>
      <c r="I120" s="87" t="s">
        <v>244</v>
      </c>
      <c r="J120" s="37">
        <f>VLOOKUP($H120,[1]EDA!$H$6:$BN$980,J$1,FALSE)</f>
        <v>75</v>
      </c>
      <c r="K120" s="36">
        <f>VLOOKUP($H120,[1]EDA!$H$6:$BN$980,K$1,FALSE)</f>
        <v>65</v>
      </c>
      <c r="L120" s="36">
        <f>VLOOKUP($H120,[1]EDA!$H$6:$BN$980,L$1,FALSE)</f>
        <v>53</v>
      </c>
      <c r="M120" s="36">
        <f>VLOOKUP($H120,[1]EDA!$H$6:$BN$980,M$1,FALSE)</f>
        <v>52</v>
      </c>
      <c r="N120" s="36">
        <f>VLOOKUP($H120,[1]EDA!$H$6:$BN$980,N$1,FALSE)</f>
        <v>0</v>
      </c>
      <c r="O120" s="36">
        <f>VLOOKUP($H120,[1]EDA!$H$6:$BN$980,O$1,FALSE)</f>
        <v>0</v>
      </c>
      <c r="P120" s="36">
        <f>VLOOKUP($H120,[1]EDA!$H$6:$BN$980,P$1,FALSE)</f>
        <v>0</v>
      </c>
      <c r="Q120" s="36">
        <f>VLOOKUP($H120,[1]EDA!$H$6:$BN$980,Q$1,FALSE)</f>
        <v>0</v>
      </c>
      <c r="R120" s="36">
        <f>VLOOKUP($H120,[1]EDA!$H$6:$BN$980,R$1,FALSE)</f>
        <v>0</v>
      </c>
      <c r="S120" s="36">
        <f>VLOOKUP($H120,[1]EDA!$H$6:$BN$980,S$1,FALSE)</f>
        <v>0</v>
      </c>
      <c r="T120" s="36">
        <f>VLOOKUP($H120,[1]EDA!$H$6:$BN$980,T$1,FALSE)</f>
        <v>0</v>
      </c>
      <c r="U120" s="36">
        <f>VLOOKUP($H120,[1]EDA!$H$6:$BN$980,U$1,FALSE)</f>
        <v>0</v>
      </c>
      <c r="V120" s="10">
        <f>VLOOKUP(H120,[1]EDA!$H$6:$BO$980,60,FALSE)</f>
        <v>356.66666666666669</v>
      </c>
      <c r="W120" s="10">
        <f t="shared" si="20"/>
        <v>245</v>
      </c>
      <c r="X120" s="17">
        <f t="shared" si="21"/>
        <v>0.6869158878504672</v>
      </c>
      <c r="Y120" s="36">
        <f>VLOOKUP($H120,[2]EDA!$H$6:$AY$980,Y$1,FALSE)</f>
        <v>2</v>
      </c>
      <c r="Z120" s="36">
        <f>VLOOKUP($H120,[2]EDA!$H$6:$AY$980,Z$1,FALSE)</f>
        <v>5</v>
      </c>
      <c r="AA120" s="36">
        <f>VLOOKUP($H120,[2]EDA!$H$6:$AY$980,AA$1,FALSE)</f>
        <v>0</v>
      </c>
      <c r="AB120" s="36">
        <f>VLOOKUP($H120,[2]EDA!$H$6:$AY$980,AB$1,FALSE)</f>
        <v>0</v>
      </c>
      <c r="AC120" s="36">
        <f>VLOOKUP($H120,[2]EDA!$H$6:$AY$980,AC$1,FALSE)</f>
        <v>0</v>
      </c>
      <c r="AD120" s="36">
        <f>VLOOKUP($H120,[2]EDA!$H$6:$AY$980,AD$1,FALSE)</f>
        <v>0</v>
      </c>
      <c r="AE120" s="36">
        <f>VLOOKUP($H120,[2]EDA!$H$6:$AY$980,AE$1,FALSE)</f>
        <v>0</v>
      </c>
      <c r="AF120" s="36">
        <f>VLOOKUP($H120,[2]EDA!$H$6:$AY$980,AF$1,FALSE)</f>
        <v>0</v>
      </c>
      <c r="AG120" s="36">
        <f>VLOOKUP($H120,[2]EDA!$H$6:$AY$980,AG$1,FALSE)</f>
        <v>0</v>
      </c>
      <c r="AH120" s="36">
        <f>VLOOKUP($H120,[2]EDA!$H$6:$AY$980,AH$1,FALSE)</f>
        <v>0</v>
      </c>
      <c r="AI120" s="36">
        <f>VLOOKUP($H120,[2]EDA!$H$6:$AY$980,AI$1,FALSE)</f>
        <v>0</v>
      </c>
      <c r="AJ120" s="36">
        <f>VLOOKUP($H120,[2]EDA!$H$6:$AY$980,AJ$1,FALSE)</f>
        <v>0</v>
      </c>
      <c r="AK120" s="20">
        <f>VLOOKUP(H120,[2]EDA!$H$6:$AZ$980,45,FALSE)</f>
        <v>11.666666666666666</v>
      </c>
      <c r="AL120" s="39">
        <f t="shared" si="22"/>
        <v>7</v>
      </c>
      <c r="AM120" s="17">
        <f t="shared" si="23"/>
        <v>0.6</v>
      </c>
      <c r="AN120" s="36">
        <f>VLOOKUP($H120,[3]IRA!$H$6:$BN$980,AN$1,FALSE)</f>
        <v>4</v>
      </c>
      <c r="AO120" s="36">
        <f>VLOOKUP($H120,[3]IRA!$H$6:$BN$980,AO$1,FALSE)</f>
        <v>11</v>
      </c>
      <c r="AP120" s="36">
        <f>VLOOKUP($H120,[3]IRA!$H$6:$BN$980,AP$1,FALSE)</f>
        <v>8</v>
      </c>
      <c r="AQ120" s="36">
        <f>VLOOKUP($H120,[3]IRA!$H$6:$BN$980,AQ$1,FALSE)</f>
        <v>16</v>
      </c>
      <c r="AR120" s="36">
        <f>VLOOKUP($H120,[3]IRA!$H$6:$BN$980,AR$1,FALSE)</f>
        <v>0</v>
      </c>
      <c r="AS120" s="36">
        <f>VLOOKUP($H120,[3]IRA!$H$6:$BN$980,AS$1,FALSE)</f>
        <v>0</v>
      </c>
      <c r="AT120" s="36">
        <f>VLOOKUP($H120,[3]IRA!$H$6:$BN$980,AT$1,FALSE)</f>
        <v>0</v>
      </c>
      <c r="AU120" s="36">
        <f>VLOOKUP($H120,[3]IRA!$H$6:$BN$980,AU$1,FALSE)</f>
        <v>0</v>
      </c>
      <c r="AV120" s="36">
        <f>VLOOKUP($H120,[3]IRA!$H$6:$BN$980,AV$1,FALSE)</f>
        <v>0</v>
      </c>
      <c r="AW120" s="36">
        <f>VLOOKUP($H120,[3]IRA!$H$6:$BN$980,AW$1,FALSE)</f>
        <v>0</v>
      </c>
      <c r="AX120" s="36">
        <f>VLOOKUP($H120,[3]IRA!$H$6:$BN$980,AX$1,FALSE)</f>
        <v>0</v>
      </c>
      <c r="AY120" s="36">
        <f>VLOOKUP($H120,[3]IRA!$H$6:$BN$980,AY$1,FALSE)</f>
        <v>0</v>
      </c>
      <c r="AZ120" s="20">
        <f>VLOOKUP(H120,[3]IRA!$H$6:$BO$980,60,FALSE)</f>
        <v>0</v>
      </c>
      <c r="BA120" s="20">
        <f t="shared" si="24"/>
        <v>39</v>
      </c>
      <c r="BB120" s="17">
        <f t="shared" si="25"/>
        <v>0</v>
      </c>
      <c r="BC120" s="36">
        <f>VLOOKUP($H120,[4]IRA!$H$7:$CS$981,BC$1,FALSE)</f>
        <v>158</v>
      </c>
      <c r="BD120" s="36">
        <f>VLOOKUP($H120,[4]IRA!$H$7:$CS$981,BD$1,FALSE)</f>
        <v>103</v>
      </c>
      <c r="BE120" s="36">
        <f>VLOOKUP($H120,[4]IRA!$H$7:$CS$981,BE$1,FALSE)</f>
        <v>141</v>
      </c>
      <c r="BF120" s="36">
        <f>VLOOKUP($H120,[4]IRA!$H$7:$CS$981,BF$1,FALSE)</f>
        <v>191</v>
      </c>
      <c r="BG120" s="36">
        <f>VLOOKUP($H120,[4]IRA!$H$7:$CS$981,BG$1,FALSE)</f>
        <v>0</v>
      </c>
      <c r="BH120" s="36">
        <f>VLOOKUP($H120,[4]IRA!$H$7:$CS$981,BH$1,FALSE)</f>
        <v>0</v>
      </c>
      <c r="BI120" s="36">
        <f>VLOOKUP($H120,[4]IRA!$H$7:$CS$981,BI$1,FALSE)</f>
        <v>0</v>
      </c>
      <c r="BJ120" s="36">
        <f>VLOOKUP($H120,[4]IRA!$H$7:$CS$981,BJ$1,FALSE)</f>
        <v>0</v>
      </c>
      <c r="BK120" s="36">
        <f>VLOOKUP($H120,[4]IRA!$H$7:$CS$981,BK$1,FALSE)</f>
        <v>0</v>
      </c>
      <c r="BL120" s="36">
        <f>VLOOKUP($H120,[4]IRA!$H$7:$CS$981,BL$1,FALSE)</f>
        <v>0</v>
      </c>
      <c r="BM120" s="36">
        <f>VLOOKUP($H120,[4]IRA!$H$7:$CS$981,BM$1,FALSE)</f>
        <v>0</v>
      </c>
      <c r="BN120" s="36">
        <f>VLOOKUP($H120,[4]IRA!$H$7:$CS$981,BN$1,FALSE)</f>
        <v>0</v>
      </c>
      <c r="BO120" s="10">
        <f>VLOOKUP(H120,[4]IRA!$H$7:$CS$981,90,FALSE)</f>
        <v>522.33333333333337</v>
      </c>
      <c r="BP120" s="10">
        <f t="shared" si="26"/>
        <v>593</v>
      </c>
      <c r="BQ120" s="17">
        <f t="shared" si="27"/>
        <v>1.135290363752393</v>
      </c>
      <c r="BR120" s="80"/>
      <c r="BS120" s="80"/>
      <c r="BT120" s="80"/>
      <c r="BU120" s="80"/>
      <c r="BV120" s="80"/>
      <c r="BW120" s="80"/>
      <c r="BX120" s="80"/>
      <c r="BY120" s="80"/>
      <c r="BZ120" s="80"/>
      <c r="CA120" s="80"/>
      <c r="CB120" s="80"/>
      <c r="CC120" s="80"/>
      <c r="CD120" s="80"/>
      <c r="CE120" s="80"/>
      <c r="CF120" s="80"/>
      <c r="CG120" s="80"/>
      <c r="CH120" s="80"/>
      <c r="CI120" s="80"/>
      <c r="CJ120" s="80"/>
      <c r="CK120" s="80"/>
      <c r="CL120" s="80"/>
      <c r="CM120" s="80"/>
      <c r="CN120" s="80"/>
      <c r="CO120" s="80"/>
      <c r="CP120" s="80"/>
      <c r="CQ120" s="80"/>
      <c r="CR120" s="80"/>
      <c r="CS120" s="80"/>
      <c r="CT120" s="80"/>
      <c r="CU120" s="80"/>
      <c r="CV120" s="80"/>
      <c r="CW120" s="80"/>
      <c r="CX120" s="80"/>
      <c r="CY120" s="80"/>
      <c r="CZ120" s="80"/>
      <c r="DA120" s="80"/>
      <c r="DB120" s="80"/>
      <c r="DC120" s="80"/>
      <c r="DD120" s="80"/>
      <c r="DE120" s="80"/>
      <c r="DF120" s="80"/>
      <c r="DG120" s="80"/>
      <c r="DH120" s="80"/>
      <c r="DI120" s="80"/>
      <c r="DJ120" s="80"/>
      <c r="DK120" s="80"/>
      <c r="DL120" s="80"/>
      <c r="DM120" s="80"/>
      <c r="DN120" s="80"/>
    </row>
    <row r="121" spans="1:118" s="81" customFormat="1" ht="10.199999999999999" x14ac:dyDescent="0.2">
      <c r="A121" s="87" t="s">
        <v>578</v>
      </c>
      <c r="B121" s="87" t="s">
        <v>245</v>
      </c>
      <c r="C121" s="88">
        <v>400</v>
      </c>
      <c r="D121" s="87" t="s">
        <v>831</v>
      </c>
      <c r="E121" s="87" t="s">
        <v>245</v>
      </c>
      <c r="F121" s="87" t="s">
        <v>415</v>
      </c>
      <c r="G121" s="88" t="s">
        <v>550</v>
      </c>
      <c r="H121" s="88">
        <v>119</v>
      </c>
      <c r="I121" s="87" t="s">
        <v>246</v>
      </c>
      <c r="J121" s="37">
        <f>VLOOKUP($H121,[1]EDA!$H$6:$BN$980,J$1,FALSE)</f>
        <v>7</v>
      </c>
      <c r="K121" s="36">
        <f>VLOOKUP($H121,[1]EDA!$H$6:$BN$980,K$1,FALSE)</f>
        <v>7</v>
      </c>
      <c r="L121" s="36">
        <f>VLOOKUP($H121,[1]EDA!$H$6:$BN$980,L$1,FALSE)</f>
        <v>12</v>
      </c>
      <c r="M121" s="36">
        <f>VLOOKUP($H121,[1]EDA!$H$6:$BN$980,M$1,FALSE)</f>
        <v>5</v>
      </c>
      <c r="N121" s="36">
        <f>VLOOKUP($H121,[1]EDA!$H$6:$BN$980,N$1,FALSE)</f>
        <v>0</v>
      </c>
      <c r="O121" s="36">
        <f>VLOOKUP($H121,[1]EDA!$H$6:$BN$980,O$1,FALSE)</f>
        <v>0</v>
      </c>
      <c r="P121" s="36">
        <f>VLOOKUP($H121,[1]EDA!$H$6:$BN$980,P$1,FALSE)</f>
        <v>0</v>
      </c>
      <c r="Q121" s="36">
        <f>VLOOKUP($H121,[1]EDA!$H$6:$BN$980,Q$1,FALSE)</f>
        <v>0</v>
      </c>
      <c r="R121" s="36">
        <f>VLOOKUP($H121,[1]EDA!$H$6:$BN$980,R$1,FALSE)</f>
        <v>0</v>
      </c>
      <c r="S121" s="36">
        <f>VLOOKUP($H121,[1]EDA!$H$6:$BN$980,S$1,FALSE)</f>
        <v>0</v>
      </c>
      <c r="T121" s="36">
        <f>VLOOKUP($H121,[1]EDA!$H$6:$BN$980,T$1,FALSE)</f>
        <v>0</v>
      </c>
      <c r="U121" s="36">
        <f>VLOOKUP($H121,[1]EDA!$H$6:$BN$980,U$1,FALSE)</f>
        <v>0</v>
      </c>
      <c r="V121" s="10">
        <f>VLOOKUP(H121,[1]EDA!$H$6:$BO$980,60,FALSE)</f>
        <v>59.333333333333336</v>
      </c>
      <c r="W121" s="10">
        <f t="shared" si="20"/>
        <v>31</v>
      </c>
      <c r="X121" s="17">
        <f t="shared" si="21"/>
        <v>0.52247191011235949</v>
      </c>
      <c r="Y121" s="36">
        <f>VLOOKUP($H121,[2]EDA!$H$6:$AY$980,Y$1,FALSE)</f>
        <v>0</v>
      </c>
      <c r="Z121" s="36">
        <f>VLOOKUP($H121,[2]EDA!$H$6:$AY$980,Z$1,FALSE)</f>
        <v>0</v>
      </c>
      <c r="AA121" s="36">
        <f>VLOOKUP($H121,[2]EDA!$H$6:$AY$980,AA$1,FALSE)</f>
        <v>0</v>
      </c>
      <c r="AB121" s="36">
        <f>VLOOKUP($H121,[2]EDA!$H$6:$AY$980,AB$1,FALSE)</f>
        <v>0</v>
      </c>
      <c r="AC121" s="36">
        <f>VLOOKUP($H121,[2]EDA!$H$6:$AY$980,AC$1,FALSE)</f>
        <v>0</v>
      </c>
      <c r="AD121" s="36">
        <f>VLOOKUP($H121,[2]EDA!$H$6:$AY$980,AD$1,FALSE)</f>
        <v>0</v>
      </c>
      <c r="AE121" s="36">
        <f>VLOOKUP($H121,[2]EDA!$H$6:$AY$980,AE$1,FALSE)</f>
        <v>0</v>
      </c>
      <c r="AF121" s="36">
        <f>VLOOKUP($H121,[2]EDA!$H$6:$AY$980,AF$1,FALSE)</f>
        <v>0</v>
      </c>
      <c r="AG121" s="36">
        <f>VLOOKUP($H121,[2]EDA!$H$6:$AY$980,AG$1,FALSE)</f>
        <v>0</v>
      </c>
      <c r="AH121" s="36">
        <f>VLOOKUP($H121,[2]EDA!$H$6:$AY$980,AH$1,FALSE)</f>
        <v>0</v>
      </c>
      <c r="AI121" s="36">
        <f>VLOOKUP($H121,[2]EDA!$H$6:$AY$980,AI$1,FALSE)</f>
        <v>0</v>
      </c>
      <c r="AJ121" s="36">
        <f>VLOOKUP($H121,[2]EDA!$H$6:$AY$980,AJ$1,FALSE)</f>
        <v>0</v>
      </c>
      <c r="AK121" s="20">
        <f>VLOOKUP(H121,[2]EDA!$H$6:$AZ$980,45,FALSE)</f>
        <v>0.33333333333333331</v>
      </c>
      <c r="AL121" s="39">
        <f t="shared" si="22"/>
        <v>0</v>
      </c>
      <c r="AM121" s="17">
        <f t="shared" si="23"/>
        <v>0</v>
      </c>
      <c r="AN121" s="36">
        <f>VLOOKUP($H121,[3]IRA!$H$6:$BN$980,AN$1,FALSE)</f>
        <v>0</v>
      </c>
      <c r="AO121" s="36">
        <f>VLOOKUP($H121,[3]IRA!$H$6:$BN$980,AO$1,FALSE)</f>
        <v>0</v>
      </c>
      <c r="AP121" s="36">
        <f>VLOOKUP($H121,[3]IRA!$H$6:$BN$980,AP$1,FALSE)</f>
        <v>0</v>
      </c>
      <c r="AQ121" s="36">
        <f>VLOOKUP($H121,[3]IRA!$H$6:$BN$980,AQ$1,FALSE)</f>
        <v>0</v>
      </c>
      <c r="AR121" s="36">
        <f>VLOOKUP($H121,[3]IRA!$H$6:$BN$980,AR$1,FALSE)</f>
        <v>0</v>
      </c>
      <c r="AS121" s="36">
        <f>VLOOKUP($H121,[3]IRA!$H$6:$BN$980,AS$1,FALSE)</f>
        <v>0</v>
      </c>
      <c r="AT121" s="36">
        <f>VLOOKUP($H121,[3]IRA!$H$6:$BN$980,AT$1,FALSE)</f>
        <v>0</v>
      </c>
      <c r="AU121" s="36">
        <f>VLOOKUP($H121,[3]IRA!$H$6:$BN$980,AU$1,FALSE)</f>
        <v>0</v>
      </c>
      <c r="AV121" s="36">
        <f>VLOOKUP($H121,[3]IRA!$H$6:$BN$980,AV$1,FALSE)</f>
        <v>0</v>
      </c>
      <c r="AW121" s="36">
        <f>VLOOKUP($H121,[3]IRA!$H$6:$BN$980,AW$1,FALSE)</f>
        <v>0</v>
      </c>
      <c r="AX121" s="36">
        <f>VLOOKUP($H121,[3]IRA!$H$6:$BN$980,AX$1,FALSE)</f>
        <v>0</v>
      </c>
      <c r="AY121" s="36">
        <f>VLOOKUP($H121,[3]IRA!$H$6:$BN$980,AY$1,FALSE)</f>
        <v>0</v>
      </c>
      <c r="AZ121" s="20">
        <f>VLOOKUP(H121,[3]IRA!$H$6:$BO$980,60,FALSE)</f>
        <v>0</v>
      </c>
      <c r="BA121" s="20">
        <f t="shared" si="24"/>
        <v>0</v>
      </c>
      <c r="BB121" s="17">
        <f t="shared" si="25"/>
        <v>0</v>
      </c>
      <c r="BC121" s="36">
        <f>VLOOKUP($H121,[4]IRA!$H$7:$CS$981,BC$1,FALSE)</f>
        <v>11</v>
      </c>
      <c r="BD121" s="36">
        <f>VLOOKUP($H121,[4]IRA!$H$7:$CS$981,BD$1,FALSE)</f>
        <v>11</v>
      </c>
      <c r="BE121" s="36">
        <f>VLOOKUP($H121,[4]IRA!$H$7:$CS$981,BE$1,FALSE)</f>
        <v>15</v>
      </c>
      <c r="BF121" s="36">
        <f>VLOOKUP($H121,[4]IRA!$H$7:$CS$981,BF$1,FALSE)</f>
        <v>9</v>
      </c>
      <c r="BG121" s="36">
        <f>VLOOKUP($H121,[4]IRA!$H$7:$CS$981,BG$1,FALSE)</f>
        <v>0</v>
      </c>
      <c r="BH121" s="36">
        <f>VLOOKUP($H121,[4]IRA!$H$7:$CS$981,BH$1,FALSE)</f>
        <v>0</v>
      </c>
      <c r="BI121" s="36">
        <f>VLOOKUP($H121,[4]IRA!$H$7:$CS$981,BI$1,FALSE)</f>
        <v>0</v>
      </c>
      <c r="BJ121" s="36">
        <f>VLOOKUP($H121,[4]IRA!$H$7:$CS$981,BJ$1,FALSE)</f>
        <v>0</v>
      </c>
      <c r="BK121" s="36">
        <f>VLOOKUP($H121,[4]IRA!$H$7:$CS$981,BK$1,FALSE)</f>
        <v>0</v>
      </c>
      <c r="BL121" s="36">
        <f>VLOOKUP($H121,[4]IRA!$H$7:$CS$981,BL$1,FALSE)</f>
        <v>0</v>
      </c>
      <c r="BM121" s="36">
        <f>VLOOKUP($H121,[4]IRA!$H$7:$CS$981,BM$1,FALSE)</f>
        <v>0</v>
      </c>
      <c r="BN121" s="36">
        <f>VLOOKUP($H121,[4]IRA!$H$7:$CS$981,BN$1,FALSE)</f>
        <v>0</v>
      </c>
      <c r="BO121" s="10">
        <f>VLOOKUP(H121,[4]IRA!$H$7:$CS$981,90,FALSE)</f>
        <v>125</v>
      </c>
      <c r="BP121" s="10">
        <f t="shared" si="26"/>
        <v>46</v>
      </c>
      <c r="BQ121" s="17">
        <f t="shared" si="27"/>
        <v>0.36799999999999999</v>
      </c>
      <c r="BR121" s="80"/>
      <c r="BS121" s="80"/>
      <c r="BT121" s="80"/>
      <c r="BU121" s="80"/>
      <c r="BV121" s="80"/>
      <c r="BW121" s="80"/>
      <c r="BX121" s="80"/>
      <c r="BY121" s="80"/>
      <c r="BZ121" s="80"/>
      <c r="CA121" s="80"/>
      <c r="CB121" s="80"/>
      <c r="CC121" s="80"/>
      <c r="CD121" s="80"/>
      <c r="CE121" s="80"/>
      <c r="CF121" s="80"/>
      <c r="CG121" s="80"/>
      <c r="CH121" s="80"/>
      <c r="CI121" s="80"/>
      <c r="CJ121" s="80"/>
      <c r="CK121" s="80"/>
      <c r="CL121" s="80"/>
      <c r="CM121" s="80"/>
      <c r="CN121" s="80"/>
      <c r="CO121" s="80"/>
      <c r="CP121" s="80"/>
      <c r="CQ121" s="80"/>
      <c r="CR121" s="80"/>
      <c r="CS121" s="80"/>
      <c r="CT121" s="80"/>
      <c r="CU121" s="80"/>
      <c r="CV121" s="80"/>
      <c r="CW121" s="80"/>
      <c r="CX121" s="80"/>
      <c r="CY121" s="80"/>
      <c r="CZ121" s="80"/>
      <c r="DA121" s="80"/>
      <c r="DB121" s="80"/>
      <c r="DC121" s="80"/>
      <c r="DD121" s="80"/>
      <c r="DE121" s="80"/>
      <c r="DF121" s="80"/>
      <c r="DG121" s="80"/>
      <c r="DH121" s="80"/>
      <c r="DI121" s="80"/>
      <c r="DJ121" s="80"/>
      <c r="DK121" s="80"/>
      <c r="DL121" s="80"/>
      <c r="DM121" s="80"/>
      <c r="DN121" s="80"/>
    </row>
    <row r="122" spans="1:118" s="81" customFormat="1" ht="10.199999999999999" x14ac:dyDescent="0.2">
      <c r="A122" s="87" t="s">
        <v>578</v>
      </c>
      <c r="B122" s="87" t="s">
        <v>245</v>
      </c>
      <c r="C122" s="88">
        <v>400</v>
      </c>
      <c r="D122" s="87" t="s">
        <v>831</v>
      </c>
      <c r="E122" s="87" t="s">
        <v>245</v>
      </c>
      <c r="F122" s="87" t="s">
        <v>415</v>
      </c>
      <c r="G122" s="88" t="s">
        <v>550</v>
      </c>
      <c r="H122" s="88">
        <v>120</v>
      </c>
      <c r="I122" s="87" t="s">
        <v>592</v>
      </c>
      <c r="J122" s="37">
        <f>VLOOKUP($H122,[1]EDA!$H$6:$BN$980,J$1,FALSE)</f>
        <v>15</v>
      </c>
      <c r="K122" s="36">
        <f>VLOOKUP($H122,[1]EDA!$H$6:$BN$980,K$1,FALSE)</f>
        <v>10</v>
      </c>
      <c r="L122" s="36">
        <f>VLOOKUP($H122,[1]EDA!$H$6:$BN$980,L$1,FALSE)</f>
        <v>1</v>
      </c>
      <c r="M122" s="36">
        <f>VLOOKUP($H122,[1]EDA!$H$6:$BN$980,M$1,FALSE)</f>
        <v>2</v>
      </c>
      <c r="N122" s="36">
        <f>VLOOKUP($H122,[1]EDA!$H$6:$BN$980,N$1,FALSE)</f>
        <v>0</v>
      </c>
      <c r="O122" s="36">
        <f>VLOOKUP($H122,[1]EDA!$H$6:$BN$980,O$1,FALSE)</f>
        <v>0</v>
      </c>
      <c r="P122" s="36">
        <f>VLOOKUP($H122,[1]EDA!$H$6:$BN$980,P$1,FALSE)</f>
        <v>0</v>
      </c>
      <c r="Q122" s="36">
        <f>VLOOKUP($H122,[1]EDA!$H$6:$BN$980,Q$1,FALSE)</f>
        <v>0</v>
      </c>
      <c r="R122" s="36">
        <f>VLOOKUP($H122,[1]EDA!$H$6:$BN$980,R$1,FALSE)</f>
        <v>0</v>
      </c>
      <c r="S122" s="36">
        <f>VLOOKUP($H122,[1]EDA!$H$6:$BN$980,S$1,FALSE)</f>
        <v>0</v>
      </c>
      <c r="T122" s="36">
        <f>VLOOKUP($H122,[1]EDA!$H$6:$BN$980,T$1,FALSE)</f>
        <v>0</v>
      </c>
      <c r="U122" s="36">
        <f>VLOOKUP($H122,[1]EDA!$H$6:$BN$980,U$1,FALSE)</f>
        <v>0</v>
      </c>
      <c r="V122" s="10">
        <f>VLOOKUP(H122,[1]EDA!$H$6:$BO$980,60,FALSE)</f>
        <v>58.333333333333336</v>
      </c>
      <c r="W122" s="10">
        <f t="shared" si="20"/>
        <v>28</v>
      </c>
      <c r="X122" s="17">
        <f t="shared" si="21"/>
        <v>0.48</v>
      </c>
      <c r="Y122" s="36">
        <f>VLOOKUP($H122,[2]EDA!$H$6:$AY$980,Y$1,FALSE)</f>
        <v>0</v>
      </c>
      <c r="Z122" s="36">
        <f>VLOOKUP($H122,[2]EDA!$H$6:$AY$980,Z$1,FALSE)</f>
        <v>0</v>
      </c>
      <c r="AA122" s="36">
        <f>VLOOKUP($H122,[2]EDA!$H$6:$AY$980,AA$1,FALSE)</f>
        <v>0</v>
      </c>
      <c r="AB122" s="36">
        <f>VLOOKUP($H122,[2]EDA!$H$6:$AY$980,AB$1,FALSE)</f>
        <v>0</v>
      </c>
      <c r="AC122" s="36">
        <f>VLOOKUP($H122,[2]EDA!$H$6:$AY$980,AC$1,FALSE)</f>
        <v>0</v>
      </c>
      <c r="AD122" s="36">
        <f>VLOOKUP($H122,[2]EDA!$H$6:$AY$980,AD$1,FALSE)</f>
        <v>0</v>
      </c>
      <c r="AE122" s="36">
        <f>VLOOKUP($H122,[2]EDA!$H$6:$AY$980,AE$1,FALSE)</f>
        <v>0</v>
      </c>
      <c r="AF122" s="36">
        <f>VLOOKUP($H122,[2]EDA!$H$6:$AY$980,AF$1,FALSE)</f>
        <v>0</v>
      </c>
      <c r="AG122" s="36">
        <f>VLOOKUP($H122,[2]EDA!$H$6:$AY$980,AG$1,FALSE)</f>
        <v>0</v>
      </c>
      <c r="AH122" s="36">
        <f>VLOOKUP($H122,[2]EDA!$H$6:$AY$980,AH$1,FALSE)</f>
        <v>0</v>
      </c>
      <c r="AI122" s="36">
        <f>VLOOKUP($H122,[2]EDA!$H$6:$AY$980,AI$1,FALSE)</f>
        <v>0</v>
      </c>
      <c r="AJ122" s="36">
        <f>VLOOKUP($H122,[2]EDA!$H$6:$AY$980,AJ$1,FALSE)</f>
        <v>0</v>
      </c>
      <c r="AK122" s="20">
        <f>VLOOKUP(H122,[2]EDA!$H$6:$AZ$980,45,FALSE)</f>
        <v>0</v>
      </c>
      <c r="AL122" s="39">
        <f t="shared" si="22"/>
        <v>0</v>
      </c>
      <c r="AM122" s="17">
        <f t="shared" si="23"/>
        <v>0</v>
      </c>
      <c r="AN122" s="36">
        <f>VLOOKUP($H122,[3]IRA!$H$6:$BN$980,AN$1,FALSE)</f>
        <v>0</v>
      </c>
      <c r="AO122" s="36">
        <f>VLOOKUP($H122,[3]IRA!$H$6:$BN$980,AO$1,FALSE)</f>
        <v>0</v>
      </c>
      <c r="AP122" s="36">
        <f>VLOOKUP($H122,[3]IRA!$H$6:$BN$980,AP$1,FALSE)</f>
        <v>0</v>
      </c>
      <c r="AQ122" s="36">
        <f>VLOOKUP($H122,[3]IRA!$H$6:$BN$980,AQ$1,FALSE)</f>
        <v>0</v>
      </c>
      <c r="AR122" s="36">
        <f>VLOOKUP($H122,[3]IRA!$H$6:$BN$980,AR$1,FALSE)</f>
        <v>0</v>
      </c>
      <c r="AS122" s="36">
        <f>VLOOKUP($H122,[3]IRA!$H$6:$BN$980,AS$1,FALSE)</f>
        <v>0</v>
      </c>
      <c r="AT122" s="36">
        <f>VLOOKUP($H122,[3]IRA!$H$6:$BN$980,AT$1,FALSE)</f>
        <v>0</v>
      </c>
      <c r="AU122" s="36">
        <f>VLOOKUP($H122,[3]IRA!$H$6:$BN$980,AU$1,FALSE)</f>
        <v>0</v>
      </c>
      <c r="AV122" s="36">
        <f>VLOOKUP($H122,[3]IRA!$H$6:$BN$980,AV$1,FALSE)</f>
        <v>0</v>
      </c>
      <c r="AW122" s="36">
        <f>VLOOKUP($H122,[3]IRA!$H$6:$BN$980,AW$1,FALSE)</f>
        <v>0</v>
      </c>
      <c r="AX122" s="36">
        <f>VLOOKUP($H122,[3]IRA!$H$6:$BN$980,AX$1,FALSE)</f>
        <v>0</v>
      </c>
      <c r="AY122" s="36">
        <f>VLOOKUP($H122,[3]IRA!$H$6:$BN$980,AY$1,FALSE)</f>
        <v>0</v>
      </c>
      <c r="AZ122" s="20">
        <f>VLOOKUP(H122,[3]IRA!$H$6:$BO$980,60,FALSE)</f>
        <v>0</v>
      </c>
      <c r="BA122" s="20">
        <f t="shared" si="24"/>
        <v>0</v>
      </c>
      <c r="BB122" s="17">
        <f t="shared" si="25"/>
        <v>0</v>
      </c>
      <c r="BC122" s="36">
        <f>VLOOKUP($H122,[4]IRA!$H$7:$CS$981,BC$1,FALSE)</f>
        <v>17</v>
      </c>
      <c r="BD122" s="36">
        <f>VLOOKUP($H122,[4]IRA!$H$7:$CS$981,BD$1,FALSE)</f>
        <v>7</v>
      </c>
      <c r="BE122" s="36">
        <f>VLOOKUP($H122,[4]IRA!$H$7:$CS$981,BE$1,FALSE)</f>
        <v>4</v>
      </c>
      <c r="BF122" s="36">
        <f>VLOOKUP($H122,[4]IRA!$H$7:$CS$981,BF$1,FALSE)</f>
        <v>3</v>
      </c>
      <c r="BG122" s="36">
        <f>VLOOKUP($H122,[4]IRA!$H$7:$CS$981,BG$1,FALSE)</f>
        <v>0</v>
      </c>
      <c r="BH122" s="36">
        <f>VLOOKUP($H122,[4]IRA!$H$7:$CS$981,BH$1,FALSE)</f>
        <v>0</v>
      </c>
      <c r="BI122" s="36">
        <f>VLOOKUP($H122,[4]IRA!$H$7:$CS$981,BI$1,FALSE)</f>
        <v>0</v>
      </c>
      <c r="BJ122" s="36">
        <f>VLOOKUP($H122,[4]IRA!$H$7:$CS$981,BJ$1,FALSE)</f>
        <v>0</v>
      </c>
      <c r="BK122" s="36">
        <f>VLOOKUP($H122,[4]IRA!$H$7:$CS$981,BK$1,FALSE)</f>
        <v>0</v>
      </c>
      <c r="BL122" s="36">
        <f>VLOOKUP($H122,[4]IRA!$H$7:$CS$981,BL$1,FALSE)</f>
        <v>0</v>
      </c>
      <c r="BM122" s="36">
        <f>VLOOKUP($H122,[4]IRA!$H$7:$CS$981,BM$1,FALSE)</f>
        <v>0</v>
      </c>
      <c r="BN122" s="36">
        <f>VLOOKUP($H122,[4]IRA!$H$7:$CS$981,BN$1,FALSE)</f>
        <v>0</v>
      </c>
      <c r="BO122" s="10">
        <f>VLOOKUP(H122,[4]IRA!$H$7:$CS$981,90,FALSE)</f>
        <v>160.33333333333334</v>
      </c>
      <c r="BP122" s="10">
        <f t="shared" si="26"/>
        <v>31</v>
      </c>
      <c r="BQ122" s="17">
        <f t="shared" si="27"/>
        <v>0.19334719334719333</v>
      </c>
      <c r="BR122" s="80"/>
      <c r="BS122" s="80"/>
      <c r="BT122" s="80"/>
      <c r="BU122" s="80"/>
      <c r="BV122" s="80"/>
      <c r="BW122" s="80"/>
      <c r="BX122" s="80"/>
      <c r="BY122" s="80"/>
      <c r="BZ122" s="80"/>
      <c r="CA122" s="80"/>
      <c r="CB122" s="80"/>
      <c r="CC122" s="80"/>
      <c r="CD122" s="80"/>
      <c r="CE122" s="80"/>
      <c r="CF122" s="80"/>
      <c r="CG122" s="80"/>
      <c r="CH122" s="80"/>
      <c r="CI122" s="80"/>
      <c r="CJ122" s="80"/>
      <c r="CK122" s="80"/>
      <c r="CL122" s="80"/>
      <c r="CM122" s="80"/>
      <c r="CN122" s="80"/>
      <c r="CO122" s="80"/>
      <c r="CP122" s="80"/>
      <c r="CQ122" s="80"/>
      <c r="CR122" s="80"/>
      <c r="CS122" s="80"/>
      <c r="CT122" s="80"/>
      <c r="CU122" s="80"/>
      <c r="CV122" s="80"/>
      <c r="CW122" s="80"/>
      <c r="CX122" s="80"/>
      <c r="CY122" s="80"/>
      <c r="CZ122" s="80"/>
      <c r="DA122" s="80"/>
      <c r="DB122" s="80"/>
      <c r="DC122" s="80"/>
      <c r="DD122" s="80"/>
      <c r="DE122" s="80"/>
      <c r="DF122" s="80"/>
      <c r="DG122" s="80"/>
      <c r="DH122" s="80"/>
      <c r="DI122" s="80"/>
      <c r="DJ122" s="80"/>
      <c r="DK122" s="80"/>
      <c r="DL122" s="80"/>
      <c r="DM122" s="80"/>
      <c r="DN122" s="80"/>
    </row>
    <row r="123" spans="1:118" s="81" customFormat="1" ht="10.199999999999999" x14ac:dyDescent="0.2">
      <c r="A123" s="87" t="s">
        <v>578</v>
      </c>
      <c r="B123" s="87" t="s">
        <v>245</v>
      </c>
      <c r="C123" s="88">
        <v>400</v>
      </c>
      <c r="D123" s="87" t="s">
        <v>831</v>
      </c>
      <c r="E123" s="87" t="s">
        <v>245</v>
      </c>
      <c r="F123" s="87" t="s">
        <v>415</v>
      </c>
      <c r="G123" s="88" t="s">
        <v>550</v>
      </c>
      <c r="H123" s="88">
        <v>121</v>
      </c>
      <c r="I123" s="87" t="s">
        <v>250</v>
      </c>
      <c r="J123" s="37">
        <f>VLOOKUP($H123,[1]EDA!$H$6:$BN$980,J$1,FALSE)</f>
        <v>17</v>
      </c>
      <c r="K123" s="36">
        <f>VLOOKUP($H123,[1]EDA!$H$6:$BN$980,K$1,FALSE)</f>
        <v>14</v>
      </c>
      <c r="L123" s="36">
        <f>VLOOKUP($H123,[1]EDA!$H$6:$BN$980,L$1,FALSE)</f>
        <v>15</v>
      </c>
      <c r="M123" s="36">
        <f>VLOOKUP($H123,[1]EDA!$H$6:$BN$980,M$1,FALSE)</f>
        <v>14</v>
      </c>
      <c r="N123" s="36">
        <f>VLOOKUP($H123,[1]EDA!$H$6:$BN$980,N$1,FALSE)</f>
        <v>0</v>
      </c>
      <c r="O123" s="36">
        <f>VLOOKUP($H123,[1]EDA!$H$6:$BN$980,O$1,FALSE)</f>
        <v>0</v>
      </c>
      <c r="P123" s="36">
        <f>VLOOKUP($H123,[1]EDA!$H$6:$BN$980,P$1,FALSE)</f>
        <v>0</v>
      </c>
      <c r="Q123" s="36">
        <f>VLOOKUP($H123,[1]EDA!$H$6:$BN$980,Q$1,FALSE)</f>
        <v>0</v>
      </c>
      <c r="R123" s="36">
        <f>VLOOKUP($H123,[1]EDA!$H$6:$BN$980,R$1,FALSE)</f>
        <v>0</v>
      </c>
      <c r="S123" s="36">
        <f>VLOOKUP($H123,[1]EDA!$H$6:$BN$980,S$1,FALSE)</f>
        <v>0</v>
      </c>
      <c r="T123" s="36">
        <f>VLOOKUP($H123,[1]EDA!$H$6:$BN$980,T$1,FALSE)</f>
        <v>0</v>
      </c>
      <c r="U123" s="36">
        <f>VLOOKUP($H123,[1]EDA!$H$6:$BN$980,U$1,FALSE)</f>
        <v>0</v>
      </c>
      <c r="V123" s="10">
        <f>VLOOKUP(H123,[1]EDA!$H$6:$BO$980,60,FALSE)</f>
        <v>240.33333333333334</v>
      </c>
      <c r="W123" s="10">
        <f t="shared" si="20"/>
        <v>60</v>
      </c>
      <c r="X123" s="17">
        <f t="shared" si="21"/>
        <v>0.24965325936199723</v>
      </c>
      <c r="Y123" s="36">
        <f>VLOOKUP($H123,[2]EDA!$H$6:$AY$980,Y$1,FALSE)</f>
        <v>0</v>
      </c>
      <c r="Z123" s="36">
        <f>VLOOKUP($H123,[2]EDA!$H$6:$AY$980,Z$1,FALSE)</f>
        <v>0</v>
      </c>
      <c r="AA123" s="36">
        <f>VLOOKUP($H123,[2]EDA!$H$6:$AY$980,AA$1,FALSE)</f>
        <v>7</v>
      </c>
      <c r="AB123" s="36">
        <f>VLOOKUP($H123,[2]EDA!$H$6:$AY$980,AB$1,FALSE)</f>
        <v>4</v>
      </c>
      <c r="AC123" s="36">
        <f>VLOOKUP($H123,[2]EDA!$H$6:$AY$980,AC$1,FALSE)</f>
        <v>0</v>
      </c>
      <c r="AD123" s="36">
        <f>VLOOKUP($H123,[2]EDA!$H$6:$AY$980,AD$1,FALSE)</f>
        <v>0</v>
      </c>
      <c r="AE123" s="36">
        <f>VLOOKUP($H123,[2]EDA!$H$6:$AY$980,AE$1,FALSE)</f>
        <v>0</v>
      </c>
      <c r="AF123" s="36">
        <f>VLOOKUP($H123,[2]EDA!$H$6:$AY$980,AF$1,FALSE)</f>
        <v>0</v>
      </c>
      <c r="AG123" s="36">
        <f>VLOOKUP($H123,[2]EDA!$H$6:$AY$980,AG$1,FALSE)</f>
        <v>0</v>
      </c>
      <c r="AH123" s="36">
        <f>VLOOKUP($H123,[2]EDA!$H$6:$AY$980,AH$1,FALSE)</f>
        <v>0</v>
      </c>
      <c r="AI123" s="36">
        <f>VLOOKUP($H123,[2]EDA!$H$6:$AY$980,AI$1,FALSE)</f>
        <v>0</v>
      </c>
      <c r="AJ123" s="36">
        <f>VLOOKUP($H123,[2]EDA!$H$6:$AY$980,AJ$1,FALSE)</f>
        <v>0</v>
      </c>
      <c r="AK123" s="20">
        <f>VLOOKUP(H123,[2]EDA!$H$6:$AZ$980,45,FALSE)</f>
        <v>15.333333333333334</v>
      </c>
      <c r="AL123" s="39">
        <f t="shared" si="22"/>
        <v>11</v>
      </c>
      <c r="AM123" s="17">
        <f t="shared" si="23"/>
        <v>0.71739130434782605</v>
      </c>
      <c r="AN123" s="36">
        <f>VLOOKUP($H123,[3]IRA!$H$6:$BN$980,AN$1,FALSE)</f>
        <v>0</v>
      </c>
      <c r="AO123" s="36">
        <f>VLOOKUP($H123,[3]IRA!$H$6:$BN$980,AO$1,FALSE)</f>
        <v>0</v>
      </c>
      <c r="AP123" s="36">
        <f>VLOOKUP($H123,[3]IRA!$H$6:$BN$980,AP$1,FALSE)</f>
        <v>11</v>
      </c>
      <c r="AQ123" s="36">
        <f>VLOOKUP($H123,[3]IRA!$H$6:$BN$980,AQ$1,FALSE)</f>
        <v>11</v>
      </c>
      <c r="AR123" s="36">
        <f>VLOOKUP($H123,[3]IRA!$H$6:$BN$980,AR$1,FALSE)</f>
        <v>0</v>
      </c>
      <c r="AS123" s="36">
        <f>VLOOKUP($H123,[3]IRA!$H$6:$BN$980,AS$1,FALSE)</f>
        <v>0</v>
      </c>
      <c r="AT123" s="36">
        <f>VLOOKUP($H123,[3]IRA!$H$6:$BN$980,AT$1,FALSE)</f>
        <v>0</v>
      </c>
      <c r="AU123" s="36">
        <f>VLOOKUP($H123,[3]IRA!$H$6:$BN$980,AU$1,FALSE)</f>
        <v>0</v>
      </c>
      <c r="AV123" s="36">
        <f>VLOOKUP($H123,[3]IRA!$H$6:$BN$980,AV$1,FALSE)</f>
        <v>0</v>
      </c>
      <c r="AW123" s="36">
        <f>VLOOKUP($H123,[3]IRA!$H$6:$BN$980,AW$1,FALSE)</f>
        <v>0</v>
      </c>
      <c r="AX123" s="36">
        <f>VLOOKUP($H123,[3]IRA!$H$6:$BN$980,AX$1,FALSE)</f>
        <v>0</v>
      </c>
      <c r="AY123" s="36">
        <f>VLOOKUP($H123,[3]IRA!$H$6:$BN$980,AY$1,FALSE)</f>
        <v>0</v>
      </c>
      <c r="AZ123" s="20">
        <f>VLOOKUP(H123,[3]IRA!$H$6:$BO$980,60,FALSE)</f>
        <v>0</v>
      </c>
      <c r="BA123" s="20">
        <f t="shared" si="24"/>
        <v>22</v>
      </c>
      <c r="BB123" s="17">
        <f t="shared" si="25"/>
        <v>0</v>
      </c>
      <c r="BC123" s="36">
        <f>VLOOKUP($H123,[4]IRA!$H$7:$CS$981,BC$1,FALSE)</f>
        <v>23</v>
      </c>
      <c r="BD123" s="36">
        <f>VLOOKUP($H123,[4]IRA!$H$7:$CS$981,BD$1,FALSE)</f>
        <v>32</v>
      </c>
      <c r="BE123" s="36">
        <f>VLOOKUP($H123,[4]IRA!$H$7:$CS$981,BE$1,FALSE)</f>
        <v>58</v>
      </c>
      <c r="BF123" s="36">
        <f>VLOOKUP($H123,[4]IRA!$H$7:$CS$981,BF$1,FALSE)</f>
        <v>58</v>
      </c>
      <c r="BG123" s="36">
        <f>VLOOKUP($H123,[4]IRA!$H$7:$CS$981,BG$1,FALSE)</f>
        <v>0</v>
      </c>
      <c r="BH123" s="36">
        <f>VLOOKUP($H123,[4]IRA!$H$7:$CS$981,BH$1,FALSE)</f>
        <v>0</v>
      </c>
      <c r="BI123" s="36">
        <f>VLOOKUP($H123,[4]IRA!$H$7:$CS$981,BI$1,FALSE)</f>
        <v>0</v>
      </c>
      <c r="BJ123" s="36">
        <f>VLOOKUP($H123,[4]IRA!$H$7:$CS$981,BJ$1,FALSE)</f>
        <v>0</v>
      </c>
      <c r="BK123" s="36">
        <f>VLOOKUP($H123,[4]IRA!$H$7:$CS$981,BK$1,FALSE)</f>
        <v>0</v>
      </c>
      <c r="BL123" s="36">
        <f>VLOOKUP($H123,[4]IRA!$H$7:$CS$981,BL$1,FALSE)</f>
        <v>0</v>
      </c>
      <c r="BM123" s="36">
        <f>VLOOKUP($H123,[4]IRA!$H$7:$CS$981,BM$1,FALSE)</f>
        <v>0</v>
      </c>
      <c r="BN123" s="36">
        <f>VLOOKUP($H123,[4]IRA!$H$7:$CS$981,BN$1,FALSE)</f>
        <v>0</v>
      </c>
      <c r="BO123" s="10">
        <f>VLOOKUP(H123,[4]IRA!$H$7:$CS$981,90,FALSE)</f>
        <v>200.33333333333334</v>
      </c>
      <c r="BP123" s="10">
        <f t="shared" si="26"/>
        <v>171</v>
      </c>
      <c r="BQ123" s="17">
        <f t="shared" si="27"/>
        <v>0.85357737104825282</v>
      </c>
      <c r="BR123" s="80"/>
      <c r="BS123" s="80"/>
      <c r="BT123" s="80"/>
      <c r="BU123" s="80"/>
      <c r="BV123" s="80"/>
      <c r="BW123" s="80"/>
      <c r="BX123" s="80"/>
      <c r="BY123" s="80"/>
      <c r="BZ123" s="80"/>
      <c r="CA123" s="80"/>
      <c r="CB123" s="80"/>
      <c r="CC123" s="80"/>
      <c r="CD123" s="80"/>
      <c r="CE123" s="80"/>
      <c r="CF123" s="80"/>
      <c r="CG123" s="80"/>
      <c r="CH123" s="80"/>
      <c r="CI123" s="80"/>
      <c r="CJ123" s="80"/>
      <c r="CK123" s="80"/>
      <c r="CL123" s="80"/>
      <c r="CM123" s="80"/>
      <c r="CN123" s="80"/>
      <c r="CO123" s="80"/>
      <c r="CP123" s="80"/>
      <c r="CQ123" s="80"/>
      <c r="CR123" s="80"/>
      <c r="CS123" s="80"/>
      <c r="CT123" s="80"/>
      <c r="CU123" s="80"/>
      <c r="CV123" s="80"/>
      <c r="CW123" s="80"/>
      <c r="CX123" s="80"/>
      <c r="CY123" s="80"/>
      <c r="CZ123" s="80"/>
      <c r="DA123" s="80"/>
      <c r="DB123" s="80"/>
      <c r="DC123" s="80"/>
      <c r="DD123" s="80"/>
      <c r="DE123" s="80"/>
      <c r="DF123" s="80"/>
      <c r="DG123" s="80"/>
      <c r="DH123" s="80"/>
      <c r="DI123" s="80"/>
      <c r="DJ123" s="80"/>
      <c r="DK123" s="80"/>
      <c r="DL123" s="80"/>
      <c r="DM123" s="80"/>
      <c r="DN123" s="80"/>
    </row>
    <row r="124" spans="1:118" s="81" customFormat="1" ht="10.199999999999999" x14ac:dyDescent="0.2">
      <c r="A124" s="87" t="s">
        <v>578</v>
      </c>
      <c r="B124" s="87" t="s">
        <v>245</v>
      </c>
      <c r="C124" s="88">
        <v>400</v>
      </c>
      <c r="D124" s="87" t="s">
        <v>831</v>
      </c>
      <c r="E124" s="87" t="s">
        <v>245</v>
      </c>
      <c r="F124" s="87" t="s">
        <v>418</v>
      </c>
      <c r="G124" s="88" t="s">
        <v>550</v>
      </c>
      <c r="H124" s="88">
        <v>122</v>
      </c>
      <c r="I124" s="87" t="s">
        <v>251</v>
      </c>
      <c r="J124" s="37">
        <f>VLOOKUP($H124,[1]EDA!$H$6:$BN$980,J$1,FALSE)</f>
        <v>0</v>
      </c>
      <c r="K124" s="36">
        <f>VLOOKUP($H124,[1]EDA!$H$6:$BN$980,K$1,FALSE)</f>
        <v>0</v>
      </c>
      <c r="L124" s="36">
        <f>VLOOKUP($H124,[1]EDA!$H$6:$BN$980,L$1,FALSE)</f>
        <v>24</v>
      </c>
      <c r="M124" s="36">
        <f>VLOOKUP($H124,[1]EDA!$H$6:$BN$980,M$1,FALSE)</f>
        <v>0</v>
      </c>
      <c r="N124" s="36">
        <f>VLOOKUP($H124,[1]EDA!$H$6:$BN$980,N$1,FALSE)</f>
        <v>0</v>
      </c>
      <c r="O124" s="36">
        <f>VLOOKUP($H124,[1]EDA!$H$6:$BN$980,O$1,FALSE)</f>
        <v>0</v>
      </c>
      <c r="P124" s="36">
        <f>VLOOKUP($H124,[1]EDA!$H$6:$BN$980,P$1,FALSE)</f>
        <v>0</v>
      </c>
      <c r="Q124" s="36">
        <f>VLOOKUP($H124,[1]EDA!$H$6:$BN$980,Q$1,FALSE)</f>
        <v>0</v>
      </c>
      <c r="R124" s="36">
        <f>VLOOKUP($H124,[1]EDA!$H$6:$BN$980,R$1,FALSE)</f>
        <v>0</v>
      </c>
      <c r="S124" s="36">
        <f>VLOOKUP($H124,[1]EDA!$H$6:$BN$980,S$1,FALSE)</f>
        <v>0</v>
      </c>
      <c r="T124" s="36">
        <f>VLOOKUP($H124,[1]EDA!$H$6:$BN$980,T$1,FALSE)</f>
        <v>0</v>
      </c>
      <c r="U124" s="36">
        <f>VLOOKUP($H124,[1]EDA!$H$6:$BN$980,U$1,FALSE)</f>
        <v>0</v>
      </c>
      <c r="V124" s="10">
        <f>VLOOKUP(H124,[1]EDA!$H$6:$BO$980,60,FALSE)</f>
        <v>35</v>
      </c>
      <c r="W124" s="10">
        <f t="shared" si="20"/>
        <v>24</v>
      </c>
      <c r="X124" s="17">
        <f t="shared" si="21"/>
        <v>0.68571428571428572</v>
      </c>
      <c r="Y124" s="36">
        <f>VLOOKUP($H124,[2]EDA!$H$6:$AY$980,Y$1,FALSE)</f>
        <v>0</v>
      </c>
      <c r="Z124" s="36">
        <f>VLOOKUP($H124,[2]EDA!$H$6:$AY$980,Z$1,FALSE)</f>
        <v>0</v>
      </c>
      <c r="AA124" s="36">
        <f>VLOOKUP($H124,[2]EDA!$H$6:$AY$980,AA$1,FALSE)</f>
        <v>0</v>
      </c>
      <c r="AB124" s="36">
        <f>VLOOKUP($H124,[2]EDA!$H$6:$AY$980,AB$1,FALSE)</f>
        <v>0</v>
      </c>
      <c r="AC124" s="36">
        <f>VLOOKUP($H124,[2]EDA!$H$6:$AY$980,AC$1,FALSE)</f>
        <v>0</v>
      </c>
      <c r="AD124" s="36">
        <f>VLOOKUP($H124,[2]EDA!$H$6:$AY$980,AD$1,FALSE)</f>
        <v>0</v>
      </c>
      <c r="AE124" s="36">
        <f>VLOOKUP($H124,[2]EDA!$H$6:$AY$980,AE$1,FALSE)</f>
        <v>0</v>
      </c>
      <c r="AF124" s="36">
        <f>VLOOKUP($H124,[2]EDA!$H$6:$AY$980,AF$1,FALSE)</f>
        <v>0</v>
      </c>
      <c r="AG124" s="36">
        <f>VLOOKUP($H124,[2]EDA!$H$6:$AY$980,AG$1,FALSE)</f>
        <v>0</v>
      </c>
      <c r="AH124" s="36">
        <f>VLOOKUP($H124,[2]EDA!$H$6:$AY$980,AH$1,FALSE)</f>
        <v>0</v>
      </c>
      <c r="AI124" s="36">
        <f>VLOOKUP($H124,[2]EDA!$H$6:$AY$980,AI$1,FALSE)</f>
        <v>0</v>
      </c>
      <c r="AJ124" s="36">
        <f>VLOOKUP($H124,[2]EDA!$H$6:$AY$980,AJ$1,FALSE)</f>
        <v>0</v>
      </c>
      <c r="AK124" s="20">
        <f>VLOOKUP(H124,[2]EDA!$H$6:$AZ$980,45,FALSE)</f>
        <v>1</v>
      </c>
      <c r="AL124" s="39">
        <f t="shared" si="22"/>
        <v>0</v>
      </c>
      <c r="AM124" s="17">
        <f t="shared" si="23"/>
        <v>0</v>
      </c>
      <c r="AN124" s="36">
        <f>VLOOKUP($H124,[3]IRA!$H$6:$BN$980,AN$1,FALSE)</f>
        <v>0</v>
      </c>
      <c r="AO124" s="36">
        <f>VLOOKUP($H124,[3]IRA!$H$6:$BN$980,AO$1,FALSE)</f>
        <v>0</v>
      </c>
      <c r="AP124" s="36">
        <f>VLOOKUP($H124,[3]IRA!$H$6:$BN$980,AP$1,FALSE)</f>
        <v>0</v>
      </c>
      <c r="AQ124" s="36">
        <f>VLOOKUP($H124,[3]IRA!$H$6:$BN$980,AQ$1,FALSE)</f>
        <v>0</v>
      </c>
      <c r="AR124" s="36">
        <f>VLOOKUP($H124,[3]IRA!$H$6:$BN$980,AR$1,FALSE)</f>
        <v>0</v>
      </c>
      <c r="AS124" s="36">
        <f>VLOOKUP($H124,[3]IRA!$H$6:$BN$980,AS$1,FALSE)</f>
        <v>0</v>
      </c>
      <c r="AT124" s="36">
        <f>VLOOKUP($H124,[3]IRA!$H$6:$BN$980,AT$1,FALSE)</f>
        <v>0</v>
      </c>
      <c r="AU124" s="36">
        <f>VLOOKUP($H124,[3]IRA!$H$6:$BN$980,AU$1,FALSE)</f>
        <v>0</v>
      </c>
      <c r="AV124" s="36">
        <f>VLOOKUP($H124,[3]IRA!$H$6:$BN$980,AV$1,FALSE)</f>
        <v>0</v>
      </c>
      <c r="AW124" s="36">
        <f>VLOOKUP($H124,[3]IRA!$H$6:$BN$980,AW$1,FALSE)</f>
        <v>0</v>
      </c>
      <c r="AX124" s="36">
        <f>VLOOKUP($H124,[3]IRA!$H$6:$BN$980,AX$1,FALSE)</f>
        <v>0</v>
      </c>
      <c r="AY124" s="36">
        <f>VLOOKUP($H124,[3]IRA!$H$6:$BN$980,AY$1,FALSE)</f>
        <v>0</v>
      </c>
      <c r="AZ124" s="20">
        <f>VLOOKUP(H124,[3]IRA!$H$6:$BO$980,60,FALSE)</f>
        <v>0</v>
      </c>
      <c r="BA124" s="20">
        <f t="shared" si="24"/>
        <v>0</v>
      </c>
      <c r="BB124" s="17">
        <f t="shared" si="25"/>
        <v>0</v>
      </c>
      <c r="BC124" s="36">
        <f>VLOOKUP($H124,[4]IRA!$H$7:$CS$981,BC$1,FALSE)</f>
        <v>0</v>
      </c>
      <c r="BD124" s="36">
        <f>VLOOKUP($H124,[4]IRA!$H$7:$CS$981,BD$1,FALSE)</f>
        <v>0</v>
      </c>
      <c r="BE124" s="36">
        <f>VLOOKUP($H124,[4]IRA!$H$7:$CS$981,BE$1,FALSE)</f>
        <v>27</v>
      </c>
      <c r="BF124" s="36">
        <f>VLOOKUP($H124,[4]IRA!$H$7:$CS$981,BF$1,FALSE)</f>
        <v>8</v>
      </c>
      <c r="BG124" s="36">
        <f>VLOOKUP($H124,[4]IRA!$H$7:$CS$981,BG$1,FALSE)</f>
        <v>0</v>
      </c>
      <c r="BH124" s="36">
        <f>VLOOKUP($H124,[4]IRA!$H$7:$CS$981,BH$1,FALSE)</f>
        <v>0</v>
      </c>
      <c r="BI124" s="36">
        <f>VLOOKUP($H124,[4]IRA!$H$7:$CS$981,BI$1,FALSE)</f>
        <v>0</v>
      </c>
      <c r="BJ124" s="36">
        <f>VLOOKUP($H124,[4]IRA!$H$7:$CS$981,BJ$1,FALSE)</f>
        <v>0</v>
      </c>
      <c r="BK124" s="36">
        <f>VLOOKUP($H124,[4]IRA!$H$7:$CS$981,BK$1,FALSE)</f>
        <v>0</v>
      </c>
      <c r="BL124" s="36">
        <f>VLOOKUP($H124,[4]IRA!$H$7:$CS$981,BL$1,FALSE)</f>
        <v>0</v>
      </c>
      <c r="BM124" s="36">
        <f>VLOOKUP($H124,[4]IRA!$H$7:$CS$981,BM$1,FALSE)</f>
        <v>0</v>
      </c>
      <c r="BN124" s="36">
        <f>VLOOKUP($H124,[4]IRA!$H$7:$CS$981,BN$1,FALSE)</f>
        <v>0</v>
      </c>
      <c r="BO124" s="10">
        <f>VLOOKUP(H124,[4]IRA!$H$7:$CS$981,90,FALSE)</f>
        <v>69.666666666666671</v>
      </c>
      <c r="BP124" s="10">
        <f t="shared" si="26"/>
        <v>35</v>
      </c>
      <c r="BQ124" s="17">
        <f t="shared" si="27"/>
        <v>0.50239234449760761</v>
      </c>
      <c r="BR124" s="80"/>
      <c r="BS124" s="80"/>
      <c r="BT124" s="80"/>
      <c r="BU124" s="80"/>
      <c r="BV124" s="80"/>
      <c r="BW124" s="80"/>
      <c r="BX124" s="80"/>
      <c r="BY124" s="80"/>
      <c r="BZ124" s="80"/>
      <c r="CA124" s="80"/>
      <c r="CB124" s="80"/>
      <c r="CC124" s="80"/>
      <c r="CD124" s="80"/>
      <c r="CE124" s="80"/>
      <c r="CF124" s="80"/>
      <c r="CG124" s="80"/>
      <c r="CH124" s="80"/>
      <c r="CI124" s="80"/>
      <c r="CJ124" s="80"/>
      <c r="CK124" s="80"/>
      <c r="CL124" s="80"/>
      <c r="CM124" s="80"/>
      <c r="CN124" s="80"/>
      <c r="CO124" s="80"/>
      <c r="CP124" s="80"/>
      <c r="CQ124" s="80"/>
      <c r="CR124" s="80"/>
      <c r="CS124" s="80"/>
      <c r="CT124" s="80"/>
      <c r="CU124" s="80"/>
      <c r="CV124" s="80"/>
      <c r="CW124" s="80"/>
      <c r="CX124" s="80"/>
      <c r="CY124" s="80"/>
      <c r="CZ124" s="80"/>
      <c r="DA124" s="80"/>
      <c r="DB124" s="80"/>
      <c r="DC124" s="80"/>
      <c r="DD124" s="80"/>
      <c r="DE124" s="80"/>
      <c r="DF124" s="80"/>
      <c r="DG124" s="80"/>
      <c r="DH124" s="80"/>
      <c r="DI124" s="80"/>
      <c r="DJ124" s="80"/>
      <c r="DK124" s="80"/>
      <c r="DL124" s="80"/>
      <c r="DM124" s="80"/>
      <c r="DN124" s="80"/>
    </row>
    <row r="125" spans="1:118" s="81" customFormat="1" ht="10.199999999999999" x14ac:dyDescent="0.2">
      <c r="A125" s="87" t="s">
        <v>578</v>
      </c>
      <c r="B125" s="87" t="s">
        <v>278</v>
      </c>
      <c r="C125" s="88">
        <v>400</v>
      </c>
      <c r="D125" s="87" t="s">
        <v>831</v>
      </c>
      <c r="E125" s="87" t="s">
        <v>245</v>
      </c>
      <c r="F125" s="87" t="s">
        <v>278</v>
      </c>
      <c r="G125" s="88" t="s">
        <v>549</v>
      </c>
      <c r="H125" s="88">
        <v>123</v>
      </c>
      <c r="I125" s="87" t="s">
        <v>278</v>
      </c>
      <c r="J125" s="37">
        <f>VLOOKUP($H125,[1]EDA!$H$6:$BN$980,J$1,FALSE)</f>
        <v>14</v>
      </c>
      <c r="K125" s="36">
        <f>VLOOKUP($H125,[1]EDA!$H$6:$BN$980,K$1,FALSE)</f>
        <v>17</v>
      </c>
      <c r="L125" s="36">
        <f>VLOOKUP($H125,[1]EDA!$H$6:$BN$980,L$1,FALSE)</f>
        <v>16</v>
      </c>
      <c r="M125" s="36">
        <f>VLOOKUP($H125,[1]EDA!$H$6:$BN$980,M$1,FALSE)</f>
        <v>18</v>
      </c>
      <c r="N125" s="36">
        <f>VLOOKUP($H125,[1]EDA!$H$6:$BN$980,N$1,FALSE)</f>
        <v>0</v>
      </c>
      <c r="O125" s="36">
        <f>VLOOKUP($H125,[1]EDA!$H$6:$BN$980,O$1,FALSE)</f>
        <v>0</v>
      </c>
      <c r="P125" s="36">
        <f>VLOOKUP($H125,[1]EDA!$H$6:$BN$980,P$1,FALSE)</f>
        <v>0</v>
      </c>
      <c r="Q125" s="36">
        <f>VLOOKUP($H125,[1]EDA!$H$6:$BN$980,Q$1,FALSE)</f>
        <v>0</v>
      </c>
      <c r="R125" s="36">
        <f>VLOOKUP($H125,[1]EDA!$H$6:$BN$980,R$1,FALSE)</f>
        <v>0</v>
      </c>
      <c r="S125" s="36">
        <f>VLOOKUP($H125,[1]EDA!$H$6:$BN$980,S$1,FALSE)</f>
        <v>0</v>
      </c>
      <c r="T125" s="36">
        <f>VLOOKUP($H125,[1]EDA!$H$6:$BN$980,T$1,FALSE)</f>
        <v>0</v>
      </c>
      <c r="U125" s="36">
        <f>VLOOKUP($H125,[1]EDA!$H$6:$BN$980,U$1,FALSE)</f>
        <v>0</v>
      </c>
      <c r="V125" s="10">
        <f>VLOOKUP(H125,[1]EDA!$H$6:$BO$980,60,FALSE)</f>
        <v>111.66666666666667</v>
      </c>
      <c r="W125" s="10">
        <f t="shared" si="20"/>
        <v>65</v>
      </c>
      <c r="X125" s="17">
        <f t="shared" si="21"/>
        <v>0.58208955223880599</v>
      </c>
      <c r="Y125" s="36">
        <f>VLOOKUP($H125,[2]EDA!$H$6:$AY$980,Y$1,FALSE)</f>
        <v>0</v>
      </c>
      <c r="Z125" s="36">
        <f>VLOOKUP($H125,[2]EDA!$H$6:$AY$980,Z$1,FALSE)</f>
        <v>0</v>
      </c>
      <c r="AA125" s="36">
        <f>VLOOKUP($H125,[2]EDA!$H$6:$AY$980,AA$1,FALSE)</f>
        <v>0</v>
      </c>
      <c r="AB125" s="36">
        <f>VLOOKUP($H125,[2]EDA!$H$6:$AY$980,AB$1,FALSE)</f>
        <v>0</v>
      </c>
      <c r="AC125" s="36">
        <f>VLOOKUP($H125,[2]EDA!$H$6:$AY$980,AC$1,FALSE)</f>
        <v>0</v>
      </c>
      <c r="AD125" s="36">
        <f>VLOOKUP($H125,[2]EDA!$H$6:$AY$980,AD$1,FALSE)</f>
        <v>0</v>
      </c>
      <c r="AE125" s="36">
        <f>VLOOKUP($H125,[2]EDA!$H$6:$AY$980,AE$1,FALSE)</f>
        <v>0</v>
      </c>
      <c r="AF125" s="36">
        <f>VLOOKUP($H125,[2]EDA!$H$6:$AY$980,AF$1,FALSE)</f>
        <v>0</v>
      </c>
      <c r="AG125" s="36">
        <f>VLOOKUP($H125,[2]EDA!$H$6:$AY$980,AG$1,FALSE)</f>
        <v>0</v>
      </c>
      <c r="AH125" s="36">
        <f>VLOOKUP($H125,[2]EDA!$H$6:$AY$980,AH$1,FALSE)</f>
        <v>0</v>
      </c>
      <c r="AI125" s="36">
        <f>VLOOKUP($H125,[2]EDA!$H$6:$AY$980,AI$1,FALSE)</f>
        <v>0</v>
      </c>
      <c r="AJ125" s="36">
        <f>VLOOKUP($H125,[2]EDA!$H$6:$AY$980,AJ$1,FALSE)</f>
        <v>0</v>
      </c>
      <c r="AK125" s="20">
        <f>VLOOKUP(H125,[2]EDA!$H$6:$AZ$980,45,FALSE)</f>
        <v>1.3333333333333333</v>
      </c>
      <c r="AL125" s="39">
        <f t="shared" si="22"/>
        <v>0</v>
      </c>
      <c r="AM125" s="17">
        <f t="shared" si="23"/>
        <v>0</v>
      </c>
      <c r="AN125" s="36">
        <f>VLOOKUP($H125,[3]IRA!$H$6:$BN$980,AN$1,FALSE)</f>
        <v>0</v>
      </c>
      <c r="AO125" s="36">
        <f>VLOOKUP($H125,[3]IRA!$H$6:$BN$980,AO$1,FALSE)</f>
        <v>2</v>
      </c>
      <c r="AP125" s="36">
        <f>VLOOKUP($H125,[3]IRA!$H$6:$BN$980,AP$1,FALSE)</f>
        <v>0</v>
      </c>
      <c r="AQ125" s="36">
        <f>VLOOKUP($H125,[3]IRA!$H$6:$BN$980,AQ$1,FALSE)</f>
        <v>1</v>
      </c>
      <c r="AR125" s="36">
        <f>VLOOKUP($H125,[3]IRA!$H$6:$BN$980,AR$1,FALSE)</f>
        <v>0</v>
      </c>
      <c r="AS125" s="36">
        <f>VLOOKUP($H125,[3]IRA!$H$6:$BN$980,AS$1,FALSE)</f>
        <v>0</v>
      </c>
      <c r="AT125" s="36">
        <f>VLOOKUP($H125,[3]IRA!$H$6:$BN$980,AT$1,FALSE)</f>
        <v>0</v>
      </c>
      <c r="AU125" s="36">
        <f>VLOOKUP($H125,[3]IRA!$H$6:$BN$980,AU$1,FALSE)</f>
        <v>0</v>
      </c>
      <c r="AV125" s="36">
        <f>VLOOKUP($H125,[3]IRA!$H$6:$BN$980,AV$1,FALSE)</f>
        <v>0</v>
      </c>
      <c r="AW125" s="36">
        <f>VLOOKUP($H125,[3]IRA!$H$6:$BN$980,AW$1,FALSE)</f>
        <v>0</v>
      </c>
      <c r="AX125" s="36">
        <f>VLOOKUP($H125,[3]IRA!$H$6:$BN$980,AX$1,FALSE)</f>
        <v>0</v>
      </c>
      <c r="AY125" s="36">
        <f>VLOOKUP($H125,[3]IRA!$H$6:$BN$980,AY$1,FALSE)</f>
        <v>0</v>
      </c>
      <c r="AZ125" s="20">
        <f>VLOOKUP(H125,[3]IRA!$H$6:$BO$980,60,FALSE)</f>
        <v>0</v>
      </c>
      <c r="BA125" s="20">
        <f t="shared" si="24"/>
        <v>3</v>
      </c>
      <c r="BB125" s="17">
        <f t="shared" si="25"/>
        <v>0</v>
      </c>
      <c r="BC125" s="36">
        <f>VLOOKUP($H125,[4]IRA!$H$7:$CS$981,BC$1,FALSE)</f>
        <v>9</v>
      </c>
      <c r="BD125" s="36">
        <f>VLOOKUP($H125,[4]IRA!$H$7:$CS$981,BD$1,FALSE)</f>
        <v>36</v>
      </c>
      <c r="BE125" s="36">
        <f>VLOOKUP($H125,[4]IRA!$H$7:$CS$981,BE$1,FALSE)</f>
        <v>30</v>
      </c>
      <c r="BF125" s="36">
        <f>VLOOKUP($H125,[4]IRA!$H$7:$CS$981,BF$1,FALSE)</f>
        <v>50</v>
      </c>
      <c r="BG125" s="36">
        <f>VLOOKUP($H125,[4]IRA!$H$7:$CS$981,BG$1,FALSE)</f>
        <v>0</v>
      </c>
      <c r="BH125" s="36">
        <f>VLOOKUP($H125,[4]IRA!$H$7:$CS$981,BH$1,FALSE)</f>
        <v>0</v>
      </c>
      <c r="BI125" s="36">
        <f>VLOOKUP($H125,[4]IRA!$H$7:$CS$981,BI$1,FALSE)</f>
        <v>0</v>
      </c>
      <c r="BJ125" s="36">
        <f>VLOOKUP($H125,[4]IRA!$H$7:$CS$981,BJ$1,FALSE)</f>
        <v>0</v>
      </c>
      <c r="BK125" s="36">
        <f>VLOOKUP($H125,[4]IRA!$H$7:$CS$981,BK$1,FALSE)</f>
        <v>0</v>
      </c>
      <c r="BL125" s="36">
        <f>VLOOKUP($H125,[4]IRA!$H$7:$CS$981,BL$1,FALSE)</f>
        <v>0</v>
      </c>
      <c r="BM125" s="36">
        <f>VLOOKUP($H125,[4]IRA!$H$7:$CS$981,BM$1,FALSE)</f>
        <v>0</v>
      </c>
      <c r="BN125" s="36">
        <f>VLOOKUP($H125,[4]IRA!$H$7:$CS$981,BN$1,FALSE)</f>
        <v>0</v>
      </c>
      <c r="BO125" s="10">
        <f>VLOOKUP(H125,[4]IRA!$H$7:$CS$981,90,FALSE)</f>
        <v>146.33333333333337</v>
      </c>
      <c r="BP125" s="10">
        <f t="shared" si="26"/>
        <v>125</v>
      </c>
      <c r="BQ125" s="17">
        <f t="shared" si="27"/>
        <v>0.85421412300683353</v>
      </c>
      <c r="BR125" s="80"/>
      <c r="BS125" s="80"/>
      <c r="BT125" s="80"/>
      <c r="BU125" s="80"/>
      <c r="BV125" s="80"/>
      <c r="BW125" s="80"/>
      <c r="BX125" s="80"/>
      <c r="BY125" s="80"/>
      <c r="BZ125" s="80"/>
      <c r="CA125" s="80"/>
      <c r="CB125" s="80"/>
      <c r="CC125" s="80"/>
      <c r="CD125" s="80"/>
      <c r="CE125" s="80"/>
      <c r="CF125" s="80"/>
      <c r="CG125" s="80"/>
      <c r="CH125" s="80"/>
      <c r="CI125" s="80"/>
      <c r="CJ125" s="80"/>
      <c r="CK125" s="80"/>
      <c r="CL125" s="80"/>
      <c r="CM125" s="80"/>
      <c r="CN125" s="80"/>
      <c r="CO125" s="80"/>
      <c r="CP125" s="80"/>
      <c r="CQ125" s="80"/>
      <c r="CR125" s="80"/>
      <c r="CS125" s="80"/>
      <c r="CT125" s="80"/>
      <c r="CU125" s="80"/>
      <c r="CV125" s="80"/>
      <c r="CW125" s="80"/>
      <c r="CX125" s="80"/>
      <c r="CY125" s="80"/>
      <c r="CZ125" s="80"/>
      <c r="DA125" s="80"/>
      <c r="DB125" s="80"/>
      <c r="DC125" s="80"/>
      <c r="DD125" s="80"/>
      <c r="DE125" s="80"/>
      <c r="DF125" s="80"/>
      <c r="DG125" s="80"/>
      <c r="DH125" s="80"/>
      <c r="DI125" s="80"/>
      <c r="DJ125" s="80"/>
      <c r="DK125" s="80"/>
      <c r="DL125" s="80"/>
      <c r="DM125" s="80"/>
      <c r="DN125" s="80"/>
    </row>
    <row r="126" spans="1:118" s="81" customFormat="1" ht="10.199999999999999" x14ac:dyDescent="0.2">
      <c r="A126" s="87" t="s">
        <v>578</v>
      </c>
      <c r="B126" s="87" t="s">
        <v>278</v>
      </c>
      <c r="C126" s="88">
        <v>400</v>
      </c>
      <c r="D126" s="87" t="s">
        <v>831</v>
      </c>
      <c r="E126" s="87" t="s">
        <v>245</v>
      </c>
      <c r="F126" s="87" t="s">
        <v>278</v>
      </c>
      <c r="G126" s="88" t="s">
        <v>550</v>
      </c>
      <c r="H126" s="88">
        <v>124</v>
      </c>
      <c r="I126" s="87" t="s">
        <v>280</v>
      </c>
      <c r="J126" s="37">
        <f>VLOOKUP($H126,[1]EDA!$H$6:$BN$980,J$1,FALSE)</f>
        <v>8</v>
      </c>
      <c r="K126" s="36">
        <f>VLOOKUP($H126,[1]EDA!$H$6:$BN$980,K$1,FALSE)</f>
        <v>13</v>
      </c>
      <c r="L126" s="36">
        <f>VLOOKUP($H126,[1]EDA!$H$6:$BN$980,L$1,FALSE)</f>
        <v>0</v>
      </c>
      <c r="M126" s="36">
        <f>VLOOKUP($H126,[1]EDA!$H$6:$BN$980,M$1,FALSE)</f>
        <v>0</v>
      </c>
      <c r="N126" s="36">
        <f>VLOOKUP($H126,[1]EDA!$H$6:$BN$980,N$1,FALSE)</f>
        <v>0</v>
      </c>
      <c r="O126" s="36">
        <f>VLOOKUP($H126,[1]EDA!$H$6:$BN$980,O$1,FALSE)</f>
        <v>0</v>
      </c>
      <c r="P126" s="36">
        <f>VLOOKUP($H126,[1]EDA!$H$6:$BN$980,P$1,FALSE)</f>
        <v>0</v>
      </c>
      <c r="Q126" s="36">
        <f>VLOOKUP($H126,[1]EDA!$H$6:$BN$980,Q$1,FALSE)</f>
        <v>0</v>
      </c>
      <c r="R126" s="36">
        <f>VLOOKUP($H126,[1]EDA!$H$6:$BN$980,R$1,FALSE)</f>
        <v>0</v>
      </c>
      <c r="S126" s="36">
        <f>VLOOKUP($H126,[1]EDA!$H$6:$BN$980,S$1,FALSE)</f>
        <v>0</v>
      </c>
      <c r="T126" s="36">
        <f>VLOOKUP($H126,[1]EDA!$H$6:$BN$980,T$1,FALSE)</f>
        <v>0</v>
      </c>
      <c r="U126" s="36">
        <f>VLOOKUP($H126,[1]EDA!$H$6:$BN$980,U$1,FALSE)</f>
        <v>0</v>
      </c>
      <c r="V126" s="10">
        <f>VLOOKUP(H126,[1]EDA!$H$6:$BO$980,60,FALSE)</f>
        <v>115</v>
      </c>
      <c r="W126" s="10">
        <f t="shared" si="20"/>
        <v>21</v>
      </c>
      <c r="X126" s="17">
        <f t="shared" si="21"/>
        <v>0.18260869565217391</v>
      </c>
      <c r="Y126" s="36">
        <f>VLOOKUP($H126,[2]EDA!$H$6:$AY$980,Y$1,FALSE)</f>
        <v>0</v>
      </c>
      <c r="Z126" s="36">
        <f>VLOOKUP($H126,[2]EDA!$H$6:$AY$980,Z$1,FALSE)</f>
        <v>0</v>
      </c>
      <c r="AA126" s="36">
        <f>VLOOKUP($H126,[2]EDA!$H$6:$AY$980,AA$1,FALSE)</f>
        <v>0</v>
      </c>
      <c r="AB126" s="36">
        <f>VLOOKUP($H126,[2]EDA!$H$6:$AY$980,AB$1,FALSE)</f>
        <v>0</v>
      </c>
      <c r="AC126" s="36">
        <f>VLOOKUP($H126,[2]EDA!$H$6:$AY$980,AC$1,FALSE)</f>
        <v>0</v>
      </c>
      <c r="AD126" s="36">
        <f>VLOOKUP($H126,[2]EDA!$H$6:$AY$980,AD$1,FALSE)</f>
        <v>0</v>
      </c>
      <c r="AE126" s="36">
        <f>VLOOKUP($H126,[2]EDA!$H$6:$AY$980,AE$1,FALSE)</f>
        <v>0</v>
      </c>
      <c r="AF126" s="36">
        <f>VLOOKUP($H126,[2]EDA!$H$6:$AY$980,AF$1,FALSE)</f>
        <v>0</v>
      </c>
      <c r="AG126" s="36">
        <f>VLOOKUP($H126,[2]EDA!$H$6:$AY$980,AG$1,FALSE)</f>
        <v>0</v>
      </c>
      <c r="AH126" s="36">
        <f>VLOOKUP($H126,[2]EDA!$H$6:$AY$980,AH$1,FALSE)</f>
        <v>0</v>
      </c>
      <c r="AI126" s="36">
        <f>VLOOKUP($H126,[2]EDA!$H$6:$AY$980,AI$1,FALSE)</f>
        <v>0</v>
      </c>
      <c r="AJ126" s="36">
        <f>VLOOKUP($H126,[2]EDA!$H$6:$AY$980,AJ$1,FALSE)</f>
        <v>0</v>
      </c>
      <c r="AK126" s="20">
        <f>VLOOKUP(H126,[2]EDA!$H$6:$AZ$980,45,FALSE)</f>
        <v>4</v>
      </c>
      <c r="AL126" s="39">
        <f t="shared" si="22"/>
        <v>0</v>
      </c>
      <c r="AM126" s="17">
        <f t="shared" si="23"/>
        <v>0</v>
      </c>
      <c r="AN126" s="36">
        <f>VLOOKUP($H126,[3]IRA!$H$6:$BN$980,AN$1,FALSE)</f>
        <v>0</v>
      </c>
      <c r="AO126" s="36">
        <f>VLOOKUP($H126,[3]IRA!$H$6:$BN$980,AO$1,FALSE)</f>
        <v>0</v>
      </c>
      <c r="AP126" s="36">
        <f>VLOOKUP($H126,[3]IRA!$H$6:$BN$980,AP$1,FALSE)</f>
        <v>0</v>
      </c>
      <c r="AQ126" s="36">
        <f>VLOOKUP($H126,[3]IRA!$H$6:$BN$980,AQ$1,FALSE)</f>
        <v>0</v>
      </c>
      <c r="AR126" s="36">
        <f>VLOOKUP($H126,[3]IRA!$H$6:$BN$980,AR$1,FALSE)</f>
        <v>0</v>
      </c>
      <c r="AS126" s="36">
        <f>VLOOKUP($H126,[3]IRA!$H$6:$BN$980,AS$1,FALSE)</f>
        <v>0</v>
      </c>
      <c r="AT126" s="36">
        <f>VLOOKUP($H126,[3]IRA!$H$6:$BN$980,AT$1,FALSE)</f>
        <v>0</v>
      </c>
      <c r="AU126" s="36">
        <f>VLOOKUP($H126,[3]IRA!$H$6:$BN$980,AU$1,FALSE)</f>
        <v>0</v>
      </c>
      <c r="AV126" s="36">
        <f>VLOOKUP($H126,[3]IRA!$H$6:$BN$980,AV$1,FALSE)</f>
        <v>0</v>
      </c>
      <c r="AW126" s="36">
        <f>VLOOKUP($H126,[3]IRA!$H$6:$BN$980,AW$1,FALSE)</f>
        <v>0</v>
      </c>
      <c r="AX126" s="36">
        <f>VLOOKUP($H126,[3]IRA!$H$6:$BN$980,AX$1,FALSE)</f>
        <v>0</v>
      </c>
      <c r="AY126" s="36">
        <f>VLOOKUP($H126,[3]IRA!$H$6:$BN$980,AY$1,FALSE)</f>
        <v>0</v>
      </c>
      <c r="AZ126" s="20">
        <f>VLOOKUP(H126,[3]IRA!$H$6:$BO$980,60,FALSE)</f>
        <v>0</v>
      </c>
      <c r="BA126" s="20">
        <f t="shared" si="24"/>
        <v>0</v>
      </c>
      <c r="BB126" s="17">
        <f t="shared" si="25"/>
        <v>0</v>
      </c>
      <c r="BC126" s="36">
        <f>VLOOKUP($H126,[4]IRA!$H$7:$CS$981,BC$1,FALSE)</f>
        <v>29</v>
      </c>
      <c r="BD126" s="36">
        <f>VLOOKUP($H126,[4]IRA!$H$7:$CS$981,BD$1,FALSE)</f>
        <v>34</v>
      </c>
      <c r="BE126" s="36">
        <f>VLOOKUP($H126,[4]IRA!$H$7:$CS$981,BE$1,FALSE)</f>
        <v>0</v>
      </c>
      <c r="BF126" s="36">
        <f>VLOOKUP($H126,[4]IRA!$H$7:$CS$981,BF$1,FALSE)</f>
        <v>0</v>
      </c>
      <c r="BG126" s="36">
        <f>VLOOKUP($H126,[4]IRA!$H$7:$CS$981,BG$1,FALSE)</f>
        <v>0</v>
      </c>
      <c r="BH126" s="36">
        <f>VLOOKUP($H126,[4]IRA!$H$7:$CS$981,BH$1,FALSE)</f>
        <v>0</v>
      </c>
      <c r="BI126" s="36">
        <f>VLOOKUP($H126,[4]IRA!$H$7:$CS$981,BI$1,FALSE)</f>
        <v>0</v>
      </c>
      <c r="BJ126" s="36">
        <f>VLOOKUP($H126,[4]IRA!$H$7:$CS$981,BJ$1,FALSE)</f>
        <v>0</v>
      </c>
      <c r="BK126" s="36">
        <f>VLOOKUP($H126,[4]IRA!$H$7:$CS$981,BK$1,FALSE)</f>
        <v>0</v>
      </c>
      <c r="BL126" s="36">
        <f>VLOOKUP($H126,[4]IRA!$H$7:$CS$981,BL$1,FALSE)</f>
        <v>0</v>
      </c>
      <c r="BM126" s="36">
        <f>VLOOKUP($H126,[4]IRA!$H$7:$CS$981,BM$1,FALSE)</f>
        <v>0</v>
      </c>
      <c r="BN126" s="36">
        <f>VLOOKUP($H126,[4]IRA!$H$7:$CS$981,BN$1,FALSE)</f>
        <v>0</v>
      </c>
      <c r="BO126" s="10">
        <f>VLOOKUP(H126,[4]IRA!$H$7:$CS$981,90,FALSE)</f>
        <v>270.33333333333331</v>
      </c>
      <c r="BP126" s="10">
        <f t="shared" si="26"/>
        <v>63</v>
      </c>
      <c r="BQ126" s="17">
        <f t="shared" si="27"/>
        <v>0.23304562268803947</v>
      </c>
      <c r="BR126" s="80"/>
      <c r="BS126" s="80"/>
      <c r="BT126" s="80"/>
      <c r="BU126" s="80"/>
      <c r="BV126" s="80"/>
      <c r="BW126" s="80"/>
      <c r="BX126" s="80"/>
      <c r="BY126" s="80"/>
      <c r="BZ126" s="80"/>
      <c r="CA126" s="80"/>
      <c r="CB126" s="80"/>
      <c r="CC126" s="80"/>
      <c r="CD126" s="80"/>
      <c r="CE126" s="80"/>
      <c r="CF126" s="80"/>
      <c r="CG126" s="80"/>
      <c r="CH126" s="80"/>
      <c r="CI126" s="80"/>
      <c r="CJ126" s="80"/>
      <c r="CK126" s="80"/>
      <c r="CL126" s="80"/>
      <c r="CM126" s="80"/>
      <c r="CN126" s="80"/>
      <c r="CO126" s="80"/>
      <c r="CP126" s="80"/>
      <c r="CQ126" s="80"/>
      <c r="CR126" s="80"/>
      <c r="CS126" s="80"/>
      <c r="CT126" s="80"/>
      <c r="CU126" s="80"/>
      <c r="CV126" s="80"/>
      <c r="CW126" s="80"/>
      <c r="CX126" s="80"/>
      <c r="CY126" s="80"/>
      <c r="CZ126" s="80"/>
      <c r="DA126" s="80"/>
      <c r="DB126" s="80"/>
      <c r="DC126" s="80"/>
      <c r="DD126" s="80"/>
      <c r="DE126" s="80"/>
      <c r="DF126" s="80"/>
      <c r="DG126" s="80"/>
      <c r="DH126" s="80"/>
      <c r="DI126" s="80"/>
      <c r="DJ126" s="80"/>
      <c r="DK126" s="80"/>
      <c r="DL126" s="80"/>
      <c r="DM126" s="80"/>
      <c r="DN126" s="80"/>
    </row>
    <row r="127" spans="1:118" s="81" customFormat="1" ht="10.199999999999999" x14ac:dyDescent="0.2">
      <c r="A127" s="87" t="s">
        <v>578</v>
      </c>
      <c r="B127" s="87" t="s">
        <v>372</v>
      </c>
      <c r="C127" s="88">
        <v>400</v>
      </c>
      <c r="D127" s="87" t="s">
        <v>831</v>
      </c>
      <c r="E127" s="87" t="s">
        <v>245</v>
      </c>
      <c r="F127" s="87" t="s">
        <v>418</v>
      </c>
      <c r="G127" s="88" t="s">
        <v>549</v>
      </c>
      <c r="H127" s="88">
        <v>125</v>
      </c>
      <c r="I127" s="87" t="s">
        <v>593</v>
      </c>
      <c r="J127" s="37">
        <f>VLOOKUP($H127,[1]EDA!$H$6:$BN$980,J$1,FALSE)</f>
        <v>9</v>
      </c>
      <c r="K127" s="36">
        <f>VLOOKUP($H127,[1]EDA!$H$6:$BN$980,K$1,FALSE)</f>
        <v>10</v>
      </c>
      <c r="L127" s="36">
        <f>VLOOKUP($H127,[1]EDA!$H$6:$BN$980,L$1,FALSE)</f>
        <v>13</v>
      </c>
      <c r="M127" s="36">
        <f>VLOOKUP($H127,[1]EDA!$H$6:$BN$980,M$1,FALSE)</f>
        <v>20</v>
      </c>
      <c r="N127" s="36">
        <f>VLOOKUP($H127,[1]EDA!$H$6:$BN$980,N$1,FALSE)</f>
        <v>0</v>
      </c>
      <c r="O127" s="36">
        <f>VLOOKUP($H127,[1]EDA!$H$6:$BN$980,O$1,FALSE)</f>
        <v>0</v>
      </c>
      <c r="P127" s="36">
        <f>VLOOKUP($H127,[1]EDA!$H$6:$BN$980,P$1,FALSE)</f>
        <v>0</v>
      </c>
      <c r="Q127" s="36">
        <f>VLOOKUP($H127,[1]EDA!$H$6:$BN$980,Q$1,FALSE)</f>
        <v>0</v>
      </c>
      <c r="R127" s="36">
        <f>VLOOKUP($H127,[1]EDA!$H$6:$BN$980,R$1,FALSE)</f>
        <v>0</v>
      </c>
      <c r="S127" s="36">
        <f>VLOOKUP($H127,[1]EDA!$H$6:$BN$980,S$1,FALSE)</f>
        <v>0</v>
      </c>
      <c r="T127" s="36">
        <f>VLOOKUP($H127,[1]EDA!$H$6:$BN$980,T$1,FALSE)</f>
        <v>0</v>
      </c>
      <c r="U127" s="36">
        <f>VLOOKUP($H127,[1]EDA!$H$6:$BN$980,U$1,FALSE)</f>
        <v>0</v>
      </c>
      <c r="V127" s="10">
        <f>VLOOKUP(H127,[1]EDA!$H$6:$BO$980,60,FALSE)</f>
        <v>110.33333333333333</v>
      </c>
      <c r="W127" s="10">
        <f t="shared" si="20"/>
        <v>52</v>
      </c>
      <c r="X127" s="17">
        <f t="shared" si="21"/>
        <v>0.47129909365558914</v>
      </c>
      <c r="Y127" s="36">
        <f>VLOOKUP($H127,[2]EDA!$H$6:$AY$980,Y$1,FALSE)</f>
        <v>1</v>
      </c>
      <c r="Z127" s="36">
        <f>VLOOKUP($H127,[2]EDA!$H$6:$AY$980,Z$1,FALSE)</f>
        <v>1</v>
      </c>
      <c r="AA127" s="36">
        <f>VLOOKUP($H127,[2]EDA!$H$6:$AY$980,AA$1,FALSE)</f>
        <v>0</v>
      </c>
      <c r="AB127" s="36">
        <f>VLOOKUP($H127,[2]EDA!$H$6:$AY$980,AB$1,FALSE)</f>
        <v>2</v>
      </c>
      <c r="AC127" s="36">
        <f>VLOOKUP($H127,[2]EDA!$H$6:$AY$980,AC$1,FALSE)</f>
        <v>0</v>
      </c>
      <c r="AD127" s="36">
        <f>VLOOKUP($H127,[2]EDA!$H$6:$AY$980,AD$1,FALSE)</f>
        <v>0</v>
      </c>
      <c r="AE127" s="36">
        <f>VLOOKUP($H127,[2]EDA!$H$6:$AY$980,AE$1,FALSE)</f>
        <v>0</v>
      </c>
      <c r="AF127" s="36">
        <f>VLOOKUP($H127,[2]EDA!$H$6:$AY$980,AF$1,FALSE)</f>
        <v>0</v>
      </c>
      <c r="AG127" s="36">
        <f>VLOOKUP($H127,[2]EDA!$H$6:$AY$980,AG$1,FALSE)</f>
        <v>0</v>
      </c>
      <c r="AH127" s="36">
        <f>VLOOKUP($H127,[2]EDA!$H$6:$AY$980,AH$1,FALSE)</f>
        <v>0</v>
      </c>
      <c r="AI127" s="36">
        <f>VLOOKUP($H127,[2]EDA!$H$6:$AY$980,AI$1,FALSE)</f>
        <v>0</v>
      </c>
      <c r="AJ127" s="36">
        <f>VLOOKUP($H127,[2]EDA!$H$6:$AY$980,AJ$1,FALSE)</f>
        <v>0</v>
      </c>
      <c r="AK127" s="20">
        <f>VLOOKUP(H127,[2]EDA!$H$6:$AZ$980,45,FALSE)</f>
        <v>9</v>
      </c>
      <c r="AL127" s="39">
        <f t="shared" si="22"/>
        <v>4</v>
      </c>
      <c r="AM127" s="17">
        <f t="shared" si="23"/>
        <v>0.44444444444444442</v>
      </c>
      <c r="AN127" s="36">
        <f>VLOOKUP($H127,[3]IRA!$H$6:$BN$980,AN$1,FALSE)</f>
        <v>3</v>
      </c>
      <c r="AO127" s="36">
        <f>VLOOKUP($H127,[3]IRA!$H$6:$BN$980,AO$1,FALSE)</f>
        <v>3</v>
      </c>
      <c r="AP127" s="36">
        <f>VLOOKUP($H127,[3]IRA!$H$6:$BN$980,AP$1,FALSE)</f>
        <v>2</v>
      </c>
      <c r="AQ127" s="36">
        <f>VLOOKUP($H127,[3]IRA!$H$6:$BN$980,AQ$1,FALSE)</f>
        <v>3</v>
      </c>
      <c r="AR127" s="36">
        <f>VLOOKUP($H127,[3]IRA!$H$6:$BN$980,AR$1,FALSE)</f>
        <v>0</v>
      </c>
      <c r="AS127" s="36">
        <f>VLOOKUP($H127,[3]IRA!$H$6:$BN$980,AS$1,FALSE)</f>
        <v>0</v>
      </c>
      <c r="AT127" s="36">
        <f>VLOOKUP($H127,[3]IRA!$H$6:$BN$980,AT$1,FALSE)</f>
        <v>0</v>
      </c>
      <c r="AU127" s="36">
        <f>VLOOKUP($H127,[3]IRA!$H$6:$BN$980,AU$1,FALSE)</f>
        <v>0</v>
      </c>
      <c r="AV127" s="36">
        <f>VLOOKUP($H127,[3]IRA!$H$6:$BN$980,AV$1,FALSE)</f>
        <v>0</v>
      </c>
      <c r="AW127" s="36">
        <f>VLOOKUP($H127,[3]IRA!$H$6:$BN$980,AW$1,FALSE)</f>
        <v>0</v>
      </c>
      <c r="AX127" s="36">
        <f>VLOOKUP($H127,[3]IRA!$H$6:$BN$980,AX$1,FALSE)</f>
        <v>0</v>
      </c>
      <c r="AY127" s="36">
        <f>VLOOKUP($H127,[3]IRA!$H$6:$BN$980,AY$1,FALSE)</f>
        <v>0</v>
      </c>
      <c r="AZ127" s="20">
        <f>VLOOKUP(H127,[3]IRA!$H$6:$BO$980,60,FALSE)</f>
        <v>0</v>
      </c>
      <c r="BA127" s="20">
        <f t="shared" si="24"/>
        <v>11</v>
      </c>
      <c r="BB127" s="17">
        <f t="shared" si="25"/>
        <v>0</v>
      </c>
      <c r="BC127" s="36">
        <f>VLOOKUP($H127,[4]IRA!$H$7:$CS$981,BC$1,FALSE)</f>
        <v>12</v>
      </c>
      <c r="BD127" s="36">
        <f>VLOOKUP($H127,[4]IRA!$H$7:$CS$981,BD$1,FALSE)</f>
        <v>19</v>
      </c>
      <c r="BE127" s="36">
        <f>VLOOKUP($H127,[4]IRA!$H$7:$CS$981,BE$1,FALSE)</f>
        <v>21</v>
      </c>
      <c r="BF127" s="36">
        <f>VLOOKUP($H127,[4]IRA!$H$7:$CS$981,BF$1,FALSE)</f>
        <v>28</v>
      </c>
      <c r="BG127" s="36">
        <f>VLOOKUP($H127,[4]IRA!$H$7:$CS$981,BG$1,FALSE)</f>
        <v>0</v>
      </c>
      <c r="BH127" s="36">
        <f>VLOOKUP($H127,[4]IRA!$H$7:$CS$981,BH$1,FALSE)</f>
        <v>0</v>
      </c>
      <c r="BI127" s="36">
        <f>VLOOKUP($H127,[4]IRA!$H$7:$CS$981,BI$1,FALSE)</f>
        <v>0</v>
      </c>
      <c r="BJ127" s="36">
        <f>VLOOKUP($H127,[4]IRA!$H$7:$CS$981,BJ$1,FALSE)</f>
        <v>0</v>
      </c>
      <c r="BK127" s="36">
        <f>VLOOKUP($H127,[4]IRA!$H$7:$CS$981,BK$1,FALSE)</f>
        <v>0</v>
      </c>
      <c r="BL127" s="36">
        <f>VLOOKUP($H127,[4]IRA!$H$7:$CS$981,BL$1,FALSE)</f>
        <v>0</v>
      </c>
      <c r="BM127" s="36">
        <f>VLOOKUP($H127,[4]IRA!$H$7:$CS$981,BM$1,FALSE)</f>
        <v>0</v>
      </c>
      <c r="BN127" s="36">
        <f>VLOOKUP($H127,[4]IRA!$H$7:$CS$981,BN$1,FALSE)</f>
        <v>0</v>
      </c>
      <c r="BO127" s="10">
        <f>VLOOKUP(H127,[4]IRA!$H$7:$CS$981,90,FALSE)</f>
        <v>140.66666666666669</v>
      </c>
      <c r="BP127" s="10">
        <f t="shared" si="26"/>
        <v>80</v>
      </c>
      <c r="BQ127" s="17">
        <f t="shared" si="27"/>
        <v>0.56872037914691931</v>
      </c>
      <c r="BR127" s="80"/>
      <c r="BS127" s="80"/>
      <c r="BT127" s="80"/>
      <c r="BU127" s="80"/>
      <c r="BV127" s="80"/>
      <c r="BW127" s="80"/>
      <c r="BX127" s="80"/>
      <c r="BY127" s="80"/>
      <c r="BZ127" s="80"/>
      <c r="CA127" s="80"/>
      <c r="CB127" s="80"/>
      <c r="CC127" s="80"/>
      <c r="CD127" s="80"/>
      <c r="CE127" s="80"/>
      <c r="CF127" s="80"/>
      <c r="CG127" s="80"/>
      <c r="CH127" s="80"/>
      <c r="CI127" s="80"/>
      <c r="CJ127" s="80"/>
      <c r="CK127" s="80"/>
      <c r="CL127" s="80"/>
      <c r="CM127" s="80"/>
      <c r="CN127" s="80"/>
      <c r="CO127" s="80"/>
      <c r="CP127" s="80"/>
      <c r="CQ127" s="80"/>
      <c r="CR127" s="80"/>
      <c r="CS127" s="80"/>
      <c r="CT127" s="80"/>
      <c r="CU127" s="80"/>
      <c r="CV127" s="80"/>
      <c r="CW127" s="80"/>
      <c r="CX127" s="80"/>
      <c r="CY127" s="80"/>
      <c r="CZ127" s="80"/>
      <c r="DA127" s="80"/>
      <c r="DB127" s="80"/>
      <c r="DC127" s="80"/>
      <c r="DD127" s="80"/>
      <c r="DE127" s="80"/>
      <c r="DF127" s="80"/>
      <c r="DG127" s="80"/>
      <c r="DH127" s="80"/>
      <c r="DI127" s="80"/>
      <c r="DJ127" s="80"/>
      <c r="DK127" s="80"/>
      <c r="DL127" s="80"/>
      <c r="DM127" s="80"/>
      <c r="DN127" s="80"/>
    </row>
    <row r="128" spans="1:118" s="81" customFormat="1" ht="10.199999999999999" x14ac:dyDescent="0.2">
      <c r="A128" s="87" t="s">
        <v>578</v>
      </c>
      <c r="B128" s="87" t="s">
        <v>372</v>
      </c>
      <c r="C128" s="88">
        <v>400</v>
      </c>
      <c r="D128" s="87" t="s">
        <v>831</v>
      </c>
      <c r="E128" s="87" t="s">
        <v>245</v>
      </c>
      <c r="F128" s="87" t="s">
        <v>418</v>
      </c>
      <c r="G128" s="88" t="s">
        <v>550</v>
      </c>
      <c r="H128" s="88">
        <v>126</v>
      </c>
      <c r="I128" s="87" t="s">
        <v>374</v>
      </c>
      <c r="J128" s="37">
        <f>VLOOKUP($H128,[1]EDA!$H$6:$BN$980,J$1,FALSE)</f>
        <v>8</v>
      </c>
      <c r="K128" s="36">
        <f>VLOOKUP($H128,[1]EDA!$H$6:$BN$980,K$1,FALSE)</f>
        <v>7</v>
      </c>
      <c r="L128" s="36">
        <f>VLOOKUP($H128,[1]EDA!$H$6:$BN$980,L$1,FALSE)</f>
        <v>22</v>
      </c>
      <c r="M128" s="36">
        <f>VLOOKUP($H128,[1]EDA!$H$6:$BN$980,M$1,FALSE)</f>
        <v>8</v>
      </c>
      <c r="N128" s="36">
        <f>VLOOKUP($H128,[1]EDA!$H$6:$BN$980,N$1,FALSE)</f>
        <v>0</v>
      </c>
      <c r="O128" s="36">
        <f>VLOOKUP($H128,[1]EDA!$H$6:$BN$980,O$1,FALSE)</f>
        <v>0</v>
      </c>
      <c r="P128" s="36">
        <f>VLOOKUP($H128,[1]EDA!$H$6:$BN$980,P$1,FALSE)</f>
        <v>0</v>
      </c>
      <c r="Q128" s="36">
        <f>VLOOKUP($H128,[1]EDA!$H$6:$BN$980,Q$1,FALSE)</f>
        <v>0</v>
      </c>
      <c r="R128" s="36">
        <f>VLOOKUP($H128,[1]EDA!$H$6:$BN$980,R$1,FALSE)</f>
        <v>0</v>
      </c>
      <c r="S128" s="36">
        <f>VLOOKUP($H128,[1]EDA!$H$6:$BN$980,S$1,FALSE)</f>
        <v>0</v>
      </c>
      <c r="T128" s="36">
        <f>VLOOKUP($H128,[1]EDA!$H$6:$BN$980,T$1,FALSE)</f>
        <v>0</v>
      </c>
      <c r="U128" s="36">
        <f>VLOOKUP($H128,[1]EDA!$H$6:$BN$980,U$1,FALSE)</f>
        <v>0</v>
      </c>
      <c r="V128" s="10">
        <f>VLOOKUP(H128,[1]EDA!$H$6:$BO$980,60,FALSE)</f>
        <v>104.66666666666667</v>
      </c>
      <c r="W128" s="10">
        <f t="shared" si="20"/>
        <v>45</v>
      </c>
      <c r="X128" s="17">
        <f t="shared" si="21"/>
        <v>0.42993630573248404</v>
      </c>
      <c r="Y128" s="36">
        <f>VLOOKUP($H128,[2]EDA!$H$6:$AY$980,Y$1,FALSE)</f>
        <v>0</v>
      </c>
      <c r="Z128" s="36">
        <f>VLOOKUP($H128,[2]EDA!$H$6:$AY$980,Z$1,FALSE)</f>
        <v>0</v>
      </c>
      <c r="AA128" s="36">
        <f>VLOOKUP($H128,[2]EDA!$H$6:$AY$980,AA$1,FALSE)</f>
        <v>0</v>
      </c>
      <c r="AB128" s="36">
        <f>VLOOKUP($H128,[2]EDA!$H$6:$AY$980,AB$1,FALSE)</f>
        <v>0</v>
      </c>
      <c r="AC128" s="36">
        <f>VLOOKUP($H128,[2]EDA!$H$6:$AY$980,AC$1,FALSE)</f>
        <v>0</v>
      </c>
      <c r="AD128" s="36">
        <f>VLOOKUP($H128,[2]EDA!$H$6:$AY$980,AD$1,FALSE)</f>
        <v>0</v>
      </c>
      <c r="AE128" s="36">
        <f>VLOOKUP($H128,[2]EDA!$H$6:$AY$980,AE$1,FALSE)</f>
        <v>0</v>
      </c>
      <c r="AF128" s="36">
        <f>VLOOKUP($H128,[2]EDA!$H$6:$AY$980,AF$1,FALSE)</f>
        <v>0</v>
      </c>
      <c r="AG128" s="36">
        <f>VLOOKUP($H128,[2]EDA!$H$6:$AY$980,AG$1,FALSE)</f>
        <v>0</v>
      </c>
      <c r="AH128" s="36">
        <f>VLOOKUP($H128,[2]EDA!$H$6:$AY$980,AH$1,FALSE)</f>
        <v>0</v>
      </c>
      <c r="AI128" s="36">
        <f>VLOOKUP($H128,[2]EDA!$H$6:$AY$980,AI$1,FALSE)</f>
        <v>0</v>
      </c>
      <c r="AJ128" s="36">
        <f>VLOOKUP($H128,[2]EDA!$H$6:$AY$980,AJ$1,FALSE)</f>
        <v>0</v>
      </c>
      <c r="AK128" s="20">
        <f>VLOOKUP(H128,[2]EDA!$H$6:$AZ$980,45,FALSE)</f>
        <v>0</v>
      </c>
      <c r="AL128" s="39">
        <f t="shared" si="22"/>
        <v>0</v>
      </c>
      <c r="AM128" s="17">
        <f t="shared" si="23"/>
        <v>0</v>
      </c>
      <c r="AN128" s="36">
        <f>VLOOKUP($H128,[3]IRA!$H$6:$BN$980,AN$1,FALSE)</f>
        <v>0</v>
      </c>
      <c r="AO128" s="36">
        <f>VLOOKUP($H128,[3]IRA!$H$6:$BN$980,AO$1,FALSE)</f>
        <v>0</v>
      </c>
      <c r="AP128" s="36">
        <f>VLOOKUP($H128,[3]IRA!$H$6:$BN$980,AP$1,FALSE)</f>
        <v>0</v>
      </c>
      <c r="AQ128" s="36">
        <f>VLOOKUP($H128,[3]IRA!$H$6:$BN$980,AQ$1,FALSE)</f>
        <v>0</v>
      </c>
      <c r="AR128" s="36">
        <f>VLOOKUP($H128,[3]IRA!$H$6:$BN$980,AR$1,FALSE)</f>
        <v>0</v>
      </c>
      <c r="AS128" s="36">
        <f>VLOOKUP($H128,[3]IRA!$H$6:$BN$980,AS$1,FALSE)</f>
        <v>0</v>
      </c>
      <c r="AT128" s="36">
        <f>VLOOKUP($H128,[3]IRA!$H$6:$BN$980,AT$1,FALSE)</f>
        <v>0</v>
      </c>
      <c r="AU128" s="36">
        <f>VLOOKUP($H128,[3]IRA!$H$6:$BN$980,AU$1,FALSE)</f>
        <v>0</v>
      </c>
      <c r="AV128" s="36">
        <f>VLOOKUP($H128,[3]IRA!$H$6:$BN$980,AV$1,FALSE)</f>
        <v>0</v>
      </c>
      <c r="AW128" s="36">
        <f>VLOOKUP($H128,[3]IRA!$H$6:$BN$980,AW$1,FALSE)</f>
        <v>0</v>
      </c>
      <c r="AX128" s="36">
        <f>VLOOKUP($H128,[3]IRA!$H$6:$BN$980,AX$1,FALSE)</f>
        <v>0</v>
      </c>
      <c r="AY128" s="36">
        <f>VLOOKUP($H128,[3]IRA!$H$6:$BN$980,AY$1,FALSE)</f>
        <v>0</v>
      </c>
      <c r="AZ128" s="20">
        <f>VLOOKUP(H128,[3]IRA!$H$6:$BO$980,60,FALSE)</f>
        <v>0</v>
      </c>
      <c r="BA128" s="20">
        <f t="shared" si="24"/>
        <v>0</v>
      </c>
      <c r="BB128" s="17">
        <f t="shared" si="25"/>
        <v>0</v>
      </c>
      <c r="BC128" s="36">
        <f>VLOOKUP($H128,[4]IRA!$H$7:$CS$981,BC$1,FALSE)</f>
        <v>10</v>
      </c>
      <c r="BD128" s="36">
        <f>VLOOKUP($H128,[4]IRA!$H$7:$CS$981,BD$1,FALSE)</f>
        <v>10</v>
      </c>
      <c r="BE128" s="36">
        <f>VLOOKUP($H128,[4]IRA!$H$7:$CS$981,BE$1,FALSE)</f>
        <v>16</v>
      </c>
      <c r="BF128" s="36">
        <f>VLOOKUP($H128,[4]IRA!$H$7:$CS$981,BF$1,FALSE)</f>
        <v>7</v>
      </c>
      <c r="BG128" s="36">
        <f>VLOOKUP($H128,[4]IRA!$H$7:$CS$981,BG$1,FALSE)</f>
        <v>0</v>
      </c>
      <c r="BH128" s="36">
        <f>VLOOKUP($H128,[4]IRA!$H$7:$CS$981,BH$1,FALSE)</f>
        <v>0</v>
      </c>
      <c r="BI128" s="36">
        <f>VLOOKUP($H128,[4]IRA!$H$7:$CS$981,BI$1,FALSE)</f>
        <v>0</v>
      </c>
      <c r="BJ128" s="36">
        <f>VLOOKUP($H128,[4]IRA!$H$7:$CS$981,BJ$1,FALSE)</f>
        <v>0</v>
      </c>
      <c r="BK128" s="36">
        <f>VLOOKUP($H128,[4]IRA!$H$7:$CS$981,BK$1,FALSE)</f>
        <v>0</v>
      </c>
      <c r="BL128" s="36">
        <f>VLOOKUP($H128,[4]IRA!$H$7:$CS$981,BL$1,FALSE)</f>
        <v>0</v>
      </c>
      <c r="BM128" s="36">
        <f>VLOOKUP($H128,[4]IRA!$H$7:$CS$981,BM$1,FALSE)</f>
        <v>0</v>
      </c>
      <c r="BN128" s="36">
        <f>VLOOKUP($H128,[4]IRA!$H$7:$CS$981,BN$1,FALSE)</f>
        <v>0</v>
      </c>
      <c r="BO128" s="10">
        <f>VLOOKUP(H128,[4]IRA!$H$7:$CS$981,90,FALSE)</f>
        <v>52.000000000000007</v>
      </c>
      <c r="BP128" s="10">
        <f t="shared" si="26"/>
        <v>43</v>
      </c>
      <c r="BQ128" s="17">
        <f t="shared" si="27"/>
        <v>0.82692307692307676</v>
      </c>
      <c r="BR128" s="80"/>
      <c r="BS128" s="80"/>
      <c r="BT128" s="80"/>
      <c r="BU128" s="80"/>
      <c r="BV128" s="80"/>
      <c r="BW128" s="80"/>
      <c r="BX128" s="80"/>
      <c r="BY128" s="80"/>
      <c r="BZ128" s="80"/>
      <c r="CA128" s="80"/>
      <c r="CB128" s="80"/>
      <c r="CC128" s="80"/>
      <c r="CD128" s="80"/>
      <c r="CE128" s="80"/>
      <c r="CF128" s="80"/>
      <c r="CG128" s="80"/>
      <c r="CH128" s="80"/>
      <c r="CI128" s="80"/>
      <c r="CJ128" s="80"/>
      <c r="CK128" s="80"/>
      <c r="CL128" s="80"/>
      <c r="CM128" s="80"/>
      <c r="CN128" s="80"/>
      <c r="CO128" s="80"/>
      <c r="CP128" s="80"/>
      <c r="CQ128" s="80"/>
      <c r="CR128" s="80"/>
      <c r="CS128" s="80"/>
      <c r="CT128" s="80"/>
      <c r="CU128" s="80"/>
      <c r="CV128" s="80"/>
      <c r="CW128" s="80"/>
      <c r="CX128" s="80"/>
      <c r="CY128" s="80"/>
      <c r="CZ128" s="80"/>
      <c r="DA128" s="80"/>
      <c r="DB128" s="80"/>
      <c r="DC128" s="80"/>
      <c r="DD128" s="80"/>
      <c r="DE128" s="80"/>
      <c r="DF128" s="80"/>
      <c r="DG128" s="80"/>
      <c r="DH128" s="80"/>
      <c r="DI128" s="80"/>
      <c r="DJ128" s="80"/>
      <c r="DK128" s="80"/>
      <c r="DL128" s="80"/>
      <c r="DM128" s="80"/>
      <c r="DN128" s="80"/>
    </row>
    <row r="129" spans="1:118" s="81" customFormat="1" ht="10.199999999999999" x14ac:dyDescent="0.2">
      <c r="A129" s="87" t="s">
        <v>578</v>
      </c>
      <c r="B129" s="87" t="s">
        <v>372</v>
      </c>
      <c r="C129" s="88">
        <v>400</v>
      </c>
      <c r="D129" s="87" t="s">
        <v>831</v>
      </c>
      <c r="E129" s="87" t="s">
        <v>245</v>
      </c>
      <c r="F129" s="87" t="s">
        <v>418</v>
      </c>
      <c r="G129" s="88" t="s">
        <v>550</v>
      </c>
      <c r="H129" s="88">
        <v>127</v>
      </c>
      <c r="I129" s="87" t="s">
        <v>373</v>
      </c>
      <c r="J129" s="37">
        <f>VLOOKUP($H129,[1]EDA!$H$6:$BN$980,J$1,FALSE)</f>
        <v>12</v>
      </c>
      <c r="K129" s="36">
        <f>VLOOKUP($H129,[1]EDA!$H$6:$BN$980,K$1,FALSE)</f>
        <v>12</v>
      </c>
      <c r="L129" s="36">
        <f>VLOOKUP($H129,[1]EDA!$H$6:$BN$980,L$1,FALSE)</f>
        <v>28</v>
      </c>
      <c r="M129" s="36">
        <f>VLOOKUP($H129,[1]EDA!$H$6:$BN$980,M$1,FALSE)</f>
        <v>12</v>
      </c>
      <c r="N129" s="36">
        <f>VLOOKUP($H129,[1]EDA!$H$6:$BN$980,N$1,FALSE)</f>
        <v>0</v>
      </c>
      <c r="O129" s="36">
        <f>VLOOKUP($H129,[1]EDA!$H$6:$BN$980,O$1,FALSE)</f>
        <v>0</v>
      </c>
      <c r="P129" s="36">
        <f>VLOOKUP($H129,[1]EDA!$H$6:$BN$980,P$1,FALSE)</f>
        <v>0</v>
      </c>
      <c r="Q129" s="36">
        <f>VLOOKUP($H129,[1]EDA!$H$6:$BN$980,Q$1,FALSE)</f>
        <v>0</v>
      </c>
      <c r="R129" s="36">
        <f>VLOOKUP($H129,[1]EDA!$H$6:$BN$980,R$1,FALSE)</f>
        <v>0</v>
      </c>
      <c r="S129" s="36">
        <f>VLOOKUP($H129,[1]EDA!$H$6:$BN$980,S$1,FALSE)</f>
        <v>0</v>
      </c>
      <c r="T129" s="36">
        <f>VLOOKUP($H129,[1]EDA!$H$6:$BN$980,T$1,FALSE)</f>
        <v>0</v>
      </c>
      <c r="U129" s="36">
        <f>VLOOKUP($H129,[1]EDA!$H$6:$BN$980,U$1,FALSE)</f>
        <v>0</v>
      </c>
      <c r="V129" s="10">
        <f>VLOOKUP(H129,[1]EDA!$H$6:$BO$980,60,FALSE)</f>
        <v>50</v>
      </c>
      <c r="W129" s="10">
        <f t="shared" si="20"/>
        <v>64</v>
      </c>
      <c r="X129" s="17">
        <f t="shared" si="21"/>
        <v>1.28</v>
      </c>
      <c r="Y129" s="36">
        <f>VLOOKUP($H129,[2]EDA!$H$6:$AY$980,Y$1,FALSE)</f>
        <v>0</v>
      </c>
      <c r="Z129" s="36">
        <f>VLOOKUP($H129,[2]EDA!$H$6:$AY$980,Z$1,FALSE)</f>
        <v>0</v>
      </c>
      <c r="AA129" s="36">
        <f>VLOOKUP($H129,[2]EDA!$H$6:$AY$980,AA$1,FALSE)</f>
        <v>0</v>
      </c>
      <c r="AB129" s="36">
        <f>VLOOKUP($H129,[2]EDA!$H$6:$AY$980,AB$1,FALSE)</f>
        <v>2</v>
      </c>
      <c r="AC129" s="36">
        <f>VLOOKUP($H129,[2]EDA!$H$6:$AY$980,AC$1,FALSE)</f>
        <v>0</v>
      </c>
      <c r="AD129" s="36">
        <f>VLOOKUP($H129,[2]EDA!$H$6:$AY$980,AD$1,FALSE)</f>
        <v>0</v>
      </c>
      <c r="AE129" s="36">
        <f>VLOOKUP($H129,[2]EDA!$H$6:$AY$980,AE$1,FALSE)</f>
        <v>0</v>
      </c>
      <c r="AF129" s="36">
        <f>VLOOKUP($H129,[2]EDA!$H$6:$AY$980,AF$1,FALSE)</f>
        <v>0</v>
      </c>
      <c r="AG129" s="36">
        <f>VLOOKUP($H129,[2]EDA!$H$6:$AY$980,AG$1,FALSE)</f>
        <v>0</v>
      </c>
      <c r="AH129" s="36">
        <f>VLOOKUP($H129,[2]EDA!$H$6:$AY$980,AH$1,FALSE)</f>
        <v>0</v>
      </c>
      <c r="AI129" s="36">
        <f>VLOOKUP($H129,[2]EDA!$H$6:$AY$980,AI$1,FALSE)</f>
        <v>0</v>
      </c>
      <c r="AJ129" s="36">
        <f>VLOOKUP($H129,[2]EDA!$H$6:$AY$980,AJ$1,FALSE)</f>
        <v>0</v>
      </c>
      <c r="AK129" s="20">
        <f>VLOOKUP(H129,[2]EDA!$H$6:$AZ$980,45,FALSE)</f>
        <v>0.66666666666666663</v>
      </c>
      <c r="AL129" s="39">
        <f t="shared" si="22"/>
        <v>2</v>
      </c>
      <c r="AM129" s="17">
        <f t="shared" si="23"/>
        <v>3</v>
      </c>
      <c r="AN129" s="36">
        <f>VLOOKUP($H129,[3]IRA!$H$6:$BN$980,AN$1,FALSE)</f>
        <v>0</v>
      </c>
      <c r="AO129" s="36">
        <f>VLOOKUP($H129,[3]IRA!$H$6:$BN$980,AO$1,FALSE)</f>
        <v>0</v>
      </c>
      <c r="AP129" s="36">
        <f>VLOOKUP($H129,[3]IRA!$H$6:$BN$980,AP$1,FALSE)</f>
        <v>0</v>
      </c>
      <c r="AQ129" s="36">
        <f>VLOOKUP($H129,[3]IRA!$H$6:$BN$980,AQ$1,FALSE)</f>
        <v>0</v>
      </c>
      <c r="AR129" s="36">
        <f>VLOOKUP($H129,[3]IRA!$H$6:$BN$980,AR$1,FALSE)</f>
        <v>0</v>
      </c>
      <c r="AS129" s="36">
        <f>VLOOKUP($H129,[3]IRA!$H$6:$BN$980,AS$1,FALSE)</f>
        <v>0</v>
      </c>
      <c r="AT129" s="36">
        <f>VLOOKUP($H129,[3]IRA!$H$6:$BN$980,AT$1,FALSE)</f>
        <v>0</v>
      </c>
      <c r="AU129" s="36">
        <f>VLOOKUP($H129,[3]IRA!$H$6:$BN$980,AU$1,FALSE)</f>
        <v>0</v>
      </c>
      <c r="AV129" s="36">
        <f>VLOOKUP($H129,[3]IRA!$H$6:$BN$980,AV$1,FALSE)</f>
        <v>0</v>
      </c>
      <c r="AW129" s="36">
        <f>VLOOKUP($H129,[3]IRA!$H$6:$BN$980,AW$1,FALSE)</f>
        <v>0</v>
      </c>
      <c r="AX129" s="36">
        <f>VLOOKUP($H129,[3]IRA!$H$6:$BN$980,AX$1,FALSE)</f>
        <v>0</v>
      </c>
      <c r="AY129" s="36">
        <f>VLOOKUP($H129,[3]IRA!$H$6:$BN$980,AY$1,FALSE)</f>
        <v>0</v>
      </c>
      <c r="AZ129" s="20">
        <f>VLOOKUP(H129,[3]IRA!$H$6:$BO$980,60,FALSE)</f>
        <v>0</v>
      </c>
      <c r="BA129" s="20">
        <f t="shared" si="24"/>
        <v>0</v>
      </c>
      <c r="BB129" s="17">
        <f t="shared" si="25"/>
        <v>0</v>
      </c>
      <c r="BC129" s="36">
        <f>VLOOKUP($H129,[4]IRA!$H$7:$CS$981,BC$1,FALSE)</f>
        <v>18</v>
      </c>
      <c r="BD129" s="36">
        <f>VLOOKUP($H129,[4]IRA!$H$7:$CS$981,BD$1,FALSE)</f>
        <v>15</v>
      </c>
      <c r="BE129" s="36">
        <f>VLOOKUP($H129,[4]IRA!$H$7:$CS$981,BE$1,FALSE)</f>
        <v>20</v>
      </c>
      <c r="BF129" s="36">
        <f>VLOOKUP($H129,[4]IRA!$H$7:$CS$981,BF$1,FALSE)</f>
        <v>19</v>
      </c>
      <c r="BG129" s="36">
        <f>VLOOKUP($H129,[4]IRA!$H$7:$CS$981,BG$1,FALSE)</f>
        <v>0</v>
      </c>
      <c r="BH129" s="36">
        <f>VLOOKUP($H129,[4]IRA!$H$7:$CS$981,BH$1,FALSE)</f>
        <v>0</v>
      </c>
      <c r="BI129" s="36">
        <f>VLOOKUP($H129,[4]IRA!$H$7:$CS$981,BI$1,FALSE)</f>
        <v>0</v>
      </c>
      <c r="BJ129" s="36">
        <f>VLOOKUP($H129,[4]IRA!$H$7:$CS$981,BJ$1,FALSE)</f>
        <v>0</v>
      </c>
      <c r="BK129" s="36">
        <f>VLOOKUP($H129,[4]IRA!$H$7:$CS$981,BK$1,FALSE)</f>
        <v>0</v>
      </c>
      <c r="BL129" s="36">
        <f>VLOOKUP($H129,[4]IRA!$H$7:$CS$981,BL$1,FALSE)</f>
        <v>0</v>
      </c>
      <c r="BM129" s="36">
        <f>VLOOKUP($H129,[4]IRA!$H$7:$CS$981,BM$1,FALSE)</f>
        <v>0</v>
      </c>
      <c r="BN129" s="36">
        <f>VLOOKUP($H129,[4]IRA!$H$7:$CS$981,BN$1,FALSE)</f>
        <v>0</v>
      </c>
      <c r="BO129" s="10">
        <f>VLOOKUP(H129,[4]IRA!$H$7:$CS$981,90,FALSE)</f>
        <v>66.666666666666657</v>
      </c>
      <c r="BP129" s="10">
        <f t="shared" si="26"/>
        <v>72</v>
      </c>
      <c r="BQ129" s="17">
        <f t="shared" si="27"/>
        <v>1.08</v>
      </c>
      <c r="BR129" s="80"/>
      <c r="BS129" s="80"/>
      <c r="BT129" s="80"/>
      <c r="BU129" s="80"/>
      <c r="BV129" s="80"/>
      <c r="BW129" s="80"/>
      <c r="BX129" s="80"/>
      <c r="BY129" s="80"/>
      <c r="BZ129" s="80"/>
      <c r="CA129" s="80"/>
      <c r="CB129" s="80"/>
      <c r="CC129" s="80"/>
      <c r="CD129" s="80"/>
      <c r="CE129" s="80"/>
      <c r="CF129" s="80"/>
      <c r="CG129" s="80"/>
      <c r="CH129" s="80"/>
      <c r="CI129" s="80"/>
      <c r="CJ129" s="80"/>
      <c r="CK129" s="80"/>
      <c r="CL129" s="80"/>
      <c r="CM129" s="80"/>
      <c r="CN129" s="80"/>
      <c r="CO129" s="80"/>
      <c r="CP129" s="80"/>
      <c r="CQ129" s="80"/>
      <c r="CR129" s="80"/>
      <c r="CS129" s="80"/>
      <c r="CT129" s="80"/>
      <c r="CU129" s="80"/>
      <c r="CV129" s="80"/>
      <c r="CW129" s="80"/>
      <c r="CX129" s="80"/>
      <c r="CY129" s="80"/>
      <c r="CZ129" s="80"/>
      <c r="DA129" s="80"/>
      <c r="DB129" s="80"/>
      <c r="DC129" s="80"/>
      <c r="DD129" s="80"/>
      <c r="DE129" s="80"/>
      <c r="DF129" s="80"/>
      <c r="DG129" s="80"/>
      <c r="DH129" s="80"/>
      <c r="DI129" s="80"/>
      <c r="DJ129" s="80"/>
      <c r="DK129" s="80"/>
      <c r="DL129" s="80"/>
      <c r="DM129" s="80"/>
      <c r="DN129" s="80"/>
    </row>
    <row r="130" spans="1:118" s="81" customFormat="1" ht="10.199999999999999" x14ac:dyDescent="0.2">
      <c r="A130" s="87" t="s">
        <v>578</v>
      </c>
      <c r="B130" s="87" t="s">
        <v>372</v>
      </c>
      <c r="C130" s="88">
        <v>400</v>
      </c>
      <c r="D130" s="87" t="s">
        <v>831</v>
      </c>
      <c r="E130" s="87" t="s">
        <v>245</v>
      </c>
      <c r="F130" s="87" t="s">
        <v>418</v>
      </c>
      <c r="G130" s="88" t="s">
        <v>550</v>
      </c>
      <c r="H130" s="88">
        <v>128</v>
      </c>
      <c r="I130" s="87" t="s">
        <v>594</v>
      </c>
      <c r="J130" s="37">
        <f>VLOOKUP($H130,[1]EDA!$H$6:$BN$980,J$1,FALSE)</f>
        <v>2</v>
      </c>
      <c r="K130" s="36">
        <f>VLOOKUP($H130,[1]EDA!$H$6:$BN$980,K$1,FALSE)</f>
        <v>5</v>
      </c>
      <c r="L130" s="36">
        <f>VLOOKUP($H130,[1]EDA!$H$6:$BN$980,L$1,FALSE)</f>
        <v>7</v>
      </c>
      <c r="M130" s="36">
        <f>VLOOKUP($H130,[1]EDA!$H$6:$BN$980,M$1,FALSE)</f>
        <v>7</v>
      </c>
      <c r="N130" s="36">
        <f>VLOOKUP($H130,[1]EDA!$H$6:$BN$980,N$1,FALSE)</f>
        <v>0</v>
      </c>
      <c r="O130" s="36">
        <f>VLOOKUP($H130,[1]EDA!$H$6:$BN$980,O$1,FALSE)</f>
        <v>0</v>
      </c>
      <c r="P130" s="36">
        <f>VLOOKUP($H130,[1]EDA!$H$6:$BN$980,P$1,FALSE)</f>
        <v>0</v>
      </c>
      <c r="Q130" s="36">
        <f>VLOOKUP($H130,[1]EDA!$H$6:$BN$980,Q$1,FALSE)</f>
        <v>0</v>
      </c>
      <c r="R130" s="36">
        <f>VLOOKUP($H130,[1]EDA!$H$6:$BN$980,R$1,FALSE)</f>
        <v>0</v>
      </c>
      <c r="S130" s="36">
        <f>VLOOKUP($H130,[1]EDA!$H$6:$BN$980,S$1,FALSE)</f>
        <v>0</v>
      </c>
      <c r="T130" s="36">
        <f>VLOOKUP($H130,[1]EDA!$H$6:$BN$980,T$1,FALSE)</f>
        <v>0</v>
      </c>
      <c r="U130" s="36">
        <f>VLOOKUP($H130,[1]EDA!$H$6:$BN$980,U$1,FALSE)</f>
        <v>0</v>
      </c>
      <c r="V130" s="10">
        <f>VLOOKUP(H130,[1]EDA!$H$6:$BO$980,60,FALSE)</f>
        <v>26.333333333333332</v>
      </c>
      <c r="W130" s="10">
        <f t="shared" si="20"/>
        <v>21</v>
      </c>
      <c r="X130" s="17">
        <f t="shared" si="21"/>
        <v>0.79746835443037978</v>
      </c>
      <c r="Y130" s="36">
        <f>VLOOKUP($H130,[2]EDA!$H$6:$AY$980,Y$1,FALSE)</f>
        <v>0</v>
      </c>
      <c r="Z130" s="36">
        <f>VLOOKUP($H130,[2]EDA!$H$6:$AY$980,Z$1,FALSE)</f>
        <v>0</v>
      </c>
      <c r="AA130" s="36">
        <f>VLOOKUP($H130,[2]EDA!$H$6:$AY$980,AA$1,FALSE)</f>
        <v>0</v>
      </c>
      <c r="AB130" s="36">
        <f>VLOOKUP($H130,[2]EDA!$H$6:$AY$980,AB$1,FALSE)</f>
        <v>0</v>
      </c>
      <c r="AC130" s="36">
        <f>VLOOKUP($H130,[2]EDA!$H$6:$AY$980,AC$1,FALSE)</f>
        <v>0</v>
      </c>
      <c r="AD130" s="36">
        <f>VLOOKUP($H130,[2]EDA!$H$6:$AY$980,AD$1,FALSE)</f>
        <v>0</v>
      </c>
      <c r="AE130" s="36">
        <f>VLOOKUP($H130,[2]EDA!$H$6:$AY$980,AE$1,FALSE)</f>
        <v>0</v>
      </c>
      <c r="AF130" s="36">
        <f>VLOOKUP($H130,[2]EDA!$H$6:$AY$980,AF$1,FALSE)</f>
        <v>0</v>
      </c>
      <c r="AG130" s="36">
        <f>VLOOKUP($H130,[2]EDA!$H$6:$AY$980,AG$1,FALSE)</f>
        <v>0</v>
      </c>
      <c r="AH130" s="36">
        <f>VLOOKUP($H130,[2]EDA!$H$6:$AY$980,AH$1,FALSE)</f>
        <v>0</v>
      </c>
      <c r="AI130" s="36">
        <f>VLOOKUP($H130,[2]EDA!$H$6:$AY$980,AI$1,FALSE)</f>
        <v>0</v>
      </c>
      <c r="AJ130" s="36">
        <f>VLOOKUP($H130,[2]EDA!$H$6:$AY$980,AJ$1,FALSE)</f>
        <v>0</v>
      </c>
      <c r="AK130" s="20">
        <f>VLOOKUP(H130,[2]EDA!$H$6:$AZ$980,45,FALSE)</f>
        <v>0</v>
      </c>
      <c r="AL130" s="39">
        <f t="shared" si="22"/>
        <v>0</v>
      </c>
      <c r="AM130" s="17">
        <f t="shared" si="23"/>
        <v>0</v>
      </c>
      <c r="AN130" s="36">
        <f>VLOOKUP($H130,[3]IRA!$H$6:$BN$980,AN$1,FALSE)</f>
        <v>0</v>
      </c>
      <c r="AO130" s="36">
        <f>VLOOKUP($H130,[3]IRA!$H$6:$BN$980,AO$1,FALSE)</f>
        <v>0</v>
      </c>
      <c r="AP130" s="36">
        <f>VLOOKUP($H130,[3]IRA!$H$6:$BN$980,AP$1,FALSE)</f>
        <v>0</v>
      </c>
      <c r="AQ130" s="36">
        <f>VLOOKUP($H130,[3]IRA!$H$6:$BN$980,AQ$1,FALSE)</f>
        <v>0</v>
      </c>
      <c r="AR130" s="36">
        <f>VLOOKUP($H130,[3]IRA!$H$6:$BN$980,AR$1,FALSE)</f>
        <v>0</v>
      </c>
      <c r="AS130" s="36">
        <f>VLOOKUP($H130,[3]IRA!$H$6:$BN$980,AS$1,FALSE)</f>
        <v>0</v>
      </c>
      <c r="AT130" s="36">
        <f>VLOOKUP($H130,[3]IRA!$H$6:$BN$980,AT$1,FALSE)</f>
        <v>0</v>
      </c>
      <c r="AU130" s="36">
        <f>VLOOKUP($H130,[3]IRA!$H$6:$BN$980,AU$1,FALSE)</f>
        <v>0</v>
      </c>
      <c r="AV130" s="36">
        <f>VLOOKUP($H130,[3]IRA!$H$6:$BN$980,AV$1,FALSE)</f>
        <v>0</v>
      </c>
      <c r="AW130" s="36">
        <f>VLOOKUP($H130,[3]IRA!$H$6:$BN$980,AW$1,FALSE)</f>
        <v>0</v>
      </c>
      <c r="AX130" s="36">
        <f>VLOOKUP($H130,[3]IRA!$H$6:$BN$980,AX$1,FALSE)</f>
        <v>0</v>
      </c>
      <c r="AY130" s="36">
        <f>VLOOKUP($H130,[3]IRA!$H$6:$BN$980,AY$1,FALSE)</f>
        <v>0</v>
      </c>
      <c r="AZ130" s="20">
        <f>VLOOKUP(H130,[3]IRA!$H$6:$BO$980,60,FALSE)</f>
        <v>0</v>
      </c>
      <c r="BA130" s="20">
        <f t="shared" si="24"/>
        <v>0</v>
      </c>
      <c r="BB130" s="17">
        <f t="shared" si="25"/>
        <v>0</v>
      </c>
      <c r="BC130" s="36">
        <f>VLOOKUP($H130,[4]IRA!$H$7:$CS$981,BC$1,FALSE)</f>
        <v>9</v>
      </c>
      <c r="BD130" s="36">
        <f>VLOOKUP($H130,[4]IRA!$H$7:$CS$981,BD$1,FALSE)</f>
        <v>0</v>
      </c>
      <c r="BE130" s="36">
        <f>VLOOKUP($H130,[4]IRA!$H$7:$CS$981,BE$1,FALSE)</f>
        <v>17</v>
      </c>
      <c r="BF130" s="36">
        <f>VLOOKUP($H130,[4]IRA!$H$7:$CS$981,BF$1,FALSE)</f>
        <v>0</v>
      </c>
      <c r="BG130" s="36">
        <f>VLOOKUP($H130,[4]IRA!$H$7:$CS$981,BG$1,FALSE)</f>
        <v>0</v>
      </c>
      <c r="BH130" s="36">
        <f>VLOOKUP($H130,[4]IRA!$H$7:$CS$981,BH$1,FALSE)</f>
        <v>0</v>
      </c>
      <c r="BI130" s="36">
        <f>VLOOKUP($H130,[4]IRA!$H$7:$CS$981,BI$1,FALSE)</f>
        <v>0</v>
      </c>
      <c r="BJ130" s="36">
        <f>VLOOKUP($H130,[4]IRA!$H$7:$CS$981,BJ$1,FALSE)</f>
        <v>0</v>
      </c>
      <c r="BK130" s="36">
        <f>VLOOKUP($H130,[4]IRA!$H$7:$CS$981,BK$1,FALSE)</f>
        <v>0</v>
      </c>
      <c r="BL130" s="36">
        <f>VLOOKUP($H130,[4]IRA!$H$7:$CS$981,BL$1,FALSE)</f>
        <v>0</v>
      </c>
      <c r="BM130" s="36">
        <f>VLOOKUP($H130,[4]IRA!$H$7:$CS$981,BM$1,FALSE)</f>
        <v>0</v>
      </c>
      <c r="BN130" s="36">
        <f>VLOOKUP($H130,[4]IRA!$H$7:$CS$981,BN$1,FALSE)</f>
        <v>0</v>
      </c>
      <c r="BO130" s="10">
        <f>VLOOKUP(H130,[4]IRA!$H$7:$CS$981,90,FALSE)</f>
        <v>32.333333333333336</v>
      </c>
      <c r="BP130" s="10">
        <f t="shared" si="26"/>
        <v>26</v>
      </c>
      <c r="BQ130" s="17">
        <f t="shared" si="27"/>
        <v>0.8041237113402061</v>
      </c>
      <c r="BR130" s="80"/>
      <c r="BS130" s="80"/>
      <c r="BT130" s="80"/>
      <c r="BU130" s="80"/>
      <c r="BV130" s="80"/>
      <c r="BW130" s="80"/>
      <c r="BX130" s="80"/>
      <c r="BY130" s="80"/>
      <c r="BZ130" s="80"/>
      <c r="CA130" s="80"/>
      <c r="CB130" s="80"/>
      <c r="CC130" s="80"/>
      <c r="CD130" s="80"/>
      <c r="CE130" s="80"/>
      <c r="CF130" s="80"/>
      <c r="CG130" s="80"/>
      <c r="CH130" s="80"/>
      <c r="CI130" s="80"/>
      <c r="CJ130" s="80"/>
      <c r="CK130" s="80"/>
      <c r="CL130" s="80"/>
      <c r="CM130" s="80"/>
      <c r="CN130" s="80"/>
      <c r="CO130" s="80"/>
      <c r="CP130" s="80"/>
      <c r="CQ130" s="80"/>
      <c r="CR130" s="80"/>
      <c r="CS130" s="80"/>
      <c r="CT130" s="80"/>
      <c r="CU130" s="80"/>
      <c r="CV130" s="80"/>
      <c r="CW130" s="80"/>
      <c r="CX130" s="80"/>
      <c r="CY130" s="80"/>
      <c r="CZ130" s="80"/>
      <c r="DA130" s="80"/>
      <c r="DB130" s="80"/>
      <c r="DC130" s="80"/>
      <c r="DD130" s="80"/>
      <c r="DE130" s="80"/>
      <c r="DF130" s="80"/>
      <c r="DG130" s="80"/>
      <c r="DH130" s="80"/>
      <c r="DI130" s="80"/>
      <c r="DJ130" s="80"/>
      <c r="DK130" s="80"/>
      <c r="DL130" s="80"/>
      <c r="DM130" s="80"/>
      <c r="DN130" s="80"/>
    </row>
    <row r="131" spans="1:118" s="81" customFormat="1" ht="10.199999999999999" x14ac:dyDescent="0.2">
      <c r="A131" s="87" t="s">
        <v>8</v>
      </c>
      <c r="B131" s="87" t="s">
        <v>9</v>
      </c>
      <c r="C131" s="88">
        <v>400</v>
      </c>
      <c r="D131" s="87" t="s">
        <v>831</v>
      </c>
      <c r="E131" s="87" t="s">
        <v>8</v>
      </c>
      <c r="F131" s="87" t="s">
        <v>8</v>
      </c>
      <c r="G131" s="88" t="s">
        <v>555</v>
      </c>
      <c r="H131" s="88">
        <v>129</v>
      </c>
      <c r="I131" s="87" t="s">
        <v>595</v>
      </c>
      <c r="J131" s="37">
        <f>VLOOKUP($H131,[1]EDA!$H$6:$BN$980,J$1,FALSE)</f>
        <v>3</v>
      </c>
      <c r="K131" s="36">
        <f>VLOOKUP($H131,[1]EDA!$H$6:$BN$980,K$1,FALSE)</f>
        <v>2</v>
      </c>
      <c r="L131" s="36">
        <f>VLOOKUP($H131,[1]EDA!$H$6:$BN$980,L$1,FALSE)</f>
        <v>5</v>
      </c>
      <c r="M131" s="36">
        <f>VLOOKUP($H131,[1]EDA!$H$6:$BN$980,M$1,FALSE)</f>
        <v>0</v>
      </c>
      <c r="N131" s="36">
        <f>VLOOKUP($H131,[1]EDA!$H$6:$BN$980,N$1,FALSE)</f>
        <v>0</v>
      </c>
      <c r="O131" s="36">
        <f>VLOOKUP($H131,[1]EDA!$H$6:$BN$980,O$1,FALSE)</f>
        <v>0</v>
      </c>
      <c r="P131" s="36">
        <f>VLOOKUP($H131,[1]EDA!$H$6:$BN$980,P$1,FALSE)</f>
        <v>0</v>
      </c>
      <c r="Q131" s="36">
        <f>VLOOKUP($H131,[1]EDA!$H$6:$BN$980,Q$1,FALSE)</f>
        <v>0</v>
      </c>
      <c r="R131" s="36">
        <f>VLOOKUP($H131,[1]EDA!$H$6:$BN$980,R$1,FALSE)</f>
        <v>0</v>
      </c>
      <c r="S131" s="36">
        <f>VLOOKUP($H131,[1]EDA!$H$6:$BN$980,S$1,FALSE)</f>
        <v>0</v>
      </c>
      <c r="T131" s="36">
        <f>VLOOKUP($H131,[1]EDA!$H$6:$BN$980,T$1,FALSE)</f>
        <v>0</v>
      </c>
      <c r="U131" s="36">
        <f>VLOOKUP($H131,[1]EDA!$H$6:$BN$980,U$1,FALSE)</f>
        <v>0</v>
      </c>
      <c r="V131" s="10">
        <f>VLOOKUP(H131,[1]EDA!$H$6:$BO$980,60,FALSE)</f>
        <v>52.666666666666664</v>
      </c>
      <c r="W131" s="10">
        <f t="shared" si="20"/>
        <v>10</v>
      </c>
      <c r="X131" s="17">
        <f t="shared" si="21"/>
        <v>0.189873417721519</v>
      </c>
      <c r="Y131" s="36">
        <f>VLOOKUP($H131,[2]EDA!$H$6:$AY$980,Y$1,FALSE)</f>
        <v>0</v>
      </c>
      <c r="Z131" s="36">
        <f>VLOOKUP($H131,[2]EDA!$H$6:$AY$980,Z$1,FALSE)</f>
        <v>0</v>
      </c>
      <c r="AA131" s="36">
        <f>VLOOKUP($H131,[2]EDA!$H$6:$AY$980,AA$1,FALSE)</f>
        <v>0</v>
      </c>
      <c r="AB131" s="36">
        <f>VLOOKUP($H131,[2]EDA!$H$6:$AY$980,AB$1,FALSE)</f>
        <v>0</v>
      </c>
      <c r="AC131" s="36">
        <f>VLOOKUP($H131,[2]EDA!$H$6:$AY$980,AC$1,FALSE)</f>
        <v>0</v>
      </c>
      <c r="AD131" s="36">
        <f>VLOOKUP($H131,[2]EDA!$H$6:$AY$980,AD$1,FALSE)</f>
        <v>0</v>
      </c>
      <c r="AE131" s="36">
        <f>VLOOKUP($H131,[2]EDA!$H$6:$AY$980,AE$1,FALSE)</f>
        <v>0</v>
      </c>
      <c r="AF131" s="36">
        <f>VLOOKUP($H131,[2]EDA!$H$6:$AY$980,AF$1,FALSE)</f>
        <v>0</v>
      </c>
      <c r="AG131" s="36">
        <f>VLOOKUP($H131,[2]EDA!$H$6:$AY$980,AG$1,FALSE)</f>
        <v>0</v>
      </c>
      <c r="AH131" s="36">
        <f>VLOOKUP($H131,[2]EDA!$H$6:$AY$980,AH$1,FALSE)</f>
        <v>0</v>
      </c>
      <c r="AI131" s="36">
        <f>VLOOKUP($H131,[2]EDA!$H$6:$AY$980,AI$1,FALSE)</f>
        <v>0</v>
      </c>
      <c r="AJ131" s="36">
        <f>VLOOKUP($H131,[2]EDA!$H$6:$AY$980,AJ$1,FALSE)</f>
        <v>0</v>
      </c>
      <c r="AK131" s="20">
        <f>VLOOKUP(H131,[2]EDA!$H$6:$AZ$980,45,FALSE)</f>
        <v>0</v>
      </c>
      <c r="AL131" s="39">
        <f t="shared" si="22"/>
        <v>0</v>
      </c>
      <c r="AM131" s="17">
        <f t="shared" si="23"/>
        <v>0</v>
      </c>
      <c r="AN131" s="36">
        <f>VLOOKUP($H131,[3]IRA!$H$6:$BN$980,AN$1,FALSE)</f>
        <v>0</v>
      </c>
      <c r="AO131" s="36">
        <f>VLOOKUP($H131,[3]IRA!$H$6:$BN$980,AO$1,FALSE)</f>
        <v>1</v>
      </c>
      <c r="AP131" s="36">
        <f>VLOOKUP($H131,[3]IRA!$H$6:$BN$980,AP$1,FALSE)</f>
        <v>0</v>
      </c>
      <c r="AQ131" s="36">
        <f>VLOOKUP($H131,[3]IRA!$H$6:$BN$980,AQ$1,FALSE)</f>
        <v>0</v>
      </c>
      <c r="AR131" s="36">
        <f>VLOOKUP($H131,[3]IRA!$H$6:$BN$980,AR$1,FALSE)</f>
        <v>0</v>
      </c>
      <c r="AS131" s="36">
        <f>VLOOKUP($H131,[3]IRA!$H$6:$BN$980,AS$1,FALSE)</f>
        <v>0</v>
      </c>
      <c r="AT131" s="36">
        <f>VLOOKUP($H131,[3]IRA!$H$6:$BN$980,AT$1,FALSE)</f>
        <v>0</v>
      </c>
      <c r="AU131" s="36">
        <f>VLOOKUP($H131,[3]IRA!$H$6:$BN$980,AU$1,FALSE)</f>
        <v>0</v>
      </c>
      <c r="AV131" s="36">
        <f>VLOOKUP($H131,[3]IRA!$H$6:$BN$980,AV$1,FALSE)</f>
        <v>0</v>
      </c>
      <c r="AW131" s="36">
        <f>VLOOKUP($H131,[3]IRA!$H$6:$BN$980,AW$1,FALSE)</f>
        <v>0</v>
      </c>
      <c r="AX131" s="36">
        <f>VLOOKUP($H131,[3]IRA!$H$6:$BN$980,AX$1,FALSE)</f>
        <v>0</v>
      </c>
      <c r="AY131" s="36">
        <f>VLOOKUP($H131,[3]IRA!$H$6:$BN$980,AY$1,FALSE)</f>
        <v>0</v>
      </c>
      <c r="AZ131" s="20">
        <f>VLOOKUP(H131,[3]IRA!$H$6:$BO$980,60,FALSE)</f>
        <v>0</v>
      </c>
      <c r="BA131" s="20">
        <f t="shared" si="24"/>
        <v>1</v>
      </c>
      <c r="BB131" s="17">
        <f t="shared" si="25"/>
        <v>0</v>
      </c>
      <c r="BC131" s="36">
        <f>VLOOKUP($H131,[4]IRA!$H$7:$CS$981,BC$1,FALSE)</f>
        <v>6</v>
      </c>
      <c r="BD131" s="36">
        <f>VLOOKUP($H131,[4]IRA!$H$7:$CS$981,BD$1,FALSE)</f>
        <v>8</v>
      </c>
      <c r="BE131" s="36">
        <f>VLOOKUP($H131,[4]IRA!$H$7:$CS$981,BE$1,FALSE)</f>
        <v>9</v>
      </c>
      <c r="BF131" s="36">
        <f>VLOOKUP($H131,[4]IRA!$H$7:$CS$981,BF$1,FALSE)</f>
        <v>0</v>
      </c>
      <c r="BG131" s="36">
        <f>VLOOKUP($H131,[4]IRA!$H$7:$CS$981,BG$1,FALSE)</f>
        <v>0</v>
      </c>
      <c r="BH131" s="36">
        <f>VLOOKUP($H131,[4]IRA!$H$7:$CS$981,BH$1,FALSE)</f>
        <v>0</v>
      </c>
      <c r="BI131" s="36">
        <f>VLOOKUP($H131,[4]IRA!$H$7:$CS$981,BI$1,FALSE)</f>
        <v>0</v>
      </c>
      <c r="BJ131" s="36">
        <f>VLOOKUP($H131,[4]IRA!$H$7:$CS$981,BJ$1,FALSE)</f>
        <v>0</v>
      </c>
      <c r="BK131" s="36">
        <f>VLOOKUP($H131,[4]IRA!$H$7:$CS$981,BK$1,FALSE)</f>
        <v>0</v>
      </c>
      <c r="BL131" s="36">
        <f>VLOOKUP($H131,[4]IRA!$H$7:$CS$981,BL$1,FALSE)</f>
        <v>0</v>
      </c>
      <c r="BM131" s="36">
        <f>VLOOKUP($H131,[4]IRA!$H$7:$CS$981,BM$1,FALSE)</f>
        <v>0</v>
      </c>
      <c r="BN131" s="36">
        <f>VLOOKUP($H131,[4]IRA!$H$7:$CS$981,BN$1,FALSE)</f>
        <v>0</v>
      </c>
      <c r="BO131" s="10">
        <f>VLOOKUP(H131,[4]IRA!$H$7:$CS$981,90,FALSE)</f>
        <v>97.666666666666671</v>
      </c>
      <c r="BP131" s="10">
        <f t="shared" si="26"/>
        <v>23</v>
      </c>
      <c r="BQ131" s="17">
        <f t="shared" si="27"/>
        <v>0.23549488054607506</v>
      </c>
      <c r="BR131" s="80"/>
      <c r="BS131" s="80"/>
      <c r="BT131" s="80"/>
      <c r="BU131" s="80"/>
      <c r="BV131" s="80"/>
      <c r="BW131" s="80"/>
      <c r="BX131" s="80"/>
      <c r="BY131" s="80"/>
      <c r="BZ131" s="80"/>
      <c r="CA131" s="80"/>
      <c r="CB131" s="80"/>
      <c r="CC131" s="80"/>
      <c r="CD131" s="80"/>
      <c r="CE131" s="80"/>
      <c r="CF131" s="80"/>
      <c r="CG131" s="80"/>
      <c r="CH131" s="80"/>
      <c r="CI131" s="80"/>
      <c r="CJ131" s="80"/>
      <c r="CK131" s="80"/>
      <c r="CL131" s="80"/>
      <c r="CM131" s="80"/>
      <c r="CN131" s="80"/>
      <c r="CO131" s="80"/>
      <c r="CP131" s="80"/>
      <c r="CQ131" s="80"/>
      <c r="CR131" s="80"/>
      <c r="CS131" s="80"/>
      <c r="CT131" s="80"/>
      <c r="CU131" s="80"/>
      <c r="CV131" s="80"/>
      <c r="CW131" s="80"/>
      <c r="CX131" s="80"/>
      <c r="CY131" s="80"/>
      <c r="CZ131" s="80"/>
      <c r="DA131" s="80"/>
      <c r="DB131" s="80"/>
      <c r="DC131" s="80"/>
      <c r="DD131" s="80"/>
      <c r="DE131" s="80"/>
      <c r="DF131" s="80"/>
      <c r="DG131" s="80"/>
      <c r="DH131" s="80"/>
      <c r="DI131" s="80"/>
      <c r="DJ131" s="80"/>
      <c r="DK131" s="80"/>
      <c r="DL131" s="80"/>
      <c r="DM131" s="80"/>
      <c r="DN131" s="80"/>
    </row>
    <row r="132" spans="1:118" s="81" customFormat="1" ht="10.199999999999999" x14ac:dyDescent="0.2">
      <c r="A132" s="87" t="s">
        <v>8</v>
      </c>
      <c r="B132" s="87" t="s">
        <v>9</v>
      </c>
      <c r="C132" s="88">
        <v>400</v>
      </c>
      <c r="D132" s="87" t="s">
        <v>831</v>
      </c>
      <c r="E132" s="87" t="s">
        <v>8</v>
      </c>
      <c r="F132" s="87" t="s">
        <v>8</v>
      </c>
      <c r="G132" s="88" t="s">
        <v>550</v>
      </c>
      <c r="H132" s="88">
        <v>130</v>
      </c>
      <c r="I132" s="87" t="s">
        <v>7</v>
      </c>
      <c r="J132" s="37">
        <f>VLOOKUP($H132,[1]EDA!$H$6:$BN$980,J$1,FALSE)</f>
        <v>5</v>
      </c>
      <c r="K132" s="36">
        <f>VLOOKUP($H132,[1]EDA!$H$6:$BN$980,K$1,FALSE)</f>
        <v>0</v>
      </c>
      <c r="L132" s="36">
        <f>VLOOKUP($H132,[1]EDA!$H$6:$BN$980,L$1,FALSE)</f>
        <v>0</v>
      </c>
      <c r="M132" s="36">
        <f>VLOOKUP($H132,[1]EDA!$H$6:$BN$980,M$1,FALSE)</f>
        <v>0</v>
      </c>
      <c r="N132" s="36">
        <f>VLOOKUP($H132,[1]EDA!$H$6:$BN$980,N$1,FALSE)</f>
        <v>0</v>
      </c>
      <c r="O132" s="36">
        <f>VLOOKUP($H132,[1]EDA!$H$6:$BN$980,O$1,FALSE)</f>
        <v>0</v>
      </c>
      <c r="P132" s="36">
        <f>VLOOKUP($H132,[1]EDA!$H$6:$BN$980,P$1,FALSE)</f>
        <v>0</v>
      </c>
      <c r="Q132" s="36">
        <f>VLOOKUP($H132,[1]EDA!$H$6:$BN$980,Q$1,FALSE)</f>
        <v>0</v>
      </c>
      <c r="R132" s="36">
        <f>VLOOKUP($H132,[1]EDA!$H$6:$BN$980,R$1,FALSE)</f>
        <v>0</v>
      </c>
      <c r="S132" s="36">
        <f>VLOOKUP($H132,[1]EDA!$H$6:$BN$980,S$1,FALSE)</f>
        <v>0</v>
      </c>
      <c r="T132" s="36">
        <f>VLOOKUP($H132,[1]EDA!$H$6:$BN$980,T$1,FALSE)</f>
        <v>0</v>
      </c>
      <c r="U132" s="36">
        <f>VLOOKUP($H132,[1]EDA!$H$6:$BN$980,U$1,FALSE)</f>
        <v>0</v>
      </c>
      <c r="V132" s="10">
        <f>VLOOKUP(H132,[1]EDA!$H$6:$BO$980,60,FALSE)</f>
        <v>22</v>
      </c>
      <c r="W132" s="10">
        <f t="shared" si="20"/>
        <v>5</v>
      </c>
      <c r="X132" s="17">
        <f t="shared" si="21"/>
        <v>0.22727272727272727</v>
      </c>
      <c r="Y132" s="36">
        <f>VLOOKUP($H132,[2]EDA!$H$6:$AY$980,Y$1,FALSE)</f>
        <v>0</v>
      </c>
      <c r="Z132" s="36">
        <f>VLOOKUP($H132,[2]EDA!$H$6:$AY$980,Z$1,FALSE)</f>
        <v>0</v>
      </c>
      <c r="AA132" s="36">
        <f>VLOOKUP($H132,[2]EDA!$H$6:$AY$980,AA$1,FALSE)</f>
        <v>0</v>
      </c>
      <c r="AB132" s="36">
        <f>VLOOKUP($H132,[2]EDA!$H$6:$AY$980,AB$1,FALSE)</f>
        <v>0</v>
      </c>
      <c r="AC132" s="36">
        <f>VLOOKUP($H132,[2]EDA!$H$6:$AY$980,AC$1,FALSE)</f>
        <v>0</v>
      </c>
      <c r="AD132" s="36">
        <f>VLOOKUP($H132,[2]EDA!$H$6:$AY$980,AD$1,FALSE)</f>
        <v>0</v>
      </c>
      <c r="AE132" s="36">
        <f>VLOOKUP($H132,[2]EDA!$H$6:$AY$980,AE$1,FALSE)</f>
        <v>0</v>
      </c>
      <c r="AF132" s="36">
        <f>VLOOKUP($H132,[2]EDA!$H$6:$AY$980,AF$1,FALSE)</f>
        <v>0</v>
      </c>
      <c r="AG132" s="36">
        <f>VLOOKUP($H132,[2]EDA!$H$6:$AY$980,AG$1,FALSE)</f>
        <v>0</v>
      </c>
      <c r="AH132" s="36">
        <f>VLOOKUP($H132,[2]EDA!$H$6:$AY$980,AH$1,FALSE)</f>
        <v>0</v>
      </c>
      <c r="AI132" s="36">
        <f>VLOOKUP($H132,[2]EDA!$H$6:$AY$980,AI$1,FALSE)</f>
        <v>0</v>
      </c>
      <c r="AJ132" s="36">
        <f>VLOOKUP($H132,[2]EDA!$H$6:$AY$980,AJ$1,FALSE)</f>
        <v>0</v>
      </c>
      <c r="AK132" s="20">
        <f>VLOOKUP(H132,[2]EDA!$H$6:$AZ$980,45,FALSE)</f>
        <v>0</v>
      </c>
      <c r="AL132" s="39">
        <f t="shared" si="22"/>
        <v>0</v>
      </c>
      <c r="AM132" s="17">
        <f t="shared" si="23"/>
        <v>0</v>
      </c>
      <c r="AN132" s="36">
        <f>VLOOKUP($H132,[3]IRA!$H$6:$BN$980,AN$1,FALSE)</f>
        <v>0</v>
      </c>
      <c r="AO132" s="36">
        <f>VLOOKUP($H132,[3]IRA!$H$6:$BN$980,AO$1,FALSE)</f>
        <v>0</v>
      </c>
      <c r="AP132" s="36">
        <f>VLOOKUP($H132,[3]IRA!$H$6:$BN$980,AP$1,FALSE)</f>
        <v>0</v>
      </c>
      <c r="AQ132" s="36">
        <f>VLOOKUP($H132,[3]IRA!$H$6:$BN$980,AQ$1,FALSE)</f>
        <v>0</v>
      </c>
      <c r="AR132" s="36">
        <f>VLOOKUP($H132,[3]IRA!$H$6:$BN$980,AR$1,FALSE)</f>
        <v>0</v>
      </c>
      <c r="AS132" s="36">
        <f>VLOOKUP($H132,[3]IRA!$H$6:$BN$980,AS$1,FALSE)</f>
        <v>0</v>
      </c>
      <c r="AT132" s="36">
        <f>VLOOKUP($H132,[3]IRA!$H$6:$BN$980,AT$1,FALSE)</f>
        <v>0</v>
      </c>
      <c r="AU132" s="36">
        <f>VLOOKUP($H132,[3]IRA!$H$6:$BN$980,AU$1,FALSE)</f>
        <v>0</v>
      </c>
      <c r="AV132" s="36">
        <f>VLOOKUP($H132,[3]IRA!$H$6:$BN$980,AV$1,FALSE)</f>
        <v>0</v>
      </c>
      <c r="AW132" s="36">
        <f>VLOOKUP($H132,[3]IRA!$H$6:$BN$980,AW$1,FALSE)</f>
        <v>0</v>
      </c>
      <c r="AX132" s="36">
        <f>VLOOKUP($H132,[3]IRA!$H$6:$BN$980,AX$1,FALSE)</f>
        <v>0</v>
      </c>
      <c r="AY132" s="36">
        <f>VLOOKUP($H132,[3]IRA!$H$6:$BN$980,AY$1,FALSE)</f>
        <v>0</v>
      </c>
      <c r="AZ132" s="20">
        <f>VLOOKUP(H132,[3]IRA!$H$6:$BO$980,60,FALSE)</f>
        <v>0</v>
      </c>
      <c r="BA132" s="20">
        <f t="shared" si="24"/>
        <v>0</v>
      </c>
      <c r="BB132" s="17">
        <f t="shared" si="25"/>
        <v>0</v>
      </c>
      <c r="BC132" s="36">
        <f>VLOOKUP($H132,[4]IRA!$H$7:$CS$981,BC$1,FALSE)</f>
        <v>5</v>
      </c>
      <c r="BD132" s="36">
        <f>VLOOKUP($H132,[4]IRA!$H$7:$CS$981,BD$1,FALSE)</f>
        <v>0</v>
      </c>
      <c r="BE132" s="36">
        <f>VLOOKUP($H132,[4]IRA!$H$7:$CS$981,BE$1,FALSE)</f>
        <v>0</v>
      </c>
      <c r="BF132" s="36">
        <f>VLOOKUP($H132,[4]IRA!$H$7:$CS$981,BF$1,FALSE)</f>
        <v>0</v>
      </c>
      <c r="BG132" s="36">
        <f>VLOOKUP($H132,[4]IRA!$H$7:$CS$981,BG$1,FALSE)</f>
        <v>0</v>
      </c>
      <c r="BH132" s="36">
        <f>VLOOKUP($H132,[4]IRA!$H$7:$CS$981,BH$1,FALSE)</f>
        <v>0</v>
      </c>
      <c r="BI132" s="36">
        <f>VLOOKUP($H132,[4]IRA!$H$7:$CS$981,BI$1,FALSE)</f>
        <v>0</v>
      </c>
      <c r="BJ132" s="36">
        <f>VLOOKUP($H132,[4]IRA!$H$7:$CS$981,BJ$1,FALSE)</f>
        <v>0</v>
      </c>
      <c r="BK132" s="36">
        <f>VLOOKUP($H132,[4]IRA!$H$7:$CS$981,BK$1,FALSE)</f>
        <v>0</v>
      </c>
      <c r="BL132" s="36">
        <f>VLOOKUP($H132,[4]IRA!$H$7:$CS$981,BL$1,FALSE)</f>
        <v>0</v>
      </c>
      <c r="BM132" s="36">
        <f>VLOOKUP($H132,[4]IRA!$H$7:$CS$981,BM$1,FALSE)</f>
        <v>0</v>
      </c>
      <c r="BN132" s="36">
        <f>VLOOKUP($H132,[4]IRA!$H$7:$CS$981,BN$1,FALSE)</f>
        <v>0</v>
      </c>
      <c r="BO132" s="10">
        <f>VLOOKUP(H132,[4]IRA!$H$7:$CS$981,90,FALSE)</f>
        <v>16.333333333333332</v>
      </c>
      <c r="BP132" s="10">
        <f t="shared" si="26"/>
        <v>5</v>
      </c>
      <c r="BQ132" s="17">
        <f t="shared" si="27"/>
        <v>0.30612244897959184</v>
      </c>
      <c r="BR132" s="80"/>
      <c r="BS132" s="80"/>
      <c r="BT132" s="80"/>
      <c r="BU132" s="80"/>
      <c r="BV132" s="80"/>
      <c r="BW132" s="80"/>
      <c r="BX132" s="80"/>
      <c r="BY132" s="80"/>
      <c r="BZ132" s="80"/>
      <c r="CA132" s="80"/>
      <c r="CB132" s="80"/>
      <c r="CC132" s="80"/>
      <c r="CD132" s="80"/>
      <c r="CE132" s="80"/>
      <c r="CF132" s="80"/>
      <c r="CG132" s="80"/>
      <c r="CH132" s="80"/>
      <c r="CI132" s="80"/>
      <c r="CJ132" s="80"/>
      <c r="CK132" s="80"/>
      <c r="CL132" s="80"/>
      <c r="CM132" s="80"/>
      <c r="CN132" s="80"/>
      <c r="CO132" s="80"/>
      <c r="CP132" s="80"/>
      <c r="CQ132" s="80"/>
      <c r="CR132" s="80"/>
      <c r="CS132" s="80"/>
      <c r="CT132" s="80"/>
      <c r="CU132" s="80"/>
      <c r="CV132" s="80"/>
      <c r="CW132" s="80"/>
      <c r="CX132" s="80"/>
      <c r="CY132" s="80"/>
      <c r="CZ132" s="80"/>
      <c r="DA132" s="80"/>
      <c r="DB132" s="80"/>
      <c r="DC132" s="80"/>
      <c r="DD132" s="80"/>
      <c r="DE132" s="80"/>
      <c r="DF132" s="80"/>
      <c r="DG132" s="80"/>
      <c r="DH132" s="80"/>
      <c r="DI132" s="80"/>
      <c r="DJ132" s="80"/>
      <c r="DK132" s="80"/>
      <c r="DL132" s="80"/>
      <c r="DM132" s="80"/>
      <c r="DN132" s="80"/>
    </row>
    <row r="133" spans="1:118" s="81" customFormat="1" ht="10.199999999999999" x14ac:dyDescent="0.2">
      <c r="A133" s="87" t="s">
        <v>8</v>
      </c>
      <c r="B133" s="87" t="s">
        <v>9</v>
      </c>
      <c r="C133" s="88">
        <v>400</v>
      </c>
      <c r="D133" s="87" t="s">
        <v>831</v>
      </c>
      <c r="E133" s="87" t="s">
        <v>8</v>
      </c>
      <c r="F133" s="87" t="s">
        <v>8</v>
      </c>
      <c r="G133" s="88" t="s">
        <v>550</v>
      </c>
      <c r="H133" s="88">
        <v>131</v>
      </c>
      <c r="I133" s="87" t="s">
        <v>11</v>
      </c>
      <c r="J133" s="37">
        <f>VLOOKUP($H133,[1]EDA!$H$6:$BN$980,J$1,FALSE)</f>
        <v>0</v>
      </c>
      <c r="K133" s="36">
        <f>VLOOKUP($H133,[1]EDA!$H$6:$BN$980,K$1,FALSE)</f>
        <v>0</v>
      </c>
      <c r="L133" s="36">
        <f>VLOOKUP($H133,[1]EDA!$H$6:$BN$980,L$1,FALSE)</f>
        <v>0</v>
      </c>
      <c r="M133" s="36">
        <f>VLOOKUP($H133,[1]EDA!$H$6:$BN$980,M$1,FALSE)</f>
        <v>0</v>
      </c>
      <c r="N133" s="36">
        <f>VLOOKUP($H133,[1]EDA!$H$6:$BN$980,N$1,FALSE)</f>
        <v>0</v>
      </c>
      <c r="O133" s="36">
        <f>VLOOKUP($H133,[1]EDA!$H$6:$BN$980,O$1,FALSE)</f>
        <v>0</v>
      </c>
      <c r="P133" s="36">
        <f>VLOOKUP($H133,[1]EDA!$H$6:$BN$980,P$1,FALSE)</f>
        <v>0</v>
      </c>
      <c r="Q133" s="36">
        <f>VLOOKUP($H133,[1]EDA!$H$6:$BN$980,Q$1,FALSE)</f>
        <v>0</v>
      </c>
      <c r="R133" s="36">
        <f>VLOOKUP($H133,[1]EDA!$H$6:$BN$980,R$1,FALSE)</f>
        <v>0</v>
      </c>
      <c r="S133" s="36">
        <f>VLOOKUP($H133,[1]EDA!$H$6:$BN$980,S$1,FALSE)</f>
        <v>0</v>
      </c>
      <c r="T133" s="36">
        <f>VLOOKUP($H133,[1]EDA!$H$6:$BN$980,T$1,FALSE)</f>
        <v>0</v>
      </c>
      <c r="U133" s="36">
        <f>VLOOKUP($H133,[1]EDA!$H$6:$BN$980,U$1,FALSE)</f>
        <v>0</v>
      </c>
      <c r="V133" s="10">
        <f>VLOOKUP(H133,[1]EDA!$H$6:$BO$980,60,FALSE)</f>
        <v>0</v>
      </c>
      <c r="W133" s="10">
        <f t="shared" si="20"/>
        <v>0</v>
      </c>
      <c r="X133" s="17">
        <f t="shared" si="21"/>
        <v>0</v>
      </c>
      <c r="Y133" s="36">
        <f>VLOOKUP($H133,[2]EDA!$H$6:$AY$980,Y$1,FALSE)</f>
        <v>0</v>
      </c>
      <c r="Z133" s="36">
        <f>VLOOKUP($H133,[2]EDA!$H$6:$AY$980,Z$1,FALSE)</f>
        <v>0</v>
      </c>
      <c r="AA133" s="36">
        <f>VLOOKUP($H133,[2]EDA!$H$6:$AY$980,AA$1,FALSE)</f>
        <v>0</v>
      </c>
      <c r="AB133" s="36">
        <f>VLOOKUP($H133,[2]EDA!$H$6:$AY$980,AB$1,FALSE)</f>
        <v>0</v>
      </c>
      <c r="AC133" s="36">
        <f>VLOOKUP($H133,[2]EDA!$H$6:$AY$980,AC$1,FALSE)</f>
        <v>0</v>
      </c>
      <c r="AD133" s="36">
        <f>VLOOKUP($H133,[2]EDA!$H$6:$AY$980,AD$1,FALSE)</f>
        <v>0</v>
      </c>
      <c r="AE133" s="36">
        <f>VLOOKUP($H133,[2]EDA!$H$6:$AY$980,AE$1,FALSE)</f>
        <v>0</v>
      </c>
      <c r="AF133" s="36">
        <f>VLOOKUP($H133,[2]EDA!$H$6:$AY$980,AF$1,FALSE)</f>
        <v>0</v>
      </c>
      <c r="AG133" s="36">
        <f>VLOOKUP($H133,[2]EDA!$H$6:$AY$980,AG$1,FALSE)</f>
        <v>0</v>
      </c>
      <c r="AH133" s="36">
        <f>VLOOKUP($H133,[2]EDA!$H$6:$AY$980,AH$1,FALSE)</f>
        <v>0</v>
      </c>
      <c r="AI133" s="36">
        <f>VLOOKUP($H133,[2]EDA!$H$6:$AY$980,AI$1,FALSE)</f>
        <v>0</v>
      </c>
      <c r="AJ133" s="36">
        <f>VLOOKUP($H133,[2]EDA!$H$6:$AY$980,AJ$1,FALSE)</f>
        <v>0</v>
      </c>
      <c r="AK133" s="20">
        <f>VLOOKUP(H133,[2]EDA!$H$6:$AZ$980,45,FALSE)</f>
        <v>0</v>
      </c>
      <c r="AL133" s="39">
        <f t="shared" si="22"/>
        <v>0</v>
      </c>
      <c r="AM133" s="17">
        <f t="shared" si="23"/>
        <v>0</v>
      </c>
      <c r="AN133" s="36">
        <f>VLOOKUP($H133,[3]IRA!$H$6:$BN$980,AN$1,FALSE)</f>
        <v>0</v>
      </c>
      <c r="AO133" s="36">
        <f>VLOOKUP($H133,[3]IRA!$H$6:$BN$980,AO$1,FALSE)</f>
        <v>0</v>
      </c>
      <c r="AP133" s="36">
        <f>VLOOKUP($H133,[3]IRA!$H$6:$BN$980,AP$1,FALSE)</f>
        <v>0</v>
      </c>
      <c r="AQ133" s="36">
        <f>VLOOKUP($H133,[3]IRA!$H$6:$BN$980,AQ$1,FALSE)</f>
        <v>0</v>
      </c>
      <c r="AR133" s="36">
        <f>VLOOKUP($H133,[3]IRA!$H$6:$BN$980,AR$1,FALSE)</f>
        <v>0</v>
      </c>
      <c r="AS133" s="36">
        <f>VLOOKUP($H133,[3]IRA!$H$6:$BN$980,AS$1,FALSE)</f>
        <v>0</v>
      </c>
      <c r="AT133" s="36">
        <f>VLOOKUP($H133,[3]IRA!$H$6:$BN$980,AT$1,FALSE)</f>
        <v>0</v>
      </c>
      <c r="AU133" s="36">
        <f>VLOOKUP($H133,[3]IRA!$H$6:$BN$980,AU$1,FALSE)</f>
        <v>0</v>
      </c>
      <c r="AV133" s="36">
        <f>VLOOKUP($H133,[3]IRA!$H$6:$BN$980,AV$1,FALSE)</f>
        <v>0</v>
      </c>
      <c r="AW133" s="36">
        <f>VLOOKUP($H133,[3]IRA!$H$6:$BN$980,AW$1,FALSE)</f>
        <v>0</v>
      </c>
      <c r="AX133" s="36">
        <f>VLOOKUP($H133,[3]IRA!$H$6:$BN$980,AX$1,FALSE)</f>
        <v>0</v>
      </c>
      <c r="AY133" s="36">
        <f>VLOOKUP($H133,[3]IRA!$H$6:$BN$980,AY$1,FALSE)</f>
        <v>0</v>
      </c>
      <c r="AZ133" s="20">
        <f>VLOOKUP(H133,[3]IRA!$H$6:$BO$980,60,FALSE)</f>
        <v>0</v>
      </c>
      <c r="BA133" s="20">
        <f t="shared" si="24"/>
        <v>0</v>
      </c>
      <c r="BB133" s="17">
        <f t="shared" si="25"/>
        <v>0</v>
      </c>
      <c r="BC133" s="36">
        <f>VLOOKUP($H133,[4]IRA!$H$7:$CS$981,BC$1,FALSE)</f>
        <v>0</v>
      </c>
      <c r="BD133" s="36">
        <f>VLOOKUP($H133,[4]IRA!$H$7:$CS$981,BD$1,FALSE)</f>
        <v>0</v>
      </c>
      <c r="BE133" s="36">
        <f>VLOOKUP($H133,[4]IRA!$H$7:$CS$981,BE$1,FALSE)</f>
        <v>0</v>
      </c>
      <c r="BF133" s="36">
        <f>VLOOKUP($H133,[4]IRA!$H$7:$CS$981,BF$1,FALSE)</f>
        <v>0</v>
      </c>
      <c r="BG133" s="36">
        <f>VLOOKUP($H133,[4]IRA!$H$7:$CS$981,BG$1,FALSE)</f>
        <v>0</v>
      </c>
      <c r="BH133" s="36">
        <f>VLOOKUP($H133,[4]IRA!$H$7:$CS$981,BH$1,FALSE)</f>
        <v>0</v>
      </c>
      <c r="BI133" s="36">
        <f>VLOOKUP($H133,[4]IRA!$H$7:$CS$981,BI$1,FALSE)</f>
        <v>0</v>
      </c>
      <c r="BJ133" s="36">
        <f>VLOOKUP($H133,[4]IRA!$H$7:$CS$981,BJ$1,FALSE)</f>
        <v>0</v>
      </c>
      <c r="BK133" s="36">
        <f>VLOOKUP($H133,[4]IRA!$H$7:$CS$981,BK$1,FALSE)</f>
        <v>0</v>
      </c>
      <c r="BL133" s="36">
        <f>VLOOKUP($H133,[4]IRA!$H$7:$CS$981,BL$1,FALSE)</f>
        <v>0</v>
      </c>
      <c r="BM133" s="36">
        <f>VLOOKUP($H133,[4]IRA!$H$7:$CS$981,BM$1,FALSE)</f>
        <v>0</v>
      </c>
      <c r="BN133" s="36">
        <f>VLOOKUP($H133,[4]IRA!$H$7:$CS$981,BN$1,FALSE)</f>
        <v>0</v>
      </c>
      <c r="BO133" s="10">
        <f>VLOOKUP(H133,[4]IRA!$H$7:$CS$981,90,FALSE)</f>
        <v>0</v>
      </c>
      <c r="BP133" s="10">
        <f t="shared" si="26"/>
        <v>0</v>
      </c>
      <c r="BQ133" s="17">
        <f t="shared" si="27"/>
        <v>0</v>
      </c>
      <c r="BR133" s="80"/>
      <c r="BS133" s="80"/>
      <c r="BT133" s="80"/>
      <c r="BU133" s="80"/>
      <c r="BV133" s="80"/>
      <c r="BW133" s="80"/>
      <c r="BX133" s="80"/>
      <c r="BY133" s="80"/>
      <c r="BZ133" s="80"/>
      <c r="CA133" s="80"/>
      <c r="CB133" s="80"/>
      <c r="CC133" s="80"/>
      <c r="CD133" s="80"/>
      <c r="CE133" s="80"/>
      <c r="CF133" s="80"/>
      <c r="CG133" s="80"/>
      <c r="CH133" s="80"/>
      <c r="CI133" s="80"/>
      <c r="CJ133" s="80"/>
      <c r="CK133" s="80"/>
      <c r="CL133" s="80"/>
      <c r="CM133" s="80"/>
      <c r="CN133" s="80"/>
      <c r="CO133" s="80"/>
      <c r="CP133" s="80"/>
      <c r="CQ133" s="80"/>
      <c r="CR133" s="80"/>
      <c r="CS133" s="80"/>
      <c r="CT133" s="80"/>
      <c r="CU133" s="80"/>
      <c r="CV133" s="80"/>
      <c r="CW133" s="80"/>
      <c r="CX133" s="80"/>
      <c r="CY133" s="80"/>
      <c r="CZ133" s="80"/>
      <c r="DA133" s="80"/>
      <c r="DB133" s="80"/>
      <c r="DC133" s="80"/>
      <c r="DD133" s="80"/>
      <c r="DE133" s="80"/>
      <c r="DF133" s="80"/>
      <c r="DG133" s="80"/>
      <c r="DH133" s="80"/>
      <c r="DI133" s="80"/>
      <c r="DJ133" s="80"/>
      <c r="DK133" s="80"/>
      <c r="DL133" s="80"/>
      <c r="DM133" s="80"/>
      <c r="DN133" s="80"/>
    </row>
    <row r="134" spans="1:118" s="81" customFormat="1" ht="10.199999999999999" x14ac:dyDescent="0.2">
      <c r="A134" s="87" t="s">
        <v>8</v>
      </c>
      <c r="B134" s="87" t="s">
        <v>55</v>
      </c>
      <c r="C134" s="88">
        <v>400</v>
      </c>
      <c r="D134" s="87" t="s">
        <v>831</v>
      </c>
      <c r="E134" s="87" t="s">
        <v>8</v>
      </c>
      <c r="F134" s="87" t="s">
        <v>420</v>
      </c>
      <c r="G134" s="88" t="s">
        <v>549</v>
      </c>
      <c r="H134" s="88">
        <v>132</v>
      </c>
      <c r="I134" s="87" t="s">
        <v>853</v>
      </c>
      <c r="J134" s="37">
        <f>VLOOKUP($H134,[1]EDA!$H$6:$BN$980,J$1,FALSE)</f>
        <v>2</v>
      </c>
      <c r="K134" s="36">
        <f>VLOOKUP($H134,[1]EDA!$H$6:$BN$980,K$1,FALSE)</f>
        <v>4</v>
      </c>
      <c r="L134" s="36">
        <f>VLOOKUP($H134,[1]EDA!$H$6:$BN$980,L$1,FALSE)</f>
        <v>9</v>
      </c>
      <c r="M134" s="36">
        <f>VLOOKUP($H134,[1]EDA!$H$6:$BN$980,M$1,FALSE)</f>
        <v>13</v>
      </c>
      <c r="N134" s="36">
        <f>VLOOKUP($H134,[1]EDA!$H$6:$BN$980,N$1,FALSE)</f>
        <v>0</v>
      </c>
      <c r="O134" s="36">
        <f>VLOOKUP($H134,[1]EDA!$H$6:$BN$980,O$1,FALSE)</f>
        <v>0</v>
      </c>
      <c r="P134" s="36">
        <f>VLOOKUP($H134,[1]EDA!$H$6:$BN$980,P$1,FALSE)</f>
        <v>0</v>
      </c>
      <c r="Q134" s="36">
        <f>VLOOKUP($H134,[1]EDA!$H$6:$BN$980,Q$1,FALSE)</f>
        <v>0</v>
      </c>
      <c r="R134" s="36">
        <f>VLOOKUP($H134,[1]EDA!$H$6:$BN$980,R$1,FALSE)</f>
        <v>0</v>
      </c>
      <c r="S134" s="36">
        <f>VLOOKUP($H134,[1]EDA!$H$6:$BN$980,S$1,FALSE)</f>
        <v>0</v>
      </c>
      <c r="T134" s="36">
        <f>VLOOKUP($H134,[1]EDA!$H$6:$BN$980,T$1,FALSE)</f>
        <v>0</v>
      </c>
      <c r="U134" s="36">
        <f>VLOOKUP($H134,[1]EDA!$H$6:$BN$980,U$1,FALSE)</f>
        <v>0</v>
      </c>
      <c r="V134" s="10">
        <f>VLOOKUP(H134,[1]EDA!$H$6:$BO$980,60,FALSE)</f>
        <v>78.666666666666671</v>
      </c>
      <c r="W134" s="10">
        <f t="shared" si="20"/>
        <v>28</v>
      </c>
      <c r="X134" s="17">
        <f t="shared" si="21"/>
        <v>0.3559322033898305</v>
      </c>
      <c r="Y134" s="36">
        <f>VLOOKUP($H134,[2]EDA!$H$6:$AY$980,Y$1,FALSE)</f>
        <v>0</v>
      </c>
      <c r="Z134" s="36">
        <f>VLOOKUP($H134,[2]EDA!$H$6:$AY$980,Z$1,FALSE)</f>
        <v>0</v>
      </c>
      <c r="AA134" s="36">
        <f>VLOOKUP($H134,[2]EDA!$H$6:$AY$980,AA$1,FALSE)</f>
        <v>0</v>
      </c>
      <c r="AB134" s="36">
        <f>VLOOKUP($H134,[2]EDA!$H$6:$AY$980,AB$1,FALSE)</f>
        <v>0</v>
      </c>
      <c r="AC134" s="36">
        <f>VLOOKUP($H134,[2]EDA!$H$6:$AY$980,AC$1,FALSE)</f>
        <v>0</v>
      </c>
      <c r="AD134" s="36">
        <f>VLOOKUP($H134,[2]EDA!$H$6:$AY$980,AD$1,FALSE)</f>
        <v>0</v>
      </c>
      <c r="AE134" s="36">
        <f>VLOOKUP($H134,[2]EDA!$H$6:$AY$980,AE$1,FALSE)</f>
        <v>0</v>
      </c>
      <c r="AF134" s="36">
        <f>VLOOKUP($H134,[2]EDA!$H$6:$AY$980,AF$1,FALSE)</f>
        <v>0</v>
      </c>
      <c r="AG134" s="36">
        <f>VLOOKUP($H134,[2]EDA!$H$6:$AY$980,AG$1,FALSE)</f>
        <v>0</v>
      </c>
      <c r="AH134" s="36">
        <f>VLOOKUP($H134,[2]EDA!$H$6:$AY$980,AH$1,FALSE)</f>
        <v>0</v>
      </c>
      <c r="AI134" s="36">
        <f>VLOOKUP($H134,[2]EDA!$H$6:$AY$980,AI$1,FALSE)</f>
        <v>0</v>
      </c>
      <c r="AJ134" s="36">
        <f>VLOOKUP($H134,[2]EDA!$H$6:$AY$980,AJ$1,FALSE)</f>
        <v>0</v>
      </c>
      <c r="AK134" s="20">
        <f>VLOOKUP(H134,[2]EDA!$H$6:$AZ$980,45,FALSE)</f>
        <v>11.333333333333334</v>
      </c>
      <c r="AL134" s="39">
        <f t="shared" si="22"/>
        <v>0</v>
      </c>
      <c r="AM134" s="17">
        <f t="shared" si="23"/>
        <v>0</v>
      </c>
      <c r="AN134" s="36">
        <f>VLOOKUP($H134,[3]IRA!$H$6:$BN$980,AN$1,FALSE)</f>
        <v>0</v>
      </c>
      <c r="AO134" s="36">
        <f>VLOOKUP($H134,[3]IRA!$H$6:$BN$980,AO$1,FALSE)</f>
        <v>3</v>
      </c>
      <c r="AP134" s="36">
        <f>VLOOKUP($H134,[3]IRA!$H$6:$BN$980,AP$1,FALSE)</f>
        <v>1</v>
      </c>
      <c r="AQ134" s="36">
        <f>VLOOKUP($H134,[3]IRA!$H$6:$BN$980,AQ$1,FALSE)</f>
        <v>0</v>
      </c>
      <c r="AR134" s="36">
        <f>VLOOKUP($H134,[3]IRA!$H$6:$BN$980,AR$1,FALSE)</f>
        <v>0</v>
      </c>
      <c r="AS134" s="36">
        <f>VLOOKUP($H134,[3]IRA!$H$6:$BN$980,AS$1,FALSE)</f>
        <v>0</v>
      </c>
      <c r="AT134" s="36">
        <f>VLOOKUP($H134,[3]IRA!$H$6:$BN$980,AT$1,FALSE)</f>
        <v>0</v>
      </c>
      <c r="AU134" s="36">
        <f>VLOOKUP($H134,[3]IRA!$H$6:$BN$980,AU$1,FALSE)</f>
        <v>0</v>
      </c>
      <c r="AV134" s="36">
        <f>VLOOKUP($H134,[3]IRA!$H$6:$BN$980,AV$1,FALSE)</f>
        <v>0</v>
      </c>
      <c r="AW134" s="36">
        <f>VLOOKUP($H134,[3]IRA!$H$6:$BN$980,AW$1,FALSE)</f>
        <v>0</v>
      </c>
      <c r="AX134" s="36">
        <f>VLOOKUP($H134,[3]IRA!$H$6:$BN$980,AX$1,FALSE)</f>
        <v>0</v>
      </c>
      <c r="AY134" s="36">
        <f>VLOOKUP($H134,[3]IRA!$H$6:$BN$980,AY$1,FALSE)</f>
        <v>0</v>
      </c>
      <c r="AZ134" s="20">
        <f>VLOOKUP(H134,[3]IRA!$H$6:$BO$980,60,FALSE)</f>
        <v>0</v>
      </c>
      <c r="BA134" s="20">
        <f t="shared" si="24"/>
        <v>4</v>
      </c>
      <c r="BB134" s="17">
        <f t="shared" si="25"/>
        <v>0</v>
      </c>
      <c r="BC134" s="36">
        <f>VLOOKUP($H134,[4]IRA!$H$7:$CS$981,BC$1,FALSE)</f>
        <v>16</v>
      </c>
      <c r="BD134" s="36">
        <f>VLOOKUP($H134,[4]IRA!$H$7:$CS$981,BD$1,FALSE)</f>
        <v>9</v>
      </c>
      <c r="BE134" s="36">
        <f>VLOOKUP($H134,[4]IRA!$H$7:$CS$981,BE$1,FALSE)</f>
        <v>14</v>
      </c>
      <c r="BF134" s="36">
        <f>VLOOKUP($H134,[4]IRA!$H$7:$CS$981,BF$1,FALSE)</f>
        <v>7</v>
      </c>
      <c r="BG134" s="36">
        <f>VLOOKUP($H134,[4]IRA!$H$7:$CS$981,BG$1,FALSE)</f>
        <v>0</v>
      </c>
      <c r="BH134" s="36">
        <f>VLOOKUP($H134,[4]IRA!$H$7:$CS$981,BH$1,FALSE)</f>
        <v>0</v>
      </c>
      <c r="BI134" s="36">
        <f>VLOOKUP($H134,[4]IRA!$H$7:$CS$981,BI$1,FALSE)</f>
        <v>0</v>
      </c>
      <c r="BJ134" s="36">
        <f>VLOOKUP($H134,[4]IRA!$H$7:$CS$981,BJ$1,FALSE)</f>
        <v>0</v>
      </c>
      <c r="BK134" s="36">
        <f>VLOOKUP($H134,[4]IRA!$H$7:$CS$981,BK$1,FALSE)</f>
        <v>0</v>
      </c>
      <c r="BL134" s="36">
        <f>VLOOKUP($H134,[4]IRA!$H$7:$CS$981,BL$1,FALSE)</f>
        <v>0</v>
      </c>
      <c r="BM134" s="36">
        <f>VLOOKUP($H134,[4]IRA!$H$7:$CS$981,BM$1,FALSE)</f>
        <v>0</v>
      </c>
      <c r="BN134" s="36">
        <f>VLOOKUP($H134,[4]IRA!$H$7:$CS$981,BN$1,FALSE)</f>
        <v>0</v>
      </c>
      <c r="BO134" s="10">
        <f>VLOOKUP(H134,[4]IRA!$H$7:$CS$981,90,FALSE)</f>
        <v>176</v>
      </c>
      <c r="BP134" s="10">
        <f t="shared" si="26"/>
        <v>46</v>
      </c>
      <c r="BQ134" s="17">
        <f t="shared" si="27"/>
        <v>0.26136363636363635</v>
      </c>
      <c r="BR134" s="80"/>
      <c r="BS134" s="80"/>
      <c r="BT134" s="80"/>
      <c r="BU134" s="80"/>
      <c r="BV134" s="80"/>
      <c r="BW134" s="80"/>
      <c r="BX134" s="80"/>
      <c r="BY134" s="80"/>
      <c r="BZ134" s="80"/>
      <c r="CA134" s="80"/>
      <c r="CB134" s="80"/>
      <c r="CC134" s="80"/>
      <c r="CD134" s="80"/>
      <c r="CE134" s="80"/>
      <c r="CF134" s="80"/>
      <c r="CG134" s="80"/>
      <c r="CH134" s="80"/>
      <c r="CI134" s="80"/>
      <c r="CJ134" s="80"/>
      <c r="CK134" s="80"/>
      <c r="CL134" s="80"/>
      <c r="CM134" s="80"/>
      <c r="CN134" s="80"/>
      <c r="CO134" s="80"/>
      <c r="CP134" s="80"/>
      <c r="CQ134" s="80"/>
      <c r="CR134" s="80"/>
      <c r="CS134" s="80"/>
      <c r="CT134" s="80"/>
      <c r="CU134" s="80"/>
      <c r="CV134" s="80"/>
      <c r="CW134" s="80"/>
      <c r="CX134" s="80"/>
      <c r="CY134" s="80"/>
      <c r="CZ134" s="80"/>
      <c r="DA134" s="80"/>
      <c r="DB134" s="80"/>
      <c r="DC134" s="80"/>
      <c r="DD134" s="80"/>
      <c r="DE134" s="80"/>
      <c r="DF134" s="80"/>
      <c r="DG134" s="80"/>
      <c r="DH134" s="80"/>
      <c r="DI134" s="80"/>
      <c r="DJ134" s="80"/>
      <c r="DK134" s="80"/>
      <c r="DL134" s="80"/>
      <c r="DM134" s="80"/>
      <c r="DN134" s="80"/>
    </row>
    <row r="135" spans="1:118" s="81" customFormat="1" ht="10.199999999999999" x14ac:dyDescent="0.2">
      <c r="A135" s="87" t="s">
        <v>8</v>
      </c>
      <c r="B135" s="87" t="s">
        <v>55</v>
      </c>
      <c r="C135" s="88">
        <v>400</v>
      </c>
      <c r="D135" s="87" t="s">
        <v>831</v>
      </c>
      <c r="E135" s="87" t="s">
        <v>8</v>
      </c>
      <c r="F135" s="87" t="s">
        <v>420</v>
      </c>
      <c r="G135" s="88" t="s">
        <v>550</v>
      </c>
      <c r="H135" s="88">
        <v>133</v>
      </c>
      <c r="I135" s="87" t="s">
        <v>854</v>
      </c>
      <c r="J135" s="37">
        <f>VLOOKUP($H135,[1]EDA!$H$6:$BN$980,J$1,FALSE)</f>
        <v>2</v>
      </c>
      <c r="K135" s="36">
        <f>VLOOKUP($H135,[1]EDA!$H$6:$BN$980,K$1,FALSE)</f>
        <v>1</v>
      </c>
      <c r="L135" s="36">
        <f>VLOOKUP($H135,[1]EDA!$H$6:$BN$980,L$1,FALSE)</f>
        <v>0</v>
      </c>
      <c r="M135" s="36">
        <f>VLOOKUP($H135,[1]EDA!$H$6:$BN$980,M$1,FALSE)</f>
        <v>0</v>
      </c>
      <c r="N135" s="36">
        <f>VLOOKUP($H135,[1]EDA!$H$6:$BN$980,N$1,FALSE)</f>
        <v>0</v>
      </c>
      <c r="O135" s="36">
        <f>VLOOKUP($H135,[1]EDA!$H$6:$BN$980,O$1,FALSE)</f>
        <v>0</v>
      </c>
      <c r="P135" s="36">
        <f>VLOOKUP($H135,[1]EDA!$H$6:$BN$980,P$1,FALSE)</f>
        <v>0</v>
      </c>
      <c r="Q135" s="36">
        <f>VLOOKUP($H135,[1]EDA!$H$6:$BN$980,Q$1,FALSE)</f>
        <v>0</v>
      </c>
      <c r="R135" s="36">
        <f>VLOOKUP($H135,[1]EDA!$H$6:$BN$980,R$1,FALSE)</f>
        <v>0</v>
      </c>
      <c r="S135" s="36">
        <f>VLOOKUP($H135,[1]EDA!$H$6:$BN$980,S$1,FALSE)</f>
        <v>0</v>
      </c>
      <c r="T135" s="36">
        <f>VLOOKUP($H135,[1]EDA!$H$6:$BN$980,T$1,FALSE)</f>
        <v>0</v>
      </c>
      <c r="U135" s="36">
        <f>VLOOKUP($H135,[1]EDA!$H$6:$BN$980,U$1,FALSE)</f>
        <v>0</v>
      </c>
      <c r="V135" s="10">
        <f>VLOOKUP(H135,[1]EDA!$H$6:$BO$980,60,FALSE)</f>
        <v>24.666666666666668</v>
      </c>
      <c r="W135" s="10">
        <f t="shared" si="20"/>
        <v>3</v>
      </c>
      <c r="X135" s="17">
        <f t="shared" si="21"/>
        <v>0.12162162162162161</v>
      </c>
      <c r="Y135" s="36">
        <f>VLOOKUP($H135,[2]EDA!$H$6:$AY$980,Y$1,FALSE)</f>
        <v>0</v>
      </c>
      <c r="Z135" s="36">
        <f>VLOOKUP($H135,[2]EDA!$H$6:$AY$980,Z$1,FALSE)</f>
        <v>0</v>
      </c>
      <c r="AA135" s="36">
        <f>VLOOKUP($H135,[2]EDA!$H$6:$AY$980,AA$1,FALSE)</f>
        <v>0</v>
      </c>
      <c r="AB135" s="36">
        <f>VLOOKUP($H135,[2]EDA!$H$6:$AY$980,AB$1,FALSE)</f>
        <v>0</v>
      </c>
      <c r="AC135" s="36">
        <f>VLOOKUP($H135,[2]EDA!$H$6:$AY$980,AC$1,FALSE)</f>
        <v>0</v>
      </c>
      <c r="AD135" s="36">
        <f>VLOOKUP($H135,[2]EDA!$H$6:$AY$980,AD$1,FALSE)</f>
        <v>0</v>
      </c>
      <c r="AE135" s="36">
        <f>VLOOKUP($H135,[2]EDA!$H$6:$AY$980,AE$1,FALSE)</f>
        <v>0</v>
      </c>
      <c r="AF135" s="36">
        <f>VLOOKUP($H135,[2]EDA!$H$6:$AY$980,AF$1,FALSE)</f>
        <v>0</v>
      </c>
      <c r="AG135" s="36">
        <f>VLOOKUP($H135,[2]EDA!$H$6:$AY$980,AG$1,FALSE)</f>
        <v>0</v>
      </c>
      <c r="AH135" s="36">
        <f>VLOOKUP($H135,[2]EDA!$H$6:$AY$980,AH$1,FALSE)</f>
        <v>0</v>
      </c>
      <c r="AI135" s="36">
        <f>VLOOKUP($H135,[2]EDA!$H$6:$AY$980,AI$1,FALSE)</f>
        <v>0</v>
      </c>
      <c r="AJ135" s="36">
        <f>VLOOKUP($H135,[2]EDA!$H$6:$AY$980,AJ$1,FALSE)</f>
        <v>0</v>
      </c>
      <c r="AK135" s="20">
        <f>VLOOKUP(H135,[2]EDA!$H$6:$AZ$980,45,FALSE)</f>
        <v>0</v>
      </c>
      <c r="AL135" s="39">
        <f t="shared" si="22"/>
        <v>0</v>
      </c>
      <c r="AM135" s="17">
        <f t="shared" si="23"/>
        <v>0</v>
      </c>
      <c r="AN135" s="36">
        <f>VLOOKUP($H135,[3]IRA!$H$6:$BN$980,AN$1,FALSE)</f>
        <v>0</v>
      </c>
      <c r="AO135" s="36">
        <f>VLOOKUP($H135,[3]IRA!$H$6:$BN$980,AO$1,FALSE)</f>
        <v>0</v>
      </c>
      <c r="AP135" s="36">
        <f>VLOOKUP($H135,[3]IRA!$H$6:$BN$980,AP$1,FALSE)</f>
        <v>0</v>
      </c>
      <c r="AQ135" s="36">
        <f>VLOOKUP($H135,[3]IRA!$H$6:$BN$980,AQ$1,FALSE)</f>
        <v>0</v>
      </c>
      <c r="AR135" s="36">
        <f>VLOOKUP($H135,[3]IRA!$H$6:$BN$980,AR$1,FALSE)</f>
        <v>0</v>
      </c>
      <c r="AS135" s="36">
        <f>VLOOKUP($H135,[3]IRA!$H$6:$BN$980,AS$1,FALSE)</f>
        <v>0</v>
      </c>
      <c r="AT135" s="36">
        <f>VLOOKUP($H135,[3]IRA!$H$6:$BN$980,AT$1,FALSE)</f>
        <v>0</v>
      </c>
      <c r="AU135" s="36">
        <f>VLOOKUP($H135,[3]IRA!$H$6:$BN$980,AU$1,FALSE)</f>
        <v>0</v>
      </c>
      <c r="AV135" s="36">
        <f>VLOOKUP($H135,[3]IRA!$H$6:$BN$980,AV$1,FALSE)</f>
        <v>0</v>
      </c>
      <c r="AW135" s="36">
        <f>VLOOKUP($H135,[3]IRA!$H$6:$BN$980,AW$1,FALSE)</f>
        <v>0</v>
      </c>
      <c r="AX135" s="36">
        <f>VLOOKUP($H135,[3]IRA!$H$6:$BN$980,AX$1,FALSE)</f>
        <v>0</v>
      </c>
      <c r="AY135" s="36">
        <f>VLOOKUP($H135,[3]IRA!$H$6:$BN$980,AY$1,FALSE)</f>
        <v>0</v>
      </c>
      <c r="AZ135" s="20">
        <f>VLOOKUP(H135,[3]IRA!$H$6:$BO$980,60,FALSE)</f>
        <v>0</v>
      </c>
      <c r="BA135" s="20">
        <f t="shared" si="24"/>
        <v>0</v>
      </c>
      <c r="BB135" s="17">
        <f t="shared" si="25"/>
        <v>0</v>
      </c>
      <c r="BC135" s="36">
        <f>VLOOKUP($H135,[4]IRA!$H$7:$CS$981,BC$1,FALSE)</f>
        <v>9</v>
      </c>
      <c r="BD135" s="36">
        <f>VLOOKUP($H135,[4]IRA!$H$7:$CS$981,BD$1,FALSE)</f>
        <v>8</v>
      </c>
      <c r="BE135" s="36">
        <f>VLOOKUP($H135,[4]IRA!$H$7:$CS$981,BE$1,FALSE)</f>
        <v>2</v>
      </c>
      <c r="BF135" s="36">
        <f>VLOOKUP($H135,[4]IRA!$H$7:$CS$981,BF$1,FALSE)</f>
        <v>0</v>
      </c>
      <c r="BG135" s="36">
        <f>VLOOKUP($H135,[4]IRA!$H$7:$CS$981,BG$1,FALSE)</f>
        <v>0</v>
      </c>
      <c r="BH135" s="36">
        <f>VLOOKUP($H135,[4]IRA!$H$7:$CS$981,BH$1,FALSE)</f>
        <v>0</v>
      </c>
      <c r="BI135" s="36">
        <f>VLOOKUP($H135,[4]IRA!$H$7:$CS$981,BI$1,FALSE)</f>
        <v>0</v>
      </c>
      <c r="BJ135" s="36">
        <f>VLOOKUP($H135,[4]IRA!$H$7:$CS$981,BJ$1,FALSE)</f>
        <v>0</v>
      </c>
      <c r="BK135" s="36">
        <f>VLOOKUP($H135,[4]IRA!$H$7:$CS$981,BK$1,FALSE)</f>
        <v>0</v>
      </c>
      <c r="BL135" s="36">
        <f>VLOOKUP($H135,[4]IRA!$H$7:$CS$981,BL$1,FALSE)</f>
        <v>0</v>
      </c>
      <c r="BM135" s="36">
        <f>VLOOKUP($H135,[4]IRA!$H$7:$CS$981,BM$1,FALSE)</f>
        <v>0</v>
      </c>
      <c r="BN135" s="36">
        <f>VLOOKUP($H135,[4]IRA!$H$7:$CS$981,BN$1,FALSE)</f>
        <v>0</v>
      </c>
      <c r="BO135" s="10">
        <f>VLOOKUP(H135,[4]IRA!$H$7:$CS$981,90,FALSE)</f>
        <v>56</v>
      </c>
      <c r="BP135" s="10">
        <f t="shared" si="26"/>
        <v>19</v>
      </c>
      <c r="BQ135" s="17">
        <f t="shared" si="27"/>
        <v>0.3392857142857143</v>
      </c>
      <c r="BR135" s="80"/>
      <c r="BS135" s="80"/>
      <c r="BT135" s="80"/>
      <c r="BU135" s="80"/>
      <c r="BV135" s="80"/>
      <c r="BW135" s="80"/>
      <c r="BX135" s="80"/>
      <c r="BY135" s="80"/>
      <c r="BZ135" s="80"/>
      <c r="CA135" s="80"/>
      <c r="CB135" s="80"/>
      <c r="CC135" s="80"/>
      <c r="CD135" s="80"/>
      <c r="CE135" s="80"/>
      <c r="CF135" s="80"/>
      <c r="CG135" s="80"/>
      <c r="CH135" s="80"/>
      <c r="CI135" s="80"/>
      <c r="CJ135" s="80"/>
      <c r="CK135" s="80"/>
      <c r="CL135" s="80"/>
      <c r="CM135" s="80"/>
      <c r="CN135" s="80"/>
      <c r="CO135" s="80"/>
      <c r="CP135" s="80"/>
      <c r="CQ135" s="80"/>
      <c r="CR135" s="80"/>
      <c r="CS135" s="80"/>
      <c r="CT135" s="80"/>
      <c r="CU135" s="80"/>
      <c r="CV135" s="80"/>
      <c r="CW135" s="80"/>
      <c r="CX135" s="80"/>
      <c r="CY135" s="80"/>
      <c r="CZ135" s="80"/>
      <c r="DA135" s="80"/>
      <c r="DB135" s="80"/>
      <c r="DC135" s="80"/>
      <c r="DD135" s="80"/>
      <c r="DE135" s="80"/>
      <c r="DF135" s="80"/>
      <c r="DG135" s="80"/>
      <c r="DH135" s="80"/>
      <c r="DI135" s="80"/>
      <c r="DJ135" s="80"/>
      <c r="DK135" s="80"/>
      <c r="DL135" s="80"/>
      <c r="DM135" s="80"/>
      <c r="DN135" s="80"/>
    </row>
    <row r="136" spans="1:118" s="81" customFormat="1" ht="10.199999999999999" x14ac:dyDescent="0.2">
      <c r="A136" s="87" t="s">
        <v>8</v>
      </c>
      <c r="B136" s="87" t="s">
        <v>69</v>
      </c>
      <c r="C136" s="88">
        <v>400</v>
      </c>
      <c r="D136" s="87" t="s">
        <v>831</v>
      </c>
      <c r="E136" s="87" t="s">
        <v>8</v>
      </c>
      <c r="F136" s="87" t="s">
        <v>420</v>
      </c>
      <c r="G136" s="88" t="s">
        <v>550</v>
      </c>
      <c r="H136" s="88">
        <v>134</v>
      </c>
      <c r="I136" s="87" t="s">
        <v>70</v>
      </c>
      <c r="J136" s="37">
        <f>VLOOKUP($H136,[1]EDA!$H$6:$BN$980,J$1,FALSE)</f>
        <v>4</v>
      </c>
      <c r="K136" s="36">
        <f>VLOOKUP($H136,[1]EDA!$H$6:$BN$980,K$1,FALSE)</f>
        <v>2</v>
      </c>
      <c r="L136" s="36">
        <f>VLOOKUP($H136,[1]EDA!$H$6:$BN$980,L$1,FALSE)</f>
        <v>4</v>
      </c>
      <c r="M136" s="36">
        <f>VLOOKUP($H136,[1]EDA!$H$6:$BN$980,M$1,FALSE)</f>
        <v>0</v>
      </c>
      <c r="N136" s="36">
        <f>VLOOKUP($H136,[1]EDA!$H$6:$BN$980,N$1,FALSE)</f>
        <v>0</v>
      </c>
      <c r="O136" s="36">
        <f>VLOOKUP($H136,[1]EDA!$H$6:$BN$980,O$1,FALSE)</f>
        <v>0</v>
      </c>
      <c r="P136" s="36">
        <f>VLOOKUP($H136,[1]EDA!$H$6:$BN$980,P$1,FALSE)</f>
        <v>0</v>
      </c>
      <c r="Q136" s="36">
        <f>VLOOKUP($H136,[1]EDA!$H$6:$BN$980,Q$1,FALSE)</f>
        <v>0</v>
      </c>
      <c r="R136" s="36">
        <f>VLOOKUP($H136,[1]EDA!$H$6:$BN$980,R$1,FALSE)</f>
        <v>0</v>
      </c>
      <c r="S136" s="36">
        <f>VLOOKUP($H136,[1]EDA!$H$6:$BN$980,S$1,FALSE)</f>
        <v>0</v>
      </c>
      <c r="T136" s="36">
        <f>VLOOKUP($H136,[1]EDA!$H$6:$BN$980,T$1,FALSE)</f>
        <v>0</v>
      </c>
      <c r="U136" s="36">
        <f>VLOOKUP($H136,[1]EDA!$H$6:$BN$980,U$1,FALSE)</f>
        <v>0</v>
      </c>
      <c r="V136" s="10">
        <f>VLOOKUP(H136,[1]EDA!$H$6:$BO$980,60,FALSE)</f>
        <v>56.666666666666671</v>
      </c>
      <c r="W136" s="10">
        <f t="shared" si="20"/>
        <v>10</v>
      </c>
      <c r="X136" s="17">
        <f t="shared" si="21"/>
        <v>0.1764705882352941</v>
      </c>
      <c r="Y136" s="36">
        <f>VLOOKUP($H136,[2]EDA!$H$6:$AY$980,Y$1,FALSE)</f>
        <v>0</v>
      </c>
      <c r="Z136" s="36">
        <f>VLOOKUP($H136,[2]EDA!$H$6:$AY$980,Z$1,FALSE)</f>
        <v>0</v>
      </c>
      <c r="AA136" s="36">
        <f>VLOOKUP($H136,[2]EDA!$H$6:$AY$980,AA$1,FALSE)</f>
        <v>0</v>
      </c>
      <c r="AB136" s="36">
        <f>VLOOKUP($H136,[2]EDA!$H$6:$AY$980,AB$1,FALSE)</f>
        <v>0</v>
      </c>
      <c r="AC136" s="36">
        <f>VLOOKUP($H136,[2]EDA!$H$6:$AY$980,AC$1,FALSE)</f>
        <v>0</v>
      </c>
      <c r="AD136" s="36">
        <f>VLOOKUP($H136,[2]EDA!$H$6:$AY$980,AD$1,FALSE)</f>
        <v>0</v>
      </c>
      <c r="AE136" s="36">
        <f>VLOOKUP($H136,[2]EDA!$H$6:$AY$980,AE$1,FALSE)</f>
        <v>0</v>
      </c>
      <c r="AF136" s="36">
        <f>VLOOKUP($H136,[2]EDA!$H$6:$AY$980,AF$1,FALSE)</f>
        <v>0</v>
      </c>
      <c r="AG136" s="36">
        <f>VLOOKUP($H136,[2]EDA!$H$6:$AY$980,AG$1,FALSE)</f>
        <v>0</v>
      </c>
      <c r="AH136" s="36">
        <f>VLOOKUP($H136,[2]EDA!$H$6:$AY$980,AH$1,FALSE)</f>
        <v>0</v>
      </c>
      <c r="AI136" s="36">
        <f>VLOOKUP($H136,[2]EDA!$H$6:$AY$980,AI$1,FALSE)</f>
        <v>0</v>
      </c>
      <c r="AJ136" s="36">
        <f>VLOOKUP($H136,[2]EDA!$H$6:$AY$980,AJ$1,FALSE)</f>
        <v>0</v>
      </c>
      <c r="AK136" s="20">
        <f>VLOOKUP(H136,[2]EDA!$H$6:$AZ$980,45,FALSE)</f>
        <v>2.6666666666666665</v>
      </c>
      <c r="AL136" s="39">
        <f t="shared" si="22"/>
        <v>0</v>
      </c>
      <c r="AM136" s="17">
        <f t="shared" si="23"/>
        <v>0</v>
      </c>
      <c r="AN136" s="36">
        <f>VLOOKUP($H136,[3]IRA!$H$6:$BN$980,AN$1,FALSE)</f>
        <v>0</v>
      </c>
      <c r="AO136" s="36">
        <f>VLOOKUP($H136,[3]IRA!$H$6:$BN$980,AO$1,FALSE)</f>
        <v>0</v>
      </c>
      <c r="AP136" s="36">
        <f>VLOOKUP($H136,[3]IRA!$H$6:$BN$980,AP$1,FALSE)</f>
        <v>0</v>
      </c>
      <c r="AQ136" s="36">
        <f>VLOOKUP($H136,[3]IRA!$H$6:$BN$980,AQ$1,FALSE)</f>
        <v>0</v>
      </c>
      <c r="AR136" s="36">
        <f>VLOOKUP($H136,[3]IRA!$H$6:$BN$980,AR$1,FALSE)</f>
        <v>0</v>
      </c>
      <c r="AS136" s="36">
        <f>VLOOKUP($H136,[3]IRA!$H$6:$BN$980,AS$1,FALSE)</f>
        <v>0</v>
      </c>
      <c r="AT136" s="36">
        <f>VLOOKUP($H136,[3]IRA!$H$6:$BN$980,AT$1,FALSE)</f>
        <v>0</v>
      </c>
      <c r="AU136" s="36">
        <f>VLOOKUP($H136,[3]IRA!$H$6:$BN$980,AU$1,FALSE)</f>
        <v>0</v>
      </c>
      <c r="AV136" s="36">
        <f>VLOOKUP($H136,[3]IRA!$H$6:$BN$980,AV$1,FALSE)</f>
        <v>0</v>
      </c>
      <c r="AW136" s="36">
        <f>VLOOKUP($H136,[3]IRA!$H$6:$BN$980,AW$1,FALSE)</f>
        <v>0</v>
      </c>
      <c r="AX136" s="36">
        <f>VLOOKUP($H136,[3]IRA!$H$6:$BN$980,AX$1,FALSE)</f>
        <v>0</v>
      </c>
      <c r="AY136" s="36">
        <f>VLOOKUP($H136,[3]IRA!$H$6:$BN$980,AY$1,FALSE)</f>
        <v>0</v>
      </c>
      <c r="AZ136" s="20">
        <f>VLOOKUP(H136,[3]IRA!$H$6:$BO$980,60,FALSE)</f>
        <v>0</v>
      </c>
      <c r="BA136" s="20">
        <f t="shared" si="24"/>
        <v>0</v>
      </c>
      <c r="BB136" s="17">
        <f t="shared" si="25"/>
        <v>0</v>
      </c>
      <c r="BC136" s="36">
        <f>VLOOKUP($H136,[4]IRA!$H$7:$CS$981,BC$1,FALSE)</f>
        <v>6</v>
      </c>
      <c r="BD136" s="36">
        <f>VLOOKUP($H136,[4]IRA!$H$7:$CS$981,BD$1,FALSE)</f>
        <v>4</v>
      </c>
      <c r="BE136" s="36">
        <f>VLOOKUP($H136,[4]IRA!$H$7:$CS$981,BE$1,FALSE)</f>
        <v>0</v>
      </c>
      <c r="BF136" s="36">
        <f>VLOOKUP($H136,[4]IRA!$H$7:$CS$981,BF$1,FALSE)</f>
        <v>0</v>
      </c>
      <c r="BG136" s="36">
        <f>VLOOKUP($H136,[4]IRA!$H$7:$CS$981,BG$1,FALSE)</f>
        <v>0</v>
      </c>
      <c r="BH136" s="36">
        <f>VLOOKUP($H136,[4]IRA!$H$7:$CS$981,BH$1,FALSE)</f>
        <v>0</v>
      </c>
      <c r="BI136" s="36">
        <f>VLOOKUP($H136,[4]IRA!$H$7:$CS$981,BI$1,FALSE)</f>
        <v>0</v>
      </c>
      <c r="BJ136" s="36">
        <f>VLOOKUP($H136,[4]IRA!$H$7:$CS$981,BJ$1,FALSE)</f>
        <v>0</v>
      </c>
      <c r="BK136" s="36">
        <f>VLOOKUP($H136,[4]IRA!$H$7:$CS$981,BK$1,FALSE)</f>
        <v>0</v>
      </c>
      <c r="BL136" s="36">
        <f>VLOOKUP($H136,[4]IRA!$H$7:$CS$981,BL$1,FALSE)</f>
        <v>0</v>
      </c>
      <c r="BM136" s="36">
        <f>VLOOKUP($H136,[4]IRA!$H$7:$CS$981,BM$1,FALSE)</f>
        <v>0</v>
      </c>
      <c r="BN136" s="36">
        <f>VLOOKUP($H136,[4]IRA!$H$7:$CS$981,BN$1,FALSE)</f>
        <v>0</v>
      </c>
      <c r="BO136" s="10">
        <f>VLOOKUP(H136,[4]IRA!$H$7:$CS$981,90,FALSE)</f>
        <v>64.666666666666657</v>
      </c>
      <c r="BP136" s="10">
        <f t="shared" si="26"/>
        <v>10</v>
      </c>
      <c r="BQ136" s="17">
        <f t="shared" si="27"/>
        <v>0.15463917525773199</v>
      </c>
      <c r="BR136" s="80"/>
      <c r="BS136" s="80"/>
      <c r="BT136" s="80"/>
      <c r="BU136" s="80"/>
      <c r="BV136" s="80"/>
      <c r="BW136" s="80"/>
      <c r="BX136" s="80"/>
      <c r="BY136" s="80"/>
      <c r="BZ136" s="80"/>
      <c r="CA136" s="80"/>
      <c r="CB136" s="80"/>
      <c r="CC136" s="80"/>
      <c r="CD136" s="80"/>
      <c r="CE136" s="80"/>
      <c r="CF136" s="80"/>
      <c r="CG136" s="80"/>
      <c r="CH136" s="80"/>
      <c r="CI136" s="80"/>
      <c r="CJ136" s="80"/>
      <c r="CK136" s="80"/>
      <c r="CL136" s="80"/>
      <c r="CM136" s="80"/>
      <c r="CN136" s="80"/>
      <c r="CO136" s="80"/>
      <c r="CP136" s="80"/>
      <c r="CQ136" s="80"/>
      <c r="CR136" s="80"/>
      <c r="CS136" s="80"/>
      <c r="CT136" s="80"/>
      <c r="CU136" s="80"/>
      <c r="CV136" s="80"/>
      <c r="CW136" s="80"/>
      <c r="CX136" s="80"/>
      <c r="CY136" s="80"/>
      <c r="CZ136" s="80"/>
      <c r="DA136" s="80"/>
      <c r="DB136" s="80"/>
      <c r="DC136" s="80"/>
      <c r="DD136" s="80"/>
      <c r="DE136" s="80"/>
      <c r="DF136" s="80"/>
      <c r="DG136" s="80"/>
      <c r="DH136" s="80"/>
      <c r="DI136" s="80"/>
      <c r="DJ136" s="80"/>
      <c r="DK136" s="80"/>
      <c r="DL136" s="80"/>
      <c r="DM136" s="80"/>
      <c r="DN136" s="80"/>
    </row>
    <row r="137" spans="1:118" s="81" customFormat="1" ht="10.199999999999999" x14ac:dyDescent="0.2">
      <c r="A137" s="87" t="s">
        <v>8</v>
      </c>
      <c r="B137" s="87" t="s">
        <v>69</v>
      </c>
      <c r="C137" s="88">
        <v>400</v>
      </c>
      <c r="D137" s="87" t="s">
        <v>831</v>
      </c>
      <c r="E137" s="87" t="s">
        <v>8</v>
      </c>
      <c r="F137" s="87" t="s">
        <v>420</v>
      </c>
      <c r="G137" s="88" t="s">
        <v>549</v>
      </c>
      <c r="H137" s="88">
        <v>135</v>
      </c>
      <c r="I137" s="87" t="s">
        <v>855</v>
      </c>
      <c r="J137" s="37">
        <f>VLOOKUP($H137,[1]EDA!$H$6:$BN$980,J$1,FALSE)</f>
        <v>14</v>
      </c>
      <c r="K137" s="36">
        <f>VLOOKUP($H137,[1]EDA!$H$6:$BN$980,K$1,FALSE)</f>
        <v>11</v>
      </c>
      <c r="L137" s="36">
        <f>VLOOKUP($H137,[1]EDA!$H$6:$BN$980,L$1,FALSE)</f>
        <v>9</v>
      </c>
      <c r="M137" s="36">
        <f>VLOOKUP($H137,[1]EDA!$H$6:$BN$980,M$1,FALSE)</f>
        <v>0</v>
      </c>
      <c r="N137" s="36">
        <f>VLOOKUP($H137,[1]EDA!$H$6:$BN$980,N$1,FALSE)</f>
        <v>0</v>
      </c>
      <c r="O137" s="36">
        <f>VLOOKUP($H137,[1]EDA!$H$6:$BN$980,O$1,FALSE)</f>
        <v>0</v>
      </c>
      <c r="P137" s="36">
        <f>VLOOKUP($H137,[1]EDA!$H$6:$BN$980,P$1,FALSE)</f>
        <v>0</v>
      </c>
      <c r="Q137" s="36">
        <f>VLOOKUP($H137,[1]EDA!$H$6:$BN$980,Q$1,FALSE)</f>
        <v>0</v>
      </c>
      <c r="R137" s="36">
        <f>VLOOKUP($H137,[1]EDA!$H$6:$BN$980,R$1,FALSE)</f>
        <v>0</v>
      </c>
      <c r="S137" s="36">
        <f>VLOOKUP($H137,[1]EDA!$H$6:$BN$980,S$1,FALSE)</f>
        <v>0</v>
      </c>
      <c r="T137" s="36">
        <f>VLOOKUP($H137,[1]EDA!$H$6:$BN$980,T$1,FALSE)</f>
        <v>0</v>
      </c>
      <c r="U137" s="36">
        <f>VLOOKUP($H137,[1]EDA!$H$6:$BN$980,U$1,FALSE)</f>
        <v>0</v>
      </c>
      <c r="V137" s="10">
        <f>VLOOKUP(H137,[1]EDA!$H$6:$BO$980,60,FALSE)</f>
        <v>173.33333333333334</v>
      </c>
      <c r="W137" s="10">
        <f t="shared" si="20"/>
        <v>34</v>
      </c>
      <c r="X137" s="17">
        <f t="shared" si="21"/>
        <v>0.19615384615384615</v>
      </c>
      <c r="Y137" s="36">
        <f>VLOOKUP($H137,[2]EDA!$H$6:$AY$980,Y$1,FALSE)</f>
        <v>1</v>
      </c>
      <c r="Z137" s="36">
        <f>VLOOKUP($H137,[2]EDA!$H$6:$AY$980,Z$1,FALSE)</f>
        <v>0</v>
      </c>
      <c r="AA137" s="36">
        <f>VLOOKUP($H137,[2]EDA!$H$6:$AY$980,AA$1,FALSE)</f>
        <v>0</v>
      </c>
      <c r="AB137" s="36">
        <f>VLOOKUP($H137,[2]EDA!$H$6:$AY$980,AB$1,FALSE)</f>
        <v>0</v>
      </c>
      <c r="AC137" s="36">
        <f>VLOOKUP($H137,[2]EDA!$H$6:$AY$980,AC$1,FALSE)</f>
        <v>0</v>
      </c>
      <c r="AD137" s="36">
        <f>VLOOKUP($H137,[2]EDA!$H$6:$AY$980,AD$1,FALSE)</f>
        <v>0</v>
      </c>
      <c r="AE137" s="36">
        <f>VLOOKUP($H137,[2]EDA!$H$6:$AY$980,AE$1,FALSE)</f>
        <v>0</v>
      </c>
      <c r="AF137" s="36">
        <f>VLOOKUP($H137,[2]EDA!$H$6:$AY$980,AF$1,FALSE)</f>
        <v>0</v>
      </c>
      <c r="AG137" s="36">
        <f>VLOOKUP($H137,[2]EDA!$H$6:$AY$980,AG$1,FALSE)</f>
        <v>0</v>
      </c>
      <c r="AH137" s="36">
        <f>VLOOKUP($H137,[2]EDA!$H$6:$AY$980,AH$1,FALSE)</f>
        <v>0</v>
      </c>
      <c r="AI137" s="36">
        <f>VLOOKUP($H137,[2]EDA!$H$6:$AY$980,AI$1,FALSE)</f>
        <v>0</v>
      </c>
      <c r="AJ137" s="36">
        <f>VLOOKUP($H137,[2]EDA!$H$6:$AY$980,AJ$1,FALSE)</f>
        <v>0</v>
      </c>
      <c r="AK137" s="20">
        <f>VLOOKUP(H137,[2]EDA!$H$6:$AZ$980,45,FALSE)</f>
        <v>0.33333333333333331</v>
      </c>
      <c r="AL137" s="39">
        <f t="shared" si="22"/>
        <v>1</v>
      </c>
      <c r="AM137" s="17">
        <f t="shared" si="23"/>
        <v>3</v>
      </c>
      <c r="AN137" s="36">
        <f>VLOOKUP($H137,[3]IRA!$H$6:$BN$980,AN$1,FALSE)</f>
        <v>0</v>
      </c>
      <c r="AO137" s="36">
        <f>VLOOKUP($H137,[3]IRA!$H$6:$BN$980,AO$1,FALSE)</f>
        <v>0</v>
      </c>
      <c r="AP137" s="36">
        <f>VLOOKUP($H137,[3]IRA!$H$6:$BN$980,AP$1,FALSE)</f>
        <v>0</v>
      </c>
      <c r="AQ137" s="36">
        <f>VLOOKUP($H137,[3]IRA!$H$6:$BN$980,AQ$1,FALSE)</f>
        <v>0</v>
      </c>
      <c r="AR137" s="36">
        <f>VLOOKUP($H137,[3]IRA!$H$6:$BN$980,AR$1,FALSE)</f>
        <v>0</v>
      </c>
      <c r="AS137" s="36">
        <f>VLOOKUP($H137,[3]IRA!$H$6:$BN$980,AS$1,FALSE)</f>
        <v>0</v>
      </c>
      <c r="AT137" s="36">
        <f>VLOOKUP($H137,[3]IRA!$H$6:$BN$980,AT$1,FALSE)</f>
        <v>0</v>
      </c>
      <c r="AU137" s="36">
        <f>VLOOKUP($H137,[3]IRA!$H$6:$BN$980,AU$1,FALSE)</f>
        <v>0</v>
      </c>
      <c r="AV137" s="36">
        <f>VLOOKUP($H137,[3]IRA!$H$6:$BN$980,AV$1,FALSE)</f>
        <v>0</v>
      </c>
      <c r="AW137" s="36">
        <f>VLOOKUP($H137,[3]IRA!$H$6:$BN$980,AW$1,FALSE)</f>
        <v>0</v>
      </c>
      <c r="AX137" s="36">
        <f>VLOOKUP($H137,[3]IRA!$H$6:$BN$980,AX$1,FALSE)</f>
        <v>0</v>
      </c>
      <c r="AY137" s="36">
        <f>VLOOKUP($H137,[3]IRA!$H$6:$BN$980,AY$1,FALSE)</f>
        <v>0</v>
      </c>
      <c r="AZ137" s="20">
        <f>VLOOKUP(H137,[3]IRA!$H$6:$BO$980,60,FALSE)</f>
        <v>0</v>
      </c>
      <c r="BA137" s="20">
        <f t="shared" si="24"/>
        <v>0</v>
      </c>
      <c r="BB137" s="17">
        <f t="shared" si="25"/>
        <v>0</v>
      </c>
      <c r="BC137" s="36">
        <f>VLOOKUP($H137,[4]IRA!$H$7:$CS$981,BC$1,FALSE)</f>
        <v>39</v>
      </c>
      <c r="BD137" s="36">
        <f>VLOOKUP($H137,[4]IRA!$H$7:$CS$981,BD$1,FALSE)</f>
        <v>55</v>
      </c>
      <c r="BE137" s="36">
        <f>VLOOKUP($H137,[4]IRA!$H$7:$CS$981,BE$1,FALSE)</f>
        <v>39</v>
      </c>
      <c r="BF137" s="36">
        <f>VLOOKUP($H137,[4]IRA!$H$7:$CS$981,BF$1,FALSE)</f>
        <v>0</v>
      </c>
      <c r="BG137" s="36">
        <f>VLOOKUP($H137,[4]IRA!$H$7:$CS$981,BG$1,FALSE)</f>
        <v>0</v>
      </c>
      <c r="BH137" s="36">
        <f>VLOOKUP($H137,[4]IRA!$H$7:$CS$981,BH$1,FALSE)</f>
        <v>0</v>
      </c>
      <c r="BI137" s="36">
        <f>VLOOKUP($H137,[4]IRA!$H$7:$CS$981,BI$1,FALSE)</f>
        <v>0</v>
      </c>
      <c r="BJ137" s="36">
        <f>VLOOKUP($H137,[4]IRA!$H$7:$CS$981,BJ$1,FALSE)</f>
        <v>0</v>
      </c>
      <c r="BK137" s="36">
        <f>VLOOKUP($H137,[4]IRA!$H$7:$CS$981,BK$1,FALSE)</f>
        <v>0</v>
      </c>
      <c r="BL137" s="36">
        <f>VLOOKUP($H137,[4]IRA!$H$7:$CS$981,BL$1,FALSE)</f>
        <v>0</v>
      </c>
      <c r="BM137" s="36">
        <f>VLOOKUP($H137,[4]IRA!$H$7:$CS$981,BM$1,FALSE)</f>
        <v>0</v>
      </c>
      <c r="BN137" s="36">
        <f>VLOOKUP($H137,[4]IRA!$H$7:$CS$981,BN$1,FALSE)</f>
        <v>0</v>
      </c>
      <c r="BO137" s="10">
        <f>VLOOKUP(H137,[4]IRA!$H$7:$CS$981,90,FALSE)</f>
        <v>252.66666666666666</v>
      </c>
      <c r="BP137" s="10">
        <f t="shared" si="26"/>
        <v>133</v>
      </c>
      <c r="BQ137" s="17">
        <f t="shared" si="27"/>
        <v>0.52638522427440637</v>
      </c>
      <c r="BR137" s="80"/>
      <c r="BS137" s="80"/>
      <c r="BT137" s="80"/>
      <c r="BU137" s="80"/>
      <c r="BV137" s="80"/>
      <c r="BW137" s="80"/>
      <c r="BX137" s="80"/>
      <c r="BY137" s="80"/>
      <c r="BZ137" s="80"/>
      <c r="CA137" s="80"/>
      <c r="CB137" s="80"/>
      <c r="CC137" s="80"/>
      <c r="CD137" s="80"/>
      <c r="CE137" s="80"/>
      <c r="CF137" s="80"/>
      <c r="CG137" s="80"/>
      <c r="CH137" s="80"/>
      <c r="CI137" s="80"/>
      <c r="CJ137" s="80"/>
      <c r="CK137" s="80"/>
      <c r="CL137" s="80"/>
      <c r="CM137" s="80"/>
      <c r="CN137" s="80"/>
      <c r="CO137" s="80"/>
      <c r="CP137" s="80"/>
      <c r="CQ137" s="80"/>
      <c r="CR137" s="80"/>
      <c r="CS137" s="80"/>
      <c r="CT137" s="80"/>
      <c r="CU137" s="80"/>
      <c r="CV137" s="80"/>
      <c r="CW137" s="80"/>
      <c r="CX137" s="80"/>
      <c r="CY137" s="80"/>
      <c r="CZ137" s="80"/>
      <c r="DA137" s="80"/>
      <c r="DB137" s="80"/>
      <c r="DC137" s="80"/>
      <c r="DD137" s="80"/>
      <c r="DE137" s="80"/>
      <c r="DF137" s="80"/>
      <c r="DG137" s="80"/>
      <c r="DH137" s="80"/>
      <c r="DI137" s="80"/>
      <c r="DJ137" s="80"/>
      <c r="DK137" s="80"/>
      <c r="DL137" s="80"/>
      <c r="DM137" s="80"/>
      <c r="DN137" s="80"/>
    </row>
    <row r="138" spans="1:118" s="81" customFormat="1" ht="10.199999999999999" x14ac:dyDescent="0.2">
      <c r="A138" s="87" t="s">
        <v>8</v>
      </c>
      <c r="B138" s="87" t="s">
        <v>114</v>
      </c>
      <c r="C138" s="88">
        <v>400</v>
      </c>
      <c r="D138" s="87" t="s">
        <v>831</v>
      </c>
      <c r="E138" s="87" t="s">
        <v>8</v>
      </c>
      <c r="F138" s="87" t="s">
        <v>8</v>
      </c>
      <c r="G138" s="88" t="s">
        <v>549</v>
      </c>
      <c r="H138" s="88">
        <v>136</v>
      </c>
      <c r="I138" s="87" t="s">
        <v>113</v>
      </c>
      <c r="J138" s="37">
        <f>VLOOKUP($H138,[1]EDA!$H$6:$BN$980,J$1,FALSE)</f>
        <v>8</v>
      </c>
      <c r="K138" s="36">
        <f>VLOOKUP($H138,[1]EDA!$H$6:$BN$980,K$1,FALSE)</f>
        <v>3</v>
      </c>
      <c r="L138" s="36">
        <f>VLOOKUP($H138,[1]EDA!$H$6:$BN$980,L$1,FALSE)</f>
        <v>7</v>
      </c>
      <c r="M138" s="36">
        <f>VLOOKUP($H138,[1]EDA!$H$6:$BN$980,M$1,FALSE)</f>
        <v>4</v>
      </c>
      <c r="N138" s="36">
        <f>VLOOKUP($H138,[1]EDA!$H$6:$BN$980,N$1,FALSE)</f>
        <v>0</v>
      </c>
      <c r="O138" s="36">
        <f>VLOOKUP($H138,[1]EDA!$H$6:$BN$980,O$1,FALSE)</f>
        <v>0</v>
      </c>
      <c r="P138" s="36">
        <f>VLOOKUP($H138,[1]EDA!$H$6:$BN$980,P$1,FALSE)</f>
        <v>0</v>
      </c>
      <c r="Q138" s="36">
        <f>VLOOKUP($H138,[1]EDA!$H$6:$BN$980,Q$1,FALSE)</f>
        <v>0</v>
      </c>
      <c r="R138" s="36">
        <f>VLOOKUP($H138,[1]EDA!$H$6:$BN$980,R$1,FALSE)</f>
        <v>0</v>
      </c>
      <c r="S138" s="36">
        <f>VLOOKUP($H138,[1]EDA!$H$6:$BN$980,S$1,FALSE)</f>
        <v>0</v>
      </c>
      <c r="T138" s="36">
        <f>VLOOKUP($H138,[1]EDA!$H$6:$BN$980,T$1,FALSE)</f>
        <v>0</v>
      </c>
      <c r="U138" s="36">
        <f>VLOOKUP($H138,[1]EDA!$H$6:$BN$980,U$1,FALSE)</f>
        <v>0</v>
      </c>
      <c r="V138" s="10">
        <f>VLOOKUP(H138,[1]EDA!$H$6:$BO$980,60,FALSE)</f>
        <v>83</v>
      </c>
      <c r="W138" s="10">
        <f t="shared" si="20"/>
        <v>22</v>
      </c>
      <c r="X138" s="17">
        <f t="shared" si="21"/>
        <v>0.26506024096385544</v>
      </c>
      <c r="Y138" s="36">
        <f>VLOOKUP($H138,[2]EDA!$H$6:$AY$980,Y$1,FALSE)</f>
        <v>0</v>
      </c>
      <c r="Z138" s="36">
        <f>VLOOKUP($H138,[2]EDA!$H$6:$AY$980,Z$1,FALSE)</f>
        <v>0</v>
      </c>
      <c r="AA138" s="36">
        <f>VLOOKUP($H138,[2]EDA!$H$6:$AY$980,AA$1,FALSE)</f>
        <v>0</v>
      </c>
      <c r="AB138" s="36">
        <f>VLOOKUP($H138,[2]EDA!$H$6:$AY$980,AB$1,FALSE)</f>
        <v>0</v>
      </c>
      <c r="AC138" s="36">
        <f>VLOOKUP($H138,[2]EDA!$H$6:$AY$980,AC$1,FALSE)</f>
        <v>0</v>
      </c>
      <c r="AD138" s="36">
        <f>VLOOKUP($H138,[2]EDA!$H$6:$AY$980,AD$1,FALSE)</f>
        <v>0</v>
      </c>
      <c r="AE138" s="36">
        <f>VLOOKUP($H138,[2]EDA!$H$6:$AY$980,AE$1,FALSE)</f>
        <v>0</v>
      </c>
      <c r="AF138" s="36">
        <f>VLOOKUP($H138,[2]EDA!$H$6:$AY$980,AF$1,FALSE)</f>
        <v>0</v>
      </c>
      <c r="AG138" s="36">
        <f>VLOOKUP($H138,[2]EDA!$H$6:$AY$980,AG$1,FALSE)</f>
        <v>0</v>
      </c>
      <c r="AH138" s="36">
        <f>VLOOKUP($H138,[2]EDA!$H$6:$AY$980,AH$1,FALSE)</f>
        <v>0</v>
      </c>
      <c r="AI138" s="36">
        <f>VLOOKUP($H138,[2]EDA!$H$6:$AY$980,AI$1,FALSE)</f>
        <v>0</v>
      </c>
      <c r="AJ138" s="36">
        <f>VLOOKUP($H138,[2]EDA!$H$6:$AY$980,AJ$1,FALSE)</f>
        <v>0</v>
      </c>
      <c r="AK138" s="20">
        <f>VLOOKUP(H138,[2]EDA!$H$6:$AZ$980,45,FALSE)</f>
        <v>0.33333333333333331</v>
      </c>
      <c r="AL138" s="39">
        <f t="shared" si="22"/>
        <v>0</v>
      </c>
      <c r="AM138" s="17">
        <f t="shared" si="23"/>
        <v>0</v>
      </c>
      <c r="AN138" s="36">
        <f>VLOOKUP($H138,[3]IRA!$H$6:$BN$980,AN$1,FALSE)</f>
        <v>0</v>
      </c>
      <c r="AO138" s="36">
        <f>VLOOKUP($H138,[3]IRA!$H$6:$BN$980,AO$1,FALSE)</f>
        <v>0</v>
      </c>
      <c r="AP138" s="36">
        <f>VLOOKUP($H138,[3]IRA!$H$6:$BN$980,AP$1,FALSE)</f>
        <v>0</v>
      </c>
      <c r="AQ138" s="36">
        <f>VLOOKUP($H138,[3]IRA!$H$6:$BN$980,AQ$1,FALSE)</f>
        <v>0</v>
      </c>
      <c r="AR138" s="36">
        <f>VLOOKUP($H138,[3]IRA!$H$6:$BN$980,AR$1,FALSE)</f>
        <v>0</v>
      </c>
      <c r="AS138" s="36">
        <f>VLOOKUP($H138,[3]IRA!$H$6:$BN$980,AS$1,FALSE)</f>
        <v>0</v>
      </c>
      <c r="AT138" s="36">
        <f>VLOOKUP($H138,[3]IRA!$H$6:$BN$980,AT$1,FALSE)</f>
        <v>0</v>
      </c>
      <c r="AU138" s="36">
        <f>VLOOKUP($H138,[3]IRA!$H$6:$BN$980,AU$1,FALSE)</f>
        <v>0</v>
      </c>
      <c r="AV138" s="36">
        <f>VLOOKUP($H138,[3]IRA!$H$6:$BN$980,AV$1,FALSE)</f>
        <v>0</v>
      </c>
      <c r="AW138" s="36">
        <f>VLOOKUP($H138,[3]IRA!$H$6:$BN$980,AW$1,FALSE)</f>
        <v>0</v>
      </c>
      <c r="AX138" s="36">
        <f>VLOOKUP($H138,[3]IRA!$H$6:$BN$980,AX$1,FALSE)</f>
        <v>0</v>
      </c>
      <c r="AY138" s="36">
        <f>VLOOKUP($H138,[3]IRA!$H$6:$BN$980,AY$1,FALSE)</f>
        <v>0</v>
      </c>
      <c r="AZ138" s="20">
        <f>VLOOKUP(H138,[3]IRA!$H$6:$BO$980,60,FALSE)</f>
        <v>0</v>
      </c>
      <c r="BA138" s="20">
        <f t="shared" si="24"/>
        <v>0</v>
      </c>
      <c r="BB138" s="17">
        <f t="shared" si="25"/>
        <v>0</v>
      </c>
      <c r="BC138" s="36">
        <f>VLOOKUP($H138,[4]IRA!$H$7:$CS$981,BC$1,FALSE)</f>
        <v>24</v>
      </c>
      <c r="BD138" s="36">
        <f>VLOOKUP($H138,[4]IRA!$H$7:$CS$981,BD$1,FALSE)</f>
        <v>60</v>
      </c>
      <c r="BE138" s="36">
        <f>VLOOKUP($H138,[4]IRA!$H$7:$CS$981,BE$1,FALSE)</f>
        <v>58</v>
      </c>
      <c r="BF138" s="36">
        <f>VLOOKUP($H138,[4]IRA!$H$7:$CS$981,BF$1,FALSE)</f>
        <v>63</v>
      </c>
      <c r="BG138" s="36">
        <f>VLOOKUP($H138,[4]IRA!$H$7:$CS$981,BG$1,FALSE)</f>
        <v>2</v>
      </c>
      <c r="BH138" s="36">
        <f>VLOOKUP($H138,[4]IRA!$H$7:$CS$981,BH$1,FALSE)</f>
        <v>0</v>
      </c>
      <c r="BI138" s="36">
        <f>VLOOKUP($H138,[4]IRA!$H$7:$CS$981,BI$1,FALSE)</f>
        <v>0</v>
      </c>
      <c r="BJ138" s="36">
        <f>VLOOKUP($H138,[4]IRA!$H$7:$CS$981,BJ$1,FALSE)</f>
        <v>0</v>
      </c>
      <c r="BK138" s="36">
        <f>VLOOKUP($H138,[4]IRA!$H$7:$CS$981,BK$1,FALSE)</f>
        <v>0</v>
      </c>
      <c r="BL138" s="36">
        <f>VLOOKUP($H138,[4]IRA!$H$7:$CS$981,BL$1,FALSE)</f>
        <v>0</v>
      </c>
      <c r="BM138" s="36">
        <f>VLOOKUP($H138,[4]IRA!$H$7:$CS$981,BM$1,FALSE)</f>
        <v>0</v>
      </c>
      <c r="BN138" s="36">
        <f>VLOOKUP($H138,[4]IRA!$H$7:$CS$981,BN$1,FALSE)</f>
        <v>0</v>
      </c>
      <c r="BO138" s="10">
        <f>VLOOKUP(H138,[4]IRA!$H$7:$CS$981,90,FALSE)</f>
        <v>241.99999999999997</v>
      </c>
      <c r="BP138" s="10">
        <f t="shared" si="26"/>
        <v>207</v>
      </c>
      <c r="BQ138" s="17">
        <f t="shared" si="27"/>
        <v>0.85537190082644643</v>
      </c>
      <c r="BR138" s="80"/>
      <c r="BS138" s="80"/>
      <c r="BT138" s="80"/>
      <c r="BU138" s="80"/>
      <c r="BV138" s="80"/>
      <c r="BW138" s="80"/>
      <c r="BX138" s="80"/>
      <c r="BY138" s="80"/>
      <c r="BZ138" s="80"/>
      <c r="CA138" s="80"/>
      <c r="CB138" s="80"/>
      <c r="CC138" s="80"/>
      <c r="CD138" s="80"/>
      <c r="CE138" s="80"/>
      <c r="CF138" s="80"/>
      <c r="CG138" s="80"/>
      <c r="CH138" s="80"/>
      <c r="CI138" s="80"/>
      <c r="CJ138" s="80"/>
      <c r="CK138" s="80"/>
      <c r="CL138" s="80"/>
      <c r="CM138" s="80"/>
      <c r="CN138" s="80"/>
      <c r="CO138" s="80"/>
      <c r="CP138" s="80"/>
      <c r="CQ138" s="80"/>
      <c r="CR138" s="80"/>
      <c r="CS138" s="80"/>
      <c r="CT138" s="80"/>
      <c r="CU138" s="80"/>
      <c r="CV138" s="80"/>
      <c r="CW138" s="80"/>
      <c r="CX138" s="80"/>
      <c r="CY138" s="80"/>
      <c r="CZ138" s="80"/>
      <c r="DA138" s="80"/>
      <c r="DB138" s="80"/>
      <c r="DC138" s="80"/>
      <c r="DD138" s="80"/>
      <c r="DE138" s="80"/>
      <c r="DF138" s="80"/>
      <c r="DG138" s="80"/>
      <c r="DH138" s="80"/>
      <c r="DI138" s="80"/>
      <c r="DJ138" s="80"/>
      <c r="DK138" s="80"/>
      <c r="DL138" s="80"/>
      <c r="DM138" s="80"/>
      <c r="DN138" s="80"/>
    </row>
    <row r="139" spans="1:118" s="81" customFormat="1" ht="10.199999999999999" x14ac:dyDescent="0.2">
      <c r="A139" s="87" t="s">
        <v>8</v>
      </c>
      <c r="B139" s="87" t="s">
        <v>142</v>
      </c>
      <c r="C139" s="88">
        <v>400</v>
      </c>
      <c r="D139" s="87" t="s">
        <v>831</v>
      </c>
      <c r="E139" s="87" t="s">
        <v>8</v>
      </c>
      <c r="F139" s="87" t="s">
        <v>8</v>
      </c>
      <c r="G139" s="88" t="s">
        <v>549</v>
      </c>
      <c r="H139" s="88">
        <v>137</v>
      </c>
      <c r="I139" s="87" t="s">
        <v>597</v>
      </c>
      <c r="J139" s="37">
        <f>VLOOKUP($H139,[1]EDA!$H$6:$BN$980,J$1,FALSE)</f>
        <v>0</v>
      </c>
      <c r="K139" s="36">
        <f>VLOOKUP($H139,[1]EDA!$H$6:$BN$980,K$1,FALSE)</f>
        <v>0</v>
      </c>
      <c r="L139" s="36">
        <f>VLOOKUP($H139,[1]EDA!$H$6:$BN$980,L$1,FALSE)</f>
        <v>0</v>
      </c>
      <c r="M139" s="36">
        <f>VLOOKUP($H139,[1]EDA!$H$6:$BN$980,M$1,FALSE)</f>
        <v>0</v>
      </c>
      <c r="N139" s="36">
        <f>VLOOKUP($H139,[1]EDA!$H$6:$BN$980,N$1,FALSE)</f>
        <v>0</v>
      </c>
      <c r="O139" s="36">
        <f>VLOOKUP($H139,[1]EDA!$H$6:$BN$980,O$1,FALSE)</f>
        <v>0</v>
      </c>
      <c r="P139" s="36">
        <f>VLOOKUP($H139,[1]EDA!$H$6:$BN$980,P$1,FALSE)</f>
        <v>0</v>
      </c>
      <c r="Q139" s="36">
        <f>VLOOKUP($H139,[1]EDA!$H$6:$BN$980,Q$1,FALSE)</f>
        <v>0</v>
      </c>
      <c r="R139" s="36">
        <f>VLOOKUP($H139,[1]EDA!$H$6:$BN$980,R$1,FALSE)</f>
        <v>0</v>
      </c>
      <c r="S139" s="36">
        <f>VLOOKUP($H139,[1]EDA!$H$6:$BN$980,S$1,FALSE)</f>
        <v>0</v>
      </c>
      <c r="T139" s="36">
        <f>VLOOKUP($H139,[1]EDA!$H$6:$BN$980,T$1,FALSE)</f>
        <v>0</v>
      </c>
      <c r="U139" s="36">
        <f>VLOOKUP($H139,[1]EDA!$H$6:$BN$980,U$1,FALSE)</f>
        <v>0</v>
      </c>
      <c r="V139" s="10">
        <f>VLOOKUP(H139,[1]EDA!$H$6:$BO$980,60,FALSE)</f>
        <v>50</v>
      </c>
      <c r="W139" s="10">
        <f t="shared" si="20"/>
        <v>0</v>
      </c>
      <c r="X139" s="17">
        <f t="shared" si="21"/>
        <v>0</v>
      </c>
      <c r="Y139" s="36">
        <f>VLOOKUP($H139,[2]EDA!$H$6:$AY$980,Y$1,FALSE)</f>
        <v>0</v>
      </c>
      <c r="Z139" s="36">
        <f>VLOOKUP($H139,[2]EDA!$H$6:$AY$980,Z$1,FALSE)</f>
        <v>0</v>
      </c>
      <c r="AA139" s="36">
        <f>VLOOKUP($H139,[2]EDA!$H$6:$AY$980,AA$1,FALSE)</f>
        <v>0</v>
      </c>
      <c r="AB139" s="36">
        <f>VLOOKUP($H139,[2]EDA!$H$6:$AY$980,AB$1,FALSE)</f>
        <v>0</v>
      </c>
      <c r="AC139" s="36">
        <f>VLOOKUP($H139,[2]EDA!$H$6:$AY$980,AC$1,FALSE)</f>
        <v>0</v>
      </c>
      <c r="AD139" s="36">
        <f>VLOOKUP($H139,[2]EDA!$H$6:$AY$980,AD$1,FALSE)</f>
        <v>0</v>
      </c>
      <c r="AE139" s="36">
        <f>VLOOKUP($H139,[2]EDA!$H$6:$AY$980,AE$1,FALSE)</f>
        <v>0</v>
      </c>
      <c r="AF139" s="36">
        <f>VLOOKUP($H139,[2]EDA!$H$6:$AY$980,AF$1,FALSE)</f>
        <v>0</v>
      </c>
      <c r="AG139" s="36">
        <f>VLOOKUP($H139,[2]EDA!$H$6:$AY$980,AG$1,FALSE)</f>
        <v>0</v>
      </c>
      <c r="AH139" s="36">
        <f>VLOOKUP($H139,[2]EDA!$H$6:$AY$980,AH$1,FALSE)</f>
        <v>0</v>
      </c>
      <c r="AI139" s="36">
        <f>VLOOKUP($H139,[2]EDA!$H$6:$AY$980,AI$1,FALSE)</f>
        <v>0</v>
      </c>
      <c r="AJ139" s="36">
        <f>VLOOKUP($H139,[2]EDA!$H$6:$AY$980,AJ$1,FALSE)</f>
        <v>0</v>
      </c>
      <c r="AK139" s="20">
        <f>VLOOKUP(H139,[2]EDA!$H$6:$AZ$980,45,FALSE)</f>
        <v>0.33333333333333331</v>
      </c>
      <c r="AL139" s="39">
        <f t="shared" si="22"/>
        <v>0</v>
      </c>
      <c r="AM139" s="17">
        <f t="shared" si="23"/>
        <v>0</v>
      </c>
      <c r="AN139" s="36">
        <f>VLOOKUP($H139,[3]IRA!$H$6:$BN$980,AN$1,FALSE)</f>
        <v>0</v>
      </c>
      <c r="AO139" s="36">
        <f>VLOOKUP($H139,[3]IRA!$H$6:$BN$980,AO$1,FALSE)</f>
        <v>0</v>
      </c>
      <c r="AP139" s="36">
        <f>VLOOKUP($H139,[3]IRA!$H$6:$BN$980,AP$1,FALSE)</f>
        <v>0</v>
      </c>
      <c r="AQ139" s="36">
        <f>VLOOKUP($H139,[3]IRA!$H$6:$BN$980,AQ$1,FALSE)</f>
        <v>0</v>
      </c>
      <c r="AR139" s="36">
        <f>VLOOKUP($H139,[3]IRA!$H$6:$BN$980,AR$1,FALSE)</f>
        <v>0</v>
      </c>
      <c r="AS139" s="36">
        <f>VLOOKUP($H139,[3]IRA!$H$6:$BN$980,AS$1,FALSE)</f>
        <v>0</v>
      </c>
      <c r="AT139" s="36">
        <f>VLOOKUP($H139,[3]IRA!$H$6:$BN$980,AT$1,FALSE)</f>
        <v>0</v>
      </c>
      <c r="AU139" s="36">
        <f>VLOOKUP($H139,[3]IRA!$H$6:$BN$980,AU$1,FALSE)</f>
        <v>0</v>
      </c>
      <c r="AV139" s="36">
        <f>VLOOKUP($H139,[3]IRA!$H$6:$BN$980,AV$1,FALSE)</f>
        <v>0</v>
      </c>
      <c r="AW139" s="36">
        <f>VLOOKUP($H139,[3]IRA!$H$6:$BN$980,AW$1,FALSE)</f>
        <v>0</v>
      </c>
      <c r="AX139" s="36">
        <f>VLOOKUP($H139,[3]IRA!$H$6:$BN$980,AX$1,FALSE)</f>
        <v>0</v>
      </c>
      <c r="AY139" s="36">
        <f>VLOOKUP($H139,[3]IRA!$H$6:$BN$980,AY$1,FALSE)</f>
        <v>0</v>
      </c>
      <c r="AZ139" s="20">
        <f>VLOOKUP(H139,[3]IRA!$H$6:$BO$980,60,FALSE)</f>
        <v>0</v>
      </c>
      <c r="BA139" s="20">
        <f t="shared" si="24"/>
        <v>0</v>
      </c>
      <c r="BB139" s="17">
        <f t="shared" si="25"/>
        <v>0</v>
      </c>
      <c r="BC139" s="36">
        <f>VLOOKUP($H139,[4]IRA!$H$7:$CS$981,BC$1,FALSE)</f>
        <v>0</v>
      </c>
      <c r="BD139" s="36">
        <f>VLOOKUP($H139,[4]IRA!$H$7:$CS$981,BD$1,FALSE)</f>
        <v>0</v>
      </c>
      <c r="BE139" s="36">
        <f>VLOOKUP($H139,[4]IRA!$H$7:$CS$981,BE$1,FALSE)</f>
        <v>0</v>
      </c>
      <c r="BF139" s="36">
        <f>VLOOKUP($H139,[4]IRA!$H$7:$CS$981,BF$1,FALSE)</f>
        <v>0</v>
      </c>
      <c r="BG139" s="36">
        <f>VLOOKUP($H139,[4]IRA!$H$7:$CS$981,BG$1,FALSE)</f>
        <v>0</v>
      </c>
      <c r="BH139" s="36">
        <f>VLOOKUP($H139,[4]IRA!$H$7:$CS$981,BH$1,FALSE)</f>
        <v>0</v>
      </c>
      <c r="BI139" s="36">
        <f>VLOOKUP($H139,[4]IRA!$H$7:$CS$981,BI$1,FALSE)</f>
        <v>0</v>
      </c>
      <c r="BJ139" s="36">
        <f>VLOOKUP($H139,[4]IRA!$H$7:$CS$981,BJ$1,FALSE)</f>
        <v>0</v>
      </c>
      <c r="BK139" s="36">
        <f>VLOOKUP($H139,[4]IRA!$H$7:$CS$981,BK$1,FALSE)</f>
        <v>0</v>
      </c>
      <c r="BL139" s="36">
        <f>VLOOKUP($H139,[4]IRA!$H$7:$CS$981,BL$1,FALSE)</f>
        <v>0</v>
      </c>
      <c r="BM139" s="36">
        <f>VLOOKUP($H139,[4]IRA!$H$7:$CS$981,BM$1,FALSE)</f>
        <v>0</v>
      </c>
      <c r="BN139" s="36">
        <f>VLOOKUP($H139,[4]IRA!$H$7:$CS$981,BN$1,FALSE)</f>
        <v>0</v>
      </c>
      <c r="BO139" s="10">
        <f>VLOOKUP(H139,[4]IRA!$H$7:$CS$981,90,FALSE)</f>
        <v>89</v>
      </c>
      <c r="BP139" s="10">
        <f t="shared" si="26"/>
        <v>0</v>
      </c>
      <c r="BQ139" s="17">
        <f t="shared" si="27"/>
        <v>0</v>
      </c>
      <c r="BR139" s="80"/>
      <c r="BS139" s="80"/>
      <c r="BT139" s="80"/>
      <c r="BU139" s="80"/>
      <c r="BV139" s="80"/>
      <c r="BW139" s="80"/>
      <c r="BX139" s="80"/>
      <c r="BY139" s="80"/>
      <c r="BZ139" s="80"/>
      <c r="CA139" s="80"/>
      <c r="CB139" s="80"/>
      <c r="CC139" s="80"/>
      <c r="CD139" s="80"/>
      <c r="CE139" s="80"/>
      <c r="CF139" s="80"/>
      <c r="CG139" s="80"/>
      <c r="CH139" s="80"/>
      <c r="CI139" s="80"/>
      <c r="CJ139" s="80"/>
      <c r="CK139" s="80"/>
      <c r="CL139" s="80"/>
      <c r="CM139" s="80"/>
      <c r="CN139" s="80"/>
      <c r="CO139" s="80"/>
      <c r="CP139" s="80"/>
      <c r="CQ139" s="80"/>
      <c r="CR139" s="80"/>
      <c r="CS139" s="80"/>
      <c r="CT139" s="80"/>
      <c r="CU139" s="80"/>
      <c r="CV139" s="80"/>
      <c r="CW139" s="80"/>
      <c r="CX139" s="80"/>
      <c r="CY139" s="80"/>
      <c r="CZ139" s="80"/>
      <c r="DA139" s="80"/>
      <c r="DB139" s="80"/>
      <c r="DC139" s="80"/>
      <c r="DD139" s="80"/>
      <c r="DE139" s="80"/>
      <c r="DF139" s="80"/>
      <c r="DG139" s="80"/>
      <c r="DH139" s="80"/>
      <c r="DI139" s="80"/>
      <c r="DJ139" s="80"/>
      <c r="DK139" s="80"/>
      <c r="DL139" s="80"/>
      <c r="DM139" s="80"/>
      <c r="DN139" s="80"/>
    </row>
    <row r="140" spans="1:118" s="81" customFormat="1" ht="10.199999999999999" x14ac:dyDescent="0.2">
      <c r="A140" s="87" t="s">
        <v>8</v>
      </c>
      <c r="B140" s="87" t="s">
        <v>142</v>
      </c>
      <c r="C140" s="88">
        <v>400</v>
      </c>
      <c r="D140" s="87" t="s">
        <v>831</v>
      </c>
      <c r="E140" s="87" t="s">
        <v>8</v>
      </c>
      <c r="F140" s="87" t="s">
        <v>8</v>
      </c>
      <c r="G140" s="88" t="s">
        <v>550</v>
      </c>
      <c r="H140" s="88">
        <v>139</v>
      </c>
      <c r="I140" s="87" t="s">
        <v>145</v>
      </c>
      <c r="J140" s="37">
        <f>VLOOKUP($H140,[1]EDA!$H$6:$BN$980,J$1,FALSE)</f>
        <v>0</v>
      </c>
      <c r="K140" s="36">
        <f>VLOOKUP($H140,[1]EDA!$H$6:$BN$980,K$1,FALSE)</f>
        <v>0</v>
      </c>
      <c r="L140" s="36">
        <f>VLOOKUP($H140,[1]EDA!$H$6:$BN$980,L$1,FALSE)</f>
        <v>0</v>
      </c>
      <c r="M140" s="36">
        <f>VLOOKUP($H140,[1]EDA!$H$6:$BN$980,M$1,FALSE)</f>
        <v>0</v>
      </c>
      <c r="N140" s="36">
        <f>VLOOKUP($H140,[1]EDA!$H$6:$BN$980,N$1,FALSE)</f>
        <v>0</v>
      </c>
      <c r="O140" s="36">
        <f>VLOOKUP($H140,[1]EDA!$H$6:$BN$980,O$1,FALSE)</f>
        <v>0</v>
      </c>
      <c r="P140" s="36">
        <f>VLOOKUP($H140,[1]EDA!$H$6:$BN$980,P$1,FALSE)</f>
        <v>0</v>
      </c>
      <c r="Q140" s="36">
        <f>VLOOKUP($H140,[1]EDA!$H$6:$BN$980,Q$1,FALSE)</f>
        <v>0</v>
      </c>
      <c r="R140" s="36">
        <f>VLOOKUP($H140,[1]EDA!$H$6:$BN$980,R$1,FALSE)</f>
        <v>0</v>
      </c>
      <c r="S140" s="36">
        <f>VLOOKUP($H140,[1]EDA!$H$6:$BN$980,S$1,FALSE)</f>
        <v>0</v>
      </c>
      <c r="T140" s="36">
        <f>VLOOKUP($H140,[1]EDA!$H$6:$BN$980,T$1,FALSE)</f>
        <v>0</v>
      </c>
      <c r="U140" s="36">
        <f>VLOOKUP($H140,[1]EDA!$H$6:$BN$980,U$1,FALSE)</f>
        <v>0</v>
      </c>
      <c r="V140" s="10">
        <f>VLOOKUP(H140,[1]EDA!$H$6:$BO$980,60,FALSE)</f>
        <v>0.66666666666666663</v>
      </c>
      <c r="W140" s="10">
        <f t="shared" si="20"/>
        <v>0</v>
      </c>
      <c r="X140" s="17">
        <f t="shared" si="21"/>
        <v>0</v>
      </c>
      <c r="Y140" s="36">
        <f>VLOOKUP($H140,[2]EDA!$H$6:$AY$980,Y$1,FALSE)</f>
        <v>0</v>
      </c>
      <c r="Z140" s="36">
        <f>VLOOKUP($H140,[2]EDA!$H$6:$AY$980,Z$1,FALSE)</f>
        <v>0</v>
      </c>
      <c r="AA140" s="36">
        <f>VLOOKUP($H140,[2]EDA!$H$6:$AY$980,AA$1,FALSE)</f>
        <v>0</v>
      </c>
      <c r="AB140" s="36">
        <f>VLOOKUP($H140,[2]EDA!$H$6:$AY$980,AB$1,FALSE)</f>
        <v>0</v>
      </c>
      <c r="AC140" s="36">
        <f>VLOOKUP($H140,[2]EDA!$H$6:$AY$980,AC$1,FALSE)</f>
        <v>0</v>
      </c>
      <c r="AD140" s="36">
        <f>VLOOKUP($H140,[2]EDA!$H$6:$AY$980,AD$1,FALSE)</f>
        <v>0</v>
      </c>
      <c r="AE140" s="36">
        <f>VLOOKUP($H140,[2]EDA!$H$6:$AY$980,AE$1,FALSE)</f>
        <v>0</v>
      </c>
      <c r="AF140" s="36">
        <f>VLOOKUP($H140,[2]EDA!$H$6:$AY$980,AF$1,FALSE)</f>
        <v>0</v>
      </c>
      <c r="AG140" s="36">
        <f>VLOOKUP($H140,[2]EDA!$H$6:$AY$980,AG$1,FALSE)</f>
        <v>0</v>
      </c>
      <c r="AH140" s="36">
        <f>VLOOKUP($H140,[2]EDA!$H$6:$AY$980,AH$1,FALSE)</f>
        <v>0</v>
      </c>
      <c r="AI140" s="36">
        <f>VLOOKUP($H140,[2]EDA!$H$6:$AY$980,AI$1,FALSE)</f>
        <v>0</v>
      </c>
      <c r="AJ140" s="36">
        <f>VLOOKUP($H140,[2]EDA!$H$6:$AY$980,AJ$1,FALSE)</f>
        <v>0</v>
      </c>
      <c r="AK140" s="20">
        <f>VLOOKUP(H140,[2]EDA!$H$6:$AZ$980,45,FALSE)</f>
        <v>0</v>
      </c>
      <c r="AL140" s="39">
        <f t="shared" si="22"/>
        <v>0</v>
      </c>
      <c r="AM140" s="17">
        <f t="shared" si="23"/>
        <v>0</v>
      </c>
      <c r="AN140" s="36">
        <f>VLOOKUP($H140,[3]IRA!$H$6:$BN$980,AN$1,FALSE)</f>
        <v>0</v>
      </c>
      <c r="AO140" s="36">
        <f>VLOOKUP($H140,[3]IRA!$H$6:$BN$980,AO$1,FALSE)</f>
        <v>0</v>
      </c>
      <c r="AP140" s="36">
        <f>VLOOKUP($H140,[3]IRA!$H$6:$BN$980,AP$1,FALSE)</f>
        <v>0</v>
      </c>
      <c r="AQ140" s="36">
        <f>VLOOKUP($H140,[3]IRA!$H$6:$BN$980,AQ$1,FALSE)</f>
        <v>0</v>
      </c>
      <c r="AR140" s="36">
        <f>VLOOKUP($H140,[3]IRA!$H$6:$BN$980,AR$1,FALSE)</f>
        <v>0</v>
      </c>
      <c r="AS140" s="36">
        <f>VLOOKUP($H140,[3]IRA!$H$6:$BN$980,AS$1,FALSE)</f>
        <v>0</v>
      </c>
      <c r="AT140" s="36">
        <f>VLOOKUP($H140,[3]IRA!$H$6:$BN$980,AT$1,FALSE)</f>
        <v>0</v>
      </c>
      <c r="AU140" s="36">
        <f>VLOOKUP($H140,[3]IRA!$H$6:$BN$980,AU$1,FALSE)</f>
        <v>0</v>
      </c>
      <c r="AV140" s="36">
        <f>VLOOKUP($H140,[3]IRA!$H$6:$BN$980,AV$1,FALSE)</f>
        <v>0</v>
      </c>
      <c r="AW140" s="36">
        <f>VLOOKUP($H140,[3]IRA!$H$6:$BN$980,AW$1,FALSE)</f>
        <v>0</v>
      </c>
      <c r="AX140" s="36">
        <f>VLOOKUP($H140,[3]IRA!$H$6:$BN$980,AX$1,FALSE)</f>
        <v>0</v>
      </c>
      <c r="AY140" s="36">
        <f>VLOOKUP($H140,[3]IRA!$H$6:$BN$980,AY$1,FALSE)</f>
        <v>0</v>
      </c>
      <c r="AZ140" s="20">
        <f>VLOOKUP(H140,[3]IRA!$H$6:$BO$980,60,FALSE)</f>
        <v>0</v>
      </c>
      <c r="BA140" s="20">
        <f t="shared" si="24"/>
        <v>0</v>
      </c>
      <c r="BB140" s="17">
        <f t="shared" si="25"/>
        <v>0</v>
      </c>
      <c r="BC140" s="36">
        <f>VLOOKUP($H140,[4]IRA!$H$7:$CS$981,BC$1,FALSE)</f>
        <v>0</v>
      </c>
      <c r="BD140" s="36">
        <f>VLOOKUP($H140,[4]IRA!$H$7:$CS$981,BD$1,FALSE)</f>
        <v>1</v>
      </c>
      <c r="BE140" s="36">
        <f>VLOOKUP($H140,[4]IRA!$H$7:$CS$981,BE$1,FALSE)</f>
        <v>0</v>
      </c>
      <c r="BF140" s="36">
        <f>VLOOKUP($H140,[4]IRA!$H$7:$CS$981,BF$1,FALSE)</f>
        <v>0</v>
      </c>
      <c r="BG140" s="36">
        <f>VLOOKUP($H140,[4]IRA!$H$7:$CS$981,BG$1,FALSE)</f>
        <v>0</v>
      </c>
      <c r="BH140" s="36">
        <f>VLOOKUP($H140,[4]IRA!$H$7:$CS$981,BH$1,FALSE)</f>
        <v>0</v>
      </c>
      <c r="BI140" s="36">
        <f>VLOOKUP($H140,[4]IRA!$H$7:$CS$981,BI$1,FALSE)</f>
        <v>0</v>
      </c>
      <c r="BJ140" s="36">
        <f>VLOOKUP($H140,[4]IRA!$H$7:$CS$981,BJ$1,FALSE)</f>
        <v>0</v>
      </c>
      <c r="BK140" s="36">
        <f>VLOOKUP($H140,[4]IRA!$H$7:$CS$981,BK$1,FALSE)</f>
        <v>0</v>
      </c>
      <c r="BL140" s="36">
        <f>VLOOKUP($H140,[4]IRA!$H$7:$CS$981,BL$1,FALSE)</f>
        <v>0</v>
      </c>
      <c r="BM140" s="36">
        <f>VLOOKUP($H140,[4]IRA!$H$7:$CS$981,BM$1,FALSE)</f>
        <v>0</v>
      </c>
      <c r="BN140" s="36">
        <f>VLOOKUP($H140,[4]IRA!$H$7:$CS$981,BN$1,FALSE)</f>
        <v>0</v>
      </c>
      <c r="BO140" s="10">
        <f>VLOOKUP(H140,[4]IRA!$H$7:$CS$981,90,FALSE)</f>
        <v>9</v>
      </c>
      <c r="BP140" s="10">
        <f t="shared" si="26"/>
        <v>1</v>
      </c>
      <c r="BQ140" s="17">
        <f t="shared" si="27"/>
        <v>0.1111111111111111</v>
      </c>
      <c r="BR140" s="80"/>
      <c r="BS140" s="80"/>
      <c r="BT140" s="80"/>
      <c r="BU140" s="80"/>
      <c r="BV140" s="80"/>
      <c r="BW140" s="80"/>
      <c r="BX140" s="80"/>
      <c r="BY140" s="80"/>
      <c r="BZ140" s="80"/>
      <c r="CA140" s="80"/>
      <c r="CB140" s="80"/>
      <c r="CC140" s="80"/>
      <c r="CD140" s="80"/>
      <c r="CE140" s="80"/>
      <c r="CF140" s="80"/>
      <c r="CG140" s="80"/>
      <c r="CH140" s="80"/>
      <c r="CI140" s="80"/>
      <c r="CJ140" s="80"/>
      <c r="CK140" s="80"/>
      <c r="CL140" s="80"/>
      <c r="CM140" s="80"/>
      <c r="CN140" s="80"/>
      <c r="CO140" s="80"/>
      <c r="CP140" s="80"/>
      <c r="CQ140" s="80"/>
      <c r="CR140" s="80"/>
      <c r="CS140" s="80"/>
      <c r="CT140" s="80"/>
      <c r="CU140" s="80"/>
      <c r="CV140" s="80"/>
      <c r="CW140" s="80"/>
      <c r="CX140" s="80"/>
      <c r="CY140" s="80"/>
      <c r="CZ140" s="80"/>
      <c r="DA140" s="80"/>
      <c r="DB140" s="80"/>
      <c r="DC140" s="80"/>
      <c r="DD140" s="80"/>
      <c r="DE140" s="80"/>
      <c r="DF140" s="80"/>
      <c r="DG140" s="80"/>
      <c r="DH140" s="80"/>
      <c r="DI140" s="80"/>
      <c r="DJ140" s="80"/>
      <c r="DK140" s="80"/>
      <c r="DL140" s="80"/>
      <c r="DM140" s="80"/>
      <c r="DN140" s="80"/>
    </row>
    <row r="141" spans="1:118" s="81" customFormat="1" ht="10.199999999999999" x14ac:dyDescent="0.2">
      <c r="A141" s="87" t="s">
        <v>8</v>
      </c>
      <c r="B141" s="87" t="s">
        <v>142</v>
      </c>
      <c r="C141" s="88">
        <v>400</v>
      </c>
      <c r="D141" s="87" t="s">
        <v>831</v>
      </c>
      <c r="E141" s="87" t="s">
        <v>8</v>
      </c>
      <c r="F141" s="87" t="s">
        <v>8</v>
      </c>
      <c r="G141" s="88" t="s">
        <v>550</v>
      </c>
      <c r="H141" s="88">
        <v>140</v>
      </c>
      <c r="I141" s="87" t="s">
        <v>598</v>
      </c>
      <c r="J141" s="37">
        <f>VLOOKUP($H141,[1]EDA!$H$6:$BN$980,J$1,FALSE)</f>
        <v>0</v>
      </c>
      <c r="K141" s="36">
        <f>VLOOKUP($H141,[1]EDA!$H$6:$BN$980,K$1,FALSE)</f>
        <v>0</v>
      </c>
      <c r="L141" s="36">
        <f>VLOOKUP($H141,[1]EDA!$H$6:$BN$980,L$1,FALSE)</f>
        <v>0</v>
      </c>
      <c r="M141" s="36">
        <f>VLOOKUP($H141,[1]EDA!$H$6:$BN$980,M$1,FALSE)</f>
        <v>0</v>
      </c>
      <c r="N141" s="36">
        <f>VLOOKUP($H141,[1]EDA!$H$6:$BN$980,N$1,FALSE)</f>
        <v>0</v>
      </c>
      <c r="O141" s="36">
        <f>VLOOKUP($H141,[1]EDA!$H$6:$BN$980,O$1,FALSE)</f>
        <v>0</v>
      </c>
      <c r="P141" s="36">
        <f>VLOOKUP($H141,[1]EDA!$H$6:$BN$980,P$1,FALSE)</f>
        <v>0</v>
      </c>
      <c r="Q141" s="36">
        <f>VLOOKUP($H141,[1]EDA!$H$6:$BN$980,Q$1,FALSE)</f>
        <v>0</v>
      </c>
      <c r="R141" s="36">
        <f>VLOOKUP($H141,[1]EDA!$H$6:$BN$980,R$1,FALSE)</f>
        <v>0</v>
      </c>
      <c r="S141" s="36">
        <f>VLOOKUP($H141,[1]EDA!$H$6:$BN$980,S$1,FALSE)</f>
        <v>0</v>
      </c>
      <c r="T141" s="36">
        <f>VLOOKUP($H141,[1]EDA!$H$6:$BN$980,T$1,FALSE)</f>
        <v>0</v>
      </c>
      <c r="U141" s="36">
        <f>VLOOKUP($H141,[1]EDA!$H$6:$BN$980,U$1,FALSE)</f>
        <v>0</v>
      </c>
      <c r="V141" s="10">
        <f>VLOOKUP(H141,[1]EDA!$H$6:$BO$980,60,FALSE)</f>
        <v>1</v>
      </c>
      <c r="W141" s="10">
        <f t="shared" si="20"/>
        <v>0</v>
      </c>
      <c r="X141" s="17">
        <f t="shared" si="21"/>
        <v>0</v>
      </c>
      <c r="Y141" s="36">
        <f>VLOOKUP($H141,[2]EDA!$H$6:$AY$980,Y$1,FALSE)</f>
        <v>0</v>
      </c>
      <c r="Z141" s="36">
        <f>VLOOKUP($H141,[2]EDA!$H$6:$AY$980,Z$1,FALSE)</f>
        <v>0</v>
      </c>
      <c r="AA141" s="36">
        <f>VLOOKUP($H141,[2]EDA!$H$6:$AY$980,AA$1,FALSE)</f>
        <v>0</v>
      </c>
      <c r="AB141" s="36">
        <f>VLOOKUP($H141,[2]EDA!$H$6:$AY$980,AB$1,FALSE)</f>
        <v>0</v>
      </c>
      <c r="AC141" s="36">
        <f>VLOOKUP($H141,[2]EDA!$H$6:$AY$980,AC$1,FALSE)</f>
        <v>0</v>
      </c>
      <c r="AD141" s="36">
        <f>VLOOKUP($H141,[2]EDA!$H$6:$AY$980,AD$1,FALSE)</f>
        <v>0</v>
      </c>
      <c r="AE141" s="36">
        <f>VLOOKUP($H141,[2]EDA!$H$6:$AY$980,AE$1,FALSE)</f>
        <v>0</v>
      </c>
      <c r="AF141" s="36">
        <f>VLOOKUP($H141,[2]EDA!$H$6:$AY$980,AF$1,FALSE)</f>
        <v>0</v>
      </c>
      <c r="AG141" s="36">
        <f>VLOOKUP($H141,[2]EDA!$H$6:$AY$980,AG$1,FALSE)</f>
        <v>0</v>
      </c>
      <c r="AH141" s="36">
        <f>VLOOKUP($H141,[2]EDA!$H$6:$AY$980,AH$1,FALSE)</f>
        <v>0</v>
      </c>
      <c r="AI141" s="36">
        <f>VLOOKUP($H141,[2]EDA!$H$6:$AY$980,AI$1,FALSE)</f>
        <v>0</v>
      </c>
      <c r="AJ141" s="36">
        <f>VLOOKUP($H141,[2]EDA!$H$6:$AY$980,AJ$1,FALSE)</f>
        <v>0</v>
      </c>
      <c r="AK141" s="20">
        <f>VLOOKUP(H141,[2]EDA!$H$6:$AZ$980,45,FALSE)</f>
        <v>0</v>
      </c>
      <c r="AL141" s="39">
        <f t="shared" si="22"/>
        <v>0</v>
      </c>
      <c r="AM141" s="17">
        <f t="shared" si="23"/>
        <v>0</v>
      </c>
      <c r="AN141" s="36">
        <f>VLOOKUP($H141,[3]IRA!$H$6:$BN$980,AN$1,FALSE)</f>
        <v>0</v>
      </c>
      <c r="AO141" s="36">
        <f>VLOOKUP($H141,[3]IRA!$H$6:$BN$980,AO$1,FALSE)</f>
        <v>0</v>
      </c>
      <c r="AP141" s="36">
        <f>VLOOKUP($H141,[3]IRA!$H$6:$BN$980,AP$1,FALSE)</f>
        <v>0</v>
      </c>
      <c r="AQ141" s="36">
        <f>VLOOKUP($H141,[3]IRA!$H$6:$BN$980,AQ$1,FALSE)</f>
        <v>0</v>
      </c>
      <c r="AR141" s="36">
        <f>VLOOKUP($H141,[3]IRA!$H$6:$BN$980,AR$1,FALSE)</f>
        <v>0</v>
      </c>
      <c r="AS141" s="36">
        <f>VLOOKUP($H141,[3]IRA!$H$6:$BN$980,AS$1,FALSE)</f>
        <v>0</v>
      </c>
      <c r="AT141" s="36">
        <f>VLOOKUP($H141,[3]IRA!$H$6:$BN$980,AT$1,FALSE)</f>
        <v>0</v>
      </c>
      <c r="AU141" s="36">
        <f>VLOOKUP($H141,[3]IRA!$H$6:$BN$980,AU$1,FALSE)</f>
        <v>0</v>
      </c>
      <c r="AV141" s="36">
        <f>VLOOKUP($H141,[3]IRA!$H$6:$BN$980,AV$1,FALSE)</f>
        <v>0</v>
      </c>
      <c r="AW141" s="36">
        <f>VLOOKUP($H141,[3]IRA!$H$6:$BN$980,AW$1,FALSE)</f>
        <v>0</v>
      </c>
      <c r="AX141" s="36">
        <f>VLOOKUP($H141,[3]IRA!$H$6:$BN$980,AX$1,FALSE)</f>
        <v>0</v>
      </c>
      <c r="AY141" s="36">
        <f>VLOOKUP($H141,[3]IRA!$H$6:$BN$980,AY$1,FALSE)</f>
        <v>0</v>
      </c>
      <c r="AZ141" s="20">
        <f>VLOOKUP(H141,[3]IRA!$H$6:$BO$980,60,FALSE)</f>
        <v>0</v>
      </c>
      <c r="BA141" s="20">
        <f t="shared" si="24"/>
        <v>0</v>
      </c>
      <c r="BB141" s="17">
        <f t="shared" si="25"/>
        <v>0</v>
      </c>
      <c r="BC141" s="36">
        <f>VLOOKUP($H141,[4]IRA!$H$7:$CS$981,BC$1,FALSE)</f>
        <v>0</v>
      </c>
      <c r="BD141" s="36">
        <f>VLOOKUP($H141,[4]IRA!$H$7:$CS$981,BD$1,FALSE)</f>
        <v>0</v>
      </c>
      <c r="BE141" s="36">
        <f>VLOOKUP($H141,[4]IRA!$H$7:$CS$981,BE$1,FALSE)</f>
        <v>0</v>
      </c>
      <c r="BF141" s="36">
        <f>VLOOKUP($H141,[4]IRA!$H$7:$CS$981,BF$1,FALSE)</f>
        <v>0</v>
      </c>
      <c r="BG141" s="36">
        <f>VLOOKUP($H141,[4]IRA!$H$7:$CS$981,BG$1,FALSE)</f>
        <v>0</v>
      </c>
      <c r="BH141" s="36">
        <f>VLOOKUP($H141,[4]IRA!$H$7:$CS$981,BH$1,FALSE)</f>
        <v>0</v>
      </c>
      <c r="BI141" s="36">
        <f>VLOOKUP($H141,[4]IRA!$H$7:$CS$981,BI$1,FALSE)</f>
        <v>0</v>
      </c>
      <c r="BJ141" s="36">
        <f>VLOOKUP($H141,[4]IRA!$H$7:$CS$981,BJ$1,FALSE)</f>
        <v>0</v>
      </c>
      <c r="BK141" s="36">
        <f>VLOOKUP($H141,[4]IRA!$H$7:$CS$981,BK$1,FALSE)</f>
        <v>0</v>
      </c>
      <c r="BL141" s="36">
        <f>VLOOKUP($H141,[4]IRA!$H$7:$CS$981,BL$1,FALSE)</f>
        <v>0</v>
      </c>
      <c r="BM141" s="36">
        <f>VLOOKUP($H141,[4]IRA!$H$7:$CS$981,BM$1,FALSE)</f>
        <v>0</v>
      </c>
      <c r="BN141" s="36">
        <f>VLOOKUP($H141,[4]IRA!$H$7:$CS$981,BN$1,FALSE)</f>
        <v>0</v>
      </c>
      <c r="BO141" s="10">
        <f>VLOOKUP(H141,[4]IRA!$H$7:$CS$981,90,FALSE)</f>
        <v>8</v>
      </c>
      <c r="BP141" s="10">
        <f t="shared" si="26"/>
        <v>0</v>
      </c>
      <c r="BQ141" s="17">
        <f t="shared" si="27"/>
        <v>0</v>
      </c>
      <c r="BR141" s="80"/>
      <c r="BS141" s="80"/>
      <c r="BT141" s="80"/>
      <c r="BU141" s="80"/>
      <c r="BV141" s="80"/>
      <c r="BW141" s="80"/>
      <c r="BX141" s="80"/>
      <c r="BY141" s="80"/>
      <c r="BZ141" s="80"/>
      <c r="CA141" s="80"/>
      <c r="CB141" s="80"/>
      <c r="CC141" s="80"/>
      <c r="CD141" s="80"/>
      <c r="CE141" s="80"/>
      <c r="CF141" s="80"/>
      <c r="CG141" s="80"/>
      <c r="CH141" s="80"/>
      <c r="CI141" s="80"/>
      <c r="CJ141" s="80"/>
      <c r="CK141" s="80"/>
      <c r="CL141" s="80"/>
      <c r="CM141" s="80"/>
      <c r="CN141" s="80"/>
      <c r="CO141" s="80"/>
      <c r="CP141" s="80"/>
      <c r="CQ141" s="80"/>
      <c r="CR141" s="80"/>
      <c r="CS141" s="80"/>
      <c r="CT141" s="80"/>
      <c r="CU141" s="80"/>
      <c r="CV141" s="80"/>
      <c r="CW141" s="80"/>
      <c r="CX141" s="80"/>
      <c r="CY141" s="80"/>
      <c r="CZ141" s="80"/>
      <c r="DA141" s="80"/>
      <c r="DB141" s="80"/>
      <c r="DC141" s="80"/>
      <c r="DD141" s="80"/>
      <c r="DE141" s="80"/>
      <c r="DF141" s="80"/>
      <c r="DG141" s="80"/>
      <c r="DH141" s="80"/>
      <c r="DI141" s="80"/>
      <c r="DJ141" s="80"/>
      <c r="DK141" s="80"/>
      <c r="DL141" s="80"/>
      <c r="DM141" s="80"/>
      <c r="DN141" s="80"/>
    </row>
    <row r="142" spans="1:118" s="81" customFormat="1" ht="10.199999999999999" x14ac:dyDescent="0.2">
      <c r="A142" s="87" t="s">
        <v>8</v>
      </c>
      <c r="B142" s="87" t="s">
        <v>142</v>
      </c>
      <c r="C142" s="88">
        <v>400</v>
      </c>
      <c r="D142" s="87" t="s">
        <v>831</v>
      </c>
      <c r="E142" s="87" t="s">
        <v>8</v>
      </c>
      <c r="F142" s="87" t="s">
        <v>8</v>
      </c>
      <c r="G142" s="88" t="s">
        <v>550</v>
      </c>
      <c r="H142" s="88">
        <v>141</v>
      </c>
      <c r="I142" s="87" t="s">
        <v>143</v>
      </c>
      <c r="J142" s="37">
        <f>VLOOKUP($H142,[1]EDA!$H$6:$BN$980,J$1,FALSE)</f>
        <v>0</v>
      </c>
      <c r="K142" s="36">
        <f>VLOOKUP($H142,[1]EDA!$H$6:$BN$980,K$1,FALSE)</f>
        <v>2</v>
      </c>
      <c r="L142" s="36">
        <f>VLOOKUP($H142,[1]EDA!$H$6:$BN$980,L$1,FALSE)</f>
        <v>0</v>
      </c>
      <c r="M142" s="36">
        <f>VLOOKUP($H142,[1]EDA!$H$6:$BN$980,M$1,FALSE)</f>
        <v>0</v>
      </c>
      <c r="N142" s="36">
        <f>VLOOKUP($H142,[1]EDA!$H$6:$BN$980,N$1,FALSE)</f>
        <v>0</v>
      </c>
      <c r="O142" s="36">
        <f>VLOOKUP($H142,[1]EDA!$H$6:$BN$980,O$1,FALSE)</f>
        <v>0</v>
      </c>
      <c r="P142" s="36">
        <f>VLOOKUP($H142,[1]EDA!$H$6:$BN$980,P$1,FALSE)</f>
        <v>0</v>
      </c>
      <c r="Q142" s="36">
        <f>VLOOKUP($H142,[1]EDA!$H$6:$BN$980,Q$1,FALSE)</f>
        <v>0</v>
      </c>
      <c r="R142" s="36">
        <f>VLOOKUP($H142,[1]EDA!$H$6:$BN$980,R$1,FALSE)</f>
        <v>0</v>
      </c>
      <c r="S142" s="36">
        <f>VLOOKUP($H142,[1]EDA!$H$6:$BN$980,S$1,FALSE)</f>
        <v>0</v>
      </c>
      <c r="T142" s="36">
        <f>VLOOKUP($H142,[1]EDA!$H$6:$BN$980,T$1,FALSE)</f>
        <v>0</v>
      </c>
      <c r="U142" s="36">
        <f>VLOOKUP($H142,[1]EDA!$H$6:$BN$980,U$1,FALSE)</f>
        <v>0</v>
      </c>
      <c r="V142" s="10">
        <f>VLOOKUP(H142,[1]EDA!$H$6:$BO$980,60,FALSE)</f>
        <v>1</v>
      </c>
      <c r="W142" s="10">
        <f t="shared" si="20"/>
        <v>2</v>
      </c>
      <c r="X142" s="17">
        <f t="shared" si="21"/>
        <v>2</v>
      </c>
      <c r="Y142" s="36">
        <f>VLOOKUP($H142,[2]EDA!$H$6:$AY$980,Y$1,FALSE)</f>
        <v>0</v>
      </c>
      <c r="Z142" s="36">
        <f>VLOOKUP($H142,[2]EDA!$H$6:$AY$980,Z$1,FALSE)</f>
        <v>0</v>
      </c>
      <c r="AA142" s="36">
        <f>VLOOKUP($H142,[2]EDA!$H$6:$AY$980,AA$1,FALSE)</f>
        <v>0</v>
      </c>
      <c r="AB142" s="36">
        <f>VLOOKUP($H142,[2]EDA!$H$6:$AY$980,AB$1,FALSE)</f>
        <v>0</v>
      </c>
      <c r="AC142" s="36">
        <f>VLOOKUP($H142,[2]EDA!$H$6:$AY$980,AC$1,FALSE)</f>
        <v>0</v>
      </c>
      <c r="AD142" s="36">
        <f>VLOOKUP($H142,[2]EDA!$H$6:$AY$980,AD$1,FALSE)</f>
        <v>0</v>
      </c>
      <c r="AE142" s="36">
        <f>VLOOKUP($H142,[2]EDA!$H$6:$AY$980,AE$1,FALSE)</f>
        <v>0</v>
      </c>
      <c r="AF142" s="36">
        <f>VLOOKUP($H142,[2]EDA!$H$6:$AY$980,AF$1,FALSE)</f>
        <v>0</v>
      </c>
      <c r="AG142" s="36">
        <f>VLOOKUP($H142,[2]EDA!$H$6:$AY$980,AG$1,FALSE)</f>
        <v>0</v>
      </c>
      <c r="AH142" s="36">
        <f>VLOOKUP($H142,[2]EDA!$H$6:$AY$980,AH$1,FALSE)</f>
        <v>0</v>
      </c>
      <c r="AI142" s="36">
        <f>VLOOKUP($H142,[2]EDA!$H$6:$AY$980,AI$1,FALSE)</f>
        <v>0</v>
      </c>
      <c r="AJ142" s="36">
        <f>VLOOKUP($H142,[2]EDA!$H$6:$AY$980,AJ$1,FALSE)</f>
        <v>0</v>
      </c>
      <c r="AK142" s="20">
        <f>VLOOKUP(H142,[2]EDA!$H$6:$AZ$980,45,FALSE)</f>
        <v>0</v>
      </c>
      <c r="AL142" s="39">
        <f t="shared" si="22"/>
        <v>0</v>
      </c>
      <c r="AM142" s="17">
        <f t="shared" si="23"/>
        <v>0</v>
      </c>
      <c r="AN142" s="36">
        <f>VLOOKUP($H142,[3]IRA!$H$6:$BN$980,AN$1,FALSE)</f>
        <v>0</v>
      </c>
      <c r="AO142" s="36">
        <f>VLOOKUP($H142,[3]IRA!$H$6:$BN$980,AO$1,FALSE)</f>
        <v>0</v>
      </c>
      <c r="AP142" s="36">
        <f>VLOOKUP($H142,[3]IRA!$H$6:$BN$980,AP$1,FALSE)</f>
        <v>0</v>
      </c>
      <c r="AQ142" s="36">
        <f>VLOOKUP($H142,[3]IRA!$H$6:$BN$980,AQ$1,FALSE)</f>
        <v>0</v>
      </c>
      <c r="AR142" s="36">
        <f>VLOOKUP($H142,[3]IRA!$H$6:$BN$980,AR$1,FALSE)</f>
        <v>0</v>
      </c>
      <c r="AS142" s="36">
        <f>VLOOKUP($H142,[3]IRA!$H$6:$BN$980,AS$1,FALSE)</f>
        <v>0</v>
      </c>
      <c r="AT142" s="36">
        <f>VLOOKUP($H142,[3]IRA!$H$6:$BN$980,AT$1,FALSE)</f>
        <v>0</v>
      </c>
      <c r="AU142" s="36">
        <f>VLOOKUP($H142,[3]IRA!$H$6:$BN$980,AU$1,FALSE)</f>
        <v>0</v>
      </c>
      <c r="AV142" s="36">
        <f>VLOOKUP($H142,[3]IRA!$H$6:$BN$980,AV$1,FALSE)</f>
        <v>0</v>
      </c>
      <c r="AW142" s="36">
        <f>VLOOKUP($H142,[3]IRA!$H$6:$BN$980,AW$1,FALSE)</f>
        <v>0</v>
      </c>
      <c r="AX142" s="36">
        <f>VLOOKUP($H142,[3]IRA!$H$6:$BN$980,AX$1,FALSE)</f>
        <v>0</v>
      </c>
      <c r="AY142" s="36">
        <f>VLOOKUP($H142,[3]IRA!$H$6:$BN$980,AY$1,FALSE)</f>
        <v>0</v>
      </c>
      <c r="AZ142" s="20">
        <f>VLOOKUP(H142,[3]IRA!$H$6:$BO$980,60,FALSE)</f>
        <v>0</v>
      </c>
      <c r="BA142" s="20">
        <f t="shared" si="24"/>
        <v>0</v>
      </c>
      <c r="BB142" s="17">
        <f t="shared" si="25"/>
        <v>0</v>
      </c>
      <c r="BC142" s="36">
        <f>VLOOKUP($H142,[4]IRA!$H$7:$CS$981,BC$1,FALSE)</f>
        <v>0</v>
      </c>
      <c r="BD142" s="36">
        <f>VLOOKUP($H142,[4]IRA!$H$7:$CS$981,BD$1,FALSE)</f>
        <v>1</v>
      </c>
      <c r="BE142" s="36">
        <f>VLOOKUP($H142,[4]IRA!$H$7:$CS$981,BE$1,FALSE)</f>
        <v>0</v>
      </c>
      <c r="BF142" s="36">
        <f>VLOOKUP($H142,[4]IRA!$H$7:$CS$981,BF$1,FALSE)</f>
        <v>2</v>
      </c>
      <c r="BG142" s="36">
        <f>VLOOKUP($H142,[4]IRA!$H$7:$CS$981,BG$1,FALSE)</f>
        <v>0</v>
      </c>
      <c r="BH142" s="36">
        <f>VLOOKUP($H142,[4]IRA!$H$7:$CS$981,BH$1,FALSE)</f>
        <v>0</v>
      </c>
      <c r="BI142" s="36">
        <f>VLOOKUP($H142,[4]IRA!$H$7:$CS$981,BI$1,FALSE)</f>
        <v>0</v>
      </c>
      <c r="BJ142" s="36">
        <f>VLOOKUP($H142,[4]IRA!$H$7:$CS$981,BJ$1,FALSE)</f>
        <v>0</v>
      </c>
      <c r="BK142" s="36">
        <f>VLOOKUP($H142,[4]IRA!$H$7:$CS$981,BK$1,FALSE)</f>
        <v>0</v>
      </c>
      <c r="BL142" s="36">
        <f>VLOOKUP($H142,[4]IRA!$H$7:$CS$981,BL$1,FALSE)</f>
        <v>0</v>
      </c>
      <c r="BM142" s="36">
        <f>VLOOKUP($H142,[4]IRA!$H$7:$CS$981,BM$1,FALSE)</f>
        <v>0</v>
      </c>
      <c r="BN142" s="36">
        <f>VLOOKUP($H142,[4]IRA!$H$7:$CS$981,BN$1,FALSE)</f>
        <v>0</v>
      </c>
      <c r="BO142" s="10">
        <f>VLOOKUP(H142,[4]IRA!$H$7:$CS$981,90,FALSE)</f>
        <v>6.9999999999999991</v>
      </c>
      <c r="BP142" s="10">
        <f t="shared" si="26"/>
        <v>3</v>
      </c>
      <c r="BQ142" s="17">
        <f t="shared" si="27"/>
        <v>0.4285714285714286</v>
      </c>
      <c r="BR142" s="80"/>
      <c r="BS142" s="80"/>
      <c r="BT142" s="80"/>
      <c r="BU142" s="80"/>
      <c r="BV142" s="80"/>
      <c r="BW142" s="80"/>
      <c r="BX142" s="80"/>
      <c r="BY142" s="80"/>
      <c r="BZ142" s="80"/>
      <c r="CA142" s="80"/>
      <c r="CB142" s="80"/>
      <c r="CC142" s="80"/>
      <c r="CD142" s="80"/>
      <c r="CE142" s="80"/>
      <c r="CF142" s="80"/>
      <c r="CG142" s="80"/>
      <c r="CH142" s="80"/>
      <c r="CI142" s="80"/>
      <c r="CJ142" s="80"/>
      <c r="CK142" s="80"/>
      <c r="CL142" s="80"/>
      <c r="CM142" s="80"/>
      <c r="CN142" s="80"/>
      <c r="CO142" s="80"/>
      <c r="CP142" s="80"/>
      <c r="CQ142" s="80"/>
      <c r="CR142" s="80"/>
      <c r="CS142" s="80"/>
      <c r="CT142" s="80"/>
      <c r="CU142" s="80"/>
      <c r="CV142" s="80"/>
      <c r="CW142" s="80"/>
      <c r="CX142" s="80"/>
      <c r="CY142" s="80"/>
      <c r="CZ142" s="80"/>
      <c r="DA142" s="80"/>
      <c r="DB142" s="80"/>
      <c r="DC142" s="80"/>
      <c r="DD142" s="80"/>
      <c r="DE142" s="80"/>
      <c r="DF142" s="80"/>
      <c r="DG142" s="80"/>
      <c r="DH142" s="80"/>
      <c r="DI142" s="80"/>
      <c r="DJ142" s="80"/>
      <c r="DK142" s="80"/>
      <c r="DL142" s="80"/>
      <c r="DM142" s="80"/>
      <c r="DN142" s="80"/>
    </row>
    <row r="143" spans="1:118" s="81" customFormat="1" ht="10.199999999999999" x14ac:dyDescent="0.2">
      <c r="A143" s="87" t="s">
        <v>8</v>
      </c>
      <c r="B143" s="87" t="s">
        <v>142</v>
      </c>
      <c r="C143" s="88">
        <v>400</v>
      </c>
      <c r="D143" s="87" t="s">
        <v>831</v>
      </c>
      <c r="E143" s="87" t="s">
        <v>8</v>
      </c>
      <c r="F143" s="87" t="s">
        <v>224</v>
      </c>
      <c r="G143" s="88" t="s">
        <v>550</v>
      </c>
      <c r="H143" s="88">
        <v>142</v>
      </c>
      <c r="I143" s="87" t="s">
        <v>151</v>
      </c>
      <c r="J143" s="37">
        <f>VLOOKUP($H143,[1]EDA!$H$6:$BN$980,J$1,FALSE)</f>
        <v>2</v>
      </c>
      <c r="K143" s="36">
        <f>VLOOKUP($H143,[1]EDA!$H$6:$BN$980,K$1,FALSE)</f>
        <v>0</v>
      </c>
      <c r="L143" s="36">
        <f>VLOOKUP($H143,[1]EDA!$H$6:$BN$980,L$1,FALSE)</f>
        <v>10</v>
      </c>
      <c r="M143" s="36">
        <f>VLOOKUP($H143,[1]EDA!$H$6:$BN$980,M$1,FALSE)</f>
        <v>0</v>
      </c>
      <c r="N143" s="36">
        <f>VLOOKUP($H143,[1]EDA!$H$6:$BN$980,N$1,FALSE)</f>
        <v>0</v>
      </c>
      <c r="O143" s="36">
        <f>VLOOKUP($H143,[1]EDA!$H$6:$BN$980,O$1,FALSE)</f>
        <v>0</v>
      </c>
      <c r="P143" s="36">
        <f>VLOOKUP($H143,[1]EDA!$H$6:$BN$980,P$1,FALSE)</f>
        <v>0</v>
      </c>
      <c r="Q143" s="36">
        <f>VLOOKUP($H143,[1]EDA!$H$6:$BN$980,Q$1,FALSE)</f>
        <v>0</v>
      </c>
      <c r="R143" s="36">
        <f>VLOOKUP($H143,[1]EDA!$H$6:$BN$980,R$1,FALSE)</f>
        <v>0</v>
      </c>
      <c r="S143" s="36">
        <f>VLOOKUP($H143,[1]EDA!$H$6:$BN$980,S$1,FALSE)</f>
        <v>0</v>
      </c>
      <c r="T143" s="36">
        <f>VLOOKUP($H143,[1]EDA!$H$6:$BN$980,T$1,FALSE)</f>
        <v>0</v>
      </c>
      <c r="U143" s="36">
        <f>VLOOKUP($H143,[1]EDA!$H$6:$BN$980,U$1,FALSE)</f>
        <v>0</v>
      </c>
      <c r="V143" s="10">
        <f>VLOOKUP(H143,[1]EDA!$H$6:$BO$980,60,FALSE)</f>
        <v>13</v>
      </c>
      <c r="W143" s="10">
        <f t="shared" si="20"/>
        <v>12</v>
      </c>
      <c r="X143" s="17">
        <f t="shared" si="21"/>
        <v>0.92307692307692313</v>
      </c>
      <c r="Y143" s="36">
        <f>VLOOKUP($H143,[2]EDA!$H$6:$AY$980,Y$1,FALSE)</f>
        <v>0</v>
      </c>
      <c r="Z143" s="36">
        <f>VLOOKUP($H143,[2]EDA!$H$6:$AY$980,Z$1,FALSE)</f>
        <v>0</v>
      </c>
      <c r="AA143" s="36">
        <f>VLOOKUP($H143,[2]EDA!$H$6:$AY$980,AA$1,FALSE)</f>
        <v>0</v>
      </c>
      <c r="AB143" s="36">
        <f>VLOOKUP($H143,[2]EDA!$H$6:$AY$980,AB$1,FALSE)</f>
        <v>0</v>
      </c>
      <c r="AC143" s="36">
        <f>VLOOKUP($H143,[2]EDA!$H$6:$AY$980,AC$1,FALSE)</f>
        <v>0</v>
      </c>
      <c r="AD143" s="36">
        <f>VLOOKUP($H143,[2]EDA!$H$6:$AY$980,AD$1,FALSE)</f>
        <v>0</v>
      </c>
      <c r="AE143" s="36">
        <f>VLOOKUP($H143,[2]EDA!$H$6:$AY$980,AE$1,FALSE)</f>
        <v>0</v>
      </c>
      <c r="AF143" s="36">
        <f>VLOOKUP($H143,[2]EDA!$H$6:$AY$980,AF$1,FALSE)</f>
        <v>0</v>
      </c>
      <c r="AG143" s="36">
        <f>VLOOKUP($H143,[2]EDA!$H$6:$AY$980,AG$1,FALSE)</f>
        <v>0</v>
      </c>
      <c r="AH143" s="36">
        <f>VLOOKUP($H143,[2]EDA!$H$6:$AY$980,AH$1,FALSE)</f>
        <v>0</v>
      </c>
      <c r="AI143" s="36">
        <f>VLOOKUP($H143,[2]EDA!$H$6:$AY$980,AI$1,FALSE)</f>
        <v>0</v>
      </c>
      <c r="AJ143" s="36">
        <f>VLOOKUP($H143,[2]EDA!$H$6:$AY$980,AJ$1,FALSE)</f>
        <v>0</v>
      </c>
      <c r="AK143" s="20">
        <f>VLOOKUP(H143,[2]EDA!$H$6:$AZ$980,45,FALSE)</f>
        <v>0</v>
      </c>
      <c r="AL143" s="39">
        <f t="shared" si="22"/>
        <v>0</v>
      </c>
      <c r="AM143" s="17">
        <f t="shared" si="23"/>
        <v>0</v>
      </c>
      <c r="AN143" s="36">
        <f>VLOOKUP($H143,[3]IRA!$H$6:$BN$980,AN$1,FALSE)</f>
        <v>0</v>
      </c>
      <c r="AO143" s="36">
        <f>VLOOKUP($H143,[3]IRA!$H$6:$BN$980,AO$1,FALSE)</f>
        <v>0</v>
      </c>
      <c r="AP143" s="36">
        <f>VLOOKUP($H143,[3]IRA!$H$6:$BN$980,AP$1,FALSE)</f>
        <v>0</v>
      </c>
      <c r="AQ143" s="36">
        <f>VLOOKUP($H143,[3]IRA!$H$6:$BN$980,AQ$1,FALSE)</f>
        <v>0</v>
      </c>
      <c r="AR143" s="36">
        <f>VLOOKUP($H143,[3]IRA!$H$6:$BN$980,AR$1,FALSE)</f>
        <v>0</v>
      </c>
      <c r="AS143" s="36">
        <f>VLOOKUP($H143,[3]IRA!$H$6:$BN$980,AS$1,FALSE)</f>
        <v>0</v>
      </c>
      <c r="AT143" s="36">
        <f>VLOOKUP($H143,[3]IRA!$H$6:$BN$980,AT$1,FALSE)</f>
        <v>0</v>
      </c>
      <c r="AU143" s="36">
        <f>VLOOKUP($H143,[3]IRA!$H$6:$BN$980,AU$1,FALSE)</f>
        <v>0</v>
      </c>
      <c r="AV143" s="36">
        <f>VLOOKUP($H143,[3]IRA!$H$6:$BN$980,AV$1,FALSE)</f>
        <v>0</v>
      </c>
      <c r="AW143" s="36">
        <f>VLOOKUP($H143,[3]IRA!$H$6:$BN$980,AW$1,FALSE)</f>
        <v>0</v>
      </c>
      <c r="AX143" s="36">
        <f>VLOOKUP($H143,[3]IRA!$H$6:$BN$980,AX$1,FALSE)</f>
        <v>0</v>
      </c>
      <c r="AY143" s="36">
        <f>VLOOKUP($H143,[3]IRA!$H$6:$BN$980,AY$1,FALSE)</f>
        <v>0</v>
      </c>
      <c r="AZ143" s="20">
        <f>VLOOKUP(H143,[3]IRA!$H$6:$BO$980,60,FALSE)</f>
        <v>0</v>
      </c>
      <c r="BA143" s="20">
        <f t="shared" si="24"/>
        <v>0</v>
      </c>
      <c r="BB143" s="17">
        <f t="shared" si="25"/>
        <v>0</v>
      </c>
      <c r="BC143" s="36">
        <f>VLOOKUP($H143,[4]IRA!$H$7:$CS$981,BC$1,FALSE)</f>
        <v>7</v>
      </c>
      <c r="BD143" s="36">
        <f>VLOOKUP($H143,[4]IRA!$H$7:$CS$981,BD$1,FALSE)</f>
        <v>5</v>
      </c>
      <c r="BE143" s="36">
        <f>VLOOKUP($H143,[4]IRA!$H$7:$CS$981,BE$1,FALSE)</f>
        <v>15</v>
      </c>
      <c r="BF143" s="36">
        <f>VLOOKUP($H143,[4]IRA!$H$7:$CS$981,BF$1,FALSE)</f>
        <v>9</v>
      </c>
      <c r="BG143" s="36">
        <f>VLOOKUP($H143,[4]IRA!$H$7:$CS$981,BG$1,FALSE)</f>
        <v>0</v>
      </c>
      <c r="BH143" s="36">
        <f>VLOOKUP($H143,[4]IRA!$H$7:$CS$981,BH$1,FALSE)</f>
        <v>0</v>
      </c>
      <c r="BI143" s="36">
        <f>VLOOKUP($H143,[4]IRA!$H$7:$CS$981,BI$1,FALSE)</f>
        <v>0</v>
      </c>
      <c r="BJ143" s="36">
        <f>VLOOKUP($H143,[4]IRA!$H$7:$CS$981,BJ$1,FALSE)</f>
        <v>0</v>
      </c>
      <c r="BK143" s="36">
        <f>VLOOKUP($H143,[4]IRA!$H$7:$CS$981,BK$1,FALSE)</f>
        <v>0</v>
      </c>
      <c r="BL143" s="36">
        <f>VLOOKUP($H143,[4]IRA!$H$7:$CS$981,BL$1,FALSE)</f>
        <v>0</v>
      </c>
      <c r="BM143" s="36">
        <f>VLOOKUP($H143,[4]IRA!$H$7:$CS$981,BM$1,FALSE)</f>
        <v>0</v>
      </c>
      <c r="BN143" s="36">
        <f>VLOOKUP($H143,[4]IRA!$H$7:$CS$981,BN$1,FALSE)</f>
        <v>0</v>
      </c>
      <c r="BO143" s="10">
        <f>VLOOKUP(H143,[4]IRA!$H$7:$CS$981,90,FALSE)</f>
        <v>21</v>
      </c>
      <c r="BP143" s="10">
        <f t="shared" si="26"/>
        <v>36</v>
      </c>
      <c r="BQ143" s="17">
        <f t="shared" si="27"/>
        <v>1.7142857142857142</v>
      </c>
      <c r="BR143" s="80"/>
      <c r="BS143" s="80"/>
      <c r="BT143" s="80"/>
      <c r="BU143" s="80"/>
      <c r="BV143" s="80"/>
      <c r="BW143" s="80"/>
      <c r="BX143" s="80"/>
      <c r="BY143" s="80"/>
      <c r="BZ143" s="80"/>
      <c r="CA143" s="80"/>
      <c r="CB143" s="80"/>
      <c r="CC143" s="80"/>
      <c r="CD143" s="80"/>
      <c r="CE143" s="80"/>
      <c r="CF143" s="80"/>
      <c r="CG143" s="80"/>
      <c r="CH143" s="80"/>
      <c r="CI143" s="80"/>
      <c r="CJ143" s="80"/>
      <c r="CK143" s="80"/>
      <c r="CL143" s="80"/>
      <c r="CM143" s="80"/>
      <c r="CN143" s="80"/>
      <c r="CO143" s="80"/>
      <c r="CP143" s="80"/>
      <c r="CQ143" s="80"/>
      <c r="CR143" s="80"/>
      <c r="CS143" s="80"/>
      <c r="CT143" s="80"/>
      <c r="CU143" s="80"/>
      <c r="CV143" s="80"/>
      <c r="CW143" s="80"/>
      <c r="CX143" s="80"/>
      <c r="CY143" s="80"/>
      <c r="CZ143" s="80"/>
      <c r="DA143" s="80"/>
      <c r="DB143" s="80"/>
      <c r="DC143" s="80"/>
      <c r="DD143" s="80"/>
      <c r="DE143" s="80"/>
      <c r="DF143" s="80"/>
      <c r="DG143" s="80"/>
      <c r="DH143" s="80"/>
      <c r="DI143" s="80"/>
      <c r="DJ143" s="80"/>
      <c r="DK143" s="80"/>
      <c r="DL143" s="80"/>
      <c r="DM143" s="80"/>
      <c r="DN143" s="80"/>
    </row>
    <row r="144" spans="1:118" s="81" customFormat="1" ht="10.199999999999999" x14ac:dyDescent="0.2">
      <c r="A144" s="87" t="s">
        <v>8</v>
      </c>
      <c r="B144" s="87" t="s">
        <v>142</v>
      </c>
      <c r="C144" s="88">
        <v>400</v>
      </c>
      <c r="D144" s="87" t="s">
        <v>831</v>
      </c>
      <c r="E144" s="87" t="s">
        <v>8</v>
      </c>
      <c r="F144" s="87" t="s">
        <v>224</v>
      </c>
      <c r="G144" s="88" t="s">
        <v>550</v>
      </c>
      <c r="H144" s="88">
        <v>143</v>
      </c>
      <c r="I144" s="87" t="s">
        <v>146</v>
      </c>
      <c r="J144" s="37">
        <f>VLOOKUP($H144,[1]EDA!$H$6:$BN$980,J$1,FALSE)</f>
        <v>4</v>
      </c>
      <c r="K144" s="36">
        <f>VLOOKUP($H144,[1]EDA!$H$6:$BN$980,K$1,FALSE)</f>
        <v>7</v>
      </c>
      <c r="L144" s="36">
        <f>VLOOKUP($H144,[1]EDA!$H$6:$BN$980,L$1,FALSE)</f>
        <v>11</v>
      </c>
      <c r="M144" s="36">
        <f>VLOOKUP($H144,[1]EDA!$H$6:$BN$980,M$1,FALSE)</f>
        <v>2</v>
      </c>
      <c r="N144" s="36">
        <f>VLOOKUP($H144,[1]EDA!$H$6:$BN$980,N$1,FALSE)</f>
        <v>0</v>
      </c>
      <c r="O144" s="36">
        <f>VLOOKUP($H144,[1]EDA!$H$6:$BN$980,O$1,FALSE)</f>
        <v>0</v>
      </c>
      <c r="P144" s="36">
        <f>VLOOKUP($H144,[1]EDA!$H$6:$BN$980,P$1,FALSE)</f>
        <v>0</v>
      </c>
      <c r="Q144" s="36">
        <f>VLOOKUP($H144,[1]EDA!$H$6:$BN$980,Q$1,FALSE)</f>
        <v>0</v>
      </c>
      <c r="R144" s="36">
        <f>VLOOKUP($H144,[1]EDA!$H$6:$BN$980,R$1,FALSE)</f>
        <v>0</v>
      </c>
      <c r="S144" s="36">
        <f>VLOOKUP($H144,[1]EDA!$H$6:$BN$980,S$1,FALSE)</f>
        <v>0</v>
      </c>
      <c r="T144" s="36">
        <f>VLOOKUP($H144,[1]EDA!$H$6:$BN$980,T$1,FALSE)</f>
        <v>0</v>
      </c>
      <c r="U144" s="36">
        <f>VLOOKUP($H144,[1]EDA!$H$6:$BN$980,U$1,FALSE)</f>
        <v>0</v>
      </c>
      <c r="V144" s="10">
        <f>VLOOKUP(H144,[1]EDA!$H$6:$BO$980,60,FALSE)</f>
        <v>30.666666666666668</v>
      </c>
      <c r="W144" s="10">
        <f t="shared" si="20"/>
        <v>24</v>
      </c>
      <c r="X144" s="17">
        <f t="shared" si="21"/>
        <v>0.78260869565217384</v>
      </c>
      <c r="Y144" s="36">
        <f>VLOOKUP($H144,[2]EDA!$H$6:$AY$980,Y$1,FALSE)</f>
        <v>0</v>
      </c>
      <c r="Z144" s="36">
        <f>VLOOKUP($H144,[2]EDA!$H$6:$AY$980,Z$1,FALSE)</f>
        <v>0</v>
      </c>
      <c r="AA144" s="36">
        <f>VLOOKUP($H144,[2]EDA!$H$6:$AY$980,AA$1,FALSE)</f>
        <v>1</v>
      </c>
      <c r="AB144" s="36">
        <f>VLOOKUP($H144,[2]EDA!$H$6:$AY$980,AB$1,FALSE)</f>
        <v>0</v>
      </c>
      <c r="AC144" s="36">
        <f>VLOOKUP($H144,[2]EDA!$H$6:$AY$980,AC$1,FALSE)</f>
        <v>0</v>
      </c>
      <c r="AD144" s="36">
        <f>VLOOKUP($H144,[2]EDA!$H$6:$AY$980,AD$1,FALSE)</f>
        <v>0</v>
      </c>
      <c r="AE144" s="36">
        <f>VLOOKUP($H144,[2]EDA!$H$6:$AY$980,AE$1,FALSE)</f>
        <v>0</v>
      </c>
      <c r="AF144" s="36">
        <f>VLOOKUP($H144,[2]EDA!$H$6:$AY$980,AF$1,FALSE)</f>
        <v>0</v>
      </c>
      <c r="AG144" s="36">
        <f>VLOOKUP($H144,[2]EDA!$H$6:$AY$980,AG$1,FALSE)</f>
        <v>0</v>
      </c>
      <c r="AH144" s="36">
        <f>VLOOKUP($H144,[2]EDA!$H$6:$AY$980,AH$1,FALSE)</f>
        <v>0</v>
      </c>
      <c r="AI144" s="36">
        <f>VLOOKUP($H144,[2]EDA!$H$6:$AY$980,AI$1,FALSE)</f>
        <v>0</v>
      </c>
      <c r="AJ144" s="36">
        <f>VLOOKUP($H144,[2]EDA!$H$6:$AY$980,AJ$1,FALSE)</f>
        <v>0</v>
      </c>
      <c r="AK144" s="20">
        <f>VLOOKUP(H144,[2]EDA!$H$6:$AZ$980,45,FALSE)</f>
        <v>0</v>
      </c>
      <c r="AL144" s="39">
        <f t="shared" si="22"/>
        <v>1</v>
      </c>
      <c r="AM144" s="17">
        <f t="shared" si="23"/>
        <v>0</v>
      </c>
      <c r="AN144" s="36">
        <f>VLOOKUP($H144,[3]IRA!$H$6:$BN$980,AN$1,FALSE)</f>
        <v>0</v>
      </c>
      <c r="AO144" s="36">
        <f>VLOOKUP($H144,[3]IRA!$H$6:$BN$980,AO$1,FALSE)</f>
        <v>0</v>
      </c>
      <c r="AP144" s="36">
        <f>VLOOKUP($H144,[3]IRA!$H$6:$BN$980,AP$1,FALSE)</f>
        <v>0</v>
      </c>
      <c r="AQ144" s="36">
        <f>VLOOKUP($H144,[3]IRA!$H$6:$BN$980,AQ$1,FALSE)</f>
        <v>0</v>
      </c>
      <c r="AR144" s="36">
        <f>VLOOKUP($H144,[3]IRA!$H$6:$BN$980,AR$1,FALSE)</f>
        <v>0</v>
      </c>
      <c r="AS144" s="36">
        <f>VLOOKUP($H144,[3]IRA!$H$6:$BN$980,AS$1,FALSE)</f>
        <v>0</v>
      </c>
      <c r="AT144" s="36">
        <f>VLOOKUP($H144,[3]IRA!$H$6:$BN$980,AT$1,FALSE)</f>
        <v>0</v>
      </c>
      <c r="AU144" s="36">
        <f>VLOOKUP($H144,[3]IRA!$H$6:$BN$980,AU$1,FALSE)</f>
        <v>0</v>
      </c>
      <c r="AV144" s="36">
        <f>VLOOKUP($H144,[3]IRA!$H$6:$BN$980,AV$1,FALSE)</f>
        <v>0</v>
      </c>
      <c r="AW144" s="36">
        <f>VLOOKUP($H144,[3]IRA!$H$6:$BN$980,AW$1,FALSE)</f>
        <v>0</v>
      </c>
      <c r="AX144" s="36">
        <f>VLOOKUP($H144,[3]IRA!$H$6:$BN$980,AX$1,FALSE)</f>
        <v>0</v>
      </c>
      <c r="AY144" s="36">
        <f>VLOOKUP($H144,[3]IRA!$H$6:$BN$980,AY$1,FALSE)</f>
        <v>0</v>
      </c>
      <c r="AZ144" s="20">
        <f>VLOOKUP(H144,[3]IRA!$H$6:$BO$980,60,FALSE)</f>
        <v>0</v>
      </c>
      <c r="BA144" s="20">
        <f t="shared" si="24"/>
        <v>0</v>
      </c>
      <c r="BB144" s="17">
        <f t="shared" si="25"/>
        <v>0</v>
      </c>
      <c r="BC144" s="36">
        <f>VLOOKUP($H144,[4]IRA!$H$7:$CS$981,BC$1,FALSE)</f>
        <v>3</v>
      </c>
      <c r="BD144" s="36">
        <f>VLOOKUP($H144,[4]IRA!$H$7:$CS$981,BD$1,FALSE)</f>
        <v>6</v>
      </c>
      <c r="BE144" s="36">
        <f>VLOOKUP($H144,[4]IRA!$H$7:$CS$981,BE$1,FALSE)</f>
        <v>9</v>
      </c>
      <c r="BF144" s="36">
        <f>VLOOKUP($H144,[4]IRA!$H$7:$CS$981,BF$1,FALSE)</f>
        <v>2</v>
      </c>
      <c r="BG144" s="36">
        <f>VLOOKUP($H144,[4]IRA!$H$7:$CS$981,BG$1,FALSE)</f>
        <v>0</v>
      </c>
      <c r="BH144" s="36">
        <f>VLOOKUP($H144,[4]IRA!$H$7:$CS$981,BH$1,FALSE)</f>
        <v>0</v>
      </c>
      <c r="BI144" s="36">
        <f>VLOOKUP($H144,[4]IRA!$H$7:$CS$981,BI$1,FALSE)</f>
        <v>0</v>
      </c>
      <c r="BJ144" s="36">
        <f>VLOOKUP($H144,[4]IRA!$H$7:$CS$981,BJ$1,FALSE)</f>
        <v>0</v>
      </c>
      <c r="BK144" s="36">
        <f>VLOOKUP($H144,[4]IRA!$H$7:$CS$981,BK$1,FALSE)</f>
        <v>0</v>
      </c>
      <c r="BL144" s="36">
        <f>VLOOKUP($H144,[4]IRA!$H$7:$CS$981,BL$1,FALSE)</f>
        <v>0</v>
      </c>
      <c r="BM144" s="36">
        <f>VLOOKUP($H144,[4]IRA!$H$7:$CS$981,BM$1,FALSE)</f>
        <v>0</v>
      </c>
      <c r="BN144" s="36">
        <f>VLOOKUP($H144,[4]IRA!$H$7:$CS$981,BN$1,FALSE)</f>
        <v>0</v>
      </c>
      <c r="BO144" s="10">
        <f>VLOOKUP(H144,[4]IRA!$H$7:$CS$981,90,FALSE)</f>
        <v>24.333333333333329</v>
      </c>
      <c r="BP144" s="10">
        <f t="shared" si="26"/>
        <v>20</v>
      </c>
      <c r="BQ144" s="17">
        <f t="shared" si="27"/>
        <v>0.82191780821917826</v>
      </c>
      <c r="BR144" s="80"/>
      <c r="BS144" s="80"/>
      <c r="BT144" s="80"/>
      <c r="BU144" s="80"/>
      <c r="BV144" s="80"/>
      <c r="BW144" s="80"/>
      <c r="BX144" s="80"/>
      <c r="BY144" s="80"/>
      <c r="BZ144" s="80"/>
      <c r="CA144" s="80"/>
      <c r="CB144" s="80"/>
      <c r="CC144" s="80"/>
      <c r="CD144" s="80"/>
      <c r="CE144" s="80"/>
      <c r="CF144" s="80"/>
      <c r="CG144" s="80"/>
      <c r="CH144" s="80"/>
      <c r="CI144" s="80"/>
      <c r="CJ144" s="80"/>
      <c r="CK144" s="80"/>
      <c r="CL144" s="80"/>
      <c r="CM144" s="80"/>
      <c r="CN144" s="80"/>
      <c r="CO144" s="80"/>
      <c r="CP144" s="80"/>
      <c r="CQ144" s="80"/>
      <c r="CR144" s="80"/>
      <c r="CS144" s="80"/>
      <c r="CT144" s="80"/>
      <c r="CU144" s="80"/>
      <c r="CV144" s="80"/>
      <c r="CW144" s="80"/>
      <c r="CX144" s="80"/>
      <c r="CY144" s="80"/>
      <c r="CZ144" s="80"/>
      <c r="DA144" s="80"/>
      <c r="DB144" s="80"/>
      <c r="DC144" s="80"/>
      <c r="DD144" s="80"/>
      <c r="DE144" s="80"/>
      <c r="DF144" s="80"/>
      <c r="DG144" s="80"/>
      <c r="DH144" s="80"/>
      <c r="DI144" s="80"/>
      <c r="DJ144" s="80"/>
      <c r="DK144" s="80"/>
      <c r="DL144" s="80"/>
      <c r="DM144" s="80"/>
      <c r="DN144" s="80"/>
    </row>
    <row r="145" spans="1:118" s="81" customFormat="1" ht="10.199999999999999" x14ac:dyDescent="0.2">
      <c r="A145" s="87" t="s">
        <v>8</v>
      </c>
      <c r="B145" s="87" t="s">
        <v>142</v>
      </c>
      <c r="C145" s="88">
        <v>400</v>
      </c>
      <c r="D145" s="87" t="s">
        <v>831</v>
      </c>
      <c r="E145" s="87" t="s">
        <v>8</v>
      </c>
      <c r="F145" s="87" t="s">
        <v>224</v>
      </c>
      <c r="G145" s="88" t="s">
        <v>550</v>
      </c>
      <c r="H145" s="88">
        <v>144</v>
      </c>
      <c r="I145" s="87" t="s">
        <v>599</v>
      </c>
      <c r="J145" s="37">
        <f>VLOOKUP($H145,[1]EDA!$H$6:$BN$980,J$1,FALSE)</f>
        <v>6</v>
      </c>
      <c r="K145" s="36">
        <f>VLOOKUP($H145,[1]EDA!$H$6:$BN$980,K$1,FALSE)</f>
        <v>3</v>
      </c>
      <c r="L145" s="36">
        <f>VLOOKUP($H145,[1]EDA!$H$6:$BN$980,L$1,FALSE)</f>
        <v>19</v>
      </c>
      <c r="M145" s="36">
        <f>VLOOKUP($H145,[1]EDA!$H$6:$BN$980,M$1,FALSE)</f>
        <v>3</v>
      </c>
      <c r="N145" s="36">
        <f>VLOOKUP($H145,[1]EDA!$H$6:$BN$980,N$1,FALSE)</f>
        <v>0</v>
      </c>
      <c r="O145" s="36">
        <f>VLOOKUP($H145,[1]EDA!$H$6:$BN$980,O$1,FALSE)</f>
        <v>0</v>
      </c>
      <c r="P145" s="36">
        <f>VLOOKUP($H145,[1]EDA!$H$6:$BN$980,P$1,FALSE)</f>
        <v>0</v>
      </c>
      <c r="Q145" s="36">
        <f>VLOOKUP($H145,[1]EDA!$H$6:$BN$980,Q$1,FALSE)</f>
        <v>0</v>
      </c>
      <c r="R145" s="36">
        <f>VLOOKUP($H145,[1]EDA!$H$6:$BN$980,R$1,FALSE)</f>
        <v>0</v>
      </c>
      <c r="S145" s="36">
        <f>VLOOKUP($H145,[1]EDA!$H$6:$BN$980,S$1,FALSE)</f>
        <v>0</v>
      </c>
      <c r="T145" s="36">
        <f>VLOOKUP($H145,[1]EDA!$H$6:$BN$980,T$1,FALSE)</f>
        <v>0</v>
      </c>
      <c r="U145" s="36">
        <f>VLOOKUP($H145,[1]EDA!$H$6:$BN$980,U$1,FALSE)</f>
        <v>0</v>
      </c>
      <c r="V145" s="10">
        <f>VLOOKUP(H145,[1]EDA!$H$6:$BO$980,60,FALSE)</f>
        <v>33</v>
      </c>
      <c r="W145" s="10">
        <f t="shared" si="20"/>
        <v>31</v>
      </c>
      <c r="X145" s="17">
        <f t="shared" si="21"/>
        <v>0.93939393939393945</v>
      </c>
      <c r="Y145" s="36">
        <f>VLOOKUP($H145,[2]EDA!$H$6:$AY$980,Y$1,FALSE)</f>
        <v>0</v>
      </c>
      <c r="Z145" s="36">
        <f>VLOOKUP($H145,[2]EDA!$H$6:$AY$980,Z$1,FALSE)</f>
        <v>0</v>
      </c>
      <c r="AA145" s="36">
        <f>VLOOKUP($H145,[2]EDA!$H$6:$AY$980,AA$1,FALSE)</f>
        <v>0</v>
      </c>
      <c r="AB145" s="36">
        <f>VLOOKUP($H145,[2]EDA!$H$6:$AY$980,AB$1,FALSE)</f>
        <v>0</v>
      </c>
      <c r="AC145" s="36">
        <f>VLOOKUP($H145,[2]EDA!$H$6:$AY$980,AC$1,FALSE)</f>
        <v>0</v>
      </c>
      <c r="AD145" s="36">
        <f>VLOOKUP($H145,[2]EDA!$H$6:$AY$980,AD$1,FALSE)</f>
        <v>0</v>
      </c>
      <c r="AE145" s="36">
        <f>VLOOKUP($H145,[2]EDA!$H$6:$AY$980,AE$1,FALSE)</f>
        <v>0</v>
      </c>
      <c r="AF145" s="36">
        <f>VLOOKUP($H145,[2]EDA!$H$6:$AY$980,AF$1,FALSE)</f>
        <v>0</v>
      </c>
      <c r="AG145" s="36">
        <f>VLOOKUP($H145,[2]EDA!$H$6:$AY$980,AG$1,FALSE)</f>
        <v>0</v>
      </c>
      <c r="AH145" s="36">
        <f>VLOOKUP($H145,[2]EDA!$H$6:$AY$980,AH$1,FALSE)</f>
        <v>0</v>
      </c>
      <c r="AI145" s="36">
        <f>VLOOKUP($H145,[2]EDA!$H$6:$AY$980,AI$1,FALSE)</f>
        <v>0</v>
      </c>
      <c r="AJ145" s="36">
        <f>VLOOKUP($H145,[2]EDA!$H$6:$AY$980,AJ$1,FALSE)</f>
        <v>0</v>
      </c>
      <c r="AK145" s="20">
        <f>VLOOKUP(H145,[2]EDA!$H$6:$AZ$980,45,FALSE)</f>
        <v>0</v>
      </c>
      <c r="AL145" s="39">
        <f t="shared" si="22"/>
        <v>0</v>
      </c>
      <c r="AM145" s="17">
        <f t="shared" si="23"/>
        <v>0</v>
      </c>
      <c r="AN145" s="36">
        <f>VLOOKUP($H145,[3]IRA!$H$6:$BN$980,AN$1,FALSE)</f>
        <v>0</v>
      </c>
      <c r="AO145" s="36">
        <f>VLOOKUP($H145,[3]IRA!$H$6:$BN$980,AO$1,FALSE)</f>
        <v>0</v>
      </c>
      <c r="AP145" s="36">
        <f>VLOOKUP($H145,[3]IRA!$H$6:$BN$980,AP$1,FALSE)</f>
        <v>0</v>
      </c>
      <c r="AQ145" s="36">
        <f>VLOOKUP($H145,[3]IRA!$H$6:$BN$980,AQ$1,FALSE)</f>
        <v>0</v>
      </c>
      <c r="AR145" s="36">
        <f>VLOOKUP($H145,[3]IRA!$H$6:$BN$980,AR$1,FALSE)</f>
        <v>0</v>
      </c>
      <c r="AS145" s="36">
        <f>VLOOKUP($H145,[3]IRA!$H$6:$BN$980,AS$1,FALSE)</f>
        <v>0</v>
      </c>
      <c r="AT145" s="36">
        <f>VLOOKUP($H145,[3]IRA!$H$6:$BN$980,AT$1,FALSE)</f>
        <v>0</v>
      </c>
      <c r="AU145" s="36">
        <f>VLOOKUP($H145,[3]IRA!$H$6:$BN$980,AU$1,FALSE)</f>
        <v>0</v>
      </c>
      <c r="AV145" s="36">
        <f>VLOOKUP($H145,[3]IRA!$H$6:$BN$980,AV$1,FALSE)</f>
        <v>0</v>
      </c>
      <c r="AW145" s="36">
        <f>VLOOKUP($H145,[3]IRA!$H$6:$BN$980,AW$1,FALSE)</f>
        <v>0</v>
      </c>
      <c r="AX145" s="36">
        <f>VLOOKUP($H145,[3]IRA!$H$6:$BN$980,AX$1,FALSE)</f>
        <v>0</v>
      </c>
      <c r="AY145" s="36">
        <f>VLOOKUP($H145,[3]IRA!$H$6:$BN$980,AY$1,FALSE)</f>
        <v>0</v>
      </c>
      <c r="AZ145" s="20">
        <f>VLOOKUP(H145,[3]IRA!$H$6:$BO$980,60,FALSE)</f>
        <v>0</v>
      </c>
      <c r="BA145" s="20">
        <f t="shared" si="24"/>
        <v>0</v>
      </c>
      <c r="BB145" s="17">
        <f t="shared" si="25"/>
        <v>0</v>
      </c>
      <c r="BC145" s="36">
        <f>VLOOKUP($H145,[4]IRA!$H$7:$CS$981,BC$1,FALSE)</f>
        <v>2</v>
      </c>
      <c r="BD145" s="36">
        <f>VLOOKUP($H145,[4]IRA!$H$7:$CS$981,BD$1,FALSE)</f>
        <v>3</v>
      </c>
      <c r="BE145" s="36">
        <f>VLOOKUP($H145,[4]IRA!$H$7:$CS$981,BE$1,FALSE)</f>
        <v>23</v>
      </c>
      <c r="BF145" s="36">
        <f>VLOOKUP($H145,[4]IRA!$H$7:$CS$981,BF$1,FALSE)</f>
        <v>14</v>
      </c>
      <c r="BG145" s="36">
        <f>VLOOKUP($H145,[4]IRA!$H$7:$CS$981,BG$1,FALSE)</f>
        <v>0</v>
      </c>
      <c r="BH145" s="36">
        <f>VLOOKUP($H145,[4]IRA!$H$7:$CS$981,BH$1,FALSE)</f>
        <v>0</v>
      </c>
      <c r="BI145" s="36">
        <f>VLOOKUP($H145,[4]IRA!$H$7:$CS$981,BI$1,FALSE)</f>
        <v>0</v>
      </c>
      <c r="BJ145" s="36">
        <f>VLOOKUP($H145,[4]IRA!$H$7:$CS$981,BJ$1,FALSE)</f>
        <v>0</v>
      </c>
      <c r="BK145" s="36">
        <f>VLOOKUP($H145,[4]IRA!$H$7:$CS$981,BK$1,FALSE)</f>
        <v>0</v>
      </c>
      <c r="BL145" s="36">
        <f>VLOOKUP($H145,[4]IRA!$H$7:$CS$981,BL$1,FALSE)</f>
        <v>0</v>
      </c>
      <c r="BM145" s="36">
        <f>VLOOKUP($H145,[4]IRA!$H$7:$CS$981,BM$1,FALSE)</f>
        <v>0</v>
      </c>
      <c r="BN145" s="36">
        <f>VLOOKUP($H145,[4]IRA!$H$7:$CS$981,BN$1,FALSE)</f>
        <v>0</v>
      </c>
      <c r="BO145" s="10">
        <f>VLOOKUP(H145,[4]IRA!$H$7:$CS$981,90,FALSE)</f>
        <v>30.333333333333336</v>
      </c>
      <c r="BP145" s="10">
        <f t="shared" si="26"/>
        <v>42</v>
      </c>
      <c r="BQ145" s="17">
        <f t="shared" si="27"/>
        <v>1.3846153846153846</v>
      </c>
      <c r="BR145" s="80"/>
      <c r="BS145" s="80"/>
      <c r="BT145" s="80"/>
      <c r="BU145" s="80"/>
      <c r="BV145" s="80"/>
      <c r="BW145" s="80"/>
      <c r="BX145" s="80"/>
      <c r="BY145" s="80"/>
      <c r="BZ145" s="80"/>
      <c r="CA145" s="80"/>
      <c r="CB145" s="80"/>
      <c r="CC145" s="80"/>
      <c r="CD145" s="80"/>
      <c r="CE145" s="80"/>
      <c r="CF145" s="80"/>
      <c r="CG145" s="80"/>
      <c r="CH145" s="80"/>
      <c r="CI145" s="80"/>
      <c r="CJ145" s="80"/>
      <c r="CK145" s="80"/>
      <c r="CL145" s="80"/>
      <c r="CM145" s="80"/>
      <c r="CN145" s="80"/>
      <c r="CO145" s="80"/>
      <c r="CP145" s="80"/>
      <c r="CQ145" s="80"/>
      <c r="CR145" s="80"/>
      <c r="CS145" s="80"/>
      <c r="CT145" s="80"/>
      <c r="CU145" s="80"/>
      <c r="CV145" s="80"/>
      <c r="CW145" s="80"/>
      <c r="CX145" s="80"/>
      <c r="CY145" s="80"/>
      <c r="CZ145" s="80"/>
      <c r="DA145" s="80"/>
      <c r="DB145" s="80"/>
      <c r="DC145" s="80"/>
      <c r="DD145" s="80"/>
      <c r="DE145" s="80"/>
      <c r="DF145" s="80"/>
      <c r="DG145" s="80"/>
      <c r="DH145" s="80"/>
      <c r="DI145" s="80"/>
      <c r="DJ145" s="80"/>
      <c r="DK145" s="80"/>
      <c r="DL145" s="80"/>
      <c r="DM145" s="80"/>
      <c r="DN145" s="80"/>
    </row>
    <row r="146" spans="1:118" s="81" customFormat="1" ht="10.199999999999999" x14ac:dyDescent="0.2">
      <c r="A146" s="87" t="s">
        <v>8</v>
      </c>
      <c r="B146" s="87" t="s">
        <v>142</v>
      </c>
      <c r="C146" s="88">
        <v>400</v>
      </c>
      <c r="D146" s="87" t="s">
        <v>831</v>
      </c>
      <c r="E146" s="87" t="s">
        <v>8</v>
      </c>
      <c r="F146" s="87" t="s">
        <v>224</v>
      </c>
      <c r="G146" s="88" t="s">
        <v>550</v>
      </c>
      <c r="H146" s="88">
        <v>145</v>
      </c>
      <c r="I146" s="87" t="s">
        <v>148</v>
      </c>
      <c r="J146" s="37">
        <f>VLOOKUP($H146,[1]EDA!$H$6:$BN$980,J$1,FALSE)</f>
        <v>4</v>
      </c>
      <c r="K146" s="36">
        <f>VLOOKUP($H146,[1]EDA!$H$6:$BN$980,K$1,FALSE)</f>
        <v>6</v>
      </c>
      <c r="L146" s="36">
        <f>VLOOKUP($H146,[1]EDA!$H$6:$BN$980,L$1,FALSE)</f>
        <v>4</v>
      </c>
      <c r="M146" s="36">
        <f>VLOOKUP($H146,[1]EDA!$H$6:$BN$980,M$1,FALSE)</f>
        <v>6</v>
      </c>
      <c r="N146" s="36">
        <f>VLOOKUP($H146,[1]EDA!$H$6:$BN$980,N$1,FALSE)</f>
        <v>0</v>
      </c>
      <c r="O146" s="36">
        <f>VLOOKUP($H146,[1]EDA!$H$6:$BN$980,O$1,FALSE)</f>
        <v>0</v>
      </c>
      <c r="P146" s="36">
        <f>VLOOKUP($H146,[1]EDA!$H$6:$BN$980,P$1,FALSE)</f>
        <v>0</v>
      </c>
      <c r="Q146" s="36">
        <f>VLOOKUP($H146,[1]EDA!$H$6:$BN$980,Q$1,FALSE)</f>
        <v>0</v>
      </c>
      <c r="R146" s="36">
        <f>VLOOKUP($H146,[1]EDA!$H$6:$BN$980,R$1,FALSE)</f>
        <v>0</v>
      </c>
      <c r="S146" s="36">
        <f>VLOOKUP($H146,[1]EDA!$H$6:$BN$980,S$1,FALSE)</f>
        <v>0</v>
      </c>
      <c r="T146" s="36">
        <f>VLOOKUP($H146,[1]EDA!$H$6:$BN$980,T$1,FALSE)</f>
        <v>0</v>
      </c>
      <c r="U146" s="36">
        <f>VLOOKUP($H146,[1]EDA!$H$6:$BN$980,U$1,FALSE)</f>
        <v>0</v>
      </c>
      <c r="V146" s="10">
        <f>VLOOKUP(H146,[1]EDA!$H$6:$BO$980,60,FALSE)</f>
        <v>21</v>
      </c>
      <c r="W146" s="10">
        <f t="shared" si="20"/>
        <v>20</v>
      </c>
      <c r="X146" s="17">
        <f t="shared" si="21"/>
        <v>0.95238095238095233</v>
      </c>
      <c r="Y146" s="36">
        <f>VLOOKUP($H146,[2]EDA!$H$6:$AY$980,Y$1,FALSE)</f>
        <v>0</v>
      </c>
      <c r="Z146" s="36">
        <f>VLOOKUP($H146,[2]EDA!$H$6:$AY$980,Z$1,FALSE)</f>
        <v>0</v>
      </c>
      <c r="AA146" s="36">
        <f>VLOOKUP($H146,[2]EDA!$H$6:$AY$980,AA$1,FALSE)</f>
        <v>0</v>
      </c>
      <c r="AB146" s="36">
        <f>VLOOKUP($H146,[2]EDA!$H$6:$AY$980,AB$1,FALSE)</f>
        <v>0</v>
      </c>
      <c r="AC146" s="36">
        <f>VLOOKUP($H146,[2]EDA!$H$6:$AY$980,AC$1,FALSE)</f>
        <v>0</v>
      </c>
      <c r="AD146" s="36">
        <f>VLOOKUP($H146,[2]EDA!$H$6:$AY$980,AD$1,FALSE)</f>
        <v>0</v>
      </c>
      <c r="AE146" s="36">
        <f>VLOOKUP($H146,[2]EDA!$H$6:$AY$980,AE$1,FALSE)</f>
        <v>0</v>
      </c>
      <c r="AF146" s="36">
        <f>VLOOKUP($H146,[2]EDA!$H$6:$AY$980,AF$1,FALSE)</f>
        <v>0</v>
      </c>
      <c r="AG146" s="36">
        <f>VLOOKUP($H146,[2]EDA!$H$6:$AY$980,AG$1,FALSE)</f>
        <v>0</v>
      </c>
      <c r="AH146" s="36">
        <f>VLOOKUP($H146,[2]EDA!$H$6:$AY$980,AH$1,FALSE)</f>
        <v>0</v>
      </c>
      <c r="AI146" s="36">
        <f>VLOOKUP($H146,[2]EDA!$H$6:$AY$980,AI$1,FALSE)</f>
        <v>0</v>
      </c>
      <c r="AJ146" s="36">
        <f>VLOOKUP($H146,[2]EDA!$H$6:$AY$980,AJ$1,FALSE)</f>
        <v>0</v>
      </c>
      <c r="AK146" s="20">
        <f>VLOOKUP(H146,[2]EDA!$H$6:$AZ$980,45,FALSE)</f>
        <v>0</v>
      </c>
      <c r="AL146" s="39">
        <f t="shared" si="22"/>
        <v>0</v>
      </c>
      <c r="AM146" s="17">
        <f t="shared" si="23"/>
        <v>0</v>
      </c>
      <c r="AN146" s="36">
        <f>VLOOKUP($H146,[3]IRA!$H$6:$BN$980,AN$1,FALSE)</f>
        <v>0</v>
      </c>
      <c r="AO146" s="36">
        <f>VLOOKUP($H146,[3]IRA!$H$6:$BN$980,AO$1,FALSE)</f>
        <v>0</v>
      </c>
      <c r="AP146" s="36">
        <f>VLOOKUP($H146,[3]IRA!$H$6:$BN$980,AP$1,FALSE)</f>
        <v>0</v>
      </c>
      <c r="AQ146" s="36">
        <f>VLOOKUP($H146,[3]IRA!$H$6:$BN$980,AQ$1,FALSE)</f>
        <v>0</v>
      </c>
      <c r="AR146" s="36">
        <f>VLOOKUP($H146,[3]IRA!$H$6:$BN$980,AR$1,FALSE)</f>
        <v>0</v>
      </c>
      <c r="AS146" s="36">
        <f>VLOOKUP($H146,[3]IRA!$H$6:$BN$980,AS$1,FALSE)</f>
        <v>0</v>
      </c>
      <c r="AT146" s="36">
        <f>VLOOKUP($H146,[3]IRA!$H$6:$BN$980,AT$1,FALSE)</f>
        <v>0</v>
      </c>
      <c r="AU146" s="36">
        <f>VLOOKUP($H146,[3]IRA!$H$6:$BN$980,AU$1,FALSE)</f>
        <v>0</v>
      </c>
      <c r="AV146" s="36">
        <f>VLOOKUP($H146,[3]IRA!$H$6:$BN$980,AV$1,FALSE)</f>
        <v>0</v>
      </c>
      <c r="AW146" s="36">
        <f>VLOOKUP($H146,[3]IRA!$H$6:$BN$980,AW$1,FALSE)</f>
        <v>0</v>
      </c>
      <c r="AX146" s="36">
        <f>VLOOKUP($H146,[3]IRA!$H$6:$BN$980,AX$1,FALSE)</f>
        <v>0</v>
      </c>
      <c r="AY146" s="36">
        <f>VLOOKUP($H146,[3]IRA!$H$6:$BN$980,AY$1,FALSE)</f>
        <v>0</v>
      </c>
      <c r="AZ146" s="20">
        <f>VLOOKUP(H146,[3]IRA!$H$6:$BO$980,60,FALSE)</f>
        <v>0</v>
      </c>
      <c r="BA146" s="20">
        <f t="shared" si="24"/>
        <v>0</v>
      </c>
      <c r="BB146" s="17">
        <f t="shared" si="25"/>
        <v>0</v>
      </c>
      <c r="BC146" s="36">
        <f>VLOOKUP($H146,[4]IRA!$H$7:$CS$981,BC$1,FALSE)</f>
        <v>1</v>
      </c>
      <c r="BD146" s="36">
        <f>VLOOKUP($H146,[4]IRA!$H$7:$CS$981,BD$1,FALSE)</f>
        <v>6</v>
      </c>
      <c r="BE146" s="36">
        <f>VLOOKUP($H146,[4]IRA!$H$7:$CS$981,BE$1,FALSE)</f>
        <v>7</v>
      </c>
      <c r="BF146" s="36">
        <f>VLOOKUP($H146,[4]IRA!$H$7:$CS$981,BF$1,FALSE)</f>
        <v>1</v>
      </c>
      <c r="BG146" s="36">
        <f>VLOOKUP($H146,[4]IRA!$H$7:$CS$981,BG$1,FALSE)</f>
        <v>0</v>
      </c>
      <c r="BH146" s="36">
        <f>VLOOKUP($H146,[4]IRA!$H$7:$CS$981,BH$1,FALSE)</f>
        <v>0</v>
      </c>
      <c r="BI146" s="36">
        <f>VLOOKUP($H146,[4]IRA!$H$7:$CS$981,BI$1,FALSE)</f>
        <v>0</v>
      </c>
      <c r="BJ146" s="36">
        <f>VLOOKUP($H146,[4]IRA!$H$7:$CS$981,BJ$1,FALSE)</f>
        <v>0</v>
      </c>
      <c r="BK146" s="36">
        <f>VLOOKUP($H146,[4]IRA!$H$7:$CS$981,BK$1,FALSE)</f>
        <v>0</v>
      </c>
      <c r="BL146" s="36">
        <f>VLOOKUP($H146,[4]IRA!$H$7:$CS$981,BL$1,FALSE)</f>
        <v>0</v>
      </c>
      <c r="BM146" s="36">
        <f>VLOOKUP($H146,[4]IRA!$H$7:$CS$981,BM$1,FALSE)</f>
        <v>0</v>
      </c>
      <c r="BN146" s="36">
        <f>VLOOKUP($H146,[4]IRA!$H$7:$CS$981,BN$1,FALSE)</f>
        <v>0</v>
      </c>
      <c r="BO146" s="10">
        <f>VLOOKUP(H146,[4]IRA!$H$7:$CS$981,90,FALSE)</f>
        <v>35.000000000000007</v>
      </c>
      <c r="BP146" s="10">
        <f t="shared" si="26"/>
        <v>15</v>
      </c>
      <c r="BQ146" s="17">
        <f t="shared" si="27"/>
        <v>0.42857142857142849</v>
      </c>
      <c r="BR146" s="80"/>
      <c r="BS146" s="80"/>
      <c r="BT146" s="80"/>
      <c r="BU146" s="80"/>
      <c r="BV146" s="80"/>
      <c r="BW146" s="80"/>
      <c r="BX146" s="80"/>
      <c r="BY146" s="80"/>
      <c r="BZ146" s="80"/>
      <c r="CA146" s="80"/>
      <c r="CB146" s="80"/>
      <c r="CC146" s="80"/>
      <c r="CD146" s="80"/>
      <c r="CE146" s="80"/>
      <c r="CF146" s="80"/>
      <c r="CG146" s="80"/>
      <c r="CH146" s="80"/>
      <c r="CI146" s="80"/>
      <c r="CJ146" s="80"/>
      <c r="CK146" s="80"/>
      <c r="CL146" s="80"/>
      <c r="CM146" s="80"/>
      <c r="CN146" s="80"/>
      <c r="CO146" s="80"/>
      <c r="CP146" s="80"/>
      <c r="CQ146" s="80"/>
      <c r="CR146" s="80"/>
      <c r="CS146" s="80"/>
      <c r="CT146" s="80"/>
      <c r="CU146" s="80"/>
      <c r="CV146" s="80"/>
      <c r="CW146" s="80"/>
      <c r="CX146" s="80"/>
      <c r="CY146" s="80"/>
      <c r="CZ146" s="80"/>
      <c r="DA146" s="80"/>
      <c r="DB146" s="80"/>
      <c r="DC146" s="80"/>
      <c r="DD146" s="80"/>
      <c r="DE146" s="80"/>
      <c r="DF146" s="80"/>
      <c r="DG146" s="80"/>
      <c r="DH146" s="80"/>
      <c r="DI146" s="80"/>
      <c r="DJ146" s="80"/>
      <c r="DK146" s="80"/>
      <c r="DL146" s="80"/>
      <c r="DM146" s="80"/>
      <c r="DN146" s="80"/>
    </row>
    <row r="147" spans="1:118" s="81" customFormat="1" ht="10.199999999999999" x14ac:dyDescent="0.2">
      <c r="A147" s="87" t="s">
        <v>8</v>
      </c>
      <c r="B147" s="87" t="s">
        <v>223</v>
      </c>
      <c r="C147" s="88">
        <v>400</v>
      </c>
      <c r="D147" s="87" t="s">
        <v>831</v>
      </c>
      <c r="E147" s="87" t="s">
        <v>8</v>
      </c>
      <c r="F147" s="87" t="s">
        <v>224</v>
      </c>
      <c r="G147" s="88" t="s">
        <v>549</v>
      </c>
      <c r="H147" s="88">
        <v>146</v>
      </c>
      <c r="I147" s="87" t="s">
        <v>600</v>
      </c>
      <c r="J147" s="37">
        <f>VLOOKUP($H147,[1]EDA!$H$6:$BN$980,J$1,FALSE)</f>
        <v>12</v>
      </c>
      <c r="K147" s="36">
        <f>VLOOKUP($H147,[1]EDA!$H$6:$BN$980,K$1,FALSE)</f>
        <v>9</v>
      </c>
      <c r="L147" s="36">
        <f>VLOOKUP($H147,[1]EDA!$H$6:$BN$980,L$1,FALSE)</f>
        <v>5</v>
      </c>
      <c r="M147" s="36">
        <f>VLOOKUP($H147,[1]EDA!$H$6:$BN$980,M$1,FALSE)</f>
        <v>12</v>
      </c>
      <c r="N147" s="36">
        <f>VLOOKUP($H147,[1]EDA!$H$6:$BN$980,N$1,FALSE)</f>
        <v>2</v>
      </c>
      <c r="O147" s="36">
        <f>VLOOKUP($H147,[1]EDA!$H$6:$BN$980,O$1,FALSE)</f>
        <v>0</v>
      </c>
      <c r="P147" s="36">
        <f>VLOOKUP($H147,[1]EDA!$H$6:$BN$980,P$1,FALSE)</f>
        <v>0</v>
      </c>
      <c r="Q147" s="36">
        <f>VLOOKUP($H147,[1]EDA!$H$6:$BN$980,Q$1,FALSE)</f>
        <v>0</v>
      </c>
      <c r="R147" s="36">
        <f>VLOOKUP($H147,[1]EDA!$H$6:$BN$980,R$1,FALSE)</f>
        <v>0</v>
      </c>
      <c r="S147" s="36">
        <f>VLOOKUP($H147,[1]EDA!$H$6:$BN$980,S$1,FALSE)</f>
        <v>0</v>
      </c>
      <c r="T147" s="36">
        <f>VLOOKUP($H147,[1]EDA!$H$6:$BN$980,T$1,FALSE)</f>
        <v>0</v>
      </c>
      <c r="U147" s="36">
        <f>VLOOKUP($H147,[1]EDA!$H$6:$BN$980,U$1,FALSE)</f>
        <v>0</v>
      </c>
      <c r="V147" s="10">
        <f>VLOOKUP(H147,[1]EDA!$H$6:$BO$980,60,FALSE)</f>
        <v>25.666666666666664</v>
      </c>
      <c r="W147" s="10">
        <f t="shared" si="20"/>
        <v>40</v>
      </c>
      <c r="X147" s="17">
        <f t="shared" si="21"/>
        <v>1.5584415584415585</v>
      </c>
      <c r="Y147" s="36">
        <f>VLOOKUP($H147,[2]EDA!$H$6:$AY$980,Y$1,FALSE)</f>
        <v>0</v>
      </c>
      <c r="Z147" s="36">
        <f>VLOOKUP($H147,[2]EDA!$H$6:$AY$980,Z$1,FALSE)</f>
        <v>0</v>
      </c>
      <c r="AA147" s="36">
        <f>VLOOKUP($H147,[2]EDA!$H$6:$AY$980,AA$1,FALSE)</f>
        <v>0</v>
      </c>
      <c r="AB147" s="36">
        <f>VLOOKUP($H147,[2]EDA!$H$6:$AY$980,AB$1,FALSE)</f>
        <v>0</v>
      </c>
      <c r="AC147" s="36">
        <f>VLOOKUP($H147,[2]EDA!$H$6:$AY$980,AC$1,FALSE)</f>
        <v>0</v>
      </c>
      <c r="AD147" s="36">
        <f>VLOOKUP($H147,[2]EDA!$H$6:$AY$980,AD$1,FALSE)</f>
        <v>0</v>
      </c>
      <c r="AE147" s="36">
        <f>VLOOKUP($H147,[2]EDA!$H$6:$AY$980,AE$1,FALSE)</f>
        <v>0</v>
      </c>
      <c r="AF147" s="36">
        <f>VLOOKUP($H147,[2]EDA!$H$6:$AY$980,AF$1,FALSE)</f>
        <v>0</v>
      </c>
      <c r="AG147" s="36">
        <f>VLOOKUP($H147,[2]EDA!$H$6:$AY$980,AG$1,FALSE)</f>
        <v>0</v>
      </c>
      <c r="AH147" s="36">
        <f>VLOOKUP($H147,[2]EDA!$H$6:$AY$980,AH$1,FALSE)</f>
        <v>0</v>
      </c>
      <c r="AI147" s="36">
        <f>VLOOKUP($H147,[2]EDA!$H$6:$AY$980,AI$1,FALSE)</f>
        <v>0</v>
      </c>
      <c r="AJ147" s="36">
        <f>VLOOKUP($H147,[2]EDA!$H$6:$AY$980,AJ$1,FALSE)</f>
        <v>0</v>
      </c>
      <c r="AK147" s="20">
        <f>VLOOKUP(H147,[2]EDA!$H$6:$AZ$980,45,FALSE)</f>
        <v>0</v>
      </c>
      <c r="AL147" s="39">
        <f t="shared" si="22"/>
        <v>0</v>
      </c>
      <c r="AM147" s="17">
        <f t="shared" si="23"/>
        <v>0</v>
      </c>
      <c r="AN147" s="36">
        <f>VLOOKUP($H147,[3]IRA!$H$6:$BN$980,AN$1,FALSE)</f>
        <v>0</v>
      </c>
      <c r="AO147" s="36">
        <f>VLOOKUP($H147,[3]IRA!$H$6:$BN$980,AO$1,FALSE)</f>
        <v>0</v>
      </c>
      <c r="AP147" s="36">
        <f>VLOOKUP($H147,[3]IRA!$H$6:$BN$980,AP$1,FALSE)</f>
        <v>0</v>
      </c>
      <c r="AQ147" s="36">
        <f>VLOOKUP($H147,[3]IRA!$H$6:$BN$980,AQ$1,FALSE)</f>
        <v>0</v>
      </c>
      <c r="AR147" s="36">
        <f>VLOOKUP($H147,[3]IRA!$H$6:$BN$980,AR$1,FALSE)</f>
        <v>0</v>
      </c>
      <c r="AS147" s="36">
        <f>VLOOKUP($H147,[3]IRA!$H$6:$BN$980,AS$1,FALSE)</f>
        <v>0</v>
      </c>
      <c r="AT147" s="36">
        <f>VLOOKUP($H147,[3]IRA!$H$6:$BN$980,AT$1,FALSE)</f>
        <v>0</v>
      </c>
      <c r="AU147" s="36">
        <f>VLOOKUP($H147,[3]IRA!$H$6:$BN$980,AU$1,FALSE)</f>
        <v>0</v>
      </c>
      <c r="AV147" s="36">
        <f>VLOOKUP($H147,[3]IRA!$H$6:$BN$980,AV$1,FALSE)</f>
        <v>0</v>
      </c>
      <c r="AW147" s="36">
        <f>VLOOKUP($H147,[3]IRA!$H$6:$BN$980,AW$1,FALSE)</f>
        <v>0</v>
      </c>
      <c r="AX147" s="36">
        <f>VLOOKUP($H147,[3]IRA!$H$6:$BN$980,AX$1,FALSE)</f>
        <v>0</v>
      </c>
      <c r="AY147" s="36">
        <f>VLOOKUP($H147,[3]IRA!$H$6:$BN$980,AY$1,FALSE)</f>
        <v>0</v>
      </c>
      <c r="AZ147" s="20">
        <f>VLOOKUP(H147,[3]IRA!$H$6:$BO$980,60,FALSE)</f>
        <v>0</v>
      </c>
      <c r="BA147" s="20">
        <f t="shared" si="24"/>
        <v>0</v>
      </c>
      <c r="BB147" s="17">
        <f t="shared" si="25"/>
        <v>0</v>
      </c>
      <c r="BC147" s="36">
        <f>VLOOKUP($H147,[4]IRA!$H$7:$CS$981,BC$1,FALSE)</f>
        <v>22</v>
      </c>
      <c r="BD147" s="36">
        <f>VLOOKUP($H147,[4]IRA!$H$7:$CS$981,BD$1,FALSE)</f>
        <v>15</v>
      </c>
      <c r="BE147" s="36">
        <f>VLOOKUP($H147,[4]IRA!$H$7:$CS$981,BE$1,FALSE)</f>
        <v>21</v>
      </c>
      <c r="BF147" s="36">
        <f>VLOOKUP($H147,[4]IRA!$H$7:$CS$981,BF$1,FALSE)</f>
        <v>21</v>
      </c>
      <c r="BG147" s="36">
        <f>VLOOKUP($H147,[4]IRA!$H$7:$CS$981,BG$1,FALSE)</f>
        <v>5</v>
      </c>
      <c r="BH147" s="36">
        <f>VLOOKUP($H147,[4]IRA!$H$7:$CS$981,BH$1,FALSE)</f>
        <v>0</v>
      </c>
      <c r="BI147" s="36">
        <f>VLOOKUP($H147,[4]IRA!$H$7:$CS$981,BI$1,FALSE)</f>
        <v>0</v>
      </c>
      <c r="BJ147" s="36">
        <f>VLOOKUP($H147,[4]IRA!$H$7:$CS$981,BJ$1,FALSE)</f>
        <v>0</v>
      </c>
      <c r="BK147" s="36">
        <f>VLOOKUP($H147,[4]IRA!$H$7:$CS$981,BK$1,FALSE)</f>
        <v>0</v>
      </c>
      <c r="BL147" s="36">
        <f>VLOOKUP($H147,[4]IRA!$H$7:$CS$981,BL$1,FALSE)</f>
        <v>0</v>
      </c>
      <c r="BM147" s="36">
        <f>VLOOKUP($H147,[4]IRA!$H$7:$CS$981,BM$1,FALSE)</f>
        <v>0</v>
      </c>
      <c r="BN147" s="36">
        <f>VLOOKUP($H147,[4]IRA!$H$7:$CS$981,BN$1,FALSE)</f>
        <v>0</v>
      </c>
      <c r="BO147" s="10">
        <f>VLOOKUP(H147,[4]IRA!$H$7:$CS$981,90,FALSE)</f>
        <v>76.666666666666671</v>
      </c>
      <c r="BP147" s="10">
        <f t="shared" si="26"/>
        <v>84</v>
      </c>
      <c r="BQ147" s="17">
        <f t="shared" si="27"/>
        <v>1.0956521739130434</v>
      </c>
      <c r="BR147" s="80"/>
      <c r="BS147" s="80"/>
      <c r="BT147" s="80"/>
      <c r="BU147" s="80"/>
      <c r="BV147" s="80"/>
      <c r="BW147" s="80"/>
      <c r="BX147" s="80"/>
      <c r="BY147" s="80"/>
      <c r="BZ147" s="80"/>
      <c r="CA147" s="80"/>
      <c r="CB147" s="80"/>
      <c r="CC147" s="80"/>
      <c r="CD147" s="80"/>
      <c r="CE147" s="80"/>
      <c r="CF147" s="80"/>
      <c r="CG147" s="80"/>
      <c r="CH147" s="80"/>
      <c r="CI147" s="80"/>
      <c r="CJ147" s="80"/>
      <c r="CK147" s="80"/>
      <c r="CL147" s="80"/>
      <c r="CM147" s="80"/>
      <c r="CN147" s="80"/>
      <c r="CO147" s="80"/>
      <c r="CP147" s="80"/>
      <c r="CQ147" s="80"/>
      <c r="CR147" s="80"/>
      <c r="CS147" s="80"/>
      <c r="CT147" s="80"/>
      <c r="CU147" s="80"/>
      <c r="CV147" s="80"/>
      <c r="CW147" s="80"/>
      <c r="CX147" s="80"/>
      <c r="CY147" s="80"/>
      <c r="CZ147" s="80"/>
      <c r="DA147" s="80"/>
      <c r="DB147" s="80"/>
      <c r="DC147" s="80"/>
      <c r="DD147" s="80"/>
      <c r="DE147" s="80"/>
      <c r="DF147" s="80"/>
      <c r="DG147" s="80"/>
      <c r="DH147" s="80"/>
      <c r="DI147" s="80"/>
      <c r="DJ147" s="80"/>
      <c r="DK147" s="80"/>
      <c r="DL147" s="80"/>
      <c r="DM147" s="80"/>
      <c r="DN147" s="80"/>
    </row>
    <row r="148" spans="1:118" s="81" customFormat="1" ht="10.199999999999999" x14ac:dyDescent="0.2">
      <c r="A148" s="87" t="s">
        <v>8</v>
      </c>
      <c r="B148" s="87" t="s">
        <v>223</v>
      </c>
      <c r="C148" s="88">
        <v>400</v>
      </c>
      <c r="D148" s="87" t="s">
        <v>831</v>
      </c>
      <c r="E148" s="87" t="s">
        <v>8</v>
      </c>
      <c r="F148" s="87" t="s">
        <v>224</v>
      </c>
      <c r="G148" s="88" t="s">
        <v>550</v>
      </c>
      <c r="H148" s="88">
        <v>147</v>
      </c>
      <c r="I148" s="87" t="s">
        <v>601</v>
      </c>
      <c r="J148" s="37">
        <f>VLOOKUP($H148,[1]EDA!$H$6:$BN$980,J$1,FALSE)</f>
        <v>5</v>
      </c>
      <c r="K148" s="36">
        <f>VLOOKUP($H148,[1]EDA!$H$6:$BN$980,K$1,FALSE)</f>
        <v>1</v>
      </c>
      <c r="L148" s="36">
        <f>VLOOKUP($H148,[1]EDA!$H$6:$BN$980,L$1,FALSE)</f>
        <v>4</v>
      </c>
      <c r="M148" s="36">
        <f>VLOOKUP($H148,[1]EDA!$H$6:$BN$980,M$1,FALSE)</f>
        <v>6</v>
      </c>
      <c r="N148" s="36">
        <f>VLOOKUP($H148,[1]EDA!$H$6:$BN$980,N$1,FALSE)</f>
        <v>0</v>
      </c>
      <c r="O148" s="36">
        <f>VLOOKUP($H148,[1]EDA!$H$6:$BN$980,O$1,FALSE)</f>
        <v>0</v>
      </c>
      <c r="P148" s="36">
        <f>VLOOKUP($H148,[1]EDA!$H$6:$BN$980,P$1,FALSE)</f>
        <v>0</v>
      </c>
      <c r="Q148" s="36">
        <f>VLOOKUP($H148,[1]EDA!$H$6:$BN$980,Q$1,FALSE)</f>
        <v>0</v>
      </c>
      <c r="R148" s="36">
        <f>VLOOKUP($H148,[1]EDA!$H$6:$BN$980,R$1,FALSE)</f>
        <v>0</v>
      </c>
      <c r="S148" s="36">
        <f>VLOOKUP($H148,[1]EDA!$H$6:$BN$980,S$1,FALSE)</f>
        <v>0</v>
      </c>
      <c r="T148" s="36">
        <f>VLOOKUP($H148,[1]EDA!$H$6:$BN$980,T$1,FALSE)</f>
        <v>0</v>
      </c>
      <c r="U148" s="36">
        <f>VLOOKUP($H148,[1]EDA!$H$6:$BN$980,U$1,FALSE)</f>
        <v>0</v>
      </c>
      <c r="V148" s="10">
        <f>VLOOKUP(H148,[1]EDA!$H$6:$BO$980,60,FALSE)</f>
        <v>30</v>
      </c>
      <c r="W148" s="10">
        <f t="shared" si="20"/>
        <v>16</v>
      </c>
      <c r="X148" s="17">
        <f t="shared" si="21"/>
        <v>0.53333333333333333</v>
      </c>
      <c r="Y148" s="36">
        <f>VLOOKUP($H148,[2]EDA!$H$6:$AY$980,Y$1,FALSE)</f>
        <v>0</v>
      </c>
      <c r="Z148" s="36">
        <f>VLOOKUP($H148,[2]EDA!$H$6:$AY$980,Z$1,FALSE)</f>
        <v>0</v>
      </c>
      <c r="AA148" s="36">
        <f>VLOOKUP($H148,[2]EDA!$H$6:$AY$980,AA$1,FALSE)</f>
        <v>0</v>
      </c>
      <c r="AB148" s="36">
        <f>VLOOKUP($H148,[2]EDA!$H$6:$AY$980,AB$1,FALSE)</f>
        <v>0</v>
      </c>
      <c r="AC148" s="36">
        <f>VLOOKUP($H148,[2]EDA!$H$6:$AY$980,AC$1,FALSE)</f>
        <v>0</v>
      </c>
      <c r="AD148" s="36">
        <f>VLOOKUP($H148,[2]EDA!$H$6:$AY$980,AD$1,FALSE)</f>
        <v>0</v>
      </c>
      <c r="AE148" s="36">
        <f>VLOOKUP($H148,[2]EDA!$H$6:$AY$980,AE$1,FALSE)</f>
        <v>0</v>
      </c>
      <c r="AF148" s="36">
        <f>VLOOKUP($H148,[2]EDA!$H$6:$AY$980,AF$1,FALSE)</f>
        <v>0</v>
      </c>
      <c r="AG148" s="36">
        <f>VLOOKUP($H148,[2]EDA!$H$6:$AY$980,AG$1,FALSE)</f>
        <v>0</v>
      </c>
      <c r="AH148" s="36">
        <f>VLOOKUP($H148,[2]EDA!$H$6:$AY$980,AH$1,FALSE)</f>
        <v>0</v>
      </c>
      <c r="AI148" s="36">
        <f>VLOOKUP($H148,[2]EDA!$H$6:$AY$980,AI$1,FALSE)</f>
        <v>0</v>
      </c>
      <c r="AJ148" s="36">
        <f>VLOOKUP($H148,[2]EDA!$H$6:$AY$980,AJ$1,FALSE)</f>
        <v>0</v>
      </c>
      <c r="AK148" s="20">
        <f>VLOOKUP(H148,[2]EDA!$H$6:$AZ$980,45,FALSE)</f>
        <v>1.3333333333333333</v>
      </c>
      <c r="AL148" s="39">
        <f t="shared" si="22"/>
        <v>0</v>
      </c>
      <c r="AM148" s="17">
        <f t="shared" si="23"/>
        <v>0</v>
      </c>
      <c r="AN148" s="36">
        <f>VLOOKUP($H148,[3]IRA!$H$6:$BN$980,AN$1,FALSE)</f>
        <v>0</v>
      </c>
      <c r="AO148" s="36">
        <f>VLOOKUP($H148,[3]IRA!$H$6:$BN$980,AO$1,FALSE)</f>
        <v>0</v>
      </c>
      <c r="AP148" s="36">
        <f>VLOOKUP($H148,[3]IRA!$H$6:$BN$980,AP$1,FALSE)</f>
        <v>0</v>
      </c>
      <c r="AQ148" s="36">
        <f>VLOOKUP($H148,[3]IRA!$H$6:$BN$980,AQ$1,FALSE)</f>
        <v>0</v>
      </c>
      <c r="AR148" s="36">
        <f>VLOOKUP($H148,[3]IRA!$H$6:$BN$980,AR$1,FALSE)</f>
        <v>0</v>
      </c>
      <c r="AS148" s="36">
        <f>VLOOKUP($H148,[3]IRA!$H$6:$BN$980,AS$1,FALSE)</f>
        <v>0</v>
      </c>
      <c r="AT148" s="36">
        <f>VLOOKUP($H148,[3]IRA!$H$6:$BN$980,AT$1,FALSE)</f>
        <v>0</v>
      </c>
      <c r="AU148" s="36">
        <f>VLOOKUP($H148,[3]IRA!$H$6:$BN$980,AU$1,FALSE)</f>
        <v>0</v>
      </c>
      <c r="AV148" s="36">
        <f>VLOOKUP($H148,[3]IRA!$H$6:$BN$980,AV$1,FALSE)</f>
        <v>0</v>
      </c>
      <c r="AW148" s="36">
        <f>VLOOKUP($H148,[3]IRA!$H$6:$BN$980,AW$1,FALSE)</f>
        <v>0</v>
      </c>
      <c r="AX148" s="36">
        <f>VLOOKUP($H148,[3]IRA!$H$6:$BN$980,AX$1,FALSE)</f>
        <v>0</v>
      </c>
      <c r="AY148" s="36">
        <f>VLOOKUP($H148,[3]IRA!$H$6:$BN$980,AY$1,FALSE)</f>
        <v>0</v>
      </c>
      <c r="AZ148" s="20">
        <f>VLOOKUP(H148,[3]IRA!$H$6:$BO$980,60,FALSE)</f>
        <v>0</v>
      </c>
      <c r="BA148" s="20">
        <f t="shared" si="24"/>
        <v>0</v>
      </c>
      <c r="BB148" s="17">
        <f t="shared" si="25"/>
        <v>0</v>
      </c>
      <c r="BC148" s="36">
        <f>VLOOKUP($H148,[4]IRA!$H$7:$CS$981,BC$1,FALSE)</f>
        <v>9</v>
      </c>
      <c r="BD148" s="36">
        <f>VLOOKUP($H148,[4]IRA!$H$7:$CS$981,BD$1,FALSE)</f>
        <v>2</v>
      </c>
      <c r="BE148" s="36">
        <f>VLOOKUP($H148,[4]IRA!$H$7:$CS$981,BE$1,FALSE)</f>
        <v>10</v>
      </c>
      <c r="BF148" s="36">
        <f>VLOOKUP($H148,[4]IRA!$H$7:$CS$981,BF$1,FALSE)</f>
        <v>3</v>
      </c>
      <c r="BG148" s="36">
        <f>VLOOKUP($H148,[4]IRA!$H$7:$CS$981,BG$1,FALSE)</f>
        <v>0</v>
      </c>
      <c r="BH148" s="36">
        <f>VLOOKUP($H148,[4]IRA!$H$7:$CS$981,BH$1,FALSE)</f>
        <v>0</v>
      </c>
      <c r="BI148" s="36">
        <f>VLOOKUP($H148,[4]IRA!$H$7:$CS$981,BI$1,FALSE)</f>
        <v>0</v>
      </c>
      <c r="BJ148" s="36">
        <f>VLOOKUP($H148,[4]IRA!$H$7:$CS$981,BJ$1,FALSE)</f>
        <v>0</v>
      </c>
      <c r="BK148" s="36">
        <f>VLOOKUP($H148,[4]IRA!$H$7:$CS$981,BK$1,FALSE)</f>
        <v>0</v>
      </c>
      <c r="BL148" s="36">
        <f>VLOOKUP($H148,[4]IRA!$H$7:$CS$981,BL$1,FALSE)</f>
        <v>0</v>
      </c>
      <c r="BM148" s="36">
        <f>VLOOKUP($H148,[4]IRA!$H$7:$CS$981,BM$1,FALSE)</f>
        <v>0</v>
      </c>
      <c r="BN148" s="36">
        <f>VLOOKUP($H148,[4]IRA!$H$7:$CS$981,BN$1,FALSE)</f>
        <v>0</v>
      </c>
      <c r="BO148" s="10">
        <f>VLOOKUP(H148,[4]IRA!$H$7:$CS$981,90,FALSE)</f>
        <v>67.666666666666657</v>
      </c>
      <c r="BP148" s="10">
        <f t="shared" si="26"/>
        <v>24</v>
      </c>
      <c r="BQ148" s="17">
        <f t="shared" si="27"/>
        <v>0.35467980295566509</v>
      </c>
      <c r="BR148" s="80"/>
      <c r="BS148" s="80"/>
      <c r="BT148" s="80"/>
      <c r="BU148" s="80"/>
      <c r="BV148" s="80"/>
      <c r="BW148" s="80"/>
      <c r="BX148" s="80"/>
      <c r="BY148" s="80"/>
      <c r="BZ148" s="80"/>
      <c r="CA148" s="80"/>
      <c r="CB148" s="80"/>
      <c r="CC148" s="80"/>
      <c r="CD148" s="80"/>
      <c r="CE148" s="80"/>
      <c r="CF148" s="80"/>
      <c r="CG148" s="80"/>
      <c r="CH148" s="80"/>
      <c r="CI148" s="80"/>
      <c r="CJ148" s="80"/>
      <c r="CK148" s="80"/>
      <c r="CL148" s="80"/>
      <c r="CM148" s="80"/>
      <c r="CN148" s="80"/>
      <c r="CO148" s="80"/>
      <c r="CP148" s="80"/>
      <c r="CQ148" s="80"/>
      <c r="CR148" s="80"/>
      <c r="CS148" s="80"/>
      <c r="CT148" s="80"/>
      <c r="CU148" s="80"/>
      <c r="CV148" s="80"/>
      <c r="CW148" s="80"/>
      <c r="CX148" s="80"/>
      <c r="CY148" s="80"/>
      <c r="CZ148" s="80"/>
      <c r="DA148" s="80"/>
      <c r="DB148" s="80"/>
      <c r="DC148" s="80"/>
      <c r="DD148" s="80"/>
      <c r="DE148" s="80"/>
      <c r="DF148" s="80"/>
      <c r="DG148" s="80"/>
      <c r="DH148" s="80"/>
      <c r="DI148" s="80"/>
      <c r="DJ148" s="80"/>
      <c r="DK148" s="80"/>
      <c r="DL148" s="80"/>
      <c r="DM148" s="80"/>
      <c r="DN148" s="80"/>
    </row>
    <row r="149" spans="1:118" s="81" customFormat="1" ht="10.199999999999999" x14ac:dyDescent="0.2">
      <c r="A149" s="87" t="s">
        <v>8</v>
      </c>
      <c r="B149" s="87" t="s">
        <v>223</v>
      </c>
      <c r="C149" s="88">
        <v>400</v>
      </c>
      <c r="D149" s="87" t="s">
        <v>831</v>
      </c>
      <c r="E149" s="87" t="s">
        <v>8</v>
      </c>
      <c r="F149" s="87" t="s">
        <v>224</v>
      </c>
      <c r="G149" s="88" t="s">
        <v>550</v>
      </c>
      <c r="H149" s="88">
        <v>148</v>
      </c>
      <c r="I149" s="87" t="s">
        <v>602</v>
      </c>
      <c r="J149" s="37">
        <f>VLOOKUP($H149,[1]EDA!$H$6:$BN$980,J$1,FALSE)</f>
        <v>7</v>
      </c>
      <c r="K149" s="36">
        <f>VLOOKUP($H149,[1]EDA!$H$6:$BN$980,K$1,FALSE)</f>
        <v>17</v>
      </c>
      <c r="L149" s="36">
        <f>VLOOKUP($H149,[1]EDA!$H$6:$BN$980,L$1,FALSE)</f>
        <v>0</v>
      </c>
      <c r="M149" s="36">
        <f>VLOOKUP($H149,[1]EDA!$H$6:$BN$980,M$1,FALSE)</f>
        <v>17</v>
      </c>
      <c r="N149" s="36">
        <f>VLOOKUP($H149,[1]EDA!$H$6:$BN$980,N$1,FALSE)</f>
        <v>0</v>
      </c>
      <c r="O149" s="36">
        <f>VLOOKUP($H149,[1]EDA!$H$6:$BN$980,O$1,FALSE)</f>
        <v>0</v>
      </c>
      <c r="P149" s="36">
        <f>VLOOKUP($H149,[1]EDA!$H$6:$BN$980,P$1,FALSE)</f>
        <v>0</v>
      </c>
      <c r="Q149" s="36">
        <f>VLOOKUP($H149,[1]EDA!$H$6:$BN$980,Q$1,FALSE)</f>
        <v>0</v>
      </c>
      <c r="R149" s="36">
        <f>VLOOKUP($H149,[1]EDA!$H$6:$BN$980,R$1,FALSE)</f>
        <v>0</v>
      </c>
      <c r="S149" s="36">
        <f>VLOOKUP($H149,[1]EDA!$H$6:$BN$980,S$1,FALSE)</f>
        <v>0</v>
      </c>
      <c r="T149" s="36">
        <f>VLOOKUP($H149,[1]EDA!$H$6:$BN$980,T$1,FALSE)</f>
        <v>0</v>
      </c>
      <c r="U149" s="36">
        <f>VLOOKUP($H149,[1]EDA!$H$6:$BN$980,U$1,FALSE)</f>
        <v>0</v>
      </c>
      <c r="V149" s="10">
        <f>VLOOKUP(H149,[1]EDA!$H$6:$BO$980,60,FALSE)</f>
        <v>31</v>
      </c>
      <c r="W149" s="10">
        <f t="shared" si="20"/>
        <v>41</v>
      </c>
      <c r="X149" s="17">
        <f t="shared" si="21"/>
        <v>1.3225806451612903</v>
      </c>
      <c r="Y149" s="36">
        <f>VLOOKUP($H149,[2]EDA!$H$6:$AY$980,Y$1,FALSE)</f>
        <v>0</v>
      </c>
      <c r="Z149" s="36">
        <f>VLOOKUP($H149,[2]EDA!$H$6:$AY$980,Z$1,FALSE)</f>
        <v>0</v>
      </c>
      <c r="AA149" s="36">
        <f>VLOOKUP($H149,[2]EDA!$H$6:$AY$980,AA$1,FALSE)</f>
        <v>0</v>
      </c>
      <c r="AB149" s="36">
        <f>VLOOKUP($H149,[2]EDA!$H$6:$AY$980,AB$1,FALSE)</f>
        <v>0</v>
      </c>
      <c r="AC149" s="36">
        <f>VLOOKUP($H149,[2]EDA!$H$6:$AY$980,AC$1,FALSE)</f>
        <v>0</v>
      </c>
      <c r="AD149" s="36">
        <f>VLOOKUP($H149,[2]EDA!$H$6:$AY$980,AD$1,FALSE)</f>
        <v>0</v>
      </c>
      <c r="AE149" s="36">
        <f>VLOOKUP($H149,[2]EDA!$H$6:$AY$980,AE$1,FALSE)</f>
        <v>0</v>
      </c>
      <c r="AF149" s="36">
        <f>VLOOKUP($H149,[2]EDA!$H$6:$AY$980,AF$1,FALSE)</f>
        <v>0</v>
      </c>
      <c r="AG149" s="36">
        <f>VLOOKUP($H149,[2]EDA!$H$6:$AY$980,AG$1,FALSE)</f>
        <v>0</v>
      </c>
      <c r="AH149" s="36">
        <f>VLOOKUP($H149,[2]EDA!$H$6:$AY$980,AH$1,FALSE)</f>
        <v>0</v>
      </c>
      <c r="AI149" s="36">
        <f>VLOOKUP($H149,[2]EDA!$H$6:$AY$980,AI$1,FALSE)</f>
        <v>0</v>
      </c>
      <c r="AJ149" s="36">
        <f>VLOOKUP($H149,[2]EDA!$H$6:$AY$980,AJ$1,FALSE)</f>
        <v>0</v>
      </c>
      <c r="AK149" s="20">
        <f>VLOOKUP(H149,[2]EDA!$H$6:$AZ$980,45,FALSE)</f>
        <v>0</v>
      </c>
      <c r="AL149" s="39">
        <f t="shared" si="22"/>
        <v>0</v>
      </c>
      <c r="AM149" s="17">
        <f t="shared" si="23"/>
        <v>0</v>
      </c>
      <c r="AN149" s="36">
        <f>VLOOKUP($H149,[3]IRA!$H$6:$BN$980,AN$1,FALSE)</f>
        <v>0</v>
      </c>
      <c r="AO149" s="36">
        <f>VLOOKUP($H149,[3]IRA!$H$6:$BN$980,AO$1,FALSE)</f>
        <v>0</v>
      </c>
      <c r="AP149" s="36">
        <f>VLOOKUP($H149,[3]IRA!$H$6:$BN$980,AP$1,FALSE)</f>
        <v>0</v>
      </c>
      <c r="AQ149" s="36">
        <f>VLOOKUP($H149,[3]IRA!$H$6:$BN$980,AQ$1,FALSE)</f>
        <v>0</v>
      </c>
      <c r="AR149" s="36">
        <f>VLOOKUP($H149,[3]IRA!$H$6:$BN$980,AR$1,FALSE)</f>
        <v>0</v>
      </c>
      <c r="AS149" s="36">
        <f>VLOOKUP($H149,[3]IRA!$H$6:$BN$980,AS$1,FALSE)</f>
        <v>0</v>
      </c>
      <c r="AT149" s="36">
        <f>VLOOKUP($H149,[3]IRA!$H$6:$BN$980,AT$1,FALSE)</f>
        <v>0</v>
      </c>
      <c r="AU149" s="36">
        <f>VLOOKUP($H149,[3]IRA!$H$6:$BN$980,AU$1,FALSE)</f>
        <v>0</v>
      </c>
      <c r="AV149" s="36">
        <f>VLOOKUP($H149,[3]IRA!$H$6:$BN$980,AV$1,FALSE)</f>
        <v>0</v>
      </c>
      <c r="AW149" s="36">
        <f>VLOOKUP($H149,[3]IRA!$H$6:$BN$980,AW$1,FALSE)</f>
        <v>0</v>
      </c>
      <c r="AX149" s="36">
        <f>VLOOKUP($H149,[3]IRA!$H$6:$BN$980,AX$1,FALSE)</f>
        <v>0</v>
      </c>
      <c r="AY149" s="36">
        <f>VLOOKUP($H149,[3]IRA!$H$6:$BN$980,AY$1,FALSE)</f>
        <v>0</v>
      </c>
      <c r="AZ149" s="20">
        <f>VLOOKUP(H149,[3]IRA!$H$6:$BO$980,60,FALSE)</f>
        <v>0</v>
      </c>
      <c r="BA149" s="20">
        <f t="shared" si="24"/>
        <v>0</v>
      </c>
      <c r="BB149" s="17">
        <f t="shared" si="25"/>
        <v>0</v>
      </c>
      <c r="BC149" s="36">
        <f>VLOOKUP($H149,[4]IRA!$H$7:$CS$981,BC$1,FALSE)</f>
        <v>22</v>
      </c>
      <c r="BD149" s="36">
        <f>VLOOKUP($H149,[4]IRA!$H$7:$CS$981,BD$1,FALSE)</f>
        <v>55</v>
      </c>
      <c r="BE149" s="36">
        <f>VLOOKUP($H149,[4]IRA!$H$7:$CS$981,BE$1,FALSE)</f>
        <v>7</v>
      </c>
      <c r="BF149" s="36">
        <f>VLOOKUP($H149,[4]IRA!$H$7:$CS$981,BF$1,FALSE)</f>
        <v>19</v>
      </c>
      <c r="BG149" s="36">
        <f>VLOOKUP($H149,[4]IRA!$H$7:$CS$981,BG$1,FALSE)</f>
        <v>0</v>
      </c>
      <c r="BH149" s="36">
        <f>VLOOKUP($H149,[4]IRA!$H$7:$CS$981,BH$1,FALSE)</f>
        <v>0</v>
      </c>
      <c r="BI149" s="36">
        <f>VLOOKUP($H149,[4]IRA!$H$7:$CS$981,BI$1,FALSE)</f>
        <v>0</v>
      </c>
      <c r="BJ149" s="36">
        <f>VLOOKUP($H149,[4]IRA!$H$7:$CS$981,BJ$1,FALSE)</f>
        <v>0</v>
      </c>
      <c r="BK149" s="36">
        <f>VLOOKUP($H149,[4]IRA!$H$7:$CS$981,BK$1,FALSE)</f>
        <v>0</v>
      </c>
      <c r="BL149" s="36">
        <f>VLOOKUP($H149,[4]IRA!$H$7:$CS$981,BL$1,FALSE)</f>
        <v>0</v>
      </c>
      <c r="BM149" s="36">
        <f>VLOOKUP($H149,[4]IRA!$H$7:$CS$981,BM$1,FALSE)</f>
        <v>0</v>
      </c>
      <c r="BN149" s="36">
        <f>VLOOKUP($H149,[4]IRA!$H$7:$CS$981,BN$1,FALSE)</f>
        <v>0</v>
      </c>
      <c r="BO149" s="10">
        <f>VLOOKUP(H149,[4]IRA!$H$7:$CS$981,90,FALSE)</f>
        <v>75.333333333333329</v>
      </c>
      <c r="BP149" s="10">
        <f t="shared" si="26"/>
        <v>103</v>
      </c>
      <c r="BQ149" s="17">
        <f t="shared" si="27"/>
        <v>1.3672566371681416</v>
      </c>
      <c r="BR149" s="80"/>
      <c r="BS149" s="80"/>
      <c r="BT149" s="80"/>
      <c r="BU149" s="80"/>
      <c r="BV149" s="80"/>
      <c r="BW149" s="80"/>
      <c r="BX149" s="80"/>
      <c r="BY149" s="80"/>
      <c r="BZ149" s="80"/>
      <c r="CA149" s="80"/>
      <c r="CB149" s="80"/>
      <c r="CC149" s="80"/>
      <c r="CD149" s="80"/>
      <c r="CE149" s="80"/>
      <c r="CF149" s="80"/>
      <c r="CG149" s="80"/>
      <c r="CH149" s="80"/>
      <c r="CI149" s="80"/>
      <c r="CJ149" s="80"/>
      <c r="CK149" s="80"/>
      <c r="CL149" s="80"/>
      <c r="CM149" s="80"/>
      <c r="CN149" s="80"/>
      <c r="CO149" s="80"/>
      <c r="CP149" s="80"/>
      <c r="CQ149" s="80"/>
      <c r="CR149" s="80"/>
      <c r="CS149" s="80"/>
      <c r="CT149" s="80"/>
      <c r="CU149" s="80"/>
      <c r="CV149" s="80"/>
      <c r="CW149" s="80"/>
      <c r="CX149" s="80"/>
      <c r="CY149" s="80"/>
      <c r="CZ149" s="80"/>
      <c r="DA149" s="80"/>
      <c r="DB149" s="80"/>
      <c r="DC149" s="80"/>
      <c r="DD149" s="80"/>
      <c r="DE149" s="80"/>
      <c r="DF149" s="80"/>
      <c r="DG149" s="80"/>
      <c r="DH149" s="80"/>
      <c r="DI149" s="80"/>
      <c r="DJ149" s="80"/>
      <c r="DK149" s="80"/>
      <c r="DL149" s="80"/>
      <c r="DM149" s="80"/>
      <c r="DN149" s="80"/>
    </row>
    <row r="150" spans="1:118" s="81" customFormat="1" ht="10.199999999999999" x14ac:dyDescent="0.2">
      <c r="A150" s="87" t="s">
        <v>8</v>
      </c>
      <c r="B150" s="87" t="s">
        <v>223</v>
      </c>
      <c r="C150" s="88">
        <v>400</v>
      </c>
      <c r="D150" s="87" t="s">
        <v>831</v>
      </c>
      <c r="E150" s="87" t="s">
        <v>8</v>
      </c>
      <c r="F150" s="87" t="s">
        <v>224</v>
      </c>
      <c r="G150" s="88" t="s">
        <v>550</v>
      </c>
      <c r="H150" s="88">
        <v>149</v>
      </c>
      <c r="I150" s="87" t="s">
        <v>222</v>
      </c>
      <c r="J150" s="37">
        <f>VLOOKUP($H150,[1]EDA!$H$6:$BN$980,J$1,FALSE)</f>
        <v>7</v>
      </c>
      <c r="K150" s="36">
        <f>VLOOKUP($H150,[1]EDA!$H$6:$BN$980,K$1,FALSE)</f>
        <v>1</v>
      </c>
      <c r="L150" s="36">
        <f>VLOOKUP($H150,[1]EDA!$H$6:$BN$980,L$1,FALSE)</f>
        <v>4</v>
      </c>
      <c r="M150" s="36">
        <f>VLOOKUP($H150,[1]EDA!$H$6:$BN$980,M$1,FALSE)</f>
        <v>0</v>
      </c>
      <c r="N150" s="36">
        <f>VLOOKUP($H150,[1]EDA!$H$6:$BN$980,N$1,FALSE)</f>
        <v>0</v>
      </c>
      <c r="O150" s="36">
        <f>VLOOKUP($H150,[1]EDA!$H$6:$BN$980,O$1,FALSE)</f>
        <v>0</v>
      </c>
      <c r="P150" s="36">
        <f>VLOOKUP($H150,[1]EDA!$H$6:$BN$980,P$1,FALSE)</f>
        <v>0</v>
      </c>
      <c r="Q150" s="36">
        <f>VLOOKUP($H150,[1]EDA!$H$6:$BN$980,Q$1,FALSE)</f>
        <v>0</v>
      </c>
      <c r="R150" s="36">
        <f>VLOOKUP($H150,[1]EDA!$H$6:$BN$980,R$1,FALSE)</f>
        <v>0</v>
      </c>
      <c r="S150" s="36">
        <f>VLOOKUP($H150,[1]EDA!$H$6:$BN$980,S$1,FALSE)</f>
        <v>0</v>
      </c>
      <c r="T150" s="36">
        <f>VLOOKUP($H150,[1]EDA!$H$6:$BN$980,T$1,FALSE)</f>
        <v>0</v>
      </c>
      <c r="U150" s="36">
        <f>VLOOKUP($H150,[1]EDA!$H$6:$BN$980,U$1,FALSE)</f>
        <v>0</v>
      </c>
      <c r="V150" s="10">
        <f>VLOOKUP(H150,[1]EDA!$H$6:$BO$980,60,FALSE)</f>
        <v>39</v>
      </c>
      <c r="W150" s="10">
        <f t="shared" si="20"/>
        <v>12</v>
      </c>
      <c r="X150" s="17">
        <f t="shared" si="21"/>
        <v>0.30769230769230771</v>
      </c>
      <c r="Y150" s="36">
        <f>VLOOKUP($H150,[2]EDA!$H$6:$AY$980,Y$1,FALSE)</f>
        <v>1</v>
      </c>
      <c r="Z150" s="36">
        <f>VLOOKUP($H150,[2]EDA!$H$6:$AY$980,Z$1,FALSE)</f>
        <v>0</v>
      </c>
      <c r="AA150" s="36">
        <f>VLOOKUP($H150,[2]EDA!$H$6:$AY$980,AA$1,FALSE)</f>
        <v>0</v>
      </c>
      <c r="AB150" s="36">
        <f>VLOOKUP($H150,[2]EDA!$H$6:$AY$980,AB$1,FALSE)</f>
        <v>0</v>
      </c>
      <c r="AC150" s="36">
        <f>VLOOKUP($H150,[2]EDA!$H$6:$AY$980,AC$1,FALSE)</f>
        <v>0</v>
      </c>
      <c r="AD150" s="36">
        <f>VLOOKUP($H150,[2]EDA!$H$6:$AY$980,AD$1,FALSE)</f>
        <v>0</v>
      </c>
      <c r="AE150" s="36">
        <f>VLOOKUP($H150,[2]EDA!$H$6:$AY$980,AE$1,FALSE)</f>
        <v>0</v>
      </c>
      <c r="AF150" s="36">
        <f>VLOOKUP($H150,[2]EDA!$H$6:$AY$980,AF$1,FALSE)</f>
        <v>0</v>
      </c>
      <c r="AG150" s="36">
        <f>VLOOKUP($H150,[2]EDA!$H$6:$AY$980,AG$1,FALSE)</f>
        <v>0</v>
      </c>
      <c r="AH150" s="36">
        <f>VLOOKUP($H150,[2]EDA!$H$6:$AY$980,AH$1,FALSE)</f>
        <v>0</v>
      </c>
      <c r="AI150" s="36">
        <f>VLOOKUP($H150,[2]EDA!$H$6:$AY$980,AI$1,FALSE)</f>
        <v>0</v>
      </c>
      <c r="AJ150" s="36">
        <f>VLOOKUP($H150,[2]EDA!$H$6:$AY$980,AJ$1,FALSE)</f>
        <v>0</v>
      </c>
      <c r="AK150" s="20">
        <f>VLOOKUP(H150,[2]EDA!$H$6:$AZ$980,45,FALSE)</f>
        <v>0</v>
      </c>
      <c r="AL150" s="39">
        <f t="shared" si="22"/>
        <v>1</v>
      </c>
      <c r="AM150" s="17">
        <f t="shared" si="23"/>
        <v>0</v>
      </c>
      <c r="AN150" s="36">
        <f>VLOOKUP($H150,[3]IRA!$H$6:$BN$980,AN$1,FALSE)</f>
        <v>0</v>
      </c>
      <c r="AO150" s="36">
        <f>VLOOKUP($H150,[3]IRA!$H$6:$BN$980,AO$1,FALSE)</f>
        <v>0</v>
      </c>
      <c r="AP150" s="36">
        <f>VLOOKUP($H150,[3]IRA!$H$6:$BN$980,AP$1,FALSE)</f>
        <v>0</v>
      </c>
      <c r="AQ150" s="36">
        <f>VLOOKUP($H150,[3]IRA!$H$6:$BN$980,AQ$1,FALSE)</f>
        <v>0</v>
      </c>
      <c r="AR150" s="36">
        <f>VLOOKUP($H150,[3]IRA!$H$6:$BN$980,AR$1,FALSE)</f>
        <v>0</v>
      </c>
      <c r="AS150" s="36">
        <f>VLOOKUP($H150,[3]IRA!$H$6:$BN$980,AS$1,FALSE)</f>
        <v>0</v>
      </c>
      <c r="AT150" s="36">
        <f>VLOOKUP($H150,[3]IRA!$H$6:$BN$980,AT$1,FALSE)</f>
        <v>0</v>
      </c>
      <c r="AU150" s="36">
        <f>VLOOKUP($H150,[3]IRA!$H$6:$BN$980,AU$1,FALSE)</f>
        <v>0</v>
      </c>
      <c r="AV150" s="36">
        <f>VLOOKUP($H150,[3]IRA!$H$6:$BN$980,AV$1,FALSE)</f>
        <v>0</v>
      </c>
      <c r="AW150" s="36">
        <f>VLOOKUP($H150,[3]IRA!$H$6:$BN$980,AW$1,FALSE)</f>
        <v>0</v>
      </c>
      <c r="AX150" s="36">
        <f>VLOOKUP($H150,[3]IRA!$H$6:$BN$980,AX$1,FALSE)</f>
        <v>0</v>
      </c>
      <c r="AY150" s="36">
        <f>VLOOKUP($H150,[3]IRA!$H$6:$BN$980,AY$1,FALSE)</f>
        <v>0</v>
      </c>
      <c r="AZ150" s="20">
        <f>VLOOKUP(H150,[3]IRA!$H$6:$BO$980,60,FALSE)</f>
        <v>0</v>
      </c>
      <c r="BA150" s="20">
        <f t="shared" si="24"/>
        <v>0</v>
      </c>
      <c r="BB150" s="17">
        <f t="shared" si="25"/>
        <v>0</v>
      </c>
      <c r="BC150" s="36">
        <f>VLOOKUP($H150,[4]IRA!$H$7:$CS$981,BC$1,FALSE)</f>
        <v>17</v>
      </c>
      <c r="BD150" s="36">
        <f>VLOOKUP($H150,[4]IRA!$H$7:$CS$981,BD$1,FALSE)</f>
        <v>8</v>
      </c>
      <c r="BE150" s="36">
        <f>VLOOKUP($H150,[4]IRA!$H$7:$CS$981,BE$1,FALSE)</f>
        <v>11</v>
      </c>
      <c r="BF150" s="36">
        <f>VLOOKUP($H150,[4]IRA!$H$7:$CS$981,BF$1,FALSE)</f>
        <v>7</v>
      </c>
      <c r="BG150" s="36">
        <f>VLOOKUP($H150,[4]IRA!$H$7:$CS$981,BG$1,FALSE)</f>
        <v>0</v>
      </c>
      <c r="BH150" s="36">
        <f>VLOOKUP($H150,[4]IRA!$H$7:$CS$981,BH$1,FALSE)</f>
        <v>0</v>
      </c>
      <c r="BI150" s="36">
        <f>VLOOKUP($H150,[4]IRA!$H$7:$CS$981,BI$1,FALSE)</f>
        <v>0</v>
      </c>
      <c r="BJ150" s="36">
        <f>VLOOKUP($H150,[4]IRA!$H$7:$CS$981,BJ$1,FALSE)</f>
        <v>0</v>
      </c>
      <c r="BK150" s="36">
        <f>VLOOKUP($H150,[4]IRA!$H$7:$CS$981,BK$1,FALSE)</f>
        <v>0</v>
      </c>
      <c r="BL150" s="36">
        <f>VLOOKUP($H150,[4]IRA!$H$7:$CS$981,BL$1,FALSE)</f>
        <v>0</v>
      </c>
      <c r="BM150" s="36">
        <f>VLOOKUP($H150,[4]IRA!$H$7:$CS$981,BM$1,FALSE)</f>
        <v>0</v>
      </c>
      <c r="BN150" s="36">
        <f>VLOOKUP($H150,[4]IRA!$H$7:$CS$981,BN$1,FALSE)</f>
        <v>0</v>
      </c>
      <c r="BO150" s="10">
        <f>VLOOKUP(H150,[4]IRA!$H$7:$CS$981,90,FALSE)</f>
        <v>127.33333333333333</v>
      </c>
      <c r="BP150" s="10">
        <f t="shared" si="26"/>
        <v>43</v>
      </c>
      <c r="BQ150" s="17">
        <f t="shared" si="27"/>
        <v>0.33769633507853403</v>
      </c>
      <c r="BR150" s="80"/>
      <c r="BS150" s="80"/>
      <c r="BT150" s="80"/>
      <c r="BU150" s="80"/>
      <c r="BV150" s="80"/>
      <c r="BW150" s="80"/>
      <c r="BX150" s="80"/>
      <c r="BY150" s="80"/>
      <c r="BZ150" s="80"/>
      <c r="CA150" s="80"/>
      <c r="CB150" s="80"/>
      <c r="CC150" s="80"/>
      <c r="CD150" s="80"/>
      <c r="CE150" s="80"/>
      <c r="CF150" s="80"/>
      <c r="CG150" s="80"/>
      <c r="CH150" s="80"/>
      <c r="CI150" s="80"/>
      <c r="CJ150" s="80"/>
      <c r="CK150" s="80"/>
      <c r="CL150" s="80"/>
      <c r="CM150" s="80"/>
      <c r="CN150" s="80"/>
      <c r="CO150" s="80"/>
      <c r="CP150" s="80"/>
      <c r="CQ150" s="80"/>
      <c r="CR150" s="80"/>
      <c r="CS150" s="80"/>
      <c r="CT150" s="80"/>
      <c r="CU150" s="80"/>
      <c r="CV150" s="80"/>
      <c r="CW150" s="80"/>
      <c r="CX150" s="80"/>
      <c r="CY150" s="80"/>
      <c r="CZ150" s="80"/>
      <c r="DA150" s="80"/>
      <c r="DB150" s="80"/>
      <c r="DC150" s="80"/>
      <c r="DD150" s="80"/>
      <c r="DE150" s="80"/>
      <c r="DF150" s="80"/>
      <c r="DG150" s="80"/>
      <c r="DH150" s="80"/>
      <c r="DI150" s="80"/>
      <c r="DJ150" s="80"/>
      <c r="DK150" s="80"/>
      <c r="DL150" s="80"/>
      <c r="DM150" s="80"/>
      <c r="DN150" s="80"/>
    </row>
    <row r="151" spans="1:118" s="81" customFormat="1" ht="10.199999999999999" x14ac:dyDescent="0.2">
      <c r="A151" s="87" t="s">
        <v>8</v>
      </c>
      <c r="B151" s="87" t="s">
        <v>8</v>
      </c>
      <c r="C151" s="88">
        <v>400</v>
      </c>
      <c r="D151" s="87" t="s">
        <v>831</v>
      </c>
      <c r="E151" s="87" t="s">
        <v>8</v>
      </c>
      <c r="F151" s="87" t="s">
        <v>8</v>
      </c>
      <c r="G151" s="88" t="s">
        <v>552</v>
      </c>
      <c r="H151" s="88">
        <v>150</v>
      </c>
      <c r="I151" s="87" t="s">
        <v>603</v>
      </c>
      <c r="J151" s="37">
        <f>VLOOKUP($H151,[1]EDA!$H$6:$BN$980,J$1,FALSE)</f>
        <v>58</v>
      </c>
      <c r="K151" s="36">
        <f>VLOOKUP($H151,[1]EDA!$H$6:$BN$980,K$1,FALSE)</f>
        <v>55</v>
      </c>
      <c r="L151" s="36">
        <f>VLOOKUP($H151,[1]EDA!$H$6:$BN$980,L$1,FALSE)</f>
        <v>78</v>
      </c>
      <c r="M151" s="36">
        <f>VLOOKUP($H151,[1]EDA!$H$6:$BN$980,M$1,FALSE)</f>
        <v>176</v>
      </c>
      <c r="N151" s="36">
        <f>VLOOKUP($H151,[1]EDA!$H$6:$BN$980,N$1,FALSE)</f>
        <v>7</v>
      </c>
      <c r="O151" s="36">
        <f>VLOOKUP($H151,[1]EDA!$H$6:$BN$980,O$1,FALSE)</f>
        <v>0</v>
      </c>
      <c r="P151" s="36">
        <f>VLOOKUP($H151,[1]EDA!$H$6:$BN$980,P$1,FALSE)</f>
        <v>0</v>
      </c>
      <c r="Q151" s="36">
        <f>VLOOKUP($H151,[1]EDA!$H$6:$BN$980,Q$1,FALSE)</f>
        <v>0</v>
      </c>
      <c r="R151" s="36">
        <f>VLOOKUP($H151,[1]EDA!$H$6:$BN$980,R$1,FALSE)</f>
        <v>0</v>
      </c>
      <c r="S151" s="36">
        <f>VLOOKUP($H151,[1]EDA!$H$6:$BN$980,S$1,FALSE)</f>
        <v>0</v>
      </c>
      <c r="T151" s="36">
        <f>VLOOKUP($H151,[1]EDA!$H$6:$BN$980,T$1,FALSE)</f>
        <v>0</v>
      </c>
      <c r="U151" s="36">
        <f>VLOOKUP($H151,[1]EDA!$H$6:$BN$980,U$1,FALSE)</f>
        <v>0</v>
      </c>
      <c r="V151" s="10">
        <f>VLOOKUP(H151,[1]EDA!$H$6:$BO$980,60,FALSE)</f>
        <v>499.66666666666669</v>
      </c>
      <c r="W151" s="10">
        <f t="shared" si="20"/>
        <v>374</v>
      </c>
      <c r="X151" s="17">
        <f t="shared" si="21"/>
        <v>0.74849899933288855</v>
      </c>
      <c r="Y151" s="36">
        <f>VLOOKUP($H151,[2]EDA!$H$6:$AY$980,Y$1,FALSE)</f>
        <v>0</v>
      </c>
      <c r="Z151" s="36">
        <f>VLOOKUP($H151,[2]EDA!$H$6:$AY$980,Z$1,FALSE)</f>
        <v>0</v>
      </c>
      <c r="AA151" s="36">
        <f>VLOOKUP($H151,[2]EDA!$H$6:$AY$980,AA$1,FALSE)</f>
        <v>0</v>
      </c>
      <c r="AB151" s="36">
        <f>VLOOKUP($H151,[2]EDA!$H$6:$AY$980,AB$1,FALSE)</f>
        <v>0</v>
      </c>
      <c r="AC151" s="36">
        <f>VLOOKUP($H151,[2]EDA!$H$6:$AY$980,AC$1,FALSE)</f>
        <v>0</v>
      </c>
      <c r="AD151" s="36">
        <f>VLOOKUP($H151,[2]EDA!$H$6:$AY$980,AD$1,FALSE)</f>
        <v>0</v>
      </c>
      <c r="AE151" s="36">
        <f>VLOOKUP($H151,[2]EDA!$H$6:$AY$980,AE$1,FALSE)</f>
        <v>0</v>
      </c>
      <c r="AF151" s="36">
        <f>VLOOKUP($H151,[2]EDA!$H$6:$AY$980,AF$1,FALSE)</f>
        <v>0</v>
      </c>
      <c r="AG151" s="36">
        <f>VLOOKUP($H151,[2]EDA!$H$6:$AY$980,AG$1,FALSE)</f>
        <v>0</v>
      </c>
      <c r="AH151" s="36">
        <f>VLOOKUP($H151,[2]EDA!$H$6:$AY$980,AH$1,FALSE)</f>
        <v>0</v>
      </c>
      <c r="AI151" s="36">
        <f>VLOOKUP($H151,[2]EDA!$H$6:$AY$980,AI$1,FALSE)</f>
        <v>0</v>
      </c>
      <c r="AJ151" s="36">
        <f>VLOOKUP($H151,[2]EDA!$H$6:$AY$980,AJ$1,FALSE)</f>
        <v>0</v>
      </c>
      <c r="AK151" s="20">
        <f>VLOOKUP(H151,[2]EDA!$H$6:$AZ$980,45,FALSE)</f>
        <v>6</v>
      </c>
      <c r="AL151" s="39">
        <f t="shared" si="22"/>
        <v>0</v>
      </c>
      <c r="AM151" s="17">
        <f t="shared" si="23"/>
        <v>0</v>
      </c>
      <c r="AN151" s="36">
        <f>VLOOKUP($H151,[3]IRA!$H$6:$BN$980,AN$1,FALSE)</f>
        <v>19</v>
      </c>
      <c r="AO151" s="36">
        <f>VLOOKUP($H151,[3]IRA!$H$6:$BN$980,AO$1,FALSE)</f>
        <v>5</v>
      </c>
      <c r="AP151" s="36">
        <f>VLOOKUP($H151,[3]IRA!$H$6:$BN$980,AP$1,FALSE)</f>
        <v>9</v>
      </c>
      <c r="AQ151" s="36">
        <f>VLOOKUP($H151,[3]IRA!$H$6:$BN$980,AQ$1,FALSE)</f>
        <v>6</v>
      </c>
      <c r="AR151" s="36">
        <f>VLOOKUP($H151,[3]IRA!$H$6:$BN$980,AR$1,FALSE)</f>
        <v>1</v>
      </c>
      <c r="AS151" s="36">
        <f>VLOOKUP($H151,[3]IRA!$H$6:$BN$980,AS$1,FALSE)</f>
        <v>0</v>
      </c>
      <c r="AT151" s="36">
        <f>VLOOKUP($H151,[3]IRA!$H$6:$BN$980,AT$1,FALSE)</f>
        <v>0</v>
      </c>
      <c r="AU151" s="36">
        <f>VLOOKUP($H151,[3]IRA!$H$6:$BN$980,AU$1,FALSE)</f>
        <v>0</v>
      </c>
      <c r="AV151" s="36">
        <f>VLOOKUP($H151,[3]IRA!$H$6:$BN$980,AV$1,FALSE)</f>
        <v>0</v>
      </c>
      <c r="AW151" s="36">
        <f>VLOOKUP($H151,[3]IRA!$H$6:$BN$980,AW$1,FALSE)</f>
        <v>0</v>
      </c>
      <c r="AX151" s="36">
        <f>VLOOKUP($H151,[3]IRA!$H$6:$BN$980,AX$1,FALSE)</f>
        <v>0</v>
      </c>
      <c r="AY151" s="36">
        <f>VLOOKUP($H151,[3]IRA!$H$6:$BN$980,AY$1,FALSE)</f>
        <v>0</v>
      </c>
      <c r="AZ151" s="20">
        <f>VLOOKUP(H151,[3]IRA!$H$6:$BO$980,60,FALSE)</f>
        <v>0</v>
      </c>
      <c r="BA151" s="20">
        <f t="shared" si="24"/>
        <v>40</v>
      </c>
      <c r="BB151" s="17">
        <f t="shared" si="25"/>
        <v>0</v>
      </c>
      <c r="BC151" s="36">
        <f>VLOOKUP($H151,[4]IRA!$H$7:$CS$981,BC$1,FALSE)</f>
        <v>158</v>
      </c>
      <c r="BD151" s="36">
        <f>VLOOKUP($H151,[4]IRA!$H$7:$CS$981,BD$1,FALSE)</f>
        <v>133</v>
      </c>
      <c r="BE151" s="36">
        <f>VLOOKUP($H151,[4]IRA!$H$7:$CS$981,BE$1,FALSE)</f>
        <v>143</v>
      </c>
      <c r="BF151" s="36">
        <f>VLOOKUP($H151,[4]IRA!$H$7:$CS$981,BF$1,FALSE)</f>
        <v>260</v>
      </c>
      <c r="BG151" s="36">
        <f>VLOOKUP($H151,[4]IRA!$H$7:$CS$981,BG$1,FALSE)</f>
        <v>9</v>
      </c>
      <c r="BH151" s="36">
        <f>VLOOKUP($H151,[4]IRA!$H$7:$CS$981,BH$1,FALSE)</f>
        <v>0</v>
      </c>
      <c r="BI151" s="36">
        <f>VLOOKUP($H151,[4]IRA!$H$7:$CS$981,BI$1,FALSE)</f>
        <v>0</v>
      </c>
      <c r="BJ151" s="36">
        <f>VLOOKUP($H151,[4]IRA!$H$7:$CS$981,BJ$1,FALSE)</f>
        <v>0</v>
      </c>
      <c r="BK151" s="36">
        <f>VLOOKUP($H151,[4]IRA!$H$7:$CS$981,BK$1,FALSE)</f>
        <v>0</v>
      </c>
      <c r="BL151" s="36">
        <f>VLOOKUP($H151,[4]IRA!$H$7:$CS$981,BL$1,FALSE)</f>
        <v>0</v>
      </c>
      <c r="BM151" s="36">
        <f>VLOOKUP($H151,[4]IRA!$H$7:$CS$981,BM$1,FALSE)</f>
        <v>0</v>
      </c>
      <c r="BN151" s="36">
        <f>VLOOKUP($H151,[4]IRA!$H$7:$CS$981,BN$1,FALSE)</f>
        <v>0</v>
      </c>
      <c r="BO151" s="10">
        <f>VLOOKUP(H151,[4]IRA!$H$7:$CS$981,90,FALSE)</f>
        <v>1082</v>
      </c>
      <c r="BP151" s="10">
        <f t="shared" si="26"/>
        <v>703</v>
      </c>
      <c r="BQ151" s="17">
        <f t="shared" si="27"/>
        <v>0.64972273567467653</v>
      </c>
      <c r="BR151" s="80"/>
      <c r="BS151" s="80"/>
      <c r="BT151" s="80"/>
      <c r="BU151" s="80"/>
      <c r="BV151" s="80"/>
      <c r="BW151" s="80"/>
      <c r="BX151" s="80"/>
      <c r="BY151" s="80"/>
      <c r="BZ151" s="80"/>
      <c r="CA151" s="80"/>
      <c r="CB151" s="80"/>
      <c r="CC151" s="80"/>
      <c r="CD151" s="80"/>
      <c r="CE151" s="80"/>
      <c r="CF151" s="80"/>
      <c r="CG151" s="80"/>
      <c r="CH151" s="80"/>
      <c r="CI151" s="80"/>
      <c r="CJ151" s="80"/>
      <c r="CK151" s="80"/>
      <c r="CL151" s="80"/>
      <c r="CM151" s="80"/>
      <c r="CN151" s="80"/>
      <c r="CO151" s="80"/>
      <c r="CP151" s="80"/>
      <c r="CQ151" s="80"/>
      <c r="CR151" s="80"/>
      <c r="CS151" s="80"/>
      <c r="CT151" s="80"/>
      <c r="CU151" s="80"/>
      <c r="CV151" s="80"/>
      <c r="CW151" s="80"/>
      <c r="CX151" s="80"/>
      <c r="CY151" s="80"/>
      <c r="CZ151" s="80"/>
      <c r="DA151" s="80"/>
      <c r="DB151" s="80"/>
      <c r="DC151" s="80"/>
      <c r="DD151" s="80"/>
      <c r="DE151" s="80"/>
      <c r="DF151" s="80"/>
      <c r="DG151" s="80"/>
      <c r="DH151" s="80"/>
      <c r="DI151" s="80"/>
      <c r="DJ151" s="80"/>
      <c r="DK151" s="80"/>
      <c r="DL151" s="80"/>
      <c r="DM151" s="80"/>
      <c r="DN151" s="80"/>
    </row>
    <row r="152" spans="1:118" s="81" customFormat="1" ht="10.199999999999999" x14ac:dyDescent="0.2">
      <c r="A152" s="87" t="s">
        <v>8</v>
      </c>
      <c r="B152" s="87" t="s">
        <v>8</v>
      </c>
      <c r="C152" s="88">
        <v>400</v>
      </c>
      <c r="D152" s="87" t="s">
        <v>831</v>
      </c>
      <c r="E152" s="87" t="s">
        <v>8</v>
      </c>
      <c r="F152" s="87" t="s">
        <v>8</v>
      </c>
      <c r="G152" s="88" t="s">
        <v>550</v>
      </c>
      <c r="H152" s="88">
        <v>151</v>
      </c>
      <c r="I152" s="87" t="s">
        <v>254</v>
      </c>
      <c r="J152" s="37">
        <f>VLOOKUP($H152,[1]EDA!$H$6:$BN$980,J$1,FALSE)</f>
        <v>0</v>
      </c>
      <c r="K152" s="36">
        <f>VLOOKUP($H152,[1]EDA!$H$6:$BN$980,K$1,FALSE)</f>
        <v>0</v>
      </c>
      <c r="L152" s="36">
        <f>VLOOKUP($H152,[1]EDA!$H$6:$BN$980,L$1,FALSE)</f>
        <v>8</v>
      </c>
      <c r="M152" s="36">
        <f>VLOOKUP($H152,[1]EDA!$H$6:$BN$980,M$1,FALSE)</f>
        <v>0</v>
      </c>
      <c r="N152" s="36">
        <f>VLOOKUP($H152,[1]EDA!$H$6:$BN$980,N$1,FALSE)</f>
        <v>0</v>
      </c>
      <c r="O152" s="36">
        <f>VLOOKUP($H152,[1]EDA!$H$6:$BN$980,O$1,FALSE)</f>
        <v>0</v>
      </c>
      <c r="P152" s="36">
        <f>VLOOKUP($H152,[1]EDA!$H$6:$BN$980,P$1,FALSE)</f>
        <v>0</v>
      </c>
      <c r="Q152" s="36">
        <f>VLOOKUP($H152,[1]EDA!$H$6:$BN$980,Q$1,FALSE)</f>
        <v>0</v>
      </c>
      <c r="R152" s="36">
        <f>VLOOKUP($H152,[1]EDA!$H$6:$BN$980,R$1,FALSE)</f>
        <v>0</v>
      </c>
      <c r="S152" s="36">
        <f>VLOOKUP($H152,[1]EDA!$H$6:$BN$980,S$1,FALSE)</f>
        <v>0</v>
      </c>
      <c r="T152" s="36">
        <f>VLOOKUP($H152,[1]EDA!$H$6:$BN$980,T$1,FALSE)</f>
        <v>0</v>
      </c>
      <c r="U152" s="36">
        <f>VLOOKUP($H152,[1]EDA!$H$6:$BN$980,U$1,FALSE)</f>
        <v>0</v>
      </c>
      <c r="V152" s="10">
        <f>VLOOKUP(H152,[1]EDA!$H$6:$BO$980,60,FALSE)</f>
        <v>28</v>
      </c>
      <c r="W152" s="10">
        <f t="shared" si="20"/>
        <v>8</v>
      </c>
      <c r="X152" s="17">
        <f t="shared" si="21"/>
        <v>0.2857142857142857</v>
      </c>
      <c r="Y152" s="36">
        <f>VLOOKUP($H152,[2]EDA!$H$6:$AY$980,Y$1,FALSE)</f>
        <v>0</v>
      </c>
      <c r="Z152" s="36">
        <f>VLOOKUP($H152,[2]EDA!$H$6:$AY$980,Z$1,FALSE)</f>
        <v>0</v>
      </c>
      <c r="AA152" s="36">
        <f>VLOOKUP($H152,[2]EDA!$H$6:$AY$980,AA$1,FALSE)</f>
        <v>0</v>
      </c>
      <c r="AB152" s="36">
        <f>VLOOKUP($H152,[2]EDA!$H$6:$AY$980,AB$1,FALSE)</f>
        <v>0</v>
      </c>
      <c r="AC152" s="36">
        <f>VLOOKUP($H152,[2]EDA!$H$6:$AY$980,AC$1,FALSE)</f>
        <v>0</v>
      </c>
      <c r="AD152" s="36">
        <f>VLOOKUP($H152,[2]EDA!$H$6:$AY$980,AD$1,FALSE)</f>
        <v>0</v>
      </c>
      <c r="AE152" s="36">
        <f>VLOOKUP($H152,[2]EDA!$H$6:$AY$980,AE$1,FALSE)</f>
        <v>0</v>
      </c>
      <c r="AF152" s="36">
        <f>VLOOKUP($H152,[2]EDA!$H$6:$AY$980,AF$1,FALSE)</f>
        <v>0</v>
      </c>
      <c r="AG152" s="36">
        <f>VLOOKUP($H152,[2]EDA!$H$6:$AY$980,AG$1,FALSE)</f>
        <v>0</v>
      </c>
      <c r="AH152" s="36">
        <f>VLOOKUP($H152,[2]EDA!$H$6:$AY$980,AH$1,FALSE)</f>
        <v>0</v>
      </c>
      <c r="AI152" s="36">
        <f>VLOOKUP($H152,[2]EDA!$H$6:$AY$980,AI$1,FALSE)</f>
        <v>0</v>
      </c>
      <c r="AJ152" s="36">
        <f>VLOOKUP($H152,[2]EDA!$H$6:$AY$980,AJ$1,FALSE)</f>
        <v>0</v>
      </c>
      <c r="AK152" s="20">
        <f>VLOOKUP(H152,[2]EDA!$H$6:$AZ$980,45,FALSE)</f>
        <v>0</v>
      </c>
      <c r="AL152" s="39">
        <f t="shared" si="22"/>
        <v>0</v>
      </c>
      <c r="AM152" s="17">
        <f t="shared" si="23"/>
        <v>0</v>
      </c>
      <c r="AN152" s="36">
        <f>VLOOKUP($H152,[3]IRA!$H$6:$BN$980,AN$1,FALSE)</f>
        <v>0</v>
      </c>
      <c r="AO152" s="36">
        <f>VLOOKUP($H152,[3]IRA!$H$6:$BN$980,AO$1,FALSE)</f>
        <v>0</v>
      </c>
      <c r="AP152" s="36">
        <f>VLOOKUP($H152,[3]IRA!$H$6:$BN$980,AP$1,FALSE)</f>
        <v>0</v>
      </c>
      <c r="AQ152" s="36">
        <f>VLOOKUP($H152,[3]IRA!$H$6:$BN$980,AQ$1,FALSE)</f>
        <v>0</v>
      </c>
      <c r="AR152" s="36">
        <f>VLOOKUP($H152,[3]IRA!$H$6:$BN$980,AR$1,FALSE)</f>
        <v>0</v>
      </c>
      <c r="AS152" s="36">
        <f>VLOOKUP($H152,[3]IRA!$H$6:$BN$980,AS$1,FALSE)</f>
        <v>0</v>
      </c>
      <c r="AT152" s="36">
        <f>VLOOKUP($H152,[3]IRA!$H$6:$BN$980,AT$1,FALSE)</f>
        <v>0</v>
      </c>
      <c r="AU152" s="36">
        <f>VLOOKUP($H152,[3]IRA!$H$6:$BN$980,AU$1,FALSE)</f>
        <v>0</v>
      </c>
      <c r="AV152" s="36">
        <f>VLOOKUP($H152,[3]IRA!$H$6:$BN$980,AV$1,FALSE)</f>
        <v>0</v>
      </c>
      <c r="AW152" s="36">
        <f>VLOOKUP($H152,[3]IRA!$H$6:$BN$980,AW$1,FALSE)</f>
        <v>0</v>
      </c>
      <c r="AX152" s="36">
        <f>VLOOKUP($H152,[3]IRA!$H$6:$BN$980,AX$1,FALSE)</f>
        <v>0</v>
      </c>
      <c r="AY152" s="36">
        <f>VLOOKUP($H152,[3]IRA!$H$6:$BN$980,AY$1,FALSE)</f>
        <v>0</v>
      </c>
      <c r="AZ152" s="20">
        <f>VLOOKUP(H152,[3]IRA!$H$6:$BO$980,60,FALSE)</f>
        <v>0</v>
      </c>
      <c r="BA152" s="20">
        <f t="shared" si="24"/>
        <v>0</v>
      </c>
      <c r="BB152" s="17">
        <f t="shared" si="25"/>
        <v>0</v>
      </c>
      <c r="BC152" s="36">
        <f>VLOOKUP($H152,[4]IRA!$H$7:$CS$981,BC$1,FALSE)</f>
        <v>0</v>
      </c>
      <c r="BD152" s="36">
        <f>VLOOKUP($H152,[4]IRA!$H$7:$CS$981,BD$1,FALSE)</f>
        <v>0</v>
      </c>
      <c r="BE152" s="36">
        <f>VLOOKUP($H152,[4]IRA!$H$7:$CS$981,BE$1,FALSE)</f>
        <v>5</v>
      </c>
      <c r="BF152" s="36">
        <f>VLOOKUP($H152,[4]IRA!$H$7:$CS$981,BF$1,FALSE)</f>
        <v>0</v>
      </c>
      <c r="BG152" s="36">
        <f>VLOOKUP($H152,[4]IRA!$H$7:$CS$981,BG$1,FALSE)</f>
        <v>0</v>
      </c>
      <c r="BH152" s="36">
        <f>VLOOKUP($H152,[4]IRA!$H$7:$CS$981,BH$1,FALSE)</f>
        <v>0</v>
      </c>
      <c r="BI152" s="36">
        <f>VLOOKUP($H152,[4]IRA!$H$7:$CS$981,BI$1,FALSE)</f>
        <v>0</v>
      </c>
      <c r="BJ152" s="36">
        <f>VLOOKUP($H152,[4]IRA!$H$7:$CS$981,BJ$1,FALSE)</f>
        <v>0</v>
      </c>
      <c r="BK152" s="36">
        <f>VLOOKUP($H152,[4]IRA!$H$7:$CS$981,BK$1,FALSE)</f>
        <v>0</v>
      </c>
      <c r="BL152" s="36">
        <f>VLOOKUP($H152,[4]IRA!$H$7:$CS$981,BL$1,FALSE)</f>
        <v>0</v>
      </c>
      <c r="BM152" s="36">
        <f>VLOOKUP($H152,[4]IRA!$H$7:$CS$981,BM$1,FALSE)</f>
        <v>0</v>
      </c>
      <c r="BN152" s="36">
        <f>VLOOKUP($H152,[4]IRA!$H$7:$CS$981,BN$1,FALSE)</f>
        <v>0</v>
      </c>
      <c r="BO152" s="10">
        <f>VLOOKUP(H152,[4]IRA!$H$7:$CS$981,90,FALSE)</f>
        <v>37.666666666666671</v>
      </c>
      <c r="BP152" s="10">
        <f t="shared" si="26"/>
        <v>5</v>
      </c>
      <c r="BQ152" s="17">
        <f t="shared" si="27"/>
        <v>0.13274336283185839</v>
      </c>
      <c r="BR152" s="80"/>
      <c r="BS152" s="80"/>
      <c r="BT152" s="80"/>
      <c r="BU152" s="80"/>
      <c r="BV152" s="80"/>
      <c r="BW152" s="80"/>
      <c r="BX152" s="80"/>
      <c r="BY152" s="80"/>
      <c r="BZ152" s="80"/>
      <c r="CA152" s="80"/>
      <c r="CB152" s="80"/>
      <c r="CC152" s="80"/>
      <c r="CD152" s="80"/>
      <c r="CE152" s="80"/>
      <c r="CF152" s="80"/>
      <c r="CG152" s="80"/>
      <c r="CH152" s="80"/>
      <c r="CI152" s="80"/>
      <c r="CJ152" s="80"/>
      <c r="CK152" s="80"/>
      <c r="CL152" s="80"/>
      <c r="CM152" s="80"/>
      <c r="CN152" s="80"/>
      <c r="CO152" s="80"/>
      <c r="CP152" s="80"/>
      <c r="CQ152" s="80"/>
      <c r="CR152" s="80"/>
      <c r="CS152" s="80"/>
      <c r="CT152" s="80"/>
      <c r="CU152" s="80"/>
      <c r="CV152" s="80"/>
      <c r="CW152" s="80"/>
      <c r="CX152" s="80"/>
      <c r="CY152" s="80"/>
      <c r="CZ152" s="80"/>
      <c r="DA152" s="80"/>
      <c r="DB152" s="80"/>
      <c r="DC152" s="80"/>
      <c r="DD152" s="80"/>
      <c r="DE152" s="80"/>
      <c r="DF152" s="80"/>
      <c r="DG152" s="80"/>
      <c r="DH152" s="80"/>
      <c r="DI152" s="80"/>
      <c r="DJ152" s="80"/>
      <c r="DK152" s="80"/>
      <c r="DL152" s="80"/>
      <c r="DM152" s="80"/>
      <c r="DN152" s="80"/>
    </row>
    <row r="153" spans="1:118" s="81" customFormat="1" ht="10.199999999999999" x14ac:dyDescent="0.2">
      <c r="A153" s="87" t="s">
        <v>8</v>
      </c>
      <c r="B153" s="87" t="s">
        <v>8</v>
      </c>
      <c r="C153" s="88">
        <v>400</v>
      </c>
      <c r="D153" s="87" t="s">
        <v>831</v>
      </c>
      <c r="E153" s="87" t="s">
        <v>8</v>
      </c>
      <c r="F153" s="87" t="s">
        <v>8</v>
      </c>
      <c r="G153" s="88" t="s">
        <v>550</v>
      </c>
      <c r="H153" s="88">
        <v>152</v>
      </c>
      <c r="I153" s="87" t="s">
        <v>253</v>
      </c>
      <c r="J153" s="37">
        <f>VLOOKUP($H153,[1]EDA!$H$6:$BN$980,J$1,FALSE)</f>
        <v>8</v>
      </c>
      <c r="K153" s="36">
        <f>VLOOKUP($H153,[1]EDA!$H$6:$BN$980,K$1,FALSE)</f>
        <v>4</v>
      </c>
      <c r="L153" s="36">
        <f>VLOOKUP($H153,[1]EDA!$H$6:$BN$980,L$1,FALSE)</f>
        <v>0</v>
      </c>
      <c r="M153" s="36">
        <f>VLOOKUP($H153,[1]EDA!$H$6:$BN$980,M$1,FALSE)</f>
        <v>2</v>
      </c>
      <c r="N153" s="36">
        <f>VLOOKUP($H153,[1]EDA!$H$6:$BN$980,N$1,FALSE)</f>
        <v>0</v>
      </c>
      <c r="O153" s="36">
        <f>VLOOKUP($H153,[1]EDA!$H$6:$BN$980,O$1,FALSE)</f>
        <v>0</v>
      </c>
      <c r="P153" s="36">
        <f>VLOOKUP($H153,[1]EDA!$H$6:$BN$980,P$1,FALSE)</f>
        <v>0</v>
      </c>
      <c r="Q153" s="36">
        <f>VLOOKUP($H153,[1]EDA!$H$6:$BN$980,Q$1,FALSE)</f>
        <v>0</v>
      </c>
      <c r="R153" s="36">
        <f>VLOOKUP($H153,[1]EDA!$H$6:$BN$980,R$1,FALSE)</f>
        <v>0</v>
      </c>
      <c r="S153" s="36">
        <f>VLOOKUP($H153,[1]EDA!$H$6:$BN$980,S$1,FALSE)</f>
        <v>0</v>
      </c>
      <c r="T153" s="36">
        <f>VLOOKUP($H153,[1]EDA!$H$6:$BN$980,T$1,FALSE)</f>
        <v>0</v>
      </c>
      <c r="U153" s="36">
        <f>VLOOKUP($H153,[1]EDA!$H$6:$BN$980,U$1,FALSE)</f>
        <v>0</v>
      </c>
      <c r="V153" s="10">
        <f>VLOOKUP(H153,[1]EDA!$H$6:$BO$980,60,FALSE)</f>
        <v>52.666666666666664</v>
      </c>
      <c r="W153" s="10">
        <f t="shared" si="20"/>
        <v>14</v>
      </c>
      <c r="X153" s="17">
        <f t="shared" si="21"/>
        <v>0.26582278481012661</v>
      </c>
      <c r="Y153" s="36">
        <f>VLOOKUP($H153,[2]EDA!$H$6:$AY$980,Y$1,FALSE)</f>
        <v>0</v>
      </c>
      <c r="Z153" s="36">
        <f>VLOOKUP($H153,[2]EDA!$H$6:$AY$980,Z$1,FALSE)</f>
        <v>0</v>
      </c>
      <c r="AA153" s="36">
        <f>VLOOKUP($H153,[2]EDA!$H$6:$AY$980,AA$1,FALSE)</f>
        <v>0</v>
      </c>
      <c r="AB153" s="36">
        <f>VLOOKUP($H153,[2]EDA!$H$6:$AY$980,AB$1,FALSE)</f>
        <v>0</v>
      </c>
      <c r="AC153" s="36">
        <f>VLOOKUP($H153,[2]EDA!$H$6:$AY$980,AC$1,FALSE)</f>
        <v>0</v>
      </c>
      <c r="AD153" s="36">
        <f>VLOOKUP($H153,[2]EDA!$H$6:$AY$980,AD$1,FALSE)</f>
        <v>0</v>
      </c>
      <c r="AE153" s="36">
        <f>VLOOKUP($H153,[2]EDA!$H$6:$AY$980,AE$1,FALSE)</f>
        <v>0</v>
      </c>
      <c r="AF153" s="36">
        <f>VLOOKUP($H153,[2]EDA!$H$6:$AY$980,AF$1,FALSE)</f>
        <v>0</v>
      </c>
      <c r="AG153" s="36">
        <f>VLOOKUP($H153,[2]EDA!$H$6:$AY$980,AG$1,FALSE)</f>
        <v>0</v>
      </c>
      <c r="AH153" s="36">
        <f>VLOOKUP($H153,[2]EDA!$H$6:$AY$980,AH$1,FALSE)</f>
        <v>0</v>
      </c>
      <c r="AI153" s="36">
        <f>VLOOKUP($H153,[2]EDA!$H$6:$AY$980,AI$1,FALSE)</f>
        <v>0</v>
      </c>
      <c r="AJ153" s="36">
        <f>VLOOKUP($H153,[2]EDA!$H$6:$AY$980,AJ$1,FALSE)</f>
        <v>0</v>
      </c>
      <c r="AK153" s="20">
        <f>VLOOKUP(H153,[2]EDA!$H$6:$AZ$980,45,FALSE)</f>
        <v>0</v>
      </c>
      <c r="AL153" s="39">
        <f t="shared" si="22"/>
        <v>0</v>
      </c>
      <c r="AM153" s="17">
        <f t="shared" si="23"/>
        <v>0</v>
      </c>
      <c r="AN153" s="36">
        <f>VLOOKUP($H153,[3]IRA!$H$6:$BN$980,AN$1,FALSE)</f>
        <v>0</v>
      </c>
      <c r="AO153" s="36">
        <f>VLOOKUP($H153,[3]IRA!$H$6:$BN$980,AO$1,FALSE)</f>
        <v>0</v>
      </c>
      <c r="AP153" s="36">
        <f>VLOOKUP($H153,[3]IRA!$H$6:$BN$980,AP$1,FALSE)</f>
        <v>0</v>
      </c>
      <c r="AQ153" s="36">
        <f>VLOOKUP($H153,[3]IRA!$H$6:$BN$980,AQ$1,FALSE)</f>
        <v>0</v>
      </c>
      <c r="AR153" s="36">
        <f>VLOOKUP($H153,[3]IRA!$H$6:$BN$980,AR$1,FALSE)</f>
        <v>0</v>
      </c>
      <c r="AS153" s="36">
        <f>VLOOKUP($H153,[3]IRA!$H$6:$BN$980,AS$1,FALSE)</f>
        <v>0</v>
      </c>
      <c r="AT153" s="36">
        <f>VLOOKUP($H153,[3]IRA!$H$6:$BN$980,AT$1,FALSE)</f>
        <v>0</v>
      </c>
      <c r="AU153" s="36">
        <f>VLOOKUP($H153,[3]IRA!$H$6:$BN$980,AU$1,FALSE)</f>
        <v>0</v>
      </c>
      <c r="AV153" s="36">
        <f>VLOOKUP($H153,[3]IRA!$H$6:$BN$980,AV$1,FALSE)</f>
        <v>0</v>
      </c>
      <c r="AW153" s="36">
        <f>VLOOKUP($H153,[3]IRA!$H$6:$BN$980,AW$1,FALSE)</f>
        <v>0</v>
      </c>
      <c r="AX153" s="36">
        <f>VLOOKUP($H153,[3]IRA!$H$6:$BN$980,AX$1,FALSE)</f>
        <v>0</v>
      </c>
      <c r="AY153" s="36">
        <f>VLOOKUP($H153,[3]IRA!$H$6:$BN$980,AY$1,FALSE)</f>
        <v>0</v>
      </c>
      <c r="AZ153" s="20">
        <f>VLOOKUP(H153,[3]IRA!$H$6:$BO$980,60,FALSE)</f>
        <v>0</v>
      </c>
      <c r="BA153" s="20">
        <f t="shared" si="24"/>
        <v>0</v>
      </c>
      <c r="BB153" s="17">
        <f t="shared" si="25"/>
        <v>0</v>
      </c>
      <c r="BC153" s="36">
        <f>VLOOKUP($H153,[4]IRA!$H$7:$CS$981,BC$1,FALSE)</f>
        <v>15</v>
      </c>
      <c r="BD153" s="36">
        <f>VLOOKUP($H153,[4]IRA!$H$7:$CS$981,BD$1,FALSE)</f>
        <v>24</v>
      </c>
      <c r="BE153" s="36">
        <f>VLOOKUP($H153,[4]IRA!$H$7:$CS$981,BE$1,FALSE)</f>
        <v>0</v>
      </c>
      <c r="BF153" s="36">
        <f>VLOOKUP($H153,[4]IRA!$H$7:$CS$981,BF$1,FALSE)</f>
        <v>14</v>
      </c>
      <c r="BG153" s="36">
        <f>VLOOKUP($H153,[4]IRA!$H$7:$CS$981,BG$1,FALSE)</f>
        <v>0</v>
      </c>
      <c r="BH153" s="36">
        <f>VLOOKUP($H153,[4]IRA!$H$7:$CS$981,BH$1,FALSE)</f>
        <v>0</v>
      </c>
      <c r="BI153" s="36">
        <f>VLOOKUP($H153,[4]IRA!$H$7:$CS$981,BI$1,FALSE)</f>
        <v>0</v>
      </c>
      <c r="BJ153" s="36">
        <f>VLOOKUP($H153,[4]IRA!$H$7:$CS$981,BJ$1,FALSE)</f>
        <v>0</v>
      </c>
      <c r="BK153" s="36">
        <f>VLOOKUP($H153,[4]IRA!$H$7:$CS$981,BK$1,FALSE)</f>
        <v>0</v>
      </c>
      <c r="BL153" s="36">
        <f>VLOOKUP($H153,[4]IRA!$H$7:$CS$981,BL$1,FALSE)</f>
        <v>0</v>
      </c>
      <c r="BM153" s="36">
        <f>VLOOKUP($H153,[4]IRA!$H$7:$CS$981,BM$1,FALSE)</f>
        <v>0</v>
      </c>
      <c r="BN153" s="36">
        <f>VLOOKUP($H153,[4]IRA!$H$7:$CS$981,BN$1,FALSE)</f>
        <v>0</v>
      </c>
      <c r="BO153" s="10">
        <f>VLOOKUP(H153,[4]IRA!$H$7:$CS$981,90,FALSE)</f>
        <v>120.33333333333333</v>
      </c>
      <c r="BP153" s="10">
        <f t="shared" si="26"/>
        <v>53</v>
      </c>
      <c r="BQ153" s="17">
        <f t="shared" si="27"/>
        <v>0.44044321329639891</v>
      </c>
      <c r="BR153" s="80"/>
      <c r="BS153" s="80"/>
      <c r="BT153" s="80"/>
      <c r="BU153" s="80"/>
      <c r="BV153" s="80"/>
      <c r="BW153" s="80"/>
      <c r="BX153" s="80"/>
      <c r="BY153" s="80"/>
      <c r="BZ153" s="80"/>
      <c r="CA153" s="80"/>
      <c r="CB153" s="80"/>
      <c r="CC153" s="80"/>
      <c r="CD153" s="80"/>
      <c r="CE153" s="80"/>
      <c r="CF153" s="80"/>
      <c r="CG153" s="80"/>
      <c r="CH153" s="80"/>
      <c r="CI153" s="80"/>
      <c r="CJ153" s="80"/>
      <c r="CK153" s="80"/>
      <c r="CL153" s="80"/>
      <c r="CM153" s="80"/>
      <c r="CN153" s="80"/>
      <c r="CO153" s="80"/>
      <c r="CP153" s="80"/>
      <c r="CQ153" s="80"/>
      <c r="CR153" s="80"/>
      <c r="CS153" s="80"/>
      <c r="CT153" s="80"/>
      <c r="CU153" s="80"/>
      <c r="CV153" s="80"/>
      <c r="CW153" s="80"/>
      <c r="CX153" s="80"/>
      <c r="CY153" s="80"/>
      <c r="CZ153" s="80"/>
      <c r="DA153" s="80"/>
      <c r="DB153" s="80"/>
      <c r="DC153" s="80"/>
      <c r="DD153" s="80"/>
      <c r="DE153" s="80"/>
      <c r="DF153" s="80"/>
      <c r="DG153" s="80"/>
      <c r="DH153" s="80"/>
      <c r="DI153" s="80"/>
      <c r="DJ153" s="80"/>
      <c r="DK153" s="80"/>
      <c r="DL153" s="80"/>
      <c r="DM153" s="80"/>
      <c r="DN153" s="80"/>
    </row>
    <row r="154" spans="1:118" s="81" customFormat="1" ht="10.199999999999999" x14ac:dyDescent="0.2">
      <c r="A154" s="87" t="s">
        <v>8</v>
      </c>
      <c r="B154" s="87" t="s">
        <v>291</v>
      </c>
      <c r="C154" s="88">
        <v>400</v>
      </c>
      <c r="D154" s="87" t="s">
        <v>831</v>
      </c>
      <c r="E154" s="87" t="s">
        <v>8</v>
      </c>
      <c r="F154" s="87" t="s">
        <v>8</v>
      </c>
      <c r="G154" s="88" t="s">
        <v>550</v>
      </c>
      <c r="H154" s="88">
        <v>153</v>
      </c>
      <c r="I154" s="87" t="s">
        <v>292</v>
      </c>
      <c r="J154" s="37">
        <f>VLOOKUP($H154,[1]EDA!$H$6:$BN$980,J$1,FALSE)</f>
        <v>0</v>
      </c>
      <c r="K154" s="36">
        <f>VLOOKUP($H154,[1]EDA!$H$6:$BN$980,K$1,FALSE)</f>
        <v>0</v>
      </c>
      <c r="L154" s="36">
        <f>VLOOKUP($H154,[1]EDA!$H$6:$BN$980,L$1,FALSE)</f>
        <v>0</v>
      </c>
      <c r="M154" s="36">
        <f>VLOOKUP($H154,[1]EDA!$H$6:$BN$980,M$1,FALSE)</f>
        <v>1</v>
      </c>
      <c r="N154" s="36">
        <f>VLOOKUP($H154,[1]EDA!$H$6:$BN$980,N$1,FALSE)</f>
        <v>0</v>
      </c>
      <c r="O154" s="36">
        <f>VLOOKUP($H154,[1]EDA!$H$6:$BN$980,O$1,FALSE)</f>
        <v>0</v>
      </c>
      <c r="P154" s="36">
        <f>VLOOKUP($H154,[1]EDA!$H$6:$BN$980,P$1,FALSE)</f>
        <v>0</v>
      </c>
      <c r="Q154" s="36">
        <f>VLOOKUP($H154,[1]EDA!$H$6:$BN$980,Q$1,FALSE)</f>
        <v>0</v>
      </c>
      <c r="R154" s="36">
        <f>VLOOKUP($H154,[1]EDA!$H$6:$BN$980,R$1,FALSE)</f>
        <v>0</v>
      </c>
      <c r="S154" s="36">
        <f>VLOOKUP($H154,[1]EDA!$H$6:$BN$980,S$1,FALSE)</f>
        <v>0</v>
      </c>
      <c r="T154" s="36">
        <f>VLOOKUP($H154,[1]EDA!$H$6:$BN$980,T$1,FALSE)</f>
        <v>0</v>
      </c>
      <c r="U154" s="36">
        <f>VLOOKUP($H154,[1]EDA!$H$6:$BN$980,U$1,FALSE)</f>
        <v>0</v>
      </c>
      <c r="V154" s="10">
        <f>VLOOKUP(H154,[1]EDA!$H$6:$BO$980,60,FALSE)</f>
        <v>12.333333333333334</v>
      </c>
      <c r="W154" s="10">
        <f t="shared" si="20"/>
        <v>1</v>
      </c>
      <c r="X154" s="17">
        <f t="shared" si="21"/>
        <v>8.1081081081081072E-2</v>
      </c>
      <c r="Y154" s="36">
        <f>VLOOKUP($H154,[2]EDA!$H$6:$AY$980,Y$1,FALSE)</f>
        <v>0</v>
      </c>
      <c r="Z154" s="36">
        <f>VLOOKUP($H154,[2]EDA!$H$6:$AY$980,Z$1,FALSE)</f>
        <v>0</v>
      </c>
      <c r="AA154" s="36">
        <f>VLOOKUP($H154,[2]EDA!$H$6:$AY$980,AA$1,FALSE)</f>
        <v>0</v>
      </c>
      <c r="AB154" s="36">
        <f>VLOOKUP($H154,[2]EDA!$H$6:$AY$980,AB$1,FALSE)</f>
        <v>0</v>
      </c>
      <c r="AC154" s="36">
        <f>VLOOKUP($H154,[2]EDA!$H$6:$AY$980,AC$1,FALSE)</f>
        <v>0</v>
      </c>
      <c r="AD154" s="36">
        <f>VLOOKUP($H154,[2]EDA!$H$6:$AY$980,AD$1,FALSE)</f>
        <v>0</v>
      </c>
      <c r="AE154" s="36">
        <f>VLOOKUP($H154,[2]EDA!$H$6:$AY$980,AE$1,FALSE)</f>
        <v>0</v>
      </c>
      <c r="AF154" s="36">
        <f>VLOOKUP($H154,[2]EDA!$H$6:$AY$980,AF$1,FALSE)</f>
        <v>0</v>
      </c>
      <c r="AG154" s="36">
        <f>VLOOKUP($H154,[2]EDA!$H$6:$AY$980,AG$1,FALSE)</f>
        <v>0</v>
      </c>
      <c r="AH154" s="36">
        <f>VLOOKUP($H154,[2]EDA!$H$6:$AY$980,AH$1,FALSE)</f>
        <v>0</v>
      </c>
      <c r="AI154" s="36">
        <f>VLOOKUP($H154,[2]EDA!$H$6:$AY$980,AI$1,FALSE)</f>
        <v>0</v>
      </c>
      <c r="AJ154" s="36">
        <f>VLOOKUP($H154,[2]EDA!$H$6:$AY$980,AJ$1,FALSE)</f>
        <v>0</v>
      </c>
      <c r="AK154" s="20">
        <f>VLOOKUP(H154,[2]EDA!$H$6:$AZ$980,45,FALSE)</f>
        <v>0</v>
      </c>
      <c r="AL154" s="39">
        <f t="shared" si="22"/>
        <v>0</v>
      </c>
      <c r="AM154" s="17">
        <f t="shared" si="23"/>
        <v>0</v>
      </c>
      <c r="AN154" s="36">
        <f>VLOOKUP($H154,[3]IRA!$H$6:$BN$980,AN$1,FALSE)</f>
        <v>0</v>
      </c>
      <c r="AO154" s="36">
        <f>VLOOKUP($H154,[3]IRA!$H$6:$BN$980,AO$1,FALSE)</f>
        <v>0</v>
      </c>
      <c r="AP154" s="36">
        <f>VLOOKUP($H154,[3]IRA!$H$6:$BN$980,AP$1,FALSE)</f>
        <v>0</v>
      </c>
      <c r="AQ154" s="36">
        <f>VLOOKUP($H154,[3]IRA!$H$6:$BN$980,AQ$1,FALSE)</f>
        <v>0</v>
      </c>
      <c r="AR154" s="36">
        <f>VLOOKUP($H154,[3]IRA!$H$6:$BN$980,AR$1,FALSE)</f>
        <v>0</v>
      </c>
      <c r="AS154" s="36">
        <f>VLOOKUP($H154,[3]IRA!$H$6:$BN$980,AS$1,FALSE)</f>
        <v>0</v>
      </c>
      <c r="AT154" s="36">
        <f>VLOOKUP($H154,[3]IRA!$H$6:$BN$980,AT$1,FALSE)</f>
        <v>0</v>
      </c>
      <c r="AU154" s="36">
        <f>VLOOKUP($H154,[3]IRA!$H$6:$BN$980,AU$1,FALSE)</f>
        <v>0</v>
      </c>
      <c r="AV154" s="36">
        <f>VLOOKUP($H154,[3]IRA!$H$6:$BN$980,AV$1,FALSE)</f>
        <v>0</v>
      </c>
      <c r="AW154" s="36">
        <f>VLOOKUP($H154,[3]IRA!$H$6:$BN$980,AW$1,FALSE)</f>
        <v>0</v>
      </c>
      <c r="AX154" s="36">
        <f>VLOOKUP($H154,[3]IRA!$H$6:$BN$980,AX$1,FALSE)</f>
        <v>0</v>
      </c>
      <c r="AY154" s="36">
        <f>VLOOKUP($H154,[3]IRA!$H$6:$BN$980,AY$1,FALSE)</f>
        <v>0</v>
      </c>
      <c r="AZ154" s="20">
        <f>VLOOKUP(H154,[3]IRA!$H$6:$BO$980,60,FALSE)</f>
        <v>0</v>
      </c>
      <c r="BA154" s="20">
        <f t="shared" si="24"/>
        <v>0</v>
      </c>
      <c r="BB154" s="17">
        <f t="shared" si="25"/>
        <v>0</v>
      </c>
      <c r="BC154" s="36">
        <f>VLOOKUP($H154,[4]IRA!$H$7:$CS$981,BC$1,FALSE)</f>
        <v>2</v>
      </c>
      <c r="BD154" s="36">
        <f>VLOOKUP($H154,[4]IRA!$H$7:$CS$981,BD$1,FALSE)</f>
        <v>1</v>
      </c>
      <c r="BE154" s="36">
        <f>VLOOKUP($H154,[4]IRA!$H$7:$CS$981,BE$1,FALSE)</f>
        <v>6</v>
      </c>
      <c r="BF154" s="36">
        <f>VLOOKUP($H154,[4]IRA!$H$7:$CS$981,BF$1,FALSE)</f>
        <v>2</v>
      </c>
      <c r="BG154" s="36">
        <f>VLOOKUP($H154,[4]IRA!$H$7:$CS$981,BG$1,FALSE)</f>
        <v>0</v>
      </c>
      <c r="BH154" s="36">
        <f>VLOOKUP($H154,[4]IRA!$H$7:$CS$981,BH$1,FALSE)</f>
        <v>0</v>
      </c>
      <c r="BI154" s="36">
        <f>VLOOKUP($H154,[4]IRA!$H$7:$CS$981,BI$1,FALSE)</f>
        <v>0</v>
      </c>
      <c r="BJ154" s="36">
        <f>VLOOKUP($H154,[4]IRA!$H$7:$CS$981,BJ$1,FALSE)</f>
        <v>0</v>
      </c>
      <c r="BK154" s="36">
        <f>VLOOKUP($H154,[4]IRA!$H$7:$CS$981,BK$1,FALSE)</f>
        <v>0</v>
      </c>
      <c r="BL154" s="36">
        <f>VLOOKUP($H154,[4]IRA!$H$7:$CS$981,BL$1,FALSE)</f>
        <v>0</v>
      </c>
      <c r="BM154" s="36">
        <f>VLOOKUP($H154,[4]IRA!$H$7:$CS$981,BM$1,FALSE)</f>
        <v>0</v>
      </c>
      <c r="BN154" s="36">
        <f>VLOOKUP($H154,[4]IRA!$H$7:$CS$981,BN$1,FALSE)</f>
        <v>0</v>
      </c>
      <c r="BO154" s="10">
        <f>VLOOKUP(H154,[4]IRA!$H$7:$CS$981,90,FALSE)</f>
        <v>39.333333333333336</v>
      </c>
      <c r="BP154" s="10">
        <f t="shared" si="26"/>
        <v>11</v>
      </c>
      <c r="BQ154" s="17">
        <f t="shared" si="27"/>
        <v>0.27966101694915252</v>
      </c>
      <c r="BR154" s="80"/>
      <c r="BS154" s="80"/>
      <c r="BT154" s="80"/>
      <c r="BU154" s="80"/>
      <c r="BV154" s="80"/>
      <c r="BW154" s="80"/>
      <c r="BX154" s="80"/>
      <c r="BY154" s="80"/>
      <c r="BZ154" s="80"/>
      <c r="CA154" s="80"/>
      <c r="CB154" s="80"/>
      <c r="CC154" s="80"/>
      <c r="CD154" s="80"/>
      <c r="CE154" s="80"/>
      <c r="CF154" s="80"/>
      <c r="CG154" s="80"/>
      <c r="CH154" s="80"/>
      <c r="CI154" s="80"/>
      <c r="CJ154" s="80"/>
      <c r="CK154" s="80"/>
      <c r="CL154" s="80"/>
      <c r="CM154" s="80"/>
      <c r="CN154" s="80"/>
      <c r="CO154" s="80"/>
      <c r="CP154" s="80"/>
      <c r="CQ154" s="80"/>
      <c r="CR154" s="80"/>
      <c r="CS154" s="80"/>
      <c r="CT154" s="80"/>
      <c r="CU154" s="80"/>
      <c r="CV154" s="80"/>
      <c r="CW154" s="80"/>
      <c r="CX154" s="80"/>
      <c r="CY154" s="80"/>
      <c r="CZ154" s="80"/>
      <c r="DA154" s="80"/>
      <c r="DB154" s="80"/>
      <c r="DC154" s="80"/>
      <c r="DD154" s="80"/>
      <c r="DE154" s="80"/>
      <c r="DF154" s="80"/>
      <c r="DG154" s="80"/>
      <c r="DH154" s="80"/>
      <c r="DI154" s="80"/>
      <c r="DJ154" s="80"/>
      <c r="DK154" s="80"/>
      <c r="DL154" s="80"/>
      <c r="DM154" s="80"/>
      <c r="DN154" s="80"/>
    </row>
    <row r="155" spans="1:118" s="81" customFormat="1" ht="10.199999999999999" x14ac:dyDescent="0.2">
      <c r="A155" s="87" t="s">
        <v>8</v>
      </c>
      <c r="B155" s="87" t="s">
        <v>291</v>
      </c>
      <c r="C155" s="88">
        <v>400</v>
      </c>
      <c r="D155" s="87" t="s">
        <v>831</v>
      </c>
      <c r="E155" s="87" t="s">
        <v>8</v>
      </c>
      <c r="F155" s="87" t="s">
        <v>8</v>
      </c>
      <c r="G155" s="88" t="s">
        <v>550</v>
      </c>
      <c r="H155" s="88">
        <v>154</v>
      </c>
      <c r="I155" s="87" t="s">
        <v>290</v>
      </c>
      <c r="J155" s="37">
        <f>VLOOKUP($H155,[1]EDA!$H$6:$BN$980,J$1,FALSE)</f>
        <v>3</v>
      </c>
      <c r="K155" s="36">
        <f>VLOOKUP($H155,[1]EDA!$H$6:$BN$980,K$1,FALSE)</f>
        <v>0</v>
      </c>
      <c r="L155" s="36">
        <f>VLOOKUP($H155,[1]EDA!$H$6:$BN$980,L$1,FALSE)</f>
        <v>1</v>
      </c>
      <c r="M155" s="36">
        <f>VLOOKUP($H155,[1]EDA!$H$6:$BN$980,M$1,FALSE)</f>
        <v>8</v>
      </c>
      <c r="N155" s="36">
        <f>VLOOKUP($H155,[1]EDA!$H$6:$BN$980,N$1,FALSE)</f>
        <v>0</v>
      </c>
      <c r="O155" s="36">
        <f>VLOOKUP($H155,[1]EDA!$H$6:$BN$980,O$1,FALSE)</f>
        <v>0</v>
      </c>
      <c r="P155" s="36">
        <f>VLOOKUP($H155,[1]EDA!$H$6:$BN$980,P$1,FALSE)</f>
        <v>0</v>
      </c>
      <c r="Q155" s="36">
        <f>VLOOKUP($H155,[1]EDA!$H$6:$BN$980,Q$1,FALSE)</f>
        <v>0</v>
      </c>
      <c r="R155" s="36">
        <f>VLOOKUP($H155,[1]EDA!$H$6:$BN$980,R$1,FALSE)</f>
        <v>0</v>
      </c>
      <c r="S155" s="36">
        <f>VLOOKUP($H155,[1]EDA!$H$6:$BN$980,S$1,FALSE)</f>
        <v>0</v>
      </c>
      <c r="T155" s="36">
        <f>VLOOKUP($H155,[1]EDA!$H$6:$BN$980,T$1,FALSE)</f>
        <v>0</v>
      </c>
      <c r="U155" s="36">
        <f>VLOOKUP($H155,[1]EDA!$H$6:$BN$980,U$1,FALSE)</f>
        <v>0</v>
      </c>
      <c r="V155" s="10">
        <f>VLOOKUP(H155,[1]EDA!$H$6:$BO$980,60,FALSE)</f>
        <v>52</v>
      </c>
      <c r="W155" s="10">
        <f t="shared" si="20"/>
        <v>12</v>
      </c>
      <c r="X155" s="17">
        <f t="shared" si="21"/>
        <v>0.23076923076923078</v>
      </c>
      <c r="Y155" s="36">
        <f>VLOOKUP($H155,[2]EDA!$H$6:$AY$980,Y$1,FALSE)</f>
        <v>0</v>
      </c>
      <c r="Z155" s="36">
        <f>VLOOKUP($H155,[2]EDA!$H$6:$AY$980,Z$1,FALSE)</f>
        <v>0</v>
      </c>
      <c r="AA155" s="36">
        <f>VLOOKUP($H155,[2]EDA!$H$6:$AY$980,AA$1,FALSE)</f>
        <v>0</v>
      </c>
      <c r="AB155" s="36">
        <f>VLOOKUP($H155,[2]EDA!$H$6:$AY$980,AB$1,FALSE)</f>
        <v>0</v>
      </c>
      <c r="AC155" s="36">
        <f>VLOOKUP($H155,[2]EDA!$H$6:$AY$980,AC$1,FALSE)</f>
        <v>0</v>
      </c>
      <c r="AD155" s="36">
        <f>VLOOKUP($H155,[2]EDA!$H$6:$AY$980,AD$1,FALSE)</f>
        <v>0</v>
      </c>
      <c r="AE155" s="36">
        <f>VLOOKUP($H155,[2]EDA!$H$6:$AY$980,AE$1,FALSE)</f>
        <v>0</v>
      </c>
      <c r="AF155" s="36">
        <f>VLOOKUP($H155,[2]EDA!$H$6:$AY$980,AF$1,FALSE)</f>
        <v>0</v>
      </c>
      <c r="AG155" s="36">
        <f>VLOOKUP($H155,[2]EDA!$H$6:$AY$980,AG$1,FALSE)</f>
        <v>0</v>
      </c>
      <c r="AH155" s="36">
        <f>VLOOKUP($H155,[2]EDA!$H$6:$AY$980,AH$1,FALSE)</f>
        <v>0</v>
      </c>
      <c r="AI155" s="36">
        <f>VLOOKUP($H155,[2]EDA!$H$6:$AY$980,AI$1,FALSE)</f>
        <v>0</v>
      </c>
      <c r="AJ155" s="36">
        <f>VLOOKUP($H155,[2]EDA!$H$6:$AY$980,AJ$1,FALSE)</f>
        <v>0</v>
      </c>
      <c r="AK155" s="20">
        <f>VLOOKUP(H155,[2]EDA!$H$6:$AZ$980,45,FALSE)</f>
        <v>0</v>
      </c>
      <c r="AL155" s="39">
        <f t="shared" si="22"/>
        <v>0</v>
      </c>
      <c r="AM155" s="17">
        <f t="shared" si="23"/>
        <v>0</v>
      </c>
      <c r="AN155" s="36">
        <f>VLOOKUP($H155,[3]IRA!$H$6:$BN$980,AN$1,FALSE)</f>
        <v>0</v>
      </c>
      <c r="AO155" s="36">
        <f>VLOOKUP($H155,[3]IRA!$H$6:$BN$980,AO$1,FALSE)</f>
        <v>0</v>
      </c>
      <c r="AP155" s="36">
        <f>VLOOKUP($H155,[3]IRA!$H$6:$BN$980,AP$1,FALSE)</f>
        <v>0</v>
      </c>
      <c r="AQ155" s="36">
        <f>VLOOKUP($H155,[3]IRA!$H$6:$BN$980,AQ$1,FALSE)</f>
        <v>0</v>
      </c>
      <c r="AR155" s="36">
        <f>VLOOKUP($H155,[3]IRA!$H$6:$BN$980,AR$1,FALSE)</f>
        <v>0</v>
      </c>
      <c r="AS155" s="36">
        <f>VLOOKUP($H155,[3]IRA!$H$6:$BN$980,AS$1,FALSE)</f>
        <v>0</v>
      </c>
      <c r="AT155" s="36">
        <f>VLOOKUP($H155,[3]IRA!$H$6:$BN$980,AT$1,FALSE)</f>
        <v>0</v>
      </c>
      <c r="AU155" s="36">
        <f>VLOOKUP($H155,[3]IRA!$H$6:$BN$980,AU$1,FALSE)</f>
        <v>0</v>
      </c>
      <c r="AV155" s="36">
        <f>VLOOKUP($H155,[3]IRA!$H$6:$BN$980,AV$1,FALSE)</f>
        <v>0</v>
      </c>
      <c r="AW155" s="36">
        <f>VLOOKUP($H155,[3]IRA!$H$6:$BN$980,AW$1,FALSE)</f>
        <v>0</v>
      </c>
      <c r="AX155" s="36">
        <f>VLOOKUP($H155,[3]IRA!$H$6:$BN$980,AX$1,FALSE)</f>
        <v>0</v>
      </c>
      <c r="AY155" s="36">
        <f>VLOOKUP($H155,[3]IRA!$H$6:$BN$980,AY$1,FALSE)</f>
        <v>0</v>
      </c>
      <c r="AZ155" s="20">
        <f>VLOOKUP(H155,[3]IRA!$H$6:$BO$980,60,FALSE)</f>
        <v>0</v>
      </c>
      <c r="BA155" s="20">
        <f t="shared" si="24"/>
        <v>0</v>
      </c>
      <c r="BB155" s="17">
        <f t="shared" si="25"/>
        <v>0</v>
      </c>
      <c r="BC155" s="36">
        <f>VLOOKUP($H155,[4]IRA!$H$7:$CS$981,BC$1,FALSE)</f>
        <v>22</v>
      </c>
      <c r="BD155" s="36">
        <f>VLOOKUP($H155,[4]IRA!$H$7:$CS$981,BD$1,FALSE)</f>
        <v>16</v>
      </c>
      <c r="BE155" s="36">
        <f>VLOOKUP($H155,[4]IRA!$H$7:$CS$981,BE$1,FALSE)</f>
        <v>30</v>
      </c>
      <c r="BF155" s="36">
        <f>VLOOKUP($H155,[4]IRA!$H$7:$CS$981,BF$1,FALSE)</f>
        <v>20</v>
      </c>
      <c r="BG155" s="36">
        <f>VLOOKUP($H155,[4]IRA!$H$7:$CS$981,BG$1,FALSE)</f>
        <v>1</v>
      </c>
      <c r="BH155" s="36">
        <f>VLOOKUP($H155,[4]IRA!$H$7:$CS$981,BH$1,FALSE)</f>
        <v>0</v>
      </c>
      <c r="BI155" s="36">
        <f>VLOOKUP($H155,[4]IRA!$H$7:$CS$981,BI$1,FALSE)</f>
        <v>0</v>
      </c>
      <c r="BJ155" s="36">
        <f>VLOOKUP($H155,[4]IRA!$H$7:$CS$981,BJ$1,FALSE)</f>
        <v>0</v>
      </c>
      <c r="BK155" s="36">
        <f>VLOOKUP($H155,[4]IRA!$H$7:$CS$981,BK$1,FALSE)</f>
        <v>0</v>
      </c>
      <c r="BL155" s="36">
        <f>VLOOKUP($H155,[4]IRA!$H$7:$CS$981,BL$1,FALSE)</f>
        <v>0</v>
      </c>
      <c r="BM155" s="36">
        <f>VLOOKUP($H155,[4]IRA!$H$7:$CS$981,BM$1,FALSE)</f>
        <v>0</v>
      </c>
      <c r="BN155" s="36">
        <f>VLOOKUP($H155,[4]IRA!$H$7:$CS$981,BN$1,FALSE)</f>
        <v>0</v>
      </c>
      <c r="BO155" s="10">
        <f>VLOOKUP(H155,[4]IRA!$H$7:$CS$981,90,FALSE)</f>
        <v>169</v>
      </c>
      <c r="BP155" s="10">
        <f t="shared" si="26"/>
        <v>89</v>
      </c>
      <c r="BQ155" s="17">
        <f t="shared" si="27"/>
        <v>0.52662721893491127</v>
      </c>
      <c r="BR155" s="80"/>
      <c r="BS155" s="80"/>
      <c r="BT155" s="80"/>
      <c r="BU155" s="80"/>
      <c r="BV155" s="80"/>
      <c r="BW155" s="80"/>
      <c r="BX155" s="80"/>
      <c r="BY155" s="80"/>
      <c r="BZ155" s="80"/>
      <c r="CA155" s="80"/>
      <c r="CB155" s="80"/>
      <c r="CC155" s="80"/>
      <c r="CD155" s="80"/>
      <c r="CE155" s="80"/>
      <c r="CF155" s="80"/>
      <c r="CG155" s="80"/>
      <c r="CH155" s="80"/>
      <c r="CI155" s="80"/>
      <c r="CJ155" s="80"/>
      <c r="CK155" s="80"/>
      <c r="CL155" s="80"/>
      <c r="CM155" s="80"/>
      <c r="CN155" s="80"/>
      <c r="CO155" s="80"/>
      <c r="CP155" s="80"/>
      <c r="CQ155" s="80"/>
      <c r="CR155" s="80"/>
      <c r="CS155" s="80"/>
      <c r="CT155" s="80"/>
      <c r="CU155" s="80"/>
      <c r="CV155" s="80"/>
      <c r="CW155" s="80"/>
      <c r="CX155" s="80"/>
      <c r="CY155" s="80"/>
      <c r="CZ155" s="80"/>
      <c r="DA155" s="80"/>
      <c r="DB155" s="80"/>
      <c r="DC155" s="80"/>
      <c r="DD155" s="80"/>
      <c r="DE155" s="80"/>
      <c r="DF155" s="80"/>
      <c r="DG155" s="80"/>
      <c r="DH155" s="80"/>
      <c r="DI155" s="80"/>
      <c r="DJ155" s="80"/>
      <c r="DK155" s="80"/>
      <c r="DL155" s="80"/>
      <c r="DM155" s="80"/>
      <c r="DN155" s="80"/>
    </row>
    <row r="156" spans="1:118" s="81" customFormat="1" ht="10.199999999999999" x14ac:dyDescent="0.2">
      <c r="A156" s="87" t="s">
        <v>8</v>
      </c>
      <c r="B156" s="87" t="s">
        <v>291</v>
      </c>
      <c r="C156" s="88">
        <v>400</v>
      </c>
      <c r="D156" s="87" t="s">
        <v>831</v>
      </c>
      <c r="E156" s="87" t="s">
        <v>8</v>
      </c>
      <c r="F156" s="87" t="s">
        <v>8</v>
      </c>
      <c r="G156" s="88" t="s">
        <v>555</v>
      </c>
      <c r="H156" s="88">
        <v>155</v>
      </c>
      <c r="I156" s="87" t="s">
        <v>604</v>
      </c>
      <c r="J156" s="37">
        <f>VLOOKUP($H156,[1]EDA!$H$6:$BN$980,J$1,FALSE)</f>
        <v>0</v>
      </c>
      <c r="K156" s="36">
        <f>VLOOKUP($H156,[1]EDA!$H$6:$BN$980,K$1,FALSE)</f>
        <v>2</v>
      </c>
      <c r="L156" s="36">
        <f>VLOOKUP($H156,[1]EDA!$H$6:$BN$980,L$1,FALSE)</f>
        <v>0</v>
      </c>
      <c r="M156" s="36">
        <f>VLOOKUP($H156,[1]EDA!$H$6:$BN$980,M$1,FALSE)</f>
        <v>2</v>
      </c>
      <c r="N156" s="36">
        <f>VLOOKUP($H156,[1]EDA!$H$6:$BN$980,N$1,FALSE)</f>
        <v>0</v>
      </c>
      <c r="O156" s="36">
        <f>VLOOKUP($H156,[1]EDA!$H$6:$BN$980,O$1,FALSE)</f>
        <v>0</v>
      </c>
      <c r="P156" s="36">
        <f>VLOOKUP($H156,[1]EDA!$H$6:$BN$980,P$1,FALSE)</f>
        <v>0</v>
      </c>
      <c r="Q156" s="36">
        <f>VLOOKUP($H156,[1]EDA!$H$6:$BN$980,Q$1,FALSE)</f>
        <v>0</v>
      </c>
      <c r="R156" s="36">
        <f>VLOOKUP($H156,[1]EDA!$H$6:$BN$980,R$1,FALSE)</f>
        <v>0</v>
      </c>
      <c r="S156" s="36">
        <f>VLOOKUP($H156,[1]EDA!$H$6:$BN$980,S$1,FALSE)</f>
        <v>0</v>
      </c>
      <c r="T156" s="36">
        <f>VLOOKUP($H156,[1]EDA!$H$6:$BN$980,T$1,FALSE)</f>
        <v>0</v>
      </c>
      <c r="U156" s="36">
        <f>VLOOKUP($H156,[1]EDA!$H$6:$BN$980,U$1,FALSE)</f>
        <v>0</v>
      </c>
      <c r="V156" s="10">
        <f>VLOOKUP(H156,[1]EDA!$H$6:$BO$980,60,FALSE)</f>
        <v>33.333333333333336</v>
      </c>
      <c r="W156" s="10">
        <f t="shared" si="20"/>
        <v>4</v>
      </c>
      <c r="X156" s="17">
        <f t="shared" si="21"/>
        <v>0.12</v>
      </c>
      <c r="Y156" s="36">
        <f>VLOOKUP($H156,[2]EDA!$H$6:$AY$980,Y$1,FALSE)</f>
        <v>0</v>
      </c>
      <c r="Z156" s="36">
        <f>VLOOKUP($H156,[2]EDA!$H$6:$AY$980,Z$1,FALSE)</f>
        <v>0</v>
      </c>
      <c r="AA156" s="36">
        <f>VLOOKUP($H156,[2]EDA!$H$6:$AY$980,AA$1,FALSE)</f>
        <v>0</v>
      </c>
      <c r="AB156" s="36">
        <f>VLOOKUP($H156,[2]EDA!$H$6:$AY$980,AB$1,FALSE)</f>
        <v>0</v>
      </c>
      <c r="AC156" s="36">
        <f>VLOOKUP($H156,[2]EDA!$H$6:$AY$980,AC$1,FALSE)</f>
        <v>0</v>
      </c>
      <c r="AD156" s="36">
        <f>VLOOKUP($H156,[2]EDA!$H$6:$AY$980,AD$1,FALSE)</f>
        <v>0</v>
      </c>
      <c r="AE156" s="36">
        <f>VLOOKUP($H156,[2]EDA!$H$6:$AY$980,AE$1,FALSE)</f>
        <v>0</v>
      </c>
      <c r="AF156" s="36">
        <f>VLOOKUP($H156,[2]EDA!$H$6:$AY$980,AF$1,FALSE)</f>
        <v>0</v>
      </c>
      <c r="AG156" s="36">
        <f>VLOOKUP($H156,[2]EDA!$H$6:$AY$980,AG$1,FALSE)</f>
        <v>0</v>
      </c>
      <c r="AH156" s="36">
        <f>VLOOKUP($H156,[2]EDA!$H$6:$AY$980,AH$1,FALSE)</f>
        <v>0</v>
      </c>
      <c r="AI156" s="36">
        <f>VLOOKUP($H156,[2]EDA!$H$6:$AY$980,AI$1,FALSE)</f>
        <v>0</v>
      </c>
      <c r="AJ156" s="36">
        <f>VLOOKUP($H156,[2]EDA!$H$6:$AY$980,AJ$1,FALSE)</f>
        <v>0</v>
      </c>
      <c r="AK156" s="20">
        <f>VLOOKUP(H156,[2]EDA!$H$6:$AZ$980,45,FALSE)</f>
        <v>3.3333333333333335</v>
      </c>
      <c r="AL156" s="39">
        <f t="shared" si="22"/>
        <v>0</v>
      </c>
      <c r="AM156" s="17">
        <f t="shared" si="23"/>
        <v>0</v>
      </c>
      <c r="AN156" s="36">
        <f>VLOOKUP($H156,[3]IRA!$H$6:$BN$980,AN$1,FALSE)</f>
        <v>0</v>
      </c>
      <c r="AO156" s="36">
        <f>VLOOKUP($H156,[3]IRA!$H$6:$BN$980,AO$1,FALSE)</f>
        <v>0</v>
      </c>
      <c r="AP156" s="36">
        <f>VLOOKUP($H156,[3]IRA!$H$6:$BN$980,AP$1,FALSE)</f>
        <v>0</v>
      </c>
      <c r="AQ156" s="36">
        <f>VLOOKUP($H156,[3]IRA!$H$6:$BN$980,AQ$1,FALSE)</f>
        <v>0</v>
      </c>
      <c r="AR156" s="36">
        <f>VLOOKUP($H156,[3]IRA!$H$6:$BN$980,AR$1,FALSE)</f>
        <v>0</v>
      </c>
      <c r="AS156" s="36">
        <f>VLOOKUP($H156,[3]IRA!$H$6:$BN$980,AS$1,FALSE)</f>
        <v>0</v>
      </c>
      <c r="AT156" s="36">
        <f>VLOOKUP($H156,[3]IRA!$H$6:$BN$980,AT$1,FALSE)</f>
        <v>0</v>
      </c>
      <c r="AU156" s="36">
        <f>VLOOKUP($H156,[3]IRA!$H$6:$BN$980,AU$1,FALSE)</f>
        <v>0</v>
      </c>
      <c r="AV156" s="36">
        <f>VLOOKUP($H156,[3]IRA!$H$6:$BN$980,AV$1,FALSE)</f>
        <v>0</v>
      </c>
      <c r="AW156" s="36">
        <f>VLOOKUP($H156,[3]IRA!$H$6:$BN$980,AW$1,FALSE)</f>
        <v>0</v>
      </c>
      <c r="AX156" s="36">
        <f>VLOOKUP($H156,[3]IRA!$H$6:$BN$980,AX$1,FALSE)</f>
        <v>0</v>
      </c>
      <c r="AY156" s="36">
        <f>VLOOKUP($H156,[3]IRA!$H$6:$BN$980,AY$1,FALSE)</f>
        <v>0</v>
      </c>
      <c r="AZ156" s="20">
        <f>VLOOKUP(H156,[3]IRA!$H$6:$BO$980,60,FALSE)</f>
        <v>0</v>
      </c>
      <c r="BA156" s="20">
        <f t="shared" si="24"/>
        <v>0</v>
      </c>
      <c r="BB156" s="17">
        <f t="shared" si="25"/>
        <v>0</v>
      </c>
      <c r="BC156" s="36">
        <f>VLOOKUP($H156,[4]IRA!$H$7:$CS$981,BC$1,FALSE)</f>
        <v>1</v>
      </c>
      <c r="BD156" s="36">
        <f>VLOOKUP($H156,[4]IRA!$H$7:$CS$981,BD$1,FALSE)</f>
        <v>6</v>
      </c>
      <c r="BE156" s="36">
        <f>VLOOKUP($H156,[4]IRA!$H$7:$CS$981,BE$1,FALSE)</f>
        <v>4</v>
      </c>
      <c r="BF156" s="36">
        <f>VLOOKUP($H156,[4]IRA!$H$7:$CS$981,BF$1,FALSE)</f>
        <v>3</v>
      </c>
      <c r="BG156" s="36">
        <f>VLOOKUP($H156,[4]IRA!$H$7:$CS$981,BG$1,FALSE)</f>
        <v>0</v>
      </c>
      <c r="BH156" s="36">
        <f>VLOOKUP($H156,[4]IRA!$H$7:$CS$981,BH$1,FALSE)</f>
        <v>0</v>
      </c>
      <c r="BI156" s="36">
        <f>VLOOKUP($H156,[4]IRA!$H$7:$CS$981,BI$1,FALSE)</f>
        <v>0</v>
      </c>
      <c r="BJ156" s="36">
        <f>VLOOKUP($H156,[4]IRA!$H$7:$CS$981,BJ$1,FALSE)</f>
        <v>0</v>
      </c>
      <c r="BK156" s="36">
        <f>VLOOKUP($H156,[4]IRA!$H$7:$CS$981,BK$1,FALSE)</f>
        <v>0</v>
      </c>
      <c r="BL156" s="36">
        <f>VLOOKUP($H156,[4]IRA!$H$7:$CS$981,BL$1,FALSE)</f>
        <v>0</v>
      </c>
      <c r="BM156" s="36">
        <f>VLOOKUP($H156,[4]IRA!$H$7:$CS$981,BM$1,FALSE)</f>
        <v>0</v>
      </c>
      <c r="BN156" s="36">
        <f>VLOOKUP($H156,[4]IRA!$H$7:$CS$981,BN$1,FALSE)</f>
        <v>0</v>
      </c>
      <c r="BO156" s="10">
        <f>VLOOKUP(H156,[4]IRA!$H$7:$CS$981,90,FALSE)</f>
        <v>155.66666666666669</v>
      </c>
      <c r="BP156" s="10">
        <f t="shared" si="26"/>
        <v>14</v>
      </c>
      <c r="BQ156" s="17">
        <f t="shared" si="27"/>
        <v>8.9935760171306195E-2</v>
      </c>
      <c r="BR156" s="80"/>
      <c r="BS156" s="80"/>
      <c r="BT156" s="80"/>
      <c r="BU156" s="80"/>
      <c r="BV156" s="80"/>
      <c r="BW156" s="80"/>
      <c r="BX156" s="80"/>
      <c r="BY156" s="80"/>
      <c r="BZ156" s="80"/>
      <c r="CA156" s="80"/>
      <c r="CB156" s="80"/>
      <c r="CC156" s="80"/>
      <c r="CD156" s="80"/>
      <c r="CE156" s="80"/>
      <c r="CF156" s="80"/>
      <c r="CG156" s="80"/>
      <c r="CH156" s="80"/>
      <c r="CI156" s="80"/>
      <c r="CJ156" s="80"/>
      <c r="CK156" s="80"/>
      <c r="CL156" s="80"/>
      <c r="CM156" s="80"/>
      <c r="CN156" s="80"/>
      <c r="CO156" s="80"/>
      <c r="CP156" s="80"/>
      <c r="CQ156" s="80"/>
      <c r="CR156" s="80"/>
      <c r="CS156" s="80"/>
      <c r="CT156" s="80"/>
      <c r="CU156" s="80"/>
      <c r="CV156" s="80"/>
      <c r="CW156" s="80"/>
      <c r="CX156" s="80"/>
      <c r="CY156" s="80"/>
      <c r="CZ156" s="80"/>
      <c r="DA156" s="80"/>
      <c r="DB156" s="80"/>
      <c r="DC156" s="80"/>
      <c r="DD156" s="80"/>
      <c r="DE156" s="80"/>
      <c r="DF156" s="80"/>
      <c r="DG156" s="80"/>
      <c r="DH156" s="80"/>
      <c r="DI156" s="80"/>
      <c r="DJ156" s="80"/>
      <c r="DK156" s="80"/>
      <c r="DL156" s="80"/>
      <c r="DM156" s="80"/>
      <c r="DN156" s="80"/>
    </row>
    <row r="157" spans="1:118" s="81" customFormat="1" ht="10.199999999999999" x14ac:dyDescent="0.2">
      <c r="A157" s="87" t="s">
        <v>8</v>
      </c>
      <c r="B157" s="87" t="s">
        <v>291</v>
      </c>
      <c r="C157" s="88">
        <v>400</v>
      </c>
      <c r="D157" s="87" t="s">
        <v>831</v>
      </c>
      <c r="E157" s="87" t="s">
        <v>8</v>
      </c>
      <c r="F157" s="87" t="s">
        <v>8</v>
      </c>
      <c r="G157" s="88" t="s">
        <v>550</v>
      </c>
      <c r="H157" s="88">
        <v>156</v>
      </c>
      <c r="I157" s="87" t="s">
        <v>294</v>
      </c>
      <c r="J157" s="37">
        <f>VLOOKUP($H157,[1]EDA!$H$6:$BN$980,J$1,FALSE)</f>
        <v>0</v>
      </c>
      <c r="K157" s="36">
        <f>VLOOKUP($H157,[1]EDA!$H$6:$BN$980,K$1,FALSE)</f>
        <v>0</v>
      </c>
      <c r="L157" s="36">
        <f>VLOOKUP($H157,[1]EDA!$H$6:$BN$980,L$1,FALSE)</f>
        <v>2</v>
      </c>
      <c r="M157" s="36">
        <f>VLOOKUP($H157,[1]EDA!$H$6:$BN$980,M$1,FALSE)</f>
        <v>3</v>
      </c>
      <c r="N157" s="36">
        <f>VLOOKUP($H157,[1]EDA!$H$6:$BN$980,N$1,FALSE)</f>
        <v>0</v>
      </c>
      <c r="O157" s="36">
        <f>VLOOKUP($H157,[1]EDA!$H$6:$BN$980,O$1,FALSE)</f>
        <v>0</v>
      </c>
      <c r="P157" s="36">
        <f>VLOOKUP($H157,[1]EDA!$H$6:$BN$980,P$1,FALSE)</f>
        <v>0</v>
      </c>
      <c r="Q157" s="36">
        <f>VLOOKUP($H157,[1]EDA!$H$6:$BN$980,Q$1,FALSE)</f>
        <v>0</v>
      </c>
      <c r="R157" s="36">
        <f>VLOOKUP($H157,[1]EDA!$H$6:$BN$980,R$1,FALSE)</f>
        <v>0</v>
      </c>
      <c r="S157" s="36">
        <f>VLOOKUP($H157,[1]EDA!$H$6:$BN$980,S$1,FALSE)</f>
        <v>0</v>
      </c>
      <c r="T157" s="36">
        <f>VLOOKUP($H157,[1]EDA!$H$6:$BN$980,T$1,FALSE)</f>
        <v>0</v>
      </c>
      <c r="U157" s="36">
        <f>VLOOKUP($H157,[1]EDA!$H$6:$BN$980,U$1,FALSE)</f>
        <v>0</v>
      </c>
      <c r="V157" s="10">
        <f>VLOOKUP(H157,[1]EDA!$H$6:$BO$980,60,FALSE)</f>
        <v>13.666666666666666</v>
      </c>
      <c r="W157" s="10">
        <f t="shared" ref="W157:W220" si="28">SUM(J157:U157)</f>
        <v>5</v>
      </c>
      <c r="X157" s="17">
        <f t="shared" ref="X157:X220" si="29">IFERROR(W157/V157,0)</f>
        <v>0.36585365853658536</v>
      </c>
      <c r="Y157" s="36">
        <f>VLOOKUP($H157,[2]EDA!$H$6:$AY$980,Y$1,FALSE)</f>
        <v>0</v>
      </c>
      <c r="Z157" s="36">
        <f>VLOOKUP($H157,[2]EDA!$H$6:$AY$980,Z$1,FALSE)</f>
        <v>0</v>
      </c>
      <c r="AA157" s="36">
        <f>VLOOKUP($H157,[2]EDA!$H$6:$AY$980,AA$1,FALSE)</f>
        <v>0</v>
      </c>
      <c r="AB157" s="36">
        <f>VLOOKUP($H157,[2]EDA!$H$6:$AY$980,AB$1,FALSE)</f>
        <v>0</v>
      </c>
      <c r="AC157" s="36">
        <f>VLOOKUP($H157,[2]EDA!$H$6:$AY$980,AC$1,FALSE)</f>
        <v>0</v>
      </c>
      <c r="AD157" s="36">
        <f>VLOOKUP($H157,[2]EDA!$H$6:$AY$980,AD$1,FALSE)</f>
        <v>0</v>
      </c>
      <c r="AE157" s="36">
        <f>VLOOKUP($H157,[2]EDA!$H$6:$AY$980,AE$1,FALSE)</f>
        <v>0</v>
      </c>
      <c r="AF157" s="36">
        <f>VLOOKUP($H157,[2]EDA!$H$6:$AY$980,AF$1,FALSE)</f>
        <v>0</v>
      </c>
      <c r="AG157" s="36">
        <f>VLOOKUP($H157,[2]EDA!$H$6:$AY$980,AG$1,FALSE)</f>
        <v>0</v>
      </c>
      <c r="AH157" s="36">
        <f>VLOOKUP($H157,[2]EDA!$H$6:$AY$980,AH$1,FALSE)</f>
        <v>0</v>
      </c>
      <c r="AI157" s="36">
        <f>VLOOKUP($H157,[2]EDA!$H$6:$AY$980,AI$1,FALSE)</f>
        <v>0</v>
      </c>
      <c r="AJ157" s="36">
        <f>VLOOKUP($H157,[2]EDA!$H$6:$AY$980,AJ$1,FALSE)</f>
        <v>0</v>
      </c>
      <c r="AK157" s="20">
        <f>VLOOKUP(H157,[2]EDA!$H$6:$AZ$980,45,FALSE)</f>
        <v>0</v>
      </c>
      <c r="AL157" s="39">
        <f t="shared" ref="AL157:AL220" si="30">SUM(Y157:AJ157)</f>
        <v>0</v>
      </c>
      <c r="AM157" s="17">
        <f t="shared" ref="AM157:AM220" si="31">IFERROR(AL157/AK157,0)</f>
        <v>0</v>
      </c>
      <c r="AN157" s="36">
        <f>VLOOKUP($H157,[3]IRA!$H$6:$BN$980,AN$1,FALSE)</f>
        <v>0</v>
      </c>
      <c r="AO157" s="36">
        <f>VLOOKUP($H157,[3]IRA!$H$6:$BN$980,AO$1,FALSE)</f>
        <v>0</v>
      </c>
      <c r="AP157" s="36">
        <f>VLOOKUP($H157,[3]IRA!$H$6:$BN$980,AP$1,FALSE)</f>
        <v>0</v>
      </c>
      <c r="AQ157" s="36">
        <f>VLOOKUP($H157,[3]IRA!$H$6:$BN$980,AQ$1,FALSE)</f>
        <v>0</v>
      </c>
      <c r="AR157" s="36">
        <f>VLOOKUP($H157,[3]IRA!$H$6:$BN$980,AR$1,FALSE)</f>
        <v>0</v>
      </c>
      <c r="AS157" s="36">
        <f>VLOOKUP($H157,[3]IRA!$H$6:$BN$980,AS$1,FALSE)</f>
        <v>0</v>
      </c>
      <c r="AT157" s="36">
        <f>VLOOKUP($H157,[3]IRA!$H$6:$BN$980,AT$1,FALSE)</f>
        <v>0</v>
      </c>
      <c r="AU157" s="36">
        <f>VLOOKUP($H157,[3]IRA!$H$6:$BN$980,AU$1,FALSE)</f>
        <v>0</v>
      </c>
      <c r="AV157" s="36">
        <f>VLOOKUP($H157,[3]IRA!$H$6:$BN$980,AV$1,FALSE)</f>
        <v>0</v>
      </c>
      <c r="AW157" s="36">
        <f>VLOOKUP($H157,[3]IRA!$H$6:$BN$980,AW$1,FALSE)</f>
        <v>0</v>
      </c>
      <c r="AX157" s="36">
        <f>VLOOKUP($H157,[3]IRA!$H$6:$BN$980,AX$1,FALSE)</f>
        <v>0</v>
      </c>
      <c r="AY157" s="36">
        <f>VLOOKUP($H157,[3]IRA!$H$6:$BN$980,AY$1,FALSE)</f>
        <v>0</v>
      </c>
      <c r="AZ157" s="20">
        <f>VLOOKUP(H157,[3]IRA!$H$6:$BO$980,60,FALSE)</f>
        <v>0</v>
      </c>
      <c r="BA157" s="20">
        <f t="shared" ref="BA157:BA220" si="32">SUM(AN157:AY157)</f>
        <v>0</v>
      </c>
      <c r="BB157" s="17">
        <f t="shared" ref="BB157:BB220" si="33">IFERROR(BA157/AZ157,0)</f>
        <v>0</v>
      </c>
      <c r="BC157" s="36">
        <f>VLOOKUP($H157,[4]IRA!$H$7:$CS$981,BC$1,FALSE)</f>
        <v>2</v>
      </c>
      <c r="BD157" s="36">
        <f>VLOOKUP($H157,[4]IRA!$H$7:$CS$981,BD$1,FALSE)</f>
        <v>7</v>
      </c>
      <c r="BE157" s="36">
        <f>VLOOKUP($H157,[4]IRA!$H$7:$CS$981,BE$1,FALSE)</f>
        <v>2</v>
      </c>
      <c r="BF157" s="36">
        <f>VLOOKUP($H157,[4]IRA!$H$7:$CS$981,BF$1,FALSE)</f>
        <v>2</v>
      </c>
      <c r="BG157" s="36">
        <f>VLOOKUP($H157,[4]IRA!$H$7:$CS$981,BG$1,FALSE)</f>
        <v>0</v>
      </c>
      <c r="BH157" s="36">
        <f>VLOOKUP($H157,[4]IRA!$H$7:$CS$981,BH$1,FALSE)</f>
        <v>0</v>
      </c>
      <c r="BI157" s="36">
        <f>VLOOKUP($H157,[4]IRA!$H$7:$CS$981,BI$1,FALSE)</f>
        <v>0</v>
      </c>
      <c r="BJ157" s="36">
        <f>VLOOKUP($H157,[4]IRA!$H$7:$CS$981,BJ$1,FALSE)</f>
        <v>0</v>
      </c>
      <c r="BK157" s="36">
        <f>VLOOKUP($H157,[4]IRA!$H$7:$CS$981,BK$1,FALSE)</f>
        <v>0</v>
      </c>
      <c r="BL157" s="36">
        <f>VLOOKUP($H157,[4]IRA!$H$7:$CS$981,BL$1,FALSE)</f>
        <v>0</v>
      </c>
      <c r="BM157" s="36">
        <f>VLOOKUP($H157,[4]IRA!$H$7:$CS$981,BM$1,FALSE)</f>
        <v>0</v>
      </c>
      <c r="BN157" s="36">
        <f>VLOOKUP($H157,[4]IRA!$H$7:$CS$981,BN$1,FALSE)</f>
        <v>0</v>
      </c>
      <c r="BO157" s="10">
        <f>VLOOKUP(H157,[4]IRA!$H$7:$CS$981,90,FALSE)</f>
        <v>41.333333333333329</v>
      </c>
      <c r="BP157" s="10">
        <f t="shared" ref="BP157:BP220" si="34">SUM(BC157:BN157)</f>
        <v>13</v>
      </c>
      <c r="BQ157" s="17">
        <f t="shared" ref="BQ157:BQ220" si="35">IFERROR(BP157/BO157,0)</f>
        <v>0.31451612903225812</v>
      </c>
      <c r="BR157" s="80"/>
      <c r="BS157" s="80"/>
      <c r="BT157" s="80"/>
      <c r="BU157" s="80"/>
      <c r="BV157" s="80"/>
      <c r="BW157" s="80"/>
      <c r="BX157" s="80"/>
      <c r="BY157" s="80"/>
      <c r="BZ157" s="80"/>
      <c r="CA157" s="80"/>
      <c r="CB157" s="80"/>
      <c r="CC157" s="80"/>
      <c r="CD157" s="80"/>
      <c r="CE157" s="80"/>
      <c r="CF157" s="80"/>
      <c r="CG157" s="80"/>
      <c r="CH157" s="80"/>
      <c r="CI157" s="80"/>
      <c r="CJ157" s="80"/>
      <c r="CK157" s="80"/>
      <c r="CL157" s="80"/>
      <c r="CM157" s="80"/>
      <c r="CN157" s="80"/>
      <c r="CO157" s="80"/>
      <c r="CP157" s="80"/>
      <c r="CQ157" s="80"/>
      <c r="CR157" s="80"/>
      <c r="CS157" s="80"/>
      <c r="CT157" s="80"/>
      <c r="CU157" s="80"/>
      <c r="CV157" s="80"/>
      <c r="CW157" s="80"/>
      <c r="CX157" s="80"/>
      <c r="CY157" s="80"/>
      <c r="CZ157" s="80"/>
      <c r="DA157" s="80"/>
      <c r="DB157" s="80"/>
      <c r="DC157" s="80"/>
      <c r="DD157" s="80"/>
      <c r="DE157" s="80"/>
      <c r="DF157" s="80"/>
      <c r="DG157" s="80"/>
      <c r="DH157" s="80"/>
      <c r="DI157" s="80"/>
      <c r="DJ157" s="80"/>
      <c r="DK157" s="80"/>
      <c r="DL157" s="80"/>
      <c r="DM157" s="80"/>
      <c r="DN157" s="80"/>
    </row>
    <row r="158" spans="1:118" s="81" customFormat="1" ht="10.199999999999999" x14ac:dyDescent="0.2">
      <c r="A158" s="87" t="s">
        <v>8</v>
      </c>
      <c r="B158" s="87" t="s">
        <v>309</v>
      </c>
      <c r="C158" s="88">
        <v>400</v>
      </c>
      <c r="D158" s="87" t="s">
        <v>831</v>
      </c>
      <c r="E158" s="87" t="s">
        <v>8</v>
      </c>
      <c r="F158" s="87" t="s">
        <v>8</v>
      </c>
      <c r="G158" s="88" t="s">
        <v>550</v>
      </c>
      <c r="H158" s="88">
        <v>157</v>
      </c>
      <c r="I158" s="87" t="s">
        <v>308</v>
      </c>
      <c r="J158" s="37">
        <f>VLOOKUP($H158,[1]EDA!$H$6:$BN$980,J$1,FALSE)</f>
        <v>1</v>
      </c>
      <c r="K158" s="36">
        <f>VLOOKUP($H158,[1]EDA!$H$6:$BN$980,K$1,FALSE)</f>
        <v>19</v>
      </c>
      <c r="L158" s="36">
        <f>VLOOKUP($H158,[1]EDA!$H$6:$BN$980,L$1,FALSE)</f>
        <v>10</v>
      </c>
      <c r="M158" s="36">
        <f>VLOOKUP($H158,[1]EDA!$H$6:$BN$980,M$1,FALSE)</f>
        <v>1</v>
      </c>
      <c r="N158" s="36">
        <f>VLOOKUP($H158,[1]EDA!$H$6:$BN$980,N$1,FALSE)</f>
        <v>0</v>
      </c>
      <c r="O158" s="36">
        <f>VLOOKUP($H158,[1]EDA!$H$6:$BN$980,O$1,FALSE)</f>
        <v>0</v>
      </c>
      <c r="P158" s="36">
        <f>VLOOKUP($H158,[1]EDA!$H$6:$BN$980,P$1,FALSE)</f>
        <v>0</v>
      </c>
      <c r="Q158" s="36">
        <f>VLOOKUP($H158,[1]EDA!$H$6:$BN$980,Q$1,FALSE)</f>
        <v>0</v>
      </c>
      <c r="R158" s="36">
        <f>VLOOKUP($H158,[1]EDA!$H$6:$BN$980,R$1,FALSE)</f>
        <v>0</v>
      </c>
      <c r="S158" s="36">
        <f>VLOOKUP($H158,[1]EDA!$H$6:$BN$980,S$1,FALSE)</f>
        <v>0</v>
      </c>
      <c r="T158" s="36">
        <f>VLOOKUP($H158,[1]EDA!$H$6:$BN$980,T$1,FALSE)</f>
        <v>0</v>
      </c>
      <c r="U158" s="36">
        <f>VLOOKUP($H158,[1]EDA!$H$6:$BN$980,U$1,FALSE)</f>
        <v>0</v>
      </c>
      <c r="V158" s="10">
        <f>VLOOKUP(H158,[1]EDA!$H$6:$BO$980,60,FALSE)</f>
        <v>13</v>
      </c>
      <c r="W158" s="10">
        <f t="shared" si="28"/>
        <v>31</v>
      </c>
      <c r="X158" s="17">
        <f t="shared" si="29"/>
        <v>2.3846153846153846</v>
      </c>
      <c r="Y158" s="36">
        <f>VLOOKUP($H158,[2]EDA!$H$6:$AY$980,Y$1,FALSE)</f>
        <v>0</v>
      </c>
      <c r="Z158" s="36">
        <f>VLOOKUP($H158,[2]EDA!$H$6:$AY$980,Z$1,FALSE)</f>
        <v>0</v>
      </c>
      <c r="AA158" s="36">
        <f>VLOOKUP($H158,[2]EDA!$H$6:$AY$980,AA$1,FALSE)</f>
        <v>0</v>
      </c>
      <c r="AB158" s="36">
        <f>VLOOKUP($H158,[2]EDA!$H$6:$AY$980,AB$1,FALSE)</f>
        <v>0</v>
      </c>
      <c r="AC158" s="36">
        <f>VLOOKUP($H158,[2]EDA!$H$6:$AY$980,AC$1,FALSE)</f>
        <v>0</v>
      </c>
      <c r="AD158" s="36">
        <f>VLOOKUP($H158,[2]EDA!$H$6:$AY$980,AD$1,FALSE)</f>
        <v>0</v>
      </c>
      <c r="AE158" s="36">
        <f>VLOOKUP($H158,[2]EDA!$H$6:$AY$980,AE$1,FALSE)</f>
        <v>0</v>
      </c>
      <c r="AF158" s="36">
        <f>VLOOKUP($H158,[2]EDA!$H$6:$AY$980,AF$1,FALSE)</f>
        <v>0</v>
      </c>
      <c r="AG158" s="36">
        <f>VLOOKUP($H158,[2]EDA!$H$6:$AY$980,AG$1,FALSE)</f>
        <v>0</v>
      </c>
      <c r="AH158" s="36">
        <f>VLOOKUP($H158,[2]EDA!$H$6:$AY$980,AH$1,FALSE)</f>
        <v>0</v>
      </c>
      <c r="AI158" s="36">
        <f>VLOOKUP($H158,[2]EDA!$H$6:$AY$980,AI$1,FALSE)</f>
        <v>0</v>
      </c>
      <c r="AJ158" s="36">
        <f>VLOOKUP($H158,[2]EDA!$H$6:$AY$980,AJ$1,FALSE)</f>
        <v>0</v>
      </c>
      <c r="AK158" s="20">
        <f>VLOOKUP(H158,[2]EDA!$H$6:$AZ$980,45,FALSE)</f>
        <v>0</v>
      </c>
      <c r="AL158" s="39">
        <f t="shared" si="30"/>
        <v>0</v>
      </c>
      <c r="AM158" s="17">
        <f t="shared" si="31"/>
        <v>0</v>
      </c>
      <c r="AN158" s="36">
        <f>VLOOKUP($H158,[3]IRA!$H$6:$BN$980,AN$1,FALSE)</f>
        <v>0</v>
      </c>
      <c r="AO158" s="36">
        <f>VLOOKUP($H158,[3]IRA!$H$6:$BN$980,AO$1,FALSE)</f>
        <v>0</v>
      </c>
      <c r="AP158" s="36">
        <f>VLOOKUP($H158,[3]IRA!$H$6:$BN$980,AP$1,FALSE)</f>
        <v>0</v>
      </c>
      <c r="AQ158" s="36">
        <f>VLOOKUP($H158,[3]IRA!$H$6:$BN$980,AQ$1,FALSE)</f>
        <v>0</v>
      </c>
      <c r="AR158" s="36">
        <f>VLOOKUP($H158,[3]IRA!$H$6:$BN$980,AR$1,FALSE)</f>
        <v>0</v>
      </c>
      <c r="AS158" s="36">
        <f>VLOOKUP($H158,[3]IRA!$H$6:$BN$980,AS$1,FALSE)</f>
        <v>0</v>
      </c>
      <c r="AT158" s="36">
        <f>VLOOKUP($H158,[3]IRA!$H$6:$BN$980,AT$1,FALSE)</f>
        <v>0</v>
      </c>
      <c r="AU158" s="36">
        <f>VLOOKUP($H158,[3]IRA!$H$6:$BN$980,AU$1,FALSE)</f>
        <v>0</v>
      </c>
      <c r="AV158" s="36">
        <f>VLOOKUP($H158,[3]IRA!$H$6:$BN$980,AV$1,FALSE)</f>
        <v>0</v>
      </c>
      <c r="AW158" s="36">
        <f>VLOOKUP($H158,[3]IRA!$H$6:$BN$980,AW$1,FALSE)</f>
        <v>0</v>
      </c>
      <c r="AX158" s="36">
        <f>VLOOKUP($H158,[3]IRA!$H$6:$BN$980,AX$1,FALSE)</f>
        <v>0</v>
      </c>
      <c r="AY158" s="36">
        <f>VLOOKUP($H158,[3]IRA!$H$6:$BN$980,AY$1,FALSE)</f>
        <v>0</v>
      </c>
      <c r="AZ158" s="20">
        <f>VLOOKUP(H158,[3]IRA!$H$6:$BO$980,60,FALSE)</f>
        <v>0</v>
      </c>
      <c r="BA158" s="20">
        <f t="shared" si="32"/>
        <v>0</v>
      </c>
      <c r="BB158" s="17">
        <f t="shared" si="33"/>
        <v>0</v>
      </c>
      <c r="BC158" s="36">
        <f>VLOOKUP($H158,[4]IRA!$H$7:$CS$981,BC$1,FALSE)</f>
        <v>3</v>
      </c>
      <c r="BD158" s="36">
        <f>VLOOKUP($H158,[4]IRA!$H$7:$CS$981,BD$1,FALSE)</f>
        <v>6</v>
      </c>
      <c r="BE158" s="36">
        <f>VLOOKUP($H158,[4]IRA!$H$7:$CS$981,BE$1,FALSE)</f>
        <v>0</v>
      </c>
      <c r="BF158" s="36">
        <f>VLOOKUP($H158,[4]IRA!$H$7:$CS$981,BF$1,FALSE)</f>
        <v>7</v>
      </c>
      <c r="BG158" s="36">
        <f>VLOOKUP($H158,[4]IRA!$H$7:$CS$981,BG$1,FALSE)</f>
        <v>0</v>
      </c>
      <c r="BH158" s="36">
        <f>VLOOKUP($H158,[4]IRA!$H$7:$CS$981,BH$1,FALSE)</f>
        <v>0</v>
      </c>
      <c r="BI158" s="36">
        <f>VLOOKUP($H158,[4]IRA!$H$7:$CS$981,BI$1,FALSE)</f>
        <v>0</v>
      </c>
      <c r="BJ158" s="36">
        <f>VLOOKUP($H158,[4]IRA!$H$7:$CS$981,BJ$1,FALSE)</f>
        <v>0</v>
      </c>
      <c r="BK158" s="36">
        <f>VLOOKUP($H158,[4]IRA!$H$7:$CS$981,BK$1,FALSE)</f>
        <v>0</v>
      </c>
      <c r="BL158" s="36">
        <f>VLOOKUP($H158,[4]IRA!$H$7:$CS$981,BL$1,FALSE)</f>
        <v>0</v>
      </c>
      <c r="BM158" s="36">
        <f>VLOOKUP($H158,[4]IRA!$H$7:$CS$981,BM$1,FALSE)</f>
        <v>0</v>
      </c>
      <c r="BN158" s="36">
        <f>VLOOKUP($H158,[4]IRA!$H$7:$CS$981,BN$1,FALSE)</f>
        <v>0</v>
      </c>
      <c r="BO158" s="10">
        <f>VLOOKUP(H158,[4]IRA!$H$7:$CS$981,90,FALSE)</f>
        <v>26.000000000000004</v>
      </c>
      <c r="BP158" s="10">
        <f t="shared" si="34"/>
        <v>16</v>
      </c>
      <c r="BQ158" s="17">
        <f t="shared" si="35"/>
        <v>0.61538461538461531</v>
      </c>
      <c r="BR158" s="80"/>
      <c r="BS158" s="80"/>
      <c r="BT158" s="80"/>
      <c r="BU158" s="80"/>
      <c r="BV158" s="80"/>
      <c r="BW158" s="80"/>
      <c r="BX158" s="80"/>
      <c r="BY158" s="80"/>
      <c r="BZ158" s="80"/>
      <c r="CA158" s="80"/>
      <c r="CB158" s="80"/>
      <c r="CC158" s="80"/>
      <c r="CD158" s="80"/>
      <c r="CE158" s="80"/>
      <c r="CF158" s="80"/>
      <c r="CG158" s="80"/>
      <c r="CH158" s="80"/>
      <c r="CI158" s="80"/>
      <c r="CJ158" s="80"/>
      <c r="CK158" s="80"/>
      <c r="CL158" s="80"/>
      <c r="CM158" s="80"/>
      <c r="CN158" s="80"/>
      <c r="CO158" s="80"/>
      <c r="CP158" s="80"/>
      <c r="CQ158" s="80"/>
      <c r="CR158" s="80"/>
      <c r="CS158" s="80"/>
      <c r="CT158" s="80"/>
      <c r="CU158" s="80"/>
      <c r="CV158" s="80"/>
      <c r="CW158" s="80"/>
      <c r="CX158" s="80"/>
      <c r="CY158" s="80"/>
      <c r="CZ158" s="80"/>
      <c r="DA158" s="80"/>
      <c r="DB158" s="80"/>
      <c r="DC158" s="80"/>
      <c r="DD158" s="80"/>
      <c r="DE158" s="80"/>
      <c r="DF158" s="80"/>
      <c r="DG158" s="80"/>
      <c r="DH158" s="80"/>
      <c r="DI158" s="80"/>
      <c r="DJ158" s="80"/>
      <c r="DK158" s="80"/>
      <c r="DL158" s="80"/>
      <c r="DM158" s="80"/>
      <c r="DN158" s="80"/>
    </row>
    <row r="159" spans="1:118" s="81" customFormat="1" ht="10.199999999999999" x14ac:dyDescent="0.2">
      <c r="A159" s="87" t="s">
        <v>8</v>
      </c>
      <c r="B159" s="87" t="s">
        <v>309</v>
      </c>
      <c r="C159" s="88">
        <v>400</v>
      </c>
      <c r="D159" s="87" t="s">
        <v>831</v>
      </c>
      <c r="E159" s="87" t="s">
        <v>8</v>
      </c>
      <c r="F159" s="87" t="s">
        <v>8</v>
      </c>
      <c r="G159" s="88" t="s">
        <v>550</v>
      </c>
      <c r="H159" s="88">
        <v>158</v>
      </c>
      <c r="I159" s="87" t="s">
        <v>310</v>
      </c>
      <c r="J159" s="37">
        <f>VLOOKUP($H159,[1]EDA!$H$6:$BN$980,J$1,FALSE)</f>
        <v>1</v>
      </c>
      <c r="K159" s="36">
        <f>VLOOKUP($H159,[1]EDA!$H$6:$BN$980,K$1,FALSE)</f>
        <v>0</v>
      </c>
      <c r="L159" s="36">
        <f>VLOOKUP($H159,[1]EDA!$H$6:$BN$980,L$1,FALSE)</f>
        <v>0</v>
      </c>
      <c r="M159" s="36">
        <f>VLOOKUP($H159,[1]EDA!$H$6:$BN$980,M$1,FALSE)</f>
        <v>0</v>
      </c>
      <c r="N159" s="36">
        <f>VLOOKUP($H159,[1]EDA!$H$6:$BN$980,N$1,FALSE)</f>
        <v>0</v>
      </c>
      <c r="O159" s="36">
        <f>VLOOKUP($H159,[1]EDA!$H$6:$BN$980,O$1,FALSE)</f>
        <v>0</v>
      </c>
      <c r="P159" s="36">
        <f>VLOOKUP($H159,[1]EDA!$H$6:$BN$980,P$1,FALSE)</f>
        <v>0</v>
      </c>
      <c r="Q159" s="36">
        <f>VLOOKUP($H159,[1]EDA!$H$6:$BN$980,Q$1,FALSE)</f>
        <v>0</v>
      </c>
      <c r="R159" s="36">
        <f>VLOOKUP($H159,[1]EDA!$H$6:$BN$980,R$1,FALSE)</f>
        <v>0</v>
      </c>
      <c r="S159" s="36">
        <f>VLOOKUP($H159,[1]EDA!$H$6:$BN$980,S$1,FALSE)</f>
        <v>0</v>
      </c>
      <c r="T159" s="36">
        <f>VLOOKUP($H159,[1]EDA!$H$6:$BN$980,T$1,FALSE)</f>
        <v>0</v>
      </c>
      <c r="U159" s="36">
        <f>VLOOKUP($H159,[1]EDA!$H$6:$BN$980,U$1,FALSE)</f>
        <v>0</v>
      </c>
      <c r="V159" s="10">
        <f>VLOOKUP(H159,[1]EDA!$H$6:$BO$980,60,FALSE)</f>
        <v>0</v>
      </c>
      <c r="W159" s="10">
        <f t="shared" si="28"/>
        <v>1</v>
      </c>
      <c r="X159" s="17">
        <f t="shared" si="29"/>
        <v>0</v>
      </c>
      <c r="Y159" s="36">
        <f>VLOOKUP($H159,[2]EDA!$H$6:$AY$980,Y$1,FALSE)</f>
        <v>0</v>
      </c>
      <c r="Z159" s="36">
        <f>VLOOKUP($H159,[2]EDA!$H$6:$AY$980,Z$1,FALSE)</f>
        <v>0</v>
      </c>
      <c r="AA159" s="36">
        <f>VLOOKUP($H159,[2]EDA!$H$6:$AY$980,AA$1,FALSE)</f>
        <v>0</v>
      </c>
      <c r="AB159" s="36">
        <f>VLOOKUP($H159,[2]EDA!$H$6:$AY$980,AB$1,FALSE)</f>
        <v>0</v>
      </c>
      <c r="AC159" s="36">
        <f>VLOOKUP($H159,[2]EDA!$H$6:$AY$980,AC$1,FALSE)</f>
        <v>0</v>
      </c>
      <c r="AD159" s="36">
        <f>VLOOKUP($H159,[2]EDA!$H$6:$AY$980,AD$1,FALSE)</f>
        <v>0</v>
      </c>
      <c r="AE159" s="36">
        <f>VLOOKUP($H159,[2]EDA!$H$6:$AY$980,AE$1,FALSE)</f>
        <v>0</v>
      </c>
      <c r="AF159" s="36">
        <f>VLOOKUP($H159,[2]EDA!$H$6:$AY$980,AF$1,FALSE)</f>
        <v>0</v>
      </c>
      <c r="AG159" s="36">
        <f>VLOOKUP($H159,[2]EDA!$H$6:$AY$980,AG$1,FALSE)</f>
        <v>0</v>
      </c>
      <c r="AH159" s="36">
        <f>VLOOKUP($H159,[2]EDA!$H$6:$AY$980,AH$1,FALSE)</f>
        <v>0</v>
      </c>
      <c r="AI159" s="36">
        <f>VLOOKUP($H159,[2]EDA!$H$6:$AY$980,AI$1,FALSE)</f>
        <v>0</v>
      </c>
      <c r="AJ159" s="36">
        <f>VLOOKUP($H159,[2]EDA!$H$6:$AY$980,AJ$1,FALSE)</f>
        <v>0</v>
      </c>
      <c r="AK159" s="20">
        <f>VLOOKUP(H159,[2]EDA!$H$6:$AZ$980,45,FALSE)</f>
        <v>0</v>
      </c>
      <c r="AL159" s="39">
        <f t="shared" si="30"/>
        <v>0</v>
      </c>
      <c r="AM159" s="17">
        <f t="shared" si="31"/>
        <v>0</v>
      </c>
      <c r="AN159" s="36">
        <f>VLOOKUP($H159,[3]IRA!$H$6:$BN$980,AN$1,FALSE)</f>
        <v>0</v>
      </c>
      <c r="AO159" s="36">
        <f>VLOOKUP($H159,[3]IRA!$H$6:$BN$980,AO$1,FALSE)</f>
        <v>0</v>
      </c>
      <c r="AP159" s="36">
        <f>VLOOKUP($H159,[3]IRA!$H$6:$BN$980,AP$1,FALSE)</f>
        <v>0</v>
      </c>
      <c r="AQ159" s="36">
        <f>VLOOKUP($H159,[3]IRA!$H$6:$BN$980,AQ$1,FALSE)</f>
        <v>0</v>
      </c>
      <c r="AR159" s="36">
        <f>VLOOKUP($H159,[3]IRA!$H$6:$BN$980,AR$1,FALSE)</f>
        <v>0</v>
      </c>
      <c r="AS159" s="36">
        <f>VLOOKUP($H159,[3]IRA!$H$6:$BN$980,AS$1,FALSE)</f>
        <v>0</v>
      </c>
      <c r="AT159" s="36">
        <f>VLOOKUP($H159,[3]IRA!$H$6:$BN$980,AT$1,FALSE)</f>
        <v>0</v>
      </c>
      <c r="AU159" s="36">
        <f>VLOOKUP($H159,[3]IRA!$H$6:$BN$980,AU$1,FALSE)</f>
        <v>0</v>
      </c>
      <c r="AV159" s="36">
        <f>VLOOKUP($H159,[3]IRA!$H$6:$BN$980,AV$1,FALSE)</f>
        <v>0</v>
      </c>
      <c r="AW159" s="36">
        <f>VLOOKUP($H159,[3]IRA!$H$6:$BN$980,AW$1,FALSE)</f>
        <v>0</v>
      </c>
      <c r="AX159" s="36">
        <f>VLOOKUP($H159,[3]IRA!$H$6:$BN$980,AX$1,FALSE)</f>
        <v>0</v>
      </c>
      <c r="AY159" s="36">
        <f>VLOOKUP($H159,[3]IRA!$H$6:$BN$980,AY$1,FALSE)</f>
        <v>0</v>
      </c>
      <c r="AZ159" s="20">
        <f>VLOOKUP(H159,[3]IRA!$H$6:$BO$980,60,FALSE)</f>
        <v>0</v>
      </c>
      <c r="BA159" s="20">
        <f t="shared" si="32"/>
        <v>0</v>
      </c>
      <c r="BB159" s="17">
        <f t="shared" si="33"/>
        <v>0</v>
      </c>
      <c r="BC159" s="36">
        <f>VLOOKUP($H159,[4]IRA!$H$7:$CS$981,BC$1,FALSE)</f>
        <v>1</v>
      </c>
      <c r="BD159" s="36">
        <f>VLOOKUP($H159,[4]IRA!$H$7:$CS$981,BD$1,FALSE)</f>
        <v>0</v>
      </c>
      <c r="BE159" s="36">
        <f>VLOOKUP($H159,[4]IRA!$H$7:$CS$981,BE$1,FALSE)</f>
        <v>0</v>
      </c>
      <c r="BF159" s="36">
        <f>VLOOKUP($H159,[4]IRA!$H$7:$CS$981,BF$1,FALSE)</f>
        <v>0</v>
      </c>
      <c r="BG159" s="36">
        <f>VLOOKUP($H159,[4]IRA!$H$7:$CS$981,BG$1,FALSE)</f>
        <v>0</v>
      </c>
      <c r="BH159" s="36">
        <f>VLOOKUP($H159,[4]IRA!$H$7:$CS$981,BH$1,FALSE)</f>
        <v>0</v>
      </c>
      <c r="BI159" s="36">
        <f>VLOOKUP($H159,[4]IRA!$H$7:$CS$981,BI$1,FALSE)</f>
        <v>0</v>
      </c>
      <c r="BJ159" s="36">
        <f>VLOOKUP($H159,[4]IRA!$H$7:$CS$981,BJ$1,FALSE)</f>
        <v>0</v>
      </c>
      <c r="BK159" s="36">
        <f>VLOOKUP($H159,[4]IRA!$H$7:$CS$981,BK$1,FALSE)</f>
        <v>0</v>
      </c>
      <c r="BL159" s="36">
        <f>VLOOKUP($H159,[4]IRA!$H$7:$CS$981,BL$1,FALSE)</f>
        <v>0</v>
      </c>
      <c r="BM159" s="36">
        <f>VLOOKUP($H159,[4]IRA!$H$7:$CS$981,BM$1,FALSE)</f>
        <v>0</v>
      </c>
      <c r="BN159" s="36">
        <f>VLOOKUP($H159,[4]IRA!$H$7:$CS$981,BN$1,FALSE)</f>
        <v>0</v>
      </c>
      <c r="BO159" s="10">
        <f>VLOOKUP(H159,[4]IRA!$H$7:$CS$981,90,FALSE)</f>
        <v>1.3333333333333333</v>
      </c>
      <c r="BP159" s="10">
        <f t="shared" si="34"/>
        <v>1</v>
      </c>
      <c r="BQ159" s="17">
        <f t="shared" si="35"/>
        <v>0.75</v>
      </c>
      <c r="BR159" s="80"/>
      <c r="BS159" s="80"/>
      <c r="BT159" s="80"/>
      <c r="BU159" s="80"/>
      <c r="BV159" s="80"/>
      <c r="BW159" s="80"/>
      <c r="BX159" s="80"/>
      <c r="BY159" s="80"/>
      <c r="BZ159" s="80"/>
      <c r="CA159" s="80"/>
      <c r="CB159" s="80"/>
      <c r="CC159" s="80"/>
      <c r="CD159" s="80"/>
      <c r="CE159" s="80"/>
      <c r="CF159" s="80"/>
      <c r="CG159" s="80"/>
      <c r="CH159" s="80"/>
      <c r="CI159" s="80"/>
      <c r="CJ159" s="80"/>
      <c r="CK159" s="80"/>
      <c r="CL159" s="80"/>
      <c r="CM159" s="80"/>
      <c r="CN159" s="80"/>
      <c r="CO159" s="80"/>
      <c r="CP159" s="80"/>
      <c r="CQ159" s="80"/>
      <c r="CR159" s="80"/>
      <c r="CS159" s="80"/>
      <c r="CT159" s="80"/>
      <c r="CU159" s="80"/>
      <c r="CV159" s="80"/>
      <c r="CW159" s="80"/>
      <c r="CX159" s="80"/>
      <c r="CY159" s="80"/>
      <c r="CZ159" s="80"/>
      <c r="DA159" s="80"/>
      <c r="DB159" s="80"/>
      <c r="DC159" s="80"/>
      <c r="DD159" s="80"/>
      <c r="DE159" s="80"/>
      <c r="DF159" s="80"/>
      <c r="DG159" s="80"/>
      <c r="DH159" s="80"/>
      <c r="DI159" s="80"/>
      <c r="DJ159" s="80"/>
      <c r="DK159" s="80"/>
      <c r="DL159" s="80"/>
      <c r="DM159" s="80"/>
      <c r="DN159" s="80"/>
    </row>
    <row r="160" spans="1:118" s="81" customFormat="1" ht="10.199999999999999" x14ac:dyDescent="0.2">
      <c r="A160" s="87" t="s">
        <v>8</v>
      </c>
      <c r="B160" s="87" t="s">
        <v>312</v>
      </c>
      <c r="C160" s="88">
        <v>400</v>
      </c>
      <c r="D160" s="87" t="s">
        <v>831</v>
      </c>
      <c r="E160" s="87" t="s">
        <v>8</v>
      </c>
      <c r="F160" s="87" t="s">
        <v>8</v>
      </c>
      <c r="G160" s="88" t="s">
        <v>550</v>
      </c>
      <c r="H160" s="88">
        <v>159</v>
      </c>
      <c r="I160" s="87" t="s">
        <v>313</v>
      </c>
      <c r="J160" s="37">
        <f>VLOOKUP($H160,[1]EDA!$H$6:$BN$980,J$1,FALSE)</f>
        <v>2</v>
      </c>
      <c r="K160" s="36">
        <f>VLOOKUP($H160,[1]EDA!$H$6:$BN$980,K$1,FALSE)</f>
        <v>0</v>
      </c>
      <c r="L160" s="36">
        <f>VLOOKUP($H160,[1]EDA!$H$6:$BN$980,L$1,FALSE)</f>
        <v>6</v>
      </c>
      <c r="M160" s="36">
        <f>VLOOKUP($H160,[1]EDA!$H$6:$BN$980,M$1,FALSE)</f>
        <v>0</v>
      </c>
      <c r="N160" s="36">
        <f>VLOOKUP($H160,[1]EDA!$H$6:$BN$980,N$1,FALSE)</f>
        <v>0</v>
      </c>
      <c r="O160" s="36">
        <f>VLOOKUP($H160,[1]EDA!$H$6:$BN$980,O$1,FALSE)</f>
        <v>0</v>
      </c>
      <c r="P160" s="36">
        <f>VLOOKUP($H160,[1]EDA!$H$6:$BN$980,P$1,FALSE)</f>
        <v>0</v>
      </c>
      <c r="Q160" s="36">
        <f>VLOOKUP($H160,[1]EDA!$H$6:$BN$980,Q$1,FALSE)</f>
        <v>0</v>
      </c>
      <c r="R160" s="36">
        <f>VLOOKUP($H160,[1]EDA!$H$6:$BN$980,R$1,FALSE)</f>
        <v>0</v>
      </c>
      <c r="S160" s="36">
        <f>VLOOKUP($H160,[1]EDA!$H$6:$BN$980,S$1,FALSE)</f>
        <v>0</v>
      </c>
      <c r="T160" s="36">
        <f>VLOOKUP($H160,[1]EDA!$H$6:$BN$980,T$1,FALSE)</f>
        <v>0</v>
      </c>
      <c r="U160" s="36">
        <f>VLOOKUP($H160,[1]EDA!$H$6:$BN$980,U$1,FALSE)</f>
        <v>0</v>
      </c>
      <c r="V160" s="10">
        <f>VLOOKUP(H160,[1]EDA!$H$6:$BO$980,60,FALSE)</f>
        <v>18.666666666666668</v>
      </c>
      <c r="W160" s="10">
        <f t="shared" si="28"/>
        <v>8</v>
      </c>
      <c r="X160" s="17">
        <f t="shared" si="29"/>
        <v>0.42857142857142855</v>
      </c>
      <c r="Y160" s="36">
        <f>VLOOKUP($H160,[2]EDA!$H$6:$AY$980,Y$1,FALSE)</f>
        <v>0</v>
      </c>
      <c r="Z160" s="36">
        <f>VLOOKUP($H160,[2]EDA!$H$6:$AY$980,Z$1,FALSE)</f>
        <v>0</v>
      </c>
      <c r="AA160" s="36">
        <f>VLOOKUP($H160,[2]EDA!$H$6:$AY$980,AA$1,FALSE)</f>
        <v>0</v>
      </c>
      <c r="AB160" s="36">
        <f>VLOOKUP($H160,[2]EDA!$H$6:$AY$980,AB$1,FALSE)</f>
        <v>0</v>
      </c>
      <c r="AC160" s="36">
        <f>VLOOKUP($H160,[2]EDA!$H$6:$AY$980,AC$1,FALSE)</f>
        <v>0</v>
      </c>
      <c r="AD160" s="36">
        <f>VLOOKUP($H160,[2]EDA!$H$6:$AY$980,AD$1,FALSE)</f>
        <v>0</v>
      </c>
      <c r="AE160" s="36">
        <f>VLOOKUP($H160,[2]EDA!$H$6:$AY$980,AE$1,FALSE)</f>
        <v>0</v>
      </c>
      <c r="AF160" s="36">
        <f>VLOOKUP($H160,[2]EDA!$H$6:$AY$980,AF$1,FALSE)</f>
        <v>0</v>
      </c>
      <c r="AG160" s="36">
        <f>VLOOKUP($H160,[2]EDA!$H$6:$AY$980,AG$1,FALSE)</f>
        <v>0</v>
      </c>
      <c r="AH160" s="36">
        <f>VLOOKUP($H160,[2]EDA!$H$6:$AY$980,AH$1,FALSE)</f>
        <v>0</v>
      </c>
      <c r="AI160" s="36">
        <f>VLOOKUP($H160,[2]EDA!$H$6:$AY$980,AI$1,FALSE)</f>
        <v>0</v>
      </c>
      <c r="AJ160" s="36">
        <f>VLOOKUP($H160,[2]EDA!$H$6:$AY$980,AJ$1,FALSE)</f>
        <v>0</v>
      </c>
      <c r="AK160" s="20">
        <f>VLOOKUP(H160,[2]EDA!$H$6:$AZ$980,45,FALSE)</f>
        <v>0</v>
      </c>
      <c r="AL160" s="39">
        <f t="shared" si="30"/>
        <v>0</v>
      </c>
      <c r="AM160" s="17">
        <f t="shared" si="31"/>
        <v>0</v>
      </c>
      <c r="AN160" s="36">
        <f>VLOOKUP($H160,[3]IRA!$H$6:$BN$980,AN$1,FALSE)</f>
        <v>0</v>
      </c>
      <c r="AO160" s="36">
        <f>VLOOKUP($H160,[3]IRA!$H$6:$BN$980,AO$1,FALSE)</f>
        <v>0</v>
      </c>
      <c r="AP160" s="36">
        <f>VLOOKUP($H160,[3]IRA!$H$6:$BN$980,AP$1,FALSE)</f>
        <v>0</v>
      </c>
      <c r="AQ160" s="36">
        <f>VLOOKUP($H160,[3]IRA!$H$6:$BN$980,AQ$1,FALSE)</f>
        <v>0</v>
      </c>
      <c r="AR160" s="36">
        <f>VLOOKUP($H160,[3]IRA!$H$6:$BN$980,AR$1,FALSE)</f>
        <v>0</v>
      </c>
      <c r="AS160" s="36">
        <f>VLOOKUP($H160,[3]IRA!$H$6:$BN$980,AS$1,FALSE)</f>
        <v>0</v>
      </c>
      <c r="AT160" s="36">
        <f>VLOOKUP($H160,[3]IRA!$H$6:$BN$980,AT$1,FALSE)</f>
        <v>0</v>
      </c>
      <c r="AU160" s="36">
        <f>VLOOKUP($H160,[3]IRA!$H$6:$BN$980,AU$1,FALSE)</f>
        <v>0</v>
      </c>
      <c r="AV160" s="36">
        <f>VLOOKUP($H160,[3]IRA!$H$6:$BN$980,AV$1,FALSE)</f>
        <v>0</v>
      </c>
      <c r="AW160" s="36">
        <f>VLOOKUP($H160,[3]IRA!$H$6:$BN$980,AW$1,FALSE)</f>
        <v>0</v>
      </c>
      <c r="AX160" s="36">
        <f>VLOOKUP($H160,[3]IRA!$H$6:$BN$980,AX$1,FALSE)</f>
        <v>0</v>
      </c>
      <c r="AY160" s="36">
        <f>VLOOKUP($H160,[3]IRA!$H$6:$BN$980,AY$1,FALSE)</f>
        <v>0</v>
      </c>
      <c r="AZ160" s="20">
        <f>VLOOKUP(H160,[3]IRA!$H$6:$BO$980,60,FALSE)</f>
        <v>0</v>
      </c>
      <c r="BA160" s="20">
        <f t="shared" si="32"/>
        <v>0</v>
      </c>
      <c r="BB160" s="17">
        <f t="shared" si="33"/>
        <v>0</v>
      </c>
      <c r="BC160" s="36">
        <f>VLOOKUP($H160,[4]IRA!$H$7:$CS$981,BC$1,FALSE)</f>
        <v>6</v>
      </c>
      <c r="BD160" s="36">
        <f>VLOOKUP($H160,[4]IRA!$H$7:$CS$981,BD$1,FALSE)</f>
        <v>0</v>
      </c>
      <c r="BE160" s="36">
        <f>VLOOKUP($H160,[4]IRA!$H$7:$CS$981,BE$1,FALSE)</f>
        <v>7</v>
      </c>
      <c r="BF160" s="36">
        <f>VLOOKUP($H160,[4]IRA!$H$7:$CS$981,BF$1,FALSE)</f>
        <v>0</v>
      </c>
      <c r="BG160" s="36">
        <f>VLOOKUP($H160,[4]IRA!$H$7:$CS$981,BG$1,FALSE)</f>
        <v>0</v>
      </c>
      <c r="BH160" s="36">
        <f>VLOOKUP($H160,[4]IRA!$H$7:$CS$981,BH$1,FALSE)</f>
        <v>0</v>
      </c>
      <c r="BI160" s="36">
        <f>VLOOKUP($H160,[4]IRA!$H$7:$CS$981,BI$1,FALSE)</f>
        <v>0</v>
      </c>
      <c r="BJ160" s="36">
        <f>VLOOKUP($H160,[4]IRA!$H$7:$CS$981,BJ$1,FALSE)</f>
        <v>0</v>
      </c>
      <c r="BK160" s="36">
        <f>VLOOKUP($H160,[4]IRA!$H$7:$CS$981,BK$1,FALSE)</f>
        <v>0</v>
      </c>
      <c r="BL160" s="36">
        <f>VLOOKUP($H160,[4]IRA!$H$7:$CS$981,BL$1,FALSE)</f>
        <v>0</v>
      </c>
      <c r="BM160" s="36">
        <f>VLOOKUP($H160,[4]IRA!$H$7:$CS$981,BM$1,FALSE)</f>
        <v>0</v>
      </c>
      <c r="BN160" s="36">
        <f>VLOOKUP($H160,[4]IRA!$H$7:$CS$981,BN$1,FALSE)</f>
        <v>0</v>
      </c>
      <c r="BO160" s="10">
        <f>VLOOKUP(H160,[4]IRA!$H$7:$CS$981,90,FALSE)</f>
        <v>17.666666666666668</v>
      </c>
      <c r="BP160" s="10">
        <f t="shared" si="34"/>
        <v>13</v>
      </c>
      <c r="BQ160" s="17">
        <f t="shared" si="35"/>
        <v>0.73584905660377353</v>
      </c>
      <c r="BR160" s="80"/>
      <c r="BS160" s="80"/>
      <c r="BT160" s="80"/>
      <c r="BU160" s="80"/>
      <c r="BV160" s="80"/>
      <c r="BW160" s="80"/>
      <c r="BX160" s="80"/>
      <c r="BY160" s="80"/>
      <c r="BZ160" s="80"/>
      <c r="CA160" s="80"/>
      <c r="CB160" s="80"/>
      <c r="CC160" s="80"/>
      <c r="CD160" s="80"/>
      <c r="CE160" s="80"/>
      <c r="CF160" s="80"/>
      <c r="CG160" s="80"/>
      <c r="CH160" s="80"/>
      <c r="CI160" s="80"/>
      <c r="CJ160" s="80"/>
      <c r="CK160" s="80"/>
      <c r="CL160" s="80"/>
      <c r="CM160" s="80"/>
      <c r="CN160" s="80"/>
      <c r="CO160" s="80"/>
      <c r="CP160" s="80"/>
      <c r="CQ160" s="80"/>
      <c r="CR160" s="80"/>
      <c r="CS160" s="80"/>
      <c r="CT160" s="80"/>
      <c r="CU160" s="80"/>
      <c r="CV160" s="80"/>
      <c r="CW160" s="80"/>
      <c r="CX160" s="80"/>
      <c r="CY160" s="80"/>
      <c r="CZ160" s="80"/>
      <c r="DA160" s="80"/>
      <c r="DB160" s="80"/>
      <c r="DC160" s="80"/>
      <c r="DD160" s="80"/>
      <c r="DE160" s="80"/>
      <c r="DF160" s="80"/>
      <c r="DG160" s="80"/>
      <c r="DH160" s="80"/>
      <c r="DI160" s="80"/>
      <c r="DJ160" s="80"/>
      <c r="DK160" s="80"/>
      <c r="DL160" s="80"/>
      <c r="DM160" s="80"/>
      <c r="DN160" s="80"/>
    </row>
    <row r="161" spans="1:118" s="81" customFormat="1" ht="10.199999999999999" x14ac:dyDescent="0.2">
      <c r="A161" s="87" t="s">
        <v>8</v>
      </c>
      <c r="B161" s="87" t="s">
        <v>312</v>
      </c>
      <c r="C161" s="88">
        <v>400</v>
      </c>
      <c r="D161" s="87" t="s">
        <v>831</v>
      </c>
      <c r="E161" s="87" t="s">
        <v>8</v>
      </c>
      <c r="F161" s="87" t="s">
        <v>420</v>
      </c>
      <c r="G161" s="88" t="s">
        <v>555</v>
      </c>
      <c r="H161" s="88">
        <v>160</v>
      </c>
      <c r="I161" s="87" t="s">
        <v>856</v>
      </c>
      <c r="J161" s="37">
        <f>VLOOKUP($H161,[1]EDA!$H$6:$BN$980,J$1,FALSE)</f>
        <v>1</v>
      </c>
      <c r="K161" s="36">
        <f>VLOOKUP($H161,[1]EDA!$H$6:$BN$980,K$1,FALSE)</f>
        <v>6</v>
      </c>
      <c r="L161" s="36">
        <f>VLOOKUP($H161,[1]EDA!$H$6:$BN$980,L$1,FALSE)</f>
        <v>0</v>
      </c>
      <c r="M161" s="36">
        <f>VLOOKUP($H161,[1]EDA!$H$6:$BN$980,M$1,FALSE)</f>
        <v>0</v>
      </c>
      <c r="N161" s="36">
        <f>VLOOKUP($H161,[1]EDA!$H$6:$BN$980,N$1,FALSE)</f>
        <v>0</v>
      </c>
      <c r="O161" s="36">
        <f>VLOOKUP($H161,[1]EDA!$H$6:$BN$980,O$1,FALSE)</f>
        <v>0</v>
      </c>
      <c r="P161" s="36">
        <f>VLOOKUP($H161,[1]EDA!$H$6:$BN$980,P$1,FALSE)</f>
        <v>0</v>
      </c>
      <c r="Q161" s="36">
        <f>VLOOKUP($H161,[1]EDA!$H$6:$BN$980,Q$1,FALSE)</f>
        <v>0</v>
      </c>
      <c r="R161" s="36">
        <f>VLOOKUP($H161,[1]EDA!$H$6:$BN$980,R$1,FALSE)</f>
        <v>0</v>
      </c>
      <c r="S161" s="36">
        <f>VLOOKUP($H161,[1]EDA!$H$6:$BN$980,S$1,FALSE)</f>
        <v>0</v>
      </c>
      <c r="T161" s="36">
        <f>VLOOKUP($H161,[1]EDA!$H$6:$BN$980,T$1,FALSE)</f>
        <v>0</v>
      </c>
      <c r="U161" s="36">
        <f>VLOOKUP($H161,[1]EDA!$H$6:$BN$980,U$1,FALSE)</f>
        <v>0</v>
      </c>
      <c r="V161" s="10">
        <f>VLOOKUP(H161,[1]EDA!$H$6:$BO$980,60,FALSE)</f>
        <v>40</v>
      </c>
      <c r="W161" s="10">
        <f t="shared" si="28"/>
        <v>7</v>
      </c>
      <c r="X161" s="17">
        <f t="shared" si="29"/>
        <v>0.17499999999999999</v>
      </c>
      <c r="Y161" s="36">
        <f>VLOOKUP($H161,[2]EDA!$H$6:$AY$980,Y$1,FALSE)</f>
        <v>0</v>
      </c>
      <c r="Z161" s="36">
        <f>VLOOKUP($H161,[2]EDA!$H$6:$AY$980,Z$1,FALSE)</f>
        <v>0</v>
      </c>
      <c r="AA161" s="36">
        <f>VLOOKUP($H161,[2]EDA!$H$6:$AY$980,AA$1,FALSE)</f>
        <v>0</v>
      </c>
      <c r="AB161" s="36">
        <f>VLOOKUP($H161,[2]EDA!$H$6:$AY$980,AB$1,FALSE)</f>
        <v>0</v>
      </c>
      <c r="AC161" s="36">
        <f>VLOOKUP($H161,[2]EDA!$H$6:$AY$980,AC$1,FALSE)</f>
        <v>0</v>
      </c>
      <c r="AD161" s="36">
        <f>VLOOKUP($H161,[2]EDA!$H$6:$AY$980,AD$1,FALSE)</f>
        <v>0</v>
      </c>
      <c r="AE161" s="36">
        <f>VLOOKUP($H161,[2]EDA!$H$6:$AY$980,AE$1,FALSE)</f>
        <v>0</v>
      </c>
      <c r="AF161" s="36">
        <f>VLOOKUP($H161,[2]EDA!$H$6:$AY$980,AF$1,FALSE)</f>
        <v>0</v>
      </c>
      <c r="AG161" s="36">
        <f>VLOOKUP($H161,[2]EDA!$H$6:$AY$980,AG$1,FALSE)</f>
        <v>0</v>
      </c>
      <c r="AH161" s="36">
        <f>VLOOKUP($H161,[2]EDA!$H$6:$AY$980,AH$1,FALSE)</f>
        <v>0</v>
      </c>
      <c r="AI161" s="36">
        <f>VLOOKUP($H161,[2]EDA!$H$6:$AY$980,AI$1,FALSE)</f>
        <v>0</v>
      </c>
      <c r="AJ161" s="36">
        <f>VLOOKUP($H161,[2]EDA!$H$6:$AY$980,AJ$1,FALSE)</f>
        <v>0</v>
      </c>
      <c r="AK161" s="20">
        <f>VLOOKUP(H161,[2]EDA!$H$6:$AZ$980,45,FALSE)</f>
        <v>0</v>
      </c>
      <c r="AL161" s="39">
        <f t="shared" si="30"/>
        <v>0</v>
      </c>
      <c r="AM161" s="17">
        <f t="shared" si="31"/>
        <v>0</v>
      </c>
      <c r="AN161" s="36">
        <f>VLOOKUP($H161,[3]IRA!$H$6:$BN$980,AN$1,FALSE)</f>
        <v>1</v>
      </c>
      <c r="AO161" s="36">
        <f>VLOOKUP($H161,[3]IRA!$H$6:$BN$980,AO$1,FALSE)</f>
        <v>0</v>
      </c>
      <c r="AP161" s="36">
        <f>VLOOKUP($H161,[3]IRA!$H$6:$BN$980,AP$1,FALSE)</f>
        <v>0</v>
      </c>
      <c r="AQ161" s="36">
        <f>VLOOKUP($H161,[3]IRA!$H$6:$BN$980,AQ$1,FALSE)</f>
        <v>0</v>
      </c>
      <c r="AR161" s="36">
        <f>VLOOKUP($H161,[3]IRA!$H$6:$BN$980,AR$1,FALSE)</f>
        <v>0</v>
      </c>
      <c r="AS161" s="36">
        <f>VLOOKUP($H161,[3]IRA!$H$6:$BN$980,AS$1,FALSE)</f>
        <v>0</v>
      </c>
      <c r="AT161" s="36">
        <f>VLOOKUP($H161,[3]IRA!$H$6:$BN$980,AT$1,FALSE)</f>
        <v>0</v>
      </c>
      <c r="AU161" s="36">
        <f>VLOOKUP($H161,[3]IRA!$H$6:$BN$980,AU$1,FALSE)</f>
        <v>0</v>
      </c>
      <c r="AV161" s="36">
        <f>VLOOKUP($H161,[3]IRA!$H$6:$BN$980,AV$1,FALSE)</f>
        <v>0</v>
      </c>
      <c r="AW161" s="36">
        <f>VLOOKUP($H161,[3]IRA!$H$6:$BN$980,AW$1,FALSE)</f>
        <v>0</v>
      </c>
      <c r="AX161" s="36">
        <f>VLOOKUP($H161,[3]IRA!$H$6:$BN$980,AX$1,FALSE)</f>
        <v>0</v>
      </c>
      <c r="AY161" s="36">
        <f>VLOOKUP($H161,[3]IRA!$H$6:$BN$980,AY$1,FALSE)</f>
        <v>0</v>
      </c>
      <c r="AZ161" s="20">
        <f>VLOOKUP(H161,[3]IRA!$H$6:$BO$980,60,FALSE)</f>
        <v>0</v>
      </c>
      <c r="BA161" s="20">
        <f t="shared" si="32"/>
        <v>1</v>
      </c>
      <c r="BB161" s="17">
        <f t="shared" si="33"/>
        <v>0</v>
      </c>
      <c r="BC161" s="36">
        <f>VLOOKUP($H161,[4]IRA!$H$7:$CS$981,BC$1,FALSE)</f>
        <v>4</v>
      </c>
      <c r="BD161" s="36">
        <f>VLOOKUP($H161,[4]IRA!$H$7:$CS$981,BD$1,FALSE)</f>
        <v>0</v>
      </c>
      <c r="BE161" s="36">
        <f>VLOOKUP($H161,[4]IRA!$H$7:$CS$981,BE$1,FALSE)</f>
        <v>0</v>
      </c>
      <c r="BF161" s="36">
        <f>VLOOKUP($H161,[4]IRA!$H$7:$CS$981,BF$1,FALSE)</f>
        <v>0</v>
      </c>
      <c r="BG161" s="36">
        <f>VLOOKUP($H161,[4]IRA!$H$7:$CS$981,BG$1,FALSE)</f>
        <v>0</v>
      </c>
      <c r="BH161" s="36">
        <f>VLOOKUP($H161,[4]IRA!$H$7:$CS$981,BH$1,FALSE)</f>
        <v>0</v>
      </c>
      <c r="BI161" s="36">
        <f>VLOOKUP($H161,[4]IRA!$H$7:$CS$981,BI$1,FALSE)</f>
        <v>0</v>
      </c>
      <c r="BJ161" s="36">
        <f>VLOOKUP($H161,[4]IRA!$H$7:$CS$981,BJ$1,FALSE)</f>
        <v>0</v>
      </c>
      <c r="BK161" s="36">
        <f>VLOOKUP($H161,[4]IRA!$H$7:$CS$981,BK$1,FALSE)</f>
        <v>0</v>
      </c>
      <c r="BL161" s="36">
        <f>VLOOKUP($H161,[4]IRA!$H$7:$CS$981,BL$1,FALSE)</f>
        <v>0</v>
      </c>
      <c r="BM161" s="36">
        <f>VLOOKUP($H161,[4]IRA!$H$7:$CS$981,BM$1,FALSE)</f>
        <v>0</v>
      </c>
      <c r="BN161" s="36">
        <f>VLOOKUP($H161,[4]IRA!$H$7:$CS$981,BN$1,FALSE)</f>
        <v>0</v>
      </c>
      <c r="BO161" s="10">
        <f>VLOOKUP(H161,[4]IRA!$H$7:$CS$981,90,FALSE)</f>
        <v>15.666666666666668</v>
      </c>
      <c r="BP161" s="10">
        <f t="shared" si="34"/>
        <v>4</v>
      </c>
      <c r="BQ161" s="17">
        <f t="shared" si="35"/>
        <v>0.25531914893617019</v>
      </c>
      <c r="BR161" s="80"/>
      <c r="BS161" s="80"/>
      <c r="BT161" s="80"/>
      <c r="BU161" s="80"/>
      <c r="BV161" s="80"/>
      <c r="BW161" s="80"/>
      <c r="BX161" s="80"/>
      <c r="BY161" s="80"/>
      <c r="BZ161" s="80"/>
      <c r="CA161" s="80"/>
      <c r="CB161" s="80"/>
      <c r="CC161" s="80"/>
      <c r="CD161" s="80"/>
      <c r="CE161" s="80"/>
      <c r="CF161" s="80"/>
      <c r="CG161" s="80"/>
      <c r="CH161" s="80"/>
      <c r="CI161" s="80"/>
      <c r="CJ161" s="80"/>
      <c r="CK161" s="80"/>
      <c r="CL161" s="80"/>
      <c r="CM161" s="80"/>
      <c r="CN161" s="80"/>
      <c r="CO161" s="80"/>
      <c r="CP161" s="80"/>
      <c r="CQ161" s="80"/>
      <c r="CR161" s="80"/>
      <c r="CS161" s="80"/>
      <c r="CT161" s="80"/>
      <c r="CU161" s="80"/>
      <c r="CV161" s="80"/>
      <c r="CW161" s="80"/>
      <c r="CX161" s="80"/>
      <c r="CY161" s="80"/>
      <c r="CZ161" s="80"/>
      <c r="DA161" s="80"/>
      <c r="DB161" s="80"/>
      <c r="DC161" s="80"/>
      <c r="DD161" s="80"/>
      <c r="DE161" s="80"/>
      <c r="DF161" s="80"/>
      <c r="DG161" s="80"/>
      <c r="DH161" s="80"/>
      <c r="DI161" s="80"/>
      <c r="DJ161" s="80"/>
      <c r="DK161" s="80"/>
      <c r="DL161" s="80"/>
      <c r="DM161" s="80"/>
      <c r="DN161" s="80"/>
    </row>
    <row r="162" spans="1:118" s="81" customFormat="1" ht="10.199999999999999" x14ac:dyDescent="0.2">
      <c r="A162" s="87" t="s">
        <v>58</v>
      </c>
      <c r="B162" s="87" t="s">
        <v>296</v>
      </c>
      <c r="C162" s="88">
        <v>406</v>
      </c>
      <c r="D162" s="87" t="s">
        <v>857</v>
      </c>
      <c r="E162" s="87" t="s">
        <v>58</v>
      </c>
      <c r="F162" s="87" t="s">
        <v>296</v>
      </c>
      <c r="G162" s="88" t="s">
        <v>552</v>
      </c>
      <c r="H162" s="88">
        <v>161</v>
      </c>
      <c r="I162" s="87" t="s">
        <v>606</v>
      </c>
      <c r="J162" s="37">
        <f>VLOOKUP($H162,[1]EDA!$H$6:$BN$980,J$1,FALSE)</f>
        <v>0</v>
      </c>
      <c r="K162" s="36">
        <f>VLOOKUP($H162,[1]EDA!$H$6:$BN$980,K$1,FALSE)</f>
        <v>4</v>
      </c>
      <c r="L162" s="36">
        <f>VLOOKUP($H162,[1]EDA!$H$6:$BN$980,L$1,FALSE)</f>
        <v>5</v>
      </c>
      <c r="M162" s="36">
        <f>VLOOKUP($H162,[1]EDA!$H$6:$BN$980,M$1,FALSE)</f>
        <v>0</v>
      </c>
      <c r="N162" s="36">
        <f>VLOOKUP($H162,[1]EDA!$H$6:$BN$980,N$1,FALSE)</f>
        <v>0</v>
      </c>
      <c r="O162" s="36">
        <f>VLOOKUP($H162,[1]EDA!$H$6:$BN$980,O$1,FALSE)</f>
        <v>0</v>
      </c>
      <c r="P162" s="36">
        <f>VLOOKUP($H162,[1]EDA!$H$6:$BN$980,P$1,FALSE)</f>
        <v>0</v>
      </c>
      <c r="Q162" s="36">
        <f>VLOOKUP($H162,[1]EDA!$H$6:$BN$980,Q$1,FALSE)</f>
        <v>0</v>
      </c>
      <c r="R162" s="36">
        <f>VLOOKUP($H162,[1]EDA!$H$6:$BN$980,R$1,FALSE)</f>
        <v>0</v>
      </c>
      <c r="S162" s="36">
        <f>VLOOKUP($H162,[1]EDA!$H$6:$BN$980,S$1,FALSE)</f>
        <v>0</v>
      </c>
      <c r="T162" s="36">
        <f>VLOOKUP($H162,[1]EDA!$H$6:$BN$980,T$1,FALSE)</f>
        <v>0</v>
      </c>
      <c r="U162" s="36">
        <f>VLOOKUP($H162,[1]EDA!$H$6:$BN$980,U$1,FALSE)</f>
        <v>0</v>
      </c>
      <c r="V162" s="10">
        <f>VLOOKUP(H162,[1]EDA!$H$6:$BO$980,60,FALSE)</f>
        <v>86.666666666666657</v>
      </c>
      <c r="W162" s="10">
        <f t="shared" si="28"/>
        <v>9</v>
      </c>
      <c r="X162" s="17">
        <f t="shared" si="29"/>
        <v>0.10384615384615385</v>
      </c>
      <c r="Y162" s="36">
        <f>VLOOKUP($H162,[2]EDA!$H$6:$AY$980,Y$1,FALSE)</f>
        <v>0</v>
      </c>
      <c r="Z162" s="36">
        <f>VLOOKUP($H162,[2]EDA!$H$6:$AY$980,Z$1,FALSE)</f>
        <v>0</v>
      </c>
      <c r="AA162" s="36">
        <f>VLOOKUP($H162,[2]EDA!$H$6:$AY$980,AA$1,FALSE)</f>
        <v>0</v>
      </c>
      <c r="AB162" s="36">
        <f>VLOOKUP($H162,[2]EDA!$H$6:$AY$980,AB$1,FALSE)</f>
        <v>0</v>
      </c>
      <c r="AC162" s="36">
        <f>VLOOKUP($H162,[2]EDA!$H$6:$AY$980,AC$1,FALSE)</f>
        <v>0</v>
      </c>
      <c r="AD162" s="36">
        <f>VLOOKUP($H162,[2]EDA!$H$6:$AY$980,AD$1,FALSE)</f>
        <v>0</v>
      </c>
      <c r="AE162" s="36">
        <f>VLOOKUP($H162,[2]EDA!$H$6:$AY$980,AE$1,FALSE)</f>
        <v>0</v>
      </c>
      <c r="AF162" s="36">
        <f>VLOOKUP($H162,[2]EDA!$H$6:$AY$980,AF$1,FALSE)</f>
        <v>0</v>
      </c>
      <c r="AG162" s="36">
        <f>VLOOKUP($H162,[2]EDA!$H$6:$AY$980,AG$1,FALSE)</f>
        <v>0</v>
      </c>
      <c r="AH162" s="36">
        <f>VLOOKUP($H162,[2]EDA!$H$6:$AY$980,AH$1,FALSE)</f>
        <v>0</v>
      </c>
      <c r="AI162" s="36">
        <f>VLOOKUP($H162,[2]EDA!$H$6:$AY$980,AI$1,FALSE)</f>
        <v>0</v>
      </c>
      <c r="AJ162" s="36">
        <f>VLOOKUP($H162,[2]EDA!$H$6:$AY$980,AJ$1,FALSE)</f>
        <v>0</v>
      </c>
      <c r="AK162" s="20">
        <f>VLOOKUP(H162,[2]EDA!$H$6:$AZ$980,45,FALSE)</f>
        <v>0.33333333333333331</v>
      </c>
      <c r="AL162" s="39">
        <f t="shared" si="30"/>
        <v>0</v>
      </c>
      <c r="AM162" s="17">
        <f t="shared" si="31"/>
        <v>0</v>
      </c>
      <c r="AN162" s="36">
        <f>VLOOKUP($H162,[3]IRA!$H$6:$BN$980,AN$1,FALSE)</f>
        <v>0</v>
      </c>
      <c r="AO162" s="36">
        <f>VLOOKUP($H162,[3]IRA!$H$6:$BN$980,AO$1,FALSE)</f>
        <v>0</v>
      </c>
      <c r="AP162" s="36">
        <f>VLOOKUP($H162,[3]IRA!$H$6:$BN$980,AP$1,FALSE)</f>
        <v>0</v>
      </c>
      <c r="AQ162" s="36">
        <f>VLOOKUP($H162,[3]IRA!$H$6:$BN$980,AQ$1,FALSE)</f>
        <v>0</v>
      </c>
      <c r="AR162" s="36">
        <f>VLOOKUP($H162,[3]IRA!$H$6:$BN$980,AR$1,FALSE)</f>
        <v>0</v>
      </c>
      <c r="AS162" s="36">
        <f>VLOOKUP($H162,[3]IRA!$H$6:$BN$980,AS$1,FALSE)</f>
        <v>0</v>
      </c>
      <c r="AT162" s="36">
        <f>VLOOKUP($H162,[3]IRA!$H$6:$BN$980,AT$1,FALSE)</f>
        <v>0</v>
      </c>
      <c r="AU162" s="36">
        <f>VLOOKUP($H162,[3]IRA!$H$6:$BN$980,AU$1,FALSE)</f>
        <v>0</v>
      </c>
      <c r="AV162" s="36">
        <f>VLOOKUP($H162,[3]IRA!$H$6:$BN$980,AV$1,FALSE)</f>
        <v>0</v>
      </c>
      <c r="AW162" s="36">
        <f>VLOOKUP($H162,[3]IRA!$H$6:$BN$980,AW$1,FALSE)</f>
        <v>0</v>
      </c>
      <c r="AX162" s="36">
        <f>VLOOKUP($H162,[3]IRA!$H$6:$BN$980,AX$1,FALSE)</f>
        <v>0</v>
      </c>
      <c r="AY162" s="36">
        <f>VLOOKUP($H162,[3]IRA!$H$6:$BN$980,AY$1,FALSE)</f>
        <v>0</v>
      </c>
      <c r="AZ162" s="20">
        <f>VLOOKUP(H162,[3]IRA!$H$6:$BO$980,60,FALSE)</f>
        <v>2.333333333333333</v>
      </c>
      <c r="BA162" s="20">
        <f t="shared" si="32"/>
        <v>0</v>
      </c>
      <c r="BB162" s="17">
        <f t="shared" si="33"/>
        <v>0</v>
      </c>
      <c r="BC162" s="36">
        <f>VLOOKUP($H162,[4]IRA!$H$7:$CS$981,BC$1,FALSE)</f>
        <v>0</v>
      </c>
      <c r="BD162" s="36">
        <f>VLOOKUP($H162,[4]IRA!$H$7:$CS$981,BD$1,FALSE)</f>
        <v>4</v>
      </c>
      <c r="BE162" s="36">
        <f>VLOOKUP($H162,[4]IRA!$H$7:$CS$981,BE$1,FALSE)</f>
        <v>6</v>
      </c>
      <c r="BF162" s="36">
        <f>VLOOKUP($H162,[4]IRA!$H$7:$CS$981,BF$1,FALSE)</f>
        <v>2</v>
      </c>
      <c r="BG162" s="36">
        <f>VLOOKUP($H162,[4]IRA!$H$7:$CS$981,BG$1,FALSE)</f>
        <v>0</v>
      </c>
      <c r="BH162" s="36">
        <f>VLOOKUP($H162,[4]IRA!$H$7:$CS$981,BH$1,FALSE)</f>
        <v>0</v>
      </c>
      <c r="BI162" s="36">
        <f>VLOOKUP($H162,[4]IRA!$H$7:$CS$981,BI$1,FALSE)</f>
        <v>0</v>
      </c>
      <c r="BJ162" s="36">
        <f>VLOOKUP($H162,[4]IRA!$H$7:$CS$981,BJ$1,FALSE)</f>
        <v>0</v>
      </c>
      <c r="BK162" s="36">
        <f>VLOOKUP($H162,[4]IRA!$H$7:$CS$981,BK$1,FALSE)</f>
        <v>0</v>
      </c>
      <c r="BL162" s="36">
        <f>VLOOKUP($H162,[4]IRA!$H$7:$CS$981,BL$1,FALSE)</f>
        <v>0</v>
      </c>
      <c r="BM162" s="36">
        <f>VLOOKUP($H162,[4]IRA!$H$7:$CS$981,BM$1,FALSE)</f>
        <v>0</v>
      </c>
      <c r="BN162" s="36">
        <f>VLOOKUP($H162,[4]IRA!$H$7:$CS$981,BN$1,FALSE)</f>
        <v>0</v>
      </c>
      <c r="BO162" s="10">
        <f>VLOOKUP(H162,[4]IRA!$H$7:$CS$981,90,FALSE)</f>
        <v>204.33333333333334</v>
      </c>
      <c r="BP162" s="10">
        <f t="shared" si="34"/>
        <v>12</v>
      </c>
      <c r="BQ162" s="17">
        <f t="shared" si="35"/>
        <v>5.8727569331158233E-2</v>
      </c>
      <c r="BR162" s="80"/>
      <c r="BS162" s="80"/>
      <c r="BT162" s="80"/>
      <c r="BU162" s="80"/>
      <c r="BV162" s="80"/>
      <c r="BW162" s="80"/>
      <c r="BX162" s="80"/>
      <c r="BY162" s="80"/>
      <c r="BZ162" s="80"/>
      <c r="CA162" s="80"/>
      <c r="CB162" s="80"/>
      <c r="CC162" s="80"/>
      <c r="CD162" s="80"/>
      <c r="CE162" s="80"/>
      <c r="CF162" s="80"/>
      <c r="CG162" s="80"/>
      <c r="CH162" s="80"/>
      <c r="CI162" s="80"/>
      <c r="CJ162" s="80"/>
      <c r="CK162" s="80"/>
      <c r="CL162" s="80"/>
      <c r="CM162" s="80"/>
      <c r="CN162" s="80"/>
      <c r="CO162" s="80"/>
      <c r="CP162" s="80"/>
      <c r="CQ162" s="80"/>
      <c r="CR162" s="80"/>
      <c r="CS162" s="80"/>
      <c r="CT162" s="80"/>
      <c r="CU162" s="80"/>
      <c r="CV162" s="80"/>
      <c r="CW162" s="80"/>
      <c r="CX162" s="80"/>
      <c r="CY162" s="80"/>
      <c r="CZ162" s="80"/>
      <c r="DA162" s="80"/>
      <c r="DB162" s="80"/>
      <c r="DC162" s="80"/>
      <c r="DD162" s="80"/>
      <c r="DE162" s="80"/>
      <c r="DF162" s="80"/>
      <c r="DG162" s="80"/>
      <c r="DH162" s="80"/>
      <c r="DI162" s="80"/>
      <c r="DJ162" s="80"/>
      <c r="DK162" s="80"/>
      <c r="DL162" s="80"/>
      <c r="DM162" s="80"/>
      <c r="DN162" s="80"/>
    </row>
    <row r="163" spans="1:118" s="81" customFormat="1" ht="10.199999999999999" x14ac:dyDescent="0.2">
      <c r="A163" s="87" t="s">
        <v>58</v>
      </c>
      <c r="B163" s="87" t="s">
        <v>59</v>
      </c>
      <c r="C163" s="88">
        <v>406</v>
      </c>
      <c r="D163" s="87" t="s">
        <v>857</v>
      </c>
      <c r="E163" s="87" t="s">
        <v>820</v>
      </c>
      <c r="F163" s="87" t="s">
        <v>818</v>
      </c>
      <c r="G163" s="88" t="s">
        <v>543</v>
      </c>
      <c r="H163" s="88">
        <v>162</v>
      </c>
      <c r="I163" s="87" t="s">
        <v>544</v>
      </c>
      <c r="J163" s="37">
        <f>VLOOKUP($H163,[1]EDA!$H$6:$BN$980,J$1,FALSE)</f>
        <v>41</v>
      </c>
      <c r="K163" s="36">
        <f>VLOOKUP($H163,[1]EDA!$H$6:$BN$980,K$1,FALSE)</f>
        <v>20</v>
      </c>
      <c r="L163" s="36">
        <f>VLOOKUP($H163,[1]EDA!$H$6:$BN$980,L$1,FALSE)</f>
        <v>20</v>
      </c>
      <c r="M163" s="36">
        <f>VLOOKUP($H163,[1]EDA!$H$6:$BN$980,M$1,FALSE)</f>
        <v>19</v>
      </c>
      <c r="N163" s="36">
        <f>VLOOKUP($H163,[1]EDA!$H$6:$BN$980,N$1,FALSE)</f>
        <v>5</v>
      </c>
      <c r="O163" s="36">
        <f>VLOOKUP($H163,[1]EDA!$H$6:$BN$980,O$1,FALSE)</f>
        <v>0</v>
      </c>
      <c r="P163" s="36">
        <f>VLOOKUP($H163,[1]EDA!$H$6:$BN$980,P$1,FALSE)</f>
        <v>0</v>
      </c>
      <c r="Q163" s="36">
        <f>VLOOKUP($H163,[1]EDA!$H$6:$BN$980,Q$1,FALSE)</f>
        <v>0</v>
      </c>
      <c r="R163" s="36">
        <f>VLOOKUP($H163,[1]EDA!$H$6:$BN$980,R$1,FALSE)</f>
        <v>0</v>
      </c>
      <c r="S163" s="36">
        <f>VLOOKUP($H163,[1]EDA!$H$6:$BN$980,S$1,FALSE)</f>
        <v>0</v>
      </c>
      <c r="T163" s="36">
        <f>VLOOKUP($H163,[1]EDA!$H$6:$BN$980,T$1,FALSE)</f>
        <v>0</v>
      </c>
      <c r="U163" s="36">
        <f>VLOOKUP($H163,[1]EDA!$H$6:$BN$980,U$1,FALSE)</f>
        <v>0</v>
      </c>
      <c r="V163" s="10">
        <f>VLOOKUP(H163,[1]EDA!$H$6:$BO$980,60,FALSE)</f>
        <v>0</v>
      </c>
      <c r="W163" s="10">
        <f t="shared" si="28"/>
        <v>105</v>
      </c>
      <c r="X163" s="17">
        <f t="shared" si="29"/>
        <v>0</v>
      </c>
      <c r="Y163" s="36">
        <f>VLOOKUP($H163,[2]EDA!$H$6:$AY$980,Y$1,FALSE)</f>
        <v>5</v>
      </c>
      <c r="Z163" s="36">
        <f>VLOOKUP($H163,[2]EDA!$H$6:$AY$980,Z$1,FALSE)</f>
        <v>4</v>
      </c>
      <c r="AA163" s="36">
        <f>VLOOKUP($H163,[2]EDA!$H$6:$AY$980,AA$1,FALSE)</f>
        <v>4</v>
      </c>
      <c r="AB163" s="36">
        <f>VLOOKUP($H163,[2]EDA!$H$6:$AY$980,AB$1,FALSE)</f>
        <v>2</v>
      </c>
      <c r="AC163" s="36">
        <f>VLOOKUP($H163,[2]EDA!$H$6:$AY$980,AC$1,FALSE)</f>
        <v>1</v>
      </c>
      <c r="AD163" s="36">
        <f>VLOOKUP($H163,[2]EDA!$H$6:$AY$980,AD$1,FALSE)</f>
        <v>0</v>
      </c>
      <c r="AE163" s="36">
        <f>VLOOKUP($H163,[2]EDA!$H$6:$AY$980,AE$1,FALSE)</f>
        <v>0</v>
      </c>
      <c r="AF163" s="36">
        <f>VLOOKUP($H163,[2]EDA!$H$6:$AY$980,AF$1,FALSE)</f>
        <v>0</v>
      </c>
      <c r="AG163" s="36">
        <f>VLOOKUP($H163,[2]EDA!$H$6:$AY$980,AG$1,FALSE)</f>
        <v>0</v>
      </c>
      <c r="AH163" s="36">
        <f>VLOOKUP($H163,[2]EDA!$H$6:$AY$980,AH$1,FALSE)</f>
        <v>0</v>
      </c>
      <c r="AI163" s="36">
        <f>VLOOKUP($H163,[2]EDA!$H$6:$AY$980,AI$1,FALSE)</f>
        <v>0</v>
      </c>
      <c r="AJ163" s="36">
        <f>VLOOKUP($H163,[2]EDA!$H$6:$AY$980,AJ$1,FALSE)</f>
        <v>0</v>
      </c>
      <c r="AK163" s="20">
        <f>VLOOKUP(H163,[2]EDA!$H$6:$AZ$980,45,FALSE)</f>
        <v>0</v>
      </c>
      <c r="AL163" s="39">
        <f t="shared" si="30"/>
        <v>16</v>
      </c>
      <c r="AM163" s="17">
        <f t="shared" si="31"/>
        <v>0</v>
      </c>
      <c r="AN163" s="36">
        <f>VLOOKUP($H163,[3]IRA!$H$6:$BN$980,AN$1,FALSE)</f>
        <v>3</v>
      </c>
      <c r="AO163" s="36">
        <f>VLOOKUP($H163,[3]IRA!$H$6:$BN$980,AO$1,FALSE)</f>
        <v>6</v>
      </c>
      <c r="AP163" s="36">
        <f>VLOOKUP($H163,[3]IRA!$H$6:$BN$980,AP$1,FALSE)</f>
        <v>11</v>
      </c>
      <c r="AQ163" s="36">
        <f>VLOOKUP($H163,[3]IRA!$H$6:$BN$980,AQ$1,FALSE)</f>
        <v>5</v>
      </c>
      <c r="AR163" s="36">
        <f>VLOOKUP($H163,[3]IRA!$H$6:$BN$980,AR$1,FALSE)</f>
        <v>7</v>
      </c>
      <c r="AS163" s="36">
        <f>VLOOKUP($H163,[3]IRA!$H$6:$BN$980,AS$1,FALSE)</f>
        <v>0</v>
      </c>
      <c r="AT163" s="36">
        <f>VLOOKUP($H163,[3]IRA!$H$6:$BN$980,AT$1,FALSE)</f>
        <v>0</v>
      </c>
      <c r="AU163" s="36">
        <f>VLOOKUP($H163,[3]IRA!$H$6:$BN$980,AU$1,FALSE)</f>
        <v>0</v>
      </c>
      <c r="AV163" s="36">
        <f>VLOOKUP($H163,[3]IRA!$H$6:$BN$980,AV$1,FALSE)</f>
        <v>0</v>
      </c>
      <c r="AW163" s="36">
        <f>VLOOKUP($H163,[3]IRA!$H$6:$BN$980,AW$1,FALSE)</f>
        <v>0</v>
      </c>
      <c r="AX163" s="36">
        <f>VLOOKUP($H163,[3]IRA!$H$6:$BN$980,AX$1,FALSE)</f>
        <v>0</v>
      </c>
      <c r="AY163" s="36">
        <f>VLOOKUP($H163,[3]IRA!$H$6:$BN$980,AY$1,FALSE)</f>
        <v>0</v>
      </c>
      <c r="AZ163" s="20">
        <f>VLOOKUP(H163,[3]IRA!$H$6:$BO$980,60,FALSE)</f>
        <v>0</v>
      </c>
      <c r="BA163" s="20">
        <f t="shared" si="32"/>
        <v>32</v>
      </c>
      <c r="BB163" s="17">
        <f t="shared" si="33"/>
        <v>0</v>
      </c>
      <c r="BC163" s="36">
        <f>VLOOKUP($H163,[4]IRA!$H$7:$CS$981,BC$1,FALSE)</f>
        <v>32</v>
      </c>
      <c r="BD163" s="36">
        <f>VLOOKUP($H163,[4]IRA!$H$7:$CS$981,BD$1,FALSE)</f>
        <v>18</v>
      </c>
      <c r="BE163" s="36">
        <f>VLOOKUP($H163,[4]IRA!$H$7:$CS$981,BE$1,FALSE)</f>
        <v>60</v>
      </c>
      <c r="BF163" s="36">
        <f>VLOOKUP($H163,[4]IRA!$H$7:$CS$981,BF$1,FALSE)</f>
        <v>77</v>
      </c>
      <c r="BG163" s="36">
        <f>VLOOKUP($H163,[4]IRA!$H$7:$CS$981,BG$1,FALSE)</f>
        <v>37</v>
      </c>
      <c r="BH163" s="36">
        <f>VLOOKUP($H163,[4]IRA!$H$7:$CS$981,BH$1,FALSE)</f>
        <v>0</v>
      </c>
      <c r="BI163" s="36">
        <f>VLOOKUP($H163,[4]IRA!$H$7:$CS$981,BI$1,FALSE)</f>
        <v>0</v>
      </c>
      <c r="BJ163" s="36">
        <f>VLOOKUP($H163,[4]IRA!$H$7:$CS$981,BJ$1,FALSE)</f>
        <v>0</v>
      </c>
      <c r="BK163" s="36">
        <f>VLOOKUP($H163,[4]IRA!$H$7:$CS$981,BK$1,FALSE)</f>
        <v>0</v>
      </c>
      <c r="BL163" s="36">
        <f>VLOOKUP($H163,[4]IRA!$H$7:$CS$981,BL$1,FALSE)</f>
        <v>0</v>
      </c>
      <c r="BM163" s="36">
        <f>VLOOKUP($H163,[4]IRA!$H$7:$CS$981,BM$1,FALSE)</f>
        <v>0</v>
      </c>
      <c r="BN163" s="36">
        <f>VLOOKUP($H163,[4]IRA!$H$7:$CS$981,BN$1,FALSE)</f>
        <v>0</v>
      </c>
      <c r="BO163" s="10">
        <f>VLOOKUP(H163,[4]IRA!$H$7:$CS$981,90,FALSE)</f>
        <v>0</v>
      </c>
      <c r="BP163" s="10">
        <f t="shared" si="34"/>
        <v>224</v>
      </c>
      <c r="BQ163" s="17">
        <f t="shared" si="35"/>
        <v>0</v>
      </c>
      <c r="BR163" s="80"/>
      <c r="BS163" s="80"/>
      <c r="BT163" s="80"/>
      <c r="BU163" s="80"/>
      <c r="BV163" s="80"/>
      <c r="BW163" s="80"/>
      <c r="BX163" s="80"/>
      <c r="BY163" s="80"/>
      <c r="BZ163" s="80"/>
      <c r="CA163" s="80"/>
      <c r="CB163" s="80"/>
      <c r="CC163" s="80"/>
      <c r="CD163" s="80"/>
      <c r="CE163" s="80"/>
      <c r="CF163" s="80"/>
      <c r="CG163" s="80"/>
      <c r="CH163" s="80"/>
      <c r="CI163" s="80"/>
      <c r="CJ163" s="80"/>
      <c r="CK163" s="80"/>
      <c r="CL163" s="80"/>
      <c r="CM163" s="80"/>
      <c r="CN163" s="80"/>
      <c r="CO163" s="80"/>
      <c r="CP163" s="80"/>
      <c r="CQ163" s="80"/>
      <c r="CR163" s="80"/>
      <c r="CS163" s="80"/>
      <c r="CT163" s="80"/>
      <c r="CU163" s="80"/>
      <c r="CV163" s="80"/>
      <c r="CW163" s="80"/>
      <c r="CX163" s="80"/>
      <c r="CY163" s="80"/>
      <c r="CZ163" s="80"/>
      <c r="DA163" s="80"/>
      <c r="DB163" s="80"/>
      <c r="DC163" s="80"/>
      <c r="DD163" s="80"/>
      <c r="DE163" s="80"/>
      <c r="DF163" s="80"/>
      <c r="DG163" s="80"/>
      <c r="DH163" s="80"/>
      <c r="DI163" s="80"/>
      <c r="DJ163" s="80"/>
      <c r="DK163" s="80"/>
      <c r="DL163" s="80"/>
      <c r="DM163" s="80"/>
      <c r="DN163" s="80"/>
    </row>
    <row r="164" spans="1:118" s="81" customFormat="1" ht="10.199999999999999" x14ac:dyDescent="0.2">
      <c r="A164" s="87" t="s">
        <v>58</v>
      </c>
      <c r="B164" s="87" t="s">
        <v>59</v>
      </c>
      <c r="C164" s="88">
        <v>406</v>
      </c>
      <c r="D164" s="87" t="s">
        <v>857</v>
      </c>
      <c r="E164" s="87" t="s">
        <v>58</v>
      </c>
      <c r="F164" s="87" t="s">
        <v>59</v>
      </c>
      <c r="G164" s="88" t="s">
        <v>550</v>
      </c>
      <c r="H164" s="88">
        <v>163</v>
      </c>
      <c r="I164" s="87" t="s">
        <v>607</v>
      </c>
      <c r="J164" s="37">
        <f>VLOOKUP($H164,[1]EDA!$H$6:$BN$980,J$1,FALSE)</f>
        <v>4</v>
      </c>
      <c r="K164" s="36">
        <f>VLOOKUP($H164,[1]EDA!$H$6:$BN$980,K$1,FALSE)</f>
        <v>6</v>
      </c>
      <c r="L164" s="36">
        <f>VLOOKUP($H164,[1]EDA!$H$6:$BN$980,L$1,FALSE)</f>
        <v>9</v>
      </c>
      <c r="M164" s="36">
        <f>VLOOKUP($H164,[1]EDA!$H$6:$BN$980,M$1,FALSE)</f>
        <v>6</v>
      </c>
      <c r="N164" s="36">
        <f>VLOOKUP($H164,[1]EDA!$H$6:$BN$980,N$1,FALSE)</f>
        <v>0</v>
      </c>
      <c r="O164" s="36">
        <f>VLOOKUP($H164,[1]EDA!$H$6:$BN$980,O$1,FALSE)</f>
        <v>0</v>
      </c>
      <c r="P164" s="36">
        <f>VLOOKUP($H164,[1]EDA!$H$6:$BN$980,P$1,FALSE)</f>
        <v>0</v>
      </c>
      <c r="Q164" s="36">
        <f>VLOOKUP($H164,[1]EDA!$H$6:$BN$980,Q$1,FALSE)</f>
        <v>0</v>
      </c>
      <c r="R164" s="36">
        <f>VLOOKUP($H164,[1]EDA!$H$6:$BN$980,R$1,FALSE)</f>
        <v>0</v>
      </c>
      <c r="S164" s="36">
        <f>VLOOKUP($H164,[1]EDA!$H$6:$BN$980,S$1,FALSE)</f>
        <v>0</v>
      </c>
      <c r="T164" s="36">
        <f>VLOOKUP($H164,[1]EDA!$H$6:$BN$980,T$1,FALSE)</f>
        <v>0</v>
      </c>
      <c r="U164" s="36">
        <f>VLOOKUP($H164,[1]EDA!$H$6:$BN$980,U$1,FALSE)</f>
        <v>0</v>
      </c>
      <c r="V164" s="10">
        <f>VLOOKUP(H164,[1]EDA!$H$6:$BO$980,60,FALSE)</f>
        <v>64.333333333333329</v>
      </c>
      <c r="W164" s="10">
        <f t="shared" si="28"/>
        <v>25</v>
      </c>
      <c r="X164" s="17">
        <f t="shared" si="29"/>
        <v>0.3886010362694301</v>
      </c>
      <c r="Y164" s="36">
        <f>VLOOKUP($H164,[2]EDA!$H$6:$AY$980,Y$1,FALSE)</f>
        <v>0</v>
      </c>
      <c r="Z164" s="36">
        <f>VLOOKUP($H164,[2]EDA!$H$6:$AY$980,Z$1,FALSE)</f>
        <v>0</v>
      </c>
      <c r="AA164" s="36">
        <f>VLOOKUP($H164,[2]EDA!$H$6:$AY$980,AA$1,FALSE)</f>
        <v>0</v>
      </c>
      <c r="AB164" s="36">
        <f>VLOOKUP($H164,[2]EDA!$H$6:$AY$980,AB$1,FALSE)</f>
        <v>0</v>
      </c>
      <c r="AC164" s="36">
        <f>VLOOKUP($H164,[2]EDA!$H$6:$AY$980,AC$1,FALSE)</f>
        <v>0</v>
      </c>
      <c r="AD164" s="36">
        <f>VLOOKUP($H164,[2]EDA!$H$6:$AY$980,AD$1,FALSE)</f>
        <v>0</v>
      </c>
      <c r="AE164" s="36">
        <f>VLOOKUP($H164,[2]EDA!$H$6:$AY$980,AE$1,FALSE)</f>
        <v>0</v>
      </c>
      <c r="AF164" s="36">
        <f>VLOOKUP($H164,[2]EDA!$H$6:$AY$980,AF$1,FALSE)</f>
        <v>0</v>
      </c>
      <c r="AG164" s="36">
        <f>VLOOKUP($H164,[2]EDA!$H$6:$AY$980,AG$1,FALSE)</f>
        <v>0</v>
      </c>
      <c r="AH164" s="36">
        <f>VLOOKUP($H164,[2]EDA!$H$6:$AY$980,AH$1,FALSE)</f>
        <v>0</v>
      </c>
      <c r="AI164" s="36">
        <f>VLOOKUP($H164,[2]EDA!$H$6:$AY$980,AI$1,FALSE)</f>
        <v>0</v>
      </c>
      <c r="AJ164" s="36">
        <f>VLOOKUP($H164,[2]EDA!$H$6:$AY$980,AJ$1,FALSE)</f>
        <v>0</v>
      </c>
      <c r="AK164" s="20">
        <f>VLOOKUP(H164,[2]EDA!$H$6:$AZ$980,45,FALSE)</f>
        <v>0</v>
      </c>
      <c r="AL164" s="39">
        <f t="shared" si="30"/>
        <v>0</v>
      </c>
      <c r="AM164" s="17">
        <f t="shared" si="31"/>
        <v>0</v>
      </c>
      <c r="AN164" s="36">
        <f>VLOOKUP($H164,[3]IRA!$H$6:$BN$980,AN$1,FALSE)</f>
        <v>1</v>
      </c>
      <c r="AO164" s="36">
        <f>VLOOKUP($H164,[3]IRA!$H$6:$BN$980,AO$1,FALSE)</f>
        <v>0</v>
      </c>
      <c r="AP164" s="36">
        <f>VLOOKUP($H164,[3]IRA!$H$6:$BN$980,AP$1,FALSE)</f>
        <v>0</v>
      </c>
      <c r="AQ164" s="36">
        <f>VLOOKUP($H164,[3]IRA!$H$6:$BN$980,AQ$1,FALSE)</f>
        <v>0</v>
      </c>
      <c r="AR164" s="36">
        <f>VLOOKUP($H164,[3]IRA!$H$6:$BN$980,AR$1,FALSE)</f>
        <v>0</v>
      </c>
      <c r="AS164" s="36">
        <f>VLOOKUP($H164,[3]IRA!$H$6:$BN$980,AS$1,FALSE)</f>
        <v>0</v>
      </c>
      <c r="AT164" s="36">
        <f>VLOOKUP($H164,[3]IRA!$H$6:$BN$980,AT$1,FALSE)</f>
        <v>0</v>
      </c>
      <c r="AU164" s="36">
        <f>VLOOKUP($H164,[3]IRA!$H$6:$BN$980,AU$1,FALSE)</f>
        <v>0</v>
      </c>
      <c r="AV164" s="36">
        <f>VLOOKUP($H164,[3]IRA!$H$6:$BN$980,AV$1,FALSE)</f>
        <v>0</v>
      </c>
      <c r="AW164" s="36">
        <f>VLOOKUP($H164,[3]IRA!$H$6:$BN$980,AW$1,FALSE)</f>
        <v>0</v>
      </c>
      <c r="AX164" s="36">
        <f>VLOOKUP($H164,[3]IRA!$H$6:$BN$980,AX$1,FALSE)</f>
        <v>0</v>
      </c>
      <c r="AY164" s="36">
        <f>VLOOKUP($H164,[3]IRA!$H$6:$BN$980,AY$1,FALSE)</f>
        <v>0</v>
      </c>
      <c r="AZ164" s="20">
        <f>VLOOKUP(H164,[3]IRA!$H$6:$BO$980,60,FALSE)</f>
        <v>0</v>
      </c>
      <c r="BA164" s="20">
        <f t="shared" si="32"/>
        <v>1</v>
      </c>
      <c r="BB164" s="17">
        <f t="shared" si="33"/>
        <v>0</v>
      </c>
      <c r="BC164" s="36">
        <f>VLOOKUP($H164,[4]IRA!$H$7:$CS$981,BC$1,FALSE)</f>
        <v>32</v>
      </c>
      <c r="BD164" s="36">
        <f>VLOOKUP($H164,[4]IRA!$H$7:$CS$981,BD$1,FALSE)</f>
        <v>31</v>
      </c>
      <c r="BE164" s="36">
        <f>VLOOKUP($H164,[4]IRA!$H$7:$CS$981,BE$1,FALSE)</f>
        <v>37</v>
      </c>
      <c r="BF164" s="36">
        <f>VLOOKUP($H164,[4]IRA!$H$7:$CS$981,BF$1,FALSE)</f>
        <v>24</v>
      </c>
      <c r="BG164" s="36">
        <f>VLOOKUP($H164,[4]IRA!$H$7:$CS$981,BG$1,FALSE)</f>
        <v>0</v>
      </c>
      <c r="BH164" s="36">
        <f>VLOOKUP($H164,[4]IRA!$H$7:$CS$981,BH$1,FALSE)</f>
        <v>0</v>
      </c>
      <c r="BI164" s="36">
        <f>VLOOKUP($H164,[4]IRA!$H$7:$CS$981,BI$1,FALSE)</f>
        <v>0</v>
      </c>
      <c r="BJ164" s="36">
        <f>VLOOKUP($H164,[4]IRA!$H$7:$CS$981,BJ$1,FALSE)</f>
        <v>0</v>
      </c>
      <c r="BK164" s="36">
        <f>VLOOKUP($H164,[4]IRA!$H$7:$CS$981,BK$1,FALSE)</f>
        <v>0</v>
      </c>
      <c r="BL164" s="36">
        <f>VLOOKUP($H164,[4]IRA!$H$7:$CS$981,BL$1,FALSE)</f>
        <v>0</v>
      </c>
      <c r="BM164" s="36">
        <f>VLOOKUP($H164,[4]IRA!$H$7:$CS$981,BM$1,FALSE)</f>
        <v>0</v>
      </c>
      <c r="BN164" s="36">
        <f>VLOOKUP($H164,[4]IRA!$H$7:$CS$981,BN$1,FALSE)</f>
        <v>0</v>
      </c>
      <c r="BO164" s="10">
        <f>VLOOKUP(H164,[4]IRA!$H$7:$CS$981,90,FALSE)</f>
        <v>239.33333333333334</v>
      </c>
      <c r="BP164" s="10">
        <f t="shared" si="34"/>
        <v>124</v>
      </c>
      <c r="BQ164" s="17">
        <f t="shared" si="35"/>
        <v>0.51810584958217265</v>
      </c>
      <c r="BR164" s="80"/>
      <c r="BS164" s="80"/>
      <c r="BT164" s="80"/>
      <c r="BU164" s="80"/>
      <c r="BV164" s="80"/>
      <c r="BW164" s="80"/>
      <c r="BX164" s="80"/>
      <c r="BY164" s="80"/>
      <c r="BZ164" s="80"/>
      <c r="CA164" s="80"/>
      <c r="CB164" s="80"/>
      <c r="CC164" s="80"/>
      <c r="CD164" s="80"/>
      <c r="CE164" s="80"/>
      <c r="CF164" s="80"/>
      <c r="CG164" s="80"/>
      <c r="CH164" s="80"/>
      <c r="CI164" s="80"/>
      <c r="CJ164" s="80"/>
      <c r="CK164" s="80"/>
      <c r="CL164" s="80"/>
      <c r="CM164" s="80"/>
      <c r="CN164" s="80"/>
      <c r="CO164" s="80"/>
      <c r="CP164" s="80"/>
      <c r="CQ164" s="80"/>
      <c r="CR164" s="80"/>
      <c r="CS164" s="80"/>
      <c r="CT164" s="80"/>
      <c r="CU164" s="80"/>
      <c r="CV164" s="80"/>
      <c r="CW164" s="80"/>
      <c r="CX164" s="80"/>
      <c r="CY164" s="80"/>
      <c r="CZ164" s="80"/>
      <c r="DA164" s="80"/>
      <c r="DB164" s="80"/>
      <c r="DC164" s="80"/>
      <c r="DD164" s="80"/>
      <c r="DE164" s="80"/>
      <c r="DF164" s="80"/>
      <c r="DG164" s="80"/>
      <c r="DH164" s="80"/>
      <c r="DI164" s="80"/>
      <c r="DJ164" s="80"/>
      <c r="DK164" s="80"/>
      <c r="DL164" s="80"/>
      <c r="DM164" s="80"/>
      <c r="DN164" s="80"/>
    </row>
    <row r="165" spans="1:118" s="81" customFormat="1" ht="10.199999999999999" x14ac:dyDescent="0.2">
      <c r="A165" s="87" t="s">
        <v>58</v>
      </c>
      <c r="B165" s="87" t="s">
        <v>59</v>
      </c>
      <c r="C165" s="88">
        <v>406</v>
      </c>
      <c r="D165" s="87" t="s">
        <v>857</v>
      </c>
      <c r="E165" s="87" t="s">
        <v>58</v>
      </c>
      <c r="F165" s="87" t="s">
        <v>59</v>
      </c>
      <c r="G165" s="88" t="s">
        <v>550</v>
      </c>
      <c r="H165" s="88">
        <v>164</v>
      </c>
      <c r="I165" s="87" t="s">
        <v>608</v>
      </c>
      <c r="J165" s="37">
        <f>VLOOKUP($H165,[1]EDA!$H$6:$BN$980,J$1,FALSE)</f>
        <v>6</v>
      </c>
      <c r="K165" s="36">
        <f>VLOOKUP($H165,[1]EDA!$H$6:$BN$980,K$1,FALSE)</f>
        <v>9</v>
      </c>
      <c r="L165" s="36">
        <f>VLOOKUP($H165,[1]EDA!$H$6:$BN$980,L$1,FALSE)</f>
        <v>11</v>
      </c>
      <c r="M165" s="36">
        <f>VLOOKUP($H165,[1]EDA!$H$6:$BN$980,M$1,FALSE)</f>
        <v>6</v>
      </c>
      <c r="N165" s="36">
        <f>VLOOKUP($H165,[1]EDA!$H$6:$BN$980,N$1,FALSE)</f>
        <v>0</v>
      </c>
      <c r="O165" s="36">
        <f>VLOOKUP($H165,[1]EDA!$H$6:$BN$980,O$1,FALSE)</f>
        <v>0</v>
      </c>
      <c r="P165" s="36">
        <f>VLOOKUP($H165,[1]EDA!$H$6:$BN$980,P$1,FALSE)</f>
        <v>0</v>
      </c>
      <c r="Q165" s="36">
        <f>VLOOKUP($H165,[1]EDA!$H$6:$BN$980,Q$1,FALSE)</f>
        <v>0</v>
      </c>
      <c r="R165" s="36">
        <f>VLOOKUP($H165,[1]EDA!$H$6:$BN$980,R$1,FALSE)</f>
        <v>0</v>
      </c>
      <c r="S165" s="36">
        <f>VLOOKUP($H165,[1]EDA!$H$6:$BN$980,S$1,FALSE)</f>
        <v>0</v>
      </c>
      <c r="T165" s="36">
        <f>VLOOKUP($H165,[1]EDA!$H$6:$BN$980,T$1,FALSE)</f>
        <v>0</v>
      </c>
      <c r="U165" s="36">
        <f>VLOOKUP($H165,[1]EDA!$H$6:$BN$980,U$1,FALSE)</f>
        <v>0</v>
      </c>
      <c r="V165" s="10">
        <f>VLOOKUP(H165,[1]EDA!$H$6:$BO$980,60,FALSE)</f>
        <v>59.666666666666664</v>
      </c>
      <c r="W165" s="10">
        <f t="shared" si="28"/>
        <v>32</v>
      </c>
      <c r="X165" s="17">
        <f t="shared" si="29"/>
        <v>0.53631284916201116</v>
      </c>
      <c r="Y165" s="36">
        <f>VLOOKUP($H165,[2]EDA!$H$6:$AY$980,Y$1,FALSE)</f>
        <v>0</v>
      </c>
      <c r="Z165" s="36">
        <f>VLOOKUP($H165,[2]EDA!$H$6:$AY$980,Z$1,FALSE)</f>
        <v>0</v>
      </c>
      <c r="AA165" s="36">
        <f>VLOOKUP($H165,[2]EDA!$H$6:$AY$980,AA$1,FALSE)</f>
        <v>0</v>
      </c>
      <c r="AB165" s="36">
        <f>VLOOKUP($H165,[2]EDA!$H$6:$AY$980,AB$1,FALSE)</f>
        <v>0</v>
      </c>
      <c r="AC165" s="36">
        <f>VLOOKUP($H165,[2]EDA!$H$6:$AY$980,AC$1,FALSE)</f>
        <v>0</v>
      </c>
      <c r="AD165" s="36">
        <f>VLOOKUP($H165,[2]EDA!$H$6:$AY$980,AD$1,FALSE)</f>
        <v>0</v>
      </c>
      <c r="AE165" s="36">
        <f>VLOOKUP($H165,[2]EDA!$H$6:$AY$980,AE$1,FALSE)</f>
        <v>0</v>
      </c>
      <c r="AF165" s="36">
        <f>VLOOKUP($H165,[2]EDA!$H$6:$AY$980,AF$1,FALSE)</f>
        <v>0</v>
      </c>
      <c r="AG165" s="36">
        <f>VLOOKUP($H165,[2]EDA!$H$6:$AY$980,AG$1,FALSE)</f>
        <v>0</v>
      </c>
      <c r="AH165" s="36">
        <f>VLOOKUP($H165,[2]EDA!$H$6:$AY$980,AH$1,FALSE)</f>
        <v>0</v>
      </c>
      <c r="AI165" s="36">
        <f>VLOOKUP($H165,[2]EDA!$H$6:$AY$980,AI$1,FALSE)</f>
        <v>0</v>
      </c>
      <c r="AJ165" s="36">
        <f>VLOOKUP($H165,[2]EDA!$H$6:$AY$980,AJ$1,FALSE)</f>
        <v>0</v>
      </c>
      <c r="AK165" s="20">
        <f>VLOOKUP(H165,[2]EDA!$H$6:$AZ$980,45,FALSE)</f>
        <v>0</v>
      </c>
      <c r="AL165" s="39">
        <f t="shared" si="30"/>
        <v>0</v>
      </c>
      <c r="AM165" s="17">
        <f t="shared" si="31"/>
        <v>0</v>
      </c>
      <c r="AN165" s="36">
        <f>VLOOKUP($H165,[3]IRA!$H$6:$BN$980,AN$1,FALSE)</f>
        <v>0</v>
      </c>
      <c r="AO165" s="36">
        <f>VLOOKUP($H165,[3]IRA!$H$6:$BN$980,AO$1,FALSE)</f>
        <v>0</v>
      </c>
      <c r="AP165" s="36">
        <f>VLOOKUP($H165,[3]IRA!$H$6:$BN$980,AP$1,FALSE)</f>
        <v>0</v>
      </c>
      <c r="AQ165" s="36">
        <f>VLOOKUP($H165,[3]IRA!$H$6:$BN$980,AQ$1,FALSE)</f>
        <v>4</v>
      </c>
      <c r="AR165" s="36">
        <f>VLOOKUP($H165,[3]IRA!$H$6:$BN$980,AR$1,FALSE)</f>
        <v>0</v>
      </c>
      <c r="AS165" s="36">
        <f>VLOOKUP($H165,[3]IRA!$H$6:$BN$980,AS$1,FALSE)</f>
        <v>0</v>
      </c>
      <c r="AT165" s="36">
        <f>VLOOKUP($H165,[3]IRA!$H$6:$BN$980,AT$1,FALSE)</f>
        <v>0</v>
      </c>
      <c r="AU165" s="36">
        <f>VLOOKUP($H165,[3]IRA!$H$6:$BN$980,AU$1,FALSE)</f>
        <v>0</v>
      </c>
      <c r="AV165" s="36">
        <f>VLOOKUP($H165,[3]IRA!$H$6:$BN$980,AV$1,FALSE)</f>
        <v>0</v>
      </c>
      <c r="AW165" s="36">
        <f>VLOOKUP($H165,[3]IRA!$H$6:$BN$980,AW$1,FALSE)</f>
        <v>0</v>
      </c>
      <c r="AX165" s="36">
        <f>VLOOKUP($H165,[3]IRA!$H$6:$BN$980,AX$1,FALSE)</f>
        <v>0</v>
      </c>
      <c r="AY165" s="36">
        <f>VLOOKUP($H165,[3]IRA!$H$6:$BN$980,AY$1,FALSE)</f>
        <v>0</v>
      </c>
      <c r="AZ165" s="20">
        <f>VLOOKUP(H165,[3]IRA!$H$6:$BO$980,60,FALSE)</f>
        <v>19.166666666666668</v>
      </c>
      <c r="BA165" s="20">
        <f t="shared" si="32"/>
        <v>4</v>
      </c>
      <c r="BB165" s="17">
        <f t="shared" si="33"/>
        <v>0.20869565217391303</v>
      </c>
      <c r="BC165" s="36">
        <f>VLOOKUP($H165,[4]IRA!$H$7:$CS$981,BC$1,FALSE)</f>
        <v>15</v>
      </c>
      <c r="BD165" s="36">
        <f>VLOOKUP($H165,[4]IRA!$H$7:$CS$981,BD$1,FALSE)</f>
        <v>20</v>
      </c>
      <c r="BE165" s="36">
        <f>VLOOKUP($H165,[4]IRA!$H$7:$CS$981,BE$1,FALSE)</f>
        <v>12</v>
      </c>
      <c r="BF165" s="36">
        <f>VLOOKUP($H165,[4]IRA!$H$7:$CS$981,BF$1,FALSE)</f>
        <v>35</v>
      </c>
      <c r="BG165" s="36">
        <f>VLOOKUP($H165,[4]IRA!$H$7:$CS$981,BG$1,FALSE)</f>
        <v>0</v>
      </c>
      <c r="BH165" s="36">
        <f>VLOOKUP($H165,[4]IRA!$H$7:$CS$981,BH$1,FALSE)</f>
        <v>0</v>
      </c>
      <c r="BI165" s="36">
        <f>VLOOKUP($H165,[4]IRA!$H$7:$CS$981,BI$1,FALSE)</f>
        <v>0</v>
      </c>
      <c r="BJ165" s="36">
        <f>VLOOKUP($H165,[4]IRA!$H$7:$CS$981,BJ$1,FALSE)</f>
        <v>0</v>
      </c>
      <c r="BK165" s="36">
        <f>VLOOKUP($H165,[4]IRA!$H$7:$CS$981,BK$1,FALSE)</f>
        <v>0</v>
      </c>
      <c r="BL165" s="36">
        <f>VLOOKUP($H165,[4]IRA!$H$7:$CS$981,BL$1,FALSE)</f>
        <v>0</v>
      </c>
      <c r="BM165" s="36">
        <f>VLOOKUP($H165,[4]IRA!$H$7:$CS$981,BM$1,FALSE)</f>
        <v>0</v>
      </c>
      <c r="BN165" s="36">
        <f>VLOOKUP($H165,[4]IRA!$H$7:$CS$981,BN$1,FALSE)</f>
        <v>0</v>
      </c>
      <c r="BO165" s="10">
        <f>VLOOKUP(H165,[4]IRA!$H$7:$CS$981,90,FALSE)</f>
        <v>61.333333333333329</v>
      </c>
      <c r="BP165" s="10">
        <f t="shared" si="34"/>
        <v>82</v>
      </c>
      <c r="BQ165" s="17">
        <f t="shared" si="35"/>
        <v>1.3369565217391306</v>
      </c>
      <c r="BR165" s="80"/>
      <c r="BS165" s="80"/>
      <c r="BT165" s="80"/>
      <c r="BU165" s="80"/>
      <c r="BV165" s="80"/>
      <c r="BW165" s="80"/>
      <c r="BX165" s="80"/>
      <c r="BY165" s="80"/>
      <c r="BZ165" s="80"/>
      <c r="CA165" s="80"/>
      <c r="CB165" s="80"/>
      <c r="CC165" s="80"/>
      <c r="CD165" s="80"/>
      <c r="CE165" s="80"/>
      <c r="CF165" s="80"/>
      <c r="CG165" s="80"/>
      <c r="CH165" s="80"/>
      <c r="CI165" s="80"/>
      <c r="CJ165" s="80"/>
      <c r="CK165" s="80"/>
      <c r="CL165" s="80"/>
      <c r="CM165" s="80"/>
      <c r="CN165" s="80"/>
      <c r="CO165" s="80"/>
      <c r="CP165" s="80"/>
      <c r="CQ165" s="80"/>
      <c r="CR165" s="80"/>
      <c r="CS165" s="80"/>
      <c r="CT165" s="80"/>
      <c r="CU165" s="80"/>
      <c r="CV165" s="80"/>
      <c r="CW165" s="80"/>
      <c r="CX165" s="80"/>
      <c r="CY165" s="80"/>
      <c r="CZ165" s="80"/>
      <c r="DA165" s="80"/>
      <c r="DB165" s="80"/>
      <c r="DC165" s="80"/>
      <c r="DD165" s="80"/>
      <c r="DE165" s="80"/>
      <c r="DF165" s="80"/>
      <c r="DG165" s="80"/>
      <c r="DH165" s="80"/>
      <c r="DI165" s="80"/>
      <c r="DJ165" s="80"/>
      <c r="DK165" s="80"/>
      <c r="DL165" s="80"/>
      <c r="DM165" s="80"/>
      <c r="DN165" s="80"/>
    </row>
    <row r="166" spans="1:118" s="81" customFormat="1" ht="10.199999999999999" x14ac:dyDescent="0.2">
      <c r="A166" s="87" t="s">
        <v>58</v>
      </c>
      <c r="B166" s="87" t="s">
        <v>59</v>
      </c>
      <c r="C166" s="88">
        <v>406</v>
      </c>
      <c r="D166" s="87" t="s">
        <v>857</v>
      </c>
      <c r="E166" s="87" t="s">
        <v>58</v>
      </c>
      <c r="F166" s="87" t="s">
        <v>59</v>
      </c>
      <c r="G166" s="88" t="s">
        <v>550</v>
      </c>
      <c r="H166" s="88">
        <v>165</v>
      </c>
      <c r="I166" s="87" t="s">
        <v>609</v>
      </c>
      <c r="J166" s="37">
        <f>VLOOKUP($H166,[1]EDA!$H$6:$BN$980,J$1,FALSE)</f>
        <v>3</v>
      </c>
      <c r="K166" s="36">
        <f>VLOOKUP($H166,[1]EDA!$H$6:$BN$980,K$1,FALSE)</f>
        <v>2</v>
      </c>
      <c r="L166" s="36">
        <f>VLOOKUP($H166,[1]EDA!$H$6:$BN$980,L$1,FALSE)</f>
        <v>4</v>
      </c>
      <c r="M166" s="36">
        <f>VLOOKUP($H166,[1]EDA!$H$6:$BN$980,M$1,FALSE)</f>
        <v>3</v>
      </c>
      <c r="N166" s="36">
        <f>VLOOKUP($H166,[1]EDA!$H$6:$BN$980,N$1,FALSE)</f>
        <v>0</v>
      </c>
      <c r="O166" s="36">
        <f>VLOOKUP($H166,[1]EDA!$H$6:$BN$980,O$1,FALSE)</f>
        <v>0</v>
      </c>
      <c r="P166" s="36">
        <f>VLOOKUP($H166,[1]EDA!$H$6:$BN$980,P$1,FALSE)</f>
        <v>0</v>
      </c>
      <c r="Q166" s="36">
        <f>VLOOKUP($H166,[1]EDA!$H$6:$BN$980,Q$1,FALSE)</f>
        <v>0</v>
      </c>
      <c r="R166" s="36">
        <f>VLOOKUP($H166,[1]EDA!$H$6:$BN$980,R$1,FALSE)</f>
        <v>0</v>
      </c>
      <c r="S166" s="36">
        <f>VLOOKUP($H166,[1]EDA!$H$6:$BN$980,S$1,FALSE)</f>
        <v>0</v>
      </c>
      <c r="T166" s="36">
        <f>VLOOKUP($H166,[1]EDA!$H$6:$BN$980,T$1,FALSE)</f>
        <v>0</v>
      </c>
      <c r="U166" s="36">
        <f>VLOOKUP($H166,[1]EDA!$H$6:$BN$980,U$1,FALSE)</f>
        <v>0</v>
      </c>
      <c r="V166" s="10">
        <f>VLOOKUP(H166,[1]EDA!$H$6:$BO$980,60,FALSE)</f>
        <v>9.3333333333333339</v>
      </c>
      <c r="W166" s="10">
        <f t="shared" si="28"/>
        <v>12</v>
      </c>
      <c r="X166" s="17">
        <f t="shared" si="29"/>
        <v>1.2857142857142856</v>
      </c>
      <c r="Y166" s="36">
        <f>VLOOKUP($H166,[2]EDA!$H$6:$AY$980,Y$1,FALSE)</f>
        <v>0</v>
      </c>
      <c r="Z166" s="36">
        <f>VLOOKUP($H166,[2]EDA!$H$6:$AY$980,Z$1,FALSE)</f>
        <v>0</v>
      </c>
      <c r="AA166" s="36">
        <f>VLOOKUP($H166,[2]EDA!$H$6:$AY$980,AA$1,FALSE)</f>
        <v>0</v>
      </c>
      <c r="AB166" s="36">
        <f>VLOOKUP($H166,[2]EDA!$H$6:$AY$980,AB$1,FALSE)</f>
        <v>0</v>
      </c>
      <c r="AC166" s="36">
        <f>VLOOKUP($H166,[2]EDA!$H$6:$AY$980,AC$1,FALSE)</f>
        <v>0</v>
      </c>
      <c r="AD166" s="36">
        <f>VLOOKUP($H166,[2]EDA!$H$6:$AY$980,AD$1,FALSE)</f>
        <v>0</v>
      </c>
      <c r="AE166" s="36">
        <f>VLOOKUP($H166,[2]EDA!$H$6:$AY$980,AE$1,FALSE)</f>
        <v>0</v>
      </c>
      <c r="AF166" s="36">
        <f>VLOOKUP($H166,[2]EDA!$H$6:$AY$980,AF$1,FALSE)</f>
        <v>0</v>
      </c>
      <c r="AG166" s="36">
        <f>VLOOKUP($H166,[2]EDA!$H$6:$AY$980,AG$1,FALSE)</f>
        <v>0</v>
      </c>
      <c r="AH166" s="36">
        <f>VLOOKUP($H166,[2]EDA!$H$6:$AY$980,AH$1,FALSE)</f>
        <v>0</v>
      </c>
      <c r="AI166" s="36">
        <f>VLOOKUP($H166,[2]EDA!$H$6:$AY$980,AI$1,FALSE)</f>
        <v>0</v>
      </c>
      <c r="AJ166" s="36">
        <f>VLOOKUP($H166,[2]EDA!$H$6:$AY$980,AJ$1,FALSE)</f>
        <v>0</v>
      </c>
      <c r="AK166" s="20">
        <f>VLOOKUP(H166,[2]EDA!$H$6:$AZ$980,45,FALSE)</f>
        <v>0</v>
      </c>
      <c r="AL166" s="39">
        <f t="shared" si="30"/>
        <v>0</v>
      </c>
      <c r="AM166" s="17">
        <f t="shared" si="31"/>
        <v>0</v>
      </c>
      <c r="AN166" s="36">
        <f>VLOOKUP($H166,[3]IRA!$H$6:$BN$980,AN$1,FALSE)</f>
        <v>0</v>
      </c>
      <c r="AO166" s="36">
        <f>VLOOKUP($H166,[3]IRA!$H$6:$BN$980,AO$1,FALSE)</f>
        <v>0</v>
      </c>
      <c r="AP166" s="36">
        <f>VLOOKUP($H166,[3]IRA!$H$6:$BN$980,AP$1,FALSE)</f>
        <v>0</v>
      </c>
      <c r="AQ166" s="36">
        <f>VLOOKUP($H166,[3]IRA!$H$6:$BN$980,AQ$1,FALSE)</f>
        <v>0</v>
      </c>
      <c r="AR166" s="36">
        <f>VLOOKUP($H166,[3]IRA!$H$6:$BN$980,AR$1,FALSE)</f>
        <v>0</v>
      </c>
      <c r="AS166" s="36">
        <f>VLOOKUP($H166,[3]IRA!$H$6:$BN$980,AS$1,FALSE)</f>
        <v>0</v>
      </c>
      <c r="AT166" s="36">
        <f>VLOOKUP($H166,[3]IRA!$H$6:$BN$980,AT$1,FALSE)</f>
        <v>0</v>
      </c>
      <c r="AU166" s="36">
        <f>VLOOKUP($H166,[3]IRA!$H$6:$BN$980,AU$1,FALSE)</f>
        <v>0</v>
      </c>
      <c r="AV166" s="36">
        <f>VLOOKUP($H166,[3]IRA!$H$6:$BN$980,AV$1,FALSE)</f>
        <v>0</v>
      </c>
      <c r="AW166" s="36">
        <f>VLOOKUP($H166,[3]IRA!$H$6:$BN$980,AW$1,FALSE)</f>
        <v>0</v>
      </c>
      <c r="AX166" s="36">
        <f>VLOOKUP($H166,[3]IRA!$H$6:$BN$980,AX$1,FALSE)</f>
        <v>0</v>
      </c>
      <c r="AY166" s="36">
        <f>VLOOKUP($H166,[3]IRA!$H$6:$BN$980,AY$1,FALSE)</f>
        <v>0</v>
      </c>
      <c r="AZ166" s="20">
        <f>VLOOKUP(H166,[3]IRA!$H$6:$BO$980,60,FALSE)</f>
        <v>0.33333333333333331</v>
      </c>
      <c r="BA166" s="20">
        <f t="shared" si="32"/>
        <v>0</v>
      </c>
      <c r="BB166" s="17">
        <f t="shared" si="33"/>
        <v>0</v>
      </c>
      <c r="BC166" s="36">
        <f>VLOOKUP($H166,[4]IRA!$H$7:$CS$981,BC$1,FALSE)</f>
        <v>6</v>
      </c>
      <c r="BD166" s="36">
        <f>VLOOKUP($H166,[4]IRA!$H$7:$CS$981,BD$1,FALSE)</f>
        <v>1</v>
      </c>
      <c r="BE166" s="36">
        <f>VLOOKUP($H166,[4]IRA!$H$7:$CS$981,BE$1,FALSE)</f>
        <v>5</v>
      </c>
      <c r="BF166" s="36">
        <f>VLOOKUP($H166,[4]IRA!$H$7:$CS$981,BF$1,FALSE)</f>
        <v>3</v>
      </c>
      <c r="BG166" s="36">
        <f>VLOOKUP($H166,[4]IRA!$H$7:$CS$981,BG$1,FALSE)</f>
        <v>0</v>
      </c>
      <c r="BH166" s="36">
        <f>VLOOKUP($H166,[4]IRA!$H$7:$CS$981,BH$1,FALSE)</f>
        <v>0</v>
      </c>
      <c r="BI166" s="36">
        <f>VLOOKUP($H166,[4]IRA!$H$7:$CS$981,BI$1,FALSE)</f>
        <v>0</v>
      </c>
      <c r="BJ166" s="36">
        <f>VLOOKUP($H166,[4]IRA!$H$7:$CS$981,BJ$1,FALSE)</f>
        <v>0</v>
      </c>
      <c r="BK166" s="36">
        <f>VLOOKUP($H166,[4]IRA!$H$7:$CS$981,BK$1,FALSE)</f>
        <v>0</v>
      </c>
      <c r="BL166" s="36">
        <f>VLOOKUP($H166,[4]IRA!$H$7:$CS$981,BL$1,FALSE)</f>
        <v>0</v>
      </c>
      <c r="BM166" s="36">
        <f>VLOOKUP($H166,[4]IRA!$H$7:$CS$981,BM$1,FALSE)</f>
        <v>0</v>
      </c>
      <c r="BN166" s="36">
        <f>VLOOKUP($H166,[4]IRA!$H$7:$CS$981,BN$1,FALSE)</f>
        <v>0</v>
      </c>
      <c r="BO166" s="10">
        <f>VLOOKUP(H166,[4]IRA!$H$7:$CS$981,90,FALSE)</f>
        <v>31.666666666666668</v>
      </c>
      <c r="BP166" s="10">
        <f t="shared" si="34"/>
        <v>15</v>
      </c>
      <c r="BQ166" s="17">
        <f t="shared" si="35"/>
        <v>0.47368421052631576</v>
      </c>
      <c r="BR166" s="80"/>
      <c r="BS166" s="80"/>
      <c r="BT166" s="80"/>
      <c r="BU166" s="80"/>
      <c r="BV166" s="80"/>
      <c r="BW166" s="80"/>
      <c r="BX166" s="80"/>
      <c r="BY166" s="80"/>
      <c r="BZ166" s="80"/>
      <c r="CA166" s="80"/>
      <c r="CB166" s="80"/>
      <c r="CC166" s="80"/>
      <c r="CD166" s="80"/>
      <c r="CE166" s="80"/>
      <c r="CF166" s="80"/>
      <c r="CG166" s="80"/>
      <c r="CH166" s="80"/>
      <c r="CI166" s="80"/>
      <c r="CJ166" s="80"/>
      <c r="CK166" s="80"/>
      <c r="CL166" s="80"/>
      <c r="CM166" s="80"/>
      <c r="CN166" s="80"/>
      <c r="CO166" s="80"/>
      <c r="CP166" s="80"/>
      <c r="CQ166" s="80"/>
      <c r="CR166" s="80"/>
      <c r="CS166" s="80"/>
      <c r="CT166" s="80"/>
      <c r="CU166" s="80"/>
      <c r="CV166" s="80"/>
      <c r="CW166" s="80"/>
      <c r="CX166" s="80"/>
      <c r="CY166" s="80"/>
      <c r="CZ166" s="80"/>
      <c r="DA166" s="80"/>
      <c r="DB166" s="80"/>
      <c r="DC166" s="80"/>
      <c r="DD166" s="80"/>
      <c r="DE166" s="80"/>
      <c r="DF166" s="80"/>
      <c r="DG166" s="80"/>
      <c r="DH166" s="80"/>
      <c r="DI166" s="80"/>
      <c r="DJ166" s="80"/>
      <c r="DK166" s="80"/>
      <c r="DL166" s="80"/>
      <c r="DM166" s="80"/>
      <c r="DN166" s="80"/>
    </row>
    <row r="167" spans="1:118" s="81" customFormat="1" ht="10.199999999999999" x14ac:dyDescent="0.2">
      <c r="A167" s="87" t="s">
        <v>58</v>
      </c>
      <c r="B167" s="87" t="s">
        <v>59</v>
      </c>
      <c r="C167" s="88">
        <v>406</v>
      </c>
      <c r="D167" s="87" t="s">
        <v>857</v>
      </c>
      <c r="E167" s="87" t="s">
        <v>58</v>
      </c>
      <c r="F167" s="87" t="s">
        <v>59</v>
      </c>
      <c r="G167" s="88" t="s">
        <v>550</v>
      </c>
      <c r="H167" s="88">
        <v>166</v>
      </c>
      <c r="I167" s="87" t="s">
        <v>57</v>
      </c>
      <c r="J167" s="37">
        <f>VLOOKUP($H167,[1]EDA!$H$6:$BN$980,J$1,FALSE)</f>
        <v>4</v>
      </c>
      <c r="K167" s="36">
        <f>VLOOKUP($H167,[1]EDA!$H$6:$BN$980,K$1,FALSE)</f>
        <v>3</v>
      </c>
      <c r="L167" s="36">
        <f>VLOOKUP($H167,[1]EDA!$H$6:$BN$980,L$1,FALSE)</f>
        <v>4</v>
      </c>
      <c r="M167" s="36">
        <f>VLOOKUP($H167,[1]EDA!$H$6:$BN$980,M$1,FALSE)</f>
        <v>5</v>
      </c>
      <c r="N167" s="36">
        <f>VLOOKUP($H167,[1]EDA!$H$6:$BN$980,N$1,FALSE)</f>
        <v>0</v>
      </c>
      <c r="O167" s="36">
        <f>VLOOKUP($H167,[1]EDA!$H$6:$BN$980,O$1,FALSE)</f>
        <v>0</v>
      </c>
      <c r="P167" s="36">
        <f>VLOOKUP($H167,[1]EDA!$H$6:$BN$980,P$1,FALSE)</f>
        <v>0</v>
      </c>
      <c r="Q167" s="36">
        <f>VLOOKUP($H167,[1]EDA!$H$6:$BN$980,Q$1,FALSE)</f>
        <v>0</v>
      </c>
      <c r="R167" s="36">
        <f>VLOOKUP($H167,[1]EDA!$H$6:$BN$980,R$1,FALSE)</f>
        <v>0</v>
      </c>
      <c r="S167" s="36">
        <f>VLOOKUP($H167,[1]EDA!$H$6:$BN$980,S$1,FALSE)</f>
        <v>0</v>
      </c>
      <c r="T167" s="36">
        <f>VLOOKUP($H167,[1]EDA!$H$6:$BN$980,T$1,FALSE)</f>
        <v>0</v>
      </c>
      <c r="U167" s="36">
        <f>VLOOKUP($H167,[1]EDA!$H$6:$BN$980,U$1,FALSE)</f>
        <v>0</v>
      </c>
      <c r="V167" s="10">
        <f>VLOOKUP(H167,[1]EDA!$H$6:$BO$980,60,FALSE)</f>
        <v>31.333333333333332</v>
      </c>
      <c r="W167" s="10">
        <f t="shared" si="28"/>
        <v>16</v>
      </c>
      <c r="X167" s="17">
        <f t="shared" si="29"/>
        <v>0.5106382978723405</v>
      </c>
      <c r="Y167" s="36">
        <f>VLOOKUP($H167,[2]EDA!$H$6:$AY$980,Y$1,FALSE)</f>
        <v>0</v>
      </c>
      <c r="Z167" s="36">
        <f>VLOOKUP($H167,[2]EDA!$H$6:$AY$980,Z$1,FALSE)</f>
        <v>0</v>
      </c>
      <c r="AA167" s="36">
        <f>VLOOKUP($H167,[2]EDA!$H$6:$AY$980,AA$1,FALSE)</f>
        <v>0</v>
      </c>
      <c r="AB167" s="36">
        <f>VLOOKUP($H167,[2]EDA!$H$6:$AY$980,AB$1,FALSE)</f>
        <v>0</v>
      </c>
      <c r="AC167" s="36">
        <f>VLOOKUP($H167,[2]EDA!$H$6:$AY$980,AC$1,FALSE)</f>
        <v>0</v>
      </c>
      <c r="AD167" s="36">
        <f>VLOOKUP($H167,[2]EDA!$H$6:$AY$980,AD$1,FALSE)</f>
        <v>0</v>
      </c>
      <c r="AE167" s="36">
        <f>VLOOKUP($H167,[2]EDA!$H$6:$AY$980,AE$1,FALSE)</f>
        <v>0</v>
      </c>
      <c r="AF167" s="36">
        <f>VLOOKUP($H167,[2]EDA!$H$6:$AY$980,AF$1,FALSE)</f>
        <v>0</v>
      </c>
      <c r="AG167" s="36">
        <f>VLOOKUP($H167,[2]EDA!$H$6:$AY$980,AG$1,FALSE)</f>
        <v>0</v>
      </c>
      <c r="AH167" s="36">
        <f>VLOOKUP($H167,[2]EDA!$H$6:$AY$980,AH$1,FALSE)</f>
        <v>0</v>
      </c>
      <c r="AI167" s="36">
        <f>VLOOKUP($H167,[2]EDA!$H$6:$AY$980,AI$1,FALSE)</f>
        <v>0</v>
      </c>
      <c r="AJ167" s="36">
        <f>VLOOKUP($H167,[2]EDA!$H$6:$AY$980,AJ$1,FALSE)</f>
        <v>0</v>
      </c>
      <c r="AK167" s="20">
        <f>VLOOKUP(H167,[2]EDA!$H$6:$AZ$980,45,FALSE)</f>
        <v>0</v>
      </c>
      <c r="AL167" s="39">
        <f t="shared" si="30"/>
        <v>0</v>
      </c>
      <c r="AM167" s="17">
        <f t="shared" si="31"/>
        <v>0</v>
      </c>
      <c r="AN167" s="36">
        <f>VLOOKUP($H167,[3]IRA!$H$6:$BN$980,AN$1,FALSE)</f>
        <v>0</v>
      </c>
      <c r="AO167" s="36">
        <f>VLOOKUP($H167,[3]IRA!$H$6:$BN$980,AO$1,FALSE)</f>
        <v>0</v>
      </c>
      <c r="AP167" s="36">
        <f>VLOOKUP($H167,[3]IRA!$H$6:$BN$980,AP$1,FALSE)</f>
        <v>0</v>
      </c>
      <c r="AQ167" s="36">
        <f>VLOOKUP($H167,[3]IRA!$H$6:$BN$980,AQ$1,FALSE)</f>
        <v>0</v>
      </c>
      <c r="AR167" s="36">
        <f>VLOOKUP($H167,[3]IRA!$H$6:$BN$980,AR$1,FALSE)</f>
        <v>0</v>
      </c>
      <c r="AS167" s="36">
        <f>VLOOKUP($H167,[3]IRA!$H$6:$BN$980,AS$1,FALSE)</f>
        <v>0</v>
      </c>
      <c r="AT167" s="36">
        <f>VLOOKUP($H167,[3]IRA!$H$6:$BN$980,AT$1,FALSE)</f>
        <v>0</v>
      </c>
      <c r="AU167" s="36">
        <f>VLOOKUP($H167,[3]IRA!$H$6:$BN$980,AU$1,FALSE)</f>
        <v>0</v>
      </c>
      <c r="AV167" s="36">
        <f>VLOOKUP($H167,[3]IRA!$H$6:$BN$980,AV$1,FALSE)</f>
        <v>0</v>
      </c>
      <c r="AW167" s="36">
        <f>VLOOKUP($H167,[3]IRA!$H$6:$BN$980,AW$1,FALSE)</f>
        <v>0</v>
      </c>
      <c r="AX167" s="36">
        <f>VLOOKUP($H167,[3]IRA!$H$6:$BN$980,AX$1,FALSE)</f>
        <v>0</v>
      </c>
      <c r="AY167" s="36">
        <f>VLOOKUP($H167,[3]IRA!$H$6:$BN$980,AY$1,FALSE)</f>
        <v>0</v>
      </c>
      <c r="AZ167" s="20">
        <f>VLOOKUP(H167,[3]IRA!$H$6:$BO$980,60,FALSE)</f>
        <v>0</v>
      </c>
      <c r="BA167" s="20">
        <f t="shared" si="32"/>
        <v>0</v>
      </c>
      <c r="BB167" s="17">
        <f t="shared" si="33"/>
        <v>0</v>
      </c>
      <c r="BC167" s="36">
        <f>VLOOKUP($H167,[4]IRA!$H$7:$CS$981,BC$1,FALSE)</f>
        <v>15</v>
      </c>
      <c r="BD167" s="36">
        <f>VLOOKUP($H167,[4]IRA!$H$7:$CS$981,BD$1,FALSE)</f>
        <v>16</v>
      </c>
      <c r="BE167" s="36">
        <f>VLOOKUP($H167,[4]IRA!$H$7:$CS$981,BE$1,FALSE)</f>
        <v>7</v>
      </c>
      <c r="BF167" s="36">
        <f>VLOOKUP($H167,[4]IRA!$H$7:$CS$981,BF$1,FALSE)</f>
        <v>14</v>
      </c>
      <c r="BG167" s="36">
        <f>VLOOKUP($H167,[4]IRA!$H$7:$CS$981,BG$1,FALSE)</f>
        <v>0</v>
      </c>
      <c r="BH167" s="36">
        <f>VLOOKUP($H167,[4]IRA!$H$7:$CS$981,BH$1,FALSE)</f>
        <v>0</v>
      </c>
      <c r="BI167" s="36">
        <f>VLOOKUP($H167,[4]IRA!$H$7:$CS$981,BI$1,FALSE)</f>
        <v>0</v>
      </c>
      <c r="BJ167" s="36">
        <f>VLOOKUP($H167,[4]IRA!$H$7:$CS$981,BJ$1,FALSE)</f>
        <v>0</v>
      </c>
      <c r="BK167" s="36">
        <f>VLOOKUP($H167,[4]IRA!$H$7:$CS$981,BK$1,FALSE)</f>
        <v>0</v>
      </c>
      <c r="BL167" s="36">
        <f>VLOOKUP($H167,[4]IRA!$H$7:$CS$981,BL$1,FALSE)</f>
        <v>0</v>
      </c>
      <c r="BM167" s="36">
        <f>VLOOKUP($H167,[4]IRA!$H$7:$CS$981,BM$1,FALSE)</f>
        <v>0</v>
      </c>
      <c r="BN167" s="36">
        <f>VLOOKUP($H167,[4]IRA!$H$7:$CS$981,BN$1,FALSE)</f>
        <v>0</v>
      </c>
      <c r="BO167" s="10">
        <f>VLOOKUP(H167,[4]IRA!$H$7:$CS$981,90,FALSE)</f>
        <v>75</v>
      </c>
      <c r="BP167" s="10">
        <f t="shared" si="34"/>
        <v>52</v>
      </c>
      <c r="BQ167" s="17">
        <f t="shared" si="35"/>
        <v>0.69333333333333336</v>
      </c>
      <c r="BR167" s="80"/>
      <c r="BS167" s="80"/>
      <c r="BT167" s="80"/>
      <c r="BU167" s="80"/>
      <c r="BV167" s="80"/>
      <c r="BW167" s="80"/>
      <c r="BX167" s="80"/>
      <c r="BY167" s="80"/>
      <c r="BZ167" s="80"/>
      <c r="CA167" s="80"/>
      <c r="CB167" s="80"/>
      <c r="CC167" s="80"/>
      <c r="CD167" s="80"/>
      <c r="CE167" s="80"/>
      <c r="CF167" s="80"/>
      <c r="CG167" s="80"/>
      <c r="CH167" s="80"/>
      <c r="CI167" s="80"/>
      <c r="CJ167" s="80"/>
      <c r="CK167" s="80"/>
      <c r="CL167" s="80"/>
      <c r="CM167" s="80"/>
      <c r="CN167" s="80"/>
      <c r="CO167" s="80"/>
      <c r="CP167" s="80"/>
      <c r="CQ167" s="80"/>
      <c r="CR167" s="80"/>
      <c r="CS167" s="80"/>
      <c r="CT167" s="80"/>
      <c r="CU167" s="80"/>
      <c r="CV167" s="80"/>
      <c r="CW167" s="80"/>
      <c r="CX167" s="80"/>
      <c r="CY167" s="80"/>
      <c r="CZ167" s="80"/>
      <c r="DA167" s="80"/>
      <c r="DB167" s="80"/>
      <c r="DC167" s="80"/>
      <c r="DD167" s="80"/>
      <c r="DE167" s="80"/>
      <c r="DF167" s="80"/>
      <c r="DG167" s="80"/>
      <c r="DH167" s="80"/>
      <c r="DI167" s="80"/>
      <c r="DJ167" s="80"/>
      <c r="DK167" s="80"/>
      <c r="DL167" s="80"/>
      <c r="DM167" s="80"/>
      <c r="DN167" s="80"/>
    </row>
    <row r="168" spans="1:118" s="81" customFormat="1" ht="10.199999999999999" x14ac:dyDescent="0.2">
      <c r="A168" s="87" t="s">
        <v>58</v>
      </c>
      <c r="B168" s="87" t="s">
        <v>59</v>
      </c>
      <c r="C168" s="88">
        <v>406</v>
      </c>
      <c r="D168" s="87" t="s">
        <v>857</v>
      </c>
      <c r="E168" s="87" t="s">
        <v>58</v>
      </c>
      <c r="F168" s="87" t="s">
        <v>59</v>
      </c>
      <c r="G168" s="88" t="s">
        <v>550</v>
      </c>
      <c r="H168" s="88">
        <v>167</v>
      </c>
      <c r="I168" s="87" t="s">
        <v>610</v>
      </c>
      <c r="J168" s="37">
        <f>VLOOKUP($H168,[1]EDA!$H$6:$BN$980,J$1,FALSE)</f>
        <v>0</v>
      </c>
      <c r="K168" s="36">
        <f>VLOOKUP($H168,[1]EDA!$H$6:$BN$980,K$1,FALSE)</f>
        <v>3</v>
      </c>
      <c r="L168" s="36">
        <f>VLOOKUP($H168,[1]EDA!$H$6:$BN$980,L$1,FALSE)</f>
        <v>1</v>
      </c>
      <c r="M168" s="36">
        <f>VLOOKUP($H168,[1]EDA!$H$6:$BN$980,M$1,FALSE)</f>
        <v>0</v>
      </c>
      <c r="N168" s="36">
        <f>VLOOKUP($H168,[1]EDA!$H$6:$BN$980,N$1,FALSE)</f>
        <v>0</v>
      </c>
      <c r="O168" s="36">
        <f>VLOOKUP($H168,[1]EDA!$H$6:$BN$980,O$1,FALSE)</f>
        <v>0</v>
      </c>
      <c r="P168" s="36">
        <f>VLOOKUP($H168,[1]EDA!$H$6:$BN$980,P$1,FALSE)</f>
        <v>0</v>
      </c>
      <c r="Q168" s="36">
        <f>VLOOKUP($H168,[1]EDA!$H$6:$BN$980,Q$1,FALSE)</f>
        <v>0</v>
      </c>
      <c r="R168" s="36">
        <f>VLOOKUP($H168,[1]EDA!$H$6:$BN$980,R$1,FALSE)</f>
        <v>0</v>
      </c>
      <c r="S168" s="36">
        <f>VLOOKUP($H168,[1]EDA!$H$6:$BN$980,S$1,FALSE)</f>
        <v>0</v>
      </c>
      <c r="T168" s="36">
        <f>VLOOKUP($H168,[1]EDA!$H$6:$BN$980,T$1,FALSE)</f>
        <v>0</v>
      </c>
      <c r="U168" s="36">
        <f>VLOOKUP($H168,[1]EDA!$H$6:$BN$980,U$1,FALSE)</f>
        <v>0</v>
      </c>
      <c r="V168" s="10">
        <f>VLOOKUP(H168,[1]EDA!$H$6:$BO$980,60,FALSE)</f>
        <v>23.666666666666668</v>
      </c>
      <c r="W168" s="10">
        <f t="shared" si="28"/>
        <v>4</v>
      </c>
      <c r="X168" s="17">
        <f t="shared" si="29"/>
        <v>0.16901408450704225</v>
      </c>
      <c r="Y168" s="36">
        <f>VLOOKUP($H168,[2]EDA!$H$6:$AY$980,Y$1,FALSE)</f>
        <v>0</v>
      </c>
      <c r="Z168" s="36">
        <f>VLOOKUP($H168,[2]EDA!$H$6:$AY$980,Z$1,FALSE)</f>
        <v>0</v>
      </c>
      <c r="AA168" s="36">
        <f>VLOOKUP($H168,[2]EDA!$H$6:$AY$980,AA$1,FALSE)</f>
        <v>0</v>
      </c>
      <c r="AB168" s="36">
        <f>VLOOKUP($H168,[2]EDA!$H$6:$AY$980,AB$1,FALSE)</f>
        <v>0</v>
      </c>
      <c r="AC168" s="36">
        <f>VLOOKUP($H168,[2]EDA!$H$6:$AY$980,AC$1,FALSE)</f>
        <v>0</v>
      </c>
      <c r="AD168" s="36">
        <f>VLOOKUP($H168,[2]EDA!$H$6:$AY$980,AD$1,FALSE)</f>
        <v>0</v>
      </c>
      <c r="AE168" s="36">
        <f>VLOOKUP($H168,[2]EDA!$H$6:$AY$980,AE$1,FALSE)</f>
        <v>0</v>
      </c>
      <c r="AF168" s="36">
        <f>VLOOKUP($H168,[2]EDA!$H$6:$AY$980,AF$1,FALSE)</f>
        <v>0</v>
      </c>
      <c r="AG168" s="36">
        <f>VLOOKUP($H168,[2]EDA!$H$6:$AY$980,AG$1,FALSE)</f>
        <v>0</v>
      </c>
      <c r="AH168" s="36">
        <f>VLOOKUP($H168,[2]EDA!$H$6:$AY$980,AH$1,FALSE)</f>
        <v>0</v>
      </c>
      <c r="AI168" s="36">
        <f>VLOOKUP($H168,[2]EDA!$H$6:$AY$980,AI$1,FALSE)</f>
        <v>0</v>
      </c>
      <c r="AJ168" s="36">
        <f>VLOOKUP($H168,[2]EDA!$H$6:$AY$980,AJ$1,FALSE)</f>
        <v>0</v>
      </c>
      <c r="AK168" s="20">
        <f>VLOOKUP(H168,[2]EDA!$H$6:$AZ$980,45,FALSE)</f>
        <v>0</v>
      </c>
      <c r="AL168" s="39">
        <f t="shared" si="30"/>
        <v>0</v>
      </c>
      <c r="AM168" s="17">
        <f t="shared" si="31"/>
        <v>0</v>
      </c>
      <c r="AN168" s="36">
        <f>VLOOKUP($H168,[3]IRA!$H$6:$BN$980,AN$1,FALSE)</f>
        <v>0</v>
      </c>
      <c r="AO168" s="36">
        <f>VLOOKUP($H168,[3]IRA!$H$6:$BN$980,AO$1,FALSE)</f>
        <v>0</v>
      </c>
      <c r="AP168" s="36">
        <f>VLOOKUP($H168,[3]IRA!$H$6:$BN$980,AP$1,FALSE)</f>
        <v>0</v>
      </c>
      <c r="AQ168" s="36">
        <f>VLOOKUP($H168,[3]IRA!$H$6:$BN$980,AQ$1,FALSE)</f>
        <v>0</v>
      </c>
      <c r="AR168" s="36">
        <f>VLOOKUP($H168,[3]IRA!$H$6:$BN$980,AR$1,FALSE)</f>
        <v>0</v>
      </c>
      <c r="AS168" s="36">
        <f>VLOOKUP($H168,[3]IRA!$H$6:$BN$980,AS$1,FALSE)</f>
        <v>0</v>
      </c>
      <c r="AT168" s="36">
        <f>VLOOKUP($H168,[3]IRA!$H$6:$BN$980,AT$1,FALSE)</f>
        <v>0</v>
      </c>
      <c r="AU168" s="36">
        <f>VLOOKUP($H168,[3]IRA!$H$6:$BN$980,AU$1,FALSE)</f>
        <v>0</v>
      </c>
      <c r="AV168" s="36">
        <f>VLOOKUP($H168,[3]IRA!$H$6:$BN$980,AV$1,FALSE)</f>
        <v>0</v>
      </c>
      <c r="AW168" s="36">
        <f>VLOOKUP($H168,[3]IRA!$H$6:$BN$980,AW$1,FALSE)</f>
        <v>0</v>
      </c>
      <c r="AX168" s="36">
        <f>VLOOKUP($H168,[3]IRA!$H$6:$BN$980,AX$1,FALSE)</f>
        <v>0</v>
      </c>
      <c r="AY168" s="36">
        <f>VLOOKUP($H168,[3]IRA!$H$6:$BN$980,AY$1,FALSE)</f>
        <v>0</v>
      </c>
      <c r="AZ168" s="20">
        <f>VLOOKUP(H168,[3]IRA!$H$6:$BO$980,60,FALSE)</f>
        <v>1.3333333333333333</v>
      </c>
      <c r="BA168" s="20">
        <f t="shared" si="32"/>
        <v>0</v>
      </c>
      <c r="BB168" s="17">
        <f t="shared" si="33"/>
        <v>0</v>
      </c>
      <c r="BC168" s="36">
        <f>VLOOKUP($H168,[4]IRA!$H$7:$CS$981,BC$1,FALSE)</f>
        <v>5</v>
      </c>
      <c r="BD168" s="36">
        <f>VLOOKUP($H168,[4]IRA!$H$7:$CS$981,BD$1,FALSE)</f>
        <v>8</v>
      </c>
      <c r="BE168" s="36">
        <f>VLOOKUP($H168,[4]IRA!$H$7:$CS$981,BE$1,FALSE)</f>
        <v>1</v>
      </c>
      <c r="BF168" s="36">
        <f>VLOOKUP($H168,[4]IRA!$H$7:$CS$981,BF$1,FALSE)</f>
        <v>1</v>
      </c>
      <c r="BG168" s="36">
        <f>VLOOKUP($H168,[4]IRA!$H$7:$CS$981,BG$1,FALSE)</f>
        <v>0</v>
      </c>
      <c r="BH168" s="36">
        <f>VLOOKUP($H168,[4]IRA!$H$7:$CS$981,BH$1,FALSE)</f>
        <v>0</v>
      </c>
      <c r="BI168" s="36">
        <f>VLOOKUP($H168,[4]IRA!$H$7:$CS$981,BI$1,FALSE)</f>
        <v>0</v>
      </c>
      <c r="BJ168" s="36">
        <f>VLOOKUP($H168,[4]IRA!$H$7:$CS$981,BJ$1,FALSE)</f>
        <v>0</v>
      </c>
      <c r="BK168" s="36">
        <f>VLOOKUP($H168,[4]IRA!$H$7:$CS$981,BK$1,FALSE)</f>
        <v>0</v>
      </c>
      <c r="BL168" s="36">
        <f>VLOOKUP($H168,[4]IRA!$H$7:$CS$981,BL$1,FALSE)</f>
        <v>0</v>
      </c>
      <c r="BM168" s="36">
        <f>VLOOKUP($H168,[4]IRA!$H$7:$CS$981,BM$1,FALSE)</f>
        <v>0</v>
      </c>
      <c r="BN168" s="36">
        <f>VLOOKUP($H168,[4]IRA!$H$7:$CS$981,BN$1,FALSE)</f>
        <v>0</v>
      </c>
      <c r="BO168" s="10">
        <f>VLOOKUP(H168,[4]IRA!$H$7:$CS$981,90,FALSE)</f>
        <v>33.333333333333329</v>
      </c>
      <c r="BP168" s="10">
        <f t="shared" si="34"/>
        <v>15</v>
      </c>
      <c r="BQ168" s="17">
        <f t="shared" si="35"/>
        <v>0.45000000000000007</v>
      </c>
      <c r="BR168" s="80"/>
      <c r="BS168" s="80"/>
      <c r="BT168" s="80"/>
      <c r="BU168" s="80"/>
      <c r="BV168" s="80"/>
      <c r="BW168" s="80"/>
      <c r="BX168" s="80"/>
      <c r="BY168" s="80"/>
      <c r="BZ168" s="80"/>
      <c r="CA168" s="80"/>
      <c r="CB168" s="80"/>
      <c r="CC168" s="80"/>
      <c r="CD168" s="80"/>
      <c r="CE168" s="80"/>
      <c r="CF168" s="80"/>
      <c r="CG168" s="80"/>
      <c r="CH168" s="80"/>
      <c r="CI168" s="80"/>
      <c r="CJ168" s="80"/>
      <c r="CK168" s="80"/>
      <c r="CL168" s="80"/>
      <c r="CM168" s="80"/>
      <c r="CN168" s="80"/>
      <c r="CO168" s="80"/>
      <c r="CP168" s="80"/>
      <c r="CQ168" s="80"/>
      <c r="CR168" s="80"/>
      <c r="CS168" s="80"/>
      <c r="CT168" s="80"/>
      <c r="CU168" s="80"/>
      <c r="CV168" s="80"/>
      <c r="CW168" s="80"/>
      <c r="CX168" s="80"/>
      <c r="CY168" s="80"/>
      <c r="CZ168" s="80"/>
      <c r="DA168" s="80"/>
      <c r="DB168" s="80"/>
      <c r="DC168" s="80"/>
      <c r="DD168" s="80"/>
      <c r="DE168" s="80"/>
      <c r="DF168" s="80"/>
      <c r="DG168" s="80"/>
      <c r="DH168" s="80"/>
      <c r="DI168" s="80"/>
      <c r="DJ168" s="80"/>
      <c r="DK168" s="80"/>
      <c r="DL168" s="80"/>
      <c r="DM168" s="80"/>
      <c r="DN168" s="80"/>
    </row>
    <row r="169" spans="1:118" s="81" customFormat="1" ht="10.199999999999999" x14ac:dyDescent="0.2">
      <c r="A169" s="87" t="s">
        <v>58</v>
      </c>
      <c r="B169" s="87" t="s">
        <v>59</v>
      </c>
      <c r="C169" s="88">
        <v>406</v>
      </c>
      <c r="D169" s="87" t="s">
        <v>857</v>
      </c>
      <c r="E169" s="87" t="s">
        <v>58</v>
      </c>
      <c r="F169" s="87" t="s">
        <v>59</v>
      </c>
      <c r="G169" s="88" t="s">
        <v>550</v>
      </c>
      <c r="H169" s="88">
        <v>168</v>
      </c>
      <c r="I169" s="87" t="s">
        <v>611</v>
      </c>
      <c r="J169" s="37">
        <f>VLOOKUP($H169,[1]EDA!$H$6:$BN$980,J$1,FALSE)</f>
        <v>10</v>
      </c>
      <c r="K169" s="36">
        <f>VLOOKUP($H169,[1]EDA!$H$6:$BN$980,K$1,FALSE)</f>
        <v>3</v>
      </c>
      <c r="L169" s="36">
        <f>VLOOKUP($H169,[1]EDA!$H$6:$BN$980,L$1,FALSE)</f>
        <v>12</v>
      </c>
      <c r="M169" s="36">
        <f>VLOOKUP($H169,[1]EDA!$H$6:$BN$980,M$1,FALSE)</f>
        <v>5</v>
      </c>
      <c r="N169" s="36">
        <f>VLOOKUP($H169,[1]EDA!$H$6:$BN$980,N$1,FALSE)</f>
        <v>0</v>
      </c>
      <c r="O169" s="36">
        <f>VLOOKUP($H169,[1]EDA!$H$6:$BN$980,O$1,FALSE)</f>
        <v>0</v>
      </c>
      <c r="P169" s="36">
        <f>VLOOKUP($H169,[1]EDA!$H$6:$BN$980,P$1,FALSE)</f>
        <v>0</v>
      </c>
      <c r="Q169" s="36">
        <f>VLOOKUP($H169,[1]EDA!$H$6:$BN$980,Q$1,FALSE)</f>
        <v>0</v>
      </c>
      <c r="R169" s="36">
        <f>VLOOKUP($H169,[1]EDA!$H$6:$BN$980,R$1,FALSE)</f>
        <v>0</v>
      </c>
      <c r="S169" s="36">
        <f>VLOOKUP($H169,[1]EDA!$H$6:$BN$980,S$1,FALSE)</f>
        <v>0</v>
      </c>
      <c r="T169" s="36">
        <f>VLOOKUP($H169,[1]EDA!$H$6:$BN$980,T$1,FALSE)</f>
        <v>0</v>
      </c>
      <c r="U169" s="36">
        <f>VLOOKUP($H169,[1]EDA!$H$6:$BN$980,U$1,FALSE)</f>
        <v>0</v>
      </c>
      <c r="V169" s="10">
        <f>VLOOKUP(H169,[1]EDA!$H$6:$BO$980,60,FALSE)</f>
        <v>74</v>
      </c>
      <c r="W169" s="10">
        <f t="shared" si="28"/>
        <v>30</v>
      </c>
      <c r="X169" s="17">
        <f t="shared" si="29"/>
        <v>0.40540540540540543</v>
      </c>
      <c r="Y169" s="36">
        <f>VLOOKUP($H169,[2]EDA!$H$6:$AY$980,Y$1,FALSE)</f>
        <v>0</v>
      </c>
      <c r="Z169" s="36">
        <f>VLOOKUP($H169,[2]EDA!$H$6:$AY$980,Z$1,FALSE)</f>
        <v>0</v>
      </c>
      <c r="AA169" s="36">
        <f>VLOOKUP($H169,[2]EDA!$H$6:$AY$980,AA$1,FALSE)</f>
        <v>0</v>
      </c>
      <c r="AB169" s="36">
        <f>VLOOKUP($H169,[2]EDA!$H$6:$AY$980,AB$1,FALSE)</f>
        <v>0</v>
      </c>
      <c r="AC169" s="36">
        <f>VLOOKUP($H169,[2]EDA!$H$6:$AY$980,AC$1,FALSE)</f>
        <v>0</v>
      </c>
      <c r="AD169" s="36">
        <f>VLOOKUP($H169,[2]EDA!$H$6:$AY$980,AD$1,FALSE)</f>
        <v>0</v>
      </c>
      <c r="AE169" s="36">
        <f>VLOOKUP($H169,[2]EDA!$H$6:$AY$980,AE$1,FALSE)</f>
        <v>0</v>
      </c>
      <c r="AF169" s="36">
        <f>VLOOKUP($H169,[2]EDA!$H$6:$AY$980,AF$1,FALSE)</f>
        <v>0</v>
      </c>
      <c r="AG169" s="36">
        <f>VLOOKUP($H169,[2]EDA!$H$6:$AY$980,AG$1,FALSE)</f>
        <v>0</v>
      </c>
      <c r="AH169" s="36">
        <f>VLOOKUP($H169,[2]EDA!$H$6:$AY$980,AH$1,FALSE)</f>
        <v>0</v>
      </c>
      <c r="AI169" s="36">
        <f>VLOOKUP($H169,[2]EDA!$H$6:$AY$980,AI$1,FALSE)</f>
        <v>0</v>
      </c>
      <c r="AJ169" s="36">
        <f>VLOOKUP($H169,[2]EDA!$H$6:$AY$980,AJ$1,FALSE)</f>
        <v>0</v>
      </c>
      <c r="AK169" s="20">
        <f>VLOOKUP(H169,[2]EDA!$H$6:$AZ$980,45,FALSE)</f>
        <v>0.33333333333333331</v>
      </c>
      <c r="AL169" s="39">
        <f t="shared" si="30"/>
        <v>0</v>
      </c>
      <c r="AM169" s="17">
        <f t="shared" si="31"/>
        <v>0</v>
      </c>
      <c r="AN169" s="36">
        <f>VLOOKUP($H169,[3]IRA!$H$6:$BN$980,AN$1,FALSE)</f>
        <v>0</v>
      </c>
      <c r="AO169" s="36">
        <f>VLOOKUP($H169,[3]IRA!$H$6:$BN$980,AO$1,FALSE)</f>
        <v>0</v>
      </c>
      <c r="AP169" s="36">
        <f>VLOOKUP($H169,[3]IRA!$H$6:$BN$980,AP$1,FALSE)</f>
        <v>0</v>
      </c>
      <c r="AQ169" s="36">
        <f>VLOOKUP($H169,[3]IRA!$H$6:$BN$980,AQ$1,FALSE)</f>
        <v>0</v>
      </c>
      <c r="AR169" s="36">
        <f>VLOOKUP($H169,[3]IRA!$H$6:$BN$980,AR$1,FALSE)</f>
        <v>0</v>
      </c>
      <c r="AS169" s="36">
        <f>VLOOKUP($H169,[3]IRA!$H$6:$BN$980,AS$1,FALSE)</f>
        <v>0</v>
      </c>
      <c r="AT169" s="36">
        <f>VLOOKUP($H169,[3]IRA!$H$6:$BN$980,AT$1,FALSE)</f>
        <v>0</v>
      </c>
      <c r="AU169" s="36">
        <f>VLOOKUP($H169,[3]IRA!$H$6:$BN$980,AU$1,FALSE)</f>
        <v>0</v>
      </c>
      <c r="AV169" s="36">
        <f>VLOOKUP($H169,[3]IRA!$H$6:$BN$980,AV$1,FALSE)</f>
        <v>0</v>
      </c>
      <c r="AW169" s="36">
        <f>VLOOKUP($H169,[3]IRA!$H$6:$BN$980,AW$1,FALSE)</f>
        <v>0</v>
      </c>
      <c r="AX169" s="36">
        <f>VLOOKUP($H169,[3]IRA!$H$6:$BN$980,AX$1,FALSE)</f>
        <v>0</v>
      </c>
      <c r="AY169" s="36">
        <f>VLOOKUP($H169,[3]IRA!$H$6:$BN$980,AY$1,FALSE)</f>
        <v>0</v>
      </c>
      <c r="AZ169" s="20">
        <f>VLOOKUP(H169,[3]IRA!$H$6:$BO$980,60,FALSE)</f>
        <v>0</v>
      </c>
      <c r="BA169" s="20">
        <f t="shared" si="32"/>
        <v>0</v>
      </c>
      <c r="BB169" s="17">
        <f t="shared" si="33"/>
        <v>0</v>
      </c>
      <c r="BC169" s="36">
        <f>VLOOKUP($H169,[4]IRA!$H$7:$CS$981,BC$1,FALSE)</f>
        <v>5</v>
      </c>
      <c r="BD169" s="36">
        <f>VLOOKUP($H169,[4]IRA!$H$7:$CS$981,BD$1,FALSE)</f>
        <v>7</v>
      </c>
      <c r="BE169" s="36">
        <f>VLOOKUP($H169,[4]IRA!$H$7:$CS$981,BE$1,FALSE)</f>
        <v>12</v>
      </c>
      <c r="BF169" s="36">
        <f>VLOOKUP($H169,[4]IRA!$H$7:$CS$981,BF$1,FALSE)</f>
        <v>4</v>
      </c>
      <c r="BG169" s="36">
        <f>VLOOKUP($H169,[4]IRA!$H$7:$CS$981,BG$1,FALSE)</f>
        <v>0</v>
      </c>
      <c r="BH169" s="36">
        <f>VLOOKUP($H169,[4]IRA!$H$7:$CS$981,BH$1,FALSE)</f>
        <v>0</v>
      </c>
      <c r="BI169" s="36">
        <f>VLOOKUP($H169,[4]IRA!$H$7:$CS$981,BI$1,FALSE)</f>
        <v>0</v>
      </c>
      <c r="BJ169" s="36">
        <f>VLOOKUP($H169,[4]IRA!$H$7:$CS$981,BJ$1,FALSE)</f>
        <v>0</v>
      </c>
      <c r="BK169" s="36">
        <f>VLOOKUP($H169,[4]IRA!$H$7:$CS$981,BK$1,FALSE)</f>
        <v>0</v>
      </c>
      <c r="BL169" s="36">
        <f>VLOOKUP($H169,[4]IRA!$H$7:$CS$981,BL$1,FALSE)</f>
        <v>0</v>
      </c>
      <c r="BM169" s="36">
        <f>VLOOKUP($H169,[4]IRA!$H$7:$CS$981,BM$1,FALSE)</f>
        <v>0</v>
      </c>
      <c r="BN169" s="36">
        <f>VLOOKUP($H169,[4]IRA!$H$7:$CS$981,BN$1,FALSE)</f>
        <v>0</v>
      </c>
      <c r="BO169" s="10">
        <f>VLOOKUP(H169,[4]IRA!$H$7:$CS$981,90,FALSE)</f>
        <v>113.66666666666667</v>
      </c>
      <c r="BP169" s="10">
        <f t="shared" si="34"/>
        <v>28</v>
      </c>
      <c r="BQ169" s="17">
        <f t="shared" si="35"/>
        <v>0.24633431085043989</v>
      </c>
      <c r="BR169" s="80"/>
      <c r="BS169" s="80"/>
      <c r="BT169" s="80"/>
      <c r="BU169" s="80"/>
      <c r="BV169" s="80"/>
      <c r="BW169" s="80"/>
      <c r="BX169" s="80"/>
      <c r="BY169" s="80"/>
      <c r="BZ169" s="80"/>
      <c r="CA169" s="80"/>
      <c r="CB169" s="80"/>
      <c r="CC169" s="80"/>
      <c r="CD169" s="80"/>
      <c r="CE169" s="80"/>
      <c r="CF169" s="80"/>
      <c r="CG169" s="80"/>
      <c r="CH169" s="80"/>
      <c r="CI169" s="80"/>
      <c r="CJ169" s="80"/>
      <c r="CK169" s="80"/>
      <c r="CL169" s="80"/>
      <c r="CM169" s="80"/>
      <c r="CN169" s="80"/>
      <c r="CO169" s="80"/>
      <c r="CP169" s="80"/>
      <c r="CQ169" s="80"/>
      <c r="CR169" s="80"/>
      <c r="CS169" s="80"/>
      <c r="CT169" s="80"/>
      <c r="CU169" s="80"/>
      <c r="CV169" s="80"/>
      <c r="CW169" s="80"/>
      <c r="CX169" s="80"/>
      <c r="CY169" s="80"/>
      <c r="CZ169" s="80"/>
      <c r="DA169" s="80"/>
      <c r="DB169" s="80"/>
      <c r="DC169" s="80"/>
      <c r="DD169" s="80"/>
      <c r="DE169" s="80"/>
      <c r="DF169" s="80"/>
      <c r="DG169" s="80"/>
      <c r="DH169" s="80"/>
      <c r="DI169" s="80"/>
      <c r="DJ169" s="80"/>
      <c r="DK169" s="80"/>
      <c r="DL169" s="80"/>
      <c r="DM169" s="80"/>
      <c r="DN169" s="80"/>
    </row>
    <row r="170" spans="1:118" s="81" customFormat="1" ht="10.199999999999999" x14ac:dyDescent="0.2">
      <c r="A170" s="87" t="s">
        <v>58</v>
      </c>
      <c r="B170" s="87" t="s">
        <v>59</v>
      </c>
      <c r="C170" s="88">
        <v>406</v>
      </c>
      <c r="D170" s="87" t="s">
        <v>857</v>
      </c>
      <c r="E170" s="87" t="s">
        <v>58</v>
      </c>
      <c r="F170" s="87" t="s">
        <v>59</v>
      </c>
      <c r="G170" s="88" t="s">
        <v>550</v>
      </c>
      <c r="H170" s="88">
        <v>169</v>
      </c>
      <c r="I170" s="87" t="s">
        <v>612</v>
      </c>
      <c r="J170" s="37">
        <f>VLOOKUP($H170,[1]EDA!$H$6:$BN$980,J$1,FALSE)</f>
        <v>13</v>
      </c>
      <c r="K170" s="36">
        <f>VLOOKUP($H170,[1]EDA!$H$6:$BN$980,K$1,FALSE)</f>
        <v>18</v>
      </c>
      <c r="L170" s="36">
        <f>VLOOKUP($H170,[1]EDA!$H$6:$BN$980,L$1,FALSE)</f>
        <v>30</v>
      </c>
      <c r="M170" s="36">
        <f>VLOOKUP($H170,[1]EDA!$H$6:$BN$980,M$1,FALSE)</f>
        <v>10</v>
      </c>
      <c r="N170" s="36">
        <f>VLOOKUP($H170,[1]EDA!$H$6:$BN$980,N$1,FALSE)</f>
        <v>0</v>
      </c>
      <c r="O170" s="36">
        <f>VLOOKUP($H170,[1]EDA!$H$6:$BN$980,O$1,FALSE)</f>
        <v>0</v>
      </c>
      <c r="P170" s="36">
        <f>VLOOKUP($H170,[1]EDA!$H$6:$BN$980,P$1,FALSE)</f>
        <v>0</v>
      </c>
      <c r="Q170" s="36">
        <f>VLOOKUP($H170,[1]EDA!$H$6:$BN$980,Q$1,FALSE)</f>
        <v>0</v>
      </c>
      <c r="R170" s="36">
        <f>VLOOKUP($H170,[1]EDA!$H$6:$BN$980,R$1,FALSE)</f>
        <v>0</v>
      </c>
      <c r="S170" s="36">
        <f>VLOOKUP($H170,[1]EDA!$H$6:$BN$980,S$1,FALSE)</f>
        <v>0</v>
      </c>
      <c r="T170" s="36">
        <f>VLOOKUP($H170,[1]EDA!$H$6:$BN$980,T$1,FALSE)</f>
        <v>0</v>
      </c>
      <c r="U170" s="36">
        <f>VLOOKUP($H170,[1]EDA!$H$6:$BN$980,U$1,FALSE)</f>
        <v>0</v>
      </c>
      <c r="V170" s="10">
        <f>VLOOKUP(H170,[1]EDA!$H$6:$BO$980,60,FALSE)</f>
        <v>205</v>
      </c>
      <c r="W170" s="10">
        <f t="shared" si="28"/>
        <v>71</v>
      </c>
      <c r="X170" s="17">
        <f t="shared" si="29"/>
        <v>0.34634146341463412</v>
      </c>
      <c r="Y170" s="36">
        <f>VLOOKUP($H170,[2]EDA!$H$6:$AY$980,Y$1,FALSE)</f>
        <v>0</v>
      </c>
      <c r="Z170" s="36">
        <f>VLOOKUP($H170,[2]EDA!$H$6:$AY$980,Z$1,FALSE)</f>
        <v>0</v>
      </c>
      <c r="AA170" s="36">
        <f>VLOOKUP($H170,[2]EDA!$H$6:$AY$980,AA$1,FALSE)</f>
        <v>0</v>
      </c>
      <c r="AB170" s="36">
        <f>VLOOKUP($H170,[2]EDA!$H$6:$AY$980,AB$1,FALSE)</f>
        <v>0</v>
      </c>
      <c r="AC170" s="36">
        <f>VLOOKUP($H170,[2]EDA!$H$6:$AY$980,AC$1,FALSE)</f>
        <v>0</v>
      </c>
      <c r="AD170" s="36">
        <f>VLOOKUP($H170,[2]EDA!$H$6:$AY$980,AD$1,FALSE)</f>
        <v>0</v>
      </c>
      <c r="AE170" s="36">
        <f>VLOOKUP($H170,[2]EDA!$H$6:$AY$980,AE$1,FALSE)</f>
        <v>0</v>
      </c>
      <c r="AF170" s="36">
        <f>VLOOKUP($H170,[2]EDA!$H$6:$AY$980,AF$1,FALSE)</f>
        <v>0</v>
      </c>
      <c r="AG170" s="36">
        <f>VLOOKUP($H170,[2]EDA!$H$6:$AY$980,AG$1,FALSE)</f>
        <v>0</v>
      </c>
      <c r="AH170" s="36">
        <f>VLOOKUP($H170,[2]EDA!$H$6:$AY$980,AH$1,FALSE)</f>
        <v>0</v>
      </c>
      <c r="AI170" s="36">
        <f>VLOOKUP($H170,[2]EDA!$H$6:$AY$980,AI$1,FALSE)</f>
        <v>0</v>
      </c>
      <c r="AJ170" s="36">
        <f>VLOOKUP($H170,[2]EDA!$H$6:$AY$980,AJ$1,FALSE)</f>
        <v>0</v>
      </c>
      <c r="AK170" s="20">
        <f>VLOOKUP(H170,[2]EDA!$H$6:$AZ$980,45,FALSE)</f>
        <v>1</v>
      </c>
      <c r="AL170" s="39">
        <f t="shared" si="30"/>
        <v>0</v>
      </c>
      <c r="AM170" s="17">
        <f t="shared" si="31"/>
        <v>0</v>
      </c>
      <c r="AN170" s="36">
        <f>VLOOKUP($H170,[3]IRA!$H$6:$BN$980,AN$1,FALSE)</f>
        <v>0</v>
      </c>
      <c r="AO170" s="36">
        <f>VLOOKUP($H170,[3]IRA!$H$6:$BN$980,AO$1,FALSE)</f>
        <v>1</v>
      </c>
      <c r="AP170" s="36">
        <f>VLOOKUP($H170,[3]IRA!$H$6:$BN$980,AP$1,FALSE)</f>
        <v>4</v>
      </c>
      <c r="AQ170" s="36">
        <f>VLOOKUP($H170,[3]IRA!$H$6:$BN$980,AQ$1,FALSE)</f>
        <v>0</v>
      </c>
      <c r="AR170" s="36">
        <f>VLOOKUP($H170,[3]IRA!$H$6:$BN$980,AR$1,FALSE)</f>
        <v>0</v>
      </c>
      <c r="AS170" s="36">
        <f>VLOOKUP($H170,[3]IRA!$H$6:$BN$980,AS$1,FALSE)</f>
        <v>0</v>
      </c>
      <c r="AT170" s="36">
        <f>VLOOKUP($H170,[3]IRA!$H$6:$BN$980,AT$1,FALSE)</f>
        <v>0</v>
      </c>
      <c r="AU170" s="36">
        <f>VLOOKUP($H170,[3]IRA!$H$6:$BN$980,AU$1,FALSE)</f>
        <v>0</v>
      </c>
      <c r="AV170" s="36">
        <f>VLOOKUP($H170,[3]IRA!$H$6:$BN$980,AV$1,FALSE)</f>
        <v>0</v>
      </c>
      <c r="AW170" s="36">
        <f>VLOOKUP($H170,[3]IRA!$H$6:$BN$980,AW$1,FALSE)</f>
        <v>0</v>
      </c>
      <c r="AX170" s="36">
        <f>VLOOKUP($H170,[3]IRA!$H$6:$BN$980,AX$1,FALSE)</f>
        <v>0</v>
      </c>
      <c r="AY170" s="36">
        <f>VLOOKUP($H170,[3]IRA!$H$6:$BN$980,AY$1,FALSE)</f>
        <v>0</v>
      </c>
      <c r="AZ170" s="20">
        <f>VLOOKUP(H170,[3]IRA!$H$6:$BO$980,60,FALSE)</f>
        <v>7</v>
      </c>
      <c r="BA170" s="20">
        <f t="shared" si="32"/>
        <v>5</v>
      </c>
      <c r="BB170" s="17">
        <f t="shared" si="33"/>
        <v>0.7142857142857143</v>
      </c>
      <c r="BC170" s="36">
        <f>VLOOKUP($H170,[4]IRA!$H$7:$CS$981,BC$1,FALSE)</f>
        <v>15</v>
      </c>
      <c r="BD170" s="36">
        <f>VLOOKUP($H170,[4]IRA!$H$7:$CS$981,BD$1,FALSE)</f>
        <v>14</v>
      </c>
      <c r="BE170" s="36">
        <f>VLOOKUP($H170,[4]IRA!$H$7:$CS$981,BE$1,FALSE)</f>
        <v>39</v>
      </c>
      <c r="BF170" s="36">
        <f>VLOOKUP($H170,[4]IRA!$H$7:$CS$981,BF$1,FALSE)</f>
        <v>38</v>
      </c>
      <c r="BG170" s="36">
        <f>VLOOKUP($H170,[4]IRA!$H$7:$CS$981,BG$1,FALSE)</f>
        <v>0</v>
      </c>
      <c r="BH170" s="36">
        <f>VLOOKUP($H170,[4]IRA!$H$7:$CS$981,BH$1,FALSE)</f>
        <v>0</v>
      </c>
      <c r="BI170" s="36">
        <f>VLOOKUP($H170,[4]IRA!$H$7:$CS$981,BI$1,FALSE)</f>
        <v>0</v>
      </c>
      <c r="BJ170" s="36">
        <f>VLOOKUP($H170,[4]IRA!$H$7:$CS$981,BJ$1,FALSE)</f>
        <v>0</v>
      </c>
      <c r="BK170" s="36">
        <f>VLOOKUP($H170,[4]IRA!$H$7:$CS$981,BK$1,FALSE)</f>
        <v>0</v>
      </c>
      <c r="BL170" s="36">
        <f>VLOOKUP($H170,[4]IRA!$H$7:$CS$981,BL$1,FALSE)</f>
        <v>0</v>
      </c>
      <c r="BM170" s="36">
        <f>VLOOKUP($H170,[4]IRA!$H$7:$CS$981,BM$1,FALSE)</f>
        <v>0</v>
      </c>
      <c r="BN170" s="36">
        <f>VLOOKUP($H170,[4]IRA!$H$7:$CS$981,BN$1,FALSE)</f>
        <v>0</v>
      </c>
      <c r="BO170" s="10">
        <f>VLOOKUP(H170,[4]IRA!$H$7:$CS$981,90,FALSE)</f>
        <v>204.33333333333334</v>
      </c>
      <c r="BP170" s="10">
        <f t="shared" si="34"/>
        <v>106</v>
      </c>
      <c r="BQ170" s="17">
        <f t="shared" si="35"/>
        <v>0.51876019575856447</v>
      </c>
      <c r="BR170" s="80"/>
      <c r="BS170" s="80"/>
      <c r="BT170" s="80"/>
      <c r="BU170" s="80"/>
      <c r="BV170" s="80"/>
      <c r="BW170" s="80"/>
      <c r="BX170" s="80"/>
      <c r="BY170" s="80"/>
      <c r="BZ170" s="80"/>
      <c r="CA170" s="80"/>
      <c r="CB170" s="80"/>
      <c r="CC170" s="80"/>
      <c r="CD170" s="80"/>
      <c r="CE170" s="80"/>
      <c r="CF170" s="80"/>
      <c r="CG170" s="80"/>
      <c r="CH170" s="80"/>
      <c r="CI170" s="80"/>
      <c r="CJ170" s="80"/>
      <c r="CK170" s="80"/>
      <c r="CL170" s="80"/>
      <c r="CM170" s="80"/>
      <c r="CN170" s="80"/>
      <c r="CO170" s="80"/>
      <c r="CP170" s="80"/>
      <c r="CQ170" s="80"/>
      <c r="CR170" s="80"/>
      <c r="CS170" s="80"/>
      <c r="CT170" s="80"/>
      <c r="CU170" s="80"/>
      <c r="CV170" s="80"/>
      <c r="CW170" s="80"/>
      <c r="CX170" s="80"/>
      <c r="CY170" s="80"/>
      <c r="CZ170" s="80"/>
      <c r="DA170" s="80"/>
      <c r="DB170" s="80"/>
      <c r="DC170" s="80"/>
      <c r="DD170" s="80"/>
      <c r="DE170" s="80"/>
      <c r="DF170" s="80"/>
      <c r="DG170" s="80"/>
      <c r="DH170" s="80"/>
      <c r="DI170" s="80"/>
      <c r="DJ170" s="80"/>
      <c r="DK170" s="80"/>
      <c r="DL170" s="80"/>
      <c r="DM170" s="80"/>
      <c r="DN170" s="80"/>
    </row>
    <row r="171" spans="1:118" s="81" customFormat="1" ht="10.199999999999999" x14ac:dyDescent="0.2">
      <c r="A171" s="87" t="s">
        <v>58</v>
      </c>
      <c r="B171" s="87" t="s">
        <v>84</v>
      </c>
      <c r="C171" s="88">
        <v>406</v>
      </c>
      <c r="D171" s="87" t="s">
        <v>857</v>
      </c>
      <c r="E171" s="87" t="s">
        <v>58</v>
      </c>
      <c r="F171" s="87" t="s">
        <v>59</v>
      </c>
      <c r="G171" s="88" t="s">
        <v>555</v>
      </c>
      <c r="H171" s="88">
        <v>170</v>
      </c>
      <c r="I171" s="87" t="s">
        <v>613</v>
      </c>
      <c r="J171" s="37">
        <f>VLOOKUP($H171,[1]EDA!$H$6:$BN$980,J$1,FALSE)</f>
        <v>3</v>
      </c>
      <c r="K171" s="36">
        <f>VLOOKUP($H171,[1]EDA!$H$6:$BN$980,K$1,FALSE)</f>
        <v>1</v>
      </c>
      <c r="L171" s="36">
        <f>VLOOKUP($H171,[1]EDA!$H$6:$BN$980,L$1,FALSE)</f>
        <v>4</v>
      </c>
      <c r="M171" s="36">
        <f>VLOOKUP($H171,[1]EDA!$H$6:$BN$980,M$1,FALSE)</f>
        <v>2</v>
      </c>
      <c r="N171" s="36">
        <f>VLOOKUP($H171,[1]EDA!$H$6:$BN$980,N$1,FALSE)</f>
        <v>0</v>
      </c>
      <c r="O171" s="36">
        <f>VLOOKUP($H171,[1]EDA!$H$6:$BN$980,O$1,FALSE)</f>
        <v>0</v>
      </c>
      <c r="P171" s="36">
        <f>VLOOKUP($H171,[1]EDA!$H$6:$BN$980,P$1,FALSE)</f>
        <v>0</v>
      </c>
      <c r="Q171" s="36">
        <f>VLOOKUP($H171,[1]EDA!$H$6:$BN$980,Q$1,FALSE)</f>
        <v>0</v>
      </c>
      <c r="R171" s="36">
        <f>VLOOKUP($H171,[1]EDA!$H$6:$BN$980,R$1,FALSE)</f>
        <v>0</v>
      </c>
      <c r="S171" s="36">
        <f>VLOOKUP($H171,[1]EDA!$H$6:$BN$980,S$1,FALSE)</f>
        <v>0</v>
      </c>
      <c r="T171" s="36">
        <f>VLOOKUP($H171,[1]EDA!$H$6:$BN$980,T$1,FALSE)</f>
        <v>0</v>
      </c>
      <c r="U171" s="36">
        <f>VLOOKUP($H171,[1]EDA!$H$6:$BN$980,U$1,FALSE)</f>
        <v>0</v>
      </c>
      <c r="V171" s="10">
        <f>VLOOKUP(H171,[1]EDA!$H$6:$BO$980,60,FALSE)</f>
        <v>54.333333333333336</v>
      </c>
      <c r="W171" s="10">
        <f t="shared" si="28"/>
        <v>10</v>
      </c>
      <c r="X171" s="17">
        <f t="shared" si="29"/>
        <v>0.18404907975460122</v>
      </c>
      <c r="Y171" s="36">
        <f>VLOOKUP($H171,[2]EDA!$H$6:$AY$980,Y$1,FALSE)</f>
        <v>1</v>
      </c>
      <c r="Z171" s="36">
        <f>VLOOKUP($H171,[2]EDA!$H$6:$AY$980,Z$1,FALSE)</f>
        <v>0</v>
      </c>
      <c r="AA171" s="36">
        <f>VLOOKUP($H171,[2]EDA!$H$6:$AY$980,AA$1,FALSE)</f>
        <v>0</v>
      </c>
      <c r="AB171" s="36">
        <f>VLOOKUP($H171,[2]EDA!$H$6:$AY$980,AB$1,FALSE)</f>
        <v>0</v>
      </c>
      <c r="AC171" s="36">
        <f>VLOOKUP($H171,[2]EDA!$H$6:$AY$980,AC$1,FALSE)</f>
        <v>0</v>
      </c>
      <c r="AD171" s="36">
        <f>VLOOKUP($H171,[2]EDA!$H$6:$AY$980,AD$1,FALSE)</f>
        <v>0</v>
      </c>
      <c r="AE171" s="36">
        <f>VLOOKUP($H171,[2]EDA!$H$6:$AY$980,AE$1,FALSE)</f>
        <v>0</v>
      </c>
      <c r="AF171" s="36">
        <f>VLOOKUP($H171,[2]EDA!$H$6:$AY$980,AF$1,FALSE)</f>
        <v>0</v>
      </c>
      <c r="AG171" s="36">
        <f>VLOOKUP($H171,[2]EDA!$H$6:$AY$980,AG$1,FALSE)</f>
        <v>0</v>
      </c>
      <c r="AH171" s="36">
        <f>VLOOKUP($H171,[2]EDA!$H$6:$AY$980,AH$1,FALSE)</f>
        <v>0</v>
      </c>
      <c r="AI171" s="36">
        <f>VLOOKUP($H171,[2]EDA!$H$6:$AY$980,AI$1,FALSE)</f>
        <v>0</v>
      </c>
      <c r="AJ171" s="36">
        <f>VLOOKUP($H171,[2]EDA!$H$6:$AY$980,AJ$1,FALSE)</f>
        <v>0</v>
      </c>
      <c r="AK171" s="20">
        <f>VLOOKUP(H171,[2]EDA!$H$6:$AZ$980,45,FALSE)</f>
        <v>0.33333333333333331</v>
      </c>
      <c r="AL171" s="39">
        <f t="shared" si="30"/>
        <v>1</v>
      </c>
      <c r="AM171" s="17">
        <f t="shared" si="31"/>
        <v>3</v>
      </c>
      <c r="AN171" s="36">
        <f>VLOOKUP($H171,[3]IRA!$H$6:$BN$980,AN$1,FALSE)</f>
        <v>1</v>
      </c>
      <c r="AO171" s="36">
        <f>VLOOKUP($H171,[3]IRA!$H$6:$BN$980,AO$1,FALSE)</f>
        <v>0</v>
      </c>
      <c r="AP171" s="36">
        <f>VLOOKUP($H171,[3]IRA!$H$6:$BN$980,AP$1,FALSE)</f>
        <v>0</v>
      </c>
      <c r="AQ171" s="36">
        <f>VLOOKUP($H171,[3]IRA!$H$6:$BN$980,AQ$1,FALSE)</f>
        <v>1</v>
      </c>
      <c r="AR171" s="36">
        <f>VLOOKUP($H171,[3]IRA!$H$6:$BN$980,AR$1,FALSE)</f>
        <v>0</v>
      </c>
      <c r="AS171" s="36">
        <f>VLOOKUP($H171,[3]IRA!$H$6:$BN$980,AS$1,FALSE)</f>
        <v>0</v>
      </c>
      <c r="AT171" s="36">
        <f>VLOOKUP($H171,[3]IRA!$H$6:$BN$980,AT$1,FALSE)</f>
        <v>0</v>
      </c>
      <c r="AU171" s="36">
        <f>VLOOKUP($H171,[3]IRA!$H$6:$BN$980,AU$1,FALSE)</f>
        <v>0</v>
      </c>
      <c r="AV171" s="36">
        <f>VLOOKUP($H171,[3]IRA!$H$6:$BN$980,AV$1,FALSE)</f>
        <v>0</v>
      </c>
      <c r="AW171" s="36">
        <f>VLOOKUP($H171,[3]IRA!$H$6:$BN$980,AW$1,FALSE)</f>
        <v>0</v>
      </c>
      <c r="AX171" s="36">
        <f>VLOOKUP($H171,[3]IRA!$H$6:$BN$980,AX$1,FALSE)</f>
        <v>0</v>
      </c>
      <c r="AY171" s="36">
        <f>VLOOKUP($H171,[3]IRA!$H$6:$BN$980,AY$1,FALSE)</f>
        <v>0</v>
      </c>
      <c r="AZ171" s="20">
        <f>VLOOKUP(H171,[3]IRA!$H$6:$BO$980,60,FALSE)</f>
        <v>5</v>
      </c>
      <c r="BA171" s="20">
        <f t="shared" si="32"/>
        <v>2</v>
      </c>
      <c r="BB171" s="17">
        <f t="shared" si="33"/>
        <v>0.4</v>
      </c>
      <c r="BC171" s="36">
        <f>VLOOKUP($H171,[4]IRA!$H$7:$CS$981,BC$1,FALSE)</f>
        <v>5</v>
      </c>
      <c r="BD171" s="36">
        <f>VLOOKUP($H171,[4]IRA!$H$7:$CS$981,BD$1,FALSE)</f>
        <v>3</v>
      </c>
      <c r="BE171" s="36">
        <f>VLOOKUP($H171,[4]IRA!$H$7:$CS$981,BE$1,FALSE)</f>
        <v>6</v>
      </c>
      <c r="BF171" s="36">
        <f>VLOOKUP($H171,[4]IRA!$H$7:$CS$981,BF$1,FALSE)</f>
        <v>7</v>
      </c>
      <c r="BG171" s="36">
        <f>VLOOKUP($H171,[4]IRA!$H$7:$CS$981,BG$1,FALSE)</f>
        <v>0</v>
      </c>
      <c r="BH171" s="36">
        <f>VLOOKUP($H171,[4]IRA!$H$7:$CS$981,BH$1,FALSE)</f>
        <v>0</v>
      </c>
      <c r="BI171" s="36">
        <f>VLOOKUP($H171,[4]IRA!$H$7:$CS$981,BI$1,FALSE)</f>
        <v>0</v>
      </c>
      <c r="BJ171" s="36">
        <f>VLOOKUP($H171,[4]IRA!$H$7:$CS$981,BJ$1,FALSE)</f>
        <v>0</v>
      </c>
      <c r="BK171" s="36">
        <f>VLOOKUP($H171,[4]IRA!$H$7:$CS$981,BK$1,FALSE)</f>
        <v>0</v>
      </c>
      <c r="BL171" s="36">
        <f>VLOOKUP($H171,[4]IRA!$H$7:$CS$981,BL$1,FALSE)</f>
        <v>0</v>
      </c>
      <c r="BM171" s="36">
        <f>VLOOKUP($H171,[4]IRA!$H$7:$CS$981,BM$1,FALSE)</f>
        <v>0</v>
      </c>
      <c r="BN171" s="36">
        <f>VLOOKUP($H171,[4]IRA!$H$7:$CS$981,BN$1,FALSE)</f>
        <v>0</v>
      </c>
      <c r="BO171" s="10">
        <f>VLOOKUP(H171,[4]IRA!$H$7:$CS$981,90,FALSE)</f>
        <v>135.33333333333337</v>
      </c>
      <c r="BP171" s="10">
        <f t="shared" si="34"/>
        <v>21</v>
      </c>
      <c r="BQ171" s="17">
        <f t="shared" si="35"/>
        <v>0.1551724137931034</v>
      </c>
      <c r="BR171" s="80"/>
      <c r="BS171" s="80"/>
      <c r="BT171" s="80"/>
      <c r="BU171" s="80"/>
      <c r="BV171" s="80"/>
      <c r="BW171" s="80"/>
      <c r="BX171" s="80"/>
      <c r="BY171" s="80"/>
      <c r="BZ171" s="80"/>
      <c r="CA171" s="80"/>
      <c r="CB171" s="80"/>
      <c r="CC171" s="80"/>
      <c r="CD171" s="80"/>
      <c r="CE171" s="80"/>
      <c r="CF171" s="80"/>
      <c r="CG171" s="80"/>
      <c r="CH171" s="80"/>
      <c r="CI171" s="80"/>
      <c r="CJ171" s="80"/>
      <c r="CK171" s="80"/>
      <c r="CL171" s="80"/>
      <c r="CM171" s="80"/>
      <c r="CN171" s="80"/>
      <c r="CO171" s="80"/>
      <c r="CP171" s="80"/>
      <c r="CQ171" s="80"/>
      <c r="CR171" s="80"/>
      <c r="CS171" s="80"/>
      <c r="CT171" s="80"/>
      <c r="CU171" s="80"/>
      <c r="CV171" s="80"/>
      <c r="CW171" s="80"/>
      <c r="CX171" s="80"/>
      <c r="CY171" s="80"/>
      <c r="CZ171" s="80"/>
      <c r="DA171" s="80"/>
      <c r="DB171" s="80"/>
      <c r="DC171" s="80"/>
      <c r="DD171" s="80"/>
      <c r="DE171" s="80"/>
      <c r="DF171" s="80"/>
      <c r="DG171" s="80"/>
      <c r="DH171" s="80"/>
      <c r="DI171" s="80"/>
      <c r="DJ171" s="80"/>
      <c r="DK171" s="80"/>
      <c r="DL171" s="80"/>
      <c r="DM171" s="80"/>
      <c r="DN171" s="80"/>
    </row>
    <row r="172" spans="1:118" s="81" customFormat="1" ht="10.199999999999999" x14ac:dyDescent="0.2">
      <c r="A172" s="87" t="s">
        <v>58</v>
      </c>
      <c r="B172" s="87" t="s">
        <v>191</v>
      </c>
      <c r="C172" s="88">
        <v>406</v>
      </c>
      <c r="D172" s="87" t="s">
        <v>857</v>
      </c>
      <c r="E172" s="87" t="s">
        <v>58</v>
      </c>
      <c r="F172" s="87" t="s">
        <v>191</v>
      </c>
      <c r="G172" s="88" t="s">
        <v>549</v>
      </c>
      <c r="H172" s="88">
        <v>171</v>
      </c>
      <c r="I172" s="87" t="s">
        <v>614</v>
      </c>
      <c r="J172" s="37">
        <f>VLOOKUP($H172,[1]EDA!$H$6:$BN$980,J$1,FALSE)</f>
        <v>1</v>
      </c>
      <c r="K172" s="36">
        <f>VLOOKUP($H172,[1]EDA!$H$6:$BN$980,K$1,FALSE)</f>
        <v>5</v>
      </c>
      <c r="L172" s="36">
        <f>VLOOKUP($H172,[1]EDA!$H$6:$BN$980,L$1,FALSE)</f>
        <v>7</v>
      </c>
      <c r="M172" s="36">
        <f>VLOOKUP($H172,[1]EDA!$H$6:$BN$980,M$1,FALSE)</f>
        <v>4</v>
      </c>
      <c r="N172" s="36">
        <f>VLOOKUP($H172,[1]EDA!$H$6:$BN$980,N$1,FALSE)</f>
        <v>0</v>
      </c>
      <c r="O172" s="36">
        <f>VLOOKUP($H172,[1]EDA!$H$6:$BN$980,O$1,FALSE)</f>
        <v>0</v>
      </c>
      <c r="P172" s="36">
        <f>VLOOKUP($H172,[1]EDA!$H$6:$BN$980,P$1,FALSE)</f>
        <v>0</v>
      </c>
      <c r="Q172" s="36">
        <f>VLOOKUP($H172,[1]EDA!$H$6:$BN$980,Q$1,FALSE)</f>
        <v>0</v>
      </c>
      <c r="R172" s="36">
        <f>VLOOKUP($H172,[1]EDA!$H$6:$BN$980,R$1,FALSE)</f>
        <v>0</v>
      </c>
      <c r="S172" s="36">
        <f>VLOOKUP($H172,[1]EDA!$H$6:$BN$980,S$1,FALSE)</f>
        <v>0</v>
      </c>
      <c r="T172" s="36">
        <f>VLOOKUP($H172,[1]EDA!$H$6:$BN$980,T$1,FALSE)</f>
        <v>0</v>
      </c>
      <c r="U172" s="36">
        <f>VLOOKUP($H172,[1]EDA!$H$6:$BN$980,U$1,FALSE)</f>
        <v>0</v>
      </c>
      <c r="V172" s="10">
        <f>VLOOKUP(H172,[1]EDA!$H$6:$BO$980,60,FALSE)</f>
        <v>65.333333333333329</v>
      </c>
      <c r="W172" s="10">
        <f t="shared" si="28"/>
        <v>17</v>
      </c>
      <c r="X172" s="17">
        <f t="shared" si="29"/>
        <v>0.26020408163265307</v>
      </c>
      <c r="Y172" s="36">
        <f>VLOOKUP($H172,[2]EDA!$H$6:$AY$980,Y$1,FALSE)</f>
        <v>0</v>
      </c>
      <c r="Z172" s="36">
        <f>VLOOKUP($H172,[2]EDA!$H$6:$AY$980,Z$1,FALSE)</f>
        <v>0</v>
      </c>
      <c r="AA172" s="36">
        <f>VLOOKUP($H172,[2]EDA!$H$6:$AY$980,AA$1,FALSE)</f>
        <v>0</v>
      </c>
      <c r="AB172" s="36">
        <f>VLOOKUP($H172,[2]EDA!$H$6:$AY$980,AB$1,FALSE)</f>
        <v>0</v>
      </c>
      <c r="AC172" s="36">
        <f>VLOOKUP($H172,[2]EDA!$H$6:$AY$980,AC$1,FALSE)</f>
        <v>0</v>
      </c>
      <c r="AD172" s="36">
        <f>VLOOKUP($H172,[2]EDA!$H$6:$AY$980,AD$1,FALSE)</f>
        <v>0</v>
      </c>
      <c r="AE172" s="36">
        <f>VLOOKUP($H172,[2]EDA!$H$6:$AY$980,AE$1,FALSE)</f>
        <v>0</v>
      </c>
      <c r="AF172" s="36">
        <f>VLOOKUP($H172,[2]EDA!$H$6:$AY$980,AF$1,FALSE)</f>
        <v>0</v>
      </c>
      <c r="AG172" s="36">
        <f>VLOOKUP($H172,[2]EDA!$H$6:$AY$980,AG$1,FALSE)</f>
        <v>0</v>
      </c>
      <c r="AH172" s="36">
        <f>VLOOKUP($H172,[2]EDA!$H$6:$AY$980,AH$1,FALSE)</f>
        <v>0</v>
      </c>
      <c r="AI172" s="36">
        <f>VLOOKUP($H172,[2]EDA!$H$6:$AY$980,AI$1,FALSE)</f>
        <v>0</v>
      </c>
      <c r="AJ172" s="36">
        <f>VLOOKUP($H172,[2]EDA!$H$6:$AY$980,AJ$1,FALSE)</f>
        <v>0</v>
      </c>
      <c r="AK172" s="20">
        <f>VLOOKUP(H172,[2]EDA!$H$6:$AZ$980,45,FALSE)</f>
        <v>0.33333333333333331</v>
      </c>
      <c r="AL172" s="39">
        <f t="shared" si="30"/>
        <v>0</v>
      </c>
      <c r="AM172" s="17">
        <f t="shared" si="31"/>
        <v>0</v>
      </c>
      <c r="AN172" s="36">
        <f>VLOOKUP($H172,[3]IRA!$H$6:$BN$980,AN$1,FALSE)</f>
        <v>0</v>
      </c>
      <c r="AO172" s="36">
        <f>VLOOKUP($H172,[3]IRA!$H$6:$BN$980,AO$1,FALSE)</f>
        <v>0</v>
      </c>
      <c r="AP172" s="36">
        <f>VLOOKUP($H172,[3]IRA!$H$6:$BN$980,AP$1,FALSE)</f>
        <v>0</v>
      </c>
      <c r="AQ172" s="36">
        <f>VLOOKUP($H172,[3]IRA!$H$6:$BN$980,AQ$1,FALSE)</f>
        <v>0</v>
      </c>
      <c r="AR172" s="36">
        <f>VLOOKUP($H172,[3]IRA!$H$6:$BN$980,AR$1,FALSE)</f>
        <v>0</v>
      </c>
      <c r="AS172" s="36">
        <f>VLOOKUP($H172,[3]IRA!$H$6:$BN$980,AS$1,FALSE)</f>
        <v>0</v>
      </c>
      <c r="AT172" s="36">
        <f>VLOOKUP($H172,[3]IRA!$H$6:$BN$980,AT$1,FALSE)</f>
        <v>0</v>
      </c>
      <c r="AU172" s="36">
        <f>VLOOKUP($H172,[3]IRA!$H$6:$BN$980,AU$1,FALSE)</f>
        <v>0</v>
      </c>
      <c r="AV172" s="36">
        <f>VLOOKUP($H172,[3]IRA!$H$6:$BN$980,AV$1,FALSE)</f>
        <v>0</v>
      </c>
      <c r="AW172" s="36">
        <f>VLOOKUP($H172,[3]IRA!$H$6:$BN$980,AW$1,FALSE)</f>
        <v>0</v>
      </c>
      <c r="AX172" s="36">
        <f>VLOOKUP($H172,[3]IRA!$H$6:$BN$980,AX$1,FALSE)</f>
        <v>0</v>
      </c>
      <c r="AY172" s="36">
        <f>VLOOKUP($H172,[3]IRA!$H$6:$BN$980,AY$1,FALSE)</f>
        <v>0</v>
      </c>
      <c r="AZ172" s="20">
        <f>VLOOKUP(H172,[3]IRA!$H$6:$BO$980,60,FALSE)</f>
        <v>15.666666666666666</v>
      </c>
      <c r="BA172" s="20">
        <f t="shared" si="32"/>
        <v>0</v>
      </c>
      <c r="BB172" s="17">
        <f t="shared" si="33"/>
        <v>0</v>
      </c>
      <c r="BC172" s="36">
        <f>VLOOKUP($H172,[4]IRA!$H$7:$CS$981,BC$1,FALSE)</f>
        <v>29</v>
      </c>
      <c r="BD172" s="36">
        <f>VLOOKUP($H172,[4]IRA!$H$7:$CS$981,BD$1,FALSE)</f>
        <v>9</v>
      </c>
      <c r="BE172" s="36">
        <f>VLOOKUP($H172,[4]IRA!$H$7:$CS$981,BE$1,FALSE)</f>
        <v>6</v>
      </c>
      <c r="BF172" s="36">
        <f>VLOOKUP($H172,[4]IRA!$H$7:$CS$981,BF$1,FALSE)</f>
        <v>7</v>
      </c>
      <c r="BG172" s="36">
        <f>VLOOKUP($H172,[4]IRA!$H$7:$CS$981,BG$1,FALSE)</f>
        <v>2</v>
      </c>
      <c r="BH172" s="36">
        <f>VLOOKUP($H172,[4]IRA!$H$7:$CS$981,BH$1,FALSE)</f>
        <v>0</v>
      </c>
      <c r="BI172" s="36">
        <f>VLOOKUP($H172,[4]IRA!$H$7:$CS$981,BI$1,FALSE)</f>
        <v>0</v>
      </c>
      <c r="BJ172" s="36">
        <f>VLOOKUP($H172,[4]IRA!$H$7:$CS$981,BJ$1,FALSE)</f>
        <v>0</v>
      </c>
      <c r="BK172" s="36">
        <f>VLOOKUP($H172,[4]IRA!$H$7:$CS$981,BK$1,FALSE)</f>
        <v>0</v>
      </c>
      <c r="BL172" s="36">
        <f>VLOOKUP($H172,[4]IRA!$H$7:$CS$981,BL$1,FALSE)</f>
        <v>0</v>
      </c>
      <c r="BM172" s="36">
        <f>VLOOKUP($H172,[4]IRA!$H$7:$CS$981,BM$1,FALSE)</f>
        <v>0</v>
      </c>
      <c r="BN172" s="36">
        <f>VLOOKUP($H172,[4]IRA!$H$7:$CS$981,BN$1,FALSE)</f>
        <v>0</v>
      </c>
      <c r="BO172" s="10">
        <f>VLOOKUP(H172,[4]IRA!$H$7:$CS$981,90,FALSE)</f>
        <v>93.666666666666657</v>
      </c>
      <c r="BP172" s="10">
        <f t="shared" si="34"/>
        <v>53</v>
      </c>
      <c r="BQ172" s="17">
        <f t="shared" si="35"/>
        <v>0.56583629893238441</v>
      </c>
      <c r="BR172" s="80"/>
      <c r="BS172" s="80"/>
      <c r="BT172" s="80"/>
      <c r="BU172" s="80"/>
      <c r="BV172" s="80"/>
      <c r="BW172" s="80"/>
      <c r="BX172" s="80"/>
      <c r="BY172" s="80"/>
      <c r="BZ172" s="80"/>
      <c r="CA172" s="80"/>
      <c r="CB172" s="80"/>
      <c r="CC172" s="80"/>
      <c r="CD172" s="80"/>
      <c r="CE172" s="80"/>
      <c r="CF172" s="80"/>
      <c r="CG172" s="80"/>
      <c r="CH172" s="80"/>
      <c r="CI172" s="80"/>
      <c r="CJ172" s="80"/>
      <c r="CK172" s="80"/>
      <c r="CL172" s="80"/>
      <c r="CM172" s="80"/>
      <c r="CN172" s="80"/>
      <c r="CO172" s="80"/>
      <c r="CP172" s="80"/>
      <c r="CQ172" s="80"/>
      <c r="CR172" s="80"/>
      <c r="CS172" s="80"/>
      <c r="CT172" s="80"/>
      <c r="CU172" s="80"/>
      <c r="CV172" s="80"/>
      <c r="CW172" s="80"/>
      <c r="CX172" s="80"/>
      <c r="CY172" s="80"/>
      <c r="CZ172" s="80"/>
      <c r="DA172" s="80"/>
      <c r="DB172" s="80"/>
      <c r="DC172" s="80"/>
      <c r="DD172" s="80"/>
      <c r="DE172" s="80"/>
      <c r="DF172" s="80"/>
      <c r="DG172" s="80"/>
      <c r="DH172" s="80"/>
      <c r="DI172" s="80"/>
      <c r="DJ172" s="80"/>
      <c r="DK172" s="80"/>
      <c r="DL172" s="80"/>
      <c r="DM172" s="80"/>
      <c r="DN172" s="80"/>
    </row>
    <row r="173" spans="1:118" s="81" customFormat="1" ht="10.199999999999999" x14ac:dyDescent="0.2">
      <c r="A173" s="87" t="s">
        <v>58</v>
      </c>
      <c r="B173" s="87" t="s">
        <v>191</v>
      </c>
      <c r="C173" s="88">
        <v>406</v>
      </c>
      <c r="D173" s="87" t="s">
        <v>857</v>
      </c>
      <c r="E173" s="87" t="s">
        <v>58</v>
      </c>
      <c r="F173" s="87" t="s">
        <v>191</v>
      </c>
      <c r="G173" s="88" t="s">
        <v>550</v>
      </c>
      <c r="H173" s="88">
        <v>172</v>
      </c>
      <c r="I173" s="87" t="s">
        <v>194</v>
      </c>
      <c r="J173" s="37">
        <f>VLOOKUP($H173,[1]EDA!$H$6:$BN$980,J$1,FALSE)</f>
        <v>7</v>
      </c>
      <c r="K173" s="36">
        <f>VLOOKUP($H173,[1]EDA!$H$6:$BN$980,K$1,FALSE)</f>
        <v>3</v>
      </c>
      <c r="L173" s="36">
        <f>VLOOKUP($H173,[1]EDA!$H$6:$BN$980,L$1,FALSE)</f>
        <v>5</v>
      </c>
      <c r="M173" s="36">
        <f>VLOOKUP($H173,[1]EDA!$H$6:$BN$980,M$1,FALSE)</f>
        <v>2</v>
      </c>
      <c r="N173" s="36">
        <f>VLOOKUP($H173,[1]EDA!$H$6:$BN$980,N$1,FALSE)</f>
        <v>0</v>
      </c>
      <c r="O173" s="36">
        <f>VLOOKUP($H173,[1]EDA!$H$6:$BN$980,O$1,FALSE)</f>
        <v>0</v>
      </c>
      <c r="P173" s="36">
        <f>VLOOKUP($H173,[1]EDA!$H$6:$BN$980,P$1,FALSE)</f>
        <v>0</v>
      </c>
      <c r="Q173" s="36">
        <f>VLOOKUP($H173,[1]EDA!$H$6:$BN$980,Q$1,FALSE)</f>
        <v>0</v>
      </c>
      <c r="R173" s="36">
        <f>VLOOKUP($H173,[1]EDA!$H$6:$BN$980,R$1,FALSE)</f>
        <v>0</v>
      </c>
      <c r="S173" s="36">
        <f>VLOOKUP($H173,[1]EDA!$H$6:$BN$980,S$1,FALSE)</f>
        <v>0</v>
      </c>
      <c r="T173" s="36">
        <f>VLOOKUP($H173,[1]EDA!$H$6:$BN$980,T$1,FALSE)</f>
        <v>0</v>
      </c>
      <c r="U173" s="36">
        <f>VLOOKUP($H173,[1]EDA!$H$6:$BN$980,U$1,FALSE)</f>
        <v>0</v>
      </c>
      <c r="V173" s="10">
        <f>VLOOKUP(H173,[1]EDA!$H$6:$BO$980,60,FALSE)</f>
        <v>50.666666666666664</v>
      </c>
      <c r="W173" s="10">
        <f t="shared" si="28"/>
        <v>17</v>
      </c>
      <c r="X173" s="17">
        <f t="shared" si="29"/>
        <v>0.33552631578947367</v>
      </c>
      <c r="Y173" s="36">
        <f>VLOOKUP($H173,[2]EDA!$H$6:$AY$980,Y$1,FALSE)</f>
        <v>0</v>
      </c>
      <c r="Z173" s="36">
        <f>VLOOKUP($H173,[2]EDA!$H$6:$AY$980,Z$1,FALSE)</f>
        <v>0</v>
      </c>
      <c r="AA173" s="36">
        <f>VLOOKUP($H173,[2]EDA!$H$6:$AY$980,AA$1,FALSE)</f>
        <v>0</v>
      </c>
      <c r="AB173" s="36">
        <f>VLOOKUP($H173,[2]EDA!$H$6:$AY$980,AB$1,FALSE)</f>
        <v>0</v>
      </c>
      <c r="AC173" s="36">
        <f>VLOOKUP($H173,[2]EDA!$H$6:$AY$980,AC$1,FALSE)</f>
        <v>0</v>
      </c>
      <c r="AD173" s="36">
        <f>VLOOKUP($H173,[2]EDA!$H$6:$AY$980,AD$1,FALSE)</f>
        <v>0</v>
      </c>
      <c r="AE173" s="36">
        <f>VLOOKUP($H173,[2]EDA!$H$6:$AY$980,AE$1,FALSE)</f>
        <v>0</v>
      </c>
      <c r="AF173" s="36">
        <f>VLOOKUP($H173,[2]EDA!$H$6:$AY$980,AF$1,FALSE)</f>
        <v>0</v>
      </c>
      <c r="AG173" s="36">
        <f>VLOOKUP($H173,[2]EDA!$H$6:$AY$980,AG$1,FALSE)</f>
        <v>0</v>
      </c>
      <c r="AH173" s="36">
        <f>VLOOKUP($H173,[2]EDA!$H$6:$AY$980,AH$1,FALSE)</f>
        <v>0</v>
      </c>
      <c r="AI173" s="36">
        <f>VLOOKUP($H173,[2]EDA!$H$6:$AY$980,AI$1,FALSE)</f>
        <v>0</v>
      </c>
      <c r="AJ173" s="36">
        <f>VLOOKUP($H173,[2]EDA!$H$6:$AY$980,AJ$1,FALSE)</f>
        <v>0</v>
      </c>
      <c r="AK173" s="20">
        <f>VLOOKUP(H173,[2]EDA!$H$6:$AZ$980,45,FALSE)</f>
        <v>0</v>
      </c>
      <c r="AL173" s="39">
        <f t="shared" si="30"/>
        <v>0</v>
      </c>
      <c r="AM173" s="17">
        <f t="shared" si="31"/>
        <v>0</v>
      </c>
      <c r="AN173" s="36">
        <f>VLOOKUP($H173,[3]IRA!$H$6:$BN$980,AN$1,FALSE)</f>
        <v>0</v>
      </c>
      <c r="AO173" s="36">
        <f>VLOOKUP($H173,[3]IRA!$H$6:$BN$980,AO$1,FALSE)</f>
        <v>0</v>
      </c>
      <c r="AP173" s="36">
        <f>VLOOKUP($H173,[3]IRA!$H$6:$BN$980,AP$1,FALSE)</f>
        <v>0</v>
      </c>
      <c r="AQ173" s="36">
        <f>VLOOKUP($H173,[3]IRA!$H$6:$BN$980,AQ$1,FALSE)</f>
        <v>0</v>
      </c>
      <c r="AR173" s="36">
        <f>VLOOKUP($H173,[3]IRA!$H$6:$BN$980,AR$1,FALSE)</f>
        <v>0</v>
      </c>
      <c r="AS173" s="36">
        <f>VLOOKUP($H173,[3]IRA!$H$6:$BN$980,AS$1,FALSE)</f>
        <v>0</v>
      </c>
      <c r="AT173" s="36">
        <f>VLOOKUP($H173,[3]IRA!$H$6:$BN$980,AT$1,FALSE)</f>
        <v>0</v>
      </c>
      <c r="AU173" s="36">
        <f>VLOOKUP($H173,[3]IRA!$H$6:$BN$980,AU$1,FALSE)</f>
        <v>0</v>
      </c>
      <c r="AV173" s="36">
        <f>VLOOKUP($H173,[3]IRA!$H$6:$BN$980,AV$1,FALSE)</f>
        <v>0</v>
      </c>
      <c r="AW173" s="36">
        <f>VLOOKUP($H173,[3]IRA!$H$6:$BN$980,AW$1,FALSE)</f>
        <v>0</v>
      </c>
      <c r="AX173" s="36">
        <f>VLOOKUP($H173,[3]IRA!$H$6:$BN$980,AX$1,FALSE)</f>
        <v>0</v>
      </c>
      <c r="AY173" s="36">
        <f>VLOOKUP($H173,[3]IRA!$H$6:$BN$980,AY$1,FALSE)</f>
        <v>0</v>
      </c>
      <c r="AZ173" s="20">
        <f>VLOOKUP(H173,[3]IRA!$H$6:$BO$980,60,FALSE)</f>
        <v>22.333333333333336</v>
      </c>
      <c r="BA173" s="20">
        <f t="shared" si="32"/>
        <v>0</v>
      </c>
      <c r="BB173" s="17">
        <f t="shared" si="33"/>
        <v>0</v>
      </c>
      <c r="BC173" s="36">
        <f>VLOOKUP($H173,[4]IRA!$H$7:$CS$981,BC$1,FALSE)</f>
        <v>9</v>
      </c>
      <c r="BD173" s="36">
        <f>VLOOKUP($H173,[4]IRA!$H$7:$CS$981,BD$1,FALSE)</f>
        <v>5</v>
      </c>
      <c r="BE173" s="36">
        <f>VLOOKUP($H173,[4]IRA!$H$7:$CS$981,BE$1,FALSE)</f>
        <v>9</v>
      </c>
      <c r="BF173" s="36">
        <f>VLOOKUP($H173,[4]IRA!$H$7:$CS$981,BF$1,FALSE)</f>
        <v>5</v>
      </c>
      <c r="BG173" s="36">
        <f>VLOOKUP($H173,[4]IRA!$H$7:$CS$981,BG$1,FALSE)</f>
        <v>0</v>
      </c>
      <c r="BH173" s="36">
        <f>VLOOKUP($H173,[4]IRA!$H$7:$CS$981,BH$1,FALSE)</f>
        <v>0</v>
      </c>
      <c r="BI173" s="36">
        <f>VLOOKUP($H173,[4]IRA!$H$7:$CS$981,BI$1,FALSE)</f>
        <v>0</v>
      </c>
      <c r="BJ173" s="36">
        <f>VLOOKUP($H173,[4]IRA!$H$7:$CS$981,BJ$1,FALSE)</f>
        <v>0</v>
      </c>
      <c r="BK173" s="36">
        <f>VLOOKUP($H173,[4]IRA!$H$7:$CS$981,BK$1,FALSE)</f>
        <v>0</v>
      </c>
      <c r="BL173" s="36">
        <f>VLOOKUP($H173,[4]IRA!$H$7:$CS$981,BL$1,FALSE)</f>
        <v>0</v>
      </c>
      <c r="BM173" s="36">
        <f>VLOOKUP($H173,[4]IRA!$H$7:$CS$981,BM$1,FALSE)</f>
        <v>0</v>
      </c>
      <c r="BN173" s="36">
        <f>VLOOKUP($H173,[4]IRA!$H$7:$CS$981,BN$1,FALSE)</f>
        <v>0</v>
      </c>
      <c r="BO173" s="10">
        <f>VLOOKUP(H173,[4]IRA!$H$7:$CS$981,90,FALSE)</f>
        <v>164.66666666666666</v>
      </c>
      <c r="BP173" s="10">
        <f t="shared" si="34"/>
        <v>28</v>
      </c>
      <c r="BQ173" s="17">
        <f t="shared" si="35"/>
        <v>0.17004048582995954</v>
      </c>
      <c r="BR173" s="80"/>
      <c r="BS173" s="80"/>
      <c r="BT173" s="80"/>
      <c r="BU173" s="80"/>
      <c r="BV173" s="80"/>
      <c r="BW173" s="80"/>
      <c r="BX173" s="80"/>
      <c r="BY173" s="80"/>
      <c r="BZ173" s="80"/>
      <c r="CA173" s="80"/>
      <c r="CB173" s="80"/>
      <c r="CC173" s="80"/>
      <c r="CD173" s="80"/>
      <c r="CE173" s="80"/>
      <c r="CF173" s="80"/>
      <c r="CG173" s="80"/>
      <c r="CH173" s="80"/>
      <c r="CI173" s="80"/>
      <c r="CJ173" s="80"/>
      <c r="CK173" s="80"/>
      <c r="CL173" s="80"/>
      <c r="CM173" s="80"/>
      <c r="CN173" s="80"/>
      <c r="CO173" s="80"/>
      <c r="CP173" s="80"/>
      <c r="CQ173" s="80"/>
      <c r="CR173" s="80"/>
      <c r="CS173" s="80"/>
      <c r="CT173" s="80"/>
      <c r="CU173" s="80"/>
      <c r="CV173" s="80"/>
      <c r="CW173" s="80"/>
      <c r="CX173" s="80"/>
      <c r="CY173" s="80"/>
      <c r="CZ173" s="80"/>
      <c r="DA173" s="80"/>
      <c r="DB173" s="80"/>
      <c r="DC173" s="80"/>
      <c r="DD173" s="80"/>
      <c r="DE173" s="80"/>
      <c r="DF173" s="80"/>
      <c r="DG173" s="80"/>
      <c r="DH173" s="80"/>
      <c r="DI173" s="80"/>
      <c r="DJ173" s="80"/>
      <c r="DK173" s="80"/>
      <c r="DL173" s="80"/>
      <c r="DM173" s="80"/>
      <c r="DN173" s="80"/>
    </row>
    <row r="174" spans="1:118" s="81" customFormat="1" ht="10.199999999999999" x14ac:dyDescent="0.2">
      <c r="A174" s="87" t="s">
        <v>58</v>
      </c>
      <c r="B174" s="87" t="s">
        <v>191</v>
      </c>
      <c r="C174" s="88">
        <v>406</v>
      </c>
      <c r="D174" s="87" t="s">
        <v>857</v>
      </c>
      <c r="E174" s="87" t="s">
        <v>58</v>
      </c>
      <c r="F174" s="87" t="s">
        <v>191</v>
      </c>
      <c r="G174" s="88" t="s">
        <v>550</v>
      </c>
      <c r="H174" s="88">
        <v>173</v>
      </c>
      <c r="I174" s="87" t="s">
        <v>195</v>
      </c>
      <c r="J174" s="37">
        <f>VLOOKUP($H174,[1]EDA!$H$6:$BN$980,J$1,FALSE)</f>
        <v>2</v>
      </c>
      <c r="K174" s="36">
        <f>VLOOKUP($H174,[1]EDA!$H$6:$BN$980,K$1,FALSE)</f>
        <v>4</v>
      </c>
      <c r="L174" s="36">
        <f>VLOOKUP($H174,[1]EDA!$H$6:$BN$980,L$1,FALSE)</f>
        <v>0</v>
      </c>
      <c r="M174" s="36">
        <f>VLOOKUP($H174,[1]EDA!$H$6:$BN$980,M$1,FALSE)</f>
        <v>2</v>
      </c>
      <c r="N174" s="36">
        <f>VLOOKUP($H174,[1]EDA!$H$6:$BN$980,N$1,FALSE)</f>
        <v>0</v>
      </c>
      <c r="O174" s="36">
        <f>VLOOKUP($H174,[1]EDA!$H$6:$BN$980,O$1,FALSE)</f>
        <v>0</v>
      </c>
      <c r="P174" s="36">
        <f>VLOOKUP($H174,[1]EDA!$H$6:$BN$980,P$1,FALSE)</f>
        <v>0</v>
      </c>
      <c r="Q174" s="36">
        <f>VLOOKUP($H174,[1]EDA!$H$6:$BN$980,Q$1,FALSE)</f>
        <v>0</v>
      </c>
      <c r="R174" s="36">
        <f>VLOOKUP($H174,[1]EDA!$H$6:$BN$980,R$1,FALSE)</f>
        <v>0</v>
      </c>
      <c r="S174" s="36">
        <f>VLOOKUP($H174,[1]EDA!$H$6:$BN$980,S$1,FALSE)</f>
        <v>0</v>
      </c>
      <c r="T174" s="36">
        <f>VLOOKUP($H174,[1]EDA!$H$6:$BN$980,T$1,FALSE)</f>
        <v>0</v>
      </c>
      <c r="U174" s="36">
        <f>VLOOKUP($H174,[1]EDA!$H$6:$BN$980,U$1,FALSE)</f>
        <v>0</v>
      </c>
      <c r="V174" s="10">
        <f>VLOOKUP(H174,[1]EDA!$H$6:$BO$980,60,FALSE)</f>
        <v>41.666666666666664</v>
      </c>
      <c r="W174" s="10">
        <f t="shared" si="28"/>
        <v>8</v>
      </c>
      <c r="X174" s="17">
        <f t="shared" si="29"/>
        <v>0.192</v>
      </c>
      <c r="Y174" s="36">
        <f>VLOOKUP($H174,[2]EDA!$H$6:$AY$980,Y$1,FALSE)</f>
        <v>0</v>
      </c>
      <c r="Z174" s="36">
        <f>VLOOKUP($H174,[2]EDA!$H$6:$AY$980,Z$1,FALSE)</f>
        <v>0</v>
      </c>
      <c r="AA174" s="36">
        <f>VLOOKUP($H174,[2]EDA!$H$6:$AY$980,AA$1,FALSE)</f>
        <v>0</v>
      </c>
      <c r="AB174" s="36">
        <f>VLOOKUP($H174,[2]EDA!$H$6:$AY$980,AB$1,FALSE)</f>
        <v>0</v>
      </c>
      <c r="AC174" s="36">
        <f>VLOOKUP($H174,[2]EDA!$H$6:$AY$980,AC$1,FALSE)</f>
        <v>0</v>
      </c>
      <c r="AD174" s="36">
        <f>VLOOKUP($H174,[2]EDA!$H$6:$AY$980,AD$1,FALSE)</f>
        <v>0</v>
      </c>
      <c r="AE174" s="36">
        <f>VLOOKUP($H174,[2]EDA!$H$6:$AY$980,AE$1,FALSE)</f>
        <v>0</v>
      </c>
      <c r="AF174" s="36">
        <f>VLOOKUP($H174,[2]EDA!$H$6:$AY$980,AF$1,FALSE)</f>
        <v>0</v>
      </c>
      <c r="AG174" s="36">
        <f>VLOOKUP($H174,[2]EDA!$H$6:$AY$980,AG$1,FALSE)</f>
        <v>0</v>
      </c>
      <c r="AH174" s="36">
        <f>VLOOKUP($H174,[2]EDA!$H$6:$AY$980,AH$1,FALSE)</f>
        <v>0</v>
      </c>
      <c r="AI174" s="36">
        <f>VLOOKUP($H174,[2]EDA!$H$6:$AY$980,AI$1,FALSE)</f>
        <v>0</v>
      </c>
      <c r="AJ174" s="36">
        <f>VLOOKUP($H174,[2]EDA!$H$6:$AY$980,AJ$1,FALSE)</f>
        <v>0</v>
      </c>
      <c r="AK174" s="20">
        <f>VLOOKUP(H174,[2]EDA!$H$6:$AZ$980,45,FALSE)</f>
        <v>0</v>
      </c>
      <c r="AL174" s="39">
        <f t="shared" si="30"/>
        <v>0</v>
      </c>
      <c r="AM174" s="17">
        <f t="shared" si="31"/>
        <v>0</v>
      </c>
      <c r="AN174" s="36">
        <f>VLOOKUP($H174,[3]IRA!$H$6:$BN$980,AN$1,FALSE)</f>
        <v>0</v>
      </c>
      <c r="AO174" s="36">
        <f>VLOOKUP($H174,[3]IRA!$H$6:$BN$980,AO$1,FALSE)</f>
        <v>0</v>
      </c>
      <c r="AP174" s="36">
        <f>VLOOKUP($H174,[3]IRA!$H$6:$BN$980,AP$1,FALSE)</f>
        <v>0</v>
      </c>
      <c r="AQ174" s="36">
        <f>VLOOKUP($H174,[3]IRA!$H$6:$BN$980,AQ$1,FALSE)</f>
        <v>0</v>
      </c>
      <c r="AR174" s="36">
        <f>VLOOKUP($H174,[3]IRA!$H$6:$BN$980,AR$1,FALSE)</f>
        <v>0</v>
      </c>
      <c r="AS174" s="36">
        <f>VLOOKUP($H174,[3]IRA!$H$6:$BN$980,AS$1,FALSE)</f>
        <v>0</v>
      </c>
      <c r="AT174" s="36">
        <f>VLOOKUP($H174,[3]IRA!$H$6:$BN$980,AT$1,FALSE)</f>
        <v>0</v>
      </c>
      <c r="AU174" s="36">
        <f>VLOOKUP($H174,[3]IRA!$H$6:$BN$980,AU$1,FALSE)</f>
        <v>0</v>
      </c>
      <c r="AV174" s="36">
        <f>VLOOKUP($H174,[3]IRA!$H$6:$BN$980,AV$1,FALSE)</f>
        <v>0</v>
      </c>
      <c r="AW174" s="36">
        <f>VLOOKUP($H174,[3]IRA!$H$6:$BN$980,AW$1,FALSE)</f>
        <v>0</v>
      </c>
      <c r="AX174" s="36">
        <f>VLOOKUP($H174,[3]IRA!$H$6:$BN$980,AX$1,FALSE)</f>
        <v>0</v>
      </c>
      <c r="AY174" s="36">
        <f>VLOOKUP($H174,[3]IRA!$H$6:$BN$980,AY$1,FALSE)</f>
        <v>0</v>
      </c>
      <c r="AZ174" s="20">
        <f>VLOOKUP(H174,[3]IRA!$H$6:$BO$980,60,FALSE)</f>
        <v>1</v>
      </c>
      <c r="BA174" s="20">
        <f t="shared" si="32"/>
        <v>0</v>
      </c>
      <c r="BB174" s="17">
        <f t="shared" si="33"/>
        <v>0</v>
      </c>
      <c r="BC174" s="36">
        <f>VLOOKUP($H174,[4]IRA!$H$7:$CS$981,BC$1,FALSE)</f>
        <v>29</v>
      </c>
      <c r="BD174" s="36">
        <f>VLOOKUP($H174,[4]IRA!$H$7:$CS$981,BD$1,FALSE)</f>
        <v>20</v>
      </c>
      <c r="BE174" s="36">
        <f>VLOOKUP($H174,[4]IRA!$H$7:$CS$981,BE$1,FALSE)</f>
        <v>10</v>
      </c>
      <c r="BF174" s="36">
        <f>VLOOKUP($H174,[4]IRA!$H$7:$CS$981,BF$1,FALSE)</f>
        <v>6</v>
      </c>
      <c r="BG174" s="36">
        <f>VLOOKUP($H174,[4]IRA!$H$7:$CS$981,BG$1,FALSE)</f>
        <v>0</v>
      </c>
      <c r="BH174" s="36">
        <f>VLOOKUP($H174,[4]IRA!$H$7:$CS$981,BH$1,FALSE)</f>
        <v>0</v>
      </c>
      <c r="BI174" s="36">
        <f>VLOOKUP($H174,[4]IRA!$H$7:$CS$981,BI$1,FALSE)</f>
        <v>0</v>
      </c>
      <c r="BJ174" s="36">
        <f>VLOOKUP($H174,[4]IRA!$H$7:$CS$981,BJ$1,FALSE)</f>
        <v>0</v>
      </c>
      <c r="BK174" s="36">
        <f>VLOOKUP($H174,[4]IRA!$H$7:$CS$981,BK$1,FALSE)</f>
        <v>0</v>
      </c>
      <c r="BL174" s="36">
        <f>VLOOKUP($H174,[4]IRA!$H$7:$CS$981,BL$1,FALSE)</f>
        <v>0</v>
      </c>
      <c r="BM174" s="36">
        <f>VLOOKUP($H174,[4]IRA!$H$7:$CS$981,BM$1,FALSE)</f>
        <v>0</v>
      </c>
      <c r="BN174" s="36">
        <f>VLOOKUP($H174,[4]IRA!$H$7:$CS$981,BN$1,FALSE)</f>
        <v>0</v>
      </c>
      <c r="BO174" s="10">
        <f>VLOOKUP(H174,[4]IRA!$H$7:$CS$981,90,FALSE)</f>
        <v>111.66666666666667</v>
      </c>
      <c r="BP174" s="10">
        <f t="shared" si="34"/>
        <v>65</v>
      </c>
      <c r="BQ174" s="17">
        <f t="shared" si="35"/>
        <v>0.58208955223880599</v>
      </c>
      <c r="BR174" s="80"/>
      <c r="BS174" s="80"/>
      <c r="BT174" s="80"/>
      <c r="BU174" s="80"/>
      <c r="BV174" s="80"/>
      <c r="BW174" s="80"/>
      <c r="BX174" s="80"/>
      <c r="BY174" s="80"/>
      <c r="BZ174" s="80"/>
      <c r="CA174" s="80"/>
      <c r="CB174" s="80"/>
      <c r="CC174" s="80"/>
      <c r="CD174" s="80"/>
      <c r="CE174" s="80"/>
      <c r="CF174" s="80"/>
      <c r="CG174" s="80"/>
      <c r="CH174" s="80"/>
      <c r="CI174" s="80"/>
      <c r="CJ174" s="80"/>
      <c r="CK174" s="80"/>
      <c r="CL174" s="80"/>
      <c r="CM174" s="80"/>
      <c r="CN174" s="80"/>
      <c r="CO174" s="80"/>
      <c r="CP174" s="80"/>
      <c r="CQ174" s="80"/>
      <c r="CR174" s="80"/>
      <c r="CS174" s="80"/>
      <c r="CT174" s="80"/>
      <c r="CU174" s="80"/>
      <c r="CV174" s="80"/>
      <c r="CW174" s="80"/>
      <c r="CX174" s="80"/>
      <c r="CY174" s="80"/>
      <c r="CZ174" s="80"/>
      <c r="DA174" s="80"/>
      <c r="DB174" s="80"/>
      <c r="DC174" s="80"/>
      <c r="DD174" s="80"/>
      <c r="DE174" s="80"/>
      <c r="DF174" s="80"/>
      <c r="DG174" s="80"/>
      <c r="DH174" s="80"/>
      <c r="DI174" s="80"/>
      <c r="DJ174" s="80"/>
      <c r="DK174" s="80"/>
      <c r="DL174" s="80"/>
      <c r="DM174" s="80"/>
      <c r="DN174" s="80"/>
    </row>
    <row r="175" spans="1:118" s="81" customFormat="1" ht="10.199999999999999" x14ac:dyDescent="0.2">
      <c r="A175" s="87" t="s">
        <v>58</v>
      </c>
      <c r="B175" s="87" t="s">
        <v>191</v>
      </c>
      <c r="C175" s="88">
        <v>406</v>
      </c>
      <c r="D175" s="87" t="s">
        <v>857</v>
      </c>
      <c r="E175" s="87" t="s">
        <v>58</v>
      </c>
      <c r="F175" s="87" t="s">
        <v>191</v>
      </c>
      <c r="G175" s="88" t="s">
        <v>550</v>
      </c>
      <c r="H175" s="88">
        <v>174</v>
      </c>
      <c r="I175" s="87" t="s">
        <v>615</v>
      </c>
      <c r="J175" s="37">
        <f>VLOOKUP($H175,[1]EDA!$H$6:$BN$980,J$1,FALSE)</f>
        <v>2</v>
      </c>
      <c r="K175" s="36">
        <f>VLOOKUP($H175,[1]EDA!$H$6:$BN$980,K$1,FALSE)</f>
        <v>1</v>
      </c>
      <c r="L175" s="36">
        <f>VLOOKUP($H175,[1]EDA!$H$6:$BN$980,L$1,FALSE)</f>
        <v>2</v>
      </c>
      <c r="M175" s="36">
        <f>VLOOKUP($H175,[1]EDA!$H$6:$BN$980,M$1,FALSE)</f>
        <v>0</v>
      </c>
      <c r="N175" s="36">
        <f>VLOOKUP($H175,[1]EDA!$H$6:$BN$980,N$1,FALSE)</f>
        <v>0</v>
      </c>
      <c r="O175" s="36">
        <f>VLOOKUP($H175,[1]EDA!$H$6:$BN$980,O$1,FALSE)</f>
        <v>0</v>
      </c>
      <c r="P175" s="36">
        <f>VLOOKUP($H175,[1]EDA!$H$6:$BN$980,P$1,FALSE)</f>
        <v>0</v>
      </c>
      <c r="Q175" s="36">
        <f>VLOOKUP($H175,[1]EDA!$H$6:$BN$980,Q$1,FALSE)</f>
        <v>0</v>
      </c>
      <c r="R175" s="36">
        <f>VLOOKUP($H175,[1]EDA!$H$6:$BN$980,R$1,FALSE)</f>
        <v>0</v>
      </c>
      <c r="S175" s="36">
        <f>VLOOKUP($H175,[1]EDA!$H$6:$BN$980,S$1,FALSE)</f>
        <v>0</v>
      </c>
      <c r="T175" s="36">
        <f>VLOOKUP($H175,[1]EDA!$H$6:$BN$980,T$1,FALSE)</f>
        <v>0</v>
      </c>
      <c r="U175" s="36">
        <f>VLOOKUP($H175,[1]EDA!$H$6:$BN$980,U$1,FALSE)</f>
        <v>0</v>
      </c>
      <c r="V175" s="10">
        <f>VLOOKUP(H175,[1]EDA!$H$6:$BO$980,60,FALSE)</f>
        <v>16.333333333333336</v>
      </c>
      <c r="W175" s="10">
        <f t="shared" si="28"/>
        <v>5</v>
      </c>
      <c r="X175" s="17">
        <f t="shared" si="29"/>
        <v>0.30612244897959179</v>
      </c>
      <c r="Y175" s="36">
        <f>VLOOKUP($H175,[2]EDA!$H$6:$AY$980,Y$1,FALSE)</f>
        <v>0</v>
      </c>
      <c r="Z175" s="36">
        <f>VLOOKUP($H175,[2]EDA!$H$6:$AY$980,Z$1,FALSE)</f>
        <v>0</v>
      </c>
      <c r="AA175" s="36">
        <f>VLOOKUP($H175,[2]EDA!$H$6:$AY$980,AA$1,FALSE)</f>
        <v>0</v>
      </c>
      <c r="AB175" s="36">
        <f>VLOOKUP($H175,[2]EDA!$H$6:$AY$980,AB$1,FALSE)</f>
        <v>0</v>
      </c>
      <c r="AC175" s="36">
        <f>VLOOKUP($H175,[2]EDA!$H$6:$AY$980,AC$1,FALSE)</f>
        <v>0</v>
      </c>
      <c r="AD175" s="36">
        <f>VLOOKUP($H175,[2]EDA!$H$6:$AY$980,AD$1,FALSE)</f>
        <v>0</v>
      </c>
      <c r="AE175" s="36">
        <f>VLOOKUP($H175,[2]EDA!$H$6:$AY$980,AE$1,FALSE)</f>
        <v>0</v>
      </c>
      <c r="AF175" s="36">
        <f>VLOOKUP($H175,[2]EDA!$H$6:$AY$980,AF$1,FALSE)</f>
        <v>0</v>
      </c>
      <c r="AG175" s="36">
        <f>VLOOKUP($H175,[2]EDA!$H$6:$AY$980,AG$1,FALSE)</f>
        <v>0</v>
      </c>
      <c r="AH175" s="36">
        <f>VLOOKUP($H175,[2]EDA!$H$6:$AY$980,AH$1,FALSE)</f>
        <v>0</v>
      </c>
      <c r="AI175" s="36">
        <f>VLOOKUP($H175,[2]EDA!$H$6:$AY$980,AI$1,FALSE)</f>
        <v>0</v>
      </c>
      <c r="AJ175" s="36">
        <f>VLOOKUP($H175,[2]EDA!$H$6:$AY$980,AJ$1,FALSE)</f>
        <v>0</v>
      </c>
      <c r="AK175" s="20">
        <f>VLOOKUP(H175,[2]EDA!$H$6:$AZ$980,45,FALSE)</f>
        <v>0</v>
      </c>
      <c r="AL175" s="39">
        <f t="shared" si="30"/>
        <v>0</v>
      </c>
      <c r="AM175" s="17">
        <f t="shared" si="31"/>
        <v>0</v>
      </c>
      <c r="AN175" s="36">
        <f>VLOOKUP($H175,[3]IRA!$H$6:$BN$980,AN$1,FALSE)</f>
        <v>0</v>
      </c>
      <c r="AO175" s="36">
        <f>VLOOKUP($H175,[3]IRA!$H$6:$BN$980,AO$1,FALSE)</f>
        <v>0</v>
      </c>
      <c r="AP175" s="36">
        <f>VLOOKUP($H175,[3]IRA!$H$6:$BN$980,AP$1,FALSE)</f>
        <v>0</v>
      </c>
      <c r="AQ175" s="36">
        <f>VLOOKUP($H175,[3]IRA!$H$6:$BN$980,AQ$1,FALSE)</f>
        <v>0</v>
      </c>
      <c r="AR175" s="36">
        <f>VLOOKUP($H175,[3]IRA!$H$6:$BN$980,AR$1,FALSE)</f>
        <v>0</v>
      </c>
      <c r="AS175" s="36">
        <f>VLOOKUP($H175,[3]IRA!$H$6:$BN$980,AS$1,FALSE)</f>
        <v>0</v>
      </c>
      <c r="AT175" s="36">
        <f>VLOOKUP($H175,[3]IRA!$H$6:$BN$980,AT$1,FALSE)</f>
        <v>0</v>
      </c>
      <c r="AU175" s="36">
        <f>VLOOKUP($H175,[3]IRA!$H$6:$BN$980,AU$1,FALSE)</f>
        <v>0</v>
      </c>
      <c r="AV175" s="36">
        <f>VLOOKUP($H175,[3]IRA!$H$6:$BN$980,AV$1,FALSE)</f>
        <v>0</v>
      </c>
      <c r="AW175" s="36">
        <f>VLOOKUP($H175,[3]IRA!$H$6:$BN$980,AW$1,FALSE)</f>
        <v>0</v>
      </c>
      <c r="AX175" s="36">
        <f>VLOOKUP($H175,[3]IRA!$H$6:$BN$980,AX$1,FALSE)</f>
        <v>0</v>
      </c>
      <c r="AY175" s="36">
        <f>VLOOKUP($H175,[3]IRA!$H$6:$BN$980,AY$1,FALSE)</f>
        <v>0</v>
      </c>
      <c r="AZ175" s="20">
        <f>VLOOKUP(H175,[3]IRA!$H$6:$BO$980,60,FALSE)</f>
        <v>6</v>
      </c>
      <c r="BA175" s="20">
        <f t="shared" si="32"/>
        <v>0</v>
      </c>
      <c r="BB175" s="17">
        <f t="shared" si="33"/>
        <v>0</v>
      </c>
      <c r="BC175" s="36">
        <f>VLOOKUP($H175,[4]IRA!$H$7:$CS$981,BC$1,FALSE)</f>
        <v>0</v>
      </c>
      <c r="BD175" s="36">
        <f>VLOOKUP($H175,[4]IRA!$H$7:$CS$981,BD$1,FALSE)</f>
        <v>3</v>
      </c>
      <c r="BE175" s="36">
        <f>VLOOKUP($H175,[4]IRA!$H$7:$CS$981,BE$1,FALSE)</f>
        <v>2</v>
      </c>
      <c r="BF175" s="36">
        <f>VLOOKUP($H175,[4]IRA!$H$7:$CS$981,BF$1,FALSE)</f>
        <v>0</v>
      </c>
      <c r="BG175" s="36">
        <f>VLOOKUP($H175,[4]IRA!$H$7:$CS$981,BG$1,FALSE)</f>
        <v>0</v>
      </c>
      <c r="BH175" s="36">
        <f>VLOOKUP($H175,[4]IRA!$H$7:$CS$981,BH$1,FALSE)</f>
        <v>0</v>
      </c>
      <c r="BI175" s="36">
        <f>VLOOKUP($H175,[4]IRA!$H$7:$CS$981,BI$1,FALSE)</f>
        <v>0</v>
      </c>
      <c r="BJ175" s="36">
        <f>VLOOKUP($H175,[4]IRA!$H$7:$CS$981,BJ$1,FALSE)</f>
        <v>0</v>
      </c>
      <c r="BK175" s="36">
        <f>VLOOKUP($H175,[4]IRA!$H$7:$CS$981,BK$1,FALSE)</f>
        <v>0</v>
      </c>
      <c r="BL175" s="36">
        <f>VLOOKUP($H175,[4]IRA!$H$7:$CS$981,BL$1,FALSE)</f>
        <v>0</v>
      </c>
      <c r="BM175" s="36">
        <f>VLOOKUP($H175,[4]IRA!$H$7:$CS$981,BM$1,FALSE)</f>
        <v>0</v>
      </c>
      <c r="BN175" s="36">
        <f>VLOOKUP($H175,[4]IRA!$H$7:$CS$981,BN$1,FALSE)</f>
        <v>0</v>
      </c>
      <c r="BO175" s="10">
        <f>VLOOKUP(H175,[4]IRA!$H$7:$CS$981,90,FALSE)</f>
        <v>47.666666666666671</v>
      </c>
      <c r="BP175" s="10">
        <f t="shared" si="34"/>
        <v>5</v>
      </c>
      <c r="BQ175" s="17">
        <f t="shared" si="35"/>
        <v>0.10489510489510488</v>
      </c>
      <c r="BR175" s="80"/>
      <c r="BS175" s="80"/>
      <c r="BT175" s="80"/>
      <c r="BU175" s="80"/>
      <c r="BV175" s="80"/>
      <c r="BW175" s="80"/>
      <c r="BX175" s="80"/>
      <c r="BY175" s="80"/>
      <c r="BZ175" s="80"/>
      <c r="CA175" s="80"/>
      <c r="CB175" s="80"/>
      <c r="CC175" s="80"/>
      <c r="CD175" s="80"/>
      <c r="CE175" s="80"/>
      <c r="CF175" s="80"/>
      <c r="CG175" s="80"/>
      <c r="CH175" s="80"/>
      <c r="CI175" s="80"/>
      <c r="CJ175" s="80"/>
      <c r="CK175" s="80"/>
      <c r="CL175" s="80"/>
      <c r="CM175" s="80"/>
      <c r="CN175" s="80"/>
      <c r="CO175" s="80"/>
      <c r="CP175" s="80"/>
      <c r="CQ175" s="80"/>
      <c r="CR175" s="80"/>
      <c r="CS175" s="80"/>
      <c r="CT175" s="80"/>
      <c r="CU175" s="80"/>
      <c r="CV175" s="80"/>
      <c r="CW175" s="80"/>
      <c r="CX175" s="80"/>
      <c r="CY175" s="80"/>
      <c r="CZ175" s="80"/>
      <c r="DA175" s="80"/>
      <c r="DB175" s="80"/>
      <c r="DC175" s="80"/>
      <c r="DD175" s="80"/>
      <c r="DE175" s="80"/>
      <c r="DF175" s="80"/>
      <c r="DG175" s="80"/>
      <c r="DH175" s="80"/>
      <c r="DI175" s="80"/>
      <c r="DJ175" s="80"/>
      <c r="DK175" s="80"/>
      <c r="DL175" s="80"/>
      <c r="DM175" s="80"/>
      <c r="DN175" s="80"/>
    </row>
    <row r="176" spans="1:118" s="81" customFormat="1" ht="10.199999999999999" x14ac:dyDescent="0.2">
      <c r="A176" s="87" t="s">
        <v>58</v>
      </c>
      <c r="B176" s="87" t="s">
        <v>191</v>
      </c>
      <c r="C176" s="88">
        <v>406</v>
      </c>
      <c r="D176" s="87" t="s">
        <v>857</v>
      </c>
      <c r="E176" s="87" t="s">
        <v>58</v>
      </c>
      <c r="F176" s="87" t="s">
        <v>191</v>
      </c>
      <c r="G176" s="88" t="s">
        <v>550</v>
      </c>
      <c r="H176" s="88">
        <v>175</v>
      </c>
      <c r="I176" s="87" t="s">
        <v>616</v>
      </c>
      <c r="J176" s="37">
        <f>VLOOKUP($H176,[1]EDA!$H$6:$BN$980,J$1,FALSE)</f>
        <v>8</v>
      </c>
      <c r="K176" s="36">
        <f>VLOOKUP($H176,[1]EDA!$H$6:$BN$980,K$1,FALSE)</f>
        <v>4</v>
      </c>
      <c r="L176" s="36">
        <f>VLOOKUP($H176,[1]EDA!$H$6:$BN$980,L$1,FALSE)</f>
        <v>2</v>
      </c>
      <c r="M176" s="36">
        <f>VLOOKUP($H176,[1]EDA!$H$6:$BN$980,M$1,FALSE)</f>
        <v>4</v>
      </c>
      <c r="N176" s="36">
        <f>VLOOKUP($H176,[1]EDA!$H$6:$BN$980,N$1,FALSE)</f>
        <v>0</v>
      </c>
      <c r="O176" s="36">
        <f>VLOOKUP($H176,[1]EDA!$H$6:$BN$980,O$1,FALSE)</f>
        <v>0</v>
      </c>
      <c r="P176" s="36">
        <f>VLOOKUP($H176,[1]EDA!$H$6:$BN$980,P$1,FALSE)</f>
        <v>0</v>
      </c>
      <c r="Q176" s="36">
        <f>VLOOKUP($H176,[1]EDA!$H$6:$BN$980,Q$1,FALSE)</f>
        <v>0</v>
      </c>
      <c r="R176" s="36">
        <f>VLOOKUP($H176,[1]EDA!$H$6:$BN$980,R$1,FALSE)</f>
        <v>0</v>
      </c>
      <c r="S176" s="36">
        <f>VLOOKUP($H176,[1]EDA!$H$6:$BN$980,S$1,FALSE)</f>
        <v>0</v>
      </c>
      <c r="T176" s="36">
        <f>VLOOKUP($H176,[1]EDA!$H$6:$BN$980,T$1,FALSE)</f>
        <v>0</v>
      </c>
      <c r="U176" s="36">
        <f>VLOOKUP($H176,[1]EDA!$H$6:$BN$980,U$1,FALSE)</f>
        <v>0</v>
      </c>
      <c r="V176" s="10">
        <f>VLOOKUP(H176,[1]EDA!$H$6:$BO$980,60,FALSE)</f>
        <v>30.333333333333332</v>
      </c>
      <c r="W176" s="10">
        <f t="shared" si="28"/>
        <v>18</v>
      </c>
      <c r="X176" s="17">
        <f t="shared" si="29"/>
        <v>0.59340659340659341</v>
      </c>
      <c r="Y176" s="36">
        <f>VLOOKUP($H176,[2]EDA!$H$6:$AY$980,Y$1,FALSE)</f>
        <v>0</v>
      </c>
      <c r="Z176" s="36">
        <f>VLOOKUP($H176,[2]EDA!$H$6:$AY$980,Z$1,FALSE)</f>
        <v>0</v>
      </c>
      <c r="AA176" s="36">
        <f>VLOOKUP($H176,[2]EDA!$H$6:$AY$980,AA$1,FALSE)</f>
        <v>0</v>
      </c>
      <c r="AB176" s="36">
        <f>VLOOKUP($H176,[2]EDA!$H$6:$AY$980,AB$1,FALSE)</f>
        <v>0</v>
      </c>
      <c r="AC176" s="36">
        <f>VLOOKUP($H176,[2]EDA!$H$6:$AY$980,AC$1,FALSE)</f>
        <v>0</v>
      </c>
      <c r="AD176" s="36">
        <f>VLOOKUP($H176,[2]EDA!$H$6:$AY$980,AD$1,FALSE)</f>
        <v>0</v>
      </c>
      <c r="AE176" s="36">
        <f>VLOOKUP($H176,[2]EDA!$H$6:$AY$980,AE$1,FALSE)</f>
        <v>0</v>
      </c>
      <c r="AF176" s="36">
        <f>VLOOKUP($H176,[2]EDA!$H$6:$AY$980,AF$1,FALSE)</f>
        <v>0</v>
      </c>
      <c r="AG176" s="36">
        <f>VLOOKUP($H176,[2]EDA!$H$6:$AY$980,AG$1,FALSE)</f>
        <v>0</v>
      </c>
      <c r="AH176" s="36">
        <f>VLOOKUP($H176,[2]EDA!$H$6:$AY$980,AH$1,FALSE)</f>
        <v>0</v>
      </c>
      <c r="AI176" s="36">
        <f>VLOOKUP($H176,[2]EDA!$H$6:$AY$980,AI$1,FALSE)</f>
        <v>0</v>
      </c>
      <c r="AJ176" s="36">
        <f>VLOOKUP($H176,[2]EDA!$H$6:$AY$980,AJ$1,FALSE)</f>
        <v>0</v>
      </c>
      <c r="AK176" s="20">
        <f>VLOOKUP(H176,[2]EDA!$H$6:$AZ$980,45,FALSE)</f>
        <v>0</v>
      </c>
      <c r="AL176" s="39">
        <f t="shared" si="30"/>
        <v>0</v>
      </c>
      <c r="AM176" s="17">
        <f t="shared" si="31"/>
        <v>0</v>
      </c>
      <c r="AN176" s="36">
        <f>VLOOKUP($H176,[3]IRA!$H$6:$BN$980,AN$1,FALSE)</f>
        <v>3</v>
      </c>
      <c r="AO176" s="36">
        <f>VLOOKUP($H176,[3]IRA!$H$6:$BN$980,AO$1,FALSE)</f>
        <v>0</v>
      </c>
      <c r="AP176" s="36">
        <f>VLOOKUP($H176,[3]IRA!$H$6:$BN$980,AP$1,FALSE)</f>
        <v>0</v>
      </c>
      <c r="AQ176" s="36">
        <f>VLOOKUP($H176,[3]IRA!$H$6:$BN$980,AQ$1,FALSE)</f>
        <v>0</v>
      </c>
      <c r="AR176" s="36">
        <f>VLOOKUP($H176,[3]IRA!$H$6:$BN$980,AR$1,FALSE)</f>
        <v>0</v>
      </c>
      <c r="AS176" s="36">
        <f>VLOOKUP($H176,[3]IRA!$H$6:$BN$980,AS$1,FALSE)</f>
        <v>0</v>
      </c>
      <c r="AT176" s="36">
        <f>VLOOKUP($H176,[3]IRA!$H$6:$BN$980,AT$1,FALSE)</f>
        <v>0</v>
      </c>
      <c r="AU176" s="36">
        <f>VLOOKUP($H176,[3]IRA!$H$6:$BN$980,AU$1,FALSE)</f>
        <v>0</v>
      </c>
      <c r="AV176" s="36">
        <f>VLOOKUP($H176,[3]IRA!$H$6:$BN$980,AV$1,FALSE)</f>
        <v>0</v>
      </c>
      <c r="AW176" s="36">
        <f>VLOOKUP($H176,[3]IRA!$H$6:$BN$980,AW$1,FALSE)</f>
        <v>0</v>
      </c>
      <c r="AX176" s="36">
        <f>VLOOKUP($H176,[3]IRA!$H$6:$BN$980,AX$1,FALSE)</f>
        <v>0</v>
      </c>
      <c r="AY176" s="36">
        <f>VLOOKUP($H176,[3]IRA!$H$6:$BN$980,AY$1,FALSE)</f>
        <v>0</v>
      </c>
      <c r="AZ176" s="20">
        <f>VLOOKUP(H176,[3]IRA!$H$6:$BO$980,60,FALSE)</f>
        <v>2.3333333333333335</v>
      </c>
      <c r="BA176" s="20">
        <f t="shared" si="32"/>
        <v>3</v>
      </c>
      <c r="BB176" s="17">
        <f t="shared" si="33"/>
        <v>1.2857142857142856</v>
      </c>
      <c r="BC176" s="36">
        <f>VLOOKUP($H176,[4]IRA!$H$7:$CS$981,BC$1,FALSE)</f>
        <v>11</v>
      </c>
      <c r="BD176" s="36">
        <f>VLOOKUP($H176,[4]IRA!$H$7:$CS$981,BD$1,FALSE)</f>
        <v>8</v>
      </c>
      <c r="BE176" s="36">
        <f>VLOOKUP($H176,[4]IRA!$H$7:$CS$981,BE$1,FALSE)</f>
        <v>12</v>
      </c>
      <c r="BF176" s="36">
        <f>VLOOKUP($H176,[4]IRA!$H$7:$CS$981,BF$1,FALSE)</f>
        <v>1</v>
      </c>
      <c r="BG176" s="36">
        <f>VLOOKUP($H176,[4]IRA!$H$7:$CS$981,BG$1,FALSE)</f>
        <v>0</v>
      </c>
      <c r="BH176" s="36">
        <f>VLOOKUP($H176,[4]IRA!$H$7:$CS$981,BH$1,FALSE)</f>
        <v>0</v>
      </c>
      <c r="BI176" s="36">
        <f>VLOOKUP($H176,[4]IRA!$H$7:$CS$981,BI$1,FALSE)</f>
        <v>0</v>
      </c>
      <c r="BJ176" s="36">
        <f>VLOOKUP($H176,[4]IRA!$H$7:$CS$981,BJ$1,FALSE)</f>
        <v>0</v>
      </c>
      <c r="BK176" s="36">
        <f>VLOOKUP($H176,[4]IRA!$H$7:$CS$981,BK$1,FALSE)</f>
        <v>0</v>
      </c>
      <c r="BL176" s="36">
        <f>VLOOKUP($H176,[4]IRA!$H$7:$CS$981,BL$1,FALSE)</f>
        <v>0</v>
      </c>
      <c r="BM176" s="36">
        <f>VLOOKUP($H176,[4]IRA!$H$7:$CS$981,BM$1,FALSE)</f>
        <v>0</v>
      </c>
      <c r="BN176" s="36">
        <f>VLOOKUP($H176,[4]IRA!$H$7:$CS$981,BN$1,FALSE)</f>
        <v>0</v>
      </c>
      <c r="BO176" s="10">
        <f>VLOOKUP(H176,[4]IRA!$H$7:$CS$981,90,FALSE)</f>
        <v>39.666666666666664</v>
      </c>
      <c r="BP176" s="10">
        <f t="shared" si="34"/>
        <v>32</v>
      </c>
      <c r="BQ176" s="17">
        <f t="shared" si="35"/>
        <v>0.80672268907563027</v>
      </c>
      <c r="BR176" s="80"/>
      <c r="BS176" s="80"/>
      <c r="BT176" s="80"/>
      <c r="BU176" s="80"/>
      <c r="BV176" s="80"/>
      <c r="BW176" s="80"/>
      <c r="BX176" s="80"/>
      <c r="BY176" s="80"/>
      <c r="BZ176" s="80"/>
      <c r="CA176" s="80"/>
      <c r="CB176" s="80"/>
      <c r="CC176" s="80"/>
      <c r="CD176" s="80"/>
      <c r="CE176" s="80"/>
      <c r="CF176" s="80"/>
      <c r="CG176" s="80"/>
      <c r="CH176" s="80"/>
      <c r="CI176" s="80"/>
      <c r="CJ176" s="80"/>
      <c r="CK176" s="80"/>
      <c r="CL176" s="80"/>
      <c r="CM176" s="80"/>
      <c r="CN176" s="80"/>
      <c r="CO176" s="80"/>
      <c r="CP176" s="80"/>
      <c r="CQ176" s="80"/>
      <c r="CR176" s="80"/>
      <c r="CS176" s="80"/>
      <c r="CT176" s="80"/>
      <c r="CU176" s="80"/>
      <c r="CV176" s="80"/>
      <c r="CW176" s="80"/>
      <c r="CX176" s="80"/>
      <c r="CY176" s="80"/>
      <c r="CZ176" s="80"/>
      <c r="DA176" s="80"/>
      <c r="DB176" s="80"/>
      <c r="DC176" s="80"/>
      <c r="DD176" s="80"/>
      <c r="DE176" s="80"/>
      <c r="DF176" s="80"/>
      <c r="DG176" s="80"/>
      <c r="DH176" s="80"/>
      <c r="DI176" s="80"/>
      <c r="DJ176" s="80"/>
      <c r="DK176" s="80"/>
      <c r="DL176" s="80"/>
      <c r="DM176" s="80"/>
      <c r="DN176" s="80"/>
    </row>
    <row r="177" spans="1:118" s="81" customFormat="1" ht="10.199999999999999" x14ac:dyDescent="0.2">
      <c r="A177" s="87" t="s">
        <v>58</v>
      </c>
      <c r="B177" s="87" t="s">
        <v>197</v>
      </c>
      <c r="C177" s="88">
        <v>406</v>
      </c>
      <c r="D177" s="87" t="s">
        <v>857</v>
      </c>
      <c r="E177" s="87" t="s">
        <v>58</v>
      </c>
      <c r="F177" s="87" t="s">
        <v>59</v>
      </c>
      <c r="G177" s="88" t="s">
        <v>549</v>
      </c>
      <c r="H177" s="88">
        <v>176</v>
      </c>
      <c r="I177" s="87" t="s">
        <v>617</v>
      </c>
      <c r="J177" s="37">
        <f>VLOOKUP($H177,[1]EDA!$H$6:$BN$980,J$1,FALSE)</f>
        <v>7</v>
      </c>
      <c r="K177" s="36">
        <f>VLOOKUP($H177,[1]EDA!$H$6:$BN$980,K$1,FALSE)</f>
        <v>11</v>
      </c>
      <c r="L177" s="36">
        <f>VLOOKUP($H177,[1]EDA!$H$6:$BN$980,L$1,FALSE)</f>
        <v>10</v>
      </c>
      <c r="M177" s="36">
        <f>VLOOKUP($H177,[1]EDA!$H$6:$BN$980,M$1,FALSE)</f>
        <v>14</v>
      </c>
      <c r="N177" s="36">
        <f>VLOOKUP($H177,[1]EDA!$H$6:$BN$980,N$1,FALSE)</f>
        <v>1</v>
      </c>
      <c r="O177" s="36">
        <f>VLOOKUP($H177,[1]EDA!$H$6:$BN$980,O$1,FALSE)</f>
        <v>0</v>
      </c>
      <c r="P177" s="36">
        <f>VLOOKUP($H177,[1]EDA!$H$6:$BN$980,P$1,FALSE)</f>
        <v>0</v>
      </c>
      <c r="Q177" s="36">
        <f>VLOOKUP($H177,[1]EDA!$H$6:$BN$980,Q$1,FALSE)</f>
        <v>0</v>
      </c>
      <c r="R177" s="36">
        <f>VLOOKUP($H177,[1]EDA!$H$6:$BN$980,R$1,FALSE)</f>
        <v>0</v>
      </c>
      <c r="S177" s="36">
        <f>VLOOKUP($H177,[1]EDA!$H$6:$BN$980,S$1,FALSE)</f>
        <v>0</v>
      </c>
      <c r="T177" s="36">
        <f>VLOOKUP($H177,[1]EDA!$H$6:$BN$980,T$1,FALSE)</f>
        <v>0</v>
      </c>
      <c r="U177" s="36">
        <f>VLOOKUP($H177,[1]EDA!$H$6:$BN$980,U$1,FALSE)</f>
        <v>0</v>
      </c>
      <c r="V177" s="10">
        <f>VLOOKUP(H177,[1]EDA!$H$6:$BO$980,60,FALSE)</f>
        <v>71.333333333333329</v>
      </c>
      <c r="W177" s="10">
        <f t="shared" si="28"/>
        <v>43</v>
      </c>
      <c r="X177" s="17">
        <f t="shared" si="29"/>
        <v>0.60280373831775702</v>
      </c>
      <c r="Y177" s="36">
        <f>VLOOKUP($H177,[2]EDA!$H$6:$AY$980,Y$1,FALSE)</f>
        <v>0</v>
      </c>
      <c r="Z177" s="36">
        <f>VLOOKUP($H177,[2]EDA!$H$6:$AY$980,Z$1,FALSE)</f>
        <v>0</v>
      </c>
      <c r="AA177" s="36">
        <f>VLOOKUP($H177,[2]EDA!$H$6:$AY$980,AA$1,FALSE)</f>
        <v>0</v>
      </c>
      <c r="AB177" s="36">
        <f>VLOOKUP($H177,[2]EDA!$H$6:$AY$980,AB$1,FALSE)</f>
        <v>0</v>
      </c>
      <c r="AC177" s="36">
        <f>VLOOKUP($H177,[2]EDA!$H$6:$AY$980,AC$1,FALSE)</f>
        <v>0</v>
      </c>
      <c r="AD177" s="36">
        <f>VLOOKUP($H177,[2]EDA!$H$6:$AY$980,AD$1,FALSE)</f>
        <v>0</v>
      </c>
      <c r="AE177" s="36">
        <f>VLOOKUP($H177,[2]EDA!$H$6:$AY$980,AE$1,FALSE)</f>
        <v>0</v>
      </c>
      <c r="AF177" s="36">
        <f>VLOOKUP($H177,[2]EDA!$H$6:$AY$980,AF$1,FALSE)</f>
        <v>0</v>
      </c>
      <c r="AG177" s="36">
        <f>VLOOKUP($H177,[2]EDA!$H$6:$AY$980,AG$1,FALSE)</f>
        <v>0</v>
      </c>
      <c r="AH177" s="36">
        <f>VLOOKUP($H177,[2]EDA!$H$6:$AY$980,AH$1,FALSE)</f>
        <v>0</v>
      </c>
      <c r="AI177" s="36">
        <f>VLOOKUP($H177,[2]EDA!$H$6:$AY$980,AI$1,FALSE)</f>
        <v>0</v>
      </c>
      <c r="AJ177" s="36">
        <f>VLOOKUP($H177,[2]EDA!$H$6:$AY$980,AJ$1,FALSE)</f>
        <v>0</v>
      </c>
      <c r="AK177" s="20">
        <f>VLOOKUP(H177,[2]EDA!$H$6:$AZ$980,45,FALSE)</f>
        <v>0</v>
      </c>
      <c r="AL177" s="39">
        <f t="shared" si="30"/>
        <v>0</v>
      </c>
      <c r="AM177" s="17">
        <f t="shared" si="31"/>
        <v>0</v>
      </c>
      <c r="AN177" s="36">
        <f>VLOOKUP($H177,[3]IRA!$H$6:$BN$980,AN$1,FALSE)</f>
        <v>0</v>
      </c>
      <c r="AO177" s="36">
        <f>VLOOKUP($H177,[3]IRA!$H$6:$BN$980,AO$1,FALSE)</f>
        <v>0</v>
      </c>
      <c r="AP177" s="36">
        <f>VLOOKUP($H177,[3]IRA!$H$6:$BN$980,AP$1,FALSE)</f>
        <v>0</v>
      </c>
      <c r="AQ177" s="36">
        <f>VLOOKUP($H177,[3]IRA!$H$6:$BN$980,AQ$1,FALSE)</f>
        <v>0</v>
      </c>
      <c r="AR177" s="36">
        <f>VLOOKUP($H177,[3]IRA!$H$6:$BN$980,AR$1,FALSE)</f>
        <v>0</v>
      </c>
      <c r="AS177" s="36">
        <f>VLOOKUP($H177,[3]IRA!$H$6:$BN$980,AS$1,FALSE)</f>
        <v>0</v>
      </c>
      <c r="AT177" s="36">
        <f>VLOOKUP($H177,[3]IRA!$H$6:$BN$980,AT$1,FALSE)</f>
        <v>0</v>
      </c>
      <c r="AU177" s="36">
        <f>VLOOKUP($H177,[3]IRA!$H$6:$BN$980,AU$1,FALSE)</f>
        <v>0</v>
      </c>
      <c r="AV177" s="36">
        <f>VLOOKUP($H177,[3]IRA!$H$6:$BN$980,AV$1,FALSE)</f>
        <v>0</v>
      </c>
      <c r="AW177" s="36">
        <f>VLOOKUP($H177,[3]IRA!$H$6:$BN$980,AW$1,FALSE)</f>
        <v>0</v>
      </c>
      <c r="AX177" s="36">
        <f>VLOOKUP($H177,[3]IRA!$H$6:$BN$980,AX$1,FALSE)</f>
        <v>0</v>
      </c>
      <c r="AY177" s="36">
        <f>VLOOKUP($H177,[3]IRA!$H$6:$BN$980,AY$1,FALSE)</f>
        <v>0</v>
      </c>
      <c r="AZ177" s="20">
        <f>VLOOKUP(H177,[3]IRA!$H$6:$BO$980,60,FALSE)</f>
        <v>2.6666666666666665</v>
      </c>
      <c r="BA177" s="20">
        <f t="shared" si="32"/>
        <v>0</v>
      </c>
      <c r="BB177" s="17">
        <f t="shared" si="33"/>
        <v>0</v>
      </c>
      <c r="BC177" s="36">
        <f>VLOOKUP($H177,[4]IRA!$H$7:$CS$981,BC$1,FALSE)</f>
        <v>26</v>
      </c>
      <c r="BD177" s="36">
        <f>VLOOKUP($H177,[4]IRA!$H$7:$CS$981,BD$1,FALSE)</f>
        <v>31</v>
      </c>
      <c r="BE177" s="36">
        <f>VLOOKUP($H177,[4]IRA!$H$7:$CS$981,BE$1,FALSE)</f>
        <v>29</v>
      </c>
      <c r="BF177" s="36">
        <f>VLOOKUP($H177,[4]IRA!$H$7:$CS$981,BF$1,FALSE)</f>
        <v>40</v>
      </c>
      <c r="BG177" s="36">
        <f>VLOOKUP($H177,[4]IRA!$H$7:$CS$981,BG$1,FALSE)</f>
        <v>2</v>
      </c>
      <c r="BH177" s="36">
        <f>VLOOKUP($H177,[4]IRA!$H$7:$CS$981,BH$1,FALSE)</f>
        <v>0</v>
      </c>
      <c r="BI177" s="36">
        <f>VLOOKUP($H177,[4]IRA!$H$7:$CS$981,BI$1,FALSE)</f>
        <v>0</v>
      </c>
      <c r="BJ177" s="36">
        <f>VLOOKUP($H177,[4]IRA!$H$7:$CS$981,BJ$1,FALSE)</f>
        <v>0</v>
      </c>
      <c r="BK177" s="36">
        <f>VLOOKUP($H177,[4]IRA!$H$7:$CS$981,BK$1,FALSE)</f>
        <v>0</v>
      </c>
      <c r="BL177" s="36">
        <f>VLOOKUP($H177,[4]IRA!$H$7:$CS$981,BL$1,FALSE)</f>
        <v>0</v>
      </c>
      <c r="BM177" s="36">
        <f>VLOOKUP($H177,[4]IRA!$H$7:$CS$981,BM$1,FALSE)</f>
        <v>0</v>
      </c>
      <c r="BN177" s="36">
        <f>VLOOKUP($H177,[4]IRA!$H$7:$CS$981,BN$1,FALSE)</f>
        <v>0</v>
      </c>
      <c r="BO177" s="10">
        <f>VLOOKUP(H177,[4]IRA!$H$7:$CS$981,90,FALSE)</f>
        <v>143.33333333333331</v>
      </c>
      <c r="BP177" s="10">
        <f t="shared" si="34"/>
        <v>128</v>
      </c>
      <c r="BQ177" s="17">
        <f t="shared" si="35"/>
        <v>0.89302325581395359</v>
      </c>
      <c r="BR177" s="80"/>
      <c r="BS177" s="80"/>
      <c r="BT177" s="80"/>
      <c r="BU177" s="80"/>
      <c r="BV177" s="80"/>
      <c r="BW177" s="80"/>
      <c r="BX177" s="80"/>
      <c r="BY177" s="80"/>
      <c r="BZ177" s="80"/>
      <c r="CA177" s="80"/>
      <c r="CB177" s="80"/>
      <c r="CC177" s="80"/>
      <c r="CD177" s="80"/>
      <c r="CE177" s="80"/>
      <c r="CF177" s="80"/>
      <c r="CG177" s="80"/>
      <c r="CH177" s="80"/>
      <c r="CI177" s="80"/>
      <c r="CJ177" s="80"/>
      <c r="CK177" s="80"/>
      <c r="CL177" s="80"/>
      <c r="CM177" s="80"/>
      <c r="CN177" s="80"/>
      <c r="CO177" s="80"/>
      <c r="CP177" s="80"/>
      <c r="CQ177" s="80"/>
      <c r="CR177" s="80"/>
      <c r="CS177" s="80"/>
      <c r="CT177" s="80"/>
      <c r="CU177" s="80"/>
      <c r="CV177" s="80"/>
      <c r="CW177" s="80"/>
      <c r="CX177" s="80"/>
      <c r="CY177" s="80"/>
      <c r="CZ177" s="80"/>
      <c r="DA177" s="80"/>
      <c r="DB177" s="80"/>
      <c r="DC177" s="80"/>
      <c r="DD177" s="80"/>
      <c r="DE177" s="80"/>
      <c r="DF177" s="80"/>
      <c r="DG177" s="80"/>
      <c r="DH177" s="80"/>
      <c r="DI177" s="80"/>
      <c r="DJ177" s="80"/>
      <c r="DK177" s="80"/>
      <c r="DL177" s="80"/>
      <c r="DM177" s="80"/>
      <c r="DN177" s="80"/>
    </row>
    <row r="178" spans="1:118" s="81" customFormat="1" ht="10.199999999999999" x14ac:dyDescent="0.2">
      <c r="A178" s="87" t="s">
        <v>58</v>
      </c>
      <c r="B178" s="87" t="s">
        <v>296</v>
      </c>
      <c r="C178" s="88">
        <v>406</v>
      </c>
      <c r="D178" s="87" t="s">
        <v>857</v>
      </c>
      <c r="E178" s="87" t="s">
        <v>58</v>
      </c>
      <c r="F178" s="87" t="s">
        <v>296</v>
      </c>
      <c r="G178" s="88" t="s">
        <v>550</v>
      </c>
      <c r="H178" s="88">
        <v>177</v>
      </c>
      <c r="I178" s="87" t="s">
        <v>618</v>
      </c>
      <c r="J178" s="37">
        <f>VLOOKUP($H178,[1]EDA!$H$6:$BN$980,J$1,FALSE)</f>
        <v>4</v>
      </c>
      <c r="K178" s="36">
        <f>VLOOKUP($H178,[1]EDA!$H$6:$BN$980,K$1,FALSE)</f>
        <v>2</v>
      </c>
      <c r="L178" s="36">
        <f>VLOOKUP($H178,[1]EDA!$H$6:$BN$980,L$1,FALSE)</f>
        <v>0</v>
      </c>
      <c r="M178" s="36">
        <f>VLOOKUP($H178,[1]EDA!$H$6:$BN$980,M$1,FALSE)</f>
        <v>3</v>
      </c>
      <c r="N178" s="36">
        <f>VLOOKUP($H178,[1]EDA!$H$6:$BN$980,N$1,FALSE)</f>
        <v>0</v>
      </c>
      <c r="O178" s="36">
        <f>VLOOKUP($H178,[1]EDA!$H$6:$BN$980,O$1,FALSE)</f>
        <v>0</v>
      </c>
      <c r="P178" s="36">
        <f>VLOOKUP($H178,[1]EDA!$H$6:$BN$980,P$1,FALSE)</f>
        <v>0</v>
      </c>
      <c r="Q178" s="36">
        <f>VLOOKUP($H178,[1]EDA!$H$6:$BN$980,Q$1,FALSE)</f>
        <v>0</v>
      </c>
      <c r="R178" s="36">
        <f>VLOOKUP($H178,[1]EDA!$H$6:$BN$980,R$1,FALSE)</f>
        <v>0</v>
      </c>
      <c r="S178" s="36">
        <f>VLOOKUP($H178,[1]EDA!$H$6:$BN$980,S$1,FALSE)</f>
        <v>0</v>
      </c>
      <c r="T178" s="36">
        <f>VLOOKUP($H178,[1]EDA!$H$6:$BN$980,T$1,FALSE)</f>
        <v>0</v>
      </c>
      <c r="U178" s="36">
        <f>VLOOKUP($H178,[1]EDA!$H$6:$BN$980,U$1,FALSE)</f>
        <v>0</v>
      </c>
      <c r="V178" s="10">
        <f>VLOOKUP(H178,[1]EDA!$H$6:$BO$980,60,FALSE)</f>
        <v>35.666666666666664</v>
      </c>
      <c r="W178" s="10">
        <f t="shared" si="28"/>
        <v>9</v>
      </c>
      <c r="X178" s="17">
        <f t="shared" si="29"/>
        <v>0.25233644859813087</v>
      </c>
      <c r="Y178" s="36">
        <f>VLOOKUP($H178,[2]EDA!$H$6:$AY$980,Y$1,FALSE)</f>
        <v>0</v>
      </c>
      <c r="Z178" s="36">
        <f>VLOOKUP($H178,[2]EDA!$H$6:$AY$980,Z$1,FALSE)</f>
        <v>0</v>
      </c>
      <c r="AA178" s="36">
        <f>VLOOKUP($H178,[2]EDA!$H$6:$AY$980,AA$1,FALSE)</f>
        <v>0</v>
      </c>
      <c r="AB178" s="36">
        <f>VLOOKUP($H178,[2]EDA!$H$6:$AY$980,AB$1,FALSE)</f>
        <v>0</v>
      </c>
      <c r="AC178" s="36">
        <f>VLOOKUP($H178,[2]EDA!$H$6:$AY$980,AC$1,FALSE)</f>
        <v>0</v>
      </c>
      <c r="AD178" s="36">
        <f>VLOOKUP($H178,[2]EDA!$H$6:$AY$980,AD$1,FALSE)</f>
        <v>0</v>
      </c>
      <c r="AE178" s="36">
        <f>VLOOKUP($H178,[2]EDA!$H$6:$AY$980,AE$1,FALSE)</f>
        <v>0</v>
      </c>
      <c r="AF178" s="36">
        <f>VLOOKUP($H178,[2]EDA!$H$6:$AY$980,AF$1,FALSE)</f>
        <v>0</v>
      </c>
      <c r="AG178" s="36">
        <f>VLOOKUP($H178,[2]EDA!$H$6:$AY$980,AG$1,FALSE)</f>
        <v>0</v>
      </c>
      <c r="AH178" s="36">
        <f>VLOOKUP($H178,[2]EDA!$H$6:$AY$980,AH$1,FALSE)</f>
        <v>0</v>
      </c>
      <c r="AI178" s="36">
        <f>VLOOKUP($H178,[2]EDA!$H$6:$AY$980,AI$1,FALSE)</f>
        <v>0</v>
      </c>
      <c r="AJ178" s="36">
        <f>VLOOKUP($H178,[2]EDA!$H$6:$AY$980,AJ$1,FALSE)</f>
        <v>0</v>
      </c>
      <c r="AK178" s="20">
        <f>VLOOKUP(H178,[2]EDA!$H$6:$AZ$980,45,FALSE)</f>
        <v>0</v>
      </c>
      <c r="AL178" s="39">
        <f t="shared" si="30"/>
        <v>0</v>
      </c>
      <c r="AM178" s="17">
        <f t="shared" si="31"/>
        <v>0</v>
      </c>
      <c r="AN178" s="36">
        <f>VLOOKUP($H178,[3]IRA!$H$6:$BN$980,AN$1,FALSE)</f>
        <v>0</v>
      </c>
      <c r="AO178" s="36">
        <f>VLOOKUP($H178,[3]IRA!$H$6:$BN$980,AO$1,FALSE)</f>
        <v>0</v>
      </c>
      <c r="AP178" s="36">
        <f>VLOOKUP($H178,[3]IRA!$H$6:$BN$980,AP$1,FALSE)</f>
        <v>0</v>
      </c>
      <c r="AQ178" s="36">
        <f>VLOOKUP($H178,[3]IRA!$H$6:$BN$980,AQ$1,FALSE)</f>
        <v>0</v>
      </c>
      <c r="AR178" s="36">
        <f>VLOOKUP($H178,[3]IRA!$H$6:$BN$980,AR$1,FALSE)</f>
        <v>0</v>
      </c>
      <c r="AS178" s="36">
        <f>VLOOKUP($H178,[3]IRA!$H$6:$BN$980,AS$1,FALSE)</f>
        <v>0</v>
      </c>
      <c r="AT178" s="36">
        <f>VLOOKUP($H178,[3]IRA!$H$6:$BN$980,AT$1,FALSE)</f>
        <v>0</v>
      </c>
      <c r="AU178" s="36">
        <f>VLOOKUP($H178,[3]IRA!$H$6:$BN$980,AU$1,FALSE)</f>
        <v>0</v>
      </c>
      <c r="AV178" s="36">
        <f>VLOOKUP($H178,[3]IRA!$H$6:$BN$980,AV$1,FALSE)</f>
        <v>0</v>
      </c>
      <c r="AW178" s="36">
        <f>VLOOKUP($H178,[3]IRA!$H$6:$BN$980,AW$1,FALSE)</f>
        <v>0</v>
      </c>
      <c r="AX178" s="36">
        <f>VLOOKUP($H178,[3]IRA!$H$6:$BN$980,AX$1,FALSE)</f>
        <v>0</v>
      </c>
      <c r="AY178" s="36">
        <f>VLOOKUP($H178,[3]IRA!$H$6:$BN$980,AY$1,FALSE)</f>
        <v>0</v>
      </c>
      <c r="AZ178" s="20">
        <f>VLOOKUP(H178,[3]IRA!$H$6:$BO$980,60,FALSE)</f>
        <v>0.83333333333333337</v>
      </c>
      <c r="BA178" s="20">
        <f t="shared" si="32"/>
        <v>0</v>
      </c>
      <c r="BB178" s="17">
        <f t="shared" si="33"/>
        <v>0</v>
      </c>
      <c r="BC178" s="36">
        <f>VLOOKUP($H178,[4]IRA!$H$7:$CS$981,BC$1,FALSE)</f>
        <v>10</v>
      </c>
      <c r="BD178" s="36">
        <f>VLOOKUP($H178,[4]IRA!$H$7:$CS$981,BD$1,FALSE)</f>
        <v>4</v>
      </c>
      <c r="BE178" s="36">
        <f>VLOOKUP($H178,[4]IRA!$H$7:$CS$981,BE$1,FALSE)</f>
        <v>8</v>
      </c>
      <c r="BF178" s="36">
        <f>VLOOKUP($H178,[4]IRA!$H$7:$CS$981,BF$1,FALSE)</f>
        <v>4</v>
      </c>
      <c r="BG178" s="36">
        <f>VLOOKUP($H178,[4]IRA!$H$7:$CS$981,BG$1,FALSE)</f>
        <v>0</v>
      </c>
      <c r="BH178" s="36">
        <f>VLOOKUP($H178,[4]IRA!$H$7:$CS$981,BH$1,FALSE)</f>
        <v>0</v>
      </c>
      <c r="BI178" s="36">
        <f>VLOOKUP($H178,[4]IRA!$H$7:$CS$981,BI$1,FALSE)</f>
        <v>0</v>
      </c>
      <c r="BJ178" s="36">
        <f>VLOOKUP($H178,[4]IRA!$H$7:$CS$981,BJ$1,FALSE)</f>
        <v>0</v>
      </c>
      <c r="BK178" s="36">
        <f>VLOOKUP($H178,[4]IRA!$H$7:$CS$981,BK$1,FALSE)</f>
        <v>0</v>
      </c>
      <c r="BL178" s="36">
        <f>VLOOKUP($H178,[4]IRA!$H$7:$CS$981,BL$1,FALSE)</f>
        <v>0</v>
      </c>
      <c r="BM178" s="36">
        <f>VLOOKUP($H178,[4]IRA!$H$7:$CS$981,BM$1,FALSE)</f>
        <v>0</v>
      </c>
      <c r="BN178" s="36">
        <f>VLOOKUP($H178,[4]IRA!$H$7:$CS$981,BN$1,FALSE)</f>
        <v>0</v>
      </c>
      <c r="BO178" s="10">
        <f>VLOOKUP(H178,[4]IRA!$H$7:$CS$981,90,FALSE)</f>
        <v>100.33333333333333</v>
      </c>
      <c r="BP178" s="10">
        <f t="shared" si="34"/>
        <v>26</v>
      </c>
      <c r="BQ178" s="17">
        <f t="shared" si="35"/>
        <v>0.25913621262458475</v>
      </c>
      <c r="BR178" s="80"/>
      <c r="BS178" s="80"/>
      <c r="BT178" s="80"/>
      <c r="BU178" s="80"/>
      <c r="BV178" s="80"/>
      <c r="BW178" s="80"/>
      <c r="BX178" s="80"/>
      <c r="BY178" s="80"/>
      <c r="BZ178" s="80"/>
      <c r="CA178" s="80"/>
      <c r="CB178" s="80"/>
      <c r="CC178" s="80"/>
      <c r="CD178" s="80"/>
      <c r="CE178" s="80"/>
      <c r="CF178" s="80"/>
      <c r="CG178" s="80"/>
      <c r="CH178" s="80"/>
      <c r="CI178" s="80"/>
      <c r="CJ178" s="80"/>
      <c r="CK178" s="80"/>
      <c r="CL178" s="80"/>
      <c r="CM178" s="80"/>
      <c r="CN178" s="80"/>
      <c r="CO178" s="80"/>
      <c r="CP178" s="80"/>
      <c r="CQ178" s="80"/>
      <c r="CR178" s="80"/>
      <c r="CS178" s="80"/>
      <c r="CT178" s="80"/>
      <c r="CU178" s="80"/>
      <c r="CV178" s="80"/>
      <c r="CW178" s="80"/>
      <c r="CX178" s="80"/>
      <c r="CY178" s="80"/>
      <c r="CZ178" s="80"/>
      <c r="DA178" s="80"/>
      <c r="DB178" s="80"/>
      <c r="DC178" s="80"/>
      <c r="DD178" s="80"/>
      <c r="DE178" s="80"/>
      <c r="DF178" s="80"/>
      <c r="DG178" s="80"/>
      <c r="DH178" s="80"/>
      <c r="DI178" s="80"/>
      <c r="DJ178" s="80"/>
      <c r="DK178" s="80"/>
      <c r="DL178" s="80"/>
      <c r="DM178" s="80"/>
      <c r="DN178" s="80"/>
    </row>
    <row r="179" spans="1:118" s="81" customFormat="1" ht="10.199999999999999" x14ac:dyDescent="0.2">
      <c r="A179" s="87" t="s">
        <v>58</v>
      </c>
      <c r="B179" s="87" t="s">
        <v>296</v>
      </c>
      <c r="C179" s="88">
        <v>406</v>
      </c>
      <c r="D179" s="87" t="s">
        <v>857</v>
      </c>
      <c r="E179" s="87" t="s">
        <v>58</v>
      </c>
      <c r="F179" s="87" t="s">
        <v>296</v>
      </c>
      <c r="G179" s="88" t="s">
        <v>550</v>
      </c>
      <c r="H179" s="88">
        <v>178</v>
      </c>
      <c r="I179" s="87" t="s">
        <v>301</v>
      </c>
      <c r="J179" s="37">
        <f>VLOOKUP($H179,[1]EDA!$H$6:$BN$980,J$1,FALSE)</f>
        <v>2</v>
      </c>
      <c r="K179" s="36">
        <f>VLOOKUP($H179,[1]EDA!$H$6:$BN$980,K$1,FALSE)</f>
        <v>2</v>
      </c>
      <c r="L179" s="36">
        <f>VLOOKUP($H179,[1]EDA!$H$6:$BN$980,L$1,FALSE)</f>
        <v>1</v>
      </c>
      <c r="M179" s="36">
        <f>VLOOKUP($H179,[1]EDA!$H$6:$BN$980,M$1,FALSE)</f>
        <v>0</v>
      </c>
      <c r="N179" s="36">
        <f>VLOOKUP($H179,[1]EDA!$H$6:$BN$980,N$1,FALSE)</f>
        <v>0</v>
      </c>
      <c r="O179" s="36">
        <f>VLOOKUP($H179,[1]EDA!$H$6:$BN$980,O$1,FALSE)</f>
        <v>0</v>
      </c>
      <c r="P179" s="36">
        <f>VLOOKUP($H179,[1]EDA!$H$6:$BN$980,P$1,FALSE)</f>
        <v>0</v>
      </c>
      <c r="Q179" s="36">
        <f>VLOOKUP($H179,[1]EDA!$H$6:$BN$980,Q$1,FALSE)</f>
        <v>0</v>
      </c>
      <c r="R179" s="36">
        <f>VLOOKUP($H179,[1]EDA!$H$6:$BN$980,R$1,FALSE)</f>
        <v>0</v>
      </c>
      <c r="S179" s="36">
        <f>VLOOKUP($H179,[1]EDA!$H$6:$BN$980,S$1,FALSE)</f>
        <v>0</v>
      </c>
      <c r="T179" s="36">
        <f>VLOOKUP($H179,[1]EDA!$H$6:$BN$980,T$1,FALSE)</f>
        <v>0</v>
      </c>
      <c r="U179" s="36">
        <f>VLOOKUP($H179,[1]EDA!$H$6:$BN$980,U$1,FALSE)</f>
        <v>0</v>
      </c>
      <c r="V179" s="10">
        <f>VLOOKUP(H179,[1]EDA!$H$6:$BO$980,60,FALSE)</f>
        <v>32.666666666666664</v>
      </c>
      <c r="W179" s="10">
        <f t="shared" si="28"/>
        <v>5</v>
      </c>
      <c r="X179" s="17">
        <f t="shared" si="29"/>
        <v>0.15306122448979592</v>
      </c>
      <c r="Y179" s="36">
        <f>VLOOKUP($H179,[2]EDA!$H$6:$AY$980,Y$1,FALSE)</f>
        <v>0</v>
      </c>
      <c r="Z179" s="36">
        <f>VLOOKUP($H179,[2]EDA!$H$6:$AY$980,Z$1,FALSE)</f>
        <v>0</v>
      </c>
      <c r="AA179" s="36">
        <f>VLOOKUP($H179,[2]EDA!$H$6:$AY$980,AA$1,FALSE)</f>
        <v>0</v>
      </c>
      <c r="AB179" s="36">
        <f>VLOOKUP($H179,[2]EDA!$H$6:$AY$980,AB$1,FALSE)</f>
        <v>0</v>
      </c>
      <c r="AC179" s="36">
        <f>VLOOKUP($H179,[2]EDA!$H$6:$AY$980,AC$1,FALSE)</f>
        <v>0</v>
      </c>
      <c r="AD179" s="36">
        <f>VLOOKUP($H179,[2]EDA!$H$6:$AY$980,AD$1,FALSE)</f>
        <v>0</v>
      </c>
      <c r="AE179" s="36">
        <f>VLOOKUP($H179,[2]EDA!$H$6:$AY$980,AE$1,FALSE)</f>
        <v>0</v>
      </c>
      <c r="AF179" s="36">
        <f>VLOOKUP($H179,[2]EDA!$H$6:$AY$980,AF$1,FALSE)</f>
        <v>0</v>
      </c>
      <c r="AG179" s="36">
        <f>VLOOKUP($H179,[2]EDA!$H$6:$AY$980,AG$1,FALSE)</f>
        <v>0</v>
      </c>
      <c r="AH179" s="36">
        <f>VLOOKUP($H179,[2]EDA!$H$6:$AY$980,AH$1,FALSE)</f>
        <v>0</v>
      </c>
      <c r="AI179" s="36">
        <f>VLOOKUP($H179,[2]EDA!$H$6:$AY$980,AI$1,FALSE)</f>
        <v>0</v>
      </c>
      <c r="AJ179" s="36">
        <f>VLOOKUP($H179,[2]EDA!$H$6:$AY$980,AJ$1,FALSE)</f>
        <v>0</v>
      </c>
      <c r="AK179" s="20">
        <f>VLOOKUP(H179,[2]EDA!$H$6:$AZ$980,45,FALSE)</f>
        <v>0</v>
      </c>
      <c r="AL179" s="39">
        <f t="shared" si="30"/>
        <v>0</v>
      </c>
      <c r="AM179" s="17">
        <f t="shared" si="31"/>
        <v>0</v>
      </c>
      <c r="AN179" s="36">
        <f>VLOOKUP($H179,[3]IRA!$H$6:$BN$980,AN$1,FALSE)</f>
        <v>0</v>
      </c>
      <c r="AO179" s="36">
        <f>VLOOKUP($H179,[3]IRA!$H$6:$BN$980,AO$1,FALSE)</f>
        <v>0</v>
      </c>
      <c r="AP179" s="36">
        <f>VLOOKUP($H179,[3]IRA!$H$6:$BN$980,AP$1,FALSE)</f>
        <v>0</v>
      </c>
      <c r="AQ179" s="36">
        <f>VLOOKUP($H179,[3]IRA!$H$6:$BN$980,AQ$1,FALSE)</f>
        <v>0</v>
      </c>
      <c r="AR179" s="36">
        <f>VLOOKUP($H179,[3]IRA!$H$6:$BN$980,AR$1,FALSE)</f>
        <v>0</v>
      </c>
      <c r="AS179" s="36">
        <f>VLOOKUP($H179,[3]IRA!$H$6:$BN$980,AS$1,FALSE)</f>
        <v>0</v>
      </c>
      <c r="AT179" s="36">
        <f>VLOOKUP($H179,[3]IRA!$H$6:$BN$980,AT$1,FALSE)</f>
        <v>0</v>
      </c>
      <c r="AU179" s="36">
        <f>VLOOKUP($H179,[3]IRA!$H$6:$BN$980,AU$1,FALSE)</f>
        <v>0</v>
      </c>
      <c r="AV179" s="36">
        <f>VLOOKUP($H179,[3]IRA!$H$6:$BN$980,AV$1,FALSE)</f>
        <v>0</v>
      </c>
      <c r="AW179" s="36">
        <f>VLOOKUP($H179,[3]IRA!$H$6:$BN$980,AW$1,FALSE)</f>
        <v>0</v>
      </c>
      <c r="AX179" s="36">
        <f>VLOOKUP($H179,[3]IRA!$H$6:$BN$980,AX$1,FALSE)</f>
        <v>0</v>
      </c>
      <c r="AY179" s="36">
        <f>VLOOKUP($H179,[3]IRA!$H$6:$BN$980,AY$1,FALSE)</f>
        <v>0</v>
      </c>
      <c r="AZ179" s="20">
        <f>VLOOKUP(H179,[3]IRA!$H$6:$BO$980,60,FALSE)</f>
        <v>0</v>
      </c>
      <c r="BA179" s="20">
        <f t="shared" si="32"/>
        <v>0</v>
      </c>
      <c r="BB179" s="17">
        <f t="shared" si="33"/>
        <v>0</v>
      </c>
      <c r="BC179" s="36">
        <f>VLOOKUP($H179,[4]IRA!$H$7:$CS$981,BC$1,FALSE)</f>
        <v>3</v>
      </c>
      <c r="BD179" s="36">
        <f>VLOOKUP($H179,[4]IRA!$H$7:$CS$981,BD$1,FALSE)</f>
        <v>3</v>
      </c>
      <c r="BE179" s="36">
        <f>VLOOKUP($H179,[4]IRA!$H$7:$CS$981,BE$1,FALSE)</f>
        <v>4</v>
      </c>
      <c r="BF179" s="36">
        <f>VLOOKUP($H179,[4]IRA!$H$7:$CS$981,BF$1,FALSE)</f>
        <v>1</v>
      </c>
      <c r="BG179" s="36">
        <f>VLOOKUP($H179,[4]IRA!$H$7:$CS$981,BG$1,FALSE)</f>
        <v>0</v>
      </c>
      <c r="BH179" s="36">
        <f>VLOOKUP($H179,[4]IRA!$H$7:$CS$981,BH$1,FALSE)</f>
        <v>0</v>
      </c>
      <c r="BI179" s="36">
        <f>VLOOKUP($H179,[4]IRA!$H$7:$CS$981,BI$1,FALSE)</f>
        <v>0</v>
      </c>
      <c r="BJ179" s="36">
        <f>VLOOKUP($H179,[4]IRA!$H$7:$CS$981,BJ$1,FALSE)</f>
        <v>0</v>
      </c>
      <c r="BK179" s="36">
        <f>VLOOKUP($H179,[4]IRA!$H$7:$CS$981,BK$1,FALSE)</f>
        <v>0</v>
      </c>
      <c r="BL179" s="36">
        <f>VLOOKUP($H179,[4]IRA!$H$7:$CS$981,BL$1,FALSE)</f>
        <v>0</v>
      </c>
      <c r="BM179" s="36">
        <f>VLOOKUP($H179,[4]IRA!$H$7:$CS$981,BM$1,FALSE)</f>
        <v>0</v>
      </c>
      <c r="BN179" s="36">
        <f>VLOOKUP($H179,[4]IRA!$H$7:$CS$981,BN$1,FALSE)</f>
        <v>0</v>
      </c>
      <c r="BO179" s="10">
        <f>VLOOKUP(H179,[4]IRA!$H$7:$CS$981,90,FALSE)</f>
        <v>60.333333333333343</v>
      </c>
      <c r="BP179" s="10">
        <f t="shared" si="34"/>
        <v>11</v>
      </c>
      <c r="BQ179" s="17">
        <f t="shared" si="35"/>
        <v>0.18232044198895025</v>
      </c>
      <c r="BR179" s="80"/>
      <c r="BS179" s="80"/>
      <c r="BT179" s="80"/>
      <c r="BU179" s="80"/>
      <c r="BV179" s="80"/>
      <c r="BW179" s="80"/>
      <c r="BX179" s="80"/>
      <c r="BY179" s="80"/>
      <c r="BZ179" s="80"/>
      <c r="CA179" s="80"/>
      <c r="CB179" s="80"/>
      <c r="CC179" s="80"/>
      <c r="CD179" s="80"/>
      <c r="CE179" s="80"/>
      <c r="CF179" s="80"/>
      <c r="CG179" s="80"/>
      <c r="CH179" s="80"/>
      <c r="CI179" s="80"/>
      <c r="CJ179" s="80"/>
      <c r="CK179" s="80"/>
      <c r="CL179" s="80"/>
      <c r="CM179" s="80"/>
      <c r="CN179" s="80"/>
      <c r="CO179" s="80"/>
      <c r="CP179" s="80"/>
      <c r="CQ179" s="80"/>
      <c r="CR179" s="80"/>
      <c r="CS179" s="80"/>
      <c r="CT179" s="80"/>
      <c r="CU179" s="80"/>
      <c r="CV179" s="80"/>
      <c r="CW179" s="80"/>
      <c r="CX179" s="80"/>
      <c r="CY179" s="80"/>
      <c r="CZ179" s="80"/>
      <c r="DA179" s="80"/>
      <c r="DB179" s="80"/>
      <c r="DC179" s="80"/>
      <c r="DD179" s="80"/>
      <c r="DE179" s="80"/>
      <c r="DF179" s="80"/>
      <c r="DG179" s="80"/>
      <c r="DH179" s="80"/>
      <c r="DI179" s="80"/>
      <c r="DJ179" s="80"/>
      <c r="DK179" s="80"/>
      <c r="DL179" s="80"/>
      <c r="DM179" s="80"/>
      <c r="DN179" s="80"/>
    </row>
    <row r="180" spans="1:118" s="81" customFormat="1" ht="10.199999999999999" x14ac:dyDescent="0.2">
      <c r="A180" s="87" t="s">
        <v>58</v>
      </c>
      <c r="B180" s="87" t="s">
        <v>296</v>
      </c>
      <c r="C180" s="88">
        <v>406</v>
      </c>
      <c r="D180" s="87" t="s">
        <v>857</v>
      </c>
      <c r="E180" s="87" t="s">
        <v>58</v>
      </c>
      <c r="F180" s="87" t="s">
        <v>296</v>
      </c>
      <c r="G180" s="88" t="s">
        <v>550</v>
      </c>
      <c r="H180" s="88">
        <v>179</v>
      </c>
      <c r="I180" s="87" t="s">
        <v>619</v>
      </c>
      <c r="J180" s="37">
        <f>VLOOKUP($H180,[1]EDA!$H$6:$BN$980,J$1,FALSE)</f>
        <v>5</v>
      </c>
      <c r="K180" s="36">
        <f>VLOOKUP($H180,[1]EDA!$H$6:$BN$980,K$1,FALSE)</f>
        <v>10</v>
      </c>
      <c r="L180" s="36">
        <f>VLOOKUP($H180,[1]EDA!$H$6:$BN$980,L$1,FALSE)</f>
        <v>5</v>
      </c>
      <c r="M180" s="36">
        <f>VLOOKUP($H180,[1]EDA!$H$6:$BN$980,M$1,FALSE)</f>
        <v>3</v>
      </c>
      <c r="N180" s="36">
        <f>VLOOKUP($H180,[1]EDA!$H$6:$BN$980,N$1,FALSE)</f>
        <v>0</v>
      </c>
      <c r="O180" s="36">
        <f>VLOOKUP($H180,[1]EDA!$H$6:$BN$980,O$1,FALSE)</f>
        <v>0</v>
      </c>
      <c r="P180" s="36">
        <f>VLOOKUP($H180,[1]EDA!$H$6:$BN$980,P$1,FALSE)</f>
        <v>0</v>
      </c>
      <c r="Q180" s="36">
        <f>VLOOKUP($H180,[1]EDA!$H$6:$BN$980,Q$1,FALSE)</f>
        <v>0</v>
      </c>
      <c r="R180" s="36">
        <f>VLOOKUP($H180,[1]EDA!$H$6:$BN$980,R$1,FALSE)</f>
        <v>0</v>
      </c>
      <c r="S180" s="36">
        <f>VLOOKUP($H180,[1]EDA!$H$6:$BN$980,S$1,FALSE)</f>
        <v>0</v>
      </c>
      <c r="T180" s="36">
        <f>VLOOKUP($H180,[1]EDA!$H$6:$BN$980,T$1,FALSE)</f>
        <v>0</v>
      </c>
      <c r="U180" s="36">
        <f>VLOOKUP($H180,[1]EDA!$H$6:$BN$980,U$1,FALSE)</f>
        <v>0</v>
      </c>
      <c r="V180" s="10">
        <f>VLOOKUP(H180,[1]EDA!$H$6:$BO$980,60,FALSE)</f>
        <v>35</v>
      </c>
      <c r="W180" s="10">
        <f t="shared" si="28"/>
        <v>23</v>
      </c>
      <c r="X180" s="17">
        <f t="shared" si="29"/>
        <v>0.65714285714285714</v>
      </c>
      <c r="Y180" s="36">
        <f>VLOOKUP($H180,[2]EDA!$H$6:$AY$980,Y$1,FALSE)</f>
        <v>0</v>
      </c>
      <c r="Z180" s="36">
        <f>VLOOKUP($H180,[2]EDA!$H$6:$AY$980,Z$1,FALSE)</f>
        <v>0</v>
      </c>
      <c r="AA180" s="36">
        <f>VLOOKUP($H180,[2]EDA!$H$6:$AY$980,AA$1,FALSE)</f>
        <v>0</v>
      </c>
      <c r="AB180" s="36">
        <f>VLOOKUP($H180,[2]EDA!$H$6:$AY$980,AB$1,FALSE)</f>
        <v>0</v>
      </c>
      <c r="AC180" s="36">
        <f>VLOOKUP($H180,[2]EDA!$H$6:$AY$980,AC$1,FALSE)</f>
        <v>0</v>
      </c>
      <c r="AD180" s="36">
        <f>VLOOKUP($H180,[2]EDA!$H$6:$AY$980,AD$1,FALSE)</f>
        <v>0</v>
      </c>
      <c r="AE180" s="36">
        <f>VLOOKUP($H180,[2]EDA!$H$6:$AY$980,AE$1,FALSE)</f>
        <v>0</v>
      </c>
      <c r="AF180" s="36">
        <f>VLOOKUP($H180,[2]EDA!$H$6:$AY$980,AF$1,FALSE)</f>
        <v>0</v>
      </c>
      <c r="AG180" s="36">
        <f>VLOOKUP($H180,[2]EDA!$H$6:$AY$980,AG$1,FALSE)</f>
        <v>0</v>
      </c>
      <c r="AH180" s="36">
        <f>VLOOKUP($H180,[2]EDA!$H$6:$AY$980,AH$1,FALSE)</f>
        <v>0</v>
      </c>
      <c r="AI180" s="36">
        <f>VLOOKUP($H180,[2]EDA!$H$6:$AY$980,AI$1,FALSE)</f>
        <v>0</v>
      </c>
      <c r="AJ180" s="36">
        <f>VLOOKUP($H180,[2]EDA!$H$6:$AY$980,AJ$1,FALSE)</f>
        <v>0</v>
      </c>
      <c r="AK180" s="20">
        <f>VLOOKUP(H180,[2]EDA!$H$6:$AZ$980,45,FALSE)</f>
        <v>0</v>
      </c>
      <c r="AL180" s="39">
        <f t="shared" si="30"/>
        <v>0</v>
      </c>
      <c r="AM180" s="17">
        <f t="shared" si="31"/>
        <v>0</v>
      </c>
      <c r="AN180" s="36">
        <f>VLOOKUP($H180,[3]IRA!$H$6:$BN$980,AN$1,FALSE)</f>
        <v>0</v>
      </c>
      <c r="AO180" s="36">
        <f>VLOOKUP($H180,[3]IRA!$H$6:$BN$980,AO$1,FALSE)</f>
        <v>0</v>
      </c>
      <c r="AP180" s="36">
        <f>VLOOKUP($H180,[3]IRA!$H$6:$BN$980,AP$1,FALSE)</f>
        <v>0</v>
      </c>
      <c r="AQ180" s="36">
        <f>VLOOKUP($H180,[3]IRA!$H$6:$BN$980,AQ$1,FALSE)</f>
        <v>0</v>
      </c>
      <c r="AR180" s="36">
        <f>VLOOKUP($H180,[3]IRA!$H$6:$BN$980,AR$1,FALSE)</f>
        <v>0</v>
      </c>
      <c r="AS180" s="36">
        <f>VLOOKUP($H180,[3]IRA!$H$6:$BN$980,AS$1,FALSE)</f>
        <v>0</v>
      </c>
      <c r="AT180" s="36">
        <f>VLOOKUP($H180,[3]IRA!$H$6:$BN$980,AT$1,FALSE)</f>
        <v>0</v>
      </c>
      <c r="AU180" s="36">
        <f>VLOOKUP($H180,[3]IRA!$H$6:$BN$980,AU$1,FALSE)</f>
        <v>0</v>
      </c>
      <c r="AV180" s="36">
        <f>VLOOKUP($H180,[3]IRA!$H$6:$BN$980,AV$1,FALSE)</f>
        <v>0</v>
      </c>
      <c r="AW180" s="36">
        <f>VLOOKUP($H180,[3]IRA!$H$6:$BN$980,AW$1,FALSE)</f>
        <v>0</v>
      </c>
      <c r="AX180" s="36">
        <f>VLOOKUP($H180,[3]IRA!$H$6:$BN$980,AX$1,FALSE)</f>
        <v>0</v>
      </c>
      <c r="AY180" s="36">
        <f>VLOOKUP($H180,[3]IRA!$H$6:$BN$980,AY$1,FALSE)</f>
        <v>0</v>
      </c>
      <c r="AZ180" s="20">
        <f>VLOOKUP(H180,[3]IRA!$H$6:$BO$980,60,FALSE)</f>
        <v>0</v>
      </c>
      <c r="BA180" s="20">
        <f t="shared" si="32"/>
        <v>0</v>
      </c>
      <c r="BB180" s="17">
        <f t="shared" si="33"/>
        <v>0</v>
      </c>
      <c r="BC180" s="36">
        <f>VLOOKUP($H180,[4]IRA!$H$7:$CS$981,BC$1,FALSE)</f>
        <v>9</v>
      </c>
      <c r="BD180" s="36">
        <f>VLOOKUP($H180,[4]IRA!$H$7:$CS$981,BD$1,FALSE)</f>
        <v>10</v>
      </c>
      <c r="BE180" s="36">
        <f>VLOOKUP($H180,[4]IRA!$H$7:$CS$981,BE$1,FALSE)</f>
        <v>15</v>
      </c>
      <c r="BF180" s="36">
        <f>VLOOKUP($H180,[4]IRA!$H$7:$CS$981,BF$1,FALSE)</f>
        <v>5</v>
      </c>
      <c r="BG180" s="36">
        <f>VLOOKUP($H180,[4]IRA!$H$7:$CS$981,BG$1,FALSE)</f>
        <v>0</v>
      </c>
      <c r="BH180" s="36">
        <f>VLOOKUP($H180,[4]IRA!$H$7:$CS$981,BH$1,FALSE)</f>
        <v>0</v>
      </c>
      <c r="BI180" s="36">
        <f>VLOOKUP($H180,[4]IRA!$H$7:$CS$981,BI$1,FALSE)</f>
        <v>0</v>
      </c>
      <c r="BJ180" s="36">
        <f>VLOOKUP($H180,[4]IRA!$H$7:$CS$981,BJ$1,FALSE)</f>
        <v>0</v>
      </c>
      <c r="BK180" s="36">
        <f>VLOOKUP($H180,[4]IRA!$H$7:$CS$981,BK$1,FALSE)</f>
        <v>0</v>
      </c>
      <c r="BL180" s="36">
        <f>VLOOKUP($H180,[4]IRA!$H$7:$CS$981,BL$1,FALSE)</f>
        <v>0</v>
      </c>
      <c r="BM180" s="36">
        <f>VLOOKUP($H180,[4]IRA!$H$7:$CS$981,BM$1,FALSE)</f>
        <v>0</v>
      </c>
      <c r="BN180" s="36">
        <f>VLOOKUP($H180,[4]IRA!$H$7:$CS$981,BN$1,FALSE)</f>
        <v>0</v>
      </c>
      <c r="BO180" s="10">
        <f>VLOOKUP(H180,[4]IRA!$H$7:$CS$981,90,FALSE)</f>
        <v>75.666666666666657</v>
      </c>
      <c r="BP180" s="10">
        <f t="shared" si="34"/>
        <v>39</v>
      </c>
      <c r="BQ180" s="17">
        <f t="shared" si="35"/>
        <v>0.51541850220264329</v>
      </c>
      <c r="BR180" s="80"/>
      <c r="BS180" s="80"/>
      <c r="BT180" s="80"/>
      <c r="BU180" s="80"/>
      <c r="BV180" s="80"/>
      <c r="BW180" s="80"/>
      <c r="BX180" s="80"/>
      <c r="BY180" s="80"/>
      <c r="BZ180" s="80"/>
      <c r="CA180" s="80"/>
      <c r="CB180" s="80"/>
      <c r="CC180" s="80"/>
      <c r="CD180" s="80"/>
      <c r="CE180" s="80"/>
      <c r="CF180" s="80"/>
      <c r="CG180" s="80"/>
      <c r="CH180" s="80"/>
      <c r="CI180" s="80"/>
      <c r="CJ180" s="80"/>
      <c r="CK180" s="80"/>
      <c r="CL180" s="80"/>
      <c r="CM180" s="80"/>
      <c r="CN180" s="80"/>
      <c r="CO180" s="80"/>
      <c r="CP180" s="80"/>
      <c r="CQ180" s="80"/>
      <c r="CR180" s="80"/>
      <c r="CS180" s="80"/>
      <c r="CT180" s="80"/>
      <c r="CU180" s="80"/>
      <c r="CV180" s="80"/>
      <c r="CW180" s="80"/>
      <c r="CX180" s="80"/>
      <c r="CY180" s="80"/>
      <c r="CZ180" s="80"/>
      <c r="DA180" s="80"/>
      <c r="DB180" s="80"/>
      <c r="DC180" s="80"/>
      <c r="DD180" s="80"/>
      <c r="DE180" s="80"/>
      <c r="DF180" s="80"/>
      <c r="DG180" s="80"/>
      <c r="DH180" s="80"/>
      <c r="DI180" s="80"/>
      <c r="DJ180" s="80"/>
      <c r="DK180" s="80"/>
      <c r="DL180" s="80"/>
      <c r="DM180" s="80"/>
      <c r="DN180" s="80"/>
    </row>
    <row r="181" spans="1:118" s="81" customFormat="1" ht="10.199999999999999" x14ac:dyDescent="0.2">
      <c r="A181" s="87" t="s">
        <v>58</v>
      </c>
      <c r="B181" s="87" t="s">
        <v>296</v>
      </c>
      <c r="C181" s="88">
        <v>406</v>
      </c>
      <c r="D181" s="87" t="s">
        <v>857</v>
      </c>
      <c r="E181" s="87" t="s">
        <v>58</v>
      </c>
      <c r="F181" s="87" t="s">
        <v>296</v>
      </c>
      <c r="G181" s="88" t="s">
        <v>550</v>
      </c>
      <c r="H181" s="88">
        <v>180</v>
      </c>
      <c r="I181" s="87" t="s">
        <v>306</v>
      </c>
      <c r="J181" s="37">
        <f>VLOOKUP($H181,[1]EDA!$H$6:$BN$980,J$1,FALSE)</f>
        <v>0</v>
      </c>
      <c r="K181" s="36">
        <f>VLOOKUP($H181,[1]EDA!$H$6:$BN$980,K$1,FALSE)</f>
        <v>0</v>
      </c>
      <c r="L181" s="36">
        <f>VLOOKUP($H181,[1]EDA!$H$6:$BN$980,L$1,FALSE)</f>
        <v>4</v>
      </c>
      <c r="M181" s="36">
        <f>VLOOKUP($H181,[1]EDA!$H$6:$BN$980,M$1,FALSE)</f>
        <v>0</v>
      </c>
      <c r="N181" s="36">
        <f>VLOOKUP($H181,[1]EDA!$H$6:$BN$980,N$1,FALSE)</f>
        <v>0</v>
      </c>
      <c r="O181" s="36">
        <f>VLOOKUP($H181,[1]EDA!$H$6:$BN$980,O$1,FALSE)</f>
        <v>0</v>
      </c>
      <c r="P181" s="36">
        <f>VLOOKUP($H181,[1]EDA!$H$6:$BN$980,P$1,FALSE)</f>
        <v>0</v>
      </c>
      <c r="Q181" s="36">
        <f>VLOOKUP($H181,[1]EDA!$H$6:$BN$980,Q$1,FALSE)</f>
        <v>0</v>
      </c>
      <c r="R181" s="36">
        <f>VLOOKUP($H181,[1]EDA!$H$6:$BN$980,R$1,FALSE)</f>
        <v>0</v>
      </c>
      <c r="S181" s="36">
        <f>VLOOKUP($H181,[1]EDA!$H$6:$BN$980,S$1,FALSE)</f>
        <v>0</v>
      </c>
      <c r="T181" s="36">
        <f>VLOOKUP($H181,[1]EDA!$H$6:$BN$980,T$1,FALSE)</f>
        <v>0</v>
      </c>
      <c r="U181" s="36">
        <f>VLOOKUP($H181,[1]EDA!$H$6:$BN$980,U$1,FALSE)</f>
        <v>0</v>
      </c>
      <c r="V181" s="10">
        <f>VLOOKUP(H181,[1]EDA!$H$6:$BO$980,60,FALSE)</f>
        <v>13.333333333333334</v>
      </c>
      <c r="W181" s="10">
        <f t="shared" si="28"/>
        <v>4</v>
      </c>
      <c r="X181" s="17">
        <f t="shared" si="29"/>
        <v>0.3</v>
      </c>
      <c r="Y181" s="36">
        <f>VLOOKUP($H181,[2]EDA!$H$6:$AY$980,Y$1,FALSE)</f>
        <v>0</v>
      </c>
      <c r="Z181" s="36">
        <f>VLOOKUP($H181,[2]EDA!$H$6:$AY$980,Z$1,FALSE)</f>
        <v>0</v>
      </c>
      <c r="AA181" s="36">
        <f>VLOOKUP($H181,[2]EDA!$H$6:$AY$980,AA$1,FALSE)</f>
        <v>0</v>
      </c>
      <c r="AB181" s="36">
        <f>VLOOKUP($H181,[2]EDA!$H$6:$AY$980,AB$1,FALSE)</f>
        <v>0</v>
      </c>
      <c r="AC181" s="36">
        <f>VLOOKUP($H181,[2]EDA!$H$6:$AY$980,AC$1,FALSE)</f>
        <v>0</v>
      </c>
      <c r="AD181" s="36">
        <f>VLOOKUP($H181,[2]EDA!$H$6:$AY$980,AD$1,FALSE)</f>
        <v>0</v>
      </c>
      <c r="AE181" s="36">
        <f>VLOOKUP($H181,[2]EDA!$H$6:$AY$980,AE$1,FALSE)</f>
        <v>0</v>
      </c>
      <c r="AF181" s="36">
        <f>VLOOKUP($H181,[2]EDA!$H$6:$AY$980,AF$1,FALSE)</f>
        <v>0</v>
      </c>
      <c r="AG181" s="36">
        <f>VLOOKUP($H181,[2]EDA!$H$6:$AY$980,AG$1,FALSE)</f>
        <v>0</v>
      </c>
      <c r="AH181" s="36">
        <f>VLOOKUP($H181,[2]EDA!$H$6:$AY$980,AH$1,FALSE)</f>
        <v>0</v>
      </c>
      <c r="AI181" s="36">
        <f>VLOOKUP($H181,[2]EDA!$H$6:$AY$980,AI$1,FALSE)</f>
        <v>0</v>
      </c>
      <c r="AJ181" s="36">
        <f>VLOOKUP($H181,[2]EDA!$H$6:$AY$980,AJ$1,FALSE)</f>
        <v>0</v>
      </c>
      <c r="AK181" s="20">
        <f>VLOOKUP(H181,[2]EDA!$H$6:$AZ$980,45,FALSE)</f>
        <v>0</v>
      </c>
      <c r="AL181" s="39">
        <f t="shared" si="30"/>
        <v>0</v>
      </c>
      <c r="AM181" s="17">
        <f t="shared" si="31"/>
        <v>0</v>
      </c>
      <c r="AN181" s="36">
        <f>VLOOKUP($H181,[3]IRA!$H$6:$BN$980,AN$1,FALSE)</f>
        <v>0</v>
      </c>
      <c r="AO181" s="36">
        <f>VLOOKUP($H181,[3]IRA!$H$6:$BN$980,AO$1,FALSE)</f>
        <v>0</v>
      </c>
      <c r="AP181" s="36">
        <f>VLOOKUP($H181,[3]IRA!$H$6:$BN$980,AP$1,FALSE)</f>
        <v>1</v>
      </c>
      <c r="AQ181" s="36">
        <f>VLOOKUP($H181,[3]IRA!$H$6:$BN$980,AQ$1,FALSE)</f>
        <v>0</v>
      </c>
      <c r="AR181" s="36">
        <f>VLOOKUP($H181,[3]IRA!$H$6:$BN$980,AR$1,FALSE)</f>
        <v>0</v>
      </c>
      <c r="AS181" s="36">
        <f>VLOOKUP($H181,[3]IRA!$H$6:$BN$980,AS$1,FALSE)</f>
        <v>0</v>
      </c>
      <c r="AT181" s="36">
        <f>VLOOKUP($H181,[3]IRA!$H$6:$BN$980,AT$1,FALSE)</f>
        <v>0</v>
      </c>
      <c r="AU181" s="36">
        <f>VLOOKUP($H181,[3]IRA!$H$6:$BN$980,AU$1,FALSE)</f>
        <v>0</v>
      </c>
      <c r="AV181" s="36">
        <f>VLOOKUP($H181,[3]IRA!$H$6:$BN$980,AV$1,FALSE)</f>
        <v>0</v>
      </c>
      <c r="AW181" s="36">
        <f>VLOOKUP($H181,[3]IRA!$H$6:$BN$980,AW$1,FALSE)</f>
        <v>0</v>
      </c>
      <c r="AX181" s="36">
        <f>VLOOKUP($H181,[3]IRA!$H$6:$BN$980,AX$1,FALSE)</f>
        <v>0</v>
      </c>
      <c r="AY181" s="36">
        <f>VLOOKUP($H181,[3]IRA!$H$6:$BN$980,AY$1,FALSE)</f>
        <v>0</v>
      </c>
      <c r="AZ181" s="20">
        <f>VLOOKUP(H181,[3]IRA!$H$6:$BO$980,60,FALSE)</f>
        <v>0</v>
      </c>
      <c r="BA181" s="20">
        <f t="shared" si="32"/>
        <v>1</v>
      </c>
      <c r="BB181" s="17">
        <f t="shared" si="33"/>
        <v>0</v>
      </c>
      <c r="BC181" s="36">
        <f>VLOOKUP($H181,[4]IRA!$H$7:$CS$981,BC$1,FALSE)</f>
        <v>5</v>
      </c>
      <c r="BD181" s="36">
        <f>VLOOKUP($H181,[4]IRA!$H$7:$CS$981,BD$1,FALSE)</f>
        <v>5</v>
      </c>
      <c r="BE181" s="36">
        <f>VLOOKUP($H181,[4]IRA!$H$7:$CS$981,BE$1,FALSE)</f>
        <v>4</v>
      </c>
      <c r="BF181" s="36">
        <f>VLOOKUP($H181,[4]IRA!$H$7:$CS$981,BF$1,FALSE)</f>
        <v>0</v>
      </c>
      <c r="BG181" s="36">
        <f>VLOOKUP($H181,[4]IRA!$H$7:$CS$981,BG$1,FALSE)</f>
        <v>0</v>
      </c>
      <c r="BH181" s="36">
        <f>VLOOKUP($H181,[4]IRA!$H$7:$CS$981,BH$1,FALSE)</f>
        <v>0</v>
      </c>
      <c r="BI181" s="36">
        <f>VLOOKUP($H181,[4]IRA!$H$7:$CS$981,BI$1,FALSE)</f>
        <v>0</v>
      </c>
      <c r="BJ181" s="36">
        <f>VLOOKUP($H181,[4]IRA!$H$7:$CS$981,BJ$1,FALSE)</f>
        <v>0</v>
      </c>
      <c r="BK181" s="36">
        <f>VLOOKUP($H181,[4]IRA!$H$7:$CS$981,BK$1,FALSE)</f>
        <v>0</v>
      </c>
      <c r="BL181" s="36">
        <f>VLOOKUP($H181,[4]IRA!$H$7:$CS$981,BL$1,FALSE)</f>
        <v>0</v>
      </c>
      <c r="BM181" s="36">
        <f>VLOOKUP($H181,[4]IRA!$H$7:$CS$981,BM$1,FALSE)</f>
        <v>0</v>
      </c>
      <c r="BN181" s="36">
        <f>VLOOKUP($H181,[4]IRA!$H$7:$CS$981,BN$1,FALSE)</f>
        <v>0</v>
      </c>
      <c r="BO181" s="10">
        <f>VLOOKUP(H181,[4]IRA!$H$7:$CS$981,90,FALSE)</f>
        <v>3</v>
      </c>
      <c r="BP181" s="10">
        <f t="shared" si="34"/>
        <v>14</v>
      </c>
      <c r="BQ181" s="17">
        <f t="shared" si="35"/>
        <v>4.666666666666667</v>
      </c>
      <c r="BR181" s="80"/>
      <c r="BS181" s="80"/>
      <c r="BT181" s="80"/>
      <c r="BU181" s="80"/>
      <c r="BV181" s="80"/>
      <c r="BW181" s="80"/>
      <c r="BX181" s="80"/>
      <c r="BY181" s="80"/>
      <c r="BZ181" s="80"/>
      <c r="CA181" s="80"/>
      <c r="CB181" s="80"/>
      <c r="CC181" s="80"/>
      <c r="CD181" s="80"/>
      <c r="CE181" s="80"/>
      <c r="CF181" s="80"/>
      <c r="CG181" s="80"/>
      <c r="CH181" s="80"/>
      <c r="CI181" s="80"/>
      <c r="CJ181" s="80"/>
      <c r="CK181" s="80"/>
      <c r="CL181" s="80"/>
      <c r="CM181" s="80"/>
      <c r="CN181" s="80"/>
      <c r="CO181" s="80"/>
      <c r="CP181" s="80"/>
      <c r="CQ181" s="80"/>
      <c r="CR181" s="80"/>
      <c r="CS181" s="80"/>
      <c r="CT181" s="80"/>
      <c r="CU181" s="80"/>
      <c r="CV181" s="80"/>
      <c r="CW181" s="80"/>
      <c r="CX181" s="80"/>
      <c r="CY181" s="80"/>
      <c r="CZ181" s="80"/>
      <c r="DA181" s="80"/>
      <c r="DB181" s="80"/>
      <c r="DC181" s="80"/>
      <c r="DD181" s="80"/>
      <c r="DE181" s="80"/>
      <c r="DF181" s="80"/>
      <c r="DG181" s="80"/>
      <c r="DH181" s="80"/>
      <c r="DI181" s="80"/>
      <c r="DJ181" s="80"/>
      <c r="DK181" s="80"/>
      <c r="DL181" s="80"/>
      <c r="DM181" s="80"/>
      <c r="DN181" s="80"/>
    </row>
    <row r="182" spans="1:118" s="81" customFormat="1" ht="10.199999999999999" x14ac:dyDescent="0.2">
      <c r="A182" s="87" t="s">
        <v>58</v>
      </c>
      <c r="B182" s="87" t="s">
        <v>296</v>
      </c>
      <c r="C182" s="88">
        <v>406</v>
      </c>
      <c r="D182" s="87" t="s">
        <v>857</v>
      </c>
      <c r="E182" s="87" t="s">
        <v>58</v>
      </c>
      <c r="F182" s="87" t="s">
        <v>296</v>
      </c>
      <c r="G182" s="88" t="s">
        <v>555</v>
      </c>
      <c r="H182" s="88">
        <v>181</v>
      </c>
      <c r="I182" s="87" t="s">
        <v>858</v>
      </c>
      <c r="J182" s="37">
        <f>VLOOKUP($H182,[1]EDA!$H$6:$BN$980,J$1,FALSE)</f>
        <v>5</v>
      </c>
      <c r="K182" s="36">
        <f>VLOOKUP($H182,[1]EDA!$H$6:$BN$980,K$1,FALSE)</f>
        <v>1</v>
      </c>
      <c r="L182" s="36">
        <f>VLOOKUP($H182,[1]EDA!$H$6:$BN$980,L$1,FALSE)</f>
        <v>5</v>
      </c>
      <c r="M182" s="36">
        <f>VLOOKUP($H182,[1]EDA!$H$6:$BN$980,M$1,FALSE)</f>
        <v>0</v>
      </c>
      <c r="N182" s="36">
        <f>VLOOKUP($H182,[1]EDA!$H$6:$BN$980,N$1,FALSE)</f>
        <v>0</v>
      </c>
      <c r="O182" s="36">
        <f>VLOOKUP($H182,[1]EDA!$H$6:$BN$980,O$1,FALSE)</f>
        <v>0</v>
      </c>
      <c r="P182" s="36">
        <f>VLOOKUP($H182,[1]EDA!$H$6:$BN$980,P$1,FALSE)</f>
        <v>0</v>
      </c>
      <c r="Q182" s="36">
        <f>VLOOKUP($H182,[1]EDA!$H$6:$BN$980,Q$1,FALSE)</f>
        <v>0</v>
      </c>
      <c r="R182" s="36">
        <f>VLOOKUP($H182,[1]EDA!$H$6:$BN$980,R$1,FALSE)</f>
        <v>0</v>
      </c>
      <c r="S182" s="36">
        <f>VLOOKUP($H182,[1]EDA!$H$6:$BN$980,S$1,FALSE)</f>
        <v>0</v>
      </c>
      <c r="T182" s="36">
        <f>VLOOKUP($H182,[1]EDA!$H$6:$BN$980,T$1,FALSE)</f>
        <v>0</v>
      </c>
      <c r="U182" s="36">
        <f>VLOOKUP($H182,[1]EDA!$H$6:$BN$980,U$1,FALSE)</f>
        <v>0</v>
      </c>
      <c r="V182" s="10">
        <f>VLOOKUP(H182,[1]EDA!$H$6:$BO$980,60,FALSE)</f>
        <v>35.333333333333336</v>
      </c>
      <c r="W182" s="10">
        <f t="shared" si="28"/>
        <v>11</v>
      </c>
      <c r="X182" s="17">
        <f t="shared" si="29"/>
        <v>0.31132075471698112</v>
      </c>
      <c r="Y182" s="36">
        <f>VLOOKUP($H182,[2]EDA!$H$6:$AY$980,Y$1,FALSE)</f>
        <v>0</v>
      </c>
      <c r="Z182" s="36">
        <f>VLOOKUP($H182,[2]EDA!$H$6:$AY$980,Z$1,FALSE)</f>
        <v>0</v>
      </c>
      <c r="AA182" s="36">
        <f>VLOOKUP($H182,[2]EDA!$H$6:$AY$980,AA$1,FALSE)</f>
        <v>0</v>
      </c>
      <c r="AB182" s="36">
        <f>VLOOKUP($H182,[2]EDA!$H$6:$AY$980,AB$1,FALSE)</f>
        <v>0</v>
      </c>
      <c r="AC182" s="36">
        <f>VLOOKUP($H182,[2]EDA!$H$6:$AY$980,AC$1,FALSE)</f>
        <v>0</v>
      </c>
      <c r="AD182" s="36">
        <f>VLOOKUP($H182,[2]EDA!$H$6:$AY$980,AD$1,FALSE)</f>
        <v>0</v>
      </c>
      <c r="AE182" s="36">
        <f>VLOOKUP($H182,[2]EDA!$H$6:$AY$980,AE$1,FALSE)</f>
        <v>0</v>
      </c>
      <c r="AF182" s="36">
        <f>VLOOKUP($H182,[2]EDA!$H$6:$AY$980,AF$1,FALSE)</f>
        <v>0</v>
      </c>
      <c r="AG182" s="36">
        <f>VLOOKUP($H182,[2]EDA!$H$6:$AY$980,AG$1,FALSE)</f>
        <v>0</v>
      </c>
      <c r="AH182" s="36">
        <f>VLOOKUP($H182,[2]EDA!$H$6:$AY$980,AH$1,FALSE)</f>
        <v>0</v>
      </c>
      <c r="AI182" s="36">
        <f>VLOOKUP($H182,[2]EDA!$H$6:$AY$980,AI$1,FALSE)</f>
        <v>0</v>
      </c>
      <c r="AJ182" s="36">
        <f>VLOOKUP($H182,[2]EDA!$H$6:$AY$980,AJ$1,FALSE)</f>
        <v>0</v>
      </c>
      <c r="AK182" s="20">
        <f>VLOOKUP(H182,[2]EDA!$H$6:$AZ$980,45,FALSE)</f>
        <v>0</v>
      </c>
      <c r="AL182" s="39">
        <f t="shared" si="30"/>
        <v>0</v>
      </c>
      <c r="AM182" s="17">
        <f t="shared" si="31"/>
        <v>0</v>
      </c>
      <c r="AN182" s="36">
        <f>VLOOKUP($H182,[3]IRA!$H$6:$BN$980,AN$1,FALSE)</f>
        <v>0</v>
      </c>
      <c r="AO182" s="36">
        <f>VLOOKUP($H182,[3]IRA!$H$6:$BN$980,AO$1,FALSE)</f>
        <v>0</v>
      </c>
      <c r="AP182" s="36">
        <f>VLOOKUP($H182,[3]IRA!$H$6:$BN$980,AP$1,FALSE)</f>
        <v>0</v>
      </c>
      <c r="AQ182" s="36">
        <f>VLOOKUP($H182,[3]IRA!$H$6:$BN$980,AQ$1,FALSE)</f>
        <v>0</v>
      </c>
      <c r="AR182" s="36">
        <f>VLOOKUP($H182,[3]IRA!$H$6:$BN$980,AR$1,FALSE)</f>
        <v>0</v>
      </c>
      <c r="AS182" s="36">
        <f>VLOOKUP($H182,[3]IRA!$H$6:$BN$980,AS$1,FALSE)</f>
        <v>0</v>
      </c>
      <c r="AT182" s="36">
        <f>VLOOKUP($H182,[3]IRA!$H$6:$BN$980,AT$1,FALSE)</f>
        <v>0</v>
      </c>
      <c r="AU182" s="36">
        <f>VLOOKUP($H182,[3]IRA!$H$6:$BN$980,AU$1,FALSE)</f>
        <v>0</v>
      </c>
      <c r="AV182" s="36">
        <f>VLOOKUP($H182,[3]IRA!$H$6:$BN$980,AV$1,FALSE)</f>
        <v>0</v>
      </c>
      <c r="AW182" s="36">
        <f>VLOOKUP($H182,[3]IRA!$H$6:$BN$980,AW$1,FALSE)</f>
        <v>0</v>
      </c>
      <c r="AX182" s="36">
        <f>VLOOKUP($H182,[3]IRA!$H$6:$BN$980,AX$1,FALSE)</f>
        <v>0</v>
      </c>
      <c r="AY182" s="36">
        <f>VLOOKUP($H182,[3]IRA!$H$6:$BN$980,AY$1,FALSE)</f>
        <v>0</v>
      </c>
      <c r="AZ182" s="20">
        <f>VLOOKUP(H182,[3]IRA!$H$6:$BO$980,60,FALSE)</f>
        <v>0.16666666666666666</v>
      </c>
      <c r="BA182" s="20">
        <f t="shared" si="32"/>
        <v>0</v>
      </c>
      <c r="BB182" s="17">
        <f t="shared" si="33"/>
        <v>0</v>
      </c>
      <c r="BC182" s="36">
        <f>VLOOKUP($H182,[4]IRA!$H$7:$CS$981,BC$1,FALSE)</f>
        <v>3</v>
      </c>
      <c r="BD182" s="36">
        <f>VLOOKUP($H182,[4]IRA!$H$7:$CS$981,BD$1,FALSE)</f>
        <v>3</v>
      </c>
      <c r="BE182" s="36">
        <f>VLOOKUP($H182,[4]IRA!$H$7:$CS$981,BE$1,FALSE)</f>
        <v>3</v>
      </c>
      <c r="BF182" s="36">
        <f>VLOOKUP($H182,[4]IRA!$H$7:$CS$981,BF$1,FALSE)</f>
        <v>0</v>
      </c>
      <c r="BG182" s="36">
        <f>VLOOKUP($H182,[4]IRA!$H$7:$CS$981,BG$1,FALSE)</f>
        <v>0</v>
      </c>
      <c r="BH182" s="36">
        <f>VLOOKUP($H182,[4]IRA!$H$7:$CS$981,BH$1,FALSE)</f>
        <v>0</v>
      </c>
      <c r="BI182" s="36">
        <f>VLOOKUP($H182,[4]IRA!$H$7:$CS$981,BI$1,FALSE)</f>
        <v>0</v>
      </c>
      <c r="BJ182" s="36">
        <f>VLOOKUP($H182,[4]IRA!$H$7:$CS$981,BJ$1,FALSE)</f>
        <v>0</v>
      </c>
      <c r="BK182" s="36">
        <f>VLOOKUP($H182,[4]IRA!$H$7:$CS$981,BK$1,FALSE)</f>
        <v>0</v>
      </c>
      <c r="BL182" s="36">
        <f>VLOOKUP($H182,[4]IRA!$H$7:$CS$981,BL$1,FALSE)</f>
        <v>0</v>
      </c>
      <c r="BM182" s="36">
        <f>VLOOKUP($H182,[4]IRA!$H$7:$CS$981,BM$1,FALSE)</f>
        <v>0</v>
      </c>
      <c r="BN182" s="36">
        <f>VLOOKUP($H182,[4]IRA!$H$7:$CS$981,BN$1,FALSE)</f>
        <v>0</v>
      </c>
      <c r="BO182" s="10">
        <f>VLOOKUP(H182,[4]IRA!$H$7:$CS$981,90,FALSE)</f>
        <v>38.666666666666671</v>
      </c>
      <c r="BP182" s="10">
        <f t="shared" si="34"/>
        <v>9</v>
      </c>
      <c r="BQ182" s="17">
        <f t="shared" si="35"/>
        <v>0.23275862068965514</v>
      </c>
      <c r="BR182" s="80"/>
      <c r="BS182" s="80"/>
      <c r="BT182" s="80"/>
      <c r="BU182" s="80"/>
      <c r="BV182" s="80"/>
      <c r="BW182" s="80"/>
      <c r="BX182" s="80"/>
      <c r="BY182" s="80"/>
      <c r="BZ182" s="80"/>
      <c r="CA182" s="80"/>
      <c r="CB182" s="80"/>
      <c r="CC182" s="80"/>
      <c r="CD182" s="80"/>
      <c r="CE182" s="80"/>
      <c r="CF182" s="80"/>
      <c r="CG182" s="80"/>
      <c r="CH182" s="80"/>
      <c r="CI182" s="80"/>
      <c r="CJ182" s="80"/>
      <c r="CK182" s="80"/>
      <c r="CL182" s="80"/>
      <c r="CM182" s="80"/>
      <c r="CN182" s="80"/>
      <c r="CO182" s="80"/>
      <c r="CP182" s="80"/>
      <c r="CQ182" s="80"/>
      <c r="CR182" s="80"/>
      <c r="CS182" s="80"/>
      <c r="CT182" s="80"/>
      <c r="CU182" s="80"/>
      <c r="CV182" s="80"/>
      <c r="CW182" s="80"/>
      <c r="CX182" s="80"/>
      <c r="CY182" s="80"/>
      <c r="CZ182" s="80"/>
      <c r="DA182" s="80"/>
      <c r="DB182" s="80"/>
      <c r="DC182" s="80"/>
      <c r="DD182" s="80"/>
      <c r="DE182" s="80"/>
      <c r="DF182" s="80"/>
      <c r="DG182" s="80"/>
      <c r="DH182" s="80"/>
      <c r="DI182" s="80"/>
      <c r="DJ182" s="80"/>
      <c r="DK182" s="80"/>
      <c r="DL182" s="80"/>
      <c r="DM182" s="80"/>
      <c r="DN182" s="80"/>
    </row>
    <row r="183" spans="1:118" s="81" customFormat="1" ht="10.199999999999999" x14ac:dyDescent="0.2">
      <c r="A183" s="87" t="s">
        <v>58</v>
      </c>
      <c r="B183" s="87" t="s">
        <v>296</v>
      </c>
      <c r="C183" s="88">
        <v>406</v>
      </c>
      <c r="D183" s="87" t="s">
        <v>857</v>
      </c>
      <c r="E183" s="87" t="s">
        <v>58</v>
      </c>
      <c r="F183" s="87" t="s">
        <v>296</v>
      </c>
      <c r="G183" s="88" t="s">
        <v>549</v>
      </c>
      <c r="H183" s="88">
        <v>182</v>
      </c>
      <c r="I183" s="87" t="s">
        <v>621</v>
      </c>
      <c r="J183" s="37">
        <f>VLOOKUP($H183,[1]EDA!$H$6:$BN$980,J$1,FALSE)</f>
        <v>4</v>
      </c>
      <c r="K183" s="36">
        <f>VLOOKUP($H183,[1]EDA!$H$6:$BN$980,K$1,FALSE)</f>
        <v>7</v>
      </c>
      <c r="L183" s="36">
        <f>VLOOKUP($H183,[1]EDA!$H$6:$BN$980,L$1,FALSE)</f>
        <v>12</v>
      </c>
      <c r="M183" s="36">
        <f>VLOOKUP($H183,[1]EDA!$H$6:$BN$980,M$1,FALSE)</f>
        <v>9</v>
      </c>
      <c r="N183" s="36">
        <f>VLOOKUP($H183,[1]EDA!$H$6:$BN$980,N$1,FALSE)</f>
        <v>0</v>
      </c>
      <c r="O183" s="36">
        <f>VLOOKUP($H183,[1]EDA!$H$6:$BN$980,O$1,FALSE)</f>
        <v>0</v>
      </c>
      <c r="P183" s="36">
        <f>VLOOKUP($H183,[1]EDA!$H$6:$BN$980,P$1,FALSE)</f>
        <v>0</v>
      </c>
      <c r="Q183" s="36">
        <f>VLOOKUP($H183,[1]EDA!$H$6:$BN$980,Q$1,FALSE)</f>
        <v>0</v>
      </c>
      <c r="R183" s="36">
        <f>VLOOKUP($H183,[1]EDA!$H$6:$BN$980,R$1,FALSE)</f>
        <v>0</v>
      </c>
      <c r="S183" s="36">
        <f>VLOOKUP($H183,[1]EDA!$H$6:$BN$980,S$1,FALSE)</f>
        <v>0</v>
      </c>
      <c r="T183" s="36">
        <f>VLOOKUP($H183,[1]EDA!$H$6:$BN$980,T$1,FALSE)</f>
        <v>0</v>
      </c>
      <c r="U183" s="36">
        <f>VLOOKUP($H183,[1]EDA!$H$6:$BN$980,U$1,FALSE)</f>
        <v>0</v>
      </c>
      <c r="V183" s="10">
        <f>VLOOKUP(H183,[1]EDA!$H$6:$BO$980,60,FALSE)</f>
        <v>50</v>
      </c>
      <c r="W183" s="10">
        <f t="shared" si="28"/>
        <v>32</v>
      </c>
      <c r="X183" s="17">
        <f t="shared" si="29"/>
        <v>0.64</v>
      </c>
      <c r="Y183" s="36">
        <f>VLOOKUP($H183,[2]EDA!$H$6:$AY$980,Y$1,FALSE)</f>
        <v>0</v>
      </c>
      <c r="Z183" s="36">
        <f>VLOOKUP($H183,[2]EDA!$H$6:$AY$980,Z$1,FALSE)</f>
        <v>0</v>
      </c>
      <c r="AA183" s="36">
        <f>VLOOKUP($H183,[2]EDA!$H$6:$AY$980,AA$1,FALSE)</f>
        <v>0</v>
      </c>
      <c r="AB183" s="36">
        <f>VLOOKUP($H183,[2]EDA!$H$6:$AY$980,AB$1,FALSE)</f>
        <v>0</v>
      </c>
      <c r="AC183" s="36">
        <f>VLOOKUP($H183,[2]EDA!$H$6:$AY$980,AC$1,FALSE)</f>
        <v>0</v>
      </c>
      <c r="AD183" s="36">
        <f>VLOOKUP($H183,[2]EDA!$H$6:$AY$980,AD$1,FALSE)</f>
        <v>0</v>
      </c>
      <c r="AE183" s="36">
        <f>VLOOKUP($H183,[2]EDA!$H$6:$AY$980,AE$1,FALSE)</f>
        <v>0</v>
      </c>
      <c r="AF183" s="36">
        <f>VLOOKUP($H183,[2]EDA!$H$6:$AY$980,AF$1,FALSE)</f>
        <v>0</v>
      </c>
      <c r="AG183" s="36">
        <f>VLOOKUP($H183,[2]EDA!$H$6:$AY$980,AG$1,FALSE)</f>
        <v>0</v>
      </c>
      <c r="AH183" s="36">
        <f>VLOOKUP($H183,[2]EDA!$H$6:$AY$980,AH$1,FALSE)</f>
        <v>0</v>
      </c>
      <c r="AI183" s="36">
        <f>VLOOKUP($H183,[2]EDA!$H$6:$AY$980,AI$1,FALSE)</f>
        <v>0</v>
      </c>
      <c r="AJ183" s="36">
        <f>VLOOKUP($H183,[2]EDA!$H$6:$AY$980,AJ$1,FALSE)</f>
        <v>0</v>
      </c>
      <c r="AK183" s="20">
        <f>VLOOKUP(H183,[2]EDA!$H$6:$AZ$980,45,FALSE)</f>
        <v>0.66666666666666663</v>
      </c>
      <c r="AL183" s="39">
        <f t="shared" si="30"/>
        <v>0</v>
      </c>
      <c r="AM183" s="17">
        <f t="shared" si="31"/>
        <v>0</v>
      </c>
      <c r="AN183" s="36">
        <f>VLOOKUP($H183,[3]IRA!$H$6:$BN$980,AN$1,FALSE)</f>
        <v>1</v>
      </c>
      <c r="AO183" s="36">
        <f>VLOOKUP($H183,[3]IRA!$H$6:$BN$980,AO$1,FALSE)</f>
        <v>0</v>
      </c>
      <c r="AP183" s="36">
        <f>VLOOKUP($H183,[3]IRA!$H$6:$BN$980,AP$1,FALSE)</f>
        <v>2</v>
      </c>
      <c r="AQ183" s="36">
        <f>VLOOKUP($H183,[3]IRA!$H$6:$BN$980,AQ$1,FALSE)</f>
        <v>0</v>
      </c>
      <c r="AR183" s="36">
        <f>VLOOKUP($H183,[3]IRA!$H$6:$BN$980,AR$1,FALSE)</f>
        <v>0</v>
      </c>
      <c r="AS183" s="36">
        <f>VLOOKUP($H183,[3]IRA!$H$6:$BN$980,AS$1,FALSE)</f>
        <v>0</v>
      </c>
      <c r="AT183" s="36">
        <f>VLOOKUP($H183,[3]IRA!$H$6:$BN$980,AT$1,FALSE)</f>
        <v>0</v>
      </c>
      <c r="AU183" s="36">
        <f>VLOOKUP($H183,[3]IRA!$H$6:$BN$980,AU$1,FALSE)</f>
        <v>0</v>
      </c>
      <c r="AV183" s="36">
        <f>VLOOKUP($H183,[3]IRA!$H$6:$BN$980,AV$1,FALSE)</f>
        <v>0</v>
      </c>
      <c r="AW183" s="36">
        <f>VLOOKUP($H183,[3]IRA!$H$6:$BN$980,AW$1,FALSE)</f>
        <v>0</v>
      </c>
      <c r="AX183" s="36">
        <f>VLOOKUP($H183,[3]IRA!$H$6:$BN$980,AX$1,FALSE)</f>
        <v>0</v>
      </c>
      <c r="AY183" s="36">
        <f>VLOOKUP($H183,[3]IRA!$H$6:$BN$980,AY$1,FALSE)</f>
        <v>0</v>
      </c>
      <c r="AZ183" s="20">
        <f>VLOOKUP(H183,[3]IRA!$H$6:$BO$980,60,FALSE)</f>
        <v>3</v>
      </c>
      <c r="BA183" s="20">
        <f t="shared" si="32"/>
        <v>3</v>
      </c>
      <c r="BB183" s="17">
        <f t="shared" si="33"/>
        <v>1</v>
      </c>
      <c r="BC183" s="36">
        <f>VLOOKUP($H183,[4]IRA!$H$7:$CS$981,BC$1,FALSE)</f>
        <v>22</v>
      </c>
      <c r="BD183" s="36">
        <f>VLOOKUP($H183,[4]IRA!$H$7:$CS$981,BD$1,FALSE)</f>
        <v>14</v>
      </c>
      <c r="BE183" s="36">
        <f>VLOOKUP($H183,[4]IRA!$H$7:$CS$981,BE$1,FALSE)</f>
        <v>30</v>
      </c>
      <c r="BF183" s="36">
        <f>VLOOKUP($H183,[4]IRA!$H$7:$CS$981,BF$1,FALSE)</f>
        <v>26</v>
      </c>
      <c r="BG183" s="36">
        <f>VLOOKUP($H183,[4]IRA!$H$7:$CS$981,BG$1,FALSE)</f>
        <v>0</v>
      </c>
      <c r="BH183" s="36">
        <f>VLOOKUP($H183,[4]IRA!$H$7:$CS$981,BH$1,FALSE)</f>
        <v>0</v>
      </c>
      <c r="BI183" s="36">
        <f>VLOOKUP($H183,[4]IRA!$H$7:$CS$981,BI$1,FALSE)</f>
        <v>0</v>
      </c>
      <c r="BJ183" s="36">
        <f>VLOOKUP($H183,[4]IRA!$H$7:$CS$981,BJ$1,FALSE)</f>
        <v>0</v>
      </c>
      <c r="BK183" s="36">
        <f>VLOOKUP($H183,[4]IRA!$H$7:$CS$981,BK$1,FALSE)</f>
        <v>0</v>
      </c>
      <c r="BL183" s="36">
        <f>VLOOKUP($H183,[4]IRA!$H$7:$CS$981,BL$1,FALSE)</f>
        <v>0</v>
      </c>
      <c r="BM183" s="36">
        <f>VLOOKUP($H183,[4]IRA!$H$7:$CS$981,BM$1,FALSE)</f>
        <v>0</v>
      </c>
      <c r="BN183" s="36">
        <f>VLOOKUP($H183,[4]IRA!$H$7:$CS$981,BN$1,FALSE)</f>
        <v>0</v>
      </c>
      <c r="BO183" s="10">
        <f>VLOOKUP(H183,[4]IRA!$H$7:$CS$981,90,FALSE)</f>
        <v>70.333333333333329</v>
      </c>
      <c r="BP183" s="10">
        <f t="shared" si="34"/>
        <v>92</v>
      </c>
      <c r="BQ183" s="17">
        <f t="shared" si="35"/>
        <v>1.3080568720379149</v>
      </c>
      <c r="BR183" s="80"/>
      <c r="BS183" s="80"/>
      <c r="BT183" s="80"/>
      <c r="BU183" s="80"/>
      <c r="BV183" s="80"/>
      <c r="BW183" s="80"/>
      <c r="BX183" s="80"/>
      <c r="BY183" s="80"/>
      <c r="BZ183" s="80"/>
      <c r="CA183" s="80"/>
      <c r="CB183" s="80"/>
      <c r="CC183" s="80"/>
      <c r="CD183" s="80"/>
      <c r="CE183" s="80"/>
      <c r="CF183" s="80"/>
      <c r="CG183" s="80"/>
      <c r="CH183" s="80"/>
      <c r="CI183" s="80"/>
      <c r="CJ183" s="80"/>
      <c r="CK183" s="80"/>
      <c r="CL183" s="80"/>
      <c r="CM183" s="80"/>
      <c r="CN183" s="80"/>
      <c r="CO183" s="80"/>
      <c r="CP183" s="80"/>
      <c r="CQ183" s="80"/>
      <c r="CR183" s="80"/>
      <c r="CS183" s="80"/>
      <c r="CT183" s="80"/>
      <c r="CU183" s="80"/>
      <c r="CV183" s="80"/>
      <c r="CW183" s="80"/>
      <c r="CX183" s="80"/>
      <c r="CY183" s="80"/>
      <c r="CZ183" s="80"/>
      <c r="DA183" s="80"/>
      <c r="DB183" s="80"/>
      <c r="DC183" s="80"/>
      <c r="DD183" s="80"/>
      <c r="DE183" s="80"/>
      <c r="DF183" s="80"/>
      <c r="DG183" s="80"/>
      <c r="DH183" s="80"/>
      <c r="DI183" s="80"/>
      <c r="DJ183" s="80"/>
      <c r="DK183" s="80"/>
      <c r="DL183" s="80"/>
      <c r="DM183" s="80"/>
      <c r="DN183" s="80"/>
    </row>
    <row r="184" spans="1:118" s="81" customFormat="1" ht="10.199999999999999" x14ac:dyDescent="0.2">
      <c r="A184" s="87" t="s">
        <v>58</v>
      </c>
      <c r="B184" s="87" t="s">
        <v>296</v>
      </c>
      <c r="C184" s="88">
        <v>406</v>
      </c>
      <c r="D184" s="87" t="s">
        <v>857</v>
      </c>
      <c r="E184" s="87" t="s">
        <v>58</v>
      </c>
      <c r="F184" s="87" t="s">
        <v>296</v>
      </c>
      <c r="G184" s="88" t="s">
        <v>550</v>
      </c>
      <c r="H184" s="88">
        <v>183</v>
      </c>
      <c r="I184" s="87" t="s">
        <v>622</v>
      </c>
      <c r="J184" s="37">
        <f>VLOOKUP($H184,[1]EDA!$H$6:$BN$980,J$1,FALSE)</f>
        <v>3</v>
      </c>
      <c r="K184" s="36">
        <f>VLOOKUP($H184,[1]EDA!$H$6:$BN$980,K$1,FALSE)</f>
        <v>7</v>
      </c>
      <c r="L184" s="36">
        <f>VLOOKUP($H184,[1]EDA!$H$6:$BN$980,L$1,FALSE)</f>
        <v>1</v>
      </c>
      <c r="M184" s="36">
        <f>VLOOKUP($H184,[1]EDA!$H$6:$BN$980,M$1,FALSE)</f>
        <v>1</v>
      </c>
      <c r="N184" s="36">
        <f>VLOOKUP($H184,[1]EDA!$H$6:$BN$980,N$1,FALSE)</f>
        <v>0</v>
      </c>
      <c r="O184" s="36">
        <f>VLOOKUP($H184,[1]EDA!$H$6:$BN$980,O$1,FALSE)</f>
        <v>0</v>
      </c>
      <c r="P184" s="36">
        <f>VLOOKUP($H184,[1]EDA!$H$6:$BN$980,P$1,FALSE)</f>
        <v>0</v>
      </c>
      <c r="Q184" s="36">
        <f>VLOOKUP($H184,[1]EDA!$H$6:$BN$980,Q$1,FALSE)</f>
        <v>0</v>
      </c>
      <c r="R184" s="36">
        <f>VLOOKUP($H184,[1]EDA!$H$6:$BN$980,R$1,FALSE)</f>
        <v>0</v>
      </c>
      <c r="S184" s="36">
        <f>VLOOKUP($H184,[1]EDA!$H$6:$BN$980,S$1,FALSE)</f>
        <v>0</v>
      </c>
      <c r="T184" s="36">
        <f>VLOOKUP($H184,[1]EDA!$H$6:$BN$980,T$1,FALSE)</f>
        <v>0</v>
      </c>
      <c r="U184" s="36">
        <f>VLOOKUP($H184,[1]EDA!$H$6:$BN$980,U$1,FALSE)</f>
        <v>0</v>
      </c>
      <c r="V184" s="10">
        <f>VLOOKUP(H184,[1]EDA!$H$6:$BO$980,60,FALSE)</f>
        <v>45.666666666666671</v>
      </c>
      <c r="W184" s="10">
        <f t="shared" si="28"/>
        <v>12</v>
      </c>
      <c r="X184" s="17">
        <f t="shared" si="29"/>
        <v>0.26277372262773718</v>
      </c>
      <c r="Y184" s="36">
        <f>VLOOKUP($H184,[2]EDA!$H$6:$AY$980,Y$1,FALSE)</f>
        <v>0</v>
      </c>
      <c r="Z184" s="36">
        <f>VLOOKUP($H184,[2]EDA!$H$6:$AY$980,Z$1,FALSE)</f>
        <v>0</v>
      </c>
      <c r="AA184" s="36">
        <f>VLOOKUP($H184,[2]EDA!$H$6:$AY$980,AA$1,FALSE)</f>
        <v>0</v>
      </c>
      <c r="AB184" s="36">
        <f>VLOOKUP($H184,[2]EDA!$H$6:$AY$980,AB$1,FALSE)</f>
        <v>0</v>
      </c>
      <c r="AC184" s="36">
        <f>VLOOKUP($H184,[2]EDA!$H$6:$AY$980,AC$1,FALSE)</f>
        <v>0</v>
      </c>
      <c r="AD184" s="36">
        <f>VLOOKUP($H184,[2]EDA!$H$6:$AY$980,AD$1,FALSE)</f>
        <v>0</v>
      </c>
      <c r="AE184" s="36">
        <f>VLOOKUP($H184,[2]EDA!$H$6:$AY$980,AE$1,FALSE)</f>
        <v>0</v>
      </c>
      <c r="AF184" s="36">
        <f>VLOOKUP($H184,[2]EDA!$H$6:$AY$980,AF$1,FALSE)</f>
        <v>0</v>
      </c>
      <c r="AG184" s="36">
        <f>VLOOKUP($H184,[2]EDA!$H$6:$AY$980,AG$1,FALSE)</f>
        <v>0</v>
      </c>
      <c r="AH184" s="36">
        <f>VLOOKUP($H184,[2]EDA!$H$6:$AY$980,AH$1,FALSE)</f>
        <v>0</v>
      </c>
      <c r="AI184" s="36">
        <f>VLOOKUP($H184,[2]EDA!$H$6:$AY$980,AI$1,FALSE)</f>
        <v>0</v>
      </c>
      <c r="AJ184" s="36">
        <f>VLOOKUP($H184,[2]EDA!$H$6:$AY$980,AJ$1,FALSE)</f>
        <v>0</v>
      </c>
      <c r="AK184" s="20">
        <f>VLOOKUP(H184,[2]EDA!$H$6:$AZ$980,45,FALSE)</f>
        <v>0</v>
      </c>
      <c r="AL184" s="39">
        <f t="shared" si="30"/>
        <v>0</v>
      </c>
      <c r="AM184" s="17">
        <f t="shared" si="31"/>
        <v>0</v>
      </c>
      <c r="AN184" s="36">
        <f>VLOOKUP($H184,[3]IRA!$H$6:$BN$980,AN$1,FALSE)</f>
        <v>0</v>
      </c>
      <c r="AO184" s="36">
        <f>VLOOKUP($H184,[3]IRA!$H$6:$BN$980,AO$1,FALSE)</f>
        <v>0</v>
      </c>
      <c r="AP184" s="36">
        <f>VLOOKUP($H184,[3]IRA!$H$6:$BN$980,AP$1,FALSE)</f>
        <v>0</v>
      </c>
      <c r="AQ184" s="36">
        <f>VLOOKUP($H184,[3]IRA!$H$6:$BN$980,AQ$1,FALSE)</f>
        <v>0</v>
      </c>
      <c r="AR184" s="36">
        <f>VLOOKUP($H184,[3]IRA!$H$6:$BN$980,AR$1,FALSE)</f>
        <v>0</v>
      </c>
      <c r="AS184" s="36">
        <f>VLOOKUP($H184,[3]IRA!$H$6:$BN$980,AS$1,FALSE)</f>
        <v>0</v>
      </c>
      <c r="AT184" s="36">
        <f>VLOOKUP($H184,[3]IRA!$H$6:$BN$980,AT$1,FALSE)</f>
        <v>0</v>
      </c>
      <c r="AU184" s="36">
        <f>VLOOKUP($H184,[3]IRA!$H$6:$BN$980,AU$1,FALSE)</f>
        <v>0</v>
      </c>
      <c r="AV184" s="36">
        <f>VLOOKUP($H184,[3]IRA!$H$6:$BN$980,AV$1,FALSE)</f>
        <v>0</v>
      </c>
      <c r="AW184" s="36">
        <f>VLOOKUP($H184,[3]IRA!$H$6:$BN$980,AW$1,FALSE)</f>
        <v>0</v>
      </c>
      <c r="AX184" s="36">
        <f>VLOOKUP($H184,[3]IRA!$H$6:$BN$980,AX$1,FALSE)</f>
        <v>0</v>
      </c>
      <c r="AY184" s="36">
        <f>VLOOKUP($H184,[3]IRA!$H$6:$BN$980,AY$1,FALSE)</f>
        <v>0</v>
      </c>
      <c r="AZ184" s="20">
        <f>VLOOKUP(H184,[3]IRA!$H$6:$BO$980,60,FALSE)</f>
        <v>0</v>
      </c>
      <c r="BA184" s="20">
        <f t="shared" si="32"/>
        <v>0</v>
      </c>
      <c r="BB184" s="17">
        <f t="shared" si="33"/>
        <v>0</v>
      </c>
      <c r="BC184" s="36">
        <f>VLOOKUP($H184,[4]IRA!$H$7:$CS$981,BC$1,FALSE)</f>
        <v>5</v>
      </c>
      <c r="BD184" s="36">
        <f>VLOOKUP($H184,[4]IRA!$H$7:$CS$981,BD$1,FALSE)</f>
        <v>24</v>
      </c>
      <c r="BE184" s="36">
        <f>VLOOKUP($H184,[4]IRA!$H$7:$CS$981,BE$1,FALSE)</f>
        <v>4</v>
      </c>
      <c r="BF184" s="36">
        <f>VLOOKUP($H184,[4]IRA!$H$7:$CS$981,BF$1,FALSE)</f>
        <v>22</v>
      </c>
      <c r="BG184" s="36">
        <f>VLOOKUP($H184,[4]IRA!$H$7:$CS$981,BG$1,FALSE)</f>
        <v>0</v>
      </c>
      <c r="BH184" s="36">
        <f>VLOOKUP($H184,[4]IRA!$H$7:$CS$981,BH$1,FALSE)</f>
        <v>0</v>
      </c>
      <c r="BI184" s="36">
        <f>VLOOKUP($H184,[4]IRA!$H$7:$CS$981,BI$1,FALSE)</f>
        <v>0</v>
      </c>
      <c r="BJ184" s="36">
        <f>VLOOKUP($H184,[4]IRA!$H$7:$CS$981,BJ$1,FALSE)</f>
        <v>0</v>
      </c>
      <c r="BK184" s="36">
        <f>VLOOKUP($H184,[4]IRA!$H$7:$CS$981,BK$1,FALSE)</f>
        <v>0</v>
      </c>
      <c r="BL184" s="36">
        <f>VLOOKUP($H184,[4]IRA!$H$7:$CS$981,BL$1,FALSE)</f>
        <v>0</v>
      </c>
      <c r="BM184" s="36">
        <f>VLOOKUP($H184,[4]IRA!$H$7:$CS$981,BM$1,FALSE)</f>
        <v>0</v>
      </c>
      <c r="BN184" s="36">
        <f>VLOOKUP($H184,[4]IRA!$H$7:$CS$981,BN$1,FALSE)</f>
        <v>0</v>
      </c>
      <c r="BO184" s="10">
        <f>VLOOKUP(H184,[4]IRA!$H$7:$CS$981,90,FALSE)</f>
        <v>49.333333333333336</v>
      </c>
      <c r="BP184" s="10">
        <f t="shared" si="34"/>
        <v>55</v>
      </c>
      <c r="BQ184" s="17">
        <f t="shared" si="35"/>
        <v>1.1148648648648649</v>
      </c>
      <c r="BR184" s="80"/>
      <c r="BS184" s="80"/>
      <c r="BT184" s="80"/>
      <c r="BU184" s="80"/>
      <c r="BV184" s="80"/>
      <c r="BW184" s="80"/>
      <c r="BX184" s="80"/>
      <c r="BY184" s="80"/>
      <c r="BZ184" s="80"/>
      <c r="CA184" s="80"/>
      <c r="CB184" s="80"/>
      <c r="CC184" s="80"/>
      <c r="CD184" s="80"/>
      <c r="CE184" s="80"/>
      <c r="CF184" s="80"/>
      <c r="CG184" s="80"/>
      <c r="CH184" s="80"/>
      <c r="CI184" s="80"/>
      <c r="CJ184" s="80"/>
      <c r="CK184" s="80"/>
      <c r="CL184" s="80"/>
      <c r="CM184" s="80"/>
      <c r="CN184" s="80"/>
      <c r="CO184" s="80"/>
      <c r="CP184" s="80"/>
      <c r="CQ184" s="80"/>
      <c r="CR184" s="80"/>
      <c r="CS184" s="80"/>
      <c r="CT184" s="80"/>
      <c r="CU184" s="80"/>
      <c r="CV184" s="80"/>
      <c r="CW184" s="80"/>
      <c r="CX184" s="80"/>
      <c r="CY184" s="80"/>
      <c r="CZ184" s="80"/>
      <c r="DA184" s="80"/>
      <c r="DB184" s="80"/>
      <c r="DC184" s="80"/>
      <c r="DD184" s="80"/>
      <c r="DE184" s="80"/>
      <c r="DF184" s="80"/>
      <c r="DG184" s="80"/>
      <c r="DH184" s="80"/>
      <c r="DI184" s="80"/>
      <c r="DJ184" s="80"/>
      <c r="DK184" s="80"/>
      <c r="DL184" s="80"/>
      <c r="DM184" s="80"/>
      <c r="DN184" s="80"/>
    </row>
    <row r="185" spans="1:118" s="81" customFormat="1" ht="10.199999999999999" x14ac:dyDescent="0.2">
      <c r="A185" s="87" t="s">
        <v>58</v>
      </c>
      <c r="B185" s="87" t="s">
        <v>296</v>
      </c>
      <c r="C185" s="88">
        <v>406</v>
      </c>
      <c r="D185" s="87" t="s">
        <v>857</v>
      </c>
      <c r="E185" s="87" t="s">
        <v>58</v>
      </c>
      <c r="F185" s="87" t="s">
        <v>296</v>
      </c>
      <c r="G185" s="88" t="s">
        <v>550</v>
      </c>
      <c r="H185" s="88">
        <v>184</v>
      </c>
      <c r="I185" s="87" t="s">
        <v>623</v>
      </c>
      <c r="J185" s="37">
        <f>VLOOKUP($H185,[1]EDA!$H$6:$BN$980,J$1,FALSE)</f>
        <v>8</v>
      </c>
      <c r="K185" s="36">
        <f>VLOOKUP($H185,[1]EDA!$H$6:$BN$980,K$1,FALSE)</f>
        <v>7</v>
      </c>
      <c r="L185" s="36">
        <f>VLOOKUP($H185,[1]EDA!$H$6:$BN$980,L$1,FALSE)</f>
        <v>16</v>
      </c>
      <c r="M185" s="36">
        <f>VLOOKUP($H185,[1]EDA!$H$6:$BN$980,M$1,FALSE)</f>
        <v>5</v>
      </c>
      <c r="N185" s="36">
        <f>VLOOKUP($H185,[1]EDA!$H$6:$BN$980,N$1,FALSE)</f>
        <v>0</v>
      </c>
      <c r="O185" s="36">
        <f>VLOOKUP($H185,[1]EDA!$H$6:$BN$980,O$1,FALSE)</f>
        <v>0</v>
      </c>
      <c r="P185" s="36">
        <f>VLOOKUP($H185,[1]EDA!$H$6:$BN$980,P$1,FALSE)</f>
        <v>0</v>
      </c>
      <c r="Q185" s="36">
        <f>VLOOKUP($H185,[1]EDA!$H$6:$BN$980,Q$1,FALSE)</f>
        <v>0</v>
      </c>
      <c r="R185" s="36">
        <f>VLOOKUP($H185,[1]EDA!$H$6:$BN$980,R$1,FALSE)</f>
        <v>0</v>
      </c>
      <c r="S185" s="36">
        <f>VLOOKUP($H185,[1]EDA!$H$6:$BN$980,S$1,FALSE)</f>
        <v>0</v>
      </c>
      <c r="T185" s="36">
        <f>VLOOKUP($H185,[1]EDA!$H$6:$BN$980,T$1,FALSE)</f>
        <v>0</v>
      </c>
      <c r="U185" s="36">
        <f>VLOOKUP($H185,[1]EDA!$H$6:$BN$980,U$1,FALSE)</f>
        <v>0</v>
      </c>
      <c r="V185" s="10">
        <f>VLOOKUP(H185,[1]EDA!$H$6:$BO$980,60,FALSE)</f>
        <v>74.333333333333329</v>
      </c>
      <c r="W185" s="10">
        <f t="shared" si="28"/>
        <v>36</v>
      </c>
      <c r="X185" s="17">
        <f t="shared" si="29"/>
        <v>0.48430493273542602</v>
      </c>
      <c r="Y185" s="36">
        <f>VLOOKUP($H185,[2]EDA!$H$6:$AY$980,Y$1,FALSE)</f>
        <v>0</v>
      </c>
      <c r="Z185" s="36">
        <f>VLOOKUP($H185,[2]EDA!$H$6:$AY$980,Z$1,FALSE)</f>
        <v>0</v>
      </c>
      <c r="AA185" s="36">
        <f>VLOOKUP($H185,[2]EDA!$H$6:$AY$980,AA$1,FALSE)</f>
        <v>0</v>
      </c>
      <c r="AB185" s="36">
        <f>VLOOKUP($H185,[2]EDA!$H$6:$AY$980,AB$1,FALSE)</f>
        <v>0</v>
      </c>
      <c r="AC185" s="36">
        <f>VLOOKUP($H185,[2]EDA!$H$6:$AY$980,AC$1,FALSE)</f>
        <v>0</v>
      </c>
      <c r="AD185" s="36">
        <f>VLOOKUP($H185,[2]EDA!$H$6:$AY$980,AD$1,FALSE)</f>
        <v>0</v>
      </c>
      <c r="AE185" s="36">
        <f>VLOOKUP($H185,[2]EDA!$H$6:$AY$980,AE$1,FALSE)</f>
        <v>0</v>
      </c>
      <c r="AF185" s="36">
        <f>VLOOKUP($H185,[2]EDA!$H$6:$AY$980,AF$1,FALSE)</f>
        <v>0</v>
      </c>
      <c r="AG185" s="36">
        <f>VLOOKUP($H185,[2]EDA!$H$6:$AY$980,AG$1,FALSE)</f>
        <v>0</v>
      </c>
      <c r="AH185" s="36">
        <f>VLOOKUP($H185,[2]EDA!$H$6:$AY$980,AH$1,FALSE)</f>
        <v>0</v>
      </c>
      <c r="AI185" s="36">
        <f>VLOOKUP($H185,[2]EDA!$H$6:$AY$980,AI$1,FALSE)</f>
        <v>0</v>
      </c>
      <c r="AJ185" s="36">
        <f>VLOOKUP($H185,[2]EDA!$H$6:$AY$980,AJ$1,FALSE)</f>
        <v>0</v>
      </c>
      <c r="AK185" s="20">
        <f>VLOOKUP(H185,[2]EDA!$H$6:$AZ$980,45,FALSE)</f>
        <v>0.33333333333333331</v>
      </c>
      <c r="AL185" s="39">
        <f t="shared" si="30"/>
        <v>0</v>
      </c>
      <c r="AM185" s="17">
        <f t="shared" si="31"/>
        <v>0</v>
      </c>
      <c r="AN185" s="36">
        <f>VLOOKUP($H185,[3]IRA!$H$6:$BN$980,AN$1,FALSE)</f>
        <v>0</v>
      </c>
      <c r="AO185" s="36">
        <f>VLOOKUP($H185,[3]IRA!$H$6:$BN$980,AO$1,FALSE)</f>
        <v>0</v>
      </c>
      <c r="AP185" s="36">
        <f>VLOOKUP($H185,[3]IRA!$H$6:$BN$980,AP$1,FALSE)</f>
        <v>0</v>
      </c>
      <c r="AQ185" s="36">
        <f>VLOOKUP($H185,[3]IRA!$H$6:$BN$980,AQ$1,FALSE)</f>
        <v>0</v>
      </c>
      <c r="AR185" s="36">
        <f>VLOOKUP($H185,[3]IRA!$H$6:$BN$980,AR$1,FALSE)</f>
        <v>0</v>
      </c>
      <c r="AS185" s="36">
        <f>VLOOKUP($H185,[3]IRA!$H$6:$BN$980,AS$1,FALSE)</f>
        <v>0</v>
      </c>
      <c r="AT185" s="36">
        <f>VLOOKUP($H185,[3]IRA!$H$6:$BN$980,AT$1,FALSE)</f>
        <v>0</v>
      </c>
      <c r="AU185" s="36">
        <f>VLOOKUP($H185,[3]IRA!$H$6:$BN$980,AU$1,FALSE)</f>
        <v>0</v>
      </c>
      <c r="AV185" s="36">
        <f>VLOOKUP($H185,[3]IRA!$H$6:$BN$980,AV$1,FALSE)</f>
        <v>0</v>
      </c>
      <c r="AW185" s="36">
        <f>VLOOKUP($H185,[3]IRA!$H$6:$BN$980,AW$1,FALSE)</f>
        <v>0</v>
      </c>
      <c r="AX185" s="36">
        <f>VLOOKUP($H185,[3]IRA!$H$6:$BN$980,AX$1,FALSE)</f>
        <v>0</v>
      </c>
      <c r="AY185" s="36">
        <f>VLOOKUP($H185,[3]IRA!$H$6:$BN$980,AY$1,FALSE)</f>
        <v>0</v>
      </c>
      <c r="AZ185" s="20">
        <f>VLOOKUP(H185,[3]IRA!$H$6:$BO$980,60,FALSE)</f>
        <v>0.33333333333333331</v>
      </c>
      <c r="BA185" s="20">
        <f t="shared" si="32"/>
        <v>0</v>
      </c>
      <c r="BB185" s="17">
        <f t="shared" si="33"/>
        <v>0</v>
      </c>
      <c r="BC185" s="36">
        <f>VLOOKUP($H185,[4]IRA!$H$7:$CS$981,BC$1,FALSE)</f>
        <v>2</v>
      </c>
      <c r="BD185" s="36">
        <f>VLOOKUP($H185,[4]IRA!$H$7:$CS$981,BD$1,FALSE)</f>
        <v>12</v>
      </c>
      <c r="BE185" s="36">
        <f>VLOOKUP($H185,[4]IRA!$H$7:$CS$981,BE$1,FALSE)</f>
        <v>13</v>
      </c>
      <c r="BF185" s="36">
        <f>VLOOKUP($H185,[4]IRA!$H$7:$CS$981,BF$1,FALSE)</f>
        <v>3</v>
      </c>
      <c r="BG185" s="36">
        <f>VLOOKUP($H185,[4]IRA!$H$7:$CS$981,BG$1,FALSE)</f>
        <v>0</v>
      </c>
      <c r="BH185" s="36">
        <f>VLOOKUP($H185,[4]IRA!$H$7:$CS$981,BH$1,FALSE)</f>
        <v>0</v>
      </c>
      <c r="BI185" s="36">
        <f>VLOOKUP($H185,[4]IRA!$H$7:$CS$981,BI$1,FALSE)</f>
        <v>0</v>
      </c>
      <c r="BJ185" s="36">
        <f>VLOOKUP($H185,[4]IRA!$H$7:$CS$981,BJ$1,FALSE)</f>
        <v>0</v>
      </c>
      <c r="BK185" s="36">
        <f>VLOOKUP($H185,[4]IRA!$H$7:$CS$981,BK$1,FALSE)</f>
        <v>0</v>
      </c>
      <c r="BL185" s="36">
        <f>VLOOKUP($H185,[4]IRA!$H$7:$CS$981,BL$1,FALSE)</f>
        <v>0</v>
      </c>
      <c r="BM185" s="36">
        <f>VLOOKUP($H185,[4]IRA!$H$7:$CS$981,BM$1,FALSE)</f>
        <v>0</v>
      </c>
      <c r="BN185" s="36">
        <f>VLOOKUP($H185,[4]IRA!$H$7:$CS$981,BN$1,FALSE)</f>
        <v>0</v>
      </c>
      <c r="BO185" s="10">
        <f>VLOOKUP(H185,[4]IRA!$H$7:$CS$981,90,FALSE)</f>
        <v>71.666666666666657</v>
      </c>
      <c r="BP185" s="10">
        <f t="shared" si="34"/>
        <v>30</v>
      </c>
      <c r="BQ185" s="17">
        <f t="shared" si="35"/>
        <v>0.41860465116279078</v>
      </c>
      <c r="BR185" s="80"/>
      <c r="BS185" s="80"/>
      <c r="BT185" s="80"/>
      <c r="BU185" s="80"/>
      <c r="BV185" s="80"/>
      <c r="BW185" s="80"/>
      <c r="BX185" s="80"/>
      <c r="BY185" s="80"/>
      <c r="BZ185" s="80"/>
      <c r="CA185" s="80"/>
      <c r="CB185" s="80"/>
      <c r="CC185" s="80"/>
      <c r="CD185" s="80"/>
      <c r="CE185" s="80"/>
      <c r="CF185" s="80"/>
      <c r="CG185" s="80"/>
      <c r="CH185" s="80"/>
      <c r="CI185" s="80"/>
      <c r="CJ185" s="80"/>
      <c r="CK185" s="80"/>
      <c r="CL185" s="80"/>
      <c r="CM185" s="80"/>
      <c r="CN185" s="80"/>
      <c r="CO185" s="80"/>
      <c r="CP185" s="80"/>
      <c r="CQ185" s="80"/>
      <c r="CR185" s="80"/>
      <c r="CS185" s="80"/>
      <c r="CT185" s="80"/>
      <c r="CU185" s="80"/>
      <c r="CV185" s="80"/>
      <c r="CW185" s="80"/>
      <c r="CX185" s="80"/>
      <c r="CY185" s="80"/>
      <c r="CZ185" s="80"/>
      <c r="DA185" s="80"/>
      <c r="DB185" s="80"/>
      <c r="DC185" s="80"/>
      <c r="DD185" s="80"/>
      <c r="DE185" s="80"/>
      <c r="DF185" s="80"/>
      <c r="DG185" s="80"/>
      <c r="DH185" s="80"/>
      <c r="DI185" s="80"/>
      <c r="DJ185" s="80"/>
      <c r="DK185" s="80"/>
      <c r="DL185" s="80"/>
      <c r="DM185" s="80"/>
      <c r="DN185" s="80"/>
    </row>
    <row r="186" spans="1:118" s="81" customFormat="1" ht="10.199999999999999" x14ac:dyDescent="0.2">
      <c r="A186" s="87" t="s">
        <v>58</v>
      </c>
      <c r="B186" s="87" t="s">
        <v>97</v>
      </c>
      <c r="C186" s="88">
        <v>406</v>
      </c>
      <c r="D186" s="87" t="s">
        <v>857</v>
      </c>
      <c r="E186" s="87" t="s">
        <v>58</v>
      </c>
      <c r="F186" s="87" t="s">
        <v>59</v>
      </c>
      <c r="G186" s="88" t="s">
        <v>552</v>
      </c>
      <c r="H186" s="88">
        <v>185</v>
      </c>
      <c r="I186" s="87" t="s">
        <v>859</v>
      </c>
      <c r="J186" s="37">
        <f>VLOOKUP($H186,[1]EDA!$H$6:$BN$980,J$1,FALSE)</f>
        <v>9</v>
      </c>
      <c r="K186" s="36">
        <f>VLOOKUP($H186,[1]EDA!$H$6:$BN$980,K$1,FALSE)</f>
        <v>16</v>
      </c>
      <c r="L186" s="36">
        <f>VLOOKUP($H186,[1]EDA!$H$6:$BN$980,L$1,FALSE)</f>
        <v>31</v>
      </c>
      <c r="M186" s="36">
        <f>VLOOKUP($H186,[1]EDA!$H$6:$BN$980,M$1,FALSE)</f>
        <v>26</v>
      </c>
      <c r="N186" s="36">
        <f>VLOOKUP($H186,[1]EDA!$H$6:$BN$980,N$1,FALSE)</f>
        <v>1</v>
      </c>
      <c r="O186" s="36">
        <f>VLOOKUP($H186,[1]EDA!$H$6:$BN$980,O$1,FALSE)</f>
        <v>0</v>
      </c>
      <c r="P186" s="36">
        <f>VLOOKUP($H186,[1]EDA!$H$6:$BN$980,P$1,FALSE)</f>
        <v>0</v>
      </c>
      <c r="Q186" s="36">
        <f>VLOOKUP($H186,[1]EDA!$H$6:$BN$980,Q$1,FALSE)</f>
        <v>0</v>
      </c>
      <c r="R186" s="36">
        <f>VLOOKUP($H186,[1]EDA!$H$6:$BN$980,R$1,FALSE)</f>
        <v>0</v>
      </c>
      <c r="S186" s="36">
        <f>VLOOKUP($H186,[1]EDA!$H$6:$BN$980,S$1,FALSE)</f>
        <v>0</v>
      </c>
      <c r="T186" s="36">
        <f>VLOOKUP($H186,[1]EDA!$H$6:$BN$980,T$1,FALSE)</f>
        <v>0</v>
      </c>
      <c r="U186" s="36">
        <f>VLOOKUP($H186,[1]EDA!$H$6:$BN$980,U$1,FALSE)</f>
        <v>0</v>
      </c>
      <c r="V186" s="10">
        <f>VLOOKUP(H186,[1]EDA!$H$6:$BO$980,60,FALSE)</f>
        <v>179</v>
      </c>
      <c r="W186" s="10">
        <f t="shared" si="28"/>
        <v>83</v>
      </c>
      <c r="X186" s="17">
        <f t="shared" si="29"/>
        <v>0.46368715083798884</v>
      </c>
      <c r="Y186" s="36">
        <f>VLOOKUP($H186,[2]EDA!$H$6:$AY$980,Y$1,FALSE)</f>
        <v>0</v>
      </c>
      <c r="Z186" s="36">
        <f>VLOOKUP($H186,[2]EDA!$H$6:$AY$980,Z$1,FALSE)</f>
        <v>0</v>
      </c>
      <c r="AA186" s="36">
        <f>VLOOKUP($H186,[2]EDA!$H$6:$AY$980,AA$1,FALSE)</f>
        <v>0</v>
      </c>
      <c r="AB186" s="36">
        <f>VLOOKUP($H186,[2]EDA!$H$6:$AY$980,AB$1,FALSE)</f>
        <v>0</v>
      </c>
      <c r="AC186" s="36">
        <f>VLOOKUP($H186,[2]EDA!$H$6:$AY$980,AC$1,FALSE)</f>
        <v>0</v>
      </c>
      <c r="AD186" s="36">
        <f>VLOOKUP($H186,[2]EDA!$H$6:$AY$980,AD$1,FALSE)</f>
        <v>0</v>
      </c>
      <c r="AE186" s="36">
        <f>VLOOKUP($H186,[2]EDA!$H$6:$AY$980,AE$1,FALSE)</f>
        <v>0</v>
      </c>
      <c r="AF186" s="36">
        <f>VLOOKUP($H186,[2]EDA!$H$6:$AY$980,AF$1,FALSE)</f>
        <v>0</v>
      </c>
      <c r="AG186" s="36">
        <f>VLOOKUP($H186,[2]EDA!$H$6:$AY$980,AG$1,FALSE)</f>
        <v>0</v>
      </c>
      <c r="AH186" s="36">
        <f>VLOOKUP($H186,[2]EDA!$H$6:$AY$980,AH$1,FALSE)</f>
        <v>0</v>
      </c>
      <c r="AI186" s="36">
        <f>VLOOKUP($H186,[2]EDA!$H$6:$AY$980,AI$1,FALSE)</f>
        <v>0</v>
      </c>
      <c r="AJ186" s="36">
        <f>VLOOKUP($H186,[2]EDA!$H$6:$AY$980,AJ$1,FALSE)</f>
        <v>0</v>
      </c>
      <c r="AK186" s="20">
        <f>VLOOKUP(H186,[2]EDA!$H$6:$AZ$980,45,FALSE)</f>
        <v>3.3333333333333335</v>
      </c>
      <c r="AL186" s="39">
        <f t="shared" si="30"/>
        <v>0</v>
      </c>
      <c r="AM186" s="17">
        <f t="shared" si="31"/>
        <v>0</v>
      </c>
      <c r="AN186" s="36">
        <f>VLOOKUP($H186,[3]IRA!$H$6:$BN$980,AN$1,FALSE)</f>
        <v>8</v>
      </c>
      <c r="AO186" s="36">
        <f>VLOOKUP($H186,[3]IRA!$H$6:$BN$980,AO$1,FALSE)</f>
        <v>0</v>
      </c>
      <c r="AP186" s="36">
        <f>VLOOKUP($H186,[3]IRA!$H$6:$BN$980,AP$1,FALSE)</f>
        <v>8</v>
      </c>
      <c r="AQ186" s="36">
        <f>VLOOKUP($H186,[3]IRA!$H$6:$BN$980,AQ$1,FALSE)</f>
        <v>37</v>
      </c>
      <c r="AR186" s="36">
        <f>VLOOKUP($H186,[3]IRA!$H$6:$BN$980,AR$1,FALSE)</f>
        <v>2</v>
      </c>
      <c r="AS186" s="36">
        <f>VLOOKUP($H186,[3]IRA!$H$6:$BN$980,AS$1,FALSE)</f>
        <v>0</v>
      </c>
      <c r="AT186" s="36">
        <f>VLOOKUP($H186,[3]IRA!$H$6:$BN$980,AT$1,FALSE)</f>
        <v>0</v>
      </c>
      <c r="AU186" s="36">
        <f>VLOOKUP($H186,[3]IRA!$H$6:$BN$980,AU$1,FALSE)</f>
        <v>0</v>
      </c>
      <c r="AV186" s="36">
        <f>VLOOKUP($H186,[3]IRA!$H$6:$BN$980,AV$1,FALSE)</f>
        <v>0</v>
      </c>
      <c r="AW186" s="36">
        <f>VLOOKUP($H186,[3]IRA!$H$6:$BN$980,AW$1,FALSE)</f>
        <v>0</v>
      </c>
      <c r="AX186" s="36">
        <f>VLOOKUP($H186,[3]IRA!$H$6:$BN$980,AX$1,FALSE)</f>
        <v>0</v>
      </c>
      <c r="AY186" s="36">
        <f>VLOOKUP($H186,[3]IRA!$H$6:$BN$980,AY$1,FALSE)</f>
        <v>0</v>
      </c>
      <c r="AZ186" s="20">
        <f>VLOOKUP(H186,[3]IRA!$H$6:$BO$980,60,FALSE)</f>
        <v>14.666666666666666</v>
      </c>
      <c r="BA186" s="20">
        <f t="shared" si="32"/>
        <v>55</v>
      </c>
      <c r="BB186" s="17">
        <f t="shared" si="33"/>
        <v>3.75</v>
      </c>
      <c r="BC186" s="36">
        <f>VLOOKUP($H186,[4]IRA!$H$7:$CS$981,BC$1,FALSE)</f>
        <v>70</v>
      </c>
      <c r="BD186" s="36">
        <f>VLOOKUP($H186,[4]IRA!$H$7:$CS$981,BD$1,FALSE)</f>
        <v>84</v>
      </c>
      <c r="BE186" s="36">
        <f>VLOOKUP($H186,[4]IRA!$H$7:$CS$981,BE$1,FALSE)</f>
        <v>134</v>
      </c>
      <c r="BF186" s="36">
        <f>VLOOKUP($H186,[4]IRA!$H$7:$CS$981,BF$1,FALSE)</f>
        <v>198</v>
      </c>
      <c r="BG186" s="36">
        <f>VLOOKUP($H186,[4]IRA!$H$7:$CS$981,BG$1,FALSE)</f>
        <v>26</v>
      </c>
      <c r="BH186" s="36">
        <f>VLOOKUP($H186,[4]IRA!$H$7:$CS$981,BH$1,FALSE)</f>
        <v>0</v>
      </c>
      <c r="BI186" s="36">
        <f>VLOOKUP($H186,[4]IRA!$H$7:$CS$981,BI$1,FALSE)</f>
        <v>0</v>
      </c>
      <c r="BJ186" s="36">
        <f>VLOOKUP($H186,[4]IRA!$H$7:$CS$981,BJ$1,FALSE)</f>
        <v>0</v>
      </c>
      <c r="BK186" s="36">
        <f>VLOOKUP($H186,[4]IRA!$H$7:$CS$981,BK$1,FALSE)</f>
        <v>0</v>
      </c>
      <c r="BL186" s="36">
        <f>VLOOKUP($H186,[4]IRA!$H$7:$CS$981,BL$1,FALSE)</f>
        <v>0</v>
      </c>
      <c r="BM186" s="36">
        <f>VLOOKUP($H186,[4]IRA!$H$7:$CS$981,BM$1,FALSE)</f>
        <v>0</v>
      </c>
      <c r="BN186" s="36">
        <f>VLOOKUP($H186,[4]IRA!$H$7:$CS$981,BN$1,FALSE)</f>
        <v>0</v>
      </c>
      <c r="BO186" s="10">
        <f>VLOOKUP(H186,[4]IRA!$H$7:$CS$981,90,FALSE)</f>
        <v>354.33333333333326</v>
      </c>
      <c r="BP186" s="10">
        <f t="shared" si="34"/>
        <v>512</v>
      </c>
      <c r="BQ186" s="17">
        <f t="shared" si="35"/>
        <v>1.4449670743179683</v>
      </c>
      <c r="BR186" s="80"/>
      <c r="BS186" s="80"/>
      <c r="BT186" s="80"/>
      <c r="BU186" s="80"/>
      <c r="BV186" s="80"/>
      <c r="BW186" s="80"/>
      <c r="BX186" s="80"/>
      <c r="BY186" s="80"/>
      <c r="BZ186" s="80"/>
      <c r="CA186" s="80"/>
      <c r="CB186" s="80"/>
      <c r="CC186" s="80"/>
      <c r="CD186" s="80"/>
      <c r="CE186" s="80"/>
      <c r="CF186" s="80"/>
      <c r="CG186" s="80"/>
      <c r="CH186" s="80"/>
      <c r="CI186" s="80"/>
      <c r="CJ186" s="80"/>
      <c r="CK186" s="80"/>
      <c r="CL186" s="80"/>
      <c r="CM186" s="80"/>
      <c r="CN186" s="80"/>
      <c r="CO186" s="80"/>
      <c r="CP186" s="80"/>
      <c r="CQ186" s="80"/>
      <c r="CR186" s="80"/>
      <c r="CS186" s="80"/>
      <c r="CT186" s="80"/>
      <c r="CU186" s="80"/>
      <c r="CV186" s="80"/>
      <c r="CW186" s="80"/>
      <c r="CX186" s="80"/>
      <c r="CY186" s="80"/>
      <c r="CZ186" s="80"/>
      <c r="DA186" s="80"/>
      <c r="DB186" s="80"/>
      <c r="DC186" s="80"/>
      <c r="DD186" s="80"/>
      <c r="DE186" s="80"/>
      <c r="DF186" s="80"/>
      <c r="DG186" s="80"/>
      <c r="DH186" s="80"/>
      <c r="DI186" s="80"/>
      <c r="DJ186" s="80"/>
      <c r="DK186" s="80"/>
      <c r="DL186" s="80"/>
      <c r="DM186" s="80"/>
      <c r="DN186" s="80"/>
    </row>
    <row r="187" spans="1:118" s="81" customFormat="1" ht="10.199999999999999" x14ac:dyDescent="0.2">
      <c r="A187" s="87" t="s">
        <v>434</v>
      </c>
      <c r="B187" s="87" t="s">
        <v>22</v>
      </c>
      <c r="C187" s="88">
        <v>401</v>
      </c>
      <c r="D187" s="87" t="s">
        <v>860</v>
      </c>
      <c r="E187" s="87" t="s">
        <v>434</v>
      </c>
      <c r="F187" s="87" t="s">
        <v>22</v>
      </c>
      <c r="G187" s="88" t="s">
        <v>549</v>
      </c>
      <c r="H187" s="88">
        <v>186</v>
      </c>
      <c r="I187" s="87" t="s">
        <v>625</v>
      </c>
      <c r="J187" s="37">
        <f>VLOOKUP($H187,[1]EDA!$H$6:$BN$980,J$1,FALSE)</f>
        <v>5</v>
      </c>
      <c r="K187" s="36">
        <f>VLOOKUP($H187,[1]EDA!$H$6:$BN$980,K$1,FALSE)</f>
        <v>4</v>
      </c>
      <c r="L187" s="36">
        <f>VLOOKUP($H187,[1]EDA!$H$6:$BN$980,L$1,FALSE)</f>
        <v>3</v>
      </c>
      <c r="M187" s="36">
        <f>VLOOKUP($H187,[1]EDA!$H$6:$BN$980,M$1,FALSE)</f>
        <v>6</v>
      </c>
      <c r="N187" s="36">
        <f>VLOOKUP($H187,[1]EDA!$H$6:$BN$980,N$1,FALSE)</f>
        <v>0</v>
      </c>
      <c r="O187" s="36">
        <f>VLOOKUP($H187,[1]EDA!$H$6:$BN$980,O$1,FALSE)</f>
        <v>0</v>
      </c>
      <c r="P187" s="36">
        <f>VLOOKUP($H187,[1]EDA!$H$6:$BN$980,P$1,FALSE)</f>
        <v>0</v>
      </c>
      <c r="Q187" s="36">
        <f>VLOOKUP($H187,[1]EDA!$H$6:$BN$980,Q$1,FALSE)</f>
        <v>0</v>
      </c>
      <c r="R187" s="36">
        <f>VLOOKUP($H187,[1]EDA!$H$6:$BN$980,R$1,FALSE)</f>
        <v>0</v>
      </c>
      <c r="S187" s="36">
        <f>VLOOKUP($H187,[1]EDA!$H$6:$BN$980,S$1,FALSE)</f>
        <v>0</v>
      </c>
      <c r="T187" s="36">
        <f>VLOOKUP($H187,[1]EDA!$H$6:$BN$980,T$1,FALSE)</f>
        <v>0</v>
      </c>
      <c r="U187" s="36">
        <f>VLOOKUP($H187,[1]EDA!$H$6:$BN$980,U$1,FALSE)</f>
        <v>0</v>
      </c>
      <c r="V187" s="10">
        <f>VLOOKUP(H187,[1]EDA!$H$6:$BO$980,60,FALSE)</f>
        <v>102.99999999999999</v>
      </c>
      <c r="W187" s="10">
        <f t="shared" si="28"/>
        <v>18</v>
      </c>
      <c r="X187" s="17">
        <f t="shared" si="29"/>
        <v>0.17475728155339809</v>
      </c>
      <c r="Y187" s="36">
        <f>VLOOKUP($H187,[2]EDA!$H$6:$AY$980,Y$1,FALSE)</f>
        <v>0</v>
      </c>
      <c r="Z187" s="36">
        <f>VLOOKUP($H187,[2]EDA!$H$6:$AY$980,Z$1,FALSE)</f>
        <v>0</v>
      </c>
      <c r="AA187" s="36">
        <f>VLOOKUP($H187,[2]EDA!$H$6:$AY$980,AA$1,FALSE)</f>
        <v>0</v>
      </c>
      <c r="AB187" s="36">
        <f>VLOOKUP($H187,[2]EDA!$H$6:$AY$980,AB$1,FALSE)</f>
        <v>0</v>
      </c>
      <c r="AC187" s="36">
        <f>VLOOKUP($H187,[2]EDA!$H$6:$AY$980,AC$1,FALSE)</f>
        <v>0</v>
      </c>
      <c r="AD187" s="36">
        <f>VLOOKUP($H187,[2]EDA!$H$6:$AY$980,AD$1,FALSE)</f>
        <v>0</v>
      </c>
      <c r="AE187" s="36">
        <f>VLOOKUP($H187,[2]EDA!$H$6:$AY$980,AE$1,FALSE)</f>
        <v>0</v>
      </c>
      <c r="AF187" s="36">
        <f>VLOOKUP($H187,[2]EDA!$H$6:$AY$980,AF$1,FALSE)</f>
        <v>0</v>
      </c>
      <c r="AG187" s="36">
        <f>VLOOKUP($H187,[2]EDA!$H$6:$AY$980,AG$1,FALSE)</f>
        <v>0</v>
      </c>
      <c r="AH187" s="36">
        <f>VLOOKUP($H187,[2]EDA!$H$6:$AY$980,AH$1,FALSE)</f>
        <v>0</v>
      </c>
      <c r="AI187" s="36">
        <f>VLOOKUP($H187,[2]EDA!$H$6:$AY$980,AI$1,FALSE)</f>
        <v>0</v>
      </c>
      <c r="AJ187" s="36">
        <f>VLOOKUP($H187,[2]EDA!$H$6:$AY$980,AJ$1,FALSE)</f>
        <v>0</v>
      </c>
      <c r="AK187" s="20">
        <f>VLOOKUP(H187,[2]EDA!$H$6:$AZ$980,45,FALSE)</f>
        <v>5.333333333333333</v>
      </c>
      <c r="AL187" s="39">
        <f t="shared" si="30"/>
        <v>0</v>
      </c>
      <c r="AM187" s="17">
        <f t="shared" si="31"/>
        <v>0</v>
      </c>
      <c r="AN187" s="36">
        <f>VLOOKUP($H187,[3]IRA!$H$6:$BN$980,AN$1,FALSE)</f>
        <v>0</v>
      </c>
      <c r="AO187" s="36">
        <f>VLOOKUP($H187,[3]IRA!$H$6:$BN$980,AO$1,FALSE)</f>
        <v>0</v>
      </c>
      <c r="AP187" s="36">
        <f>VLOOKUP($H187,[3]IRA!$H$6:$BN$980,AP$1,FALSE)</f>
        <v>0</v>
      </c>
      <c r="AQ187" s="36">
        <f>VLOOKUP($H187,[3]IRA!$H$6:$BN$980,AQ$1,FALSE)</f>
        <v>0</v>
      </c>
      <c r="AR187" s="36">
        <f>VLOOKUP($H187,[3]IRA!$H$6:$BN$980,AR$1,FALSE)</f>
        <v>0</v>
      </c>
      <c r="AS187" s="36">
        <f>VLOOKUP($H187,[3]IRA!$H$6:$BN$980,AS$1,FALSE)</f>
        <v>0</v>
      </c>
      <c r="AT187" s="36">
        <f>VLOOKUP($H187,[3]IRA!$H$6:$BN$980,AT$1,FALSE)</f>
        <v>0</v>
      </c>
      <c r="AU187" s="36">
        <f>VLOOKUP($H187,[3]IRA!$H$6:$BN$980,AU$1,FALSE)</f>
        <v>0</v>
      </c>
      <c r="AV187" s="36">
        <f>VLOOKUP($H187,[3]IRA!$H$6:$BN$980,AV$1,FALSE)</f>
        <v>0</v>
      </c>
      <c r="AW187" s="36">
        <f>VLOOKUP($H187,[3]IRA!$H$6:$BN$980,AW$1,FALSE)</f>
        <v>0</v>
      </c>
      <c r="AX187" s="36">
        <f>VLOOKUP($H187,[3]IRA!$H$6:$BN$980,AX$1,FALSE)</f>
        <v>0</v>
      </c>
      <c r="AY187" s="36">
        <f>VLOOKUP($H187,[3]IRA!$H$6:$BN$980,AY$1,FALSE)</f>
        <v>0</v>
      </c>
      <c r="AZ187" s="20">
        <f>VLOOKUP(H187,[3]IRA!$H$6:$BO$980,60,FALSE)</f>
        <v>9.6666666666666679</v>
      </c>
      <c r="BA187" s="20">
        <f t="shared" si="32"/>
        <v>0</v>
      </c>
      <c r="BB187" s="17">
        <f t="shared" si="33"/>
        <v>0</v>
      </c>
      <c r="BC187" s="36">
        <f>VLOOKUP($H187,[4]IRA!$H$7:$CS$981,BC$1,FALSE)</f>
        <v>0</v>
      </c>
      <c r="BD187" s="36">
        <f>VLOOKUP($H187,[4]IRA!$H$7:$CS$981,BD$1,FALSE)</f>
        <v>0</v>
      </c>
      <c r="BE187" s="36">
        <f>VLOOKUP($H187,[4]IRA!$H$7:$CS$981,BE$1,FALSE)</f>
        <v>6</v>
      </c>
      <c r="BF187" s="36">
        <f>VLOOKUP($H187,[4]IRA!$H$7:$CS$981,BF$1,FALSE)</f>
        <v>1</v>
      </c>
      <c r="BG187" s="36">
        <f>VLOOKUP($H187,[4]IRA!$H$7:$CS$981,BG$1,FALSE)</f>
        <v>0</v>
      </c>
      <c r="BH187" s="36">
        <f>VLOOKUP($H187,[4]IRA!$H$7:$CS$981,BH$1,FALSE)</f>
        <v>0</v>
      </c>
      <c r="BI187" s="36">
        <f>VLOOKUP($H187,[4]IRA!$H$7:$CS$981,BI$1,FALSE)</f>
        <v>0</v>
      </c>
      <c r="BJ187" s="36">
        <f>VLOOKUP($H187,[4]IRA!$H$7:$CS$981,BJ$1,FALSE)</f>
        <v>0</v>
      </c>
      <c r="BK187" s="36">
        <f>VLOOKUP($H187,[4]IRA!$H$7:$CS$981,BK$1,FALSE)</f>
        <v>0</v>
      </c>
      <c r="BL187" s="36">
        <f>VLOOKUP($H187,[4]IRA!$H$7:$CS$981,BL$1,FALSE)</f>
        <v>0</v>
      </c>
      <c r="BM187" s="36">
        <f>VLOOKUP($H187,[4]IRA!$H$7:$CS$981,BM$1,FALSE)</f>
        <v>0</v>
      </c>
      <c r="BN187" s="36">
        <f>VLOOKUP($H187,[4]IRA!$H$7:$CS$981,BN$1,FALSE)</f>
        <v>0</v>
      </c>
      <c r="BO187" s="10">
        <f>VLOOKUP(H187,[4]IRA!$H$7:$CS$981,90,FALSE)</f>
        <v>138.66666666666666</v>
      </c>
      <c r="BP187" s="10">
        <f t="shared" si="34"/>
        <v>7</v>
      </c>
      <c r="BQ187" s="17">
        <f t="shared" si="35"/>
        <v>5.0480769230769232E-2</v>
      </c>
      <c r="BR187" s="80"/>
      <c r="BS187" s="80"/>
      <c r="BT187" s="80"/>
      <c r="BU187" s="80"/>
      <c r="BV187" s="80"/>
      <c r="BW187" s="80"/>
      <c r="BX187" s="80"/>
      <c r="BY187" s="80"/>
      <c r="BZ187" s="80"/>
      <c r="CA187" s="80"/>
      <c r="CB187" s="80"/>
      <c r="CC187" s="80"/>
      <c r="CD187" s="80"/>
      <c r="CE187" s="80"/>
      <c r="CF187" s="80"/>
      <c r="CG187" s="80"/>
      <c r="CH187" s="80"/>
      <c r="CI187" s="80"/>
      <c r="CJ187" s="80"/>
      <c r="CK187" s="80"/>
      <c r="CL187" s="80"/>
      <c r="CM187" s="80"/>
      <c r="CN187" s="80"/>
      <c r="CO187" s="80"/>
      <c r="CP187" s="80"/>
      <c r="CQ187" s="80"/>
      <c r="CR187" s="80"/>
      <c r="CS187" s="80"/>
      <c r="CT187" s="80"/>
      <c r="CU187" s="80"/>
      <c r="CV187" s="80"/>
      <c r="CW187" s="80"/>
      <c r="CX187" s="80"/>
      <c r="CY187" s="80"/>
      <c r="CZ187" s="80"/>
      <c r="DA187" s="80"/>
      <c r="DB187" s="80"/>
      <c r="DC187" s="80"/>
      <c r="DD187" s="80"/>
      <c r="DE187" s="80"/>
      <c r="DF187" s="80"/>
      <c r="DG187" s="80"/>
      <c r="DH187" s="80"/>
      <c r="DI187" s="80"/>
      <c r="DJ187" s="80"/>
      <c r="DK187" s="80"/>
      <c r="DL187" s="80"/>
      <c r="DM187" s="80"/>
      <c r="DN187" s="80"/>
    </row>
    <row r="188" spans="1:118" s="81" customFormat="1" ht="10.199999999999999" x14ac:dyDescent="0.2">
      <c r="A188" s="87" t="s">
        <v>434</v>
      </c>
      <c r="B188" s="87" t="s">
        <v>22</v>
      </c>
      <c r="C188" s="88">
        <v>401</v>
      </c>
      <c r="D188" s="87" t="s">
        <v>860</v>
      </c>
      <c r="E188" s="87" t="s">
        <v>434</v>
      </c>
      <c r="F188" s="87" t="s">
        <v>22</v>
      </c>
      <c r="G188" s="88" t="s">
        <v>552</v>
      </c>
      <c r="H188" s="88">
        <v>187</v>
      </c>
      <c r="I188" s="87" t="s">
        <v>861</v>
      </c>
      <c r="J188" s="37">
        <f>VLOOKUP($H188,[1]EDA!$H$6:$BN$980,J$1,FALSE)</f>
        <v>23</v>
      </c>
      <c r="K188" s="36">
        <f>VLOOKUP($H188,[1]EDA!$H$6:$BN$980,K$1,FALSE)</f>
        <v>9</v>
      </c>
      <c r="L188" s="36">
        <f>VLOOKUP($H188,[1]EDA!$H$6:$BN$980,L$1,FALSE)</f>
        <v>10</v>
      </c>
      <c r="M188" s="36">
        <f>VLOOKUP($H188,[1]EDA!$H$6:$BN$980,M$1,FALSE)</f>
        <v>17</v>
      </c>
      <c r="N188" s="36">
        <f>VLOOKUP($H188,[1]EDA!$H$6:$BN$980,N$1,FALSE)</f>
        <v>2</v>
      </c>
      <c r="O188" s="36">
        <f>VLOOKUP($H188,[1]EDA!$H$6:$BN$980,O$1,FALSE)</f>
        <v>0</v>
      </c>
      <c r="P188" s="36">
        <f>VLOOKUP($H188,[1]EDA!$H$6:$BN$980,P$1,FALSE)</f>
        <v>0</v>
      </c>
      <c r="Q188" s="36">
        <f>VLOOKUP($H188,[1]EDA!$H$6:$BN$980,Q$1,FALSE)</f>
        <v>0</v>
      </c>
      <c r="R188" s="36">
        <f>VLOOKUP($H188,[1]EDA!$H$6:$BN$980,R$1,FALSE)</f>
        <v>0</v>
      </c>
      <c r="S188" s="36">
        <f>VLOOKUP($H188,[1]EDA!$H$6:$BN$980,S$1,FALSE)</f>
        <v>0</v>
      </c>
      <c r="T188" s="36">
        <f>VLOOKUP($H188,[1]EDA!$H$6:$BN$980,T$1,FALSE)</f>
        <v>0</v>
      </c>
      <c r="U188" s="36">
        <f>VLOOKUP($H188,[1]EDA!$H$6:$BN$980,U$1,FALSE)</f>
        <v>0</v>
      </c>
      <c r="V188" s="10">
        <f>VLOOKUP(H188,[1]EDA!$H$6:$BO$980,60,FALSE)</f>
        <v>164</v>
      </c>
      <c r="W188" s="10">
        <f t="shared" si="28"/>
        <v>61</v>
      </c>
      <c r="X188" s="17">
        <f t="shared" si="29"/>
        <v>0.37195121951219512</v>
      </c>
      <c r="Y188" s="36">
        <f>VLOOKUP($H188,[2]EDA!$H$6:$AY$980,Y$1,FALSE)</f>
        <v>4</v>
      </c>
      <c r="Z188" s="36">
        <f>VLOOKUP($H188,[2]EDA!$H$6:$AY$980,Z$1,FALSE)</f>
        <v>0</v>
      </c>
      <c r="AA188" s="36">
        <f>VLOOKUP($H188,[2]EDA!$H$6:$AY$980,AA$1,FALSE)</f>
        <v>0</v>
      </c>
      <c r="AB188" s="36">
        <f>VLOOKUP($H188,[2]EDA!$H$6:$AY$980,AB$1,FALSE)</f>
        <v>0</v>
      </c>
      <c r="AC188" s="36">
        <f>VLOOKUP($H188,[2]EDA!$H$6:$AY$980,AC$1,FALSE)</f>
        <v>0</v>
      </c>
      <c r="AD188" s="36">
        <f>VLOOKUP($H188,[2]EDA!$H$6:$AY$980,AD$1,FALSE)</f>
        <v>0</v>
      </c>
      <c r="AE188" s="36">
        <f>VLOOKUP($H188,[2]EDA!$H$6:$AY$980,AE$1,FALSE)</f>
        <v>0</v>
      </c>
      <c r="AF188" s="36">
        <f>VLOOKUP($H188,[2]EDA!$H$6:$AY$980,AF$1,FALSE)</f>
        <v>0</v>
      </c>
      <c r="AG188" s="36">
        <f>VLOOKUP($H188,[2]EDA!$H$6:$AY$980,AG$1,FALSE)</f>
        <v>0</v>
      </c>
      <c r="AH188" s="36">
        <f>VLOOKUP($H188,[2]EDA!$H$6:$AY$980,AH$1,FALSE)</f>
        <v>0</v>
      </c>
      <c r="AI188" s="36">
        <f>VLOOKUP($H188,[2]EDA!$H$6:$AY$980,AI$1,FALSE)</f>
        <v>0</v>
      </c>
      <c r="AJ188" s="36">
        <f>VLOOKUP($H188,[2]EDA!$H$6:$AY$980,AJ$1,FALSE)</f>
        <v>0</v>
      </c>
      <c r="AK188" s="20">
        <f>VLOOKUP(H188,[2]EDA!$H$6:$AZ$980,45,FALSE)</f>
        <v>10.333333333333334</v>
      </c>
      <c r="AL188" s="39">
        <f t="shared" si="30"/>
        <v>4</v>
      </c>
      <c r="AM188" s="17">
        <f t="shared" si="31"/>
        <v>0.38709677419354838</v>
      </c>
      <c r="AN188" s="36">
        <f>VLOOKUP($H188,[3]IRA!$H$6:$BN$980,AN$1,FALSE)</f>
        <v>3</v>
      </c>
      <c r="AO188" s="36">
        <f>VLOOKUP($H188,[3]IRA!$H$6:$BN$980,AO$1,FALSE)</f>
        <v>0</v>
      </c>
      <c r="AP188" s="36">
        <f>VLOOKUP($H188,[3]IRA!$H$6:$BN$980,AP$1,FALSE)</f>
        <v>0</v>
      </c>
      <c r="AQ188" s="36">
        <f>VLOOKUP($H188,[3]IRA!$H$6:$BN$980,AQ$1,FALSE)</f>
        <v>0</v>
      </c>
      <c r="AR188" s="36">
        <f>VLOOKUP($H188,[3]IRA!$H$6:$BN$980,AR$1,FALSE)</f>
        <v>0</v>
      </c>
      <c r="AS188" s="36">
        <f>VLOOKUP($H188,[3]IRA!$H$6:$BN$980,AS$1,FALSE)</f>
        <v>0</v>
      </c>
      <c r="AT188" s="36">
        <f>VLOOKUP($H188,[3]IRA!$H$6:$BN$980,AT$1,FALSE)</f>
        <v>0</v>
      </c>
      <c r="AU188" s="36">
        <f>VLOOKUP($H188,[3]IRA!$H$6:$BN$980,AU$1,FALSE)</f>
        <v>0</v>
      </c>
      <c r="AV188" s="36">
        <f>VLOOKUP($H188,[3]IRA!$H$6:$BN$980,AV$1,FALSE)</f>
        <v>0</v>
      </c>
      <c r="AW188" s="36">
        <f>VLOOKUP($H188,[3]IRA!$H$6:$BN$980,AW$1,FALSE)</f>
        <v>0</v>
      </c>
      <c r="AX188" s="36">
        <f>VLOOKUP($H188,[3]IRA!$H$6:$BN$980,AX$1,FALSE)</f>
        <v>0</v>
      </c>
      <c r="AY188" s="36">
        <f>VLOOKUP($H188,[3]IRA!$H$6:$BN$980,AY$1,FALSE)</f>
        <v>0</v>
      </c>
      <c r="AZ188" s="20">
        <f>VLOOKUP(H188,[3]IRA!$H$6:$BO$980,60,FALSE)</f>
        <v>24.833333333333336</v>
      </c>
      <c r="BA188" s="20">
        <f t="shared" si="32"/>
        <v>3</v>
      </c>
      <c r="BB188" s="17">
        <f t="shared" si="33"/>
        <v>0.12080536912751677</v>
      </c>
      <c r="BC188" s="36">
        <f>VLOOKUP($H188,[4]IRA!$H$7:$CS$981,BC$1,FALSE)</f>
        <v>38</v>
      </c>
      <c r="BD188" s="36">
        <f>VLOOKUP($H188,[4]IRA!$H$7:$CS$981,BD$1,FALSE)</f>
        <v>33</v>
      </c>
      <c r="BE188" s="36">
        <f>VLOOKUP($H188,[4]IRA!$H$7:$CS$981,BE$1,FALSE)</f>
        <v>32</v>
      </c>
      <c r="BF188" s="36">
        <f>VLOOKUP($H188,[4]IRA!$H$7:$CS$981,BF$1,FALSE)</f>
        <v>79</v>
      </c>
      <c r="BG188" s="36">
        <f>VLOOKUP($H188,[4]IRA!$H$7:$CS$981,BG$1,FALSE)</f>
        <v>12</v>
      </c>
      <c r="BH188" s="36">
        <f>VLOOKUP($H188,[4]IRA!$H$7:$CS$981,BH$1,FALSE)</f>
        <v>0</v>
      </c>
      <c r="BI188" s="36">
        <f>VLOOKUP($H188,[4]IRA!$H$7:$CS$981,BI$1,FALSE)</f>
        <v>0</v>
      </c>
      <c r="BJ188" s="36">
        <f>VLOOKUP($H188,[4]IRA!$H$7:$CS$981,BJ$1,FALSE)</f>
        <v>0</v>
      </c>
      <c r="BK188" s="36">
        <f>VLOOKUP($H188,[4]IRA!$H$7:$CS$981,BK$1,FALSE)</f>
        <v>0</v>
      </c>
      <c r="BL188" s="36">
        <f>VLOOKUP($H188,[4]IRA!$H$7:$CS$981,BL$1,FALSE)</f>
        <v>0</v>
      </c>
      <c r="BM188" s="36">
        <f>VLOOKUP($H188,[4]IRA!$H$7:$CS$981,BM$1,FALSE)</f>
        <v>0</v>
      </c>
      <c r="BN188" s="36">
        <f>VLOOKUP($H188,[4]IRA!$H$7:$CS$981,BN$1,FALSE)</f>
        <v>0</v>
      </c>
      <c r="BO188" s="10">
        <f>VLOOKUP(H188,[4]IRA!$H$7:$CS$981,90,FALSE)</f>
        <v>208.66666666666669</v>
      </c>
      <c r="BP188" s="10">
        <f t="shared" si="34"/>
        <v>194</v>
      </c>
      <c r="BQ188" s="17">
        <f t="shared" si="35"/>
        <v>0.92971246006389763</v>
      </c>
      <c r="BR188" s="80"/>
      <c r="BS188" s="80"/>
      <c r="BT188" s="80"/>
      <c r="BU188" s="80"/>
      <c r="BV188" s="80"/>
      <c r="BW188" s="80"/>
      <c r="BX188" s="80"/>
      <c r="BY188" s="80"/>
      <c r="BZ188" s="80"/>
      <c r="CA188" s="80"/>
      <c r="CB188" s="80"/>
      <c r="CC188" s="80"/>
      <c r="CD188" s="80"/>
      <c r="CE188" s="80"/>
      <c r="CF188" s="80"/>
      <c r="CG188" s="80"/>
      <c r="CH188" s="80"/>
      <c r="CI188" s="80"/>
      <c r="CJ188" s="80"/>
      <c r="CK188" s="80"/>
      <c r="CL188" s="80"/>
      <c r="CM188" s="80"/>
      <c r="CN188" s="80"/>
      <c r="CO188" s="80"/>
      <c r="CP188" s="80"/>
      <c r="CQ188" s="80"/>
      <c r="CR188" s="80"/>
      <c r="CS188" s="80"/>
      <c r="CT188" s="80"/>
      <c r="CU188" s="80"/>
      <c r="CV188" s="80"/>
      <c r="CW188" s="80"/>
      <c r="CX188" s="80"/>
      <c r="CY188" s="80"/>
      <c r="CZ188" s="80"/>
      <c r="DA188" s="80"/>
      <c r="DB188" s="80"/>
      <c r="DC188" s="80"/>
      <c r="DD188" s="80"/>
      <c r="DE188" s="80"/>
      <c r="DF188" s="80"/>
      <c r="DG188" s="80"/>
      <c r="DH188" s="80"/>
      <c r="DI188" s="80"/>
      <c r="DJ188" s="80"/>
      <c r="DK188" s="80"/>
      <c r="DL188" s="80"/>
      <c r="DM188" s="80"/>
      <c r="DN188" s="80"/>
    </row>
    <row r="189" spans="1:118" s="81" customFormat="1" ht="10.199999999999999" x14ac:dyDescent="0.2">
      <c r="A189" s="87" t="s">
        <v>434</v>
      </c>
      <c r="B189" s="87" t="s">
        <v>22</v>
      </c>
      <c r="C189" s="88">
        <v>401</v>
      </c>
      <c r="D189" s="87" t="s">
        <v>860</v>
      </c>
      <c r="E189" s="87" t="s">
        <v>434</v>
      </c>
      <c r="F189" s="87" t="s">
        <v>22</v>
      </c>
      <c r="G189" s="88" t="s">
        <v>550</v>
      </c>
      <c r="H189" s="88">
        <v>188</v>
      </c>
      <c r="I189" s="87" t="s">
        <v>426</v>
      </c>
      <c r="J189" s="37">
        <f>VLOOKUP($H189,[1]EDA!$H$6:$BN$980,J$1,FALSE)</f>
        <v>5</v>
      </c>
      <c r="K189" s="36">
        <f>VLOOKUP($H189,[1]EDA!$H$6:$BN$980,K$1,FALSE)</f>
        <v>1</v>
      </c>
      <c r="L189" s="36">
        <f>VLOOKUP($H189,[1]EDA!$H$6:$BN$980,L$1,FALSE)</f>
        <v>1</v>
      </c>
      <c r="M189" s="36">
        <f>VLOOKUP($H189,[1]EDA!$H$6:$BN$980,M$1,FALSE)</f>
        <v>1</v>
      </c>
      <c r="N189" s="36">
        <f>VLOOKUP($H189,[1]EDA!$H$6:$BN$980,N$1,FALSE)</f>
        <v>0</v>
      </c>
      <c r="O189" s="36">
        <f>VLOOKUP($H189,[1]EDA!$H$6:$BN$980,O$1,FALSE)</f>
        <v>0</v>
      </c>
      <c r="P189" s="36">
        <f>VLOOKUP($H189,[1]EDA!$H$6:$BN$980,P$1,FALSE)</f>
        <v>0</v>
      </c>
      <c r="Q189" s="36">
        <f>VLOOKUP($H189,[1]EDA!$H$6:$BN$980,Q$1,FALSE)</f>
        <v>0</v>
      </c>
      <c r="R189" s="36">
        <f>VLOOKUP($H189,[1]EDA!$H$6:$BN$980,R$1,FALSE)</f>
        <v>0</v>
      </c>
      <c r="S189" s="36">
        <f>VLOOKUP($H189,[1]EDA!$H$6:$BN$980,S$1,FALSE)</f>
        <v>0</v>
      </c>
      <c r="T189" s="36">
        <f>VLOOKUP($H189,[1]EDA!$H$6:$BN$980,T$1,FALSE)</f>
        <v>0</v>
      </c>
      <c r="U189" s="36">
        <f>VLOOKUP($H189,[1]EDA!$H$6:$BN$980,U$1,FALSE)</f>
        <v>0</v>
      </c>
      <c r="V189" s="10">
        <f>VLOOKUP(H189,[1]EDA!$H$6:$BO$980,60,FALSE)</f>
        <v>15</v>
      </c>
      <c r="W189" s="10">
        <f t="shared" si="28"/>
        <v>8</v>
      </c>
      <c r="X189" s="17">
        <f t="shared" si="29"/>
        <v>0.53333333333333333</v>
      </c>
      <c r="Y189" s="36">
        <f>VLOOKUP($H189,[2]EDA!$H$6:$AY$980,Y$1,FALSE)</f>
        <v>1</v>
      </c>
      <c r="Z189" s="36">
        <f>VLOOKUP($H189,[2]EDA!$H$6:$AY$980,Z$1,FALSE)</f>
        <v>1</v>
      </c>
      <c r="AA189" s="36">
        <f>VLOOKUP($H189,[2]EDA!$H$6:$AY$980,AA$1,FALSE)</f>
        <v>0</v>
      </c>
      <c r="AB189" s="36">
        <f>VLOOKUP($H189,[2]EDA!$H$6:$AY$980,AB$1,FALSE)</f>
        <v>0</v>
      </c>
      <c r="AC189" s="36">
        <f>VLOOKUP($H189,[2]EDA!$H$6:$AY$980,AC$1,FALSE)</f>
        <v>0</v>
      </c>
      <c r="AD189" s="36">
        <f>VLOOKUP($H189,[2]EDA!$H$6:$AY$980,AD$1,FALSE)</f>
        <v>0</v>
      </c>
      <c r="AE189" s="36">
        <f>VLOOKUP($H189,[2]EDA!$H$6:$AY$980,AE$1,FALSE)</f>
        <v>0</v>
      </c>
      <c r="AF189" s="36">
        <f>VLOOKUP($H189,[2]EDA!$H$6:$AY$980,AF$1,FALSE)</f>
        <v>0</v>
      </c>
      <c r="AG189" s="36">
        <f>VLOOKUP($H189,[2]EDA!$H$6:$AY$980,AG$1,FALSE)</f>
        <v>0</v>
      </c>
      <c r="AH189" s="36">
        <f>VLOOKUP($H189,[2]EDA!$H$6:$AY$980,AH$1,FALSE)</f>
        <v>0</v>
      </c>
      <c r="AI189" s="36">
        <f>VLOOKUP($H189,[2]EDA!$H$6:$AY$980,AI$1,FALSE)</f>
        <v>0</v>
      </c>
      <c r="AJ189" s="36">
        <f>VLOOKUP($H189,[2]EDA!$H$6:$AY$980,AJ$1,FALSE)</f>
        <v>0</v>
      </c>
      <c r="AK189" s="20">
        <f>VLOOKUP(H189,[2]EDA!$H$6:$AZ$980,45,FALSE)</f>
        <v>0</v>
      </c>
      <c r="AL189" s="39">
        <f t="shared" si="30"/>
        <v>2</v>
      </c>
      <c r="AM189" s="17">
        <f t="shared" si="31"/>
        <v>0</v>
      </c>
      <c r="AN189" s="36">
        <f>VLOOKUP($H189,[3]IRA!$H$6:$BN$980,AN$1,FALSE)</f>
        <v>0</v>
      </c>
      <c r="AO189" s="36">
        <f>VLOOKUP($H189,[3]IRA!$H$6:$BN$980,AO$1,FALSE)</f>
        <v>0</v>
      </c>
      <c r="AP189" s="36">
        <f>VLOOKUP($H189,[3]IRA!$H$6:$BN$980,AP$1,FALSE)</f>
        <v>0</v>
      </c>
      <c r="AQ189" s="36">
        <f>VLOOKUP($H189,[3]IRA!$H$6:$BN$980,AQ$1,FALSE)</f>
        <v>0</v>
      </c>
      <c r="AR189" s="36">
        <f>VLOOKUP($H189,[3]IRA!$H$6:$BN$980,AR$1,FALSE)</f>
        <v>0</v>
      </c>
      <c r="AS189" s="36">
        <f>VLOOKUP($H189,[3]IRA!$H$6:$BN$980,AS$1,FALSE)</f>
        <v>0</v>
      </c>
      <c r="AT189" s="36">
        <f>VLOOKUP($H189,[3]IRA!$H$6:$BN$980,AT$1,FALSE)</f>
        <v>0</v>
      </c>
      <c r="AU189" s="36">
        <f>VLOOKUP($H189,[3]IRA!$H$6:$BN$980,AU$1,FALSE)</f>
        <v>0</v>
      </c>
      <c r="AV189" s="36">
        <f>VLOOKUP($H189,[3]IRA!$H$6:$BN$980,AV$1,FALSE)</f>
        <v>0</v>
      </c>
      <c r="AW189" s="36">
        <f>VLOOKUP($H189,[3]IRA!$H$6:$BN$980,AW$1,FALSE)</f>
        <v>0</v>
      </c>
      <c r="AX189" s="36">
        <f>VLOOKUP($H189,[3]IRA!$H$6:$BN$980,AX$1,FALSE)</f>
        <v>0</v>
      </c>
      <c r="AY189" s="36">
        <f>VLOOKUP($H189,[3]IRA!$H$6:$BN$980,AY$1,FALSE)</f>
        <v>0</v>
      </c>
      <c r="AZ189" s="20">
        <f>VLOOKUP(H189,[3]IRA!$H$6:$BO$980,60,FALSE)</f>
        <v>0</v>
      </c>
      <c r="BA189" s="20">
        <f t="shared" si="32"/>
        <v>0</v>
      </c>
      <c r="BB189" s="17">
        <f t="shared" si="33"/>
        <v>0</v>
      </c>
      <c r="BC189" s="36">
        <f>VLOOKUP($H189,[4]IRA!$H$7:$CS$981,BC$1,FALSE)</f>
        <v>4</v>
      </c>
      <c r="BD189" s="36">
        <f>VLOOKUP($H189,[4]IRA!$H$7:$CS$981,BD$1,FALSE)</f>
        <v>3</v>
      </c>
      <c r="BE189" s="36">
        <f>VLOOKUP($H189,[4]IRA!$H$7:$CS$981,BE$1,FALSE)</f>
        <v>4</v>
      </c>
      <c r="BF189" s="36">
        <f>VLOOKUP($H189,[4]IRA!$H$7:$CS$981,BF$1,FALSE)</f>
        <v>2</v>
      </c>
      <c r="BG189" s="36">
        <f>VLOOKUP($H189,[4]IRA!$H$7:$CS$981,BG$1,FALSE)</f>
        <v>0</v>
      </c>
      <c r="BH189" s="36">
        <f>VLOOKUP($H189,[4]IRA!$H$7:$CS$981,BH$1,FALSE)</f>
        <v>0</v>
      </c>
      <c r="BI189" s="36">
        <f>VLOOKUP($H189,[4]IRA!$H$7:$CS$981,BI$1,FALSE)</f>
        <v>0</v>
      </c>
      <c r="BJ189" s="36">
        <f>VLOOKUP($H189,[4]IRA!$H$7:$CS$981,BJ$1,FALSE)</f>
        <v>0</v>
      </c>
      <c r="BK189" s="36">
        <f>VLOOKUP($H189,[4]IRA!$H$7:$CS$981,BK$1,FALSE)</f>
        <v>0</v>
      </c>
      <c r="BL189" s="36">
        <f>VLOOKUP($H189,[4]IRA!$H$7:$CS$981,BL$1,FALSE)</f>
        <v>0</v>
      </c>
      <c r="BM189" s="36">
        <f>VLOOKUP($H189,[4]IRA!$H$7:$CS$981,BM$1,FALSE)</f>
        <v>0</v>
      </c>
      <c r="BN189" s="36">
        <f>VLOOKUP($H189,[4]IRA!$H$7:$CS$981,BN$1,FALSE)</f>
        <v>0</v>
      </c>
      <c r="BO189" s="10">
        <f>VLOOKUP(H189,[4]IRA!$H$7:$CS$981,90,FALSE)</f>
        <v>6.3333333333333339</v>
      </c>
      <c r="BP189" s="10">
        <f t="shared" si="34"/>
        <v>13</v>
      </c>
      <c r="BQ189" s="17">
        <f t="shared" si="35"/>
        <v>2.0526315789473681</v>
      </c>
      <c r="BR189" s="80"/>
      <c r="BS189" s="80"/>
      <c r="BT189" s="80"/>
      <c r="BU189" s="80"/>
      <c r="BV189" s="80"/>
      <c r="BW189" s="80"/>
      <c r="BX189" s="80"/>
      <c r="BY189" s="80"/>
      <c r="BZ189" s="80"/>
      <c r="CA189" s="80"/>
      <c r="CB189" s="80"/>
      <c r="CC189" s="80"/>
      <c r="CD189" s="80"/>
      <c r="CE189" s="80"/>
      <c r="CF189" s="80"/>
      <c r="CG189" s="80"/>
      <c r="CH189" s="80"/>
      <c r="CI189" s="80"/>
      <c r="CJ189" s="80"/>
      <c r="CK189" s="80"/>
      <c r="CL189" s="80"/>
      <c r="CM189" s="80"/>
      <c r="CN189" s="80"/>
      <c r="CO189" s="80"/>
      <c r="CP189" s="80"/>
      <c r="CQ189" s="80"/>
      <c r="CR189" s="80"/>
      <c r="CS189" s="80"/>
      <c r="CT189" s="80"/>
      <c r="CU189" s="80"/>
      <c r="CV189" s="80"/>
      <c r="CW189" s="80"/>
      <c r="CX189" s="80"/>
      <c r="CY189" s="80"/>
      <c r="CZ189" s="80"/>
      <c r="DA189" s="80"/>
      <c r="DB189" s="80"/>
      <c r="DC189" s="80"/>
      <c r="DD189" s="80"/>
      <c r="DE189" s="80"/>
      <c r="DF189" s="80"/>
      <c r="DG189" s="80"/>
      <c r="DH189" s="80"/>
      <c r="DI189" s="80"/>
      <c r="DJ189" s="80"/>
      <c r="DK189" s="80"/>
      <c r="DL189" s="80"/>
      <c r="DM189" s="80"/>
      <c r="DN189" s="80"/>
    </row>
    <row r="190" spans="1:118" s="81" customFormat="1" ht="10.199999999999999" x14ac:dyDescent="0.2">
      <c r="A190" s="87" t="s">
        <v>434</v>
      </c>
      <c r="B190" s="87" t="s">
        <v>22</v>
      </c>
      <c r="C190" s="88">
        <v>401</v>
      </c>
      <c r="D190" s="87" t="s">
        <v>860</v>
      </c>
      <c r="E190" s="87" t="s">
        <v>434</v>
      </c>
      <c r="F190" s="87" t="s">
        <v>22</v>
      </c>
      <c r="G190" s="88" t="s">
        <v>550</v>
      </c>
      <c r="H190" s="88">
        <v>189</v>
      </c>
      <c r="I190" s="87" t="s">
        <v>627</v>
      </c>
      <c r="J190" s="37">
        <f>VLOOKUP($H190,[1]EDA!$H$6:$BN$980,J$1,FALSE)</f>
        <v>6</v>
      </c>
      <c r="K190" s="36">
        <f>VLOOKUP($H190,[1]EDA!$H$6:$BN$980,K$1,FALSE)</f>
        <v>8</v>
      </c>
      <c r="L190" s="36">
        <f>VLOOKUP($H190,[1]EDA!$H$6:$BN$980,L$1,FALSE)</f>
        <v>0</v>
      </c>
      <c r="M190" s="36">
        <f>VLOOKUP($H190,[1]EDA!$H$6:$BN$980,M$1,FALSE)</f>
        <v>2</v>
      </c>
      <c r="N190" s="36">
        <f>VLOOKUP($H190,[1]EDA!$H$6:$BN$980,N$1,FALSE)</f>
        <v>0</v>
      </c>
      <c r="O190" s="36">
        <f>VLOOKUP($H190,[1]EDA!$H$6:$BN$980,O$1,FALSE)</f>
        <v>0</v>
      </c>
      <c r="P190" s="36">
        <f>VLOOKUP($H190,[1]EDA!$H$6:$BN$980,P$1,FALSE)</f>
        <v>0</v>
      </c>
      <c r="Q190" s="36">
        <f>VLOOKUP($H190,[1]EDA!$H$6:$BN$980,Q$1,FALSE)</f>
        <v>0</v>
      </c>
      <c r="R190" s="36">
        <f>VLOOKUP($H190,[1]EDA!$H$6:$BN$980,R$1,FALSE)</f>
        <v>0</v>
      </c>
      <c r="S190" s="36">
        <f>VLOOKUP($H190,[1]EDA!$H$6:$BN$980,S$1,FALSE)</f>
        <v>0</v>
      </c>
      <c r="T190" s="36">
        <f>VLOOKUP($H190,[1]EDA!$H$6:$BN$980,T$1,FALSE)</f>
        <v>0</v>
      </c>
      <c r="U190" s="36">
        <f>VLOOKUP($H190,[1]EDA!$H$6:$BN$980,U$1,FALSE)</f>
        <v>0</v>
      </c>
      <c r="V190" s="10">
        <f>VLOOKUP(H190,[1]EDA!$H$6:$BO$980,60,FALSE)</f>
        <v>25</v>
      </c>
      <c r="W190" s="10">
        <f t="shared" si="28"/>
        <v>16</v>
      </c>
      <c r="X190" s="17">
        <f t="shared" si="29"/>
        <v>0.64</v>
      </c>
      <c r="Y190" s="36">
        <f>VLOOKUP($H190,[2]EDA!$H$6:$AY$980,Y$1,FALSE)</f>
        <v>0</v>
      </c>
      <c r="Z190" s="36">
        <f>VLOOKUP($H190,[2]EDA!$H$6:$AY$980,Z$1,FALSE)</f>
        <v>0</v>
      </c>
      <c r="AA190" s="36">
        <f>VLOOKUP($H190,[2]EDA!$H$6:$AY$980,AA$1,FALSE)</f>
        <v>0</v>
      </c>
      <c r="AB190" s="36">
        <f>VLOOKUP($H190,[2]EDA!$H$6:$AY$980,AB$1,FALSE)</f>
        <v>0</v>
      </c>
      <c r="AC190" s="36">
        <f>VLOOKUP($H190,[2]EDA!$H$6:$AY$980,AC$1,FALSE)</f>
        <v>0</v>
      </c>
      <c r="AD190" s="36">
        <f>VLOOKUP($H190,[2]EDA!$H$6:$AY$980,AD$1,FALSE)</f>
        <v>0</v>
      </c>
      <c r="AE190" s="36">
        <f>VLOOKUP($H190,[2]EDA!$H$6:$AY$980,AE$1,FALSE)</f>
        <v>0</v>
      </c>
      <c r="AF190" s="36">
        <f>VLOOKUP($H190,[2]EDA!$H$6:$AY$980,AF$1,FALSE)</f>
        <v>0</v>
      </c>
      <c r="AG190" s="36">
        <f>VLOOKUP($H190,[2]EDA!$H$6:$AY$980,AG$1,FALSE)</f>
        <v>0</v>
      </c>
      <c r="AH190" s="36">
        <f>VLOOKUP($H190,[2]EDA!$H$6:$AY$980,AH$1,FALSE)</f>
        <v>0</v>
      </c>
      <c r="AI190" s="36">
        <f>VLOOKUP($H190,[2]EDA!$H$6:$AY$980,AI$1,FALSE)</f>
        <v>0</v>
      </c>
      <c r="AJ190" s="36">
        <f>VLOOKUP($H190,[2]EDA!$H$6:$AY$980,AJ$1,FALSE)</f>
        <v>0</v>
      </c>
      <c r="AK190" s="20">
        <f>VLOOKUP(H190,[2]EDA!$H$6:$AZ$980,45,FALSE)</f>
        <v>0</v>
      </c>
      <c r="AL190" s="39">
        <f t="shared" si="30"/>
        <v>0</v>
      </c>
      <c r="AM190" s="17">
        <f t="shared" si="31"/>
        <v>0</v>
      </c>
      <c r="AN190" s="36">
        <f>VLOOKUP($H190,[3]IRA!$H$6:$BN$980,AN$1,FALSE)</f>
        <v>0</v>
      </c>
      <c r="AO190" s="36">
        <f>VLOOKUP($H190,[3]IRA!$H$6:$BN$980,AO$1,FALSE)</f>
        <v>0</v>
      </c>
      <c r="AP190" s="36">
        <f>VLOOKUP($H190,[3]IRA!$H$6:$BN$980,AP$1,FALSE)</f>
        <v>0</v>
      </c>
      <c r="AQ190" s="36">
        <f>VLOOKUP($H190,[3]IRA!$H$6:$BN$980,AQ$1,FALSE)</f>
        <v>0</v>
      </c>
      <c r="AR190" s="36">
        <f>VLOOKUP($H190,[3]IRA!$H$6:$BN$980,AR$1,FALSE)</f>
        <v>0</v>
      </c>
      <c r="AS190" s="36">
        <f>VLOOKUP($H190,[3]IRA!$H$6:$BN$980,AS$1,FALSE)</f>
        <v>0</v>
      </c>
      <c r="AT190" s="36">
        <f>VLOOKUP($H190,[3]IRA!$H$6:$BN$980,AT$1,FALSE)</f>
        <v>0</v>
      </c>
      <c r="AU190" s="36">
        <f>VLOOKUP($H190,[3]IRA!$H$6:$BN$980,AU$1,FALSE)</f>
        <v>0</v>
      </c>
      <c r="AV190" s="36">
        <f>VLOOKUP($H190,[3]IRA!$H$6:$BN$980,AV$1,FALSE)</f>
        <v>0</v>
      </c>
      <c r="AW190" s="36">
        <f>VLOOKUP($H190,[3]IRA!$H$6:$BN$980,AW$1,FALSE)</f>
        <v>0</v>
      </c>
      <c r="AX190" s="36">
        <f>VLOOKUP($H190,[3]IRA!$H$6:$BN$980,AX$1,FALSE)</f>
        <v>0</v>
      </c>
      <c r="AY190" s="36">
        <f>VLOOKUP($H190,[3]IRA!$H$6:$BN$980,AY$1,FALSE)</f>
        <v>0</v>
      </c>
      <c r="AZ190" s="20">
        <f>VLOOKUP(H190,[3]IRA!$H$6:$BO$980,60,FALSE)</f>
        <v>0.66666666666666663</v>
      </c>
      <c r="BA190" s="20">
        <f t="shared" si="32"/>
        <v>0</v>
      </c>
      <c r="BB190" s="17">
        <f t="shared" si="33"/>
        <v>0</v>
      </c>
      <c r="BC190" s="36">
        <f>VLOOKUP($H190,[4]IRA!$H$7:$CS$981,BC$1,FALSE)</f>
        <v>2</v>
      </c>
      <c r="BD190" s="36">
        <f>VLOOKUP($H190,[4]IRA!$H$7:$CS$981,BD$1,FALSE)</f>
        <v>0</v>
      </c>
      <c r="BE190" s="36">
        <f>VLOOKUP($H190,[4]IRA!$H$7:$CS$981,BE$1,FALSE)</f>
        <v>0</v>
      </c>
      <c r="BF190" s="36">
        <f>VLOOKUP($H190,[4]IRA!$H$7:$CS$981,BF$1,FALSE)</f>
        <v>0</v>
      </c>
      <c r="BG190" s="36">
        <f>VLOOKUP($H190,[4]IRA!$H$7:$CS$981,BG$1,FALSE)</f>
        <v>0</v>
      </c>
      <c r="BH190" s="36">
        <f>VLOOKUP($H190,[4]IRA!$H$7:$CS$981,BH$1,FALSE)</f>
        <v>0</v>
      </c>
      <c r="BI190" s="36">
        <f>VLOOKUP($H190,[4]IRA!$H$7:$CS$981,BI$1,FALSE)</f>
        <v>0</v>
      </c>
      <c r="BJ190" s="36">
        <f>VLOOKUP($H190,[4]IRA!$H$7:$CS$981,BJ$1,FALSE)</f>
        <v>0</v>
      </c>
      <c r="BK190" s="36">
        <f>VLOOKUP($H190,[4]IRA!$H$7:$CS$981,BK$1,FALSE)</f>
        <v>0</v>
      </c>
      <c r="BL190" s="36">
        <f>VLOOKUP($H190,[4]IRA!$H$7:$CS$981,BL$1,FALSE)</f>
        <v>0</v>
      </c>
      <c r="BM190" s="36">
        <f>VLOOKUP($H190,[4]IRA!$H$7:$CS$981,BM$1,FALSE)</f>
        <v>0</v>
      </c>
      <c r="BN190" s="36">
        <f>VLOOKUP($H190,[4]IRA!$H$7:$CS$981,BN$1,FALSE)</f>
        <v>0</v>
      </c>
      <c r="BO190" s="10">
        <f>VLOOKUP(H190,[4]IRA!$H$7:$CS$981,90,FALSE)</f>
        <v>4.666666666666667</v>
      </c>
      <c r="BP190" s="10">
        <f t="shared" si="34"/>
        <v>2</v>
      </c>
      <c r="BQ190" s="17">
        <f t="shared" si="35"/>
        <v>0.42857142857142855</v>
      </c>
      <c r="BR190" s="80"/>
      <c r="BS190" s="80"/>
      <c r="BT190" s="80"/>
      <c r="BU190" s="80"/>
      <c r="BV190" s="80"/>
      <c r="BW190" s="80"/>
      <c r="BX190" s="80"/>
      <c r="BY190" s="80"/>
      <c r="BZ190" s="80"/>
      <c r="CA190" s="80"/>
      <c r="CB190" s="80"/>
      <c r="CC190" s="80"/>
      <c r="CD190" s="80"/>
      <c r="CE190" s="80"/>
      <c r="CF190" s="80"/>
      <c r="CG190" s="80"/>
      <c r="CH190" s="80"/>
      <c r="CI190" s="80"/>
      <c r="CJ190" s="80"/>
      <c r="CK190" s="80"/>
      <c r="CL190" s="80"/>
      <c r="CM190" s="80"/>
      <c r="CN190" s="80"/>
      <c r="CO190" s="80"/>
      <c r="CP190" s="80"/>
      <c r="CQ190" s="80"/>
      <c r="CR190" s="80"/>
      <c r="CS190" s="80"/>
      <c r="CT190" s="80"/>
      <c r="CU190" s="80"/>
      <c r="CV190" s="80"/>
      <c r="CW190" s="80"/>
      <c r="CX190" s="80"/>
      <c r="CY190" s="80"/>
      <c r="CZ190" s="80"/>
      <c r="DA190" s="80"/>
      <c r="DB190" s="80"/>
      <c r="DC190" s="80"/>
      <c r="DD190" s="80"/>
      <c r="DE190" s="80"/>
      <c r="DF190" s="80"/>
      <c r="DG190" s="80"/>
      <c r="DH190" s="80"/>
      <c r="DI190" s="80"/>
      <c r="DJ190" s="80"/>
      <c r="DK190" s="80"/>
      <c r="DL190" s="80"/>
      <c r="DM190" s="80"/>
      <c r="DN190" s="80"/>
    </row>
    <row r="191" spans="1:118" s="81" customFormat="1" ht="10.199999999999999" x14ac:dyDescent="0.2">
      <c r="A191" s="87" t="s">
        <v>434</v>
      </c>
      <c r="B191" s="87" t="s">
        <v>22</v>
      </c>
      <c r="C191" s="88">
        <v>401</v>
      </c>
      <c r="D191" s="87" t="s">
        <v>860</v>
      </c>
      <c r="E191" s="87" t="s">
        <v>434</v>
      </c>
      <c r="F191" s="87" t="s">
        <v>22</v>
      </c>
      <c r="G191" s="88" t="s">
        <v>550</v>
      </c>
      <c r="H191" s="88">
        <v>190</v>
      </c>
      <c r="I191" s="87" t="s">
        <v>628</v>
      </c>
      <c r="J191" s="37">
        <f>VLOOKUP($H191,[1]EDA!$H$6:$BN$980,J$1,FALSE)</f>
        <v>0</v>
      </c>
      <c r="K191" s="36">
        <f>VLOOKUP($H191,[1]EDA!$H$6:$BN$980,K$1,FALSE)</f>
        <v>1</v>
      </c>
      <c r="L191" s="36">
        <f>VLOOKUP($H191,[1]EDA!$H$6:$BN$980,L$1,FALSE)</f>
        <v>0</v>
      </c>
      <c r="M191" s="36">
        <f>VLOOKUP($H191,[1]EDA!$H$6:$BN$980,M$1,FALSE)</f>
        <v>0</v>
      </c>
      <c r="N191" s="36">
        <f>VLOOKUP($H191,[1]EDA!$H$6:$BN$980,N$1,FALSE)</f>
        <v>0</v>
      </c>
      <c r="O191" s="36">
        <f>VLOOKUP($H191,[1]EDA!$H$6:$BN$980,O$1,FALSE)</f>
        <v>0</v>
      </c>
      <c r="P191" s="36">
        <f>VLOOKUP($H191,[1]EDA!$H$6:$BN$980,P$1,FALSE)</f>
        <v>0</v>
      </c>
      <c r="Q191" s="36">
        <f>VLOOKUP($H191,[1]EDA!$H$6:$BN$980,Q$1,FALSE)</f>
        <v>0</v>
      </c>
      <c r="R191" s="36">
        <f>VLOOKUP($H191,[1]EDA!$H$6:$BN$980,R$1,FALSE)</f>
        <v>0</v>
      </c>
      <c r="S191" s="36">
        <f>VLOOKUP($H191,[1]EDA!$H$6:$BN$980,S$1,FALSE)</f>
        <v>0</v>
      </c>
      <c r="T191" s="36">
        <f>VLOOKUP($H191,[1]EDA!$H$6:$BN$980,T$1,FALSE)</f>
        <v>0</v>
      </c>
      <c r="U191" s="36">
        <f>VLOOKUP($H191,[1]EDA!$H$6:$BN$980,U$1,FALSE)</f>
        <v>0</v>
      </c>
      <c r="V191" s="10">
        <f>VLOOKUP(H191,[1]EDA!$H$6:$BO$980,60,FALSE)</f>
        <v>6.666666666666667</v>
      </c>
      <c r="W191" s="10">
        <f t="shared" si="28"/>
        <v>1</v>
      </c>
      <c r="X191" s="17">
        <f t="shared" si="29"/>
        <v>0.15</v>
      </c>
      <c r="Y191" s="36">
        <f>VLOOKUP($H191,[2]EDA!$H$6:$AY$980,Y$1,FALSE)</f>
        <v>0</v>
      </c>
      <c r="Z191" s="36">
        <f>VLOOKUP($H191,[2]EDA!$H$6:$AY$980,Z$1,FALSE)</f>
        <v>0</v>
      </c>
      <c r="AA191" s="36">
        <f>VLOOKUP($H191,[2]EDA!$H$6:$AY$980,AA$1,FALSE)</f>
        <v>0</v>
      </c>
      <c r="AB191" s="36">
        <f>VLOOKUP($H191,[2]EDA!$H$6:$AY$980,AB$1,FALSE)</f>
        <v>0</v>
      </c>
      <c r="AC191" s="36">
        <f>VLOOKUP($H191,[2]EDA!$H$6:$AY$980,AC$1,FALSE)</f>
        <v>0</v>
      </c>
      <c r="AD191" s="36">
        <f>VLOOKUP($H191,[2]EDA!$H$6:$AY$980,AD$1,FALSE)</f>
        <v>0</v>
      </c>
      <c r="AE191" s="36">
        <f>VLOOKUP($H191,[2]EDA!$H$6:$AY$980,AE$1,FALSE)</f>
        <v>0</v>
      </c>
      <c r="AF191" s="36">
        <f>VLOOKUP($H191,[2]EDA!$H$6:$AY$980,AF$1,FALSE)</f>
        <v>0</v>
      </c>
      <c r="AG191" s="36">
        <f>VLOOKUP($H191,[2]EDA!$H$6:$AY$980,AG$1,FALSE)</f>
        <v>0</v>
      </c>
      <c r="AH191" s="36">
        <f>VLOOKUP($H191,[2]EDA!$H$6:$AY$980,AH$1,FALSE)</f>
        <v>0</v>
      </c>
      <c r="AI191" s="36">
        <f>VLOOKUP($H191,[2]EDA!$H$6:$AY$980,AI$1,FALSE)</f>
        <v>0</v>
      </c>
      <c r="AJ191" s="36">
        <f>VLOOKUP($H191,[2]EDA!$H$6:$AY$980,AJ$1,FALSE)</f>
        <v>0</v>
      </c>
      <c r="AK191" s="20">
        <f>VLOOKUP(H191,[2]EDA!$H$6:$AZ$980,45,FALSE)</f>
        <v>0</v>
      </c>
      <c r="AL191" s="39">
        <f t="shared" si="30"/>
        <v>0</v>
      </c>
      <c r="AM191" s="17">
        <f t="shared" si="31"/>
        <v>0</v>
      </c>
      <c r="AN191" s="36">
        <f>VLOOKUP($H191,[3]IRA!$H$6:$BN$980,AN$1,FALSE)</f>
        <v>0</v>
      </c>
      <c r="AO191" s="36">
        <f>VLOOKUP($H191,[3]IRA!$H$6:$BN$980,AO$1,FALSE)</f>
        <v>0</v>
      </c>
      <c r="AP191" s="36">
        <f>VLOOKUP($H191,[3]IRA!$H$6:$BN$980,AP$1,FALSE)</f>
        <v>0</v>
      </c>
      <c r="AQ191" s="36">
        <f>VLOOKUP($H191,[3]IRA!$H$6:$BN$980,AQ$1,FALSE)</f>
        <v>0</v>
      </c>
      <c r="AR191" s="36">
        <f>VLOOKUP($H191,[3]IRA!$H$6:$BN$980,AR$1,FALSE)</f>
        <v>0</v>
      </c>
      <c r="AS191" s="36">
        <f>VLOOKUP($H191,[3]IRA!$H$6:$BN$980,AS$1,FALSE)</f>
        <v>0</v>
      </c>
      <c r="AT191" s="36">
        <f>VLOOKUP($H191,[3]IRA!$H$6:$BN$980,AT$1,FALSE)</f>
        <v>0</v>
      </c>
      <c r="AU191" s="36">
        <f>VLOOKUP($H191,[3]IRA!$H$6:$BN$980,AU$1,FALSE)</f>
        <v>0</v>
      </c>
      <c r="AV191" s="36">
        <f>VLOOKUP($H191,[3]IRA!$H$6:$BN$980,AV$1,FALSE)</f>
        <v>0</v>
      </c>
      <c r="AW191" s="36">
        <f>VLOOKUP($H191,[3]IRA!$H$6:$BN$980,AW$1,FALSE)</f>
        <v>0</v>
      </c>
      <c r="AX191" s="36">
        <f>VLOOKUP($H191,[3]IRA!$H$6:$BN$980,AX$1,FALSE)</f>
        <v>0</v>
      </c>
      <c r="AY191" s="36">
        <f>VLOOKUP($H191,[3]IRA!$H$6:$BN$980,AY$1,FALSE)</f>
        <v>0</v>
      </c>
      <c r="AZ191" s="20">
        <f>VLOOKUP(H191,[3]IRA!$H$6:$BO$980,60,FALSE)</f>
        <v>0</v>
      </c>
      <c r="BA191" s="20">
        <f t="shared" si="32"/>
        <v>0</v>
      </c>
      <c r="BB191" s="17">
        <f t="shared" si="33"/>
        <v>0</v>
      </c>
      <c r="BC191" s="36">
        <f>VLOOKUP($H191,[4]IRA!$H$7:$CS$981,BC$1,FALSE)</f>
        <v>0</v>
      </c>
      <c r="BD191" s="36">
        <f>VLOOKUP($H191,[4]IRA!$H$7:$CS$981,BD$1,FALSE)</f>
        <v>2</v>
      </c>
      <c r="BE191" s="36">
        <f>VLOOKUP($H191,[4]IRA!$H$7:$CS$981,BE$1,FALSE)</f>
        <v>0</v>
      </c>
      <c r="BF191" s="36">
        <f>VLOOKUP($H191,[4]IRA!$H$7:$CS$981,BF$1,FALSE)</f>
        <v>0</v>
      </c>
      <c r="BG191" s="36">
        <f>VLOOKUP($H191,[4]IRA!$H$7:$CS$981,BG$1,FALSE)</f>
        <v>0</v>
      </c>
      <c r="BH191" s="36">
        <f>VLOOKUP($H191,[4]IRA!$H$7:$CS$981,BH$1,FALSE)</f>
        <v>0</v>
      </c>
      <c r="BI191" s="36">
        <f>VLOOKUP($H191,[4]IRA!$H$7:$CS$981,BI$1,FALSE)</f>
        <v>0</v>
      </c>
      <c r="BJ191" s="36">
        <f>VLOOKUP($H191,[4]IRA!$H$7:$CS$981,BJ$1,FALSE)</f>
        <v>0</v>
      </c>
      <c r="BK191" s="36">
        <f>VLOOKUP($H191,[4]IRA!$H$7:$CS$981,BK$1,FALSE)</f>
        <v>0</v>
      </c>
      <c r="BL191" s="36">
        <f>VLOOKUP($H191,[4]IRA!$H$7:$CS$981,BL$1,FALSE)</f>
        <v>0</v>
      </c>
      <c r="BM191" s="36">
        <f>VLOOKUP($H191,[4]IRA!$H$7:$CS$981,BM$1,FALSE)</f>
        <v>0</v>
      </c>
      <c r="BN191" s="36">
        <f>VLOOKUP($H191,[4]IRA!$H$7:$CS$981,BN$1,FALSE)</f>
        <v>0</v>
      </c>
      <c r="BO191" s="10">
        <f>VLOOKUP(H191,[4]IRA!$H$7:$CS$981,90,FALSE)</f>
        <v>9</v>
      </c>
      <c r="BP191" s="10">
        <f t="shared" si="34"/>
        <v>2</v>
      </c>
      <c r="BQ191" s="17">
        <f t="shared" si="35"/>
        <v>0.22222222222222221</v>
      </c>
      <c r="BR191" s="80"/>
      <c r="BS191" s="80"/>
      <c r="BT191" s="80"/>
      <c r="BU191" s="80"/>
      <c r="BV191" s="80"/>
      <c r="BW191" s="80"/>
      <c r="BX191" s="80"/>
      <c r="BY191" s="80"/>
      <c r="BZ191" s="80"/>
      <c r="CA191" s="80"/>
      <c r="CB191" s="80"/>
      <c r="CC191" s="80"/>
      <c r="CD191" s="80"/>
      <c r="CE191" s="80"/>
      <c r="CF191" s="80"/>
      <c r="CG191" s="80"/>
      <c r="CH191" s="80"/>
      <c r="CI191" s="80"/>
      <c r="CJ191" s="80"/>
      <c r="CK191" s="80"/>
      <c r="CL191" s="80"/>
      <c r="CM191" s="80"/>
      <c r="CN191" s="80"/>
      <c r="CO191" s="80"/>
      <c r="CP191" s="80"/>
      <c r="CQ191" s="80"/>
      <c r="CR191" s="80"/>
      <c r="CS191" s="80"/>
      <c r="CT191" s="80"/>
      <c r="CU191" s="80"/>
      <c r="CV191" s="80"/>
      <c r="CW191" s="80"/>
      <c r="CX191" s="80"/>
      <c r="CY191" s="80"/>
      <c r="CZ191" s="80"/>
      <c r="DA191" s="80"/>
      <c r="DB191" s="80"/>
      <c r="DC191" s="80"/>
      <c r="DD191" s="80"/>
      <c r="DE191" s="80"/>
      <c r="DF191" s="80"/>
      <c r="DG191" s="80"/>
      <c r="DH191" s="80"/>
      <c r="DI191" s="80"/>
      <c r="DJ191" s="80"/>
      <c r="DK191" s="80"/>
      <c r="DL191" s="80"/>
      <c r="DM191" s="80"/>
      <c r="DN191" s="80"/>
    </row>
    <row r="192" spans="1:118" s="81" customFormat="1" ht="10.199999999999999" x14ac:dyDescent="0.2">
      <c r="A192" s="87" t="s">
        <v>434</v>
      </c>
      <c r="B192" s="87" t="s">
        <v>109</v>
      </c>
      <c r="C192" s="88">
        <v>401</v>
      </c>
      <c r="D192" s="87" t="s">
        <v>860</v>
      </c>
      <c r="E192" s="87" t="s">
        <v>434</v>
      </c>
      <c r="F192" s="87" t="s">
        <v>109</v>
      </c>
      <c r="G192" s="88" t="s">
        <v>549</v>
      </c>
      <c r="H192" s="88">
        <v>191</v>
      </c>
      <c r="I192" s="87" t="s">
        <v>629</v>
      </c>
      <c r="J192" s="37">
        <f>VLOOKUP($H192,[1]EDA!$H$6:$BN$980,J$1,FALSE)</f>
        <v>9</v>
      </c>
      <c r="K192" s="36">
        <f>VLOOKUP($H192,[1]EDA!$H$6:$BN$980,K$1,FALSE)</f>
        <v>3</v>
      </c>
      <c r="L192" s="36">
        <f>VLOOKUP($H192,[1]EDA!$H$6:$BN$980,L$1,FALSE)</f>
        <v>5</v>
      </c>
      <c r="M192" s="36">
        <f>VLOOKUP($H192,[1]EDA!$H$6:$BN$980,M$1,FALSE)</f>
        <v>11</v>
      </c>
      <c r="N192" s="36">
        <f>VLOOKUP($H192,[1]EDA!$H$6:$BN$980,N$1,FALSE)</f>
        <v>0</v>
      </c>
      <c r="O192" s="36">
        <f>VLOOKUP($H192,[1]EDA!$H$6:$BN$980,O$1,FALSE)</f>
        <v>0</v>
      </c>
      <c r="P192" s="36">
        <f>VLOOKUP($H192,[1]EDA!$H$6:$BN$980,P$1,FALSE)</f>
        <v>0</v>
      </c>
      <c r="Q192" s="36">
        <f>VLOOKUP($H192,[1]EDA!$H$6:$BN$980,Q$1,FALSE)</f>
        <v>0</v>
      </c>
      <c r="R192" s="36">
        <f>VLOOKUP($H192,[1]EDA!$H$6:$BN$980,R$1,FALSE)</f>
        <v>0</v>
      </c>
      <c r="S192" s="36">
        <f>VLOOKUP($H192,[1]EDA!$H$6:$BN$980,S$1,FALSE)</f>
        <v>0</v>
      </c>
      <c r="T192" s="36">
        <f>VLOOKUP($H192,[1]EDA!$H$6:$BN$980,T$1,FALSE)</f>
        <v>0</v>
      </c>
      <c r="U192" s="36">
        <f>VLOOKUP($H192,[1]EDA!$H$6:$BN$980,U$1,FALSE)</f>
        <v>0</v>
      </c>
      <c r="V192" s="10">
        <f>VLOOKUP(H192,[1]EDA!$H$6:$BO$980,60,FALSE)</f>
        <v>155.99999999999997</v>
      </c>
      <c r="W192" s="10">
        <f t="shared" si="28"/>
        <v>28</v>
      </c>
      <c r="X192" s="17">
        <f t="shared" si="29"/>
        <v>0.17948717948717952</v>
      </c>
      <c r="Y192" s="36">
        <f>VLOOKUP($H192,[2]EDA!$H$6:$AY$980,Y$1,FALSE)</f>
        <v>0</v>
      </c>
      <c r="Z192" s="36">
        <f>VLOOKUP($H192,[2]EDA!$H$6:$AY$980,Z$1,FALSE)</f>
        <v>0</v>
      </c>
      <c r="AA192" s="36">
        <f>VLOOKUP($H192,[2]EDA!$H$6:$AY$980,AA$1,FALSE)</f>
        <v>0</v>
      </c>
      <c r="AB192" s="36">
        <f>VLOOKUP($H192,[2]EDA!$H$6:$AY$980,AB$1,FALSE)</f>
        <v>0</v>
      </c>
      <c r="AC192" s="36">
        <f>VLOOKUP($H192,[2]EDA!$H$6:$AY$980,AC$1,FALSE)</f>
        <v>0</v>
      </c>
      <c r="AD192" s="36">
        <f>VLOOKUP($H192,[2]EDA!$H$6:$AY$980,AD$1,FALSE)</f>
        <v>0</v>
      </c>
      <c r="AE192" s="36">
        <f>VLOOKUP($H192,[2]EDA!$H$6:$AY$980,AE$1,FALSE)</f>
        <v>0</v>
      </c>
      <c r="AF192" s="36">
        <f>VLOOKUP($H192,[2]EDA!$H$6:$AY$980,AF$1,FALSE)</f>
        <v>0</v>
      </c>
      <c r="AG192" s="36">
        <f>VLOOKUP($H192,[2]EDA!$H$6:$AY$980,AG$1,FALSE)</f>
        <v>0</v>
      </c>
      <c r="AH192" s="36">
        <f>VLOOKUP($H192,[2]EDA!$H$6:$AY$980,AH$1,FALSE)</f>
        <v>0</v>
      </c>
      <c r="AI192" s="36">
        <f>VLOOKUP($H192,[2]EDA!$H$6:$AY$980,AI$1,FALSE)</f>
        <v>0</v>
      </c>
      <c r="AJ192" s="36">
        <f>VLOOKUP($H192,[2]EDA!$H$6:$AY$980,AJ$1,FALSE)</f>
        <v>0</v>
      </c>
      <c r="AK192" s="20">
        <f>VLOOKUP(H192,[2]EDA!$H$6:$AZ$980,45,FALSE)</f>
        <v>11.666666666666666</v>
      </c>
      <c r="AL192" s="39">
        <f t="shared" si="30"/>
        <v>0</v>
      </c>
      <c r="AM192" s="17">
        <f t="shared" si="31"/>
        <v>0</v>
      </c>
      <c r="AN192" s="36">
        <f>VLOOKUP($H192,[3]IRA!$H$6:$BN$980,AN$1,FALSE)</f>
        <v>0</v>
      </c>
      <c r="AO192" s="36">
        <f>VLOOKUP($H192,[3]IRA!$H$6:$BN$980,AO$1,FALSE)</f>
        <v>0</v>
      </c>
      <c r="AP192" s="36">
        <f>VLOOKUP($H192,[3]IRA!$H$6:$BN$980,AP$1,FALSE)</f>
        <v>0</v>
      </c>
      <c r="AQ192" s="36">
        <f>VLOOKUP($H192,[3]IRA!$H$6:$BN$980,AQ$1,FALSE)</f>
        <v>0</v>
      </c>
      <c r="AR192" s="36">
        <f>VLOOKUP($H192,[3]IRA!$H$6:$BN$980,AR$1,FALSE)</f>
        <v>0</v>
      </c>
      <c r="AS192" s="36">
        <f>VLOOKUP($H192,[3]IRA!$H$6:$BN$980,AS$1,FALSE)</f>
        <v>0</v>
      </c>
      <c r="AT192" s="36">
        <f>VLOOKUP($H192,[3]IRA!$H$6:$BN$980,AT$1,FALSE)</f>
        <v>0</v>
      </c>
      <c r="AU192" s="36">
        <f>VLOOKUP($H192,[3]IRA!$H$6:$BN$980,AU$1,FALSE)</f>
        <v>0</v>
      </c>
      <c r="AV192" s="36">
        <f>VLOOKUP($H192,[3]IRA!$H$6:$BN$980,AV$1,FALSE)</f>
        <v>0</v>
      </c>
      <c r="AW192" s="36">
        <f>VLOOKUP($H192,[3]IRA!$H$6:$BN$980,AW$1,FALSE)</f>
        <v>0</v>
      </c>
      <c r="AX192" s="36">
        <f>VLOOKUP($H192,[3]IRA!$H$6:$BN$980,AX$1,FALSE)</f>
        <v>0</v>
      </c>
      <c r="AY192" s="36">
        <f>VLOOKUP($H192,[3]IRA!$H$6:$BN$980,AY$1,FALSE)</f>
        <v>0</v>
      </c>
      <c r="AZ192" s="20">
        <f>VLOOKUP(H192,[3]IRA!$H$6:$BO$980,60,FALSE)</f>
        <v>14.333333333333334</v>
      </c>
      <c r="BA192" s="20">
        <f t="shared" si="32"/>
        <v>0</v>
      </c>
      <c r="BB192" s="17">
        <f t="shared" si="33"/>
        <v>0</v>
      </c>
      <c r="BC192" s="36">
        <f>VLOOKUP($H192,[4]IRA!$H$7:$CS$981,BC$1,FALSE)</f>
        <v>9</v>
      </c>
      <c r="BD192" s="36">
        <f>VLOOKUP($H192,[4]IRA!$H$7:$CS$981,BD$1,FALSE)</f>
        <v>6</v>
      </c>
      <c r="BE192" s="36">
        <f>VLOOKUP($H192,[4]IRA!$H$7:$CS$981,BE$1,FALSE)</f>
        <v>8</v>
      </c>
      <c r="BF192" s="36">
        <f>VLOOKUP($H192,[4]IRA!$H$7:$CS$981,BF$1,FALSE)</f>
        <v>6</v>
      </c>
      <c r="BG192" s="36">
        <f>VLOOKUP($H192,[4]IRA!$H$7:$CS$981,BG$1,FALSE)</f>
        <v>0</v>
      </c>
      <c r="BH192" s="36">
        <f>VLOOKUP($H192,[4]IRA!$H$7:$CS$981,BH$1,FALSE)</f>
        <v>0</v>
      </c>
      <c r="BI192" s="36">
        <f>VLOOKUP($H192,[4]IRA!$H$7:$CS$981,BI$1,FALSE)</f>
        <v>0</v>
      </c>
      <c r="BJ192" s="36">
        <f>VLOOKUP($H192,[4]IRA!$H$7:$CS$981,BJ$1,FALSE)</f>
        <v>0</v>
      </c>
      <c r="BK192" s="36">
        <f>VLOOKUP($H192,[4]IRA!$H$7:$CS$981,BK$1,FALSE)</f>
        <v>0</v>
      </c>
      <c r="BL192" s="36">
        <f>VLOOKUP($H192,[4]IRA!$H$7:$CS$981,BL$1,FALSE)</f>
        <v>0</v>
      </c>
      <c r="BM192" s="36">
        <f>VLOOKUP($H192,[4]IRA!$H$7:$CS$981,BM$1,FALSE)</f>
        <v>0</v>
      </c>
      <c r="BN192" s="36">
        <f>VLOOKUP($H192,[4]IRA!$H$7:$CS$981,BN$1,FALSE)</f>
        <v>0</v>
      </c>
      <c r="BO192" s="10">
        <f>VLOOKUP(H192,[4]IRA!$H$7:$CS$981,90,FALSE)</f>
        <v>258.33333333333331</v>
      </c>
      <c r="BP192" s="10">
        <f t="shared" si="34"/>
        <v>29</v>
      </c>
      <c r="BQ192" s="17">
        <f t="shared" si="35"/>
        <v>0.11225806451612905</v>
      </c>
      <c r="BR192" s="80"/>
      <c r="BS192" s="80"/>
      <c r="BT192" s="80"/>
      <c r="BU192" s="80"/>
      <c r="BV192" s="80"/>
      <c r="BW192" s="80"/>
      <c r="BX192" s="80"/>
      <c r="BY192" s="80"/>
      <c r="BZ192" s="80"/>
      <c r="CA192" s="80"/>
      <c r="CB192" s="80"/>
      <c r="CC192" s="80"/>
      <c r="CD192" s="80"/>
      <c r="CE192" s="80"/>
      <c r="CF192" s="80"/>
      <c r="CG192" s="80"/>
      <c r="CH192" s="80"/>
      <c r="CI192" s="80"/>
      <c r="CJ192" s="80"/>
      <c r="CK192" s="80"/>
      <c r="CL192" s="80"/>
      <c r="CM192" s="80"/>
      <c r="CN192" s="80"/>
      <c r="CO192" s="80"/>
      <c r="CP192" s="80"/>
      <c r="CQ192" s="80"/>
      <c r="CR192" s="80"/>
      <c r="CS192" s="80"/>
      <c r="CT192" s="80"/>
      <c r="CU192" s="80"/>
      <c r="CV192" s="80"/>
      <c r="CW192" s="80"/>
      <c r="CX192" s="80"/>
      <c r="CY192" s="80"/>
      <c r="CZ192" s="80"/>
      <c r="DA192" s="80"/>
      <c r="DB192" s="80"/>
      <c r="DC192" s="80"/>
      <c r="DD192" s="80"/>
      <c r="DE192" s="80"/>
      <c r="DF192" s="80"/>
      <c r="DG192" s="80"/>
      <c r="DH192" s="80"/>
      <c r="DI192" s="80"/>
      <c r="DJ192" s="80"/>
      <c r="DK192" s="80"/>
      <c r="DL192" s="80"/>
      <c r="DM192" s="80"/>
      <c r="DN192" s="80"/>
    </row>
    <row r="193" spans="1:118" s="81" customFormat="1" ht="10.199999999999999" x14ac:dyDescent="0.2">
      <c r="A193" s="87" t="s">
        <v>434</v>
      </c>
      <c r="B193" s="87" t="s">
        <v>109</v>
      </c>
      <c r="C193" s="88">
        <v>401</v>
      </c>
      <c r="D193" s="87" t="s">
        <v>860</v>
      </c>
      <c r="E193" s="87" t="s">
        <v>434</v>
      </c>
      <c r="F193" s="87" t="s">
        <v>109</v>
      </c>
      <c r="G193" s="88" t="s">
        <v>550</v>
      </c>
      <c r="H193" s="88">
        <v>192</v>
      </c>
      <c r="I193" s="87" t="s">
        <v>630</v>
      </c>
      <c r="J193" s="37">
        <f>VLOOKUP($H193,[1]EDA!$H$6:$BN$980,J$1,FALSE)</f>
        <v>17</v>
      </c>
      <c r="K193" s="36">
        <f>VLOOKUP($H193,[1]EDA!$H$6:$BN$980,K$1,FALSE)</f>
        <v>7</v>
      </c>
      <c r="L193" s="36">
        <f>VLOOKUP($H193,[1]EDA!$H$6:$BN$980,L$1,FALSE)</f>
        <v>11</v>
      </c>
      <c r="M193" s="36">
        <f>VLOOKUP($H193,[1]EDA!$H$6:$BN$980,M$1,FALSE)</f>
        <v>6</v>
      </c>
      <c r="N193" s="36">
        <f>VLOOKUP($H193,[1]EDA!$H$6:$BN$980,N$1,FALSE)</f>
        <v>0</v>
      </c>
      <c r="O193" s="36">
        <f>VLOOKUP($H193,[1]EDA!$H$6:$BN$980,O$1,FALSE)</f>
        <v>0</v>
      </c>
      <c r="P193" s="36">
        <f>VLOOKUP($H193,[1]EDA!$H$6:$BN$980,P$1,FALSE)</f>
        <v>0</v>
      </c>
      <c r="Q193" s="36">
        <f>VLOOKUP($H193,[1]EDA!$H$6:$BN$980,Q$1,FALSE)</f>
        <v>0</v>
      </c>
      <c r="R193" s="36">
        <f>VLOOKUP($H193,[1]EDA!$H$6:$BN$980,R$1,FALSE)</f>
        <v>0</v>
      </c>
      <c r="S193" s="36">
        <f>VLOOKUP($H193,[1]EDA!$H$6:$BN$980,S$1,FALSE)</f>
        <v>0</v>
      </c>
      <c r="T193" s="36">
        <f>VLOOKUP($H193,[1]EDA!$H$6:$BN$980,T$1,FALSE)</f>
        <v>0</v>
      </c>
      <c r="U193" s="36">
        <f>VLOOKUP($H193,[1]EDA!$H$6:$BN$980,U$1,FALSE)</f>
        <v>0</v>
      </c>
      <c r="V193" s="10">
        <f>VLOOKUP(H193,[1]EDA!$H$6:$BO$980,60,FALSE)</f>
        <v>67</v>
      </c>
      <c r="W193" s="10">
        <f t="shared" si="28"/>
        <v>41</v>
      </c>
      <c r="X193" s="17">
        <f t="shared" si="29"/>
        <v>0.61194029850746268</v>
      </c>
      <c r="Y193" s="36">
        <f>VLOOKUP($H193,[2]EDA!$H$6:$AY$980,Y$1,FALSE)</f>
        <v>0</v>
      </c>
      <c r="Z193" s="36">
        <f>VLOOKUP($H193,[2]EDA!$H$6:$AY$980,Z$1,FALSE)</f>
        <v>0</v>
      </c>
      <c r="AA193" s="36">
        <f>VLOOKUP($H193,[2]EDA!$H$6:$AY$980,AA$1,FALSE)</f>
        <v>0</v>
      </c>
      <c r="AB193" s="36">
        <f>VLOOKUP($H193,[2]EDA!$H$6:$AY$980,AB$1,FALSE)</f>
        <v>0</v>
      </c>
      <c r="AC193" s="36">
        <f>VLOOKUP($H193,[2]EDA!$H$6:$AY$980,AC$1,FALSE)</f>
        <v>0</v>
      </c>
      <c r="AD193" s="36">
        <f>VLOOKUP($H193,[2]EDA!$H$6:$AY$980,AD$1,FALSE)</f>
        <v>0</v>
      </c>
      <c r="AE193" s="36">
        <f>VLOOKUP($H193,[2]EDA!$H$6:$AY$980,AE$1,FALSE)</f>
        <v>0</v>
      </c>
      <c r="AF193" s="36">
        <f>VLOOKUP($H193,[2]EDA!$H$6:$AY$980,AF$1,FALSE)</f>
        <v>0</v>
      </c>
      <c r="AG193" s="36">
        <f>VLOOKUP($H193,[2]EDA!$H$6:$AY$980,AG$1,FALSE)</f>
        <v>0</v>
      </c>
      <c r="AH193" s="36">
        <f>VLOOKUP($H193,[2]EDA!$H$6:$AY$980,AH$1,FALSE)</f>
        <v>0</v>
      </c>
      <c r="AI193" s="36">
        <f>VLOOKUP($H193,[2]EDA!$H$6:$AY$980,AI$1,FALSE)</f>
        <v>0</v>
      </c>
      <c r="AJ193" s="36">
        <f>VLOOKUP($H193,[2]EDA!$H$6:$AY$980,AJ$1,FALSE)</f>
        <v>0</v>
      </c>
      <c r="AK193" s="20">
        <f>VLOOKUP(H193,[2]EDA!$H$6:$AZ$980,45,FALSE)</f>
        <v>0</v>
      </c>
      <c r="AL193" s="39">
        <f t="shared" si="30"/>
        <v>0</v>
      </c>
      <c r="AM193" s="17">
        <f t="shared" si="31"/>
        <v>0</v>
      </c>
      <c r="AN193" s="36">
        <f>VLOOKUP($H193,[3]IRA!$H$6:$BN$980,AN$1,FALSE)</f>
        <v>0</v>
      </c>
      <c r="AO193" s="36">
        <f>VLOOKUP($H193,[3]IRA!$H$6:$BN$980,AO$1,FALSE)</f>
        <v>0</v>
      </c>
      <c r="AP193" s="36">
        <f>VLOOKUP($H193,[3]IRA!$H$6:$BN$980,AP$1,FALSE)</f>
        <v>0</v>
      </c>
      <c r="AQ193" s="36">
        <f>VLOOKUP($H193,[3]IRA!$H$6:$BN$980,AQ$1,FALSE)</f>
        <v>0</v>
      </c>
      <c r="AR193" s="36">
        <f>VLOOKUP($H193,[3]IRA!$H$6:$BN$980,AR$1,FALSE)</f>
        <v>0</v>
      </c>
      <c r="AS193" s="36">
        <f>VLOOKUP($H193,[3]IRA!$H$6:$BN$980,AS$1,FALSE)</f>
        <v>0</v>
      </c>
      <c r="AT193" s="36">
        <f>VLOOKUP($H193,[3]IRA!$H$6:$BN$980,AT$1,FALSE)</f>
        <v>0</v>
      </c>
      <c r="AU193" s="36">
        <f>VLOOKUP($H193,[3]IRA!$H$6:$BN$980,AU$1,FALSE)</f>
        <v>0</v>
      </c>
      <c r="AV193" s="36">
        <f>VLOOKUP($H193,[3]IRA!$H$6:$BN$980,AV$1,FALSE)</f>
        <v>0</v>
      </c>
      <c r="AW193" s="36">
        <f>VLOOKUP($H193,[3]IRA!$H$6:$BN$980,AW$1,FALSE)</f>
        <v>0</v>
      </c>
      <c r="AX193" s="36">
        <f>VLOOKUP($H193,[3]IRA!$H$6:$BN$980,AX$1,FALSE)</f>
        <v>0</v>
      </c>
      <c r="AY193" s="36">
        <f>VLOOKUP($H193,[3]IRA!$H$6:$BN$980,AY$1,FALSE)</f>
        <v>0</v>
      </c>
      <c r="AZ193" s="20">
        <f>VLOOKUP(H193,[3]IRA!$H$6:$BO$980,60,FALSE)</f>
        <v>6</v>
      </c>
      <c r="BA193" s="20">
        <f t="shared" si="32"/>
        <v>0</v>
      </c>
      <c r="BB193" s="17">
        <f t="shared" si="33"/>
        <v>0</v>
      </c>
      <c r="BC193" s="36">
        <f>VLOOKUP($H193,[4]IRA!$H$7:$CS$981,BC$1,FALSE)</f>
        <v>20</v>
      </c>
      <c r="BD193" s="36">
        <f>VLOOKUP($H193,[4]IRA!$H$7:$CS$981,BD$1,FALSE)</f>
        <v>4</v>
      </c>
      <c r="BE193" s="36">
        <f>VLOOKUP($H193,[4]IRA!$H$7:$CS$981,BE$1,FALSE)</f>
        <v>14</v>
      </c>
      <c r="BF193" s="36">
        <f>VLOOKUP($H193,[4]IRA!$H$7:$CS$981,BF$1,FALSE)</f>
        <v>5</v>
      </c>
      <c r="BG193" s="36">
        <f>VLOOKUP($H193,[4]IRA!$H$7:$CS$981,BG$1,FALSE)</f>
        <v>0</v>
      </c>
      <c r="BH193" s="36">
        <f>VLOOKUP($H193,[4]IRA!$H$7:$CS$981,BH$1,FALSE)</f>
        <v>0</v>
      </c>
      <c r="BI193" s="36">
        <f>VLOOKUP($H193,[4]IRA!$H$7:$CS$981,BI$1,FALSE)</f>
        <v>0</v>
      </c>
      <c r="BJ193" s="36">
        <f>VLOOKUP($H193,[4]IRA!$H$7:$CS$981,BJ$1,FALSE)</f>
        <v>0</v>
      </c>
      <c r="BK193" s="36">
        <f>VLOOKUP($H193,[4]IRA!$H$7:$CS$981,BK$1,FALSE)</f>
        <v>0</v>
      </c>
      <c r="BL193" s="36">
        <f>VLOOKUP($H193,[4]IRA!$H$7:$CS$981,BL$1,FALSE)</f>
        <v>0</v>
      </c>
      <c r="BM193" s="36">
        <f>VLOOKUP($H193,[4]IRA!$H$7:$CS$981,BM$1,FALSE)</f>
        <v>0</v>
      </c>
      <c r="BN193" s="36">
        <f>VLOOKUP($H193,[4]IRA!$H$7:$CS$981,BN$1,FALSE)</f>
        <v>0</v>
      </c>
      <c r="BO193" s="10">
        <f>VLOOKUP(H193,[4]IRA!$H$7:$CS$981,90,FALSE)</f>
        <v>47.333333333333336</v>
      </c>
      <c r="BP193" s="10">
        <f t="shared" si="34"/>
        <v>43</v>
      </c>
      <c r="BQ193" s="17">
        <f t="shared" si="35"/>
        <v>0.90845070422535201</v>
      </c>
      <c r="BR193" s="80"/>
      <c r="BS193" s="80"/>
      <c r="BT193" s="80"/>
      <c r="BU193" s="80"/>
      <c r="BV193" s="80"/>
      <c r="BW193" s="80"/>
      <c r="BX193" s="80"/>
      <c r="BY193" s="80"/>
      <c r="BZ193" s="80"/>
      <c r="CA193" s="80"/>
      <c r="CB193" s="80"/>
      <c r="CC193" s="80"/>
      <c r="CD193" s="80"/>
      <c r="CE193" s="80"/>
      <c r="CF193" s="80"/>
      <c r="CG193" s="80"/>
      <c r="CH193" s="80"/>
      <c r="CI193" s="80"/>
      <c r="CJ193" s="80"/>
      <c r="CK193" s="80"/>
      <c r="CL193" s="80"/>
      <c r="CM193" s="80"/>
      <c r="CN193" s="80"/>
      <c r="CO193" s="80"/>
      <c r="CP193" s="80"/>
      <c r="CQ193" s="80"/>
      <c r="CR193" s="80"/>
      <c r="CS193" s="80"/>
      <c r="CT193" s="80"/>
      <c r="CU193" s="80"/>
      <c r="CV193" s="80"/>
      <c r="CW193" s="80"/>
      <c r="CX193" s="80"/>
      <c r="CY193" s="80"/>
      <c r="CZ193" s="80"/>
      <c r="DA193" s="80"/>
      <c r="DB193" s="80"/>
      <c r="DC193" s="80"/>
      <c r="DD193" s="80"/>
      <c r="DE193" s="80"/>
      <c r="DF193" s="80"/>
      <c r="DG193" s="80"/>
      <c r="DH193" s="80"/>
      <c r="DI193" s="80"/>
      <c r="DJ193" s="80"/>
      <c r="DK193" s="80"/>
      <c r="DL193" s="80"/>
      <c r="DM193" s="80"/>
      <c r="DN193" s="80"/>
    </row>
    <row r="194" spans="1:118" s="81" customFormat="1" ht="10.199999999999999" x14ac:dyDescent="0.2">
      <c r="A194" s="87" t="s">
        <v>434</v>
      </c>
      <c r="B194" s="87" t="s">
        <v>115</v>
      </c>
      <c r="C194" s="88">
        <v>401</v>
      </c>
      <c r="D194" s="87" t="s">
        <v>860</v>
      </c>
      <c r="E194" s="87" t="s">
        <v>434</v>
      </c>
      <c r="F194" s="87" t="s">
        <v>115</v>
      </c>
      <c r="G194" s="88" t="s">
        <v>552</v>
      </c>
      <c r="H194" s="88">
        <v>193</v>
      </c>
      <c r="I194" s="87" t="s">
        <v>862</v>
      </c>
      <c r="J194" s="37">
        <f>VLOOKUP($H194,[1]EDA!$H$6:$BN$980,J$1,FALSE)</f>
        <v>11</v>
      </c>
      <c r="K194" s="36">
        <f>VLOOKUP($H194,[1]EDA!$H$6:$BN$980,K$1,FALSE)</f>
        <v>8</v>
      </c>
      <c r="L194" s="36">
        <f>VLOOKUP($H194,[1]EDA!$H$6:$BN$980,L$1,FALSE)</f>
        <v>5</v>
      </c>
      <c r="M194" s="36">
        <f>VLOOKUP($H194,[1]EDA!$H$6:$BN$980,M$1,FALSE)</f>
        <v>23</v>
      </c>
      <c r="N194" s="36">
        <f>VLOOKUP($H194,[1]EDA!$H$6:$BN$980,N$1,FALSE)</f>
        <v>0</v>
      </c>
      <c r="O194" s="36">
        <f>VLOOKUP($H194,[1]EDA!$H$6:$BN$980,O$1,FALSE)</f>
        <v>0</v>
      </c>
      <c r="P194" s="36">
        <f>VLOOKUP($H194,[1]EDA!$H$6:$BN$980,P$1,FALSE)</f>
        <v>0</v>
      </c>
      <c r="Q194" s="36">
        <f>VLOOKUP($H194,[1]EDA!$H$6:$BN$980,Q$1,FALSE)</f>
        <v>0</v>
      </c>
      <c r="R194" s="36">
        <f>VLOOKUP($H194,[1]EDA!$H$6:$BN$980,R$1,FALSE)</f>
        <v>0</v>
      </c>
      <c r="S194" s="36">
        <f>VLOOKUP($H194,[1]EDA!$H$6:$BN$980,S$1,FALSE)</f>
        <v>0</v>
      </c>
      <c r="T194" s="36">
        <f>VLOOKUP($H194,[1]EDA!$H$6:$BN$980,T$1,FALSE)</f>
        <v>0</v>
      </c>
      <c r="U194" s="36">
        <f>VLOOKUP($H194,[1]EDA!$H$6:$BN$980,U$1,FALSE)</f>
        <v>0</v>
      </c>
      <c r="V194" s="10">
        <f>VLOOKUP(H194,[1]EDA!$H$6:$BO$980,60,FALSE)</f>
        <v>112</v>
      </c>
      <c r="W194" s="10">
        <f t="shared" si="28"/>
        <v>47</v>
      </c>
      <c r="X194" s="17">
        <f t="shared" si="29"/>
        <v>0.41964285714285715</v>
      </c>
      <c r="Y194" s="36">
        <f>VLOOKUP($H194,[2]EDA!$H$6:$AY$980,Y$1,FALSE)</f>
        <v>2</v>
      </c>
      <c r="Z194" s="36">
        <f>VLOOKUP($H194,[2]EDA!$H$6:$AY$980,Z$1,FALSE)</f>
        <v>0</v>
      </c>
      <c r="AA194" s="36">
        <f>VLOOKUP($H194,[2]EDA!$H$6:$AY$980,AA$1,FALSE)</f>
        <v>0</v>
      </c>
      <c r="AB194" s="36">
        <f>VLOOKUP($H194,[2]EDA!$H$6:$AY$980,AB$1,FALSE)</f>
        <v>1</v>
      </c>
      <c r="AC194" s="36">
        <f>VLOOKUP($H194,[2]EDA!$H$6:$AY$980,AC$1,FALSE)</f>
        <v>0</v>
      </c>
      <c r="AD194" s="36">
        <f>VLOOKUP($H194,[2]EDA!$H$6:$AY$980,AD$1,FALSE)</f>
        <v>0</v>
      </c>
      <c r="AE194" s="36">
        <f>VLOOKUP($H194,[2]EDA!$H$6:$AY$980,AE$1,FALSE)</f>
        <v>0</v>
      </c>
      <c r="AF194" s="36">
        <f>VLOOKUP($H194,[2]EDA!$H$6:$AY$980,AF$1,FALSE)</f>
        <v>0</v>
      </c>
      <c r="AG194" s="36">
        <f>VLOOKUP($H194,[2]EDA!$H$6:$AY$980,AG$1,FALSE)</f>
        <v>0</v>
      </c>
      <c r="AH194" s="36">
        <f>VLOOKUP($H194,[2]EDA!$H$6:$AY$980,AH$1,FALSE)</f>
        <v>0</v>
      </c>
      <c r="AI194" s="36">
        <f>VLOOKUP($H194,[2]EDA!$H$6:$AY$980,AI$1,FALSE)</f>
        <v>0</v>
      </c>
      <c r="AJ194" s="36">
        <f>VLOOKUP($H194,[2]EDA!$H$6:$AY$980,AJ$1,FALSE)</f>
        <v>0</v>
      </c>
      <c r="AK194" s="20">
        <f>VLOOKUP(H194,[2]EDA!$H$6:$AZ$980,45,FALSE)</f>
        <v>9</v>
      </c>
      <c r="AL194" s="39">
        <f t="shared" si="30"/>
        <v>3</v>
      </c>
      <c r="AM194" s="17">
        <f t="shared" si="31"/>
        <v>0.33333333333333331</v>
      </c>
      <c r="AN194" s="36">
        <f>VLOOKUP($H194,[3]IRA!$H$6:$BN$980,AN$1,FALSE)</f>
        <v>1</v>
      </c>
      <c r="AO194" s="36">
        <f>VLOOKUP($H194,[3]IRA!$H$6:$BN$980,AO$1,FALSE)</f>
        <v>5</v>
      </c>
      <c r="AP194" s="36">
        <f>VLOOKUP($H194,[3]IRA!$H$6:$BN$980,AP$1,FALSE)</f>
        <v>3</v>
      </c>
      <c r="AQ194" s="36">
        <f>VLOOKUP($H194,[3]IRA!$H$6:$BN$980,AQ$1,FALSE)</f>
        <v>7</v>
      </c>
      <c r="AR194" s="36">
        <f>VLOOKUP($H194,[3]IRA!$H$6:$BN$980,AR$1,FALSE)</f>
        <v>0</v>
      </c>
      <c r="AS194" s="36">
        <f>VLOOKUP($H194,[3]IRA!$H$6:$BN$980,AS$1,FALSE)</f>
        <v>0</v>
      </c>
      <c r="AT194" s="36">
        <f>VLOOKUP($H194,[3]IRA!$H$6:$BN$980,AT$1,FALSE)</f>
        <v>0</v>
      </c>
      <c r="AU194" s="36">
        <f>VLOOKUP($H194,[3]IRA!$H$6:$BN$980,AU$1,FALSE)</f>
        <v>0</v>
      </c>
      <c r="AV194" s="36">
        <f>VLOOKUP($H194,[3]IRA!$H$6:$BN$980,AV$1,FALSE)</f>
        <v>0</v>
      </c>
      <c r="AW194" s="36">
        <f>VLOOKUP($H194,[3]IRA!$H$6:$BN$980,AW$1,FALSE)</f>
        <v>0</v>
      </c>
      <c r="AX194" s="36">
        <f>VLOOKUP($H194,[3]IRA!$H$6:$BN$980,AX$1,FALSE)</f>
        <v>0</v>
      </c>
      <c r="AY194" s="36">
        <f>VLOOKUP($H194,[3]IRA!$H$6:$BN$980,AY$1,FALSE)</f>
        <v>0</v>
      </c>
      <c r="AZ194" s="20">
        <f>VLOOKUP(H194,[3]IRA!$H$6:$BO$980,60,FALSE)</f>
        <v>5.5</v>
      </c>
      <c r="BA194" s="20">
        <f t="shared" si="32"/>
        <v>16</v>
      </c>
      <c r="BB194" s="17">
        <f t="shared" si="33"/>
        <v>2.9090909090909092</v>
      </c>
      <c r="BC194" s="36">
        <f>VLOOKUP($H194,[4]IRA!$H$7:$CS$981,BC$1,FALSE)</f>
        <v>32</v>
      </c>
      <c r="BD194" s="36">
        <f>VLOOKUP($H194,[4]IRA!$H$7:$CS$981,BD$1,FALSE)</f>
        <v>25</v>
      </c>
      <c r="BE194" s="36">
        <f>VLOOKUP($H194,[4]IRA!$H$7:$CS$981,BE$1,FALSE)</f>
        <v>34</v>
      </c>
      <c r="BF194" s="36">
        <f>VLOOKUP($H194,[4]IRA!$H$7:$CS$981,BF$1,FALSE)</f>
        <v>52</v>
      </c>
      <c r="BG194" s="36">
        <f>VLOOKUP($H194,[4]IRA!$H$7:$CS$981,BG$1,FALSE)</f>
        <v>0</v>
      </c>
      <c r="BH194" s="36">
        <f>VLOOKUP($H194,[4]IRA!$H$7:$CS$981,BH$1,FALSE)</f>
        <v>0</v>
      </c>
      <c r="BI194" s="36">
        <f>VLOOKUP($H194,[4]IRA!$H$7:$CS$981,BI$1,FALSE)</f>
        <v>0</v>
      </c>
      <c r="BJ194" s="36">
        <f>VLOOKUP($H194,[4]IRA!$H$7:$CS$981,BJ$1,FALSE)</f>
        <v>0</v>
      </c>
      <c r="BK194" s="36">
        <f>VLOOKUP($H194,[4]IRA!$H$7:$CS$981,BK$1,FALSE)</f>
        <v>0</v>
      </c>
      <c r="BL194" s="36">
        <f>VLOOKUP($H194,[4]IRA!$H$7:$CS$981,BL$1,FALSE)</f>
        <v>0</v>
      </c>
      <c r="BM194" s="36">
        <f>VLOOKUP($H194,[4]IRA!$H$7:$CS$981,BM$1,FALSE)</f>
        <v>0</v>
      </c>
      <c r="BN194" s="36">
        <f>VLOOKUP($H194,[4]IRA!$H$7:$CS$981,BN$1,FALSE)</f>
        <v>0</v>
      </c>
      <c r="BO194" s="10">
        <f>VLOOKUP(H194,[4]IRA!$H$7:$CS$981,90,FALSE)</f>
        <v>285.66666666666663</v>
      </c>
      <c r="BP194" s="10">
        <f t="shared" si="34"/>
        <v>143</v>
      </c>
      <c r="BQ194" s="17">
        <f t="shared" si="35"/>
        <v>0.50058343057176202</v>
      </c>
      <c r="BR194" s="80"/>
      <c r="BS194" s="80"/>
      <c r="BT194" s="80"/>
      <c r="BU194" s="80"/>
      <c r="BV194" s="80"/>
      <c r="BW194" s="80"/>
      <c r="BX194" s="80"/>
      <c r="BY194" s="80"/>
      <c r="BZ194" s="80"/>
      <c r="CA194" s="80"/>
      <c r="CB194" s="80"/>
      <c r="CC194" s="80"/>
      <c r="CD194" s="80"/>
      <c r="CE194" s="80"/>
      <c r="CF194" s="80"/>
      <c r="CG194" s="80"/>
      <c r="CH194" s="80"/>
      <c r="CI194" s="80"/>
      <c r="CJ194" s="80"/>
      <c r="CK194" s="80"/>
      <c r="CL194" s="80"/>
      <c r="CM194" s="80"/>
      <c r="CN194" s="80"/>
      <c r="CO194" s="80"/>
      <c r="CP194" s="80"/>
      <c r="CQ194" s="80"/>
      <c r="CR194" s="80"/>
      <c r="CS194" s="80"/>
      <c r="CT194" s="80"/>
      <c r="CU194" s="80"/>
      <c r="CV194" s="80"/>
      <c r="CW194" s="80"/>
      <c r="CX194" s="80"/>
      <c r="CY194" s="80"/>
      <c r="CZ194" s="80"/>
      <c r="DA194" s="80"/>
      <c r="DB194" s="80"/>
      <c r="DC194" s="80"/>
      <c r="DD194" s="80"/>
      <c r="DE194" s="80"/>
      <c r="DF194" s="80"/>
      <c r="DG194" s="80"/>
      <c r="DH194" s="80"/>
      <c r="DI194" s="80"/>
      <c r="DJ194" s="80"/>
      <c r="DK194" s="80"/>
      <c r="DL194" s="80"/>
      <c r="DM194" s="80"/>
      <c r="DN194" s="80"/>
    </row>
    <row r="195" spans="1:118" s="81" customFormat="1" ht="10.199999999999999" x14ac:dyDescent="0.2">
      <c r="A195" s="87" t="s">
        <v>434</v>
      </c>
      <c r="B195" s="87" t="s">
        <v>115</v>
      </c>
      <c r="C195" s="88">
        <v>401</v>
      </c>
      <c r="D195" s="87" t="s">
        <v>860</v>
      </c>
      <c r="E195" s="87" t="s">
        <v>434</v>
      </c>
      <c r="F195" s="87" t="s">
        <v>115</v>
      </c>
      <c r="G195" s="88" t="s">
        <v>550</v>
      </c>
      <c r="H195" s="88">
        <v>194</v>
      </c>
      <c r="I195" s="87" t="s">
        <v>632</v>
      </c>
      <c r="J195" s="37">
        <f>VLOOKUP($H195,[1]EDA!$H$6:$BN$980,J$1,FALSE)</f>
        <v>0</v>
      </c>
      <c r="K195" s="36">
        <f>VLOOKUP($H195,[1]EDA!$H$6:$BN$980,K$1,FALSE)</f>
        <v>1</v>
      </c>
      <c r="L195" s="36">
        <f>VLOOKUP($H195,[1]EDA!$H$6:$BN$980,L$1,FALSE)</f>
        <v>0</v>
      </c>
      <c r="M195" s="36">
        <f>VLOOKUP($H195,[1]EDA!$H$6:$BN$980,M$1,FALSE)</f>
        <v>0</v>
      </c>
      <c r="N195" s="36">
        <f>VLOOKUP($H195,[1]EDA!$H$6:$BN$980,N$1,FALSE)</f>
        <v>0</v>
      </c>
      <c r="O195" s="36">
        <f>VLOOKUP($H195,[1]EDA!$H$6:$BN$980,O$1,FALSE)</f>
        <v>0</v>
      </c>
      <c r="P195" s="36">
        <f>VLOOKUP($H195,[1]EDA!$H$6:$BN$980,P$1,FALSE)</f>
        <v>0</v>
      </c>
      <c r="Q195" s="36">
        <f>VLOOKUP($H195,[1]EDA!$H$6:$BN$980,Q$1,FALSE)</f>
        <v>0</v>
      </c>
      <c r="R195" s="36">
        <f>VLOOKUP($H195,[1]EDA!$H$6:$BN$980,R$1,FALSE)</f>
        <v>0</v>
      </c>
      <c r="S195" s="36">
        <f>VLOOKUP($H195,[1]EDA!$H$6:$BN$980,S$1,FALSE)</f>
        <v>0</v>
      </c>
      <c r="T195" s="36">
        <f>VLOOKUP($H195,[1]EDA!$H$6:$BN$980,T$1,FALSE)</f>
        <v>0</v>
      </c>
      <c r="U195" s="36">
        <f>VLOOKUP($H195,[1]EDA!$H$6:$BN$980,U$1,FALSE)</f>
        <v>0</v>
      </c>
      <c r="V195" s="10">
        <f>VLOOKUP(H195,[1]EDA!$H$6:$BO$980,60,FALSE)</f>
        <v>32.333333333333336</v>
      </c>
      <c r="W195" s="10">
        <f t="shared" si="28"/>
        <v>1</v>
      </c>
      <c r="X195" s="17">
        <f t="shared" si="29"/>
        <v>3.0927835051546389E-2</v>
      </c>
      <c r="Y195" s="36">
        <f>VLOOKUP($H195,[2]EDA!$H$6:$AY$980,Y$1,FALSE)</f>
        <v>0</v>
      </c>
      <c r="Z195" s="36">
        <f>VLOOKUP($H195,[2]EDA!$H$6:$AY$980,Z$1,FALSE)</f>
        <v>0</v>
      </c>
      <c r="AA195" s="36">
        <f>VLOOKUP($H195,[2]EDA!$H$6:$AY$980,AA$1,FALSE)</f>
        <v>0</v>
      </c>
      <c r="AB195" s="36">
        <f>VLOOKUP($H195,[2]EDA!$H$6:$AY$980,AB$1,FALSE)</f>
        <v>0</v>
      </c>
      <c r="AC195" s="36">
        <f>VLOOKUP($H195,[2]EDA!$H$6:$AY$980,AC$1,FALSE)</f>
        <v>0</v>
      </c>
      <c r="AD195" s="36">
        <f>VLOOKUP($H195,[2]EDA!$H$6:$AY$980,AD$1,FALSE)</f>
        <v>0</v>
      </c>
      <c r="AE195" s="36">
        <f>VLOOKUP($H195,[2]EDA!$H$6:$AY$980,AE$1,FALSE)</f>
        <v>0</v>
      </c>
      <c r="AF195" s="36">
        <f>VLOOKUP($H195,[2]EDA!$H$6:$AY$980,AF$1,FALSE)</f>
        <v>0</v>
      </c>
      <c r="AG195" s="36">
        <f>VLOOKUP($H195,[2]EDA!$H$6:$AY$980,AG$1,FALSE)</f>
        <v>0</v>
      </c>
      <c r="AH195" s="36">
        <f>VLOOKUP($H195,[2]EDA!$H$6:$AY$980,AH$1,FALSE)</f>
        <v>0</v>
      </c>
      <c r="AI195" s="36">
        <f>VLOOKUP($H195,[2]EDA!$H$6:$AY$980,AI$1,FALSE)</f>
        <v>0</v>
      </c>
      <c r="AJ195" s="36">
        <f>VLOOKUP($H195,[2]EDA!$H$6:$AY$980,AJ$1,FALSE)</f>
        <v>0</v>
      </c>
      <c r="AK195" s="20">
        <f>VLOOKUP(H195,[2]EDA!$H$6:$AZ$980,45,FALSE)</f>
        <v>0</v>
      </c>
      <c r="AL195" s="39">
        <f t="shared" si="30"/>
        <v>0</v>
      </c>
      <c r="AM195" s="17">
        <f t="shared" si="31"/>
        <v>0</v>
      </c>
      <c r="AN195" s="36">
        <f>VLOOKUP($H195,[3]IRA!$H$6:$BN$980,AN$1,FALSE)</f>
        <v>0</v>
      </c>
      <c r="AO195" s="36">
        <f>VLOOKUP($H195,[3]IRA!$H$6:$BN$980,AO$1,FALSE)</f>
        <v>0</v>
      </c>
      <c r="AP195" s="36">
        <f>VLOOKUP($H195,[3]IRA!$H$6:$BN$980,AP$1,FALSE)</f>
        <v>0</v>
      </c>
      <c r="AQ195" s="36">
        <f>VLOOKUP($H195,[3]IRA!$H$6:$BN$980,AQ$1,FALSE)</f>
        <v>0</v>
      </c>
      <c r="AR195" s="36">
        <f>VLOOKUP($H195,[3]IRA!$H$6:$BN$980,AR$1,FALSE)</f>
        <v>0</v>
      </c>
      <c r="AS195" s="36">
        <f>VLOOKUP($H195,[3]IRA!$H$6:$BN$980,AS$1,FALSE)</f>
        <v>0</v>
      </c>
      <c r="AT195" s="36">
        <f>VLOOKUP($H195,[3]IRA!$H$6:$BN$980,AT$1,FALSE)</f>
        <v>0</v>
      </c>
      <c r="AU195" s="36">
        <f>VLOOKUP($H195,[3]IRA!$H$6:$BN$980,AU$1,FALSE)</f>
        <v>0</v>
      </c>
      <c r="AV195" s="36">
        <f>VLOOKUP($H195,[3]IRA!$H$6:$BN$980,AV$1,FALSE)</f>
        <v>0</v>
      </c>
      <c r="AW195" s="36">
        <f>VLOOKUP($H195,[3]IRA!$H$6:$BN$980,AW$1,FALSE)</f>
        <v>0</v>
      </c>
      <c r="AX195" s="36">
        <f>VLOOKUP($H195,[3]IRA!$H$6:$BN$980,AX$1,FALSE)</f>
        <v>0</v>
      </c>
      <c r="AY195" s="36">
        <f>VLOOKUP($H195,[3]IRA!$H$6:$BN$980,AY$1,FALSE)</f>
        <v>0</v>
      </c>
      <c r="AZ195" s="20">
        <f>VLOOKUP(H195,[3]IRA!$H$6:$BO$980,60,FALSE)</f>
        <v>0</v>
      </c>
      <c r="BA195" s="20">
        <f t="shared" si="32"/>
        <v>0</v>
      </c>
      <c r="BB195" s="17">
        <f t="shared" si="33"/>
        <v>0</v>
      </c>
      <c r="BC195" s="36">
        <f>VLOOKUP($H195,[4]IRA!$H$7:$CS$981,BC$1,FALSE)</f>
        <v>0</v>
      </c>
      <c r="BD195" s="36">
        <f>VLOOKUP($H195,[4]IRA!$H$7:$CS$981,BD$1,FALSE)</f>
        <v>2</v>
      </c>
      <c r="BE195" s="36">
        <f>VLOOKUP($H195,[4]IRA!$H$7:$CS$981,BE$1,FALSE)</f>
        <v>1</v>
      </c>
      <c r="BF195" s="36">
        <f>VLOOKUP($H195,[4]IRA!$H$7:$CS$981,BF$1,FALSE)</f>
        <v>0</v>
      </c>
      <c r="BG195" s="36">
        <f>VLOOKUP($H195,[4]IRA!$H$7:$CS$981,BG$1,FALSE)</f>
        <v>0</v>
      </c>
      <c r="BH195" s="36">
        <f>VLOOKUP($H195,[4]IRA!$H$7:$CS$981,BH$1,FALSE)</f>
        <v>0</v>
      </c>
      <c r="BI195" s="36">
        <f>VLOOKUP($H195,[4]IRA!$H$7:$CS$981,BI$1,FALSE)</f>
        <v>0</v>
      </c>
      <c r="BJ195" s="36">
        <f>VLOOKUP($H195,[4]IRA!$H$7:$CS$981,BJ$1,FALSE)</f>
        <v>0</v>
      </c>
      <c r="BK195" s="36">
        <f>VLOOKUP($H195,[4]IRA!$H$7:$CS$981,BK$1,FALSE)</f>
        <v>0</v>
      </c>
      <c r="BL195" s="36">
        <f>VLOOKUP($H195,[4]IRA!$H$7:$CS$981,BL$1,FALSE)</f>
        <v>0</v>
      </c>
      <c r="BM195" s="36">
        <f>VLOOKUP($H195,[4]IRA!$H$7:$CS$981,BM$1,FALSE)</f>
        <v>0</v>
      </c>
      <c r="BN195" s="36">
        <f>VLOOKUP($H195,[4]IRA!$H$7:$CS$981,BN$1,FALSE)</f>
        <v>0</v>
      </c>
      <c r="BO195" s="10">
        <f>VLOOKUP(H195,[4]IRA!$H$7:$CS$981,90,FALSE)</f>
        <v>46.333333333333336</v>
      </c>
      <c r="BP195" s="10">
        <f t="shared" si="34"/>
        <v>3</v>
      </c>
      <c r="BQ195" s="17">
        <f t="shared" si="35"/>
        <v>6.4748201438848921E-2</v>
      </c>
      <c r="BR195" s="80"/>
      <c r="BS195" s="80"/>
      <c r="BT195" s="80"/>
      <c r="BU195" s="80"/>
      <c r="BV195" s="80"/>
      <c r="BW195" s="80"/>
      <c r="BX195" s="80"/>
      <c r="BY195" s="80"/>
      <c r="BZ195" s="80"/>
      <c r="CA195" s="80"/>
      <c r="CB195" s="80"/>
      <c r="CC195" s="80"/>
      <c r="CD195" s="80"/>
      <c r="CE195" s="80"/>
      <c r="CF195" s="80"/>
      <c r="CG195" s="80"/>
      <c r="CH195" s="80"/>
      <c r="CI195" s="80"/>
      <c r="CJ195" s="80"/>
      <c r="CK195" s="80"/>
      <c r="CL195" s="80"/>
      <c r="CM195" s="80"/>
      <c r="CN195" s="80"/>
      <c r="CO195" s="80"/>
      <c r="CP195" s="80"/>
      <c r="CQ195" s="80"/>
      <c r="CR195" s="80"/>
      <c r="CS195" s="80"/>
      <c r="CT195" s="80"/>
      <c r="CU195" s="80"/>
      <c r="CV195" s="80"/>
      <c r="CW195" s="80"/>
      <c r="CX195" s="80"/>
      <c r="CY195" s="80"/>
      <c r="CZ195" s="80"/>
      <c r="DA195" s="80"/>
      <c r="DB195" s="80"/>
      <c r="DC195" s="80"/>
      <c r="DD195" s="80"/>
      <c r="DE195" s="80"/>
      <c r="DF195" s="80"/>
      <c r="DG195" s="80"/>
      <c r="DH195" s="80"/>
      <c r="DI195" s="80"/>
      <c r="DJ195" s="80"/>
      <c r="DK195" s="80"/>
      <c r="DL195" s="80"/>
      <c r="DM195" s="80"/>
      <c r="DN195" s="80"/>
    </row>
    <row r="196" spans="1:118" s="81" customFormat="1" ht="10.199999999999999" x14ac:dyDescent="0.2">
      <c r="A196" s="87" t="s">
        <v>434</v>
      </c>
      <c r="B196" s="87" t="s">
        <v>115</v>
      </c>
      <c r="C196" s="88">
        <v>401</v>
      </c>
      <c r="D196" s="87" t="s">
        <v>860</v>
      </c>
      <c r="E196" s="87" t="s">
        <v>434</v>
      </c>
      <c r="F196" s="87" t="s">
        <v>115</v>
      </c>
      <c r="G196" s="88" t="s">
        <v>550</v>
      </c>
      <c r="H196" s="88">
        <v>195</v>
      </c>
      <c r="I196" s="87" t="s">
        <v>633</v>
      </c>
      <c r="J196" s="37">
        <f>VLOOKUP($H196,[1]EDA!$H$6:$BN$980,J$1,FALSE)</f>
        <v>0</v>
      </c>
      <c r="K196" s="36">
        <f>VLOOKUP($H196,[1]EDA!$H$6:$BN$980,K$1,FALSE)</f>
        <v>4</v>
      </c>
      <c r="L196" s="36">
        <f>VLOOKUP($H196,[1]EDA!$H$6:$BN$980,L$1,FALSE)</f>
        <v>0</v>
      </c>
      <c r="M196" s="36">
        <f>VLOOKUP($H196,[1]EDA!$H$6:$BN$980,M$1,FALSE)</f>
        <v>0</v>
      </c>
      <c r="N196" s="36">
        <f>VLOOKUP($H196,[1]EDA!$H$6:$BN$980,N$1,FALSE)</f>
        <v>0</v>
      </c>
      <c r="O196" s="36">
        <f>VLOOKUP($H196,[1]EDA!$H$6:$BN$980,O$1,FALSE)</f>
        <v>0</v>
      </c>
      <c r="P196" s="36">
        <f>VLOOKUP($H196,[1]EDA!$H$6:$BN$980,P$1,FALSE)</f>
        <v>0</v>
      </c>
      <c r="Q196" s="36">
        <f>VLOOKUP($H196,[1]EDA!$H$6:$BN$980,Q$1,FALSE)</f>
        <v>0</v>
      </c>
      <c r="R196" s="36">
        <f>VLOOKUP($H196,[1]EDA!$H$6:$BN$980,R$1,FALSE)</f>
        <v>0</v>
      </c>
      <c r="S196" s="36">
        <f>VLOOKUP($H196,[1]EDA!$H$6:$BN$980,S$1,FALSE)</f>
        <v>0</v>
      </c>
      <c r="T196" s="36">
        <f>VLOOKUP($H196,[1]EDA!$H$6:$BN$980,T$1,FALSE)</f>
        <v>0</v>
      </c>
      <c r="U196" s="36">
        <f>VLOOKUP($H196,[1]EDA!$H$6:$BN$980,U$1,FALSE)</f>
        <v>0</v>
      </c>
      <c r="V196" s="10">
        <f>VLOOKUP(H196,[1]EDA!$H$6:$BO$980,60,FALSE)</f>
        <v>21</v>
      </c>
      <c r="W196" s="10">
        <f t="shared" si="28"/>
        <v>4</v>
      </c>
      <c r="X196" s="17">
        <f t="shared" si="29"/>
        <v>0.19047619047619047</v>
      </c>
      <c r="Y196" s="36">
        <f>VLOOKUP($H196,[2]EDA!$H$6:$AY$980,Y$1,FALSE)</f>
        <v>0</v>
      </c>
      <c r="Z196" s="36">
        <f>VLOOKUP($H196,[2]EDA!$H$6:$AY$980,Z$1,FALSE)</f>
        <v>0</v>
      </c>
      <c r="AA196" s="36">
        <f>VLOOKUP($H196,[2]EDA!$H$6:$AY$980,AA$1,FALSE)</f>
        <v>0</v>
      </c>
      <c r="AB196" s="36">
        <f>VLOOKUP($H196,[2]EDA!$H$6:$AY$980,AB$1,FALSE)</f>
        <v>0</v>
      </c>
      <c r="AC196" s="36">
        <f>VLOOKUP($H196,[2]EDA!$H$6:$AY$980,AC$1,FALSE)</f>
        <v>0</v>
      </c>
      <c r="AD196" s="36">
        <f>VLOOKUP($H196,[2]EDA!$H$6:$AY$980,AD$1,FALSE)</f>
        <v>0</v>
      </c>
      <c r="AE196" s="36">
        <f>VLOOKUP($H196,[2]EDA!$H$6:$AY$980,AE$1,FALSE)</f>
        <v>0</v>
      </c>
      <c r="AF196" s="36">
        <f>VLOOKUP($H196,[2]EDA!$H$6:$AY$980,AF$1,FALSE)</f>
        <v>0</v>
      </c>
      <c r="AG196" s="36">
        <f>VLOOKUP($H196,[2]EDA!$H$6:$AY$980,AG$1,FALSE)</f>
        <v>0</v>
      </c>
      <c r="AH196" s="36">
        <f>VLOOKUP($H196,[2]EDA!$H$6:$AY$980,AH$1,FALSE)</f>
        <v>0</v>
      </c>
      <c r="AI196" s="36">
        <f>VLOOKUP($H196,[2]EDA!$H$6:$AY$980,AI$1,FALSE)</f>
        <v>0</v>
      </c>
      <c r="AJ196" s="36">
        <f>VLOOKUP($H196,[2]EDA!$H$6:$AY$980,AJ$1,FALSE)</f>
        <v>0</v>
      </c>
      <c r="AK196" s="20">
        <f>VLOOKUP(H196,[2]EDA!$H$6:$AZ$980,45,FALSE)</f>
        <v>0</v>
      </c>
      <c r="AL196" s="39">
        <f t="shared" si="30"/>
        <v>0</v>
      </c>
      <c r="AM196" s="17">
        <f t="shared" si="31"/>
        <v>0</v>
      </c>
      <c r="AN196" s="36">
        <f>VLOOKUP($H196,[3]IRA!$H$6:$BN$980,AN$1,FALSE)</f>
        <v>0</v>
      </c>
      <c r="AO196" s="36">
        <f>VLOOKUP($H196,[3]IRA!$H$6:$BN$980,AO$1,FALSE)</f>
        <v>0</v>
      </c>
      <c r="AP196" s="36">
        <f>VLOOKUP($H196,[3]IRA!$H$6:$BN$980,AP$1,FALSE)</f>
        <v>0</v>
      </c>
      <c r="AQ196" s="36">
        <f>VLOOKUP($H196,[3]IRA!$H$6:$BN$980,AQ$1,FALSE)</f>
        <v>0</v>
      </c>
      <c r="AR196" s="36">
        <f>VLOOKUP($H196,[3]IRA!$H$6:$BN$980,AR$1,FALSE)</f>
        <v>0</v>
      </c>
      <c r="AS196" s="36">
        <f>VLOOKUP($H196,[3]IRA!$H$6:$BN$980,AS$1,FALSE)</f>
        <v>0</v>
      </c>
      <c r="AT196" s="36">
        <f>VLOOKUP($H196,[3]IRA!$H$6:$BN$980,AT$1,FALSE)</f>
        <v>0</v>
      </c>
      <c r="AU196" s="36">
        <f>VLOOKUP($H196,[3]IRA!$H$6:$BN$980,AU$1,FALSE)</f>
        <v>0</v>
      </c>
      <c r="AV196" s="36">
        <f>VLOOKUP($H196,[3]IRA!$H$6:$BN$980,AV$1,FALSE)</f>
        <v>0</v>
      </c>
      <c r="AW196" s="36">
        <f>VLOOKUP($H196,[3]IRA!$H$6:$BN$980,AW$1,FALSE)</f>
        <v>0</v>
      </c>
      <c r="AX196" s="36">
        <f>VLOOKUP($H196,[3]IRA!$H$6:$BN$980,AX$1,FALSE)</f>
        <v>0</v>
      </c>
      <c r="AY196" s="36">
        <f>VLOOKUP($H196,[3]IRA!$H$6:$BN$980,AY$1,FALSE)</f>
        <v>0</v>
      </c>
      <c r="AZ196" s="20">
        <f>VLOOKUP(H196,[3]IRA!$H$6:$BO$980,60,FALSE)</f>
        <v>0</v>
      </c>
      <c r="BA196" s="20">
        <f t="shared" si="32"/>
        <v>0</v>
      </c>
      <c r="BB196" s="17">
        <f t="shared" si="33"/>
        <v>0</v>
      </c>
      <c r="BC196" s="36">
        <f>VLOOKUP($H196,[4]IRA!$H$7:$CS$981,BC$1,FALSE)</f>
        <v>0</v>
      </c>
      <c r="BD196" s="36">
        <f>VLOOKUP($H196,[4]IRA!$H$7:$CS$981,BD$1,FALSE)</f>
        <v>2</v>
      </c>
      <c r="BE196" s="36">
        <f>VLOOKUP($H196,[4]IRA!$H$7:$CS$981,BE$1,FALSE)</f>
        <v>7</v>
      </c>
      <c r="BF196" s="36">
        <f>VLOOKUP($H196,[4]IRA!$H$7:$CS$981,BF$1,FALSE)</f>
        <v>0</v>
      </c>
      <c r="BG196" s="36">
        <f>VLOOKUP($H196,[4]IRA!$H$7:$CS$981,BG$1,FALSE)</f>
        <v>0</v>
      </c>
      <c r="BH196" s="36">
        <f>VLOOKUP($H196,[4]IRA!$H$7:$CS$981,BH$1,FALSE)</f>
        <v>0</v>
      </c>
      <c r="BI196" s="36">
        <f>VLOOKUP($H196,[4]IRA!$H$7:$CS$981,BI$1,FALSE)</f>
        <v>0</v>
      </c>
      <c r="BJ196" s="36">
        <f>VLOOKUP($H196,[4]IRA!$H$7:$CS$981,BJ$1,FALSE)</f>
        <v>0</v>
      </c>
      <c r="BK196" s="36">
        <f>VLOOKUP($H196,[4]IRA!$H$7:$CS$981,BK$1,FALSE)</f>
        <v>0</v>
      </c>
      <c r="BL196" s="36">
        <f>VLOOKUP($H196,[4]IRA!$H$7:$CS$981,BL$1,FALSE)</f>
        <v>0</v>
      </c>
      <c r="BM196" s="36">
        <f>VLOOKUP($H196,[4]IRA!$H$7:$CS$981,BM$1,FALSE)</f>
        <v>0</v>
      </c>
      <c r="BN196" s="36">
        <f>VLOOKUP($H196,[4]IRA!$H$7:$CS$981,BN$1,FALSE)</f>
        <v>0</v>
      </c>
      <c r="BO196" s="10">
        <f>VLOOKUP(H196,[4]IRA!$H$7:$CS$981,90,FALSE)</f>
        <v>27.666666666666668</v>
      </c>
      <c r="BP196" s="10">
        <f t="shared" si="34"/>
        <v>9</v>
      </c>
      <c r="BQ196" s="17">
        <f t="shared" si="35"/>
        <v>0.3253012048192771</v>
      </c>
      <c r="BR196" s="80"/>
      <c r="BS196" s="80"/>
      <c r="BT196" s="80"/>
      <c r="BU196" s="80"/>
      <c r="BV196" s="80"/>
      <c r="BW196" s="80"/>
      <c r="BX196" s="80"/>
      <c r="BY196" s="80"/>
      <c r="BZ196" s="80"/>
      <c r="CA196" s="80"/>
      <c r="CB196" s="80"/>
      <c r="CC196" s="80"/>
      <c r="CD196" s="80"/>
      <c r="CE196" s="80"/>
      <c r="CF196" s="80"/>
      <c r="CG196" s="80"/>
      <c r="CH196" s="80"/>
      <c r="CI196" s="80"/>
      <c r="CJ196" s="80"/>
      <c r="CK196" s="80"/>
      <c r="CL196" s="80"/>
      <c r="CM196" s="80"/>
      <c r="CN196" s="80"/>
      <c r="CO196" s="80"/>
      <c r="CP196" s="80"/>
      <c r="CQ196" s="80"/>
      <c r="CR196" s="80"/>
      <c r="CS196" s="80"/>
      <c r="CT196" s="80"/>
      <c r="CU196" s="80"/>
      <c r="CV196" s="80"/>
      <c r="CW196" s="80"/>
      <c r="CX196" s="80"/>
      <c r="CY196" s="80"/>
      <c r="CZ196" s="80"/>
      <c r="DA196" s="80"/>
      <c r="DB196" s="80"/>
      <c r="DC196" s="80"/>
      <c r="DD196" s="80"/>
      <c r="DE196" s="80"/>
      <c r="DF196" s="80"/>
      <c r="DG196" s="80"/>
      <c r="DH196" s="80"/>
      <c r="DI196" s="80"/>
      <c r="DJ196" s="80"/>
      <c r="DK196" s="80"/>
      <c r="DL196" s="80"/>
      <c r="DM196" s="80"/>
      <c r="DN196" s="80"/>
    </row>
    <row r="197" spans="1:118" s="81" customFormat="1" ht="10.199999999999999" x14ac:dyDescent="0.2">
      <c r="A197" s="87" t="s">
        <v>434</v>
      </c>
      <c r="B197" s="87" t="s">
        <v>115</v>
      </c>
      <c r="C197" s="88">
        <v>401</v>
      </c>
      <c r="D197" s="87" t="s">
        <v>860</v>
      </c>
      <c r="E197" s="87" t="s">
        <v>434</v>
      </c>
      <c r="F197" s="87" t="s">
        <v>115</v>
      </c>
      <c r="G197" s="88" t="s">
        <v>550</v>
      </c>
      <c r="H197" s="88">
        <v>196</v>
      </c>
      <c r="I197" s="87" t="s">
        <v>634</v>
      </c>
      <c r="J197" s="37">
        <f>VLOOKUP($H197,[1]EDA!$H$6:$BN$980,J$1,FALSE)</f>
        <v>7</v>
      </c>
      <c r="K197" s="36">
        <f>VLOOKUP($H197,[1]EDA!$H$6:$BN$980,K$1,FALSE)</f>
        <v>1</v>
      </c>
      <c r="L197" s="36">
        <f>VLOOKUP($H197,[1]EDA!$H$6:$BN$980,L$1,FALSE)</f>
        <v>0</v>
      </c>
      <c r="M197" s="36">
        <f>VLOOKUP($H197,[1]EDA!$H$6:$BN$980,M$1,FALSE)</f>
        <v>0</v>
      </c>
      <c r="N197" s="36">
        <f>VLOOKUP($H197,[1]EDA!$H$6:$BN$980,N$1,FALSE)</f>
        <v>0</v>
      </c>
      <c r="O197" s="36">
        <f>VLOOKUP($H197,[1]EDA!$H$6:$BN$980,O$1,FALSE)</f>
        <v>0</v>
      </c>
      <c r="P197" s="36">
        <f>VLOOKUP($H197,[1]EDA!$H$6:$BN$980,P$1,FALSE)</f>
        <v>0</v>
      </c>
      <c r="Q197" s="36">
        <f>VLOOKUP($H197,[1]EDA!$H$6:$BN$980,Q$1,FALSE)</f>
        <v>0</v>
      </c>
      <c r="R197" s="36">
        <f>VLOOKUP($H197,[1]EDA!$H$6:$BN$980,R$1,FALSE)</f>
        <v>0</v>
      </c>
      <c r="S197" s="36">
        <f>VLOOKUP($H197,[1]EDA!$H$6:$BN$980,S$1,FALSE)</f>
        <v>0</v>
      </c>
      <c r="T197" s="36">
        <f>VLOOKUP($H197,[1]EDA!$H$6:$BN$980,T$1,FALSE)</f>
        <v>0</v>
      </c>
      <c r="U197" s="36">
        <f>VLOOKUP($H197,[1]EDA!$H$6:$BN$980,U$1,FALSE)</f>
        <v>0</v>
      </c>
      <c r="V197" s="10">
        <f>VLOOKUP(H197,[1]EDA!$H$6:$BO$980,60,FALSE)</f>
        <v>41.666666666666664</v>
      </c>
      <c r="W197" s="10">
        <f t="shared" si="28"/>
        <v>8</v>
      </c>
      <c r="X197" s="17">
        <f t="shared" si="29"/>
        <v>0.192</v>
      </c>
      <c r="Y197" s="36">
        <f>VLOOKUP($H197,[2]EDA!$H$6:$AY$980,Y$1,FALSE)</f>
        <v>0</v>
      </c>
      <c r="Z197" s="36">
        <f>VLOOKUP($H197,[2]EDA!$H$6:$AY$980,Z$1,FALSE)</f>
        <v>0</v>
      </c>
      <c r="AA197" s="36">
        <f>VLOOKUP($H197,[2]EDA!$H$6:$AY$980,AA$1,FALSE)</f>
        <v>0</v>
      </c>
      <c r="AB197" s="36">
        <f>VLOOKUP($H197,[2]EDA!$H$6:$AY$980,AB$1,FALSE)</f>
        <v>0</v>
      </c>
      <c r="AC197" s="36">
        <f>VLOOKUP($H197,[2]EDA!$H$6:$AY$980,AC$1,FALSE)</f>
        <v>0</v>
      </c>
      <c r="AD197" s="36">
        <f>VLOOKUP($H197,[2]EDA!$H$6:$AY$980,AD$1,FALSE)</f>
        <v>0</v>
      </c>
      <c r="AE197" s="36">
        <f>VLOOKUP($H197,[2]EDA!$H$6:$AY$980,AE$1,FALSE)</f>
        <v>0</v>
      </c>
      <c r="AF197" s="36">
        <f>VLOOKUP($H197,[2]EDA!$H$6:$AY$980,AF$1,FALSE)</f>
        <v>0</v>
      </c>
      <c r="AG197" s="36">
        <f>VLOOKUP($H197,[2]EDA!$H$6:$AY$980,AG$1,FALSE)</f>
        <v>0</v>
      </c>
      <c r="AH197" s="36">
        <f>VLOOKUP($H197,[2]EDA!$H$6:$AY$980,AH$1,FALSE)</f>
        <v>0</v>
      </c>
      <c r="AI197" s="36">
        <f>VLOOKUP($H197,[2]EDA!$H$6:$AY$980,AI$1,FALSE)</f>
        <v>0</v>
      </c>
      <c r="AJ197" s="36">
        <f>VLOOKUP($H197,[2]EDA!$H$6:$AY$980,AJ$1,FALSE)</f>
        <v>0</v>
      </c>
      <c r="AK197" s="20">
        <f>VLOOKUP(H197,[2]EDA!$H$6:$AZ$980,45,FALSE)</f>
        <v>1.3333333333333333</v>
      </c>
      <c r="AL197" s="39">
        <f t="shared" si="30"/>
        <v>0</v>
      </c>
      <c r="AM197" s="17">
        <f t="shared" si="31"/>
        <v>0</v>
      </c>
      <c r="AN197" s="36">
        <f>VLOOKUP($H197,[3]IRA!$H$6:$BN$980,AN$1,FALSE)</f>
        <v>0</v>
      </c>
      <c r="AO197" s="36">
        <f>VLOOKUP($H197,[3]IRA!$H$6:$BN$980,AO$1,FALSE)</f>
        <v>0</v>
      </c>
      <c r="AP197" s="36">
        <f>VLOOKUP($H197,[3]IRA!$H$6:$BN$980,AP$1,FALSE)</f>
        <v>0</v>
      </c>
      <c r="AQ197" s="36">
        <f>VLOOKUP($H197,[3]IRA!$H$6:$BN$980,AQ$1,FALSE)</f>
        <v>0</v>
      </c>
      <c r="AR197" s="36">
        <f>VLOOKUP($H197,[3]IRA!$H$6:$BN$980,AR$1,FALSE)</f>
        <v>0</v>
      </c>
      <c r="AS197" s="36">
        <f>VLOOKUP($H197,[3]IRA!$H$6:$BN$980,AS$1,FALSE)</f>
        <v>0</v>
      </c>
      <c r="AT197" s="36">
        <f>VLOOKUP($H197,[3]IRA!$H$6:$BN$980,AT$1,FALSE)</f>
        <v>0</v>
      </c>
      <c r="AU197" s="36">
        <f>VLOOKUP($H197,[3]IRA!$H$6:$BN$980,AU$1,FALSE)</f>
        <v>0</v>
      </c>
      <c r="AV197" s="36">
        <f>VLOOKUP($H197,[3]IRA!$H$6:$BN$980,AV$1,FALSE)</f>
        <v>0</v>
      </c>
      <c r="AW197" s="36">
        <f>VLOOKUP($H197,[3]IRA!$H$6:$BN$980,AW$1,FALSE)</f>
        <v>0</v>
      </c>
      <c r="AX197" s="36">
        <f>VLOOKUP($H197,[3]IRA!$H$6:$BN$980,AX$1,FALSE)</f>
        <v>0</v>
      </c>
      <c r="AY197" s="36">
        <f>VLOOKUP($H197,[3]IRA!$H$6:$BN$980,AY$1,FALSE)</f>
        <v>0</v>
      </c>
      <c r="AZ197" s="20">
        <f>VLOOKUP(H197,[3]IRA!$H$6:$BO$980,60,FALSE)</f>
        <v>0.66666666666666663</v>
      </c>
      <c r="BA197" s="20">
        <f t="shared" si="32"/>
        <v>0</v>
      </c>
      <c r="BB197" s="17">
        <f t="shared" si="33"/>
        <v>0</v>
      </c>
      <c r="BC197" s="36">
        <f>VLOOKUP($H197,[4]IRA!$H$7:$CS$981,BC$1,FALSE)</f>
        <v>4</v>
      </c>
      <c r="BD197" s="36">
        <f>VLOOKUP($H197,[4]IRA!$H$7:$CS$981,BD$1,FALSE)</f>
        <v>12</v>
      </c>
      <c r="BE197" s="36">
        <f>VLOOKUP($H197,[4]IRA!$H$7:$CS$981,BE$1,FALSE)</f>
        <v>19</v>
      </c>
      <c r="BF197" s="36">
        <f>VLOOKUP($H197,[4]IRA!$H$7:$CS$981,BF$1,FALSE)</f>
        <v>0</v>
      </c>
      <c r="BG197" s="36">
        <f>VLOOKUP($H197,[4]IRA!$H$7:$CS$981,BG$1,FALSE)</f>
        <v>0</v>
      </c>
      <c r="BH197" s="36">
        <f>VLOOKUP($H197,[4]IRA!$H$7:$CS$981,BH$1,FALSE)</f>
        <v>0</v>
      </c>
      <c r="BI197" s="36">
        <f>VLOOKUP($H197,[4]IRA!$H$7:$CS$981,BI$1,FALSE)</f>
        <v>0</v>
      </c>
      <c r="BJ197" s="36">
        <f>VLOOKUP($H197,[4]IRA!$H$7:$CS$981,BJ$1,FALSE)</f>
        <v>0</v>
      </c>
      <c r="BK197" s="36">
        <f>VLOOKUP($H197,[4]IRA!$H$7:$CS$981,BK$1,FALSE)</f>
        <v>0</v>
      </c>
      <c r="BL197" s="36">
        <f>VLOOKUP($H197,[4]IRA!$H$7:$CS$981,BL$1,FALSE)</f>
        <v>0</v>
      </c>
      <c r="BM197" s="36">
        <f>VLOOKUP($H197,[4]IRA!$H$7:$CS$981,BM$1,FALSE)</f>
        <v>0</v>
      </c>
      <c r="BN197" s="36">
        <f>VLOOKUP($H197,[4]IRA!$H$7:$CS$981,BN$1,FALSE)</f>
        <v>0</v>
      </c>
      <c r="BO197" s="10">
        <f>VLOOKUP(H197,[4]IRA!$H$7:$CS$981,90,FALSE)</f>
        <v>48.666666666666671</v>
      </c>
      <c r="BP197" s="10">
        <f t="shared" si="34"/>
        <v>35</v>
      </c>
      <c r="BQ197" s="17">
        <f t="shared" si="35"/>
        <v>0.7191780821917807</v>
      </c>
      <c r="BR197" s="80"/>
      <c r="BS197" s="80"/>
      <c r="BT197" s="80"/>
      <c r="BU197" s="80"/>
      <c r="BV197" s="80"/>
      <c r="BW197" s="80"/>
      <c r="BX197" s="80"/>
      <c r="BY197" s="80"/>
      <c r="BZ197" s="80"/>
      <c r="CA197" s="80"/>
      <c r="CB197" s="80"/>
      <c r="CC197" s="80"/>
      <c r="CD197" s="80"/>
      <c r="CE197" s="80"/>
      <c r="CF197" s="80"/>
      <c r="CG197" s="80"/>
      <c r="CH197" s="80"/>
      <c r="CI197" s="80"/>
      <c r="CJ197" s="80"/>
      <c r="CK197" s="80"/>
      <c r="CL197" s="80"/>
      <c r="CM197" s="80"/>
      <c r="CN197" s="80"/>
      <c r="CO197" s="80"/>
      <c r="CP197" s="80"/>
      <c r="CQ197" s="80"/>
      <c r="CR197" s="80"/>
      <c r="CS197" s="80"/>
      <c r="CT197" s="80"/>
      <c r="CU197" s="80"/>
      <c r="CV197" s="80"/>
      <c r="CW197" s="80"/>
      <c r="CX197" s="80"/>
      <c r="CY197" s="80"/>
      <c r="CZ197" s="80"/>
      <c r="DA197" s="80"/>
      <c r="DB197" s="80"/>
      <c r="DC197" s="80"/>
      <c r="DD197" s="80"/>
      <c r="DE197" s="80"/>
      <c r="DF197" s="80"/>
      <c r="DG197" s="80"/>
      <c r="DH197" s="80"/>
      <c r="DI197" s="80"/>
      <c r="DJ197" s="80"/>
      <c r="DK197" s="80"/>
      <c r="DL197" s="80"/>
      <c r="DM197" s="80"/>
      <c r="DN197" s="80"/>
    </row>
    <row r="198" spans="1:118" s="81" customFormat="1" ht="10.199999999999999" x14ac:dyDescent="0.2">
      <c r="A198" s="87" t="s">
        <v>434</v>
      </c>
      <c r="B198" s="87" t="s">
        <v>115</v>
      </c>
      <c r="C198" s="88">
        <v>401</v>
      </c>
      <c r="D198" s="87" t="s">
        <v>860</v>
      </c>
      <c r="E198" s="87" t="s">
        <v>434</v>
      </c>
      <c r="F198" s="87" t="s">
        <v>115</v>
      </c>
      <c r="G198" s="88" t="s">
        <v>550</v>
      </c>
      <c r="H198" s="88">
        <v>197</v>
      </c>
      <c r="I198" s="87" t="s">
        <v>635</v>
      </c>
      <c r="J198" s="37">
        <f>VLOOKUP($H198,[1]EDA!$H$6:$BN$980,J$1,FALSE)</f>
        <v>1</v>
      </c>
      <c r="K198" s="36">
        <f>VLOOKUP($H198,[1]EDA!$H$6:$BN$980,K$1,FALSE)</f>
        <v>5</v>
      </c>
      <c r="L198" s="36">
        <f>VLOOKUP($H198,[1]EDA!$H$6:$BN$980,L$1,FALSE)</f>
        <v>4</v>
      </c>
      <c r="M198" s="36">
        <f>VLOOKUP($H198,[1]EDA!$H$6:$BN$980,M$1,FALSE)</f>
        <v>0</v>
      </c>
      <c r="N198" s="36">
        <f>VLOOKUP($H198,[1]EDA!$H$6:$BN$980,N$1,FALSE)</f>
        <v>0</v>
      </c>
      <c r="O198" s="36">
        <f>VLOOKUP($H198,[1]EDA!$H$6:$BN$980,O$1,FALSE)</f>
        <v>0</v>
      </c>
      <c r="P198" s="36">
        <f>VLOOKUP($H198,[1]EDA!$H$6:$BN$980,P$1,FALSE)</f>
        <v>0</v>
      </c>
      <c r="Q198" s="36">
        <f>VLOOKUP($H198,[1]EDA!$H$6:$BN$980,Q$1,FALSE)</f>
        <v>0</v>
      </c>
      <c r="R198" s="36">
        <f>VLOOKUP($H198,[1]EDA!$H$6:$BN$980,R$1,FALSE)</f>
        <v>0</v>
      </c>
      <c r="S198" s="36">
        <f>VLOOKUP($H198,[1]EDA!$H$6:$BN$980,S$1,FALSE)</f>
        <v>0</v>
      </c>
      <c r="T198" s="36">
        <f>VLOOKUP($H198,[1]EDA!$H$6:$BN$980,T$1,FALSE)</f>
        <v>0</v>
      </c>
      <c r="U198" s="36">
        <f>VLOOKUP($H198,[1]EDA!$H$6:$BN$980,U$1,FALSE)</f>
        <v>0</v>
      </c>
      <c r="V198" s="10">
        <f>VLOOKUP(H198,[1]EDA!$H$6:$BO$980,60,FALSE)</f>
        <v>31.666666666666664</v>
      </c>
      <c r="W198" s="10">
        <f t="shared" si="28"/>
        <v>10</v>
      </c>
      <c r="X198" s="17">
        <f t="shared" si="29"/>
        <v>0.31578947368421056</v>
      </c>
      <c r="Y198" s="36">
        <f>VLOOKUP($H198,[2]EDA!$H$6:$AY$980,Y$1,FALSE)</f>
        <v>0</v>
      </c>
      <c r="Z198" s="36">
        <f>VLOOKUP($H198,[2]EDA!$H$6:$AY$980,Z$1,FALSE)</f>
        <v>0</v>
      </c>
      <c r="AA198" s="36">
        <f>VLOOKUP($H198,[2]EDA!$H$6:$AY$980,AA$1,FALSE)</f>
        <v>0</v>
      </c>
      <c r="AB198" s="36">
        <f>VLOOKUP($H198,[2]EDA!$H$6:$AY$980,AB$1,FALSE)</f>
        <v>0</v>
      </c>
      <c r="AC198" s="36">
        <f>VLOOKUP($H198,[2]EDA!$H$6:$AY$980,AC$1,FALSE)</f>
        <v>0</v>
      </c>
      <c r="AD198" s="36">
        <f>VLOOKUP($H198,[2]EDA!$H$6:$AY$980,AD$1,FALSE)</f>
        <v>0</v>
      </c>
      <c r="AE198" s="36">
        <f>VLOOKUP($H198,[2]EDA!$H$6:$AY$980,AE$1,FALSE)</f>
        <v>0</v>
      </c>
      <c r="AF198" s="36">
        <f>VLOOKUP($H198,[2]EDA!$H$6:$AY$980,AF$1,FALSE)</f>
        <v>0</v>
      </c>
      <c r="AG198" s="36">
        <f>VLOOKUP($H198,[2]EDA!$H$6:$AY$980,AG$1,FALSE)</f>
        <v>0</v>
      </c>
      <c r="AH198" s="36">
        <f>VLOOKUP($H198,[2]EDA!$H$6:$AY$980,AH$1,FALSE)</f>
        <v>0</v>
      </c>
      <c r="AI198" s="36">
        <f>VLOOKUP($H198,[2]EDA!$H$6:$AY$980,AI$1,FALSE)</f>
        <v>0</v>
      </c>
      <c r="AJ198" s="36">
        <f>VLOOKUP($H198,[2]EDA!$H$6:$AY$980,AJ$1,FALSE)</f>
        <v>0</v>
      </c>
      <c r="AK198" s="20">
        <f>VLOOKUP(H198,[2]EDA!$H$6:$AZ$980,45,FALSE)</f>
        <v>0.33333333333333331</v>
      </c>
      <c r="AL198" s="39">
        <f t="shared" si="30"/>
        <v>0</v>
      </c>
      <c r="AM198" s="17">
        <f t="shared" si="31"/>
        <v>0</v>
      </c>
      <c r="AN198" s="36">
        <f>VLOOKUP($H198,[3]IRA!$H$6:$BN$980,AN$1,FALSE)</f>
        <v>0</v>
      </c>
      <c r="AO198" s="36">
        <f>VLOOKUP($H198,[3]IRA!$H$6:$BN$980,AO$1,FALSE)</f>
        <v>0</v>
      </c>
      <c r="AP198" s="36">
        <f>VLOOKUP($H198,[3]IRA!$H$6:$BN$980,AP$1,FALSE)</f>
        <v>0</v>
      </c>
      <c r="AQ198" s="36">
        <f>VLOOKUP($H198,[3]IRA!$H$6:$BN$980,AQ$1,FALSE)</f>
        <v>0</v>
      </c>
      <c r="AR198" s="36">
        <f>VLOOKUP($H198,[3]IRA!$H$6:$BN$980,AR$1,FALSE)</f>
        <v>0</v>
      </c>
      <c r="AS198" s="36">
        <f>VLOOKUP($H198,[3]IRA!$H$6:$BN$980,AS$1,FALSE)</f>
        <v>0</v>
      </c>
      <c r="AT198" s="36">
        <f>VLOOKUP($H198,[3]IRA!$H$6:$BN$980,AT$1,FALSE)</f>
        <v>0</v>
      </c>
      <c r="AU198" s="36">
        <f>VLOOKUP($H198,[3]IRA!$H$6:$BN$980,AU$1,FALSE)</f>
        <v>0</v>
      </c>
      <c r="AV198" s="36">
        <f>VLOOKUP($H198,[3]IRA!$H$6:$BN$980,AV$1,FALSE)</f>
        <v>0</v>
      </c>
      <c r="AW198" s="36">
        <f>VLOOKUP($H198,[3]IRA!$H$6:$BN$980,AW$1,FALSE)</f>
        <v>0</v>
      </c>
      <c r="AX198" s="36">
        <f>VLOOKUP($H198,[3]IRA!$H$6:$BN$980,AX$1,FALSE)</f>
        <v>0</v>
      </c>
      <c r="AY198" s="36">
        <f>VLOOKUP($H198,[3]IRA!$H$6:$BN$980,AY$1,FALSE)</f>
        <v>0</v>
      </c>
      <c r="AZ198" s="20">
        <f>VLOOKUP(H198,[3]IRA!$H$6:$BO$980,60,FALSE)</f>
        <v>0.33333333333333331</v>
      </c>
      <c r="BA198" s="20">
        <f t="shared" si="32"/>
        <v>0</v>
      </c>
      <c r="BB198" s="17">
        <f t="shared" si="33"/>
        <v>0</v>
      </c>
      <c r="BC198" s="36">
        <f>VLOOKUP($H198,[4]IRA!$H$7:$CS$981,BC$1,FALSE)</f>
        <v>9</v>
      </c>
      <c r="BD198" s="36">
        <f>VLOOKUP($H198,[4]IRA!$H$7:$CS$981,BD$1,FALSE)</f>
        <v>7</v>
      </c>
      <c r="BE198" s="36">
        <f>VLOOKUP($H198,[4]IRA!$H$7:$CS$981,BE$1,FALSE)</f>
        <v>14</v>
      </c>
      <c r="BF198" s="36">
        <f>VLOOKUP($H198,[4]IRA!$H$7:$CS$981,BF$1,FALSE)</f>
        <v>0</v>
      </c>
      <c r="BG198" s="36">
        <f>VLOOKUP($H198,[4]IRA!$H$7:$CS$981,BG$1,FALSE)</f>
        <v>0</v>
      </c>
      <c r="BH198" s="36">
        <f>VLOOKUP($H198,[4]IRA!$H$7:$CS$981,BH$1,FALSE)</f>
        <v>0</v>
      </c>
      <c r="BI198" s="36">
        <f>VLOOKUP($H198,[4]IRA!$H$7:$CS$981,BI$1,FALSE)</f>
        <v>0</v>
      </c>
      <c r="BJ198" s="36">
        <f>VLOOKUP($H198,[4]IRA!$H$7:$CS$981,BJ$1,FALSE)</f>
        <v>0</v>
      </c>
      <c r="BK198" s="36">
        <f>VLOOKUP($H198,[4]IRA!$H$7:$CS$981,BK$1,FALSE)</f>
        <v>0</v>
      </c>
      <c r="BL198" s="36">
        <f>VLOOKUP($H198,[4]IRA!$H$7:$CS$981,BL$1,FALSE)</f>
        <v>0</v>
      </c>
      <c r="BM198" s="36">
        <f>VLOOKUP($H198,[4]IRA!$H$7:$CS$981,BM$1,FALSE)</f>
        <v>0</v>
      </c>
      <c r="BN198" s="36">
        <f>VLOOKUP($H198,[4]IRA!$H$7:$CS$981,BN$1,FALSE)</f>
        <v>0</v>
      </c>
      <c r="BO198" s="10">
        <f>VLOOKUP(H198,[4]IRA!$H$7:$CS$981,90,FALSE)</f>
        <v>117.66666666666667</v>
      </c>
      <c r="BP198" s="10">
        <f t="shared" si="34"/>
        <v>30</v>
      </c>
      <c r="BQ198" s="17">
        <f t="shared" si="35"/>
        <v>0.25495750708215298</v>
      </c>
      <c r="BR198" s="80"/>
      <c r="BS198" s="80"/>
      <c r="BT198" s="80"/>
      <c r="BU198" s="80"/>
      <c r="BV198" s="80"/>
      <c r="BW198" s="80"/>
      <c r="BX198" s="80"/>
      <c r="BY198" s="80"/>
      <c r="BZ198" s="80"/>
      <c r="CA198" s="80"/>
      <c r="CB198" s="80"/>
      <c r="CC198" s="80"/>
      <c r="CD198" s="80"/>
      <c r="CE198" s="80"/>
      <c r="CF198" s="80"/>
      <c r="CG198" s="80"/>
      <c r="CH198" s="80"/>
      <c r="CI198" s="80"/>
      <c r="CJ198" s="80"/>
      <c r="CK198" s="80"/>
      <c r="CL198" s="80"/>
      <c r="CM198" s="80"/>
      <c r="CN198" s="80"/>
      <c r="CO198" s="80"/>
      <c r="CP198" s="80"/>
      <c r="CQ198" s="80"/>
      <c r="CR198" s="80"/>
      <c r="CS198" s="80"/>
      <c r="CT198" s="80"/>
      <c r="CU198" s="80"/>
      <c r="CV198" s="80"/>
      <c r="CW198" s="80"/>
      <c r="CX198" s="80"/>
      <c r="CY198" s="80"/>
      <c r="CZ198" s="80"/>
      <c r="DA198" s="80"/>
      <c r="DB198" s="80"/>
      <c r="DC198" s="80"/>
      <c r="DD198" s="80"/>
      <c r="DE198" s="80"/>
      <c r="DF198" s="80"/>
      <c r="DG198" s="80"/>
      <c r="DH198" s="80"/>
      <c r="DI198" s="80"/>
      <c r="DJ198" s="80"/>
      <c r="DK198" s="80"/>
      <c r="DL198" s="80"/>
      <c r="DM198" s="80"/>
      <c r="DN198" s="80"/>
    </row>
    <row r="199" spans="1:118" s="81" customFormat="1" ht="10.199999999999999" x14ac:dyDescent="0.2">
      <c r="A199" s="87" t="s">
        <v>434</v>
      </c>
      <c r="B199" s="87" t="s">
        <v>115</v>
      </c>
      <c r="C199" s="88">
        <v>404</v>
      </c>
      <c r="D199" s="87" t="s">
        <v>863</v>
      </c>
      <c r="E199" s="87" t="s">
        <v>636</v>
      </c>
      <c r="F199" s="87" t="s">
        <v>37</v>
      </c>
      <c r="G199" s="88" t="s">
        <v>550</v>
      </c>
      <c r="H199" s="88">
        <v>198</v>
      </c>
      <c r="I199" s="87" t="s">
        <v>864</v>
      </c>
      <c r="J199" s="37">
        <f>VLOOKUP($H199,[1]EDA!$H$6:$BN$980,J$1,FALSE)</f>
        <v>8</v>
      </c>
      <c r="K199" s="36">
        <f>VLOOKUP($H199,[1]EDA!$H$6:$BN$980,K$1,FALSE)</f>
        <v>3</v>
      </c>
      <c r="L199" s="36">
        <f>VLOOKUP($H199,[1]EDA!$H$6:$BN$980,L$1,FALSE)</f>
        <v>11</v>
      </c>
      <c r="M199" s="36">
        <f>VLOOKUP($H199,[1]EDA!$H$6:$BN$980,M$1,FALSE)</f>
        <v>11</v>
      </c>
      <c r="N199" s="36">
        <f>VLOOKUP($H199,[1]EDA!$H$6:$BN$980,N$1,FALSE)</f>
        <v>0</v>
      </c>
      <c r="O199" s="36">
        <f>VLOOKUP($H199,[1]EDA!$H$6:$BN$980,O$1,FALSE)</f>
        <v>0</v>
      </c>
      <c r="P199" s="36">
        <f>VLOOKUP($H199,[1]EDA!$H$6:$BN$980,P$1,FALSE)</f>
        <v>0</v>
      </c>
      <c r="Q199" s="36">
        <f>VLOOKUP($H199,[1]EDA!$H$6:$BN$980,Q$1,FALSE)</f>
        <v>0</v>
      </c>
      <c r="R199" s="36">
        <f>VLOOKUP($H199,[1]EDA!$H$6:$BN$980,R$1,FALSE)</f>
        <v>0</v>
      </c>
      <c r="S199" s="36">
        <f>VLOOKUP($H199,[1]EDA!$H$6:$BN$980,S$1,FALSE)</f>
        <v>0</v>
      </c>
      <c r="T199" s="36">
        <f>VLOOKUP($H199,[1]EDA!$H$6:$BN$980,T$1,FALSE)</f>
        <v>0</v>
      </c>
      <c r="U199" s="36">
        <f>VLOOKUP($H199,[1]EDA!$H$6:$BN$980,U$1,FALSE)</f>
        <v>0</v>
      </c>
      <c r="V199" s="10">
        <f>VLOOKUP(H199,[1]EDA!$H$6:$BO$980,60,FALSE)</f>
        <v>94.666666666666671</v>
      </c>
      <c r="W199" s="10">
        <f t="shared" si="28"/>
        <v>33</v>
      </c>
      <c r="X199" s="17">
        <f t="shared" si="29"/>
        <v>0.34859154929577463</v>
      </c>
      <c r="Y199" s="36">
        <f>VLOOKUP($H199,[2]EDA!$H$6:$AY$980,Y$1,FALSE)</f>
        <v>0</v>
      </c>
      <c r="Z199" s="36">
        <f>VLOOKUP($H199,[2]EDA!$H$6:$AY$980,Z$1,FALSE)</f>
        <v>0</v>
      </c>
      <c r="AA199" s="36">
        <f>VLOOKUP($H199,[2]EDA!$H$6:$AY$980,AA$1,FALSE)</f>
        <v>0</v>
      </c>
      <c r="AB199" s="36">
        <f>VLOOKUP($H199,[2]EDA!$H$6:$AY$980,AB$1,FALSE)</f>
        <v>0</v>
      </c>
      <c r="AC199" s="36">
        <f>VLOOKUP($H199,[2]EDA!$H$6:$AY$980,AC$1,FALSE)</f>
        <v>0</v>
      </c>
      <c r="AD199" s="36">
        <f>VLOOKUP($H199,[2]EDA!$H$6:$AY$980,AD$1,FALSE)</f>
        <v>0</v>
      </c>
      <c r="AE199" s="36">
        <f>VLOOKUP($H199,[2]EDA!$H$6:$AY$980,AE$1,FALSE)</f>
        <v>0</v>
      </c>
      <c r="AF199" s="36">
        <f>VLOOKUP($H199,[2]EDA!$H$6:$AY$980,AF$1,FALSE)</f>
        <v>0</v>
      </c>
      <c r="AG199" s="36">
        <f>VLOOKUP($H199,[2]EDA!$H$6:$AY$980,AG$1,FALSE)</f>
        <v>0</v>
      </c>
      <c r="AH199" s="36">
        <f>VLOOKUP($H199,[2]EDA!$H$6:$AY$980,AH$1,FALSE)</f>
        <v>0</v>
      </c>
      <c r="AI199" s="36">
        <f>VLOOKUP($H199,[2]EDA!$H$6:$AY$980,AI$1,FALSE)</f>
        <v>0</v>
      </c>
      <c r="AJ199" s="36">
        <f>VLOOKUP($H199,[2]EDA!$H$6:$AY$980,AJ$1,FALSE)</f>
        <v>0</v>
      </c>
      <c r="AK199" s="20">
        <f>VLOOKUP(H199,[2]EDA!$H$6:$AZ$980,45,FALSE)</f>
        <v>0.33333333333333331</v>
      </c>
      <c r="AL199" s="39">
        <f t="shared" si="30"/>
        <v>0</v>
      </c>
      <c r="AM199" s="17">
        <f t="shared" si="31"/>
        <v>0</v>
      </c>
      <c r="AN199" s="36">
        <f>VLOOKUP($H199,[3]IRA!$H$6:$BN$980,AN$1,FALSE)</f>
        <v>2</v>
      </c>
      <c r="AO199" s="36">
        <f>VLOOKUP($H199,[3]IRA!$H$6:$BN$980,AO$1,FALSE)</f>
        <v>1</v>
      </c>
      <c r="AP199" s="36">
        <f>VLOOKUP($H199,[3]IRA!$H$6:$BN$980,AP$1,FALSE)</f>
        <v>0</v>
      </c>
      <c r="AQ199" s="36">
        <f>VLOOKUP($H199,[3]IRA!$H$6:$BN$980,AQ$1,FALSE)</f>
        <v>1</v>
      </c>
      <c r="AR199" s="36">
        <f>VLOOKUP($H199,[3]IRA!$H$6:$BN$980,AR$1,FALSE)</f>
        <v>0</v>
      </c>
      <c r="AS199" s="36">
        <f>VLOOKUP($H199,[3]IRA!$H$6:$BN$980,AS$1,FALSE)</f>
        <v>0</v>
      </c>
      <c r="AT199" s="36">
        <f>VLOOKUP($H199,[3]IRA!$H$6:$BN$980,AT$1,FALSE)</f>
        <v>0</v>
      </c>
      <c r="AU199" s="36">
        <f>VLOOKUP($H199,[3]IRA!$H$6:$BN$980,AU$1,FALSE)</f>
        <v>0</v>
      </c>
      <c r="AV199" s="36">
        <f>VLOOKUP($H199,[3]IRA!$H$6:$BN$980,AV$1,FALSE)</f>
        <v>0</v>
      </c>
      <c r="AW199" s="36">
        <f>VLOOKUP($H199,[3]IRA!$H$6:$BN$980,AW$1,FALSE)</f>
        <v>0</v>
      </c>
      <c r="AX199" s="36">
        <f>VLOOKUP($H199,[3]IRA!$H$6:$BN$980,AX$1,FALSE)</f>
        <v>0</v>
      </c>
      <c r="AY199" s="36">
        <f>VLOOKUP($H199,[3]IRA!$H$6:$BN$980,AY$1,FALSE)</f>
        <v>0</v>
      </c>
      <c r="AZ199" s="20">
        <f>VLOOKUP(H199,[3]IRA!$H$6:$BO$980,60,FALSE)</f>
        <v>1</v>
      </c>
      <c r="BA199" s="20">
        <f t="shared" si="32"/>
        <v>4</v>
      </c>
      <c r="BB199" s="17">
        <f t="shared" si="33"/>
        <v>4</v>
      </c>
      <c r="BC199" s="36">
        <f>VLOOKUP($H199,[4]IRA!$H$7:$CS$981,BC$1,FALSE)</f>
        <v>13</v>
      </c>
      <c r="BD199" s="36">
        <f>VLOOKUP($H199,[4]IRA!$H$7:$CS$981,BD$1,FALSE)</f>
        <v>6</v>
      </c>
      <c r="BE199" s="36">
        <f>VLOOKUP($H199,[4]IRA!$H$7:$CS$981,BE$1,FALSE)</f>
        <v>12</v>
      </c>
      <c r="BF199" s="36">
        <f>VLOOKUP($H199,[4]IRA!$H$7:$CS$981,BF$1,FALSE)</f>
        <v>8</v>
      </c>
      <c r="BG199" s="36">
        <f>VLOOKUP($H199,[4]IRA!$H$7:$CS$981,BG$1,FALSE)</f>
        <v>0</v>
      </c>
      <c r="BH199" s="36">
        <f>VLOOKUP($H199,[4]IRA!$H$7:$CS$981,BH$1,FALSE)</f>
        <v>0</v>
      </c>
      <c r="BI199" s="36">
        <f>VLOOKUP($H199,[4]IRA!$H$7:$CS$981,BI$1,FALSE)</f>
        <v>0</v>
      </c>
      <c r="BJ199" s="36">
        <f>VLOOKUP($H199,[4]IRA!$H$7:$CS$981,BJ$1,FALSE)</f>
        <v>0</v>
      </c>
      <c r="BK199" s="36">
        <f>VLOOKUP($H199,[4]IRA!$H$7:$CS$981,BK$1,FALSE)</f>
        <v>0</v>
      </c>
      <c r="BL199" s="36">
        <f>VLOOKUP($H199,[4]IRA!$H$7:$CS$981,BL$1,FALSE)</f>
        <v>0</v>
      </c>
      <c r="BM199" s="36">
        <f>VLOOKUP($H199,[4]IRA!$H$7:$CS$981,BM$1,FALSE)</f>
        <v>0</v>
      </c>
      <c r="BN199" s="36">
        <f>VLOOKUP($H199,[4]IRA!$H$7:$CS$981,BN$1,FALSE)</f>
        <v>0</v>
      </c>
      <c r="BO199" s="10">
        <f>VLOOKUP(H199,[4]IRA!$H$7:$CS$981,90,FALSE)</f>
        <v>97.666666666666671</v>
      </c>
      <c r="BP199" s="10">
        <f t="shared" si="34"/>
        <v>39</v>
      </c>
      <c r="BQ199" s="17">
        <f t="shared" si="35"/>
        <v>0.39931740614334471</v>
      </c>
      <c r="BR199" s="80"/>
      <c r="BS199" s="80"/>
      <c r="BT199" s="80"/>
      <c r="BU199" s="80"/>
      <c r="BV199" s="80"/>
      <c r="BW199" s="80"/>
      <c r="BX199" s="80"/>
      <c r="BY199" s="80"/>
      <c r="BZ199" s="80"/>
      <c r="CA199" s="80"/>
      <c r="CB199" s="80"/>
      <c r="CC199" s="80"/>
      <c r="CD199" s="80"/>
      <c r="CE199" s="80"/>
      <c r="CF199" s="80"/>
      <c r="CG199" s="80"/>
      <c r="CH199" s="80"/>
      <c r="CI199" s="80"/>
      <c r="CJ199" s="80"/>
      <c r="CK199" s="80"/>
      <c r="CL199" s="80"/>
      <c r="CM199" s="80"/>
      <c r="CN199" s="80"/>
      <c r="CO199" s="80"/>
      <c r="CP199" s="80"/>
      <c r="CQ199" s="80"/>
      <c r="CR199" s="80"/>
      <c r="CS199" s="80"/>
      <c r="CT199" s="80"/>
      <c r="CU199" s="80"/>
      <c r="CV199" s="80"/>
      <c r="CW199" s="80"/>
      <c r="CX199" s="80"/>
      <c r="CY199" s="80"/>
      <c r="CZ199" s="80"/>
      <c r="DA199" s="80"/>
      <c r="DB199" s="80"/>
      <c r="DC199" s="80"/>
      <c r="DD199" s="80"/>
      <c r="DE199" s="80"/>
      <c r="DF199" s="80"/>
      <c r="DG199" s="80"/>
      <c r="DH199" s="80"/>
      <c r="DI199" s="80"/>
      <c r="DJ199" s="80"/>
      <c r="DK199" s="80"/>
      <c r="DL199" s="80"/>
      <c r="DM199" s="80"/>
      <c r="DN199" s="80"/>
    </row>
    <row r="200" spans="1:118" s="81" customFormat="1" ht="10.199999999999999" x14ac:dyDescent="0.2">
      <c r="A200" s="87" t="s">
        <v>434</v>
      </c>
      <c r="B200" s="87" t="s">
        <v>115</v>
      </c>
      <c r="C200" s="88">
        <v>401</v>
      </c>
      <c r="D200" s="87" t="s">
        <v>860</v>
      </c>
      <c r="E200" s="87" t="s">
        <v>434</v>
      </c>
      <c r="F200" s="87" t="s">
        <v>115</v>
      </c>
      <c r="G200" s="88" t="s">
        <v>550</v>
      </c>
      <c r="H200" s="88">
        <v>199</v>
      </c>
      <c r="I200" s="87" t="s">
        <v>637</v>
      </c>
      <c r="J200" s="37">
        <f>VLOOKUP($H200,[1]EDA!$H$6:$BN$980,J$1,FALSE)</f>
        <v>0</v>
      </c>
      <c r="K200" s="36">
        <f>VLOOKUP($H200,[1]EDA!$H$6:$BN$980,K$1,FALSE)</f>
        <v>2</v>
      </c>
      <c r="L200" s="36">
        <f>VLOOKUP($H200,[1]EDA!$H$6:$BN$980,L$1,FALSE)</f>
        <v>0</v>
      </c>
      <c r="M200" s="36">
        <f>VLOOKUP($H200,[1]EDA!$H$6:$BN$980,M$1,FALSE)</f>
        <v>0</v>
      </c>
      <c r="N200" s="36">
        <f>VLOOKUP($H200,[1]EDA!$H$6:$BN$980,N$1,FALSE)</f>
        <v>0</v>
      </c>
      <c r="O200" s="36">
        <f>VLOOKUP($H200,[1]EDA!$H$6:$BN$980,O$1,FALSE)</f>
        <v>0</v>
      </c>
      <c r="P200" s="36">
        <f>VLOOKUP($H200,[1]EDA!$H$6:$BN$980,P$1,FALSE)</f>
        <v>0</v>
      </c>
      <c r="Q200" s="36">
        <f>VLOOKUP($H200,[1]EDA!$H$6:$BN$980,Q$1,FALSE)</f>
        <v>0</v>
      </c>
      <c r="R200" s="36">
        <f>VLOOKUP($H200,[1]EDA!$H$6:$BN$980,R$1,FALSE)</f>
        <v>0</v>
      </c>
      <c r="S200" s="36">
        <f>VLOOKUP($H200,[1]EDA!$H$6:$BN$980,S$1,FALSE)</f>
        <v>0</v>
      </c>
      <c r="T200" s="36">
        <f>VLOOKUP($H200,[1]EDA!$H$6:$BN$980,T$1,FALSE)</f>
        <v>0</v>
      </c>
      <c r="U200" s="36">
        <f>VLOOKUP($H200,[1]EDA!$H$6:$BN$980,U$1,FALSE)</f>
        <v>0</v>
      </c>
      <c r="V200" s="10">
        <f>VLOOKUP(H200,[1]EDA!$H$6:$BO$980,60,FALSE)</f>
        <v>29.666666666666668</v>
      </c>
      <c r="W200" s="10">
        <f t="shared" si="28"/>
        <v>2</v>
      </c>
      <c r="X200" s="17">
        <f t="shared" si="29"/>
        <v>6.741573033707865E-2</v>
      </c>
      <c r="Y200" s="36">
        <f>VLOOKUP($H200,[2]EDA!$H$6:$AY$980,Y$1,FALSE)</f>
        <v>0</v>
      </c>
      <c r="Z200" s="36">
        <f>VLOOKUP($H200,[2]EDA!$H$6:$AY$980,Z$1,FALSE)</f>
        <v>0</v>
      </c>
      <c r="AA200" s="36">
        <f>VLOOKUP($H200,[2]EDA!$H$6:$AY$980,AA$1,FALSE)</f>
        <v>0</v>
      </c>
      <c r="AB200" s="36">
        <f>VLOOKUP($H200,[2]EDA!$H$6:$AY$980,AB$1,FALSE)</f>
        <v>0</v>
      </c>
      <c r="AC200" s="36">
        <f>VLOOKUP($H200,[2]EDA!$H$6:$AY$980,AC$1,FALSE)</f>
        <v>0</v>
      </c>
      <c r="AD200" s="36">
        <f>VLOOKUP($H200,[2]EDA!$H$6:$AY$980,AD$1,FALSE)</f>
        <v>0</v>
      </c>
      <c r="AE200" s="36">
        <f>VLOOKUP($H200,[2]EDA!$H$6:$AY$980,AE$1,FALSE)</f>
        <v>0</v>
      </c>
      <c r="AF200" s="36">
        <f>VLOOKUP($H200,[2]EDA!$H$6:$AY$980,AF$1,FALSE)</f>
        <v>0</v>
      </c>
      <c r="AG200" s="36">
        <f>VLOOKUP($H200,[2]EDA!$H$6:$AY$980,AG$1,FALSE)</f>
        <v>0</v>
      </c>
      <c r="AH200" s="36">
        <f>VLOOKUP($H200,[2]EDA!$H$6:$AY$980,AH$1,FALSE)</f>
        <v>0</v>
      </c>
      <c r="AI200" s="36">
        <f>VLOOKUP($H200,[2]EDA!$H$6:$AY$980,AI$1,FALSE)</f>
        <v>0</v>
      </c>
      <c r="AJ200" s="36">
        <f>VLOOKUP($H200,[2]EDA!$H$6:$AY$980,AJ$1,FALSE)</f>
        <v>0</v>
      </c>
      <c r="AK200" s="20">
        <f>VLOOKUP(H200,[2]EDA!$H$6:$AZ$980,45,FALSE)</f>
        <v>1</v>
      </c>
      <c r="AL200" s="39">
        <f t="shared" si="30"/>
        <v>0</v>
      </c>
      <c r="AM200" s="17">
        <f t="shared" si="31"/>
        <v>0</v>
      </c>
      <c r="AN200" s="36">
        <f>VLOOKUP($H200,[3]IRA!$H$6:$BN$980,AN$1,FALSE)</f>
        <v>0</v>
      </c>
      <c r="AO200" s="36">
        <f>VLOOKUP($H200,[3]IRA!$H$6:$BN$980,AO$1,FALSE)</f>
        <v>0</v>
      </c>
      <c r="AP200" s="36">
        <f>VLOOKUP($H200,[3]IRA!$H$6:$BN$980,AP$1,FALSE)</f>
        <v>0</v>
      </c>
      <c r="AQ200" s="36">
        <f>VLOOKUP($H200,[3]IRA!$H$6:$BN$980,AQ$1,FALSE)</f>
        <v>0</v>
      </c>
      <c r="AR200" s="36">
        <f>VLOOKUP($H200,[3]IRA!$H$6:$BN$980,AR$1,FALSE)</f>
        <v>0</v>
      </c>
      <c r="AS200" s="36">
        <f>VLOOKUP($H200,[3]IRA!$H$6:$BN$980,AS$1,FALSE)</f>
        <v>0</v>
      </c>
      <c r="AT200" s="36">
        <f>VLOOKUP($H200,[3]IRA!$H$6:$BN$980,AT$1,FALSE)</f>
        <v>0</v>
      </c>
      <c r="AU200" s="36">
        <f>VLOOKUP($H200,[3]IRA!$H$6:$BN$980,AU$1,FALSE)</f>
        <v>0</v>
      </c>
      <c r="AV200" s="36">
        <f>VLOOKUP($H200,[3]IRA!$H$6:$BN$980,AV$1,FALSE)</f>
        <v>0</v>
      </c>
      <c r="AW200" s="36">
        <f>VLOOKUP($H200,[3]IRA!$H$6:$BN$980,AW$1,FALSE)</f>
        <v>0</v>
      </c>
      <c r="AX200" s="36">
        <f>VLOOKUP($H200,[3]IRA!$H$6:$BN$980,AX$1,FALSE)</f>
        <v>0</v>
      </c>
      <c r="AY200" s="36">
        <f>VLOOKUP($H200,[3]IRA!$H$6:$BN$980,AY$1,FALSE)</f>
        <v>0</v>
      </c>
      <c r="AZ200" s="20">
        <f>VLOOKUP(H200,[3]IRA!$H$6:$BO$980,60,FALSE)</f>
        <v>0.33333333333333331</v>
      </c>
      <c r="BA200" s="20">
        <f t="shared" si="32"/>
        <v>0</v>
      </c>
      <c r="BB200" s="17">
        <f t="shared" si="33"/>
        <v>0</v>
      </c>
      <c r="BC200" s="36">
        <f>VLOOKUP($H200,[4]IRA!$H$7:$CS$981,BC$1,FALSE)</f>
        <v>4</v>
      </c>
      <c r="BD200" s="36">
        <f>VLOOKUP($H200,[4]IRA!$H$7:$CS$981,BD$1,FALSE)</f>
        <v>10</v>
      </c>
      <c r="BE200" s="36">
        <f>VLOOKUP($H200,[4]IRA!$H$7:$CS$981,BE$1,FALSE)</f>
        <v>2</v>
      </c>
      <c r="BF200" s="36">
        <f>VLOOKUP($H200,[4]IRA!$H$7:$CS$981,BF$1,FALSE)</f>
        <v>0</v>
      </c>
      <c r="BG200" s="36">
        <f>VLOOKUP($H200,[4]IRA!$H$7:$CS$981,BG$1,FALSE)</f>
        <v>0</v>
      </c>
      <c r="BH200" s="36">
        <f>VLOOKUP($H200,[4]IRA!$H$7:$CS$981,BH$1,FALSE)</f>
        <v>0</v>
      </c>
      <c r="BI200" s="36">
        <f>VLOOKUP($H200,[4]IRA!$H$7:$CS$981,BI$1,FALSE)</f>
        <v>0</v>
      </c>
      <c r="BJ200" s="36">
        <f>VLOOKUP($H200,[4]IRA!$H$7:$CS$981,BJ$1,FALSE)</f>
        <v>0</v>
      </c>
      <c r="BK200" s="36">
        <f>VLOOKUP($H200,[4]IRA!$H$7:$CS$981,BK$1,FALSE)</f>
        <v>0</v>
      </c>
      <c r="BL200" s="36">
        <f>VLOOKUP($H200,[4]IRA!$H$7:$CS$981,BL$1,FALSE)</f>
        <v>0</v>
      </c>
      <c r="BM200" s="36">
        <f>VLOOKUP($H200,[4]IRA!$H$7:$CS$981,BM$1,FALSE)</f>
        <v>0</v>
      </c>
      <c r="BN200" s="36">
        <f>VLOOKUP($H200,[4]IRA!$H$7:$CS$981,BN$1,FALSE)</f>
        <v>0</v>
      </c>
      <c r="BO200" s="10">
        <f>VLOOKUP(H200,[4]IRA!$H$7:$CS$981,90,FALSE)</f>
        <v>35.666666666666671</v>
      </c>
      <c r="BP200" s="10">
        <f t="shared" si="34"/>
        <v>16</v>
      </c>
      <c r="BQ200" s="17">
        <f t="shared" si="35"/>
        <v>0.44859813084112143</v>
      </c>
      <c r="BR200" s="80"/>
      <c r="BS200" s="80"/>
      <c r="BT200" s="80"/>
      <c r="BU200" s="80"/>
      <c r="BV200" s="80"/>
      <c r="BW200" s="80"/>
      <c r="BX200" s="80"/>
      <c r="BY200" s="80"/>
      <c r="BZ200" s="80"/>
      <c r="CA200" s="80"/>
      <c r="CB200" s="80"/>
      <c r="CC200" s="80"/>
      <c r="CD200" s="80"/>
      <c r="CE200" s="80"/>
      <c r="CF200" s="80"/>
      <c r="CG200" s="80"/>
      <c r="CH200" s="80"/>
      <c r="CI200" s="80"/>
      <c r="CJ200" s="80"/>
      <c r="CK200" s="80"/>
      <c r="CL200" s="80"/>
      <c r="CM200" s="80"/>
      <c r="CN200" s="80"/>
      <c r="CO200" s="80"/>
      <c r="CP200" s="80"/>
      <c r="CQ200" s="80"/>
      <c r="CR200" s="80"/>
      <c r="CS200" s="80"/>
      <c r="CT200" s="80"/>
      <c r="CU200" s="80"/>
      <c r="CV200" s="80"/>
      <c r="CW200" s="80"/>
      <c r="CX200" s="80"/>
      <c r="CY200" s="80"/>
      <c r="CZ200" s="80"/>
      <c r="DA200" s="80"/>
      <c r="DB200" s="80"/>
      <c r="DC200" s="80"/>
      <c r="DD200" s="80"/>
      <c r="DE200" s="80"/>
      <c r="DF200" s="80"/>
      <c r="DG200" s="80"/>
      <c r="DH200" s="80"/>
      <c r="DI200" s="80"/>
      <c r="DJ200" s="80"/>
      <c r="DK200" s="80"/>
      <c r="DL200" s="80"/>
      <c r="DM200" s="80"/>
      <c r="DN200" s="80"/>
    </row>
    <row r="201" spans="1:118" s="81" customFormat="1" ht="10.199999999999999" x14ac:dyDescent="0.2">
      <c r="A201" s="87" t="s">
        <v>434</v>
      </c>
      <c r="B201" s="87" t="s">
        <v>115</v>
      </c>
      <c r="C201" s="88">
        <v>401</v>
      </c>
      <c r="D201" s="87" t="s">
        <v>860</v>
      </c>
      <c r="E201" s="87" t="s">
        <v>434</v>
      </c>
      <c r="F201" s="87" t="s">
        <v>115</v>
      </c>
      <c r="G201" s="88" t="s">
        <v>550</v>
      </c>
      <c r="H201" s="88">
        <v>200</v>
      </c>
      <c r="I201" s="87" t="s">
        <v>638</v>
      </c>
      <c r="J201" s="37">
        <f>VLOOKUP($H201,[1]EDA!$H$6:$BN$980,J$1,FALSE)</f>
        <v>0</v>
      </c>
      <c r="K201" s="36">
        <f>VLOOKUP($H201,[1]EDA!$H$6:$BN$980,K$1,FALSE)</f>
        <v>3</v>
      </c>
      <c r="L201" s="36">
        <f>VLOOKUP($H201,[1]EDA!$H$6:$BN$980,L$1,FALSE)</f>
        <v>5</v>
      </c>
      <c r="M201" s="36">
        <f>VLOOKUP($H201,[1]EDA!$H$6:$BN$980,M$1,FALSE)</f>
        <v>4</v>
      </c>
      <c r="N201" s="36">
        <f>VLOOKUP($H201,[1]EDA!$H$6:$BN$980,N$1,FALSE)</f>
        <v>0</v>
      </c>
      <c r="O201" s="36">
        <f>VLOOKUP($H201,[1]EDA!$H$6:$BN$980,O$1,FALSE)</f>
        <v>0</v>
      </c>
      <c r="P201" s="36">
        <f>VLOOKUP($H201,[1]EDA!$H$6:$BN$980,P$1,FALSE)</f>
        <v>0</v>
      </c>
      <c r="Q201" s="36">
        <f>VLOOKUP($H201,[1]EDA!$H$6:$BN$980,Q$1,FALSE)</f>
        <v>0</v>
      </c>
      <c r="R201" s="36">
        <f>VLOOKUP($H201,[1]EDA!$H$6:$BN$980,R$1,FALSE)</f>
        <v>0</v>
      </c>
      <c r="S201" s="36">
        <f>VLOOKUP($H201,[1]EDA!$H$6:$BN$980,S$1,FALSE)</f>
        <v>0</v>
      </c>
      <c r="T201" s="36">
        <f>VLOOKUP($H201,[1]EDA!$H$6:$BN$980,T$1,FALSE)</f>
        <v>0</v>
      </c>
      <c r="U201" s="36">
        <f>VLOOKUP($H201,[1]EDA!$H$6:$BN$980,U$1,FALSE)</f>
        <v>0</v>
      </c>
      <c r="V201" s="10">
        <f>VLOOKUP(H201,[1]EDA!$H$6:$BO$980,60,FALSE)</f>
        <v>54.333333333333336</v>
      </c>
      <c r="W201" s="10">
        <f t="shared" si="28"/>
        <v>12</v>
      </c>
      <c r="X201" s="17">
        <f t="shared" si="29"/>
        <v>0.22085889570552147</v>
      </c>
      <c r="Y201" s="36">
        <f>VLOOKUP($H201,[2]EDA!$H$6:$AY$980,Y$1,FALSE)</f>
        <v>0</v>
      </c>
      <c r="Z201" s="36">
        <f>VLOOKUP($H201,[2]EDA!$H$6:$AY$980,Z$1,FALSE)</f>
        <v>0</v>
      </c>
      <c r="AA201" s="36">
        <f>VLOOKUP($H201,[2]EDA!$H$6:$AY$980,AA$1,FALSE)</f>
        <v>0</v>
      </c>
      <c r="AB201" s="36">
        <f>VLOOKUP($H201,[2]EDA!$H$6:$AY$980,AB$1,FALSE)</f>
        <v>0</v>
      </c>
      <c r="AC201" s="36">
        <f>VLOOKUP($H201,[2]EDA!$H$6:$AY$980,AC$1,FALSE)</f>
        <v>0</v>
      </c>
      <c r="AD201" s="36">
        <f>VLOOKUP($H201,[2]EDA!$H$6:$AY$980,AD$1,FALSE)</f>
        <v>0</v>
      </c>
      <c r="AE201" s="36">
        <f>VLOOKUP($H201,[2]EDA!$H$6:$AY$980,AE$1,FALSE)</f>
        <v>0</v>
      </c>
      <c r="AF201" s="36">
        <f>VLOOKUP($H201,[2]EDA!$H$6:$AY$980,AF$1,FALSE)</f>
        <v>0</v>
      </c>
      <c r="AG201" s="36">
        <f>VLOOKUP($H201,[2]EDA!$H$6:$AY$980,AG$1,FALSE)</f>
        <v>0</v>
      </c>
      <c r="AH201" s="36">
        <f>VLOOKUP($H201,[2]EDA!$H$6:$AY$980,AH$1,FALSE)</f>
        <v>0</v>
      </c>
      <c r="AI201" s="36">
        <f>VLOOKUP($H201,[2]EDA!$H$6:$AY$980,AI$1,FALSE)</f>
        <v>0</v>
      </c>
      <c r="AJ201" s="36">
        <f>VLOOKUP($H201,[2]EDA!$H$6:$AY$980,AJ$1,FALSE)</f>
        <v>0</v>
      </c>
      <c r="AK201" s="20">
        <f>VLOOKUP(H201,[2]EDA!$H$6:$AZ$980,45,FALSE)</f>
        <v>0</v>
      </c>
      <c r="AL201" s="39">
        <f t="shared" si="30"/>
        <v>0</v>
      </c>
      <c r="AM201" s="17">
        <f t="shared" si="31"/>
        <v>0</v>
      </c>
      <c r="AN201" s="36">
        <f>VLOOKUP($H201,[3]IRA!$H$6:$BN$980,AN$1,FALSE)</f>
        <v>0</v>
      </c>
      <c r="AO201" s="36">
        <f>VLOOKUP($H201,[3]IRA!$H$6:$BN$980,AO$1,FALSE)</f>
        <v>1</v>
      </c>
      <c r="AP201" s="36">
        <f>VLOOKUP($H201,[3]IRA!$H$6:$BN$980,AP$1,FALSE)</f>
        <v>0</v>
      </c>
      <c r="AQ201" s="36">
        <f>VLOOKUP($H201,[3]IRA!$H$6:$BN$980,AQ$1,FALSE)</f>
        <v>0</v>
      </c>
      <c r="AR201" s="36">
        <f>VLOOKUP($H201,[3]IRA!$H$6:$BN$980,AR$1,FALSE)</f>
        <v>0</v>
      </c>
      <c r="AS201" s="36">
        <f>VLOOKUP($H201,[3]IRA!$H$6:$BN$980,AS$1,FALSE)</f>
        <v>0</v>
      </c>
      <c r="AT201" s="36">
        <f>VLOOKUP($H201,[3]IRA!$H$6:$BN$980,AT$1,FALSE)</f>
        <v>0</v>
      </c>
      <c r="AU201" s="36">
        <f>VLOOKUP($H201,[3]IRA!$H$6:$BN$980,AU$1,FALSE)</f>
        <v>0</v>
      </c>
      <c r="AV201" s="36">
        <f>VLOOKUP($H201,[3]IRA!$H$6:$BN$980,AV$1,FALSE)</f>
        <v>0</v>
      </c>
      <c r="AW201" s="36">
        <f>VLOOKUP($H201,[3]IRA!$H$6:$BN$980,AW$1,FALSE)</f>
        <v>0</v>
      </c>
      <c r="AX201" s="36">
        <f>VLOOKUP($H201,[3]IRA!$H$6:$BN$980,AX$1,FALSE)</f>
        <v>0</v>
      </c>
      <c r="AY201" s="36">
        <f>VLOOKUP($H201,[3]IRA!$H$6:$BN$980,AY$1,FALSE)</f>
        <v>0</v>
      </c>
      <c r="AZ201" s="20">
        <f>VLOOKUP(H201,[3]IRA!$H$6:$BO$980,60,FALSE)</f>
        <v>0</v>
      </c>
      <c r="BA201" s="20">
        <f t="shared" si="32"/>
        <v>1</v>
      </c>
      <c r="BB201" s="17">
        <f t="shared" si="33"/>
        <v>0</v>
      </c>
      <c r="BC201" s="36">
        <f>VLOOKUP($H201,[4]IRA!$H$7:$CS$981,BC$1,FALSE)</f>
        <v>2</v>
      </c>
      <c r="BD201" s="36">
        <f>VLOOKUP($H201,[4]IRA!$H$7:$CS$981,BD$1,FALSE)</f>
        <v>11</v>
      </c>
      <c r="BE201" s="36">
        <f>VLOOKUP($H201,[4]IRA!$H$7:$CS$981,BE$1,FALSE)</f>
        <v>10</v>
      </c>
      <c r="BF201" s="36">
        <f>VLOOKUP($H201,[4]IRA!$H$7:$CS$981,BF$1,FALSE)</f>
        <v>27</v>
      </c>
      <c r="BG201" s="36">
        <f>VLOOKUP($H201,[4]IRA!$H$7:$CS$981,BG$1,FALSE)</f>
        <v>0</v>
      </c>
      <c r="BH201" s="36">
        <f>VLOOKUP($H201,[4]IRA!$H$7:$CS$981,BH$1,FALSE)</f>
        <v>0</v>
      </c>
      <c r="BI201" s="36">
        <f>VLOOKUP($H201,[4]IRA!$H$7:$CS$981,BI$1,FALSE)</f>
        <v>0</v>
      </c>
      <c r="BJ201" s="36">
        <f>VLOOKUP($H201,[4]IRA!$H$7:$CS$981,BJ$1,FALSE)</f>
        <v>0</v>
      </c>
      <c r="BK201" s="36">
        <f>VLOOKUP($H201,[4]IRA!$H$7:$CS$981,BK$1,FALSE)</f>
        <v>0</v>
      </c>
      <c r="BL201" s="36">
        <f>VLOOKUP($H201,[4]IRA!$H$7:$CS$981,BL$1,FALSE)</f>
        <v>0</v>
      </c>
      <c r="BM201" s="36">
        <f>VLOOKUP($H201,[4]IRA!$H$7:$CS$981,BM$1,FALSE)</f>
        <v>0</v>
      </c>
      <c r="BN201" s="36">
        <f>VLOOKUP($H201,[4]IRA!$H$7:$CS$981,BN$1,FALSE)</f>
        <v>0</v>
      </c>
      <c r="BO201" s="10">
        <f>VLOOKUP(H201,[4]IRA!$H$7:$CS$981,90,FALSE)</f>
        <v>55</v>
      </c>
      <c r="BP201" s="10">
        <f t="shared" si="34"/>
        <v>50</v>
      </c>
      <c r="BQ201" s="17">
        <f t="shared" si="35"/>
        <v>0.90909090909090906</v>
      </c>
      <c r="BR201" s="80"/>
      <c r="BS201" s="80"/>
      <c r="BT201" s="80"/>
      <c r="BU201" s="80"/>
      <c r="BV201" s="80"/>
      <c r="BW201" s="80"/>
      <c r="BX201" s="80"/>
      <c r="BY201" s="80"/>
      <c r="BZ201" s="80"/>
      <c r="CA201" s="80"/>
      <c r="CB201" s="80"/>
      <c r="CC201" s="80"/>
      <c r="CD201" s="80"/>
      <c r="CE201" s="80"/>
      <c r="CF201" s="80"/>
      <c r="CG201" s="80"/>
      <c r="CH201" s="80"/>
      <c r="CI201" s="80"/>
      <c r="CJ201" s="80"/>
      <c r="CK201" s="80"/>
      <c r="CL201" s="80"/>
      <c r="CM201" s="80"/>
      <c r="CN201" s="80"/>
      <c r="CO201" s="80"/>
      <c r="CP201" s="80"/>
      <c r="CQ201" s="80"/>
      <c r="CR201" s="80"/>
      <c r="CS201" s="80"/>
      <c r="CT201" s="80"/>
      <c r="CU201" s="80"/>
      <c r="CV201" s="80"/>
      <c r="CW201" s="80"/>
      <c r="CX201" s="80"/>
      <c r="CY201" s="80"/>
      <c r="CZ201" s="80"/>
      <c r="DA201" s="80"/>
      <c r="DB201" s="80"/>
      <c r="DC201" s="80"/>
      <c r="DD201" s="80"/>
      <c r="DE201" s="80"/>
      <c r="DF201" s="80"/>
      <c r="DG201" s="80"/>
      <c r="DH201" s="80"/>
      <c r="DI201" s="80"/>
      <c r="DJ201" s="80"/>
      <c r="DK201" s="80"/>
      <c r="DL201" s="80"/>
      <c r="DM201" s="80"/>
      <c r="DN201" s="80"/>
    </row>
    <row r="202" spans="1:118" s="81" customFormat="1" ht="10.199999999999999" x14ac:dyDescent="0.2">
      <c r="A202" s="87" t="s">
        <v>434</v>
      </c>
      <c r="B202" s="87" t="s">
        <v>115</v>
      </c>
      <c r="C202" s="88">
        <v>401</v>
      </c>
      <c r="D202" s="87" t="s">
        <v>860</v>
      </c>
      <c r="E202" s="87" t="s">
        <v>434</v>
      </c>
      <c r="F202" s="87" t="s">
        <v>115</v>
      </c>
      <c r="G202" s="88" t="s">
        <v>550</v>
      </c>
      <c r="H202" s="88">
        <v>201</v>
      </c>
      <c r="I202" s="87" t="s">
        <v>639</v>
      </c>
      <c r="J202" s="37">
        <f>VLOOKUP($H202,[1]EDA!$H$6:$BN$980,J$1,FALSE)</f>
        <v>2</v>
      </c>
      <c r="K202" s="36">
        <f>VLOOKUP($H202,[1]EDA!$H$6:$BN$980,K$1,FALSE)</f>
        <v>2</v>
      </c>
      <c r="L202" s="36">
        <f>VLOOKUP($H202,[1]EDA!$H$6:$BN$980,L$1,FALSE)</f>
        <v>3</v>
      </c>
      <c r="M202" s="36">
        <f>VLOOKUP($H202,[1]EDA!$H$6:$BN$980,M$1,FALSE)</f>
        <v>16</v>
      </c>
      <c r="N202" s="36">
        <f>VLOOKUP($H202,[1]EDA!$H$6:$BN$980,N$1,FALSE)</f>
        <v>0</v>
      </c>
      <c r="O202" s="36">
        <f>VLOOKUP($H202,[1]EDA!$H$6:$BN$980,O$1,FALSE)</f>
        <v>0</v>
      </c>
      <c r="P202" s="36">
        <f>VLOOKUP($H202,[1]EDA!$H$6:$BN$980,P$1,FALSE)</f>
        <v>0</v>
      </c>
      <c r="Q202" s="36">
        <f>VLOOKUP($H202,[1]EDA!$H$6:$BN$980,Q$1,FALSE)</f>
        <v>0</v>
      </c>
      <c r="R202" s="36">
        <f>VLOOKUP($H202,[1]EDA!$H$6:$BN$980,R$1,FALSE)</f>
        <v>0</v>
      </c>
      <c r="S202" s="36">
        <f>VLOOKUP($H202,[1]EDA!$H$6:$BN$980,S$1,FALSE)</f>
        <v>0</v>
      </c>
      <c r="T202" s="36">
        <f>VLOOKUP($H202,[1]EDA!$H$6:$BN$980,T$1,FALSE)</f>
        <v>0</v>
      </c>
      <c r="U202" s="36">
        <f>VLOOKUP($H202,[1]EDA!$H$6:$BN$980,U$1,FALSE)</f>
        <v>0</v>
      </c>
      <c r="V202" s="10">
        <f>VLOOKUP(H202,[1]EDA!$H$6:$BO$980,60,FALSE)</f>
        <v>49.666666666666664</v>
      </c>
      <c r="W202" s="10">
        <f t="shared" si="28"/>
        <v>23</v>
      </c>
      <c r="X202" s="17">
        <f t="shared" si="29"/>
        <v>0.46308724832214765</v>
      </c>
      <c r="Y202" s="36">
        <f>VLOOKUP($H202,[2]EDA!$H$6:$AY$980,Y$1,FALSE)</f>
        <v>0</v>
      </c>
      <c r="Z202" s="36">
        <f>VLOOKUP($H202,[2]EDA!$H$6:$AY$980,Z$1,FALSE)</f>
        <v>0</v>
      </c>
      <c r="AA202" s="36">
        <f>VLOOKUP($H202,[2]EDA!$H$6:$AY$980,AA$1,FALSE)</f>
        <v>0</v>
      </c>
      <c r="AB202" s="36">
        <f>VLOOKUP($H202,[2]EDA!$H$6:$AY$980,AB$1,FALSE)</f>
        <v>0</v>
      </c>
      <c r="AC202" s="36">
        <f>VLOOKUP($H202,[2]EDA!$H$6:$AY$980,AC$1,FALSE)</f>
        <v>0</v>
      </c>
      <c r="AD202" s="36">
        <f>VLOOKUP($H202,[2]EDA!$H$6:$AY$980,AD$1,FALSE)</f>
        <v>0</v>
      </c>
      <c r="AE202" s="36">
        <f>VLOOKUP($H202,[2]EDA!$H$6:$AY$980,AE$1,FALSE)</f>
        <v>0</v>
      </c>
      <c r="AF202" s="36">
        <f>VLOOKUP($H202,[2]EDA!$H$6:$AY$980,AF$1,FALSE)</f>
        <v>0</v>
      </c>
      <c r="AG202" s="36">
        <f>VLOOKUP($H202,[2]EDA!$H$6:$AY$980,AG$1,FALSE)</f>
        <v>0</v>
      </c>
      <c r="AH202" s="36">
        <f>VLOOKUP($H202,[2]EDA!$H$6:$AY$980,AH$1,FALSE)</f>
        <v>0</v>
      </c>
      <c r="AI202" s="36">
        <f>VLOOKUP($H202,[2]EDA!$H$6:$AY$980,AI$1,FALSE)</f>
        <v>0</v>
      </c>
      <c r="AJ202" s="36">
        <f>VLOOKUP($H202,[2]EDA!$H$6:$AY$980,AJ$1,FALSE)</f>
        <v>0</v>
      </c>
      <c r="AK202" s="20">
        <f>VLOOKUP(H202,[2]EDA!$H$6:$AZ$980,45,FALSE)</f>
        <v>0</v>
      </c>
      <c r="AL202" s="39">
        <f t="shared" si="30"/>
        <v>0</v>
      </c>
      <c r="AM202" s="17">
        <f t="shared" si="31"/>
        <v>0</v>
      </c>
      <c r="AN202" s="36">
        <f>VLOOKUP($H202,[3]IRA!$H$6:$BN$980,AN$1,FALSE)</f>
        <v>0</v>
      </c>
      <c r="AO202" s="36">
        <f>VLOOKUP($H202,[3]IRA!$H$6:$BN$980,AO$1,FALSE)</f>
        <v>0</v>
      </c>
      <c r="AP202" s="36">
        <f>VLOOKUP($H202,[3]IRA!$H$6:$BN$980,AP$1,FALSE)</f>
        <v>0</v>
      </c>
      <c r="AQ202" s="36">
        <f>VLOOKUP($H202,[3]IRA!$H$6:$BN$980,AQ$1,FALSE)</f>
        <v>0</v>
      </c>
      <c r="AR202" s="36">
        <f>VLOOKUP($H202,[3]IRA!$H$6:$BN$980,AR$1,FALSE)</f>
        <v>0</v>
      </c>
      <c r="AS202" s="36">
        <f>VLOOKUP($H202,[3]IRA!$H$6:$BN$980,AS$1,FALSE)</f>
        <v>0</v>
      </c>
      <c r="AT202" s="36">
        <f>VLOOKUP($H202,[3]IRA!$H$6:$BN$980,AT$1,FALSE)</f>
        <v>0</v>
      </c>
      <c r="AU202" s="36">
        <f>VLOOKUP($H202,[3]IRA!$H$6:$BN$980,AU$1,FALSE)</f>
        <v>0</v>
      </c>
      <c r="AV202" s="36">
        <f>VLOOKUP($H202,[3]IRA!$H$6:$BN$980,AV$1,FALSE)</f>
        <v>0</v>
      </c>
      <c r="AW202" s="36">
        <f>VLOOKUP($H202,[3]IRA!$H$6:$BN$980,AW$1,FALSE)</f>
        <v>0</v>
      </c>
      <c r="AX202" s="36">
        <f>VLOOKUP($H202,[3]IRA!$H$6:$BN$980,AX$1,FALSE)</f>
        <v>0</v>
      </c>
      <c r="AY202" s="36">
        <f>VLOOKUP($H202,[3]IRA!$H$6:$BN$980,AY$1,FALSE)</f>
        <v>0</v>
      </c>
      <c r="AZ202" s="20">
        <f>VLOOKUP(H202,[3]IRA!$H$6:$BO$980,60,FALSE)</f>
        <v>0</v>
      </c>
      <c r="BA202" s="20">
        <f t="shared" si="32"/>
        <v>0</v>
      </c>
      <c r="BB202" s="17">
        <f t="shared" si="33"/>
        <v>0</v>
      </c>
      <c r="BC202" s="36">
        <f>VLOOKUP($H202,[4]IRA!$H$7:$CS$981,BC$1,FALSE)</f>
        <v>2</v>
      </c>
      <c r="BD202" s="36">
        <f>VLOOKUP($H202,[4]IRA!$H$7:$CS$981,BD$1,FALSE)</f>
        <v>9</v>
      </c>
      <c r="BE202" s="36">
        <f>VLOOKUP($H202,[4]IRA!$H$7:$CS$981,BE$1,FALSE)</f>
        <v>3</v>
      </c>
      <c r="BF202" s="36">
        <f>VLOOKUP($H202,[4]IRA!$H$7:$CS$981,BF$1,FALSE)</f>
        <v>12</v>
      </c>
      <c r="BG202" s="36">
        <f>VLOOKUP($H202,[4]IRA!$H$7:$CS$981,BG$1,FALSE)</f>
        <v>0</v>
      </c>
      <c r="BH202" s="36">
        <f>VLOOKUP($H202,[4]IRA!$H$7:$CS$981,BH$1,FALSE)</f>
        <v>0</v>
      </c>
      <c r="BI202" s="36">
        <f>VLOOKUP($H202,[4]IRA!$H$7:$CS$981,BI$1,FALSE)</f>
        <v>0</v>
      </c>
      <c r="BJ202" s="36">
        <f>VLOOKUP($H202,[4]IRA!$H$7:$CS$981,BJ$1,FALSE)</f>
        <v>0</v>
      </c>
      <c r="BK202" s="36">
        <f>VLOOKUP($H202,[4]IRA!$H$7:$CS$981,BK$1,FALSE)</f>
        <v>0</v>
      </c>
      <c r="BL202" s="36">
        <f>VLOOKUP($H202,[4]IRA!$H$7:$CS$981,BL$1,FALSE)</f>
        <v>0</v>
      </c>
      <c r="BM202" s="36">
        <f>VLOOKUP($H202,[4]IRA!$H$7:$CS$981,BM$1,FALSE)</f>
        <v>0</v>
      </c>
      <c r="BN202" s="36">
        <f>VLOOKUP($H202,[4]IRA!$H$7:$CS$981,BN$1,FALSE)</f>
        <v>0</v>
      </c>
      <c r="BO202" s="10">
        <f>VLOOKUP(H202,[4]IRA!$H$7:$CS$981,90,FALSE)</f>
        <v>47</v>
      </c>
      <c r="BP202" s="10">
        <f t="shared" si="34"/>
        <v>26</v>
      </c>
      <c r="BQ202" s="17">
        <f t="shared" si="35"/>
        <v>0.55319148936170215</v>
      </c>
      <c r="BR202" s="80"/>
      <c r="BS202" s="80"/>
      <c r="BT202" s="80"/>
      <c r="BU202" s="80"/>
      <c r="BV202" s="80"/>
      <c r="BW202" s="80"/>
      <c r="BX202" s="80"/>
      <c r="BY202" s="80"/>
      <c r="BZ202" s="80"/>
      <c r="CA202" s="80"/>
      <c r="CB202" s="80"/>
      <c r="CC202" s="80"/>
      <c r="CD202" s="80"/>
      <c r="CE202" s="80"/>
      <c r="CF202" s="80"/>
      <c r="CG202" s="80"/>
      <c r="CH202" s="80"/>
      <c r="CI202" s="80"/>
      <c r="CJ202" s="80"/>
      <c r="CK202" s="80"/>
      <c r="CL202" s="80"/>
      <c r="CM202" s="80"/>
      <c r="CN202" s="80"/>
      <c r="CO202" s="80"/>
      <c r="CP202" s="80"/>
      <c r="CQ202" s="80"/>
      <c r="CR202" s="80"/>
      <c r="CS202" s="80"/>
      <c r="CT202" s="80"/>
      <c r="CU202" s="80"/>
      <c r="CV202" s="80"/>
      <c r="CW202" s="80"/>
      <c r="CX202" s="80"/>
      <c r="CY202" s="80"/>
      <c r="CZ202" s="80"/>
      <c r="DA202" s="80"/>
      <c r="DB202" s="80"/>
      <c r="DC202" s="80"/>
      <c r="DD202" s="80"/>
      <c r="DE202" s="80"/>
      <c r="DF202" s="80"/>
      <c r="DG202" s="80"/>
      <c r="DH202" s="80"/>
      <c r="DI202" s="80"/>
      <c r="DJ202" s="80"/>
      <c r="DK202" s="80"/>
      <c r="DL202" s="80"/>
      <c r="DM202" s="80"/>
      <c r="DN202" s="80"/>
    </row>
    <row r="203" spans="1:118" s="81" customFormat="1" ht="10.199999999999999" x14ac:dyDescent="0.2">
      <c r="A203" s="87" t="s">
        <v>434</v>
      </c>
      <c r="B203" s="87" t="s">
        <v>283</v>
      </c>
      <c r="C203" s="88">
        <v>401</v>
      </c>
      <c r="D203" s="87" t="s">
        <v>860</v>
      </c>
      <c r="E203" s="87" t="s">
        <v>434</v>
      </c>
      <c r="F203" s="87" t="s">
        <v>283</v>
      </c>
      <c r="G203" s="88" t="s">
        <v>549</v>
      </c>
      <c r="H203" s="88">
        <v>202</v>
      </c>
      <c r="I203" s="87" t="s">
        <v>640</v>
      </c>
      <c r="J203" s="37">
        <f>VLOOKUP($H203,[1]EDA!$H$6:$BN$980,J$1,FALSE)</f>
        <v>12</v>
      </c>
      <c r="K203" s="36">
        <f>VLOOKUP($H203,[1]EDA!$H$6:$BN$980,K$1,FALSE)</f>
        <v>2</v>
      </c>
      <c r="L203" s="36">
        <f>VLOOKUP($H203,[1]EDA!$H$6:$BN$980,L$1,FALSE)</f>
        <v>2</v>
      </c>
      <c r="M203" s="36">
        <f>VLOOKUP($H203,[1]EDA!$H$6:$BN$980,M$1,FALSE)</f>
        <v>3</v>
      </c>
      <c r="N203" s="36">
        <f>VLOOKUP($H203,[1]EDA!$H$6:$BN$980,N$1,FALSE)</f>
        <v>0</v>
      </c>
      <c r="O203" s="36">
        <f>VLOOKUP($H203,[1]EDA!$H$6:$BN$980,O$1,FALSE)</f>
        <v>0</v>
      </c>
      <c r="P203" s="36">
        <f>VLOOKUP($H203,[1]EDA!$H$6:$BN$980,P$1,FALSE)</f>
        <v>0</v>
      </c>
      <c r="Q203" s="36">
        <f>VLOOKUP($H203,[1]EDA!$H$6:$BN$980,Q$1,FALSE)</f>
        <v>0</v>
      </c>
      <c r="R203" s="36">
        <f>VLOOKUP($H203,[1]EDA!$H$6:$BN$980,R$1,FALSE)</f>
        <v>0</v>
      </c>
      <c r="S203" s="36">
        <f>VLOOKUP($H203,[1]EDA!$H$6:$BN$980,S$1,FALSE)</f>
        <v>0</v>
      </c>
      <c r="T203" s="36">
        <f>VLOOKUP($H203,[1]EDA!$H$6:$BN$980,T$1,FALSE)</f>
        <v>0</v>
      </c>
      <c r="U203" s="36">
        <f>VLOOKUP($H203,[1]EDA!$H$6:$BN$980,U$1,FALSE)</f>
        <v>0</v>
      </c>
      <c r="V203" s="10">
        <f>VLOOKUP(H203,[1]EDA!$H$6:$BO$980,60,FALSE)</f>
        <v>65.666666666666671</v>
      </c>
      <c r="W203" s="10">
        <f t="shared" si="28"/>
        <v>19</v>
      </c>
      <c r="X203" s="17">
        <f t="shared" si="29"/>
        <v>0.28934010152284262</v>
      </c>
      <c r="Y203" s="36">
        <f>VLOOKUP($H203,[2]EDA!$H$6:$AY$980,Y$1,FALSE)</f>
        <v>0</v>
      </c>
      <c r="Z203" s="36">
        <f>VLOOKUP($H203,[2]EDA!$H$6:$AY$980,Z$1,FALSE)</f>
        <v>0</v>
      </c>
      <c r="AA203" s="36">
        <f>VLOOKUP($H203,[2]EDA!$H$6:$AY$980,AA$1,FALSE)</f>
        <v>0</v>
      </c>
      <c r="AB203" s="36">
        <f>VLOOKUP($H203,[2]EDA!$H$6:$AY$980,AB$1,FALSE)</f>
        <v>0</v>
      </c>
      <c r="AC203" s="36">
        <f>VLOOKUP($H203,[2]EDA!$H$6:$AY$980,AC$1,FALSE)</f>
        <v>0</v>
      </c>
      <c r="AD203" s="36">
        <f>VLOOKUP($H203,[2]EDA!$H$6:$AY$980,AD$1,FALSE)</f>
        <v>0</v>
      </c>
      <c r="AE203" s="36">
        <f>VLOOKUP($H203,[2]EDA!$H$6:$AY$980,AE$1,FALSE)</f>
        <v>0</v>
      </c>
      <c r="AF203" s="36">
        <f>VLOOKUP($H203,[2]EDA!$H$6:$AY$980,AF$1,FALSE)</f>
        <v>0</v>
      </c>
      <c r="AG203" s="36">
        <f>VLOOKUP($H203,[2]EDA!$H$6:$AY$980,AG$1,FALSE)</f>
        <v>0</v>
      </c>
      <c r="AH203" s="36">
        <f>VLOOKUP($H203,[2]EDA!$H$6:$AY$980,AH$1,FALSE)</f>
        <v>0</v>
      </c>
      <c r="AI203" s="36">
        <f>VLOOKUP($H203,[2]EDA!$H$6:$AY$980,AI$1,FALSE)</f>
        <v>0</v>
      </c>
      <c r="AJ203" s="36">
        <f>VLOOKUP($H203,[2]EDA!$H$6:$AY$980,AJ$1,FALSE)</f>
        <v>0</v>
      </c>
      <c r="AK203" s="20">
        <f>VLOOKUP(H203,[2]EDA!$H$6:$AZ$980,45,FALSE)</f>
        <v>0</v>
      </c>
      <c r="AL203" s="39">
        <f t="shared" si="30"/>
        <v>0</v>
      </c>
      <c r="AM203" s="17">
        <f t="shared" si="31"/>
        <v>0</v>
      </c>
      <c r="AN203" s="36">
        <f>VLOOKUP($H203,[3]IRA!$H$6:$BN$980,AN$1,FALSE)</f>
        <v>0</v>
      </c>
      <c r="AO203" s="36">
        <f>VLOOKUP($H203,[3]IRA!$H$6:$BN$980,AO$1,FALSE)</f>
        <v>0</v>
      </c>
      <c r="AP203" s="36">
        <f>VLOOKUP($H203,[3]IRA!$H$6:$BN$980,AP$1,FALSE)</f>
        <v>0</v>
      </c>
      <c r="AQ203" s="36">
        <f>VLOOKUP($H203,[3]IRA!$H$6:$BN$980,AQ$1,FALSE)</f>
        <v>1</v>
      </c>
      <c r="AR203" s="36">
        <f>VLOOKUP($H203,[3]IRA!$H$6:$BN$980,AR$1,FALSE)</f>
        <v>0</v>
      </c>
      <c r="AS203" s="36">
        <f>VLOOKUP($H203,[3]IRA!$H$6:$BN$980,AS$1,FALSE)</f>
        <v>0</v>
      </c>
      <c r="AT203" s="36">
        <f>VLOOKUP($H203,[3]IRA!$H$6:$BN$980,AT$1,FALSE)</f>
        <v>0</v>
      </c>
      <c r="AU203" s="36">
        <f>VLOOKUP($H203,[3]IRA!$H$6:$BN$980,AU$1,FALSE)</f>
        <v>0</v>
      </c>
      <c r="AV203" s="36">
        <f>VLOOKUP($H203,[3]IRA!$H$6:$BN$980,AV$1,FALSE)</f>
        <v>0</v>
      </c>
      <c r="AW203" s="36">
        <f>VLOOKUP($H203,[3]IRA!$H$6:$BN$980,AW$1,FALSE)</f>
        <v>0</v>
      </c>
      <c r="AX203" s="36">
        <f>VLOOKUP($H203,[3]IRA!$H$6:$BN$980,AX$1,FALSE)</f>
        <v>0</v>
      </c>
      <c r="AY203" s="36">
        <f>VLOOKUP($H203,[3]IRA!$H$6:$BN$980,AY$1,FALSE)</f>
        <v>0</v>
      </c>
      <c r="AZ203" s="20">
        <f>VLOOKUP(H203,[3]IRA!$H$6:$BO$980,60,FALSE)</f>
        <v>7.166666666666667</v>
      </c>
      <c r="BA203" s="20">
        <f t="shared" si="32"/>
        <v>1</v>
      </c>
      <c r="BB203" s="17">
        <f t="shared" si="33"/>
        <v>0.13953488372093023</v>
      </c>
      <c r="BC203" s="36">
        <f>VLOOKUP($H203,[4]IRA!$H$7:$CS$981,BC$1,FALSE)</f>
        <v>13</v>
      </c>
      <c r="BD203" s="36">
        <f>VLOOKUP($H203,[4]IRA!$H$7:$CS$981,BD$1,FALSE)</f>
        <v>4</v>
      </c>
      <c r="BE203" s="36">
        <f>VLOOKUP($H203,[4]IRA!$H$7:$CS$981,BE$1,FALSE)</f>
        <v>11</v>
      </c>
      <c r="BF203" s="36">
        <f>VLOOKUP($H203,[4]IRA!$H$7:$CS$981,BF$1,FALSE)</f>
        <v>15</v>
      </c>
      <c r="BG203" s="36">
        <f>VLOOKUP($H203,[4]IRA!$H$7:$CS$981,BG$1,FALSE)</f>
        <v>0</v>
      </c>
      <c r="BH203" s="36">
        <f>VLOOKUP($H203,[4]IRA!$H$7:$CS$981,BH$1,FALSE)</f>
        <v>0</v>
      </c>
      <c r="BI203" s="36">
        <f>VLOOKUP($H203,[4]IRA!$H$7:$CS$981,BI$1,FALSE)</f>
        <v>0</v>
      </c>
      <c r="BJ203" s="36">
        <f>VLOOKUP($H203,[4]IRA!$H$7:$CS$981,BJ$1,FALSE)</f>
        <v>0</v>
      </c>
      <c r="BK203" s="36">
        <f>VLOOKUP($H203,[4]IRA!$H$7:$CS$981,BK$1,FALSE)</f>
        <v>0</v>
      </c>
      <c r="BL203" s="36">
        <f>VLOOKUP($H203,[4]IRA!$H$7:$CS$981,BL$1,FALSE)</f>
        <v>0</v>
      </c>
      <c r="BM203" s="36">
        <f>VLOOKUP($H203,[4]IRA!$H$7:$CS$981,BM$1,FALSE)</f>
        <v>0</v>
      </c>
      <c r="BN203" s="36">
        <f>VLOOKUP($H203,[4]IRA!$H$7:$CS$981,BN$1,FALSE)</f>
        <v>0</v>
      </c>
      <c r="BO203" s="10">
        <f>VLOOKUP(H203,[4]IRA!$H$7:$CS$981,90,FALSE)</f>
        <v>103.66666666666667</v>
      </c>
      <c r="BP203" s="10">
        <f t="shared" si="34"/>
        <v>43</v>
      </c>
      <c r="BQ203" s="17">
        <f t="shared" si="35"/>
        <v>0.41479099678456588</v>
      </c>
      <c r="BR203" s="80"/>
      <c r="BS203" s="80"/>
      <c r="BT203" s="80"/>
      <c r="BU203" s="80"/>
      <c r="BV203" s="80"/>
      <c r="BW203" s="80"/>
      <c r="BX203" s="80"/>
      <c r="BY203" s="80"/>
      <c r="BZ203" s="80"/>
      <c r="CA203" s="80"/>
      <c r="CB203" s="80"/>
      <c r="CC203" s="80"/>
      <c r="CD203" s="80"/>
      <c r="CE203" s="80"/>
      <c r="CF203" s="80"/>
      <c r="CG203" s="80"/>
      <c r="CH203" s="80"/>
      <c r="CI203" s="80"/>
      <c r="CJ203" s="80"/>
      <c r="CK203" s="80"/>
      <c r="CL203" s="80"/>
      <c r="CM203" s="80"/>
      <c r="CN203" s="80"/>
      <c r="CO203" s="80"/>
      <c r="CP203" s="80"/>
      <c r="CQ203" s="80"/>
      <c r="CR203" s="80"/>
      <c r="CS203" s="80"/>
      <c r="CT203" s="80"/>
      <c r="CU203" s="80"/>
      <c r="CV203" s="80"/>
      <c r="CW203" s="80"/>
      <c r="CX203" s="80"/>
      <c r="CY203" s="80"/>
      <c r="CZ203" s="80"/>
      <c r="DA203" s="80"/>
      <c r="DB203" s="80"/>
      <c r="DC203" s="80"/>
      <c r="DD203" s="80"/>
      <c r="DE203" s="80"/>
      <c r="DF203" s="80"/>
      <c r="DG203" s="80"/>
      <c r="DH203" s="80"/>
      <c r="DI203" s="80"/>
      <c r="DJ203" s="80"/>
      <c r="DK203" s="80"/>
      <c r="DL203" s="80"/>
      <c r="DM203" s="80"/>
      <c r="DN203" s="80"/>
    </row>
    <row r="204" spans="1:118" s="81" customFormat="1" ht="10.199999999999999" x14ac:dyDescent="0.2">
      <c r="A204" s="87" t="s">
        <v>434</v>
      </c>
      <c r="B204" s="87" t="s">
        <v>283</v>
      </c>
      <c r="C204" s="88">
        <v>401</v>
      </c>
      <c r="D204" s="87" t="s">
        <v>860</v>
      </c>
      <c r="E204" s="87" t="s">
        <v>434</v>
      </c>
      <c r="F204" s="87" t="s">
        <v>283</v>
      </c>
      <c r="G204" s="88" t="s">
        <v>550</v>
      </c>
      <c r="H204" s="88">
        <v>204</v>
      </c>
      <c r="I204" s="87" t="s">
        <v>641</v>
      </c>
      <c r="J204" s="37">
        <f>VLOOKUP($H204,[1]EDA!$H$6:$BN$980,J$1,FALSE)</f>
        <v>0</v>
      </c>
      <c r="K204" s="36">
        <f>VLOOKUP($H204,[1]EDA!$H$6:$BN$980,K$1,FALSE)</f>
        <v>0</v>
      </c>
      <c r="L204" s="36">
        <f>VLOOKUP($H204,[1]EDA!$H$6:$BN$980,L$1,FALSE)</f>
        <v>0</v>
      </c>
      <c r="M204" s="36">
        <f>VLOOKUP($H204,[1]EDA!$H$6:$BN$980,M$1,FALSE)</f>
        <v>0</v>
      </c>
      <c r="N204" s="36">
        <f>VLOOKUP($H204,[1]EDA!$H$6:$BN$980,N$1,FALSE)</f>
        <v>0</v>
      </c>
      <c r="O204" s="36">
        <f>VLOOKUP($H204,[1]EDA!$H$6:$BN$980,O$1,FALSE)</f>
        <v>0</v>
      </c>
      <c r="P204" s="36">
        <f>VLOOKUP($H204,[1]EDA!$H$6:$BN$980,P$1,FALSE)</f>
        <v>0</v>
      </c>
      <c r="Q204" s="36">
        <f>VLOOKUP($H204,[1]EDA!$H$6:$BN$980,Q$1,FALSE)</f>
        <v>0</v>
      </c>
      <c r="R204" s="36">
        <f>VLOOKUP($H204,[1]EDA!$H$6:$BN$980,R$1,FALSE)</f>
        <v>0</v>
      </c>
      <c r="S204" s="36">
        <f>VLOOKUP($H204,[1]EDA!$H$6:$BN$980,S$1,FALSE)</f>
        <v>0</v>
      </c>
      <c r="T204" s="36">
        <f>VLOOKUP($H204,[1]EDA!$H$6:$BN$980,T$1,FALSE)</f>
        <v>0</v>
      </c>
      <c r="U204" s="36">
        <f>VLOOKUP($H204,[1]EDA!$H$6:$BN$980,U$1,FALSE)</f>
        <v>0</v>
      </c>
      <c r="V204" s="10">
        <f>VLOOKUP(H204,[1]EDA!$H$6:$BO$980,60,FALSE)</f>
        <v>7</v>
      </c>
      <c r="W204" s="10">
        <f t="shared" si="28"/>
        <v>0</v>
      </c>
      <c r="X204" s="17">
        <f t="shared" si="29"/>
        <v>0</v>
      </c>
      <c r="Y204" s="36">
        <f>VLOOKUP($H204,[2]EDA!$H$6:$AY$980,Y$1,FALSE)</f>
        <v>0</v>
      </c>
      <c r="Z204" s="36">
        <f>VLOOKUP($H204,[2]EDA!$H$6:$AY$980,Z$1,FALSE)</f>
        <v>0</v>
      </c>
      <c r="AA204" s="36">
        <f>VLOOKUP($H204,[2]EDA!$H$6:$AY$980,AA$1,FALSE)</f>
        <v>0</v>
      </c>
      <c r="AB204" s="36">
        <f>VLOOKUP($H204,[2]EDA!$H$6:$AY$980,AB$1,FALSE)</f>
        <v>0</v>
      </c>
      <c r="AC204" s="36">
        <f>VLOOKUP($H204,[2]EDA!$H$6:$AY$980,AC$1,FALSE)</f>
        <v>0</v>
      </c>
      <c r="AD204" s="36">
        <f>VLOOKUP($H204,[2]EDA!$H$6:$AY$980,AD$1,FALSE)</f>
        <v>0</v>
      </c>
      <c r="AE204" s="36">
        <f>VLOOKUP($H204,[2]EDA!$H$6:$AY$980,AE$1,FALSE)</f>
        <v>0</v>
      </c>
      <c r="AF204" s="36">
        <f>VLOOKUP($H204,[2]EDA!$H$6:$AY$980,AF$1,FALSE)</f>
        <v>0</v>
      </c>
      <c r="AG204" s="36">
        <f>VLOOKUP($H204,[2]EDA!$H$6:$AY$980,AG$1,FALSE)</f>
        <v>0</v>
      </c>
      <c r="AH204" s="36">
        <f>VLOOKUP($H204,[2]EDA!$H$6:$AY$980,AH$1,FALSE)</f>
        <v>0</v>
      </c>
      <c r="AI204" s="36">
        <f>VLOOKUP($H204,[2]EDA!$H$6:$AY$980,AI$1,FALSE)</f>
        <v>0</v>
      </c>
      <c r="AJ204" s="36">
        <f>VLOOKUP($H204,[2]EDA!$H$6:$AY$980,AJ$1,FALSE)</f>
        <v>0</v>
      </c>
      <c r="AK204" s="20">
        <f>VLOOKUP(H204,[2]EDA!$H$6:$AZ$980,45,FALSE)</f>
        <v>0</v>
      </c>
      <c r="AL204" s="39">
        <f t="shared" si="30"/>
        <v>0</v>
      </c>
      <c r="AM204" s="17">
        <f t="shared" si="31"/>
        <v>0</v>
      </c>
      <c r="AN204" s="36">
        <f>VLOOKUP($H204,[3]IRA!$H$6:$BN$980,AN$1,FALSE)</f>
        <v>0</v>
      </c>
      <c r="AO204" s="36">
        <f>VLOOKUP($H204,[3]IRA!$H$6:$BN$980,AO$1,FALSE)</f>
        <v>0</v>
      </c>
      <c r="AP204" s="36">
        <f>VLOOKUP($H204,[3]IRA!$H$6:$BN$980,AP$1,FALSE)</f>
        <v>0</v>
      </c>
      <c r="AQ204" s="36">
        <f>VLOOKUP($H204,[3]IRA!$H$6:$BN$980,AQ$1,FALSE)</f>
        <v>0</v>
      </c>
      <c r="AR204" s="36">
        <f>VLOOKUP($H204,[3]IRA!$H$6:$BN$980,AR$1,FALSE)</f>
        <v>0</v>
      </c>
      <c r="AS204" s="36">
        <f>VLOOKUP($H204,[3]IRA!$H$6:$BN$980,AS$1,FALSE)</f>
        <v>0</v>
      </c>
      <c r="AT204" s="36">
        <f>VLOOKUP($H204,[3]IRA!$H$6:$BN$980,AT$1,FALSE)</f>
        <v>0</v>
      </c>
      <c r="AU204" s="36">
        <f>VLOOKUP($H204,[3]IRA!$H$6:$BN$980,AU$1,FALSE)</f>
        <v>0</v>
      </c>
      <c r="AV204" s="36">
        <f>VLOOKUP($H204,[3]IRA!$H$6:$BN$980,AV$1,FALSE)</f>
        <v>0</v>
      </c>
      <c r="AW204" s="36">
        <f>VLOOKUP($H204,[3]IRA!$H$6:$BN$980,AW$1,FALSE)</f>
        <v>0</v>
      </c>
      <c r="AX204" s="36">
        <f>VLOOKUP($H204,[3]IRA!$H$6:$BN$980,AX$1,FALSE)</f>
        <v>0</v>
      </c>
      <c r="AY204" s="36">
        <f>VLOOKUP($H204,[3]IRA!$H$6:$BN$980,AY$1,FALSE)</f>
        <v>0</v>
      </c>
      <c r="AZ204" s="20">
        <f>VLOOKUP(H204,[3]IRA!$H$6:$BO$980,60,FALSE)</f>
        <v>0</v>
      </c>
      <c r="BA204" s="20">
        <f t="shared" si="32"/>
        <v>0</v>
      </c>
      <c r="BB204" s="17">
        <f t="shared" si="33"/>
        <v>0</v>
      </c>
      <c r="BC204" s="36">
        <f>VLOOKUP($H204,[4]IRA!$H$7:$CS$981,BC$1,FALSE)</f>
        <v>10</v>
      </c>
      <c r="BD204" s="36">
        <f>VLOOKUP($H204,[4]IRA!$H$7:$CS$981,BD$1,FALSE)</f>
        <v>5</v>
      </c>
      <c r="BE204" s="36">
        <f>VLOOKUP($H204,[4]IRA!$H$7:$CS$981,BE$1,FALSE)</f>
        <v>7</v>
      </c>
      <c r="BF204" s="36">
        <f>VLOOKUP($H204,[4]IRA!$H$7:$CS$981,BF$1,FALSE)</f>
        <v>3</v>
      </c>
      <c r="BG204" s="36">
        <f>VLOOKUP($H204,[4]IRA!$H$7:$CS$981,BG$1,FALSE)</f>
        <v>0</v>
      </c>
      <c r="BH204" s="36">
        <f>VLOOKUP($H204,[4]IRA!$H$7:$CS$981,BH$1,FALSE)</f>
        <v>0</v>
      </c>
      <c r="BI204" s="36">
        <f>VLOOKUP($H204,[4]IRA!$H$7:$CS$981,BI$1,FALSE)</f>
        <v>0</v>
      </c>
      <c r="BJ204" s="36">
        <f>VLOOKUP($H204,[4]IRA!$H$7:$CS$981,BJ$1,FALSE)</f>
        <v>0</v>
      </c>
      <c r="BK204" s="36">
        <f>VLOOKUP($H204,[4]IRA!$H$7:$CS$981,BK$1,FALSE)</f>
        <v>0</v>
      </c>
      <c r="BL204" s="36">
        <f>VLOOKUP($H204,[4]IRA!$H$7:$CS$981,BL$1,FALSE)</f>
        <v>0</v>
      </c>
      <c r="BM204" s="36">
        <f>VLOOKUP($H204,[4]IRA!$H$7:$CS$981,BM$1,FALSE)</f>
        <v>0</v>
      </c>
      <c r="BN204" s="36">
        <f>VLOOKUP($H204,[4]IRA!$H$7:$CS$981,BN$1,FALSE)</f>
        <v>0</v>
      </c>
      <c r="BO204" s="10">
        <f>VLOOKUP(H204,[4]IRA!$H$7:$CS$981,90,FALSE)</f>
        <v>25.333333333333336</v>
      </c>
      <c r="BP204" s="10">
        <f t="shared" si="34"/>
        <v>25</v>
      </c>
      <c r="BQ204" s="17">
        <f t="shared" si="35"/>
        <v>0.98684210526315785</v>
      </c>
      <c r="BR204" s="80"/>
      <c r="BS204" s="80"/>
      <c r="BT204" s="80"/>
      <c r="BU204" s="80"/>
      <c r="BV204" s="80"/>
      <c r="BW204" s="80"/>
      <c r="BX204" s="80"/>
      <c r="BY204" s="80"/>
      <c r="BZ204" s="80"/>
      <c r="CA204" s="80"/>
      <c r="CB204" s="80"/>
      <c r="CC204" s="80"/>
      <c r="CD204" s="80"/>
      <c r="CE204" s="80"/>
      <c r="CF204" s="80"/>
      <c r="CG204" s="80"/>
      <c r="CH204" s="80"/>
      <c r="CI204" s="80"/>
      <c r="CJ204" s="80"/>
      <c r="CK204" s="80"/>
      <c r="CL204" s="80"/>
      <c r="CM204" s="80"/>
      <c r="CN204" s="80"/>
      <c r="CO204" s="80"/>
      <c r="CP204" s="80"/>
      <c r="CQ204" s="80"/>
      <c r="CR204" s="80"/>
      <c r="CS204" s="80"/>
      <c r="CT204" s="80"/>
      <c r="CU204" s="80"/>
      <c r="CV204" s="80"/>
      <c r="CW204" s="80"/>
      <c r="CX204" s="80"/>
      <c r="CY204" s="80"/>
      <c r="CZ204" s="80"/>
      <c r="DA204" s="80"/>
      <c r="DB204" s="80"/>
      <c r="DC204" s="80"/>
      <c r="DD204" s="80"/>
      <c r="DE204" s="80"/>
      <c r="DF204" s="80"/>
      <c r="DG204" s="80"/>
      <c r="DH204" s="80"/>
      <c r="DI204" s="80"/>
      <c r="DJ204" s="80"/>
      <c r="DK204" s="80"/>
      <c r="DL204" s="80"/>
      <c r="DM204" s="80"/>
      <c r="DN204" s="80"/>
    </row>
    <row r="205" spans="1:118" s="81" customFormat="1" ht="10.199999999999999" x14ac:dyDescent="0.2">
      <c r="A205" s="87" t="s">
        <v>434</v>
      </c>
      <c r="B205" s="87" t="s">
        <v>283</v>
      </c>
      <c r="C205" s="88">
        <v>401</v>
      </c>
      <c r="D205" s="87" t="s">
        <v>860</v>
      </c>
      <c r="E205" s="87" t="s">
        <v>434</v>
      </c>
      <c r="F205" s="87" t="s">
        <v>283</v>
      </c>
      <c r="G205" s="88" t="s">
        <v>550</v>
      </c>
      <c r="H205" s="88">
        <v>205</v>
      </c>
      <c r="I205" s="87" t="s">
        <v>642</v>
      </c>
      <c r="J205" s="37">
        <f>VLOOKUP($H205,[1]EDA!$H$6:$BN$980,J$1,FALSE)</f>
        <v>2</v>
      </c>
      <c r="K205" s="36">
        <f>VLOOKUP($H205,[1]EDA!$H$6:$BN$980,K$1,FALSE)</f>
        <v>2</v>
      </c>
      <c r="L205" s="36">
        <f>VLOOKUP($H205,[1]EDA!$H$6:$BN$980,L$1,FALSE)</f>
        <v>1</v>
      </c>
      <c r="M205" s="36">
        <f>VLOOKUP($H205,[1]EDA!$H$6:$BN$980,M$1,FALSE)</f>
        <v>3</v>
      </c>
      <c r="N205" s="36">
        <f>VLOOKUP($H205,[1]EDA!$H$6:$BN$980,N$1,FALSE)</f>
        <v>0</v>
      </c>
      <c r="O205" s="36">
        <f>VLOOKUP($H205,[1]EDA!$H$6:$BN$980,O$1,FALSE)</f>
        <v>0</v>
      </c>
      <c r="P205" s="36">
        <f>VLOOKUP($H205,[1]EDA!$H$6:$BN$980,P$1,FALSE)</f>
        <v>0</v>
      </c>
      <c r="Q205" s="36">
        <f>VLOOKUP($H205,[1]EDA!$H$6:$BN$980,Q$1,FALSE)</f>
        <v>0</v>
      </c>
      <c r="R205" s="36">
        <f>VLOOKUP($H205,[1]EDA!$H$6:$BN$980,R$1,FALSE)</f>
        <v>0</v>
      </c>
      <c r="S205" s="36">
        <f>VLOOKUP($H205,[1]EDA!$H$6:$BN$980,S$1,FALSE)</f>
        <v>0</v>
      </c>
      <c r="T205" s="36">
        <f>VLOOKUP($H205,[1]EDA!$H$6:$BN$980,T$1,FALSE)</f>
        <v>0</v>
      </c>
      <c r="U205" s="36">
        <f>VLOOKUP($H205,[1]EDA!$H$6:$BN$980,U$1,FALSE)</f>
        <v>0</v>
      </c>
      <c r="V205" s="10">
        <f>VLOOKUP(H205,[1]EDA!$H$6:$BO$980,60,FALSE)</f>
        <v>29.333333333333332</v>
      </c>
      <c r="W205" s="10">
        <f t="shared" si="28"/>
        <v>8</v>
      </c>
      <c r="X205" s="17">
        <f t="shared" si="29"/>
        <v>0.27272727272727276</v>
      </c>
      <c r="Y205" s="36">
        <f>VLOOKUP($H205,[2]EDA!$H$6:$AY$980,Y$1,FALSE)</f>
        <v>0</v>
      </c>
      <c r="Z205" s="36">
        <f>VLOOKUP($H205,[2]EDA!$H$6:$AY$980,Z$1,FALSE)</f>
        <v>0</v>
      </c>
      <c r="AA205" s="36">
        <f>VLOOKUP($H205,[2]EDA!$H$6:$AY$980,AA$1,FALSE)</f>
        <v>0</v>
      </c>
      <c r="AB205" s="36">
        <f>VLOOKUP($H205,[2]EDA!$H$6:$AY$980,AB$1,FALSE)</f>
        <v>0</v>
      </c>
      <c r="AC205" s="36">
        <f>VLOOKUP($H205,[2]EDA!$H$6:$AY$980,AC$1,FALSE)</f>
        <v>0</v>
      </c>
      <c r="AD205" s="36">
        <f>VLOOKUP($H205,[2]EDA!$H$6:$AY$980,AD$1,FALSE)</f>
        <v>0</v>
      </c>
      <c r="AE205" s="36">
        <f>VLOOKUP($H205,[2]EDA!$H$6:$AY$980,AE$1,FALSE)</f>
        <v>0</v>
      </c>
      <c r="AF205" s="36">
        <f>VLOOKUP($H205,[2]EDA!$H$6:$AY$980,AF$1,FALSE)</f>
        <v>0</v>
      </c>
      <c r="AG205" s="36">
        <f>VLOOKUP($H205,[2]EDA!$H$6:$AY$980,AG$1,FALSE)</f>
        <v>0</v>
      </c>
      <c r="AH205" s="36">
        <f>VLOOKUP($H205,[2]EDA!$H$6:$AY$980,AH$1,FALSE)</f>
        <v>0</v>
      </c>
      <c r="AI205" s="36">
        <f>VLOOKUP($H205,[2]EDA!$H$6:$AY$980,AI$1,FALSE)</f>
        <v>0</v>
      </c>
      <c r="AJ205" s="36">
        <f>VLOOKUP($H205,[2]EDA!$H$6:$AY$980,AJ$1,FALSE)</f>
        <v>0</v>
      </c>
      <c r="AK205" s="20">
        <f>VLOOKUP(H205,[2]EDA!$H$6:$AZ$980,45,FALSE)</f>
        <v>0</v>
      </c>
      <c r="AL205" s="39">
        <f t="shared" si="30"/>
        <v>0</v>
      </c>
      <c r="AM205" s="17">
        <f t="shared" si="31"/>
        <v>0</v>
      </c>
      <c r="AN205" s="36">
        <f>VLOOKUP($H205,[3]IRA!$H$6:$BN$980,AN$1,FALSE)</f>
        <v>0</v>
      </c>
      <c r="AO205" s="36">
        <f>VLOOKUP($H205,[3]IRA!$H$6:$BN$980,AO$1,FALSE)</f>
        <v>0</v>
      </c>
      <c r="AP205" s="36">
        <f>VLOOKUP($H205,[3]IRA!$H$6:$BN$980,AP$1,FALSE)</f>
        <v>0</v>
      </c>
      <c r="AQ205" s="36">
        <f>VLOOKUP($H205,[3]IRA!$H$6:$BN$980,AQ$1,FALSE)</f>
        <v>0</v>
      </c>
      <c r="AR205" s="36">
        <f>VLOOKUP($H205,[3]IRA!$H$6:$BN$980,AR$1,FALSE)</f>
        <v>0</v>
      </c>
      <c r="AS205" s="36">
        <f>VLOOKUP($H205,[3]IRA!$H$6:$BN$980,AS$1,FALSE)</f>
        <v>0</v>
      </c>
      <c r="AT205" s="36">
        <f>VLOOKUP($H205,[3]IRA!$H$6:$BN$980,AT$1,FALSE)</f>
        <v>0</v>
      </c>
      <c r="AU205" s="36">
        <f>VLOOKUP($H205,[3]IRA!$H$6:$BN$980,AU$1,FALSE)</f>
        <v>0</v>
      </c>
      <c r="AV205" s="36">
        <f>VLOOKUP($H205,[3]IRA!$H$6:$BN$980,AV$1,FALSE)</f>
        <v>0</v>
      </c>
      <c r="AW205" s="36">
        <f>VLOOKUP($H205,[3]IRA!$H$6:$BN$980,AW$1,FALSE)</f>
        <v>0</v>
      </c>
      <c r="AX205" s="36">
        <f>VLOOKUP($H205,[3]IRA!$H$6:$BN$980,AX$1,FALSE)</f>
        <v>0</v>
      </c>
      <c r="AY205" s="36">
        <f>VLOOKUP($H205,[3]IRA!$H$6:$BN$980,AY$1,FALSE)</f>
        <v>0</v>
      </c>
      <c r="AZ205" s="20">
        <f>VLOOKUP(H205,[3]IRA!$H$6:$BO$980,60,FALSE)</f>
        <v>0</v>
      </c>
      <c r="BA205" s="20">
        <f t="shared" si="32"/>
        <v>0</v>
      </c>
      <c r="BB205" s="17">
        <f t="shared" si="33"/>
        <v>0</v>
      </c>
      <c r="BC205" s="36">
        <f>VLOOKUP($H205,[4]IRA!$H$7:$CS$981,BC$1,FALSE)</f>
        <v>1</v>
      </c>
      <c r="BD205" s="36">
        <f>VLOOKUP($H205,[4]IRA!$H$7:$CS$981,BD$1,FALSE)</f>
        <v>3</v>
      </c>
      <c r="BE205" s="36">
        <f>VLOOKUP($H205,[4]IRA!$H$7:$CS$981,BE$1,FALSE)</f>
        <v>2</v>
      </c>
      <c r="BF205" s="36">
        <f>VLOOKUP($H205,[4]IRA!$H$7:$CS$981,BF$1,FALSE)</f>
        <v>0</v>
      </c>
      <c r="BG205" s="36">
        <f>VLOOKUP($H205,[4]IRA!$H$7:$CS$981,BG$1,FALSE)</f>
        <v>0</v>
      </c>
      <c r="BH205" s="36">
        <f>VLOOKUP($H205,[4]IRA!$H$7:$CS$981,BH$1,FALSE)</f>
        <v>0</v>
      </c>
      <c r="BI205" s="36">
        <f>VLOOKUP($H205,[4]IRA!$H$7:$CS$981,BI$1,FALSE)</f>
        <v>0</v>
      </c>
      <c r="BJ205" s="36">
        <f>VLOOKUP($H205,[4]IRA!$H$7:$CS$981,BJ$1,FALSE)</f>
        <v>0</v>
      </c>
      <c r="BK205" s="36">
        <f>VLOOKUP($H205,[4]IRA!$H$7:$CS$981,BK$1,FALSE)</f>
        <v>0</v>
      </c>
      <c r="BL205" s="36">
        <f>VLOOKUP($H205,[4]IRA!$H$7:$CS$981,BL$1,FALSE)</f>
        <v>0</v>
      </c>
      <c r="BM205" s="36">
        <f>VLOOKUP($H205,[4]IRA!$H$7:$CS$981,BM$1,FALSE)</f>
        <v>0</v>
      </c>
      <c r="BN205" s="36">
        <f>VLOOKUP($H205,[4]IRA!$H$7:$CS$981,BN$1,FALSE)</f>
        <v>0</v>
      </c>
      <c r="BO205" s="10">
        <f>VLOOKUP(H205,[4]IRA!$H$7:$CS$981,90,FALSE)</f>
        <v>25.333333333333332</v>
      </c>
      <c r="BP205" s="10">
        <f t="shared" si="34"/>
        <v>6</v>
      </c>
      <c r="BQ205" s="17">
        <f t="shared" si="35"/>
        <v>0.23684210526315791</v>
      </c>
      <c r="BR205" s="80"/>
      <c r="BS205" s="80"/>
      <c r="BT205" s="80"/>
      <c r="BU205" s="80"/>
      <c r="BV205" s="80"/>
      <c r="BW205" s="80"/>
      <c r="BX205" s="80"/>
      <c r="BY205" s="80"/>
      <c r="BZ205" s="80"/>
      <c r="CA205" s="80"/>
      <c r="CB205" s="80"/>
      <c r="CC205" s="80"/>
      <c r="CD205" s="80"/>
      <c r="CE205" s="80"/>
      <c r="CF205" s="80"/>
      <c r="CG205" s="80"/>
      <c r="CH205" s="80"/>
      <c r="CI205" s="80"/>
      <c r="CJ205" s="80"/>
      <c r="CK205" s="80"/>
      <c r="CL205" s="80"/>
      <c r="CM205" s="80"/>
      <c r="CN205" s="80"/>
      <c r="CO205" s="80"/>
      <c r="CP205" s="80"/>
      <c r="CQ205" s="80"/>
      <c r="CR205" s="80"/>
      <c r="CS205" s="80"/>
      <c r="CT205" s="80"/>
      <c r="CU205" s="80"/>
      <c r="CV205" s="80"/>
      <c r="CW205" s="80"/>
      <c r="CX205" s="80"/>
      <c r="CY205" s="80"/>
      <c r="CZ205" s="80"/>
      <c r="DA205" s="80"/>
      <c r="DB205" s="80"/>
      <c r="DC205" s="80"/>
      <c r="DD205" s="80"/>
      <c r="DE205" s="80"/>
      <c r="DF205" s="80"/>
      <c r="DG205" s="80"/>
      <c r="DH205" s="80"/>
      <c r="DI205" s="80"/>
      <c r="DJ205" s="80"/>
      <c r="DK205" s="80"/>
      <c r="DL205" s="80"/>
      <c r="DM205" s="80"/>
      <c r="DN205" s="80"/>
    </row>
    <row r="206" spans="1:118" s="81" customFormat="1" ht="10.199999999999999" x14ac:dyDescent="0.2">
      <c r="A206" s="87" t="s">
        <v>434</v>
      </c>
      <c r="B206" s="87" t="s">
        <v>315</v>
      </c>
      <c r="C206" s="88">
        <v>401</v>
      </c>
      <c r="D206" s="87" t="s">
        <v>860</v>
      </c>
      <c r="E206" s="87" t="s">
        <v>434</v>
      </c>
      <c r="F206" s="87" t="s">
        <v>315</v>
      </c>
      <c r="G206" s="88" t="s">
        <v>550</v>
      </c>
      <c r="H206" s="88">
        <v>206</v>
      </c>
      <c r="I206" s="87" t="s">
        <v>643</v>
      </c>
      <c r="J206" s="37">
        <f>VLOOKUP($H206,[1]EDA!$H$6:$BN$980,J$1,FALSE)</f>
        <v>1</v>
      </c>
      <c r="K206" s="36">
        <f>VLOOKUP($H206,[1]EDA!$H$6:$BN$980,K$1,FALSE)</f>
        <v>2</v>
      </c>
      <c r="L206" s="36">
        <f>VLOOKUP($H206,[1]EDA!$H$6:$BN$980,L$1,FALSE)</f>
        <v>1</v>
      </c>
      <c r="M206" s="36">
        <f>VLOOKUP($H206,[1]EDA!$H$6:$BN$980,M$1,FALSE)</f>
        <v>2</v>
      </c>
      <c r="N206" s="36">
        <f>VLOOKUP($H206,[1]EDA!$H$6:$BN$980,N$1,FALSE)</f>
        <v>0</v>
      </c>
      <c r="O206" s="36">
        <f>VLOOKUP($H206,[1]EDA!$H$6:$BN$980,O$1,FALSE)</f>
        <v>0</v>
      </c>
      <c r="P206" s="36">
        <f>VLOOKUP($H206,[1]EDA!$H$6:$BN$980,P$1,FALSE)</f>
        <v>0</v>
      </c>
      <c r="Q206" s="36">
        <f>VLOOKUP($H206,[1]EDA!$H$6:$BN$980,Q$1,FALSE)</f>
        <v>0</v>
      </c>
      <c r="R206" s="36">
        <f>VLOOKUP($H206,[1]EDA!$H$6:$BN$980,R$1,FALSE)</f>
        <v>0</v>
      </c>
      <c r="S206" s="36">
        <f>VLOOKUP($H206,[1]EDA!$H$6:$BN$980,S$1,FALSE)</f>
        <v>0</v>
      </c>
      <c r="T206" s="36">
        <f>VLOOKUP($H206,[1]EDA!$H$6:$BN$980,T$1,FALSE)</f>
        <v>0</v>
      </c>
      <c r="U206" s="36">
        <f>VLOOKUP($H206,[1]EDA!$H$6:$BN$980,U$1,FALSE)</f>
        <v>0</v>
      </c>
      <c r="V206" s="10">
        <f>VLOOKUP(H206,[1]EDA!$H$6:$BO$980,60,FALSE)</f>
        <v>11.333333333333334</v>
      </c>
      <c r="W206" s="10">
        <f t="shared" si="28"/>
        <v>6</v>
      </c>
      <c r="X206" s="17">
        <f t="shared" si="29"/>
        <v>0.52941176470588236</v>
      </c>
      <c r="Y206" s="36">
        <f>VLOOKUP($H206,[2]EDA!$H$6:$AY$980,Y$1,FALSE)</f>
        <v>0</v>
      </c>
      <c r="Z206" s="36">
        <f>VLOOKUP($H206,[2]EDA!$H$6:$AY$980,Z$1,FALSE)</f>
        <v>0</v>
      </c>
      <c r="AA206" s="36">
        <f>VLOOKUP($H206,[2]EDA!$H$6:$AY$980,AA$1,FALSE)</f>
        <v>0</v>
      </c>
      <c r="AB206" s="36">
        <f>VLOOKUP($H206,[2]EDA!$H$6:$AY$980,AB$1,FALSE)</f>
        <v>0</v>
      </c>
      <c r="AC206" s="36">
        <f>VLOOKUP($H206,[2]EDA!$H$6:$AY$980,AC$1,FALSE)</f>
        <v>0</v>
      </c>
      <c r="AD206" s="36">
        <f>VLOOKUP($H206,[2]EDA!$H$6:$AY$980,AD$1,FALSE)</f>
        <v>0</v>
      </c>
      <c r="AE206" s="36">
        <f>VLOOKUP($H206,[2]EDA!$H$6:$AY$980,AE$1,FALSE)</f>
        <v>0</v>
      </c>
      <c r="AF206" s="36">
        <f>VLOOKUP($H206,[2]EDA!$H$6:$AY$980,AF$1,FALSE)</f>
        <v>0</v>
      </c>
      <c r="AG206" s="36">
        <f>VLOOKUP($H206,[2]EDA!$H$6:$AY$980,AG$1,FALSE)</f>
        <v>0</v>
      </c>
      <c r="AH206" s="36">
        <f>VLOOKUP($H206,[2]EDA!$H$6:$AY$980,AH$1,FALSE)</f>
        <v>0</v>
      </c>
      <c r="AI206" s="36">
        <f>VLOOKUP($H206,[2]EDA!$H$6:$AY$980,AI$1,FALSE)</f>
        <v>0</v>
      </c>
      <c r="AJ206" s="36">
        <f>VLOOKUP($H206,[2]EDA!$H$6:$AY$980,AJ$1,FALSE)</f>
        <v>0</v>
      </c>
      <c r="AK206" s="20">
        <f>VLOOKUP(H206,[2]EDA!$H$6:$AZ$980,45,FALSE)</f>
        <v>0.66666666666666663</v>
      </c>
      <c r="AL206" s="39">
        <f t="shared" si="30"/>
        <v>0</v>
      </c>
      <c r="AM206" s="17">
        <f t="shared" si="31"/>
        <v>0</v>
      </c>
      <c r="AN206" s="36">
        <f>VLOOKUP($H206,[3]IRA!$H$6:$BN$980,AN$1,FALSE)</f>
        <v>0</v>
      </c>
      <c r="AO206" s="36">
        <f>VLOOKUP($H206,[3]IRA!$H$6:$BN$980,AO$1,FALSE)</f>
        <v>0</v>
      </c>
      <c r="AP206" s="36">
        <f>VLOOKUP($H206,[3]IRA!$H$6:$BN$980,AP$1,FALSE)</f>
        <v>0</v>
      </c>
      <c r="AQ206" s="36">
        <f>VLOOKUP($H206,[3]IRA!$H$6:$BN$980,AQ$1,FALSE)</f>
        <v>0</v>
      </c>
      <c r="AR206" s="36">
        <f>VLOOKUP($H206,[3]IRA!$H$6:$BN$980,AR$1,FALSE)</f>
        <v>0</v>
      </c>
      <c r="AS206" s="36">
        <f>VLOOKUP($H206,[3]IRA!$H$6:$BN$980,AS$1,FALSE)</f>
        <v>0</v>
      </c>
      <c r="AT206" s="36">
        <f>VLOOKUP($H206,[3]IRA!$H$6:$BN$980,AT$1,FALSE)</f>
        <v>0</v>
      </c>
      <c r="AU206" s="36">
        <f>VLOOKUP($H206,[3]IRA!$H$6:$BN$980,AU$1,FALSE)</f>
        <v>0</v>
      </c>
      <c r="AV206" s="36">
        <f>VLOOKUP($H206,[3]IRA!$H$6:$BN$980,AV$1,FALSE)</f>
        <v>0</v>
      </c>
      <c r="AW206" s="36">
        <f>VLOOKUP($H206,[3]IRA!$H$6:$BN$980,AW$1,FALSE)</f>
        <v>0</v>
      </c>
      <c r="AX206" s="36">
        <f>VLOOKUP($H206,[3]IRA!$H$6:$BN$980,AX$1,FALSE)</f>
        <v>0</v>
      </c>
      <c r="AY206" s="36">
        <f>VLOOKUP($H206,[3]IRA!$H$6:$BN$980,AY$1,FALSE)</f>
        <v>0</v>
      </c>
      <c r="AZ206" s="20">
        <f>VLOOKUP(H206,[3]IRA!$H$6:$BO$980,60,FALSE)</f>
        <v>0</v>
      </c>
      <c r="BA206" s="20">
        <f t="shared" si="32"/>
        <v>0</v>
      </c>
      <c r="BB206" s="17">
        <f t="shared" si="33"/>
        <v>0</v>
      </c>
      <c r="BC206" s="36">
        <f>VLOOKUP($H206,[4]IRA!$H$7:$CS$981,BC$1,FALSE)</f>
        <v>0</v>
      </c>
      <c r="BD206" s="36">
        <f>VLOOKUP($H206,[4]IRA!$H$7:$CS$981,BD$1,FALSE)</f>
        <v>0</v>
      </c>
      <c r="BE206" s="36">
        <f>VLOOKUP($H206,[4]IRA!$H$7:$CS$981,BE$1,FALSE)</f>
        <v>1</v>
      </c>
      <c r="BF206" s="36">
        <f>VLOOKUP($H206,[4]IRA!$H$7:$CS$981,BF$1,FALSE)</f>
        <v>0</v>
      </c>
      <c r="BG206" s="36">
        <f>VLOOKUP($H206,[4]IRA!$H$7:$CS$981,BG$1,FALSE)</f>
        <v>0</v>
      </c>
      <c r="BH206" s="36">
        <f>VLOOKUP($H206,[4]IRA!$H$7:$CS$981,BH$1,FALSE)</f>
        <v>0</v>
      </c>
      <c r="BI206" s="36">
        <f>VLOOKUP($H206,[4]IRA!$H$7:$CS$981,BI$1,FALSE)</f>
        <v>0</v>
      </c>
      <c r="BJ206" s="36">
        <f>VLOOKUP($H206,[4]IRA!$H$7:$CS$981,BJ$1,FALSE)</f>
        <v>0</v>
      </c>
      <c r="BK206" s="36">
        <f>VLOOKUP($H206,[4]IRA!$H$7:$CS$981,BK$1,FALSE)</f>
        <v>0</v>
      </c>
      <c r="BL206" s="36">
        <f>VLOOKUP($H206,[4]IRA!$H$7:$CS$981,BL$1,FALSE)</f>
        <v>0</v>
      </c>
      <c r="BM206" s="36">
        <f>VLOOKUP($H206,[4]IRA!$H$7:$CS$981,BM$1,FALSE)</f>
        <v>0</v>
      </c>
      <c r="BN206" s="36">
        <f>VLOOKUP($H206,[4]IRA!$H$7:$CS$981,BN$1,FALSE)</f>
        <v>0</v>
      </c>
      <c r="BO206" s="10">
        <f>VLOOKUP(H206,[4]IRA!$H$7:$CS$981,90,FALSE)</f>
        <v>11.333333333333332</v>
      </c>
      <c r="BP206" s="10">
        <f t="shared" si="34"/>
        <v>1</v>
      </c>
      <c r="BQ206" s="17">
        <f t="shared" si="35"/>
        <v>8.8235294117647065E-2</v>
      </c>
      <c r="BR206" s="80"/>
      <c r="BS206" s="80"/>
      <c r="BT206" s="80"/>
      <c r="BU206" s="80"/>
      <c r="BV206" s="80"/>
      <c r="BW206" s="80"/>
      <c r="BX206" s="80"/>
      <c r="BY206" s="80"/>
      <c r="BZ206" s="80"/>
      <c r="CA206" s="80"/>
      <c r="CB206" s="80"/>
      <c r="CC206" s="80"/>
      <c r="CD206" s="80"/>
      <c r="CE206" s="80"/>
      <c r="CF206" s="80"/>
      <c r="CG206" s="80"/>
      <c r="CH206" s="80"/>
      <c r="CI206" s="80"/>
      <c r="CJ206" s="80"/>
      <c r="CK206" s="80"/>
      <c r="CL206" s="80"/>
      <c r="CM206" s="80"/>
      <c r="CN206" s="80"/>
      <c r="CO206" s="80"/>
      <c r="CP206" s="80"/>
      <c r="CQ206" s="80"/>
      <c r="CR206" s="80"/>
      <c r="CS206" s="80"/>
      <c r="CT206" s="80"/>
      <c r="CU206" s="80"/>
      <c r="CV206" s="80"/>
      <c r="CW206" s="80"/>
      <c r="CX206" s="80"/>
      <c r="CY206" s="80"/>
      <c r="CZ206" s="80"/>
      <c r="DA206" s="80"/>
      <c r="DB206" s="80"/>
      <c r="DC206" s="80"/>
      <c r="DD206" s="80"/>
      <c r="DE206" s="80"/>
      <c r="DF206" s="80"/>
      <c r="DG206" s="80"/>
      <c r="DH206" s="80"/>
      <c r="DI206" s="80"/>
      <c r="DJ206" s="80"/>
      <c r="DK206" s="80"/>
      <c r="DL206" s="80"/>
      <c r="DM206" s="80"/>
      <c r="DN206" s="80"/>
    </row>
    <row r="207" spans="1:118" s="81" customFormat="1" ht="10.199999999999999" x14ac:dyDescent="0.2">
      <c r="A207" s="87" t="s">
        <v>434</v>
      </c>
      <c r="B207" s="87" t="s">
        <v>315</v>
      </c>
      <c r="C207" s="88">
        <v>401</v>
      </c>
      <c r="D207" s="87" t="s">
        <v>860</v>
      </c>
      <c r="E207" s="87" t="s">
        <v>434</v>
      </c>
      <c r="F207" s="87" t="s">
        <v>315</v>
      </c>
      <c r="G207" s="88" t="s">
        <v>550</v>
      </c>
      <c r="H207" s="88">
        <v>207</v>
      </c>
      <c r="I207" s="87" t="s">
        <v>644</v>
      </c>
      <c r="J207" s="37">
        <f>VLOOKUP($H207,[1]EDA!$H$6:$BN$980,J$1,FALSE)</f>
        <v>0</v>
      </c>
      <c r="K207" s="36">
        <f>VLOOKUP($H207,[1]EDA!$H$6:$BN$980,K$1,FALSE)</f>
        <v>2</v>
      </c>
      <c r="L207" s="36">
        <f>VLOOKUP($H207,[1]EDA!$H$6:$BN$980,L$1,FALSE)</f>
        <v>1</v>
      </c>
      <c r="M207" s="36">
        <f>VLOOKUP($H207,[1]EDA!$H$6:$BN$980,M$1,FALSE)</f>
        <v>5</v>
      </c>
      <c r="N207" s="36">
        <f>VLOOKUP($H207,[1]EDA!$H$6:$BN$980,N$1,FALSE)</f>
        <v>0</v>
      </c>
      <c r="O207" s="36">
        <f>VLOOKUP($H207,[1]EDA!$H$6:$BN$980,O$1,FALSE)</f>
        <v>0</v>
      </c>
      <c r="P207" s="36">
        <f>VLOOKUP($H207,[1]EDA!$H$6:$BN$980,P$1,FALSE)</f>
        <v>0</v>
      </c>
      <c r="Q207" s="36">
        <f>VLOOKUP($H207,[1]EDA!$H$6:$BN$980,Q$1,FALSE)</f>
        <v>0</v>
      </c>
      <c r="R207" s="36">
        <f>VLOOKUP($H207,[1]EDA!$H$6:$BN$980,R$1,FALSE)</f>
        <v>0</v>
      </c>
      <c r="S207" s="36">
        <f>VLOOKUP($H207,[1]EDA!$H$6:$BN$980,S$1,FALSE)</f>
        <v>0</v>
      </c>
      <c r="T207" s="36">
        <f>VLOOKUP($H207,[1]EDA!$H$6:$BN$980,T$1,FALSE)</f>
        <v>0</v>
      </c>
      <c r="U207" s="36">
        <f>VLOOKUP($H207,[1]EDA!$H$6:$BN$980,U$1,FALSE)</f>
        <v>0</v>
      </c>
      <c r="V207" s="10">
        <f>VLOOKUP(H207,[1]EDA!$H$6:$BO$980,60,FALSE)</f>
        <v>11.666666666666666</v>
      </c>
      <c r="W207" s="10">
        <f t="shared" si="28"/>
        <v>8</v>
      </c>
      <c r="X207" s="17">
        <f t="shared" si="29"/>
        <v>0.68571428571428572</v>
      </c>
      <c r="Y207" s="36">
        <f>VLOOKUP($H207,[2]EDA!$H$6:$AY$980,Y$1,FALSE)</f>
        <v>0</v>
      </c>
      <c r="Z207" s="36">
        <f>VLOOKUP($H207,[2]EDA!$H$6:$AY$980,Z$1,FALSE)</f>
        <v>0</v>
      </c>
      <c r="AA207" s="36">
        <f>VLOOKUP($H207,[2]EDA!$H$6:$AY$980,AA$1,FALSE)</f>
        <v>0</v>
      </c>
      <c r="AB207" s="36">
        <f>VLOOKUP($H207,[2]EDA!$H$6:$AY$980,AB$1,FALSE)</f>
        <v>0</v>
      </c>
      <c r="AC207" s="36">
        <f>VLOOKUP($H207,[2]EDA!$H$6:$AY$980,AC$1,FALSE)</f>
        <v>0</v>
      </c>
      <c r="AD207" s="36">
        <f>VLOOKUP($H207,[2]EDA!$H$6:$AY$980,AD$1,FALSE)</f>
        <v>0</v>
      </c>
      <c r="AE207" s="36">
        <f>VLOOKUP($H207,[2]EDA!$H$6:$AY$980,AE$1,FALSE)</f>
        <v>0</v>
      </c>
      <c r="AF207" s="36">
        <f>VLOOKUP($H207,[2]EDA!$H$6:$AY$980,AF$1,FALSE)</f>
        <v>0</v>
      </c>
      <c r="AG207" s="36">
        <f>VLOOKUP($H207,[2]EDA!$H$6:$AY$980,AG$1,FALSE)</f>
        <v>0</v>
      </c>
      <c r="AH207" s="36">
        <f>VLOOKUP($H207,[2]EDA!$H$6:$AY$980,AH$1,FALSE)</f>
        <v>0</v>
      </c>
      <c r="AI207" s="36">
        <f>VLOOKUP($H207,[2]EDA!$H$6:$AY$980,AI$1,FALSE)</f>
        <v>0</v>
      </c>
      <c r="AJ207" s="36">
        <f>VLOOKUP($H207,[2]EDA!$H$6:$AY$980,AJ$1,FALSE)</f>
        <v>0</v>
      </c>
      <c r="AK207" s="20">
        <f>VLOOKUP(H207,[2]EDA!$H$6:$AZ$980,45,FALSE)</f>
        <v>0</v>
      </c>
      <c r="AL207" s="39">
        <f t="shared" si="30"/>
        <v>0</v>
      </c>
      <c r="AM207" s="17">
        <f t="shared" si="31"/>
        <v>0</v>
      </c>
      <c r="AN207" s="36">
        <f>VLOOKUP($H207,[3]IRA!$H$6:$BN$980,AN$1,FALSE)</f>
        <v>0</v>
      </c>
      <c r="AO207" s="36">
        <f>VLOOKUP($H207,[3]IRA!$H$6:$BN$980,AO$1,FALSE)</f>
        <v>0</v>
      </c>
      <c r="AP207" s="36">
        <f>VLOOKUP($H207,[3]IRA!$H$6:$BN$980,AP$1,FALSE)</f>
        <v>0</v>
      </c>
      <c r="AQ207" s="36">
        <f>VLOOKUP($H207,[3]IRA!$H$6:$BN$980,AQ$1,FALSE)</f>
        <v>0</v>
      </c>
      <c r="AR207" s="36">
        <f>VLOOKUP($H207,[3]IRA!$H$6:$BN$980,AR$1,FALSE)</f>
        <v>0</v>
      </c>
      <c r="AS207" s="36">
        <f>VLOOKUP($H207,[3]IRA!$H$6:$BN$980,AS$1,FALSE)</f>
        <v>0</v>
      </c>
      <c r="AT207" s="36">
        <f>VLOOKUP($H207,[3]IRA!$H$6:$BN$980,AT$1,FALSE)</f>
        <v>0</v>
      </c>
      <c r="AU207" s="36">
        <f>VLOOKUP($H207,[3]IRA!$H$6:$BN$980,AU$1,FALSE)</f>
        <v>0</v>
      </c>
      <c r="AV207" s="36">
        <f>VLOOKUP($H207,[3]IRA!$H$6:$BN$980,AV$1,FALSE)</f>
        <v>0</v>
      </c>
      <c r="AW207" s="36">
        <f>VLOOKUP($H207,[3]IRA!$H$6:$BN$980,AW$1,FALSE)</f>
        <v>0</v>
      </c>
      <c r="AX207" s="36">
        <f>VLOOKUP($H207,[3]IRA!$H$6:$BN$980,AX$1,FALSE)</f>
        <v>0</v>
      </c>
      <c r="AY207" s="36">
        <f>VLOOKUP($H207,[3]IRA!$H$6:$BN$980,AY$1,FALSE)</f>
        <v>0</v>
      </c>
      <c r="AZ207" s="20">
        <f>VLOOKUP(H207,[3]IRA!$H$6:$BO$980,60,FALSE)</f>
        <v>0.33333333333333331</v>
      </c>
      <c r="BA207" s="20">
        <f t="shared" si="32"/>
        <v>0</v>
      </c>
      <c r="BB207" s="17">
        <f t="shared" si="33"/>
        <v>0</v>
      </c>
      <c r="BC207" s="36">
        <f>VLOOKUP($H207,[4]IRA!$H$7:$CS$981,BC$1,FALSE)</f>
        <v>2</v>
      </c>
      <c r="BD207" s="36">
        <f>VLOOKUP($H207,[4]IRA!$H$7:$CS$981,BD$1,FALSE)</f>
        <v>3</v>
      </c>
      <c r="BE207" s="36">
        <f>VLOOKUP($H207,[4]IRA!$H$7:$CS$981,BE$1,FALSE)</f>
        <v>9</v>
      </c>
      <c r="BF207" s="36">
        <f>VLOOKUP($H207,[4]IRA!$H$7:$CS$981,BF$1,FALSE)</f>
        <v>7</v>
      </c>
      <c r="BG207" s="36">
        <f>VLOOKUP($H207,[4]IRA!$H$7:$CS$981,BG$1,FALSE)</f>
        <v>0</v>
      </c>
      <c r="BH207" s="36">
        <f>VLOOKUP($H207,[4]IRA!$H$7:$CS$981,BH$1,FALSE)</f>
        <v>0</v>
      </c>
      <c r="BI207" s="36">
        <f>VLOOKUP($H207,[4]IRA!$H$7:$CS$981,BI$1,FALSE)</f>
        <v>0</v>
      </c>
      <c r="BJ207" s="36">
        <f>VLOOKUP($H207,[4]IRA!$H$7:$CS$981,BJ$1,FALSE)</f>
        <v>0</v>
      </c>
      <c r="BK207" s="36">
        <f>VLOOKUP($H207,[4]IRA!$H$7:$CS$981,BK$1,FALSE)</f>
        <v>0</v>
      </c>
      <c r="BL207" s="36">
        <f>VLOOKUP($H207,[4]IRA!$H$7:$CS$981,BL$1,FALSE)</f>
        <v>0</v>
      </c>
      <c r="BM207" s="36">
        <f>VLOOKUP($H207,[4]IRA!$H$7:$CS$981,BM$1,FALSE)</f>
        <v>0</v>
      </c>
      <c r="BN207" s="36">
        <f>VLOOKUP($H207,[4]IRA!$H$7:$CS$981,BN$1,FALSE)</f>
        <v>0</v>
      </c>
      <c r="BO207" s="10">
        <f>VLOOKUP(H207,[4]IRA!$H$7:$CS$981,90,FALSE)</f>
        <v>18.666666666666664</v>
      </c>
      <c r="BP207" s="10">
        <f t="shared" si="34"/>
        <v>21</v>
      </c>
      <c r="BQ207" s="17">
        <f t="shared" si="35"/>
        <v>1.1250000000000002</v>
      </c>
      <c r="BR207" s="80"/>
      <c r="BS207" s="80"/>
      <c r="BT207" s="80"/>
      <c r="BU207" s="80"/>
      <c r="BV207" s="80"/>
      <c r="BW207" s="80"/>
      <c r="BX207" s="80"/>
      <c r="BY207" s="80"/>
      <c r="BZ207" s="80"/>
      <c r="CA207" s="80"/>
      <c r="CB207" s="80"/>
      <c r="CC207" s="80"/>
      <c r="CD207" s="80"/>
      <c r="CE207" s="80"/>
      <c r="CF207" s="80"/>
      <c r="CG207" s="80"/>
      <c r="CH207" s="80"/>
      <c r="CI207" s="80"/>
      <c r="CJ207" s="80"/>
      <c r="CK207" s="80"/>
      <c r="CL207" s="80"/>
      <c r="CM207" s="80"/>
      <c r="CN207" s="80"/>
      <c r="CO207" s="80"/>
      <c r="CP207" s="80"/>
      <c r="CQ207" s="80"/>
      <c r="CR207" s="80"/>
      <c r="CS207" s="80"/>
      <c r="CT207" s="80"/>
      <c r="CU207" s="80"/>
      <c r="CV207" s="80"/>
      <c r="CW207" s="80"/>
      <c r="CX207" s="80"/>
      <c r="CY207" s="80"/>
      <c r="CZ207" s="80"/>
      <c r="DA207" s="80"/>
      <c r="DB207" s="80"/>
      <c r="DC207" s="80"/>
      <c r="DD207" s="80"/>
      <c r="DE207" s="80"/>
      <c r="DF207" s="80"/>
      <c r="DG207" s="80"/>
      <c r="DH207" s="80"/>
      <c r="DI207" s="80"/>
      <c r="DJ207" s="80"/>
      <c r="DK207" s="80"/>
      <c r="DL207" s="80"/>
      <c r="DM207" s="80"/>
      <c r="DN207" s="80"/>
    </row>
    <row r="208" spans="1:118" s="81" customFormat="1" ht="10.199999999999999" x14ac:dyDescent="0.2">
      <c r="A208" s="87" t="s">
        <v>434</v>
      </c>
      <c r="B208" s="87" t="s">
        <v>315</v>
      </c>
      <c r="C208" s="88">
        <v>401</v>
      </c>
      <c r="D208" s="87" t="s">
        <v>860</v>
      </c>
      <c r="E208" s="87" t="s">
        <v>434</v>
      </c>
      <c r="F208" s="87" t="s">
        <v>315</v>
      </c>
      <c r="G208" s="88" t="s">
        <v>550</v>
      </c>
      <c r="H208" s="88">
        <v>208</v>
      </c>
      <c r="I208" s="87" t="s">
        <v>645</v>
      </c>
      <c r="J208" s="37">
        <f>VLOOKUP($H208,[1]EDA!$H$6:$BN$980,J$1,FALSE)</f>
        <v>0</v>
      </c>
      <c r="K208" s="36">
        <f>VLOOKUP($H208,[1]EDA!$H$6:$BN$980,K$1,FALSE)</f>
        <v>1</v>
      </c>
      <c r="L208" s="36">
        <f>VLOOKUP($H208,[1]EDA!$H$6:$BN$980,L$1,FALSE)</f>
        <v>2</v>
      </c>
      <c r="M208" s="36">
        <f>VLOOKUP($H208,[1]EDA!$H$6:$BN$980,M$1,FALSE)</f>
        <v>0</v>
      </c>
      <c r="N208" s="36">
        <f>VLOOKUP($H208,[1]EDA!$H$6:$BN$980,N$1,FALSE)</f>
        <v>0</v>
      </c>
      <c r="O208" s="36">
        <f>VLOOKUP($H208,[1]EDA!$H$6:$BN$980,O$1,FALSE)</f>
        <v>0</v>
      </c>
      <c r="P208" s="36">
        <f>VLOOKUP($H208,[1]EDA!$H$6:$BN$980,P$1,FALSE)</f>
        <v>0</v>
      </c>
      <c r="Q208" s="36">
        <f>VLOOKUP($H208,[1]EDA!$H$6:$BN$980,Q$1,FALSE)</f>
        <v>0</v>
      </c>
      <c r="R208" s="36">
        <f>VLOOKUP($H208,[1]EDA!$H$6:$BN$980,R$1,FALSE)</f>
        <v>0</v>
      </c>
      <c r="S208" s="36">
        <f>VLOOKUP($H208,[1]EDA!$H$6:$BN$980,S$1,FALSE)</f>
        <v>0</v>
      </c>
      <c r="T208" s="36">
        <f>VLOOKUP($H208,[1]EDA!$H$6:$BN$980,T$1,FALSE)</f>
        <v>0</v>
      </c>
      <c r="U208" s="36">
        <f>VLOOKUP($H208,[1]EDA!$H$6:$BN$980,U$1,FALSE)</f>
        <v>0</v>
      </c>
      <c r="V208" s="10">
        <f>VLOOKUP(H208,[1]EDA!$H$6:$BO$980,60,FALSE)</f>
        <v>11.666666666666666</v>
      </c>
      <c r="W208" s="10">
        <f t="shared" si="28"/>
        <v>3</v>
      </c>
      <c r="X208" s="17">
        <f t="shared" si="29"/>
        <v>0.25714285714285717</v>
      </c>
      <c r="Y208" s="36">
        <f>VLOOKUP($H208,[2]EDA!$H$6:$AY$980,Y$1,FALSE)</f>
        <v>0</v>
      </c>
      <c r="Z208" s="36">
        <f>VLOOKUP($H208,[2]EDA!$H$6:$AY$980,Z$1,FALSE)</f>
        <v>0</v>
      </c>
      <c r="AA208" s="36">
        <f>VLOOKUP($H208,[2]EDA!$H$6:$AY$980,AA$1,FALSE)</f>
        <v>0</v>
      </c>
      <c r="AB208" s="36">
        <f>VLOOKUP($H208,[2]EDA!$H$6:$AY$980,AB$1,FALSE)</f>
        <v>0</v>
      </c>
      <c r="AC208" s="36">
        <f>VLOOKUP($H208,[2]EDA!$H$6:$AY$980,AC$1,FALSE)</f>
        <v>0</v>
      </c>
      <c r="AD208" s="36">
        <f>VLOOKUP($H208,[2]EDA!$H$6:$AY$980,AD$1,FALSE)</f>
        <v>0</v>
      </c>
      <c r="AE208" s="36">
        <f>VLOOKUP($H208,[2]EDA!$H$6:$AY$980,AE$1,FALSE)</f>
        <v>0</v>
      </c>
      <c r="AF208" s="36">
        <f>VLOOKUP($H208,[2]EDA!$H$6:$AY$980,AF$1,FALSE)</f>
        <v>0</v>
      </c>
      <c r="AG208" s="36">
        <f>VLOOKUP($H208,[2]EDA!$H$6:$AY$980,AG$1,FALSE)</f>
        <v>0</v>
      </c>
      <c r="AH208" s="36">
        <f>VLOOKUP($H208,[2]EDA!$H$6:$AY$980,AH$1,FALSE)</f>
        <v>0</v>
      </c>
      <c r="AI208" s="36">
        <f>VLOOKUP($H208,[2]EDA!$H$6:$AY$980,AI$1,FALSE)</f>
        <v>0</v>
      </c>
      <c r="AJ208" s="36">
        <f>VLOOKUP($H208,[2]EDA!$H$6:$AY$980,AJ$1,FALSE)</f>
        <v>0</v>
      </c>
      <c r="AK208" s="20">
        <f>VLOOKUP(H208,[2]EDA!$H$6:$AZ$980,45,FALSE)</f>
        <v>0</v>
      </c>
      <c r="AL208" s="39">
        <f t="shared" si="30"/>
        <v>0</v>
      </c>
      <c r="AM208" s="17">
        <f t="shared" si="31"/>
        <v>0</v>
      </c>
      <c r="AN208" s="36">
        <f>VLOOKUP($H208,[3]IRA!$H$6:$BN$980,AN$1,FALSE)</f>
        <v>0</v>
      </c>
      <c r="AO208" s="36">
        <f>VLOOKUP($H208,[3]IRA!$H$6:$BN$980,AO$1,FALSE)</f>
        <v>0</v>
      </c>
      <c r="AP208" s="36">
        <f>VLOOKUP($H208,[3]IRA!$H$6:$BN$980,AP$1,FALSE)</f>
        <v>0</v>
      </c>
      <c r="AQ208" s="36">
        <f>VLOOKUP($H208,[3]IRA!$H$6:$BN$980,AQ$1,FALSE)</f>
        <v>0</v>
      </c>
      <c r="AR208" s="36">
        <f>VLOOKUP($H208,[3]IRA!$H$6:$BN$980,AR$1,FALSE)</f>
        <v>0</v>
      </c>
      <c r="AS208" s="36">
        <f>VLOOKUP($H208,[3]IRA!$H$6:$BN$980,AS$1,FALSE)</f>
        <v>0</v>
      </c>
      <c r="AT208" s="36">
        <f>VLOOKUP($H208,[3]IRA!$H$6:$BN$980,AT$1,FALSE)</f>
        <v>0</v>
      </c>
      <c r="AU208" s="36">
        <f>VLOOKUP($H208,[3]IRA!$H$6:$BN$980,AU$1,FALSE)</f>
        <v>0</v>
      </c>
      <c r="AV208" s="36">
        <f>VLOOKUP($H208,[3]IRA!$H$6:$BN$980,AV$1,FALSE)</f>
        <v>0</v>
      </c>
      <c r="AW208" s="36">
        <f>VLOOKUP($H208,[3]IRA!$H$6:$BN$980,AW$1,FALSE)</f>
        <v>0</v>
      </c>
      <c r="AX208" s="36">
        <f>VLOOKUP($H208,[3]IRA!$H$6:$BN$980,AX$1,FALSE)</f>
        <v>0</v>
      </c>
      <c r="AY208" s="36">
        <f>VLOOKUP($H208,[3]IRA!$H$6:$BN$980,AY$1,FALSE)</f>
        <v>0</v>
      </c>
      <c r="AZ208" s="20">
        <f>VLOOKUP(H208,[3]IRA!$H$6:$BO$980,60,FALSE)</f>
        <v>0</v>
      </c>
      <c r="BA208" s="20">
        <f t="shared" si="32"/>
        <v>0</v>
      </c>
      <c r="BB208" s="17">
        <f t="shared" si="33"/>
        <v>0</v>
      </c>
      <c r="BC208" s="36">
        <f>VLOOKUP($H208,[4]IRA!$H$7:$CS$981,BC$1,FALSE)</f>
        <v>0</v>
      </c>
      <c r="BD208" s="36">
        <f>VLOOKUP($H208,[4]IRA!$H$7:$CS$981,BD$1,FALSE)</f>
        <v>0</v>
      </c>
      <c r="BE208" s="36">
        <f>VLOOKUP($H208,[4]IRA!$H$7:$CS$981,BE$1,FALSE)</f>
        <v>0</v>
      </c>
      <c r="BF208" s="36">
        <f>VLOOKUP($H208,[4]IRA!$H$7:$CS$981,BF$1,FALSE)</f>
        <v>0</v>
      </c>
      <c r="BG208" s="36">
        <f>VLOOKUP($H208,[4]IRA!$H$7:$CS$981,BG$1,FALSE)</f>
        <v>0</v>
      </c>
      <c r="BH208" s="36">
        <f>VLOOKUP($H208,[4]IRA!$H$7:$CS$981,BH$1,FALSE)</f>
        <v>0</v>
      </c>
      <c r="BI208" s="36">
        <f>VLOOKUP($H208,[4]IRA!$H$7:$CS$981,BI$1,FALSE)</f>
        <v>0</v>
      </c>
      <c r="BJ208" s="36">
        <f>VLOOKUP($H208,[4]IRA!$H$7:$CS$981,BJ$1,FALSE)</f>
        <v>0</v>
      </c>
      <c r="BK208" s="36">
        <f>VLOOKUP($H208,[4]IRA!$H$7:$CS$981,BK$1,FALSE)</f>
        <v>0</v>
      </c>
      <c r="BL208" s="36">
        <f>VLOOKUP($H208,[4]IRA!$H$7:$CS$981,BL$1,FALSE)</f>
        <v>0</v>
      </c>
      <c r="BM208" s="36">
        <f>VLOOKUP($H208,[4]IRA!$H$7:$CS$981,BM$1,FALSE)</f>
        <v>0</v>
      </c>
      <c r="BN208" s="36">
        <f>VLOOKUP($H208,[4]IRA!$H$7:$CS$981,BN$1,FALSE)</f>
        <v>0</v>
      </c>
      <c r="BO208" s="10">
        <f>VLOOKUP(H208,[4]IRA!$H$7:$CS$981,90,FALSE)</f>
        <v>7.3333333333333339</v>
      </c>
      <c r="BP208" s="10">
        <f t="shared" si="34"/>
        <v>0</v>
      </c>
      <c r="BQ208" s="17">
        <f t="shared" si="35"/>
        <v>0</v>
      </c>
      <c r="BR208" s="80"/>
      <c r="BS208" s="80"/>
      <c r="BT208" s="80"/>
      <c r="BU208" s="80"/>
      <c r="BV208" s="80"/>
      <c r="BW208" s="80"/>
      <c r="BX208" s="80"/>
      <c r="BY208" s="80"/>
      <c r="BZ208" s="80"/>
      <c r="CA208" s="80"/>
      <c r="CB208" s="80"/>
      <c r="CC208" s="80"/>
      <c r="CD208" s="80"/>
      <c r="CE208" s="80"/>
      <c r="CF208" s="80"/>
      <c r="CG208" s="80"/>
      <c r="CH208" s="80"/>
      <c r="CI208" s="80"/>
      <c r="CJ208" s="80"/>
      <c r="CK208" s="80"/>
      <c r="CL208" s="80"/>
      <c r="CM208" s="80"/>
      <c r="CN208" s="80"/>
      <c r="CO208" s="80"/>
      <c r="CP208" s="80"/>
      <c r="CQ208" s="80"/>
      <c r="CR208" s="80"/>
      <c r="CS208" s="80"/>
      <c r="CT208" s="80"/>
      <c r="CU208" s="80"/>
      <c r="CV208" s="80"/>
      <c r="CW208" s="80"/>
      <c r="CX208" s="80"/>
      <c r="CY208" s="80"/>
      <c r="CZ208" s="80"/>
      <c r="DA208" s="80"/>
      <c r="DB208" s="80"/>
      <c r="DC208" s="80"/>
      <c r="DD208" s="80"/>
      <c r="DE208" s="80"/>
      <c r="DF208" s="80"/>
      <c r="DG208" s="80"/>
      <c r="DH208" s="80"/>
      <c r="DI208" s="80"/>
      <c r="DJ208" s="80"/>
      <c r="DK208" s="80"/>
      <c r="DL208" s="80"/>
      <c r="DM208" s="80"/>
      <c r="DN208" s="80"/>
    </row>
    <row r="209" spans="1:118" s="81" customFormat="1" ht="10.199999999999999" x14ac:dyDescent="0.2">
      <c r="A209" s="87" t="s">
        <v>434</v>
      </c>
      <c r="B209" s="87" t="s">
        <v>315</v>
      </c>
      <c r="C209" s="88">
        <v>401</v>
      </c>
      <c r="D209" s="87" t="s">
        <v>860</v>
      </c>
      <c r="E209" s="87" t="s">
        <v>434</v>
      </c>
      <c r="F209" s="87" t="s">
        <v>315</v>
      </c>
      <c r="G209" s="88" t="s">
        <v>549</v>
      </c>
      <c r="H209" s="88">
        <v>209</v>
      </c>
      <c r="I209" s="87" t="s">
        <v>646</v>
      </c>
      <c r="J209" s="37">
        <f>VLOOKUP($H209,[1]EDA!$H$6:$BN$980,J$1,FALSE)</f>
        <v>5</v>
      </c>
      <c r="K209" s="36">
        <f>VLOOKUP($H209,[1]EDA!$H$6:$BN$980,K$1,FALSE)</f>
        <v>3</v>
      </c>
      <c r="L209" s="36">
        <f>VLOOKUP($H209,[1]EDA!$H$6:$BN$980,L$1,FALSE)</f>
        <v>4</v>
      </c>
      <c r="M209" s="36">
        <f>VLOOKUP($H209,[1]EDA!$H$6:$BN$980,M$1,FALSE)</f>
        <v>9</v>
      </c>
      <c r="N209" s="36">
        <f>VLOOKUP($H209,[1]EDA!$H$6:$BN$980,N$1,FALSE)</f>
        <v>0</v>
      </c>
      <c r="O209" s="36">
        <f>VLOOKUP($H209,[1]EDA!$H$6:$BN$980,O$1,FALSE)</f>
        <v>0</v>
      </c>
      <c r="P209" s="36">
        <f>VLOOKUP($H209,[1]EDA!$H$6:$BN$980,P$1,FALSE)</f>
        <v>0</v>
      </c>
      <c r="Q209" s="36">
        <f>VLOOKUP($H209,[1]EDA!$H$6:$BN$980,Q$1,FALSE)</f>
        <v>0</v>
      </c>
      <c r="R209" s="36">
        <f>VLOOKUP($H209,[1]EDA!$H$6:$BN$980,R$1,FALSE)</f>
        <v>0</v>
      </c>
      <c r="S209" s="36">
        <f>VLOOKUP($H209,[1]EDA!$H$6:$BN$980,S$1,FALSE)</f>
        <v>0</v>
      </c>
      <c r="T209" s="36">
        <f>VLOOKUP($H209,[1]EDA!$H$6:$BN$980,T$1,FALSE)</f>
        <v>0</v>
      </c>
      <c r="U209" s="36">
        <f>VLOOKUP($H209,[1]EDA!$H$6:$BN$980,U$1,FALSE)</f>
        <v>0</v>
      </c>
      <c r="V209" s="10">
        <f>VLOOKUP(H209,[1]EDA!$H$6:$BO$980,60,FALSE)</f>
        <v>69.666666666666671</v>
      </c>
      <c r="W209" s="10">
        <f t="shared" si="28"/>
        <v>21</v>
      </c>
      <c r="X209" s="17">
        <f t="shared" si="29"/>
        <v>0.30143540669856456</v>
      </c>
      <c r="Y209" s="36">
        <f>VLOOKUP($H209,[2]EDA!$H$6:$AY$980,Y$1,FALSE)</f>
        <v>0</v>
      </c>
      <c r="Z209" s="36">
        <f>VLOOKUP($H209,[2]EDA!$H$6:$AY$980,Z$1,FALSE)</f>
        <v>0</v>
      </c>
      <c r="AA209" s="36">
        <f>VLOOKUP($H209,[2]EDA!$H$6:$AY$980,AA$1,FALSE)</f>
        <v>0</v>
      </c>
      <c r="AB209" s="36">
        <f>VLOOKUP($H209,[2]EDA!$H$6:$AY$980,AB$1,FALSE)</f>
        <v>0</v>
      </c>
      <c r="AC209" s="36">
        <f>VLOOKUP($H209,[2]EDA!$H$6:$AY$980,AC$1,FALSE)</f>
        <v>0</v>
      </c>
      <c r="AD209" s="36">
        <f>VLOOKUP($H209,[2]EDA!$H$6:$AY$980,AD$1,FALSE)</f>
        <v>0</v>
      </c>
      <c r="AE209" s="36">
        <f>VLOOKUP($H209,[2]EDA!$H$6:$AY$980,AE$1,FALSE)</f>
        <v>0</v>
      </c>
      <c r="AF209" s="36">
        <f>VLOOKUP($H209,[2]EDA!$H$6:$AY$980,AF$1,FALSE)</f>
        <v>0</v>
      </c>
      <c r="AG209" s="36">
        <f>VLOOKUP($H209,[2]EDA!$H$6:$AY$980,AG$1,FALSE)</f>
        <v>0</v>
      </c>
      <c r="AH209" s="36">
        <f>VLOOKUP($H209,[2]EDA!$H$6:$AY$980,AH$1,FALSE)</f>
        <v>0</v>
      </c>
      <c r="AI209" s="36">
        <f>VLOOKUP($H209,[2]EDA!$H$6:$AY$980,AI$1,FALSE)</f>
        <v>0</v>
      </c>
      <c r="AJ209" s="36">
        <f>VLOOKUP($H209,[2]EDA!$H$6:$AY$980,AJ$1,FALSE)</f>
        <v>0</v>
      </c>
      <c r="AK209" s="20">
        <f>VLOOKUP(H209,[2]EDA!$H$6:$AZ$980,45,FALSE)</f>
        <v>0.66666666666666663</v>
      </c>
      <c r="AL209" s="39">
        <f t="shared" si="30"/>
        <v>0</v>
      </c>
      <c r="AM209" s="17">
        <f t="shared" si="31"/>
        <v>0</v>
      </c>
      <c r="AN209" s="36">
        <f>VLOOKUP($H209,[3]IRA!$H$6:$BN$980,AN$1,FALSE)</f>
        <v>1</v>
      </c>
      <c r="AO209" s="36">
        <f>VLOOKUP($H209,[3]IRA!$H$6:$BN$980,AO$1,FALSE)</f>
        <v>0</v>
      </c>
      <c r="AP209" s="36">
        <f>VLOOKUP($H209,[3]IRA!$H$6:$BN$980,AP$1,FALSE)</f>
        <v>0</v>
      </c>
      <c r="AQ209" s="36">
        <f>VLOOKUP($H209,[3]IRA!$H$6:$BN$980,AQ$1,FALSE)</f>
        <v>0</v>
      </c>
      <c r="AR209" s="36">
        <f>VLOOKUP($H209,[3]IRA!$H$6:$BN$980,AR$1,FALSE)</f>
        <v>0</v>
      </c>
      <c r="AS209" s="36">
        <f>VLOOKUP($H209,[3]IRA!$H$6:$BN$980,AS$1,FALSE)</f>
        <v>0</v>
      </c>
      <c r="AT209" s="36">
        <f>VLOOKUP($H209,[3]IRA!$H$6:$BN$980,AT$1,FALSE)</f>
        <v>0</v>
      </c>
      <c r="AU209" s="36">
        <f>VLOOKUP($H209,[3]IRA!$H$6:$BN$980,AU$1,FALSE)</f>
        <v>0</v>
      </c>
      <c r="AV209" s="36">
        <f>VLOOKUP($H209,[3]IRA!$H$6:$BN$980,AV$1,FALSE)</f>
        <v>0</v>
      </c>
      <c r="AW209" s="36">
        <f>VLOOKUP($H209,[3]IRA!$H$6:$BN$980,AW$1,FALSE)</f>
        <v>0</v>
      </c>
      <c r="AX209" s="36">
        <f>VLOOKUP($H209,[3]IRA!$H$6:$BN$980,AX$1,FALSE)</f>
        <v>0</v>
      </c>
      <c r="AY209" s="36">
        <f>VLOOKUP($H209,[3]IRA!$H$6:$BN$980,AY$1,FALSE)</f>
        <v>0</v>
      </c>
      <c r="AZ209" s="20">
        <f>VLOOKUP(H209,[3]IRA!$H$6:$BO$980,60,FALSE)</f>
        <v>2.1666666666666665</v>
      </c>
      <c r="BA209" s="20">
        <f t="shared" si="32"/>
        <v>1</v>
      </c>
      <c r="BB209" s="17">
        <f t="shared" si="33"/>
        <v>0.46153846153846156</v>
      </c>
      <c r="BC209" s="36">
        <f>VLOOKUP($H209,[4]IRA!$H$7:$CS$981,BC$1,FALSE)</f>
        <v>6</v>
      </c>
      <c r="BD209" s="36">
        <f>VLOOKUP($H209,[4]IRA!$H$7:$CS$981,BD$1,FALSE)</f>
        <v>21</v>
      </c>
      <c r="BE209" s="36">
        <f>VLOOKUP($H209,[4]IRA!$H$7:$CS$981,BE$1,FALSE)</f>
        <v>5</v>
      </c>
      <c r="BF209" s="36">
        <f>VLOOKUP($H209,[4]IRA!$H$7:$CS$981,BF$1,FALSE)</f>
        <v>11</v>
      </c>
      <c r="BG209" s="36">
        <f>VLOOKUP($H209,[4]IRA!$H$7:$CS$981,BG$1,FALSE)</f>
        <v>0</v>
      </c>
      <c r="BH209" s="36">
        <f>VLOOKUP($H209,[4]IRA!$H$7:$CS$981,BH$1,FALSE)</f>
        <v>0</v>
      </c>
      <c r="BI209" s="36">
        <f>VLOOKUP($H209,[4]IRA!$H$7:$CS$981,BI$1,FALSE)</f>
        <v>0</v>
      </c>
      <c r="BJ209" s="36">
        <f>VLOOKUP($H209,[4]IRA!$H$7:$CS$981,BJ$1,FALSE)</f>
        <v>0</v>
      </c>
      <c r="BK209" s="36">
        <f>VLOOKUP($H209,[4]IRA!$H$7:$CS$981,BK$1,FALSE)</f>
        <v>0</v>
      </c>
      <c r="BL209" s="36">
        <f>VLOOKUP($H209,[4]IRA!$H$7:$CS$981,BL$1,FALSE)</f>
        <v>0</v>
      </c>
      <c r="BM209" s="36">
        <f>VLOOKUP($H209,[4]IRA!$H$7:$CS$981,BM$1,FALSE)</f>
        <v>0</v>
      </c>
      <c r="BN209" s="36">
        <f>VLOOKUP($H209,[4]IRA!$H$7:$CS$981,BN$1,FALSE)</f>
        <v>0</v>
      </c>
      <c r="BO209" s="10">
        <f>VLOOKUP(H209,[4]IRA!$H$7:$CS$981,90,FALSE)</f>
        <v>77.333333333333343</v>
      </c>
      <c r="BP209" s="10">
        <f t="shared" si="34"/>
        <v>43</v>
      </c>
      <c r="BQ209" s="17">
        <f t="shared" si="35"/>
        <v>0.55603448275862066</v>
      </c>
      <c r="BR209" s="80"/>
      <c r="BS209" s="80"/>
      <c r="BT209" s="80"/>
      <c r="BU209" s="80"/>
      <c r="BV209" s="80"/>
      <c r="BW209" s="80"/>
      <c r="BX209" s="80"/>
      <c r="BY209" s="80"/>
      <c r="BZ209" s="80"/>
      <c r="CA209" s="80"/>
      <c r="CB209" s="80"/>
      <c r="CC209" s="80"/>
      <c r="CD209" s="80"/>
      <c r="CE209" s="80"/>
      <c r="CF209" s="80"/>
      <c r="CG209" s="80"/>
      <c r="CH209" s="80"/>
      <c r="CI209" s="80"/>
      <c r="CJ209" s="80"/>
      <c r="CK209" s="80"/>
      <c r="CL209" s="80"/>
      <c r="CM209" s="80"/>
      <c r="CN209" s="80"/>
      <c r="CO209" s="80"/>
      <c r="CP209" s="80"/>
      <c r="CQ209" s="80"/>
      <c r="CR209" s="80"/>
      <c r="CS209" s="80"/>
      <c r="CT209" s="80"/>
      <c r="CU209" s="80"/>
      <c r="CV209" s="80"/>
      <c r="CW209" s="80"/>
      <c r="CX209" s="80"/>
      <c r="CY209" s="80"/>
      <c r="CZ209" s="80"/>
      <c r="DA209" s="80"/>
      <c r="DB209" s="80"/>
      <c r="DC209" s="80"/>
      <c r="DD209" s="80"/>
      <c r="DE209" s="80"/>
      <c r="DF209" s="80"/>
      <c r="DG209" s="80"/>
      <c r="DH209" s="80"/>
      <c r="DI209" s="80"/>
      <c r="DJ209" s="80"/>
      <c r="DK209" s="80"/>
      <c r="DL209" s="80"/>
      <c r="DM209" s="80"/>
      <c r="DN209" s="80"/>
    </row>
    <row r="210" spans="1:118" s="81" customFormat="1" ht="10.199999999999999" x14ac:dyDescent="0.2">
      <c r="A210" s="87" t="s">
        <v>434</v>
      </c>
      <c r="B210" s="87" t="s">
        <v>377</v>
      </c>
      <c r="C210" s="88">
        <v>405</v>
      </c>
      <c r="D210" s="87" t="s">
        <v>545</v>
      </c>
      <c r="E210" s="87" t="s">
        <v>820</v>
      </c>
      <c r="F210" s="87" t="s">
        <v>818</v>
      </c>
      <c r="G210" s="88" t="s">
        <v>537</v>
      </c>
      <c r="H210" s="88">
        <v>210</v>
      </c>
      <c r="I210" s="87" t="s">
        <v>865</v>
      </c>
      <c r="J210" s="37">
        <f>VLOOKUP($H210,[1]EDA!$H$6:$BN$980,J$1,FALSE)</f>
        <v>2</v>
      </c>
      <c r="K210" s="36">
        <f>VLOOKUP($H210,[1]EDA!$H$6:$BN$980,K$1,FALSE)</f>
        <v>6</v>
      </c>
      <c r="L210" s="36">
        <f>VLOOKUP($H210,[1]EDA!$H$6:$BN$980,L$1,FALSE)</f>
        <v>5</v>
      </c>
      <c r="M210" s="36">
        <f>VLOOKUP($H210,[1]EDA!$H$6:$BN$980,M$1,FALSE)</f>
        <v>10</v>
      </c>
      <c r="N210" s="36">
        <f>VLOOKUP($H210,[1]EDA!$H$6:$BN$980,N$1,FALSE)</f>
        <v>1</v>
      </c>
      <c r="O210" s="36">
        <f>VLOOKUP($H210,[1]EDA!$H$6:$BN$980,O$1,FALSE)</f>
        <v>0</v>
      </c>
      <c r="P210" s="36">
        <f>VLOOKUP($H210,[1]EDA!$H$6:$BN$980,P$1,FALSE)</f>
        <v>0</v>
      </c>
      <c r="Q210" s="36">
        <f>VLOOKUP($H210,[1]EDA!$H$6:$BN$980,Q$1,FALSE)</f>
        <v>0</v>
      </c>
      <c r="R210" s="36">
        <f>VLOOKUP($H210,[1]EDA!$H$6:$BN$980,R$1,FALSE)</f>
        <v>0</v>
      </c>
      <c r="S210" s="36">
        <f>VLOOKUP($H210,[1]EDA!$H$6:$BN$980,S$1,FALSE)</f>
        <v>0</v>
      </c>
      <c r="T210" s="36">
        <f>VLOOKUP($H210,[1]EDA!$H$6:$BN$980,T$1,FALSE)</f>
        <v>0</v>
      </c>
      <c r="U210" s="36">
        <f>VLOOKUP($H210,[1]EDA!$H$6:$BN$980,U$1,FALSE)</f>
        <v>0</v>
      </c>
      <c r="V210" s="10">
        <f>VLOOKUP(H210,[1]EDA!$H$6:$BO$980,60,FALSE)</f>
        <v>62.333333333333336</v>
      </c>
      <c r="W210" s="10">
        <f t="shared" si="28"/>
        <v>24</v>
      </c>
      <c r="X210" s="17">
        <f t="shared" si="29"/>
        <v>0.38502673796791442</v>
      </c>
      <c r="Y210" s="36">
        <f>VLOOKUP($H210,[2]EDA!$H$6:$AY$980,Y$1,FALSE)</f>
        <v>0</v>
      </c>
      <c r="Z210" s="36">
        <f>VLOOKUP($H210,[2]EDA!$H$6:$AY$980,Z$1,FALSE)</f>
        <v>0</v>
      </c>
      <c r="AA210" s="36">
        <f>VLOOKUP($H210,[2]EDA!$H$6:$AY$980,AA$1,FALSE)</f>
        <v>0</v>
      </c>
      <c r="AB210" s="36">
        <f>VLOOKUP($H210,[2]EDA!$H$6:$AY$980,AB$1,FALSE)</f>
        <v>0</v>
      </c>
      <c r="AC210" s="36">
        <f>VLOOKUP($H210,[2]EDA!$H$6:$AY$980,AC$1,FALSE)</f>
        <v>0</v>
      </c>
      <c r="AD210" s="36">
        <f>VLOOKUP($H210,[2]EDA!$H$6:$AY$980,AD$1,FALSE)</f>
        <v>0</v>
      </c>
      <c r="AE210" s="36">
        <f>VLOOKUP($H210,[2]EDA!$H$6:$AY$980,AE$1,FALSE)</f>
        <v>0</v>
      </c>
      <c r="AF210" s="36">
        <f>VLOOKUP($H210,[2]EDA!$H$6:$AY$980,AF$1,FALSE)</f>
        <v>0</v>
      </c>
      <c r="AG210" s="36">
        <f>VLOOKUP($H210,[2]EDA!$H$6:$AY$980,AG$1,FALSE)</f>
        <v>0</v>
      </c>
      <c r="AH210" s="36">
        <f>VLOOKUP($H210,[2]EDA!$H$6:$AY$980,AH$1,FALSE)</f>
        <v>0</v>
      </c>
      <c r="AI210" s="36">
        <f>VLOOKUP($H210,[2]EDA!$H$6:$AY$980,AI$1,FALSE)</f>
        <v>0</v>
      </c>
      <c r="AJ210" s="36">
        <f>VLOOKUP($H210,[2]EDA!$H$6:$AY$980,AJ$1,FALSE)</f>
        <v>0</v>
      </c>
      <c r="AK210" s="20">
        <f>VLOOKUP(H210,[2]EDA!$H$6:$AZ$980,45,FALSE)</f>
        <v>0</v>
      </c>
      <c r="AL210" s="39">
        <f t="shared" si="30"/>
        <v>0</v>
      </c>
      <c r="AM210" s="17">
        <f t="shared" si="31"/>
        <v>0</v>
      </c>
      <c r="AN210" s="36">
        <f>VLOOKUP($H210,[3]IRA!$H$6:$BN$980,AN$1,FALSE)</f>
        <v>8</v>
      </c>
      <c r="AO210" s="36">
        <f>VLOOKUP($H210,[3]IRA!$H$6:$BN$980,AO$1,FALSE)</f>
        <v>6</v>
      </c>
      <c r="AP210" s="36">
        <f>VLOOKUP($H210,[3]IRA!$H$6:$BN$980,AP$1,FALSE)</f>
        <v>2</v>
      </c>
      <c r="AQ210" s="36">
        <f>VLOOKUP($H210,[3]IRA!$H$6:$BN$980,AQ$1,FALSE)</f>
        <v>1</v>
      </c>
      <c r="AR210" s="36">
        <f>VLOOKUP($H210,[3]IRA!$H$6:$BN$980,AR$1,FALSE)</f>
        <v>0</v>
      </c>
      <c r="AS210" s="36">
        <f>VLOOKUP($H210,[3]IRA!$H$6:$BN$980,AS$1,FALSE)</f>
        <v>0</v>
      </c>
      <c r="AT210" s="36">
        <f>VLOOKUP($H210,[3]IRA!$H$6:$BN$980,AT$1,FALSE)</f>
        <v>0</v>
      </c>
      <c r="AU210" s="36">
        <f>VLOOKUP($H210,[3]IRA!$H$6:$BN$980,AU$1,FALSE)</f>
        <v>0</v>
      </c>
      <c r="AV210" s="36">
        <f>VLOOKUP($H210,[3]IRA!$H$6:$BN$980,AV$1,FALSE)</f>
        <v>0</v>
      </c>
      <c r="AW210" s="36">
        <f>VLOOKUP($H210,[3]IRA!$H$6:$BN$980,AW$1,FALSE)</f>
        <v>0</v>
      </c>
      <c r="AX210" s="36">
        <f>VLOOKUP($H210,[3]IRA!$H$6:$BN$980,AX$1,FALSE)</f>
        <v>0</v>
      </c>
      <c r="AY210" s="36">
        <f>VLOOKUP($H210,[3]IRA!$H$6:$BN$980,AY$1,FALSE)</f>
        <v>0</v>
      </c>
      <c r="AZ210" s="20">
        <f>VLOOKUP(H210,[3]IRA!$H$6:$BO$980,60,FALSE)</f>
        <v>19.333333333333332</v>
      </c>
      <c r="BA210" s="20">
        <f t="shared" si="32"/>
        <v>17</v>
      </c>
      <c r="BB210" s="17">
        <f t="shared" si="33"/>
        <v>0.8793103448275863</v>
      </c>
      <c r="BC210" s="36">
        <f>VLOOKUP($H210,[4]IRA!$H$7:$CS$981,BC$1,FALSE)</f>
        <v>28</v>
      </c>
      <c r="BD210" s="36">
        <f>VLOOKUP($H210,[4]IRA!$H$7:$CS$981,BD$1,FALSE)</f>
        <v>24</v>
      </c>
      <c r="BE210" s="36">
        <f>VLOOKUP($H210,[4]IRA!$H$7:$CS$981,BE$1,FALSE)</f>
        <v>17</v>
      </c>
      <c r="BF210" s="36">
        <f>VLOOKUP($H210,[4]IRA!$H$7:$CS$981,BF$1,FALSE)</f>
        <v>17</v>
      </c>
      <c r="BG210" s="36">
        <f>VLOOKUP($H210,[4]IRA!$H$7:$CS$981,BG$1,FALSE)</f>
        <v>2</v>
      </c>
      <c r="BH210" s="36">
        <f>VLOOKUP($H210,[4]IRA!$H$7:$CS$981,BH$1,FALSE)</f>
        <v>0</v>
      </c>
      <c r="BI210" s="36">
        <f>VLOOKUP($H210,[4]IRA!$H$7:$CS$981,BI$1,FALSE)</f>
        <v>0</v>
      </c>
      <c r="BJ210" s="36">
        <f>VLOOKUP($H210,[4]IRA!$H$7:$CS$981,BJ$1,FALSE)</f>
        <v>0</v>
      </c>
      <c r="BK210" s="36">
        <f>VLOOKUP($H210,[4]IRA!$H$7:$CS$981,BK$1,FALSE)</f>
        <v>0</v>
      </c>
      <c r="BL210" s="36">
        <f>VLOOKUP($H210,[4]IRA!$H$7:$CS$981,BL$1,FALSE)</f>
        <v>0</v>
      </c>
      <c r="BM210" s="36">
        <f>VLOOKUP($H210,[4]IRA!$H$7:$CS$981,BM$1,FALSE)</f>
        <v>0</v>
      </c>
      <c r="BN210" s="36">
        <f>VLOOKUP($H210,[4]IRA!$H$7:$CS$981,BN$1,FALSE)</f>
        <v>0</v>
      </c>
      <c r="BO210" s="10">
        <f>VLOOKUP(H210,[4]IRA!$H$7:$CS$981,90,FALSE)</f>
        <v>234</v>
      </c>
      <c r="BP210" s="10">
        <f t="shared" si="34"/>
        <v>88</v>
      </c>
      <c r="BQ210" s="17">
        <f t="shared" si="35"/>
        <v>0.37606837606837606</v>
      </c>
      <c r="BR210" s="80"/>
      <c r="BS210" s="80"/>
      <c r="BT210" s="80"/>
      <c r="BU210" s="80"/>
      <c r="BV210" s="80"/>
      <c r="BW210" s="80"/>
      <c r="BX210" s="80"/>
      <c r="BY210" s="80"/>
      <c r="BZ210" s="80"/>
      <c r="CA210" s="80"/>
      <c r="CB210" s="80"/>
      <c r="CC210" s="80"/>
      <c r="CD210" s="80"/>
      <c r="CE210" s="80"/>
      <c r="CF210" s="80"/>
      <c r="CG210" s="80"/>
      <c r="CH210" s="80"/>
      <c r="CI210" s="80"/>
      <c r="CJ210" s="80"/>
      <c r="CK210" s="80"/>
      <c r="CL210" s="80"/>
      <c r="CM210" s="80"/>
      <c r="CN210" s="80"/>
      <c r="CO210" s="80"/>
      <c r="CP210" s="80"/>
      <c r="CQ210" s="80"/>
      <c r="CR210" s="80"/>
      <c r="CS210" s="80"/>
      <c r="CT210" s="80"/>
      <c r="CU210" s="80"/>
      <c r="CV210" s="80"/>
      <c r="CW210" s="80"/>
      <c r="CX210" s="80"/>
      <c r="CY210" s="80"/>
      <c r="CZ210" s="80"/>
      <c r="DA210" s="80"/>
      <c r="DB210" s="80"/>
      <c r="DC210" s="80"/>
      <c r="DD210" s="80"/>
      <c r="DE210" s="80"/>
      <c r="DF210" s="80"/>
      <c r="DG210" s="80"/>
      <c r="DH210" s="80"/>
      <c r="DI210" s="80"/>
      <c r="DJ210" s="80"/>
      <c r="DK210" s="80"/>
      <c r="DL210" s="80"/>
      <c r="DM210" s="80"/>
      <c r="DN210" s="80"/>
    </row>
    <row r="211" spans="1:118" s="81" customFormat="1" ht="10.199999999999999" x14ac:dyDescent="0.2">
      <c r="A211" s="87" t="s">
        <v>434</v>
      </c>
      <c r="B211" s="87" t="s">
        <v>377</v>
      </c>
      <c r="C211" s="88">
        <v>401</v>
      </c>
      <c r="D211" s="87" t="s">
        <v>860</v>
      </c>
      <c r="E211" s="87" t="s">
        <v>434</v>
      </c>
      <c r="F211" s="87" t="s">
        <v>377</v>
      </c>
      <c r="G211" s="88" t="s">
        <v>549</v>
      </c>
      <c r="H211" s="88">
        <v>211</v>
      </c>
      <c r="I211" s="87" t="s">
        <v>647</v>
      </c>
      <c r="J211" s="37">
        <f>VLOOKUP($H211,[1]EDA!$H$6:$BN$980,J$1,FALSE)</f>
        <v>16</v>
      </c>
      <c r="K211" s="36">
        <f>VLOOKUP($H211,[1]EDA!$H$6:$BN$980,K$1,FALSE)</f>
        <v>13</v>
      </c>
      <c r="L211" s="36">
        <f>VLOOKUP($H211,[1]EDA!$H$6:$BN$980,L$1,FALSE)</f>
        <v>18</v>
      </c>
      <c r="M211" s="36">
        <f>VLOOKUP($H211,[1]EDA!$H$6:$BN$980,M$1,FALSE)</f>
        <v>21</v>
      </c>
      <c r="N211" s="36">
        <f>VLOOKUP($H211,[1]EDA!$H$6:$BN$980,N$1,FALSE)</f>
        <v>2</v>
      </c>
      <c r="O211" s="36">
        <f>VLOOKUP($H211,[1]EDA!$H$6:$BN$980,O$1,FALSE)</f>
        <v>0</v>
      </c>
      <c r="P211" s="36">
        <f>VLOOKUP($H211,[1]EDA!$H$6:$BN$980,P$1,FALSE)</f>
        <v>0</v>
      </c>
      <c r="Q211" s="36">
        <f>VLOOKUP($H211,[1]EDA!$H$6:$BN$980,Q$1,FALSE)</f>
        <v>0</v>
      </c>
      <c r="R211" s="36">
        <f>VLOOKUP($H211,[1]EDA!$H$6:$BN$980,R$1,FALSE)</f>
        <v>0</v>
      </c>
      <c r="S211" s="36">
        <f>VLOOKUP($H211,[1]EDA!$H$6:$BN$980,S$1,FALSE)</f>
        <v>0</v>
      </c>
      <c r="T211" s="36">
        <f>VLOOKUP($H211,[1]EDA!$H$6:$BN$980,T$1,FALSE)</f>
        <v>0</v>
      </c>
      <c r="U211" s="36">
        <f>VLOOKUP($H211,[1]EDA!$H$6:$BN$980,U$1,FALSE)</f>
        <v>0</v>
      </c>
      <c r="V211" s="10">
        <f>VLOOKUP(H211,[1]EDA!$H$6:$BO$980,60,FALSE)</f>
        <v>112.66666666666667</v>
      </c>
      <c r="W211" s="10">
        <f t="shared" si="28"/>
        <v>70</v>
      </c>
      <c r="X211" s="17">
        <f t="shared" si="29"/>
        <v>0.62130177514792895</v>
      </c>
      <c r="Y211" s="36">
        <f>VLOOKUP($H211,[2]EDA!$H$6:$AY$980,Y$1,FALSE)</f>
        <v>0</v>
      </c>
      <c r="Z211" s="36">
        <f>VLOOKUP($H211,[2]EDA!$H$6:$AY$980,Z$1,FALSE)</f>
        <v>1</v>
      </c>
      <c r="AA211" s="36">
        <f>VLOOKUP($H211,[2]EDA!$H$6:$AY$980,AA$1,FALSE)</f>
        <v>1</v>
      </c>
      <c r="AB211" s="36">
        <f>VLOOKUP($H211,[2]EDA!$H$6:$AY$980,AB$1,FALSE)</f>
        <v>1</v>
      </c>
      <c r="AC211" s="36">
        <f>VLOOKUP($H211,[2]EDA!$H$6:$AY$980,AC$1,FALSE)</f>
        <v>0</v>
      </c>
      <c r="AD211" s="36">
        <f>VLOOKUP($H211,[2]EDA!$H$6:$AY$980,AD$1,FALSE)</f>
        <v>0</v>
      </c>
      <c r="AE211" s="36">
        <f>VLOOKUP($H211,[2]EDA!$H$6:$AY$980,AE$1,FALSE)</f>
        <v>0</v>
      </c>
      <c r="AF211" s="36">
        <f>VLOOKUP($H211,[2]EDA!$H$6:$AY$980,AF$1,FALSE)</f>
        <v>0</v>
      </c>
      <c r="AG211" s="36">
        <f>VLOOKUP($H211,[2]EDA!$H$6:$AY$980,AG$1,FALSE)</f>
        <v>0</v>
      </c>
      <c r="AH211" s="36">
        <f>VLOOKUP($H211,[2]EDA!$H$6:$AY$980,AH$1,FALSE)</f>
        <v>0</v>
      </c>
      <c r="AI211" s="36">
        <f>VLOOKUP($H211,[2]EDA!$H$6:$AY$980,AI$1,FALSE)</f>
        <v>0</v>
      </c>
      <c r="AJ211" s="36">
        <f>VLOOKUP($H211,[2]EDA!$H$6:$AY$980,AJ$1,FALSE)</f>
        <v>0</v>
      </c>
      <c r="AK211" s="20">
        <f>VLOOKUP(H211,[2]EDA!$H$6:$AZ$980,45,FALSE)</f>
        <v>1.6666666666666667</v>
      </c>
      <c r="AL211" s="39">
        <f t="shared" si="30"/>
        <v>3</v>
      </c>
      <c r="AM211" s="17">
        <f t="shared" si="31"/>
        <v>1.7999999999999998</v>
      </c>
      <c r="AN211" s="36">
        <f>VLOOKUP($H211,[3]IRA!$H$6:$BN$980,AN$1,FALSE)</f>
        <v>1</v>
      </c>
      <c r="AO211" s="36">
        <f>VLOOKUP($H211,[3]IRA!$H$6:$BN$980,AO$1,FALSE)</f>
        <v>1</v>
      </c>
      <c r="AP211" s="36">
        <f>VLOOKUP($H211,[3]IRA!$H$6:$BN$980,AP$1,FALSE)</f>
        <v>0</v>
      </c>
      <c r="AQ211" s="36">
        <f>VLOOKUP($H211,[3]IRA!$H$6:$BN$980,AQ$1,FALSE)</f>
        <v>0</v>
      </c>
      <c r="AR211" s="36">
        <f>VLOOKUP($H211,[3]IRA!$H$6:$BN$980,AR$1,FALSE)</f>
        <v>0</v>
      </c>
      <c r="AS211" s="36">
        <f>VLOOKUP($H211,[3]IRA!$H$6:$BN$980,AS$1,FALSE)</f>
        <v>0</v>
      </c>
      <c r="AT211" s="36">
        <f>VLOOKUP($H211,[3]IRA!$H$6:$BN$980,AT$1,FALSE)</f>
        <v>0</v>
      </c>
      <c r="AU211" s="36">
        <f>VLOOKUP($H211,[3]IRA!$H$6:$BN$980,AU$1,FALSE)</f>
        <v>0</v>
      </c>
      <c r="AV211" s="36">
        <f>VLOOKUP($H211,[3]IRA!$H$6:$BN$980,AV$1,FALSE)</f>
        <v>0</v>
      </c>
      <c r="AW211" s="36">
        <f>VLOOKUP($H211,[3]IRA!$H$6:$BN$980,AW$1,FALSE)</f>
        <v>0</v>
      </c>
      <c r="AX211" s="36">
        <f>VLOOKUP($H211,[3]IRA!$H$6:$BN$980,AX$1,FALSE)</f>
        <v>0</v>
      </c>
      <c r="AY211" s="36">
        <f>VLOOKUP($H211,[3]IRA!$H$6:$BN$980,AY$1,FALSE)</f>
        <v>0</v>
      </c>
      <c r="AZ211" s="20">
        <f>VLOOKUP(H211,[3]IRA!$H$6:$BO$980,60,FALSE)</f>
        <v>5.833333333333333</v>
      </c>
      <c r="BA211" s="20">
        <f t="shared" si="32"/>
        <v>2</v>
      </c>
      <c r="BB211" s="17">
        <f t="shared" si="33"/>
        <v>0.34285714285714286</v>
      </c>
      <c r="BC211" s="36">
        <f>VLOOKUP($H211,[4]IRA!$H$7:$CS$981,BC$1,FALSE)</f>
        <v>54</v>
      </c>
      <c r="BD211" s="36">
        <f>VLOOKUP($H211,[4]IRA!$H$7:$CS$981,BD$1,FALSE)</f>
        <v>33</v>
      </c>
      <c r="BE211" s="36">
        <f>VLOOKUP($H211,[4]IRA!$H$7:$CS$981,BE$1,FALSE)</f>
        <v>33</v>
      </c>
      <c r="BF211" s="36">
        <f>VLOOKUP($H211,[4]IRA!$H$7:$CS$981,BF$1,FALSE)</f>
        <v>37</v>
      </c>
      <c r="BG211" s="36">
        <f>VLOOKUP($H211,[4]IRA!$H$7:$CS$981,BG$1,FALSE)</f>
        <v>9</v>
      </c>
      <c r="BH211" s="36">
        <f>VLOOKUP($H211,[4]IRA!$H$7:$CS$981,BH$1,FALSE)</f>
        <v>0</v>
      </c>
      <c r="BI211" s="36">
        <f>VLOOKUP($H211,[4]IRA!$H$7:$CS$981,BI$1,FALSE)</f>
        <v>0</v>
      </c>
      <c r="BJ211" s="36">
        <f>VLOOKUP($H211,[4]IRA!$H$7:$CS$981,BJ$1,FALSE)</f>
        <v>0</v>
      </c>
      <c r="BK211" s="36">
        <f>VLOOKUP($H211,[4]IRA!$H$7:$CS$981,BK$1,FALSE)</f>
        <v>0</v>
      </c>
      <c r="BL211" s="36">
        <f>VLOOKUP($H211,[4]IRA!$H$7:$CS$981,BL$1,FALSE)</f>
        <v>0</v>
      </c>
      <c r="BM211" s="36">
        <f>VLOOKUP($H211,[4]IRA!$H$7:$CS$981,BM$1,FALSE)</f>
        <v>0</v>
      </c>
      <c r="BN211" s="36">
        <f>VLOOKUP($H211,[4]IRA!$H$7:$CS$981,BN$1,FALSE)</f>
        <v>0</v>
      </c>
      <c r="BO211" s="10">
        <f>VLOOKUP(H211,[4]IRA!$H$7:$CS$981,90,FALSE)</f>
        <v>215.33333333333334</v>
      </c>
      <c r="BP211" s="10">
        <f t="shared" si="34"/>
        <v>166</v>
      </c>
      <c r="BQ211" s="17">
        <f t="shared" si="35"/>
        <v>0.77089783281733748</v>
      </c>
      <c r="BR211" s="80"/>
      <c r="BS211" s="80"/>
      <c r="BT211" s="80"/>
      <c r="BU211" s="80"/>
      <c r="BV211" s="80"/>
      <c r="BW211" s="80"/>
      <c r="BX211" s="80"/>
      <c r="BY211" s="80"/>
      <c r="BZ211" s="80"/>
      <c r="CA211" s="80"/>
      <c r="CB211" s="80"/>
      <c r="CC211" s="80"/>
      <c r="CD211" s="80"/>
      <c r="CE211" s="80"/>
      <c r="CF211" s="80"/>
      <c r="CG211" s="80"/>
      <c r="CH211" s="80"/>
      <c r="CI211" s="80"/>
      <c r="CJ211" s="80"/>
      <c r="CK211" s="80"/>
      <c r="CL211" s="80"/>
      <c r="CM211" s="80"/>
      <c r="CN211" s="80"/>
      <c r="CO211" s="80"/>
      <c r="CP211" s="80"/>
      <c r="CQ211" s="80"/>
      <c r="CR211" s="80"/>
      <c r="CS211" s="80"/>
      <c r="CT211" s="80"/>
      <c r="CU211" s="80"/>
      <c r="CV211" s="80"/>
      <c r="CW211" s="80"/>
      <c r="CX211" s="80"/>
      <c r="CY211" s="80"/>
      <c r="CZ211" s="80"/>
      <c r="DA211" s="80"/>
      <c r="DB211" s="80"/>
      <c r="DC211" s="80"/>
      <c r="DD211" s="80"/>
      <c r="DE211" s="80"/>
      <c r="DF211" s="80"/>
      <c r="DG211" s="80"/>
      <c r="DH211" s="80"/>
      <c r="DI211" s="80"/>
      <c r="DJ211" s="80"/>
      <c r="DK211" s="80"/>
      <c r="DL211" s="80"/>
      <c r="DM211" s="80"/>
      <c r="DN211" s="80"/>
    </row>
    <row r="212" spans="1:118" s="81" customFormat="1" ht="10.199999999999999" x14ac:dyDescent="0.2">
      <c r="A212" s="87" t="s">
        <v>434</v>
      </c>
      <c r="B212" s="87" t="s">
        <v>377</v>
      </c>
      <c r="C212" s="88">
        <v>401</v>
      </c>
      <c r="D212" s="87" t="s">
        <v>860</v>
      </c>
      <c r="E212" s="87" t="s">
        <v>434</v>
      </c>
      <c r="F212" s="87" t="s">
        <v>377</v>
      </c>
      <c r="G212" s="88" t="s">
        <v>552</v>
      </c>
      <c r="H212" s="88">
        <v>212</v>
      </c>
      <c r="I212" s="87" t="s">
        <v>866</v>
      </c>
      <c r="J212" s="37">
        <f>VLOOKUP($H212,[1]EDA!$H$6:$BN$980,J$1,FALSE)</f>
        <v>8</v>
      </c>
      <c r="K212" s="36">
        <f>VLOOKUP($H212,[1]EDA!$H$6:$BN$980,K$1,FALSE)</f>
        <v>4</v>
      </c>
      <c r="L212" s="36">
        <f>VLOOKUP($H212,[1]EDA!$H$6:$BN$980,L$1,FALSE)</f>
        <v>9</v>
      </c>
      <c r="M212" s="36">
        <f>VLOOKUP($H212,[1]EDA!$H$6:$BN$980,M$1,FALSE)</f>
        <v>1</v>
      </c>
      <c r="N212" s="36">
        <f>VLOOKUP($H212,[1]EDA!$H$6:$BN$980,N$1,FALSE)</f>
        <v>0</v>
      </c>
      <c r="O212" s="36">
        <f>VLOOKUP($H212,[1]EDA!$H$6:$BN$980,O$1,FALSE)</f>
        <v>0</v>
      </c>
      <c r="P212" s="36">
        <f>VLOOKUP($H212,[1]EDA!$H$6:$BN$980,P$1,FALSE)</f>
        <v>0</v>
      </c>
      <c r="Q212" s="36">
        <f>VLOOKUP($H212,[1]EDA!$H$6:$BN$980,Q$1,FALSE)</f>
        <v>0</v>
      </c>
      <c r="R212" s="36">
        <f>VLOOKUP($H212,[1]EDA!$H$6:$BN$980,R$1,FALSE)</f>
        <v>0</v>
      </c>
      <c r="S212" s="36">
        <f>VLOOKUP($H212,[1]EDA!$H$6:$BN$980,S$1,FALSE)</f>
        <v>0</v>
      </c>
      <c r="T212" s="36">
        <f>VLOOKUP($H212,[1]EDA!$H$6:$BN$980,T$1,FALSE)</f>
        <v>0</v>
      </c>
      <c r="U212" s="36">
        <f>VLOOKUP($H212,[1]EDA!$H$6:$BN$980,U$1,FALSE)</f>
        <v>0</v>
      </c>
      <c r="V212" s="10">
        <f>VLOOKUP(H212,[1]EDA!$H$6:$BO$980,60,FALSE)</f>
        <v>110.66666666666666</v>
      </c>
      <c r="W212" s="10">
        <f t="shared" si="28"/>
        <v>22</v>
      </c>
      <c r="X212" s="17">
        <f t="shared" si="29"/>
        <v>0.1987951807228916</v>
      </c>
      <c r="Y212" s="36">
        <f>VLOOKUP($H212,[2]EDA!$H$6:$AY$980,Y$1,FALSE)</f>
        <v>2</v>
      </c>
      <c r="Z212" s="36">
        <f>VLOOKUP($H212,[2]EDA!$H$6:$AY$980,Z$1,FALSE)</f>
        <v>1</v>
      </c>
      <c r="AA212" s="36">
        <f>VLOOKUP($H212,[2]EDA!$H$6:$AY$980,AA$1,FALSE)</f>
        <v>1</v>
      </c>
      <c r="AB212" s="36">
        <f>VLOOKUP($H212,[2]EDA!$H$6:$AY$980,AB$1,FALSE)</f>
        <v>0</v>
      </c>
      <c r="AC212" s="36">
        <f>VLOOKUP($H212,[2]EDA!$H$6:$AY$980,AC$1,FALSE)</f>
        <v>0</v>
      </c>
      <c r="AD212" s="36">
        <f>VLOOKUP($H212,[2]EDA!$H$6:$AY$980,AD$1,FALSE)</f>
        <v>0</v>
      </c>
      <c r="AE212" s="36">
        <f>VLOOKUP($H212,[2]EDA!$H$6:$AY$980,AE$1,FALSE)</f>
        <v>0</v>
      </c>
      <c r="AF212" s="36">
        <f>VLOOKUP($H212,[2]EDA!$H$6:$AY$980,AF$1,FALSE)</f>
        <v>0</v>
      </c>
      <c r="AG212" s="36">
        <f>VLOOKUP($H212,[2]EDA!$H$6:$AY$980,AG$1,FALSE)</f>
        <v>0</v>
      </c>
      <c r="AH212" s="36">
        <f>VLOOKUP($H212,[2]EDA!$H$6:$AY$980,AH$1,FALSE)</f>
        <v>0</v>
      </c>
      <c r="AI212" s="36">
        <f>VLOOKUP($H212,[2]EDA!$H$6:$AY$980,AI$1,FALSE)</f>
        <v>0</v>
      </c>
      <c r="AJ212" s="36">
        <f>VLOOKUP($H212,[2]EDA!$H$6:$AY$980,AJ$1,FALSE)</f>
        <v>0</v>
      </c>
      <c r="AK212" s="20">
        <f>VLOOKUP(H212,[2]EDA!$H$6:$AZ$980,45,FALSE)</f>
        <v>4.333333333333333</v>
      </c>
      <c r="AL212" s="39">
        <f t="shared" si="30"/>
        <v>4</v>
      </c>
      <c r="AM212" s="17">
        <f t="shared" si="31"/>
        <v>0.92307692307692313</v>
      </c>
      <c r="AN212" s="36">
        <f>VLOOKUP($H212,[3]IRA!$H$6:$BN$980,AN$1,FALSE)</f>
        <v>0</v>
      </c>
      <c r="AO212" s="36">
        <f>VLOOKUP($H212,[3]IRA!$H$6:$BN$980,AO$1,FALSE)</f>
        <v>1</v>
      </c>
      <c r="AP212" s="36">
        <f>VLOOKUP($H212,[3]IRA!$H$6:$BN$980,AP$1,FALSE)</f>
        <v>0</v>
      </c>
      <c r="AQ212" s="36">
        <f>VLOOKUP($H212,[3]IRA!$H$6:$BN$980,AQ$1,FALSE)</f>
        <v>0</v>
      </c>
      <c r="AR212" s="36">
        <f>VLOOKUP($H212,[3]IRA!$H$6:$BN$980,AR$1,FALSE)</f>
        <v>0</v>
      </c>
      <c r="AS212" s="36">
        <f>VLOOKUP($H212,[3]IRA!$H$6:$BN$980,AS$1,FALSE)</f>
        <v>0</v>
      </c>
      <c r="AT212" s="36">
        <f>VLOOKUP($H212,[3]IRA!$H$6:$BN$980,AT$1,FALSE)</f>
        <v>0</v>
      </c>
      <c r="AU212" s="36">
        <f>VLOOKUP($H212,[3]IRA!$H$6:$BN$980,AU$1,FALSE)</f>
        <v>0</v>
      </c>
      <c r="AV212" s="36">
        <f>VLOOKUP($H212,[3]IRA!$H$6:$BN$980,AV$1,FALSE)</f>
        <v>0</v>
      </c>
      <c r="AW212" s="36">
        <f>VLOOKUP($H212,[3]IRA!$H$6:$BN$980,AW$1,FALSE)</f>
        <v>0</v>
      </c>
      <c r="AX212" s="36">
        <f>VLOOKUP($H212,[3]IRA!$H$6:$BN$980,AX$1,FALSE)</f>
        <v>0</v>
      </c>
      <c r="AY212" s="36">
        <f>VLOOKUP($H212,[3]IRA!$H$6:$BN$980,AY$1,FALSE)</f>
        <v>0</v>
      </c>
      <c r="AZ212" s="20">
        <f>VLOOKUP(H212,[3]IRA!$H$6:$BO$980,60,FALSE)</f>
        <v>15.5</v>
      </c>
      <c r="BA212" s="20">
        <f t="shared" si="32"/>
        <v>1</v>
      </c>
      <c r="BB212" s="17">
        <f t="shared" si="33"/>
        <v>6.4516129032258063E-2</v>
      </c>
      <c r="BC212" s="36">
        <f>VLOOKUP($H212,[4]IRA!$H$7:$CS$981,BC$1,FALSE)</f>
        <v>37</v>
      </c>
      <c r="BD212" s="36">
        <f>VLOOKUP($H212,[4]IRA!$H$7:$CS$981,BD$1,FALSE)</f>
        <v>28</v>
      </c>
      <c r="BE212" s="36">
        <f>VLOOKUP($H212,[4]IRA!$H$7:$CS$981,BE$1,FALSE)</f>
        <v>25</v>
      </c>
      <c r="BF212" s="36">
        <f>VLOOKUP($H212,[4]IRA!$H$7:$CS$981,BF$1,FALSE)</f>
        <v>3</v>
      </c>
      <c r="BG212" s="36">
        <f>VLOOKUP($H212,[4]IRA!$H$7:$CS$981,BG$1,FALSE)</f>
        <v>0</v>
      </c>
      <c r="BH212" s="36">
        <f>VLOOKUP($H212,[4]IRA!$H$7:$CS$981,BH$1,FALSE)</f>
        <v>0</v>
      </c>
      <c r="BI212" s="36">
        <f>VLOOKUP($H212,[4]IRA!$H$7:$CS$981,BI$1,FALSE)</f>
        <v>0</v>
      </c>
      <c r="BJ212" s="36">
        <f>VLOOKUP($H212,[4]IRA!$H$7:$CS$981,BJ$1,FALSE)</f>
        <v>0</v>
      </c>
      <c r="BK212" s="36">
        <f>VLOOKUP($H212,[4]IRA!$H$7:$CS$981,BK$1,FALSE)</f>
        <v>0</v>
      </c>
      <c r="BL212" s="36">
        <f>VLOOKUP($H212,[4]IRA!$H$7:$CS$981,BL$1,FALSE)</f>
        <v>0</v>
      </c>
      <c r="BM212" s="36">
        <f>VLOOKUP($H212,[4]IRA!$H$7:$CS$981,BM$1,FALSE)</f>
        <v>0</v>
      </c>
      <c r="BN212" s="36">
        <f>VLOOKUP($H212,[4]IRA!$H$7:$CS$981,BN$1,FALSE)</f>
        <v>0</v>
      </c>
      <c r="BO212" s="10">
        <f>VLOOKUP(H212,[4]IRA!$H$7:$CS$981,90,FALSE)</f>
        <v>315.66666666666663</v>
      </c>
      <c r="BP212" s="10">
        <f t="shared" si="34"/>
        <v>93</v>
      </c>
      <c r="BQ212" s="17">
        <f t="shared" si="35"/>
        <v>0.29461457233368538</v>
      </c>
      <c r="BR212" s="80"/>
      <c r="BS212" s="80"/>
      <c r="BT212" s="80"/>
      <c r="BU212" s="80"/>
      <c r="BV212" s="80"/>
      <c r="BW212" s="80"/>
      <c r="BX212" s="80"/>
      <c r="BY212" s="80"/>
      <c r="BZ212" s="80"/>
      <c r="CA212" s="80"/>
      <c r="CB212" s="80"/>
      <c r="CC212" s="80"/>
      <c r="CD212" s="80"/>
      <c r="CE212" s="80"/>
      <c r="CF212" s="80"/>
      <c r="CG212" s="80"/>
      <c r="CH212" s="80"/>
      <c r="CI212" s="80"/>
      <c r="CJ212" s="80"/>
      <c r="CK212" s="80"/>
      <c r="CL212" s="80"/>
      <c r="CM212" s="80"/>
      <c r="CN212" s="80"/>
      <c r="CO212" s="80"/>
      <c r="CP212" s="80"/>
      <c r="CQ212" s="80"/>
      <c r="CR212" s="80"/>
      <c r="CS212" s="80"/>
      <c r="CT212" s="80"/>
      <c r="CU212" s="80"/>
      <c r="CV212" s="80"/>
      <c r="CW212" s="80"/>
      <c r="CX212" s="80"/>
      <c r="CY212" s="80"/>
      <c r="CZ212" s="80"/>
      <c r="DA212" s="80"/>
      <c r="DB212" s="80"/>
      <c r="DC212" s="80"/>
      <c r="DD212" s="80"/>
      <c r="DE212" s="80"/>
      <c r="DF212" s="80"/>
      <c r="DG212" s="80"/>
      <c r="DH212" s="80"/>
      <c r="DI212" s="80"/>
      <c r="DJ212" s="80"/>
      <c r="DK212" s="80"/>
      <c r="DL212" s="80"/>
      <c r="DM212" s="80"/>
      <c r="DN212" s="80"/>
    </row>
    <row r="213" spans="1:118" s="81" customFormat="1" ht="10.199999999999999" x14ac:dyDescent="0.2">
      <c r="A213" s="87" t="s">
        <v>434</v>
      </c>
      <c r="B213" s="87" t="s">
        <v>377</v>
      </c>
      <c r="C213" s="88">
        <v>401</v>
      </c>
      <c r="D213" s="87" t="s">
        <v>860</v>
      </c>
      <c r="E213" s="87" t="s">
        <v>434</v>
      </c>
      <c r="F213" s="87" t="s">
        <v>377</v>
      </c>
      <c r="G213" s="88" t="s">
        <v>550</v>
      </c>
      <c r="H213" s="88">
        <v>213</v>
      </c>
      <c r="I213" s="87" t="s">
        <v>649</v>
      </c>
      <c r="J213" s="37">
        <f>VLOOKUP($H213,[1]EDA!$H$6:$BN$980,J$1,FALSE)</f>
        <v>0</v>
      </c>
      <c r="K213" s="36">
        <f>VLOOKUP($H213,[1]EDA!$H$6:$BN$980,K$1,FALSE)</f>
        <v>1</v>
      </c>
      <c r="L213" s="36">
        <f>VLOOKUP($H213,[1]EDA!$H$6:$BN$980,L$1,FALSE)</f>
        <v>0</v>
      </c>
      <c r="M213" s="36">
        <f>VLOOKUP($H213,[1]EDA!$H$6:$BN$980,M$1,FALSE)</f>
        <v>0</v>
      </c>
      <c r="N213" s="36">
        <f>VLOOKUP($H213,[1]EDA!$H$6:$BN$980,N$1,FALSE)</f>
        <v>0</v>
      </c>
      <c r="O213" s="36">
        <f>VLOOKUP($H213,[1]EDA!$H$6:$BN$980,O$1,FALSE)</f>
        <v>0</v>
      </c>
      <c r="P213" s="36">
        <f>VLOOKUP($H213,[1]EDA!$H$6:$BN$980,P$1,FALSE)</f>
        <v>0</v>
      </c>
      <c r="Q213" s="36">
        <f>VLOOKUP($H213,[1]EDA!$H$6:$BN$980,Q$1,FALSE)</f>
        <v>0</v>
      </c>
      <c r="R213" s="36">
        <f>VLOOKUP($H213,[1]EDA!$H$6:$BN$980,R$1,FALSE)</f>
        <v>0</v>
      </c>
      <c r="S213" s="36">
        <f>VLOOKUP($H213,[1]EDA!$H$6:$BN$980,S$1,FALSE)</f>
        <v>0</v>
      </c>
      <c r="T213" s="36">
        <f>VLOOKUP($H213,[1]EDA!$H$6:$BN$980,T$1,FALSE)</f>
        <v>0</v>
      </c>
      <c r="U213" s="36">
        <f>VLOOKUP($H213,[1]EDA!$H$6:$BN$980,U$1,FALSE)</f>
        <v>0</v>
      </c>
      <c r="V213" s="10">
        <f>VLOOKUP(H213,[1]EDA!$H$6:$BO$980,60,FALSE)</f>
        <v>13.666666666666668</v>
      </c>
      <c r="W213" s="10">
        <f t="shared" si="28"/>
        <v>1</v>
      </c>
      <c r="X213" s="17">
        <f t="shared" si="29"/>
        <v>7.3170731707317069E-2</v>
      </c>
      <c r="Y213" s="36">
        <f>VLOOKUP($H213,[2]EDA!$H$6:$AY$980,Y$1,FALSE)</f>
        <v>0</v>
      </c>
      <c r="Z213" s="36">
        <f>VLOOKUP($H213,[2]EDA!$H$6:$AY$980,Z$1,FALSE)</f>
        <v>0</v>
      </c>
      <c r="AA213" s="36">
        <f>VLOOKUP($H213,[2]EDA!$H$6:$AY$980,AA$1,FALSE)</f>
        <v>0</v>
      </c>
      <c r="AB213" s="36">
        <f>VLOOKUP($H213,[2]EDA!$H$6:$AY$980,AB$1,FALSE)</f>
        <v>0</v>
      </c>
      <c r="AC213" s="36">
        <f>VLOOKUP($H213,[2]EDA!$H$6:$AY$980,AC$1,FALSE)</f>
        <v>0</v>
      </c>
      <c r="AD213" s="36">
        <f>VLOOKUP($H213,[2]EDA!$H$6:$AY$980,AD$1,FALSE)</f>
        <v>0</v>
      </c>
      <c r="AE213" s="36">
        <f>VLOOKUP($H213,[2]EDA!$H$6:$AY$980,AE$1,FALSE)</f>
        <v>0</v>
      </c>
      <c r="AF213" s="36">
        <f>VLOOKUP($H213,[2]EDA!$H$6:$AY$980,AF$1,FALSE)</f>
        <v>0</v>
      </c>
      <c r="AG213" s="36">
        <f>VLOOKUP($H213,[2]EDA!$H$6:$AY$980,AG$1,FALSE)</f>
        <v>0</v>
      </c>
      <c r="AH213" s="36">
        <f>VLOOKUP($H213,[2]EDA!$H$6:$AY$980,AH$1,FALSE)</f>
        <v>0</v>
      </c>
      <c r="AI213" s="36">
        <f>VLOOKUP($H213,[2]EDA!$H$6:$AY$980,AI$1,FALSE)</f>
        <v>0</v>
      </c>
      <c r="AJ213" s="36">
        <f>VLOOKUP($H213,[2]EDA!$H$6:$AY$980,AJ$1,FALSE)</f>
        <v>0</v>
      </c>
      <c r="AK213" s="20">
        <f>VLOOKUP(H213,[2]EDA!$H$6:$AZ$980,45,FALSE)</f>
        <v>0</v>
      </c>
      <c r="AL213" s="39">
        <f t="shared" si="30"/>
        <v>0</v>
      </c>
      <c r="AM213" s="17">
        <f t="shared" si="31"/>
        <v>0</v>
      </c>
      <c r="AN213" s="36">
        <f>VLOOKUP($H213,[3]IRA!$H$6:$BN$980,AN$1,FALSE)</f>
        <v>0</v>
      </c>
      <c r="AO213" s="36">
        <f>VLOOKUP($H213,[3]IRA!$H$6:$BN$980,AO$1,FALSE)</f>
        <v>1</v>
      </c>
      <c r="AP213" s="36">
        <f>VLOOKUP($H213,[3]IRA!$H$6:$BN$980,AP$1,FALSE)</f>
        <v>0</v>
      </c>
      <c r="AQ213" s="36">
        <f>VLOOKUP($H213,[3]IRA!$H$6:$BN$980,AQ$1,FALSE)</f>
        <v>0</v>
      </c>
      <c r="AR213" s="36">
        <f>VLOOKUP($H213,[3]IRA!$H$6:$BN$980,AR$1,FALSE)</f>
        <v>0</v>
      </c>
      <c r="AS213" s="36">
        <f>VLOOKUP($H213,[3]IRA!$H$6:$BN$980,AS$1,FALSE)</f>
        <v>0</v>
      </c>
      <c r="AT213" s="36">
        <f>VLOOKUP($H213,[3]IRA!$H$6:$BN$980,AT$1,FALSE)</f>
        <v>0</v>
      </c>
      <c r="AU213" s="36">
        <f>VLOOKUP($H213,[3]IRA!$H$6:$BN$980,AU$1,FALSE)</f>
        <v>0</v>
      </c>
      <c r="AV213" s="36">
        <f>VLOOKUP($H213,[3]IRA!$H$6:$BN$980,AV$1,FALSE)</f>
        <v>0</v>
      </c>
      <c r="AW213" s="36">
        <f>VLOOKUP($H213,[3]IRA!$H$6:$BN$980,AW$1,FALSE)</f>
        <v>0</v>
      </c>
      <c r="AX213" s="36">
        <f>VLOOKUP($H213,[3]IRA!$H$6:$BN$980,AX$1,FALSE)</f>
        <v>0</v>
      </c>
      <c r="AY213" s="36">
        <f>VLOOKUP($H213,[3]IRA!$H$6:$BN$980,AY$1,FALSE)</f>
        <v>0</v>
      </c>
      <c r="AZ213" s="20">
        <f>VLOOKUP(H213,[3]IRA!$H$6:$BO$980,60,FALSE)</f>
        <v>0</v>
      </c>
      <c r="BA213" s="20">
        <f t="shared" si="32"/>
        <v>1</v>
      </c>
      <c r="BB213" s="17">
        <f t="shared" si="33"/>
        <v>0</v>
      </c>
      <c r="BC213" s="36">
        <f>VLOOKUP($H213,[4]IRA!$H$7:$CS$981,BC$1,FALSE)</f>
        <v>2</v>
      </c>
      <c r="BD213" s="36">
        <f>VLOOKUP($H213,[4]IRA!$H$7:$CS$981,BD$1,FALSE)</f>
        <v>4</v>
      </c>
      <c r="BE213" s="36">
        <f>VLOOKUP($H213,[4]IRA!$H$7:$CS$981,BE$1,FALSE)</f>
        <v>1</v>
      </c>
      <c r="BF213" s="36">
        <f>VLOOKUP($H213,[4]IRA!$H$7:$CS$981,BF$1,FALSE)</f>
        <v>0</v>
      </c>
      <c r="BG213" s="36">
        <f>VLOOKUP($H213,[4]IRA!$H$7:$CS$981,BG$1,FALSE)</f>
        <v>0</v>
      </c>
      <c r="BH213" s="36">
        <f>VLOOKUP($H213,[4]IRA!$H$7:$CS$981,BH$1,FALSE)</f>
        <v>0</v>
      </c>
      <c r="BI213" s="36">
        <f>VLOOKUP($H213,[4]IRA!$H$7:$CS$981,BI$1,FALSE)</f>
        <v>0</v>
      </c>
      <c r="BJ213" s="36">
        <f>VLOOKUP($H213,[4]IRA!$H$7:$CS$981,BJ$1,FALSE)</f>
        <v>0</v>
      </c>
      <c r="BK213" s="36">
        <f>VLOOKUP($H213,[4]IRA!$H$7:$CS$981,BK$1,FALSE)</f>
        <v>0</v>
      </c>
      <c r="BL213" s="36">
        <f>VLOOKUP($H213,[4]IRA!$H$7:$CS$981,BL$1,FALSE)</f>
        <v>0</v>
      </c>
      <c r="BM213" s="36">
        <f>VLOOKUP($H213,[4]IRA!$H$7:$CS$981,BM$1,FALSE)</f>
        <v>0</v>
      </c>
      <c r="BN213" s="36">
        <f>VLOOKUP($H213,[4]IRA!$H$7:$CS$981,BN$1,FALSE)</f>
        <v>0</v>
      </c>
      <c r="BO213" s="10">
        <f>VLOOKUP(H213,[4]IRA!$H$7:$CS$981,90,FALSE)</f>
        <v>24.333333333333336</v>
      </c>
      <c r="BP213" s="10">
        <f t="shared" si="34"/>
        <v>7</v>
      </c>
      <c r="BQ213" s="17">
        <f t="shared" si="35"/>
        <v>0.28767123287671231</v>
      </c>
      <c r="BR213" s="80"/>
      <c r="BS213" s="80"/>
      <c r="BT213" s="80"/>
      <c r="BU213" s="80"/>
      <c r="BV213" s="80"/>
      <c r="BW213" s="80"/>
      <c r="BX213" s="80"/>
      <c r="BY213" s="80"/>
      <c r="BZ213" s="80"/>
      <c r="CA213" s="80"/>
      <c r="CB213" s="80"/>
      <c r="CC213" s="80"/>
      <c r="CD213" s="80"/>
      <c r="CE213" s="80"/>
      <c r="CF213" s="80"/>
      <c r="CG213" s="80"/>
      <c r="CH213" s="80"/>
      <c r="CI213" s="80"/>
      <c r="CJ213" s="80"/>
      <c r="CK213" s="80"/>
      <c r="CL213" s="80"/>
      <c r="CM213" s="80"/>
      <c r="CN213" s="80"/>
      <c r="CO213" s="80"/>
      <c r="CP213" s="80"/>
      <c r="CQ213" s="80"/>
      <c r="CR213" s="80"/>
      <c r="CS213" s="80"/>
      <c r="CT213" s="80"/>
      <c r="CU213" s="80"/>
      <c r="CV213" s="80"/>
      <c r="CW213" s="80"/>
      <c r="CX213" s="80"/>
      <c r="CY213" s="80"/>
      <c r="CZ213" s="80"/>
      <c r="DA213" s="80"/>
      <c r="DB213" s="80"/>
      <c r="DC213" s="80"/>
      <c r="DD213" s="80"/>
      <c r="DE213" s="80"/>
      <c r="DF213" s="80"/>
      <c r="DG213" s="80"/>
      <c r="DH213" s="80"/>
      <c r="DI213" s="80"/>
      <c r="DJ213" s="80"/>
      <c r="DK213" s="80"/>
      <c r="DL213" s="80"/>
      <c r="DM213" s="80"/>
      <c r="DN213" s="80"/>
    </row>
    <row r="214" spans="1:118" s="81" customFormat="1" ht="10.199999999999999" x14ac:dyDescent="0.2">
      <c r="A214" s="87" t="s">
        <v>434</v>
      </c>
      <c r="B214" s="87" t="s">
        <v>377</v>
      </c>
      <c r="C214" s="88">
        <v>401</v>
      </c>
      <c r="D214" s="87" t="s">
        <v>860</v>
      </c>
      <c r="E214" s="87" t="s">
        <v>434</v>
      </c>
      <c r="F214" s="87" t="s">
        <v>377</v>
      </c>
      <c r="G214" s="88" t="s">
        <v>549</v>
      </c>
      <c r="H214" s="88">
        <v>214</v>
      </c>
      <c r="I214" s="87" t="s">
        <v>867</v>
      </c>
      <c r="J214" s="37">
        <f>VLOOKUP($H214,[1]EDA!$H$6:$BN$980,J$1,FALSE)</f>
        <v>0</v>
      </c>
      <c r="K214" s="36">
        <f>VLOOKUP($H214,[1]EDA!$H$6:$BN$980,K$1,FALSE)</f>
        <v>0</v>
      </c>
      <c r="L214" s="36">
        <f>VLOOKUP($H214,[1]EDA!$H$6:$BN$980,L$1,FALSE)</f>
        <v>0</v>
      </c>
      <c r="M214" s="36">
        <f>VLOOKUP($H214,[1]EDA!$H$6:$BN$980,M$1,FALSE)</f>
        <v>2</v>
      </c>
      <c r="N214" s="36">
        <f>VLOOKUP($H214,[1]EDA!$H$6:$BN$980,N$1,FALSE)</f>
        <v>0</v>
      </c>
      <c r="O214" s="36">
        <f>VLOOKUP($H214,[1]EDA!$H$6:$BN$980,O$1,FALSE)</f>
        <v>0</v>
      </c>
      <c r="P214" s="36">
        <f>VLOOKUP($H214,[1]EDA!$H$6:$BN$980,P$1,FALSE)</f>
        <v>0</v>
      </c>
      <c r="Q214" s="36">
        <f>VLOOKUP($H214,[1]EDA!$H$6:$BN$980,Q$1,FALSE)</f>
        <v>0</v>
      </c>
      <c r="R214" s="36">
        <f>VLOOKUP($H214,[1]EDA!$H$6:$BN$980,R$1,FALSE)</f>
        <v>0</v>
      </c>
      <c r="S214" s="36">
        <f>VLOOKUP($H214,[1]EDA!$H$6:$BN$980,S$1,FALSE)</f>
        <v>0</v>
      </c>
      <c r="T214" s="36">
        <f>VLOOKUP($H214,[1]EDA!$H$6:$BN$980,T$1,FALSE)</f>
        <v>0</v>
      </c>
      <c r="U214" s="36">
        <f>VLOOKUP($H214,[1]EDA!$H$6:$BN$980,U$1,FALSE)</f>
        <v>0</v>
      </c>
      <c r="V214" s="10">
        <f>VLOOKUP(H214,[1]EDA!$H$6:$BO$980,60,FALSE)</f>
        <v>36.333333333333329</v>
      </c>
      <c r="W214" s="10">
        <f t="shared" si="28"/>
        <v>2</v>
      </c>
      <c r="X214" s="17">
        <f t="shared" si="29"/>
        <v>5.5045871559633038E-2</v>
      </c>
      <c r="Y214" s="36">
        <f>VLOOKUP($H214,[2]EDA!$H$6:$AY$980,Y$1,FALSE)</f>
        <v>0</v>
      </c>
      <c r="Z214" s="36">
        <f>VLOOKUP($H214,[2]EDA!$H$6:$AY$980,Z$1,FALSE)</f>
        <v>0</v>
      </c>
      <c r="AA214" s="36">
        <f>VLOOKUP($H214,[2]EDA!$H$6:$AY$980,AA$1,FALSE)</f>
        <v>0</v>
      </c>
      <c r="AB214" s="36">
        <f>VLOOKUP($H214,[2]EDA!$H$6:$AY$980,AB$1,FALSE)</f>
        <v>0</v>
      </c>
      <c r="AC214" s="36">
        <f>VLOOKUP($H214,[2]EDA!$H$6:$AY$980,AC$1,FALSE)</f>
        <v>0</v>
      </c>
      <c r="AD214" s="36">
        <f>VLOOKUP($H214,[2]EDA!$H$6:$AY$980,AD$1,FALSE)</f>
        <v>0</v>
      </c>
      <c r="AE214" s="36">
        <f>VLOOKUP($H214,[2]EDA!$H$6:$AY$980,AE$1,FALSE)</f>
        <v>0</v>
      </c>
      <c r="AF214" s="36">
        <f>VLOOKUP($H214,[2]EDA!$H$6:$AY$980,AF$1,FALSE)</f>
        <v>0</v>
      </c>
      <c r="AG214" s="36">
        <f>VLOOKUP($H214,[2]EDA!$H$6:$AY$980,AG$1,FALSE)</f>
        <v>0</v>
      </c>
      <c r="AH214" s="36">
        <f>VLOOKUP($H214,[2]EDA!$H$6:$AY$980,AH$1,FALSE)</f>
        <v>0</v>
      </c>
      <c r="AI214" s="36">
        <f>VLOOKUP($H214,[2]EDA!$H$6:$AY$980,AI$1,FALSE)</f>
        <v>0</v>
      </c>
      <c r="AJ214" s="36">
        <f>VLOOKUP($H214,[2]EDA!$H$6:$AY$980,AJ$1,FALSE)</f>
        <v>0</v>
      </c>
      <c r="AK214" s="20">
        <f>VLOOKUP(H214,[2]EDA!$H$6:$AZ$980,45,FALSE)</f>
        <v>1</v>
      </c>
      <c r="AL214" s="39">
        <f t="shared" si="30"/>
        <v>0</v>
      </c>
      <c r="AM214" s="17">
        <f t="shared" si="31"/>
        <v>0</v>
      </c>
      <c r="AN214" s="36">
        <f>VLOOKUP($H214,[3]IRA!$H$6:$BN$980,AN$1,FALSE)</f>
        <v>0</v>
      </c>
      <c r="AO214" s="36">
        <f>VLOOKUP($H214,[3]IRA!$H$6:$BN$980,AO$1,FALSE)</f>
        <v>0</v>
      </c>
      <c r="AP214" s="36">
        <f>VLOOKUP($H214,[3]IRA!$H$6:$BN$980,AP$1,FALSE)</f>
        <v>0</v>
      </c>
      <c r="AQ214" s="36">
        <f>VLOOKUP($H214,[3]IRA!$H$6:$BN$980,AQ$1,FALSE)</f>
        <v>0</v>
      </c>
      <c r="AR214" s="36">
        <f>VLOOKUP($H214,[3]IRA!$H$6:$BN$980,AR$1,FALSE)</f>
        <v>0</v>
      </c>
      <c r="AS214" s="36">
        <f>VLOOKUP($H214,[3]IRA!$H$6:$BN$980,AS$1,FALSE)</f>
        <v>0</v>
      </c>
      <c r="AT214" s="36">
        <f>VLOOKUP($H214,[3]IRA!$H$6:$BN$980,AT$1,FALSE)</f>
        <v>0</v>
      </c>
      <c r="AU214" s="36">
        <f>VLOOKUP($H214,[3]IRA!$H$6:$BN$980,AU$1,FALSE)</f>
        <v>0</v>
      </c>
      <c r="AV214" s="36">
        <f>VLOOKUP($H214,[3]IRA!$H$6:$BN$980,AV$1,FALSE)</f>
        <v>0</v>
      </c>
      <c r="AW214" s="36">
        <f>VLOOKUP($H214,[3]IRA!$H$6:$BN$980,AW$1,FALSE)</f>
        <v>0</v>
      </c>
      <c r="AX214" s="36">
        <f>VLOOKUP($H214,[3]IRA!$H$6:$BN$980,AX$1,FALSE)</f>
        <v>0</v>
      </c>
      <c r="AY214" s="36">
        <f>VLOOKUP($H214,[3]IRA!$H$6:$BN$980,AY$1,FALSE)</f>
        <v>0</v>
      </c>
      <c r="AZ214" s="20">
        <f>VLOOKUP(H214,[3]IRA!$H$6:$BO$980,60,FALSE)</f>
        <v>7.6666666666666661</v>
      </c>
      <c r="BA214" s="20">
        <f t="shared" si="32"/>
        <v>0</v>
      </c>
      <c r="BB214" s="17">
        <f t="shared" si="33"/>
        <v>0</v>
      </c>
      <c r="BC214" s="36">
        <f>VLOOKUP($H214,[4]IRA!$H$7:$CS$981,BC$1,FALSE)</f>
        <v>0</v>
      </c>
      <c r="BD214" s="36">
        <f>VLOOKUP($H214,[4]IRA!$H$7:$CS$981,BD$1,FALSE)</f>
        <v>0</v>
      </c>
      <c r="BE214" s="36">
        <f>VLOOKUP($H214,[4]IRA!$H$7:$CS$981,BE$1,FALSE)</f>
        <v>2</v>
      </c>
      <c r="BF214" s="36">
        <f>VLOOKUP($H214,[4]IRA!$H$7:$CS$981,BF$1,FALSE)</f>
        <v>0</v>
      </c>
      <c r="BG214" s="36">
        <f>VLOOKUP($H214,[4]IRA!$H$7:$CS$981,BG$1,FALSE)</f>
        <v>0</v>
      </c>
      <c r="BH214" s="36">
        <f>VLOOKUP($H214,[4]IRA!$H$7:$CS$981,BH$1,FALSE)</f>
        <v>0</v>
      </c>
      <c r="BI214" s="36">
        <f>VLOOKUP($H214,[4]IRA!$H$7:$CS$981,BI$1,FALSE)</f>
        <v>0</v>
      </c>
      <c r="BJ214" s="36">
        <f>VLOOKUP($H214,[4]IRA!$H$7:$CS$981,BJ$1,FALSE)</f>
        <v>0</v>
      </c>
      <c r="BK214" s="36">
        <f>VLOOKUP($H214,[4]IRA!$H$7:$CS$981,BK$1,FALSE)</f>
        <v>0</v>
      </c>
      <c r="BL214" s="36">
        <f>VLOOKUP($H214,[4]IRA!$H$7:$CS$981,BL$1,FALSE)</f>
        <v>0</v>
      </c>
      <c r="BM214" s="36">
        <f>VLOOKUP($H214,[4]IRA!$H$7:$CS$981,BM$1,FALSE)</f>
        <v>0</v>
      </c>
      <c r="BN214" s="36">
        <f>VLOOKUP($H214,[4]IRA!$H$7:$CS$981,BN$1,FALSE)</f>
        <v>0</v>
      </c>
      <c r="BO214" s="10">
        <f>VLOOKUP(H214,[4]IRA!$H$7:$CS$981,90,FALSE)</f>
        <v>20</v>
      </c>
      <c r="BP214" s="10">
        <f t="shared" si="34"/>
        <v>2</v>
      </c>
      <c r="BQ214" s="17">
        <f t="shared" si="35"/>
        <v>0.1</v>
      </c>
      <c r="BR214" s="80"/>
      <c r="BS214" s="80"/>
      <c r="BT214" s="80"/>
      <c r="BU214" s="80"/>
      <c r="BV214" s="80"/>
      <c r="BW214" s="80"/>
      <c r="BX214" s="80"/>
      <c r="BY214" s="80"/>
      <c r="BZ214" s="80"/>
      <c r="CA214" s="80"/>
      <c r="CB214" s="80"/>
      <c r="CC214" s="80"/>
      <c r="CD214" s="80"/>
      <c r="CE214" s="80"/>
      <c r="CF214" s="80"/>
      <c r="CG214" s="80"/>
      <c r="CH214" s="80"/>
      <c r="CI214" s="80"/>
      <c r="CJ214" s="80"/>
      <c r="CK214" s="80"/>
      <c r="CL214" s="80"/>
      <c r="CM214" s="80"/>
      <c r="CN214" s="80"/>
      <c r="CO214" s="80"/>
      <c r="CP214" s="80"/>
      <c r="CQ214" s="80"/>
      <c r="CR214" s="80"/>
      <c r="CS214" s="80"/>
      <c r="CT214" s="80"/>
      <c r="CU214" s="80"/>
      <c r="CV214" s="80"/>
      <c r="CW214" s="80"/>
      <c r="CX214" s="80"/>
      <c r="CY214" s="80"/>
      <c r="CZ214" s="80"/>
      <c r="DA214" s="80"/>
      <c r="DB214" s="80"/>
      <c r="DC214" s="80"/>
      <c r="DD214" s="80"/>
      <c r="DE214" s="80"/>
      <c r="DF214" s="80"/>
      <c r="DG214" s="80"/>
      <c r="DH214" s="80"/>
      <c r="DI214" s="80"/>
      <c r="DJ214" s="80"/>
      <c r="DK214" s="80"/>
      <c r="DL214" s="80"/>
      <c r="DM214" s="80"/>
      <c r="DN214" s="80"/>
    </row>
    <row r="215" spans="1:118" s="81" customFormat="1" ht="10.199999999999999" x14ac:dyDescent="0.2">
      <c r="A215" s="87" t="s">
        <v>434</v>
      </c>
      <c r="B215" s="87" t="s">
        <v>377</v>
      </c>
      <c r="C215" s="88">
        <v>401</v>
      </c>
      <c r="D215" s="87" t="s">
        <v>860</v>
      </c>
      <c r="E215" s="87" t="s">
        <v>434</v>
      </c>
      <c r="F215" s="87" t="s">
        <v>377</v>
      </c>
      <c r="G215" s="88" t="s">
        <v>550</v>
      </c>
      <c r="H215" s="88">
        <v>215</v>
      </c>
      <c r="I215" s="87" t="s">
        <v>651</v>
      </c>
      <c r="J215" s="37">
        <f>VLOOKUP($H215,[1]EDA!$H$6:$BN$980,J$1,FALSE)</f>
        <v>0</v>
      </c>
      <c r="K215" s="36">
        <f>VLOOKUP($H215,[1]EDA!$H$6:$BN$980,K$1,FALSE)</f>
        <v>0</v>
      </c>
      <c r="L215" s="36">
        <f>VLOOKUP($H215,[1]EDA!$H$6:$BN$980,L$1,FALSE)</f>
        <v>0</v>
      </c>
      <c r="M215" s="36">
        <f>VLOOKUP($H215,[1]EDA!$H$6:$BN$980,M$1,FALSE)</f>
        <v>0</v>
      </c>
      <c r="N215" s="36">
        <f>VLOOKUP($H215,[1]EDA!$H$6:$BN$980,N$1,FALSE)</f>
        <v>0</v>
      </c>
      <c r="O215" s="36">
        <f>VLOOKUP($H215,[1]EDA!$H$6:$BN$980,O$1,FALSE)</f>
        <v>0</v>
      </c>
      <c r="P215" s="36">
        <f>VLOOKUP($H215,[1]EDA!$H$6:$BN$980,P$1,FALSE)</f>
        <v>0</v>
      </c>
      <c r="Q215" s="36">
        <f>VLOOKUP($H215,[1]EDA!$H$6:$BN$980,Q$1,FALSE)</f>
        <v>0</v>
      </c>
      <c r="R215" s="36">
        <f>VLOOKUP($H215,[1]EDA!$H$6:$BN$980,R$1,FALSE)</f>
        <v>0</v>
      </c>
      <c r="S215" s="36">
        <f>VLOOKUP($H215,[1]EDA!$H$6:$BN$980,S$1,FALSE)</f>
        <v>0</v>
      </c>
      <c r="T215" s="36">
        <f>VLOOKUP($H215,[1]EDA!$H$6:$BN$980,T$1,FALSE)</f>
        <v>0</v>
      </c>
      <c r="U215" s="36">
        <f>VLOOKUP($H215,[1]EDA!$H$6:$BN$980,U$1,FALSE)</f>
        <v>0</v>
      </c>
      <c r="V215" s="10">
        <f>VLOOKUP(H215,[1]EDA!$H$6:$BO$980,60,FALSE)</f>
        <v>8.3333333333333339</v>
      </c>
      <c r="W215" s="10">
        <f t="shared" si="28"/>
        <v>0</v>
      </c>
      <c r="X215" s="17">
        <f t="shared" si="29"/>
        <v>0</v>
      </c>
      <c r="Y215" s="36">
        <f>VLOOKUP($H215,[2]EDA!$H$6:$AY$980,Y$1,FALSE)</f>
        <v>0</v>
      </c>
      <c r="Z215" s="36">
        <f>VLOOKUP($H215,[2]EDA!$H$6:$AY$980,Z$1,FALSE)</f>
        <v>0</v>
      </c>
      <c r="AA215" s="36">
        <f>VLOOKUP($H215,[2]EDA!$H$6:$AY$980,AA$1,FALSE)</f>
        <v>0</v>
      </c>
      <c r="AB215" s="36">
        <f>VLOOKUP($H215,[2]EDA!$H$6:$AY$980,AB$1,FALSE)</f>
        <v>0</v>
      </c>
      <c r="AC215" s="36">
        <f>VLOOKUP($H215,[2]EDA!$H$6:$AY$980,AC$1,FALSE)</f>
        <v>0</v>
      </c>
      <c r="AD215" s="36">
        <f>VLOOKUP($H215,[2]EDA!$H$6:$AY$980,AD$1,FALSE)</f>
        <v>0</v>
      </c>
      <c r="AE215" s="36">
        <f>VLOOKUP($H215,[2]EDA!$H$6:$AY$980,AE$1,FALSE)</f>
        <v>0</v>
      </c>
      <c r="AF215" s="36">
        <f>VLOOKUP($H215,[2]EDA!$H$6:$AY$980,AF$1,FALSE)</f>
        <v>0</v>
      </c>
      <c r="AG215" s="36">
        <f>VLOOKUP($H215,[2]EDA!$H$6:$AY$980,AG$1,FALSE)</f>
        <v>0</v>
      </c>
      <c r="AH215" s="36">
        <f>VLOOKUP($H215,[2]EDA!$H$6:$AY$980,AH$1,FALSE)</f>
        <v>0</v>
      </c>
      <c r="AI215" s="36">
        <f>VLOOKUP($H215,[2]EDA!$H$6:$AY$980,AI$1,FALSE)</f>
        <v>0</v>
      </c>
      <c r="AJ215" s="36">
        <f>VLOOKUP($H215,[2]EDA!$H$6:$AY$980,AJ$1,FALSE)</f>
        <v>0</v>
      </c>
      <c r="AK215" s="20">
        <f>VLOOKUP(H215,[2]EDA!$H$6:$AZ$980,45,FALSE)</f>
        <v>0</v>
      </c>
      <c r="AL215" s="39">
        <f t="shared" si="30"/>
        <v>0</v>
      </c>
      <c r="AM215" s="17">
        <f t="shared" si="31"/>
        <v>0</v>
      </c>
      <c r="AN215" s="36">
        <f>VLOOKUP($H215,[3]IRA!$H$6:$BN$980,AN$1,FALSE)</f>
        <v>0</v>
      </c>
      <c r="AO215" s="36">
        <f>VLOOKUP($H215,[3]IRA!$H$6:$BN$980,AO$1,FALSE)</f>
        <v>0</v>
      </c>
      <c r="AP215" s="36">
        <f>VLOOKUP($H215,[3]IRA!$H$6:$BN$980,AP$1,FALSE)</f>
        <v>0</v>
      </c>
      <c r="AQ215" s="36">
        <f>VLOOKUP($H215,[3]IRA!$H$6:$BN$980,AQ$1,FALSE)</f>
        <v>0</v>
      </c>
      <c r="AR215" s="36">
        <f>VLOOKUP($H215,[3]IRA!$H$6:$BN$980,AR$1,FALSE)</f>
        <v>0</v>
      </c>
      <c r="AS215" s="36">
        <f>VLOOKUP($H215,[3]IRA!$H$6:$BN$980,AS$1,FALSE)</f>
        <v>0</v>
      </c>
      <c r="AT215" s="36">
        <f>VLOOKUP($H215,[3]IRA!$H$6:$BN$980,AT$1,FALSE)</f>
        <v>0</v>
      </c>
      <c r="AU215" s="36">
        <f>VLOOKUP($H215,[3]IRA!$H$6:$BN$980,AU$1,FALSE)</f>
        <v>0</v>
      </c>
      <c r="AV215" s="36">
        <f>VLOOKUP($H215,[3]IRA!$H$6:$BN$980,AV$1,FALSE)</f>
        <v>0</v>
      </c>
      <c r="AW215" s="36">
        <f>VLOOKUP($H215,[3]IRA!$H$6:$BN$980,AW$1,FALSE)</f>
        <v>0</v>
      </c>
      <c r="AX215" s="36">
        <f>VLOOKUP($H215,[3]IRA!$H$6:$BN$980,AX$1,FALSE)</f>
        <v>0</v>
      </c>
      <c r="AY215" s="36">
        <f>VLOOKUP($H215,[3]IRA!$H$6:$BN$980,AY$1,FALSE)</f>
        <v>0</v>
      </c>
      <c r="AZ215" s="20">
        <f>VLOOKUP(H215,[3]IRA!$H$6:$BO$980,60,FALSE)</f>
        <v>0</v>
      </c>
      <c r="BA215" s="20">
        <f t="shared" si="32"/>
        <v>0</v>
      </c>
      <c r="BB215" s="17">
        <f t="shared" si="33"/>
        <v>0</v>
      </c>
      <c r="BC215" s="36">
        <f>VLOOKUP($H215,[4]IRA!$H$7:$CS$981,BC$1,FALSE)</f>
        <v>0</v>
      </c>
      <c r="BD215" s="36">
        <f>VLOOKUP($H215,[4]IRA!$H$7:$CS$981,BD$1,FALSE)</f>
        <v>0</v>
      </c>
      <c r="BE215" s="36">
        <f>VLOOKUP($H215,[4]IRA!$H$7:$CS$981,BE$1,FALSE)</f>
        <v>1</v>
      </c>
      <c r="BF215" s="36">
        <f>VLOOKUP($H215,[4]IRA!$H$7:$CS$981,BF$1,FALSE)</f>
        <v>1</v>
      </c>
      <c r="BG215" s="36">
        <f>VLOOKUP($H215,[4]IRA!$H$7:$CS$981,BG$1,FALSE)</f>
        <v>0</v>
      </c>
      <c r="BH215" s="36">
        <f>VLOOKUP($H215,[4]IRA!$H$7:$CS$981,BH$1,FALSE)</f>
        <v>0</v>
      </c>
      <c r="BI215" s="36">
        <f>VLOOKUP($H215,[4]IRA!$H$7:$CS$981,BI$1,FALSE)</f>
        <v>0</v>
      </c>
      <c r="BJ215" s="36">
        <f>VLOOKUP($H215,[4]IRA!$H$7:$CS$981,BJ$1,FALSE)</f>
        <v>0</v>
      </c>
      <c r="BK215" s="36">
        <f>VLOOKUP($H215,[4]IRA!$H$7:$CS$981,BK$1,FALSE)</f>
        <v>0</v>
      </c>
      <c r="BL215" s="36">
        <f>VLOOKUP($H215,[4]IRA!$H$7:$CS$981,BL$1,FALSE)</f>
        <v>0</v>
      </c>
      <c r="BM215" s="36">
        <f>VLOOKUP($H215,[4]IRA!$H$7:$CS$981,BM$1,FALSE)</f>
        <v>0</v>
      </c>
      <c r="BN215" s="36">
        <f>VLOOKUP($H215,[4]IRA!$H$7:$CS$981,BN$1,FALSE)</f>
        <v>0</v>
      </c>
      <c r="BO215" s="10">
        <f>VLOOKUP(H215,[4]IRA!$H$7:$CS$981,90,FALSE)</f>
        <v>15</v>
      </c>
      <c r="BP215" s="10">
        <f t="shared" si="34"/>
        <v>2</v>
      </c>
      <c r="BQ215" s="17">
        <f t="shared" si="35"/>
        <v>0.13333333333333333</v>
      </c>
      <c r="BR215" s="80"/>
      <c r="BS215" s="80"/>
      <c r="BT215" s="80"/>
      <c r="BU215" s="80"/>
      <c r="BV215" s="80"/>
      <c r="BW215" s="80"/>
      <c r="BX215" s="80"/>
      <c r="BY215" s="80"/>
      <c r="BZ215" s="80"/>
      <c r="CA215" s="80"/>
      <c r="CB215" s="80"/>
      <c r="CC215" s="80"/>
      <c r="CD215" s="80"/>
      <c r="CE215" s="80"/>
      <c r="CF215" s="80"/>
      <c r="CG215" s="80"/>
      <c r="CH215" s="80"/>
      <c r="CI215" s="80"/>
      <c r="CJ215" s="80"/>
      <c r="CK215" s="80"/>
      <c r="CL215" s="80"/>
      <c r="CM215" s="80"/>
      <c r="CN215" s="80"/>
      <c r="CO215" s="80"/>
      <c r="CP215" s="80"/>
      <c r="CQ215" s="80"/>
      <c r="CR215" s="80"/>
      <c r="CS215" s="80"/>
      <c r="CT215" s="80"/>
      <c r="CU215" s="80"/>
      <c r="CV215" s="80"/>
      <c r="CW215" s="80"/>
      <c r="CX215" s="80"/>
      <c r="CY215" s="80"/>
      <c r="CZ215" s="80"/>
      <c r="DA215" s="80"/>
      <c r="DB215" s="80"/>
      <c r="DC215" s="80"/>
      <c r="DD215" s="80"/>
      <c r="DE215" s="80"/>
      <c r="DF215" s="80"/>
      <c r="DG215" s="80"/>
      <c r="DH215" s="80"/>
      <c r="DI215" s="80"/>
      <c r="DJ215" s="80"/>
      <c r="DK215" s="80"/>
      <c r="DL215" s="80"/>
      <c r="DM215" s="80"/>
      <c r="DN215" s="80"/>
    </row>
    <row r="216" spans="1:118" s="81" customFormat="1" ht="10.199999999999999" x14ac:dyDescent="0.2">
      <c r="A216" s="87" t="s">
        <v>434</v>
      </c>
      <c r="B216" s="87" t="s">
        <v>377</v>
      </c>
      <c r="C216" s="88">
        <v>401</v>
      </c>
      <c r="D216" s="87" t="s">
        <v>860</v>
      </c>
      <c r="E216" s="87" t="s">
        <v>434</v>
      </c>
      <c r="F216" s="87" t="s">
        <v>377</v>
      </c>
      <c r="G216" s="88" t="s">
        <v>550</v>
      </c>
      <c r="H216" s="88">
        <v>216</v>
      </c>
      <c r="I216" s="87" t="s">
        <v>652</v>
      </c>
      <c r="J216" s="37">
        <f>VLOOKUP($H216,[1]EDA!$H$6:$BN$980,J$1,FALSE)</f>
        <v>0</v>
      </c>
      <c r="K216" s="36">
        <f>VLOOKUP($H216,[1]EDA!$H$6:$BN$980,K$1,FALSE)</f>
        <v>3</v>
      </c>
      <c r="L216" s="36">
        <f>VLOOKUP($H216,[1]EDA!$H$6:$BN$980,L$1,FALSE)</f>
        <v>1</v>
      </c>
      <c r="M216" s="36">
        <f>VLOOKUP($H216,[1]EDA!$H$6:$BN$980,M$1,FALSE)</f>
        <v>0</v>
      </c>
      <c r="N216" s="36">
        <f>VLOOKUP($H216,[1]EDA!$H$6:$BN$980,N$1,FALSE)</f>
        <v>0</v>
      </c>
      <c r="O216" s="36">
        <f>VLOOKUP($H216,[1]EDA!$H$6:$BN$980,O$1,FALSE)</f>
        <v>0</v>
      </c>
      <c r="P216" s="36">
        <f>VLOOKUP($H216,[1]EDA!$H$6:$BN$980,P$1,FALSE)</f>
        <v>0</v>
      </c>
      <c r="Q216" s="36">
        <f>VLOOKUP($H216,[1]EDA!$H$6:$BN$980,Q$1,FALSE)</f>
        <v>0</v>
      </c>
      <c r="R216" s="36">
        <f>VLOOKUP($H216,[1]EDA!$H$6:$BN$980,R$1,FALSE)</f>
        <v>0</v>
      </c>
      <c r="S216" s="36">
        <f>VLOOKUP($H216,[1]EDA!$H$6:$BN$980,S$1,FALSE)</f>
        <v>0</v>
      </c>
      <c r="T216" s="36">
        <f>VLOOKUP($H216,[1]EDA!$H$6:$BN$980,T$1,FALSE)</f>
        <v>0</v>
      </c>
      <c r="U216" s="36">
        <f>VLOOKUP($H216,[1]EDA!$H$6:$BN$980,U$1,FALSE)</f>
        <v>0</v>
      </c>
      <c r="V216" s="10">
        <f>VLOOKUP(H216,[1]EDA!$H$6:$BO$980,60,FALSE)</f>
        <v>26.666666666666668</v>
      </c>
      <c r="W216" s="10">
        <f t="shared" si="28"/>
        <v>4</v>
      </c>
      <c r="X216" s="17">
        <f t="shared" si="29"/>
        <v>0.15</v>
      </c>
      <c r="Y216" s="36">
        <f>VLOOKUP($H216,[2]EDA!$H$6:$AY$980,Y$1,FALSE)</f>
        <v>0</v>
      </c>
      <c r="Z216" s="36">
        <f>VLOOKUP($H216,[2]EDA!$H$6:$AY$980,Z$1,FALSE)</f>
        <v>0</v>
      </c>
      <c r="AA216" s="36">
        <f>VLOOKUP($H216,[2]EDA!$H$6:$AY$980,AA$1,FALSE)</f>
        <v>0</v>
      </c>
      <c r="AB216" s="36">
        <f>VLOOKUP($H216,[2]EDA!$H$6:$AY$980,AB$1,FALSE)</f>
        <v>0</v>
      </c>
      <c r="AC216" s="36">
        <f>VLOOKUP($H216,[2]EDA!$H$6:$AY$980,AC$1,FALSE)</f>
        <v>0</v>
      </c>
      <c r="AD216" s="36">
        <f>VLOOKUP($H216,[2]EDA!$H$6:$AY$980,AD$1,FALSE)</f>
        <v>0</v>
      </c>
      <c r="AE216" s="36">
        <f>VLOOKUP($H216,[2]EDA!$H$6:$AY$980,AE$1,FALSE)</f>
        <v>0</v>
      </c>
      <c r="AF216" s="36">
        <f>VLOOKUP($H216,[2]EDA!$H$6:$AY$980,AF$1,FALSE)</f>
        <v>0</v>
      </c>
      <c r="AG216" s="36">
        <f>VLOOKUP($H216,[2]EDA!$H$6:$AY$980,AG$1,FALSE)</f>
        <v>0</v>
      </c>
      <c r="AH216" s="36">
        <f>VLOOKUP($H216,[2]EDA!$H$6:$AY$980,AH$1,FALSE)</f>
        <v>0</v>
      </c>
      <c r="AI216" s="36">
        <f>VLOOKUP($H216,[2]EDA!$H$6:$AY$980,AI$1,FALSE)</f>
        <v>0</v>
      </c>
      <c r="AJ216" s="36">
        <f>VLOOKUP($H216,[2]EDA!$H$6:$AY$980,AJ$1,FALSE)</f>
        <v>0</v>
      </c>
      <c r="AK216" s="20">
        <f>VLOOKUP(H216,[2]EDA!$H$6:$AZ$980,45,FALSE)</f>
        <v>0</v>
      </c>
      <c r="AL216" s="39">
        <f t="shared" si="30"/>
        <v>0</v>
      </c>
      <c r="AM216" s="17">
        <f t="shared" si="31"/>
        <v>0</v>
      </c>
      <c r="AN216" s="36">
        <f>VLOOKUP($H216,[3]IRA!$H$6:$BN$980,AN$1,FALSE)</f>
        <v>0</v>
      </c>
      <c r="AO216" s="36">
        <f>VLOOKUP($H216,[3]IRA!$H$6:$BN$980,AO$1,FALSE)</f>
        <v>0</v>
      </c>
      <c r="AP216" s="36">
        <f>VLOOKUP($H216,[3]IRA!$H$6:$BN$980,AP$1,FALSE)</f>
        <v>0</v>
      </c>
      <c r="AQ216" s="36">
        <f>VLOOKUP($H216,[3]IRA!$H$6:$BN$980,AQ$1,FALSE)</f>
        <v>0</v>
      </c>
      <c r="AR216" s="36">
        <f>VLOOKUP($H216,[3]IRA!$H$6:$BN$980,AR$1,FALSE)</f>
        <v>0</v>
      </c>
      <c r="AS216" s="36">
        <f>VLOOKUP($H216,[3]IRA!$H$6:$BN$980,AS$1,FALSE)</f>
        <v>0</v>
      </c>
      <c r="AT216" s="36">
        <f>VLOOKUP($H216,[3]IRA!$H$6:$BN$980,AT$1,FALSE)</f>
        <v>0</v>
      </c>
      <c r="AU216" s="36">
        <f>VLOOKUP($H216,[3]IRA!$H$6:$BN$980,AU$1,FALSE)</f>
        <v>0</v>
      </c>
      <c r="AV216" s="36">
        <f>VLOOKUP($H216,[3]IRA!$H$6:$BN$980,AV$1,FALSE)</f>
        <v>0</v>
      </c>
      <c r="AW216" s="36">
        <f>VLOOKUP($H216,[3]IRA!$H$6:$BN$980,AW$1,FALSE)</f>
        <v>0</v>
      </c>
      <c r="AX216" s="36">
        <f>VLOOKUP($H216,[3]IRA!$H$6:$BN$980,AX$1,FALSE)</f>
        <v>0</v>
      </c>
      <c r="AY216" s="36">
        <f>VLOOKUP($H216,[3]IRA!$H$6:$BN$980,AY$1,FALSE)</f>
        <v>0</v>
      </c>
      <c r="AZ216" s="20">
        <f>VLOOKUP(H216,[3]IRA!$H$6:$BO$980,60,FALSE)</f>
        <v>0</v>
      </c>
      <c r="BA216" s="20">
        <f t="shared" si="32"/>
        <v>0</v>
      </c>
      <c r="BB216" s="17">
        <f t="shared" si="33"/>
        <v>0</v>
      </c>
      <c r="BC216" s="36">
        <f>VLOOKUP($H216,[4]IRA!$H$7:$CS$981,BC$1,FALSE)</f>
        <v>1</v>
      </c>
      <c r="BD216" s="36">
        <f>VLOOKUP($H216,[4]IRA!$H$7:$CS$981,BD$1,FALSE)</f>
        <v>0</v>
      </c>
      <c r="BE216" s="36">
        <f>VLOOKUP($H216,[4]IRA!$H$7:$CS$981,BE$1,FALSE)</f>
        <v>0</v>
      </c>
      <c r="BF216" s="36">
        <f>VLOOKUP($H216,[4]IRA!$H$7:$CS$981,BF$1,FALSE)</f>
        <v>0</v>
      </c>
      <c r="BG216" s="36">
        <f>VLOOKUP($H216,[4]IRA!$H$7:$CS$981,BG$1,FALSE)</f>
        <v>0</v>
      </c>
      <c r="BH216" s="36">
        <f>VLOOKUP($H216,[4]IRA!$H$7:$CS$981,BH$1,FALSE)</f>
        <v>0</v>
      </c>
      <c r="BI216" s="36">
        <f>VLOOKUP($H216,[4]IRA!$H$7:$CS$981,BI$1,FALSE)</f>
        <v>0</v>
      </c>
      <c r="BJ216" s="36">
        <f>VLOOKUP($H216,[4]IRA!$H$7:$CS$981,BJ$1,FALSE)</f>
        <v>0</v>
      </c>
      <c r="BK216" s="36">
        <f>VLOOKUP($H216,[4]IRA!$H$7:$CS$981,BK$1,FALSE)</f>
        <v>0</v>
      </c>
      <c r="BL216" s="36">
        <f>VLOOKUP($H216,[4]IRA!$H$7:$CS$981,BL$1,FALSE)</f>
        <v>0</v>
      </c>
      <c r="BM216" s="36">
        <f>VLOOKUP($H216,[4]IRA!$H$7:$CS$981,BM$1,FALSE)</f>
        <v>0</v>
      </c>
      <c r="BN216" s="36">
        <f>VLOOKUP($H216,[4]IRA!$H$7:$CS$981,BN$1,FALSE)</f>
        <v>0</v>
      </c>
      <c r="BO216" s="10">
        <f>VLOOKUP(H216,[4]IRA!$H$7:$CS$981,90,FALSE)</f>
        <v>46.333333333333336</v>
      </c>
      <c r="BP216" s="10">
        <f t="shared" si="34"/>
        <v>1</v>
      </c>
      <c r="BQ216" s="17">
        <f t="shared" si="35"/>
        <v>2.1582733812949638E-2</v>
      </c>
      <c r="BR216" s="80"/>
      <c r="BS216" s="80"/>
      <c r="BT216" s="80"/>
      <c r="BU216" s="80"/>
      <c r="BV216" s="80"/>
      <c r="BW216" s="80"/>
      <c r="BX216" s="80"/>
      <c r="BY216" s="80"/>
      <c r="BZ216" s="80"/>
      <c r="CA216" s="80"/>
      <c r="CB216" s="80"/>
      <c r="CC216" s="80"/>
      <c r="CD216" s="80"/>
      <c r="CE216" s="80"/>
      <c r="CF216" s="80"/>
      <c r="CG216" s="80"/>
      <c r="CH216" s="80"/>
      <c r="CI216" s="80"/>
      <c r="CJ216" s="80"/>
      <c r="CK216" s="80"/>
      <c r="CL216" s="80"/>
      <c r="CM216" s="80"/>
      <c r="CN216" s="80"/>
      <c r="CO216" s="80"/>
      <c r="CP216" s="80"/>
      <c r="CQ216" s="80"/>
      <c r="CR216" s="80"/>
      <c r="CS216" s="80"/>
      <c r="CT216" s="80"/>
      <c r="CU216" s="80"/>
      <c r="CV216" s="80"/>
      <c r="CW216" s="80"/>
      <c r="CX216" s="80"/>
      <c r="CY216" s="80"/>
      <c r="CZ216" s="80"/>
      <c r="DA216" s="80"/>
      <c r="DB216" s="80"/>
      <c r="DC216" s="80"/>
      <c r="DD216" s="80"/>
      <c r="DE216" s="80"/>
      <c r="DF216" s="80"/>
      <c r="DG216" s="80"/>
      <c r="DH216" s="80"/>
      <c r="DI216" s="80"/>
      <c r="DJ216" s="80"/>
      <c r="DK216" s="80"/>
      <c r="DL216" s="80"/>
      <c r="DM216" s="80"/>
      <c r="DN216" s="80"/>
    </row>
    <row r="217" spans="1:118" s="81" customFormat="1" ht="10.199999999999999" x14ac:dyDescent="0.2">
      <c r="A217" s="87" t="s">
        <v>434</v>
      </c>
      <c r="B217" s="87" t="s">
        <v>377</v>
      </c>
      <c r="C217" s="88">
        <v>401</v>
      </c>
      <c r="D217" s="87" t="s">
        <v>860</v>
      </c>
      <c r="E217" s="87" t="s">
        <v>434</v>
      </c>
      <c r="F217" s="87" t="s">
        <v>377</v>
      </c>
      <c r="G217" s="88" t="s">
        <v>550</v>
      </c>
      <c r="H217" s="88">
        <v>217</v>
      </c>
      <c r="I217" s="87" t="s">
        <v>653</v>
      </c>
      <c r="J217" s="37">
        <f>VLOOKUP($H217,[1]EDA!$H$6:$BN$980,J$1,FALSE)</f>
        <v>0</v>
      </c>
      <c r="K217" s="36">
        <f>VLOOKUP($H217,[1]EDA!$H$6:$BN$980,K$1,FALSE)</f>
        <v>1</v>
      </c>
      <c r="L217" s="36">
        <f>VLOOKUP($H217,[1]EDA!$H$6:$BN$980,L$1,FALSE)</f>
        <v>0</v>
      </c>
      <c r="M217" s="36">
        <f>VLOOKUP($H217,[1]EDA!$H$6:$BN$980,M$1,FALSE)</f>
        <v>1</v>
      </c>
      <c r="N217" s="36">
        <f>VLOOKUP($H217,[1]EDA!$H$6:$BN$980,N$1,FALSE)</f>
        <v>0</v>
      </c>
      <c r="O217" s="36">
        <f>VLOOKUP($H217,[1]EDA!$H$6:$BN$980,O$1,FALSE)</f>
        <v>0</v>
      </c>
      <c r="P217" s="36">
        <f>VLOOKUP($H217,[1]EDA!$H$6:$BN$980,P$1,FALSE)</f>
        <v>0</v>
      </c>
      <c r="Q217" s="36">
        <f>VLOOKUP($H217,[1]EDA!$H$6:$BN$980,Q$1,FALSE)</f>
        <v>0</v>
      </c>
      <c r="R217" s="36">
        <f>VLOOKUP($H217,[1]EDA!$H$6:$BN$980,R$1,FALSE)</f>
        <v>0</v>
      </c>
      <c r="S217" s="36">
        <f>VLOOKUP($H217,[1]EDA!$H$6:$BN$980,S$1,FALSE)</f>
        <v>0</v>
      </c>
      <c r="T217" s="36">
        <f>VLOOKUP($H217,[1]EDA!$H$6:$BN$980,T$1,FALSE)</f>
        <v>0</v>
      </c>
      <c r="U217" s="36">
        <f>VLOOKUP($H217,[1]EDA!$H$6:$BN$980,U$1,FALSE)</f>
        <v>0</v>
      </c>
      <c r="V217" s="10">
        <f>VLOOKUP(H217,[1]EDA!$H$6:$BO$980,60,FALSE)</f>
        <v>3.3333333333333335</v>
      </c>
      <c r="W217" s="10">
        <f t="shared" si="28"/>
        <v>2</v>
      </c>
      <c r="X217" s="17">
        <f t="shared" si="29"/>
        <v>0.6</v>
      </c>
      <c r="Y217" s="36">
        <f>VLOOKUP($H217,[2]EDA!$H$6:$AY$980,Y$1,FALSE)</f>
        <v>0</v>
      </c>
      <c r="Z217" s="36">
        <f>VLOOKUP($H217,[2]EDA!$H$6:$AY$980,Z$1,FALSE)</f>
        <v>0</v>
      </c>
      <c r="AA217" s="36">
        <f>VLOOKUP($H217,[2]EDA!$H$6:$AY$980,AA$1,FALSE)</f>
        <v>0</v>
      </c>
      <c r="AB217" s="36">
        <f>VLOOKUP($H217,[2]EDA!$H$6:$AY$980,AB$1,FALSE)</f>
        <v>0</v>
      </c>
      <c r="AC217" s="36">
        <f>VLOOKUP($H217,[2]EDA!$H$6:$AY$980,AC$1,FALSE)</f>
        <v>0</v>
      </c>
      <c r="AD217" s="36">
        <f>VLOOKUP($H217,[2]EDA!$H$6:$AY$980,AD$1,FALSE)</f>
        <v>0</v>
      </c>
      <c r="AE217" s="36">
        <f>VLOOKUP($H217,[2]EDA!$H$6:$AY$980,AE$1,FALSE)</f>
        <v>0</v>
      </c>
      <c r="AF217" s="36">
        <f>VLOOKUP($H217,[2]EDA!$H$6:$AY$980,AF$1,FALSE)</f>
        <v>0</v>
      </c>
      <c r="AG217" s="36">
        <f>VLOOKUP($H217,[2]EDA!$H$6:$AY$980,AG$1,FALSE)</f>
        <v>0</v>
      </c>
      <c r="AH217" s="36">
        <f>VLOOKUP($H217,[2]EDA!$H$6:$AY$980,AH$1,FALSE)</f>
        <v>0</v>
      </c>
      <c r="AI217" s="36">
        <f>VLOOKUP($H217,[2]EDA!$H$6:$AY$980,AI$1,FALSE)</f>
        <v>0</v>
      </c>
      <c r="AJ217" s="36">
        <f>VLOOKUP($H217,[2]EDA!$H$6:$AY$980,AJ$1,FALSE)</f>
        <v>0</v>
      </c>
      <c r="AK217" s="20">
        <f>VLOOKUP(H217,[2]EDA!$H$6:$AZ$980,45,FALSE)</f>
        <v>0</v>
      </c>
      <c r="AL217" s="39">
        <f t="shared" si="30"/>
        <v>0</v>
      </c>
      <c r="AM217" s="17">
        <f t="shared" si="31"/>
        <v>0</v>
      </c>
      <c r="AN217" s="36">
        <f>VLOOKUP($H217,[3]IRA!$H$6:$BN$980,AN$1,FALSE)</f>
        <v>0</v>
      </c>
      <c r="AO217" s="36">
        <f>VLOOKUP($H217,[3]IRA!$H$6:$BN$980,AO$1,FALSE)</f>
        <v>0</v>
      </c>
      <c r="AP217" s="36">
        <f>VLOOKUP($H217,[3]IRA!$H$6:$BN$980,AP$1,FALSE)</f>
        <v>0</v>
      </c>
      <c r="AQ217" s="36">
        <f>VLOOKUP($H217,[3]IRA!$H$6:$BN$980,AQ$1,FALSE)</f>
        <v>0</v>
      </c>
      <c r="AR217" s="36">
        <f>VLOOKUP($H217,[3]IRA!$H$6:$BN$980,AR$1,FALSE)</f>
        <v>0</v>
      </c>
      <c r="AS217" s="36">
        <f>VLOOKUP($H217,[3]IRA!$H$6:$BN$980,AS$1,FALSE)</f>
        <v>0</v>
      </c>
      <c r="AT217" s="36">
        <f>VLOOKUP($H217,[3]IRA!$H$6:$BN$980,AT$1,FALSE)</f>
        <v>0</v>
      </c>
      <c r="AU217" s="36">
        <f>VLOOKUP($H217,[3]IRA!$H$6:$BN$980,AU$1,FALSE)</f>
        <v>0</v>
      </c>
      <c r="AV217" s="36">
        <f>VLOOKUP($H217,[3]IRA!$H$6:$BN$980,AV$1,FALSE)</f>
        <v>0</v>
      </c>
      <c r="AW217" s="36">
        <f>VLOOKUP($H217,[3]IRA!$H$6:$BN$980,AW$1,FALSE)</f>
        <v>0</v>
      </c>
      <c r="AX217" s="36">
        <f>VLOOKUP($H217,[3]IRA!$H$6:$BN$980,AX$1,FALSE)</f>
        <v>0</v>
      </c>
      <c r="AY217" s="36">
        <f>VLOOKUP($H217,[3]IRA!$H$6:$BN$980,AY$1,FALSE)</f>
        <v>0</v>
      </c>
      <c r="AZ217" s="20">
        <f>VLOOKUP(H217,[3]IRA!$H$6:$BO$980,60,FALSE)</f>
        <v>0.33333333333333331</v>
      </c>
      <c r="BA217" s="20">
        <f t="shared" si="32"/>
        <v>0</v>
      </c>
      <c r="BB217" s="17">
        <f t="shared" si="33"/>
        <v>0</v>
      </c>
      <c r="BC217" s="36">
        <f>VLOOKUP($H217,[4]IRA!$H$7:$CS$981,BC$1,FALSE)</f>
        <v>3</v>
      </c>
      <c r="BD217" s="36">
        <f>VLOOKUP($H217,[4]IRA!$H$7:$CS$981,BD$1,FALSE)</f>
        <v>1</v>
      </c>
      <c r="BE217" s="36">
        <f>VLOOKUP($H217,[4]IRA!$H$7:$CS$981,BE$1,FALSE)</f>
        <v>0</v>
      </c>
      <c r="BF217" s="36">
        <f>VLOOKUP($H217,[4]IRA!$H$7:$CS$981,BF$1,FALSE)</f>
        <v>2</v>
      </c>
      <c r="BG217" s="36">
        <f>VLOOKUP($H217,[4]IRA!$H$7:$CS$981,BG$1,FALSE)</f>
        <v>0</v>
      </c>
      <c r="BH217" s="36">
        <f>VLOOKUP($H217,[4]IRA!$H$7:$CS$981,BH$1,FALSE)</f>
        <v>0</v>
      </c>
      <c r="BI217" s="36">
        <f>VLOOKUP($H217,[4]IRA!$H$7:$CS$981,BI$1,FALSE)</f>
        <v>0</v>
      </c>
      <c r="BJ217" s="36">
        <f>VLOOKUP($H217,[4]IRA!$H$7:$CS$981,BJ$1,FALSE)</f>
        <v>0</v>
      </c>
      <c r="BK217" s="36">
        <f>VLOOKUP($H217,[4]IRA!$H$7:$CS$981,BK$1,FALSE)</f>
        <v>0</v>
      </c>
      <c r="BL217" s="36">
        <f>VLOOKUP($H217,[4]IRA!$H$7:$CS$981,BL$1,FALSE)</f>
        <v>0</v>
      </c>
      <c r="BM217" s="36">
        <f>VLOOKUP($H217,[4]IRA!$H$7:$CS$981,BM$1,FALSE)</f>
        <v>0</v>
      </c>
      <c r="BN217" s="36">
        <f>VLOOKUP($H217,[4]IRA!$H$7:$CS$981,BN$1,FALSE)</f>
        <v>0</v>
      </c>
      <c r="BO217" s="10">
        <f>VLOOKUP(H217,[4]IRA!$H$7:$CS$981,90,FALSE)</f>
        <v>8.3333333333333321</v>
      </c>
      <c r="BP217" s="10">
        <f t="shared" si="34"/>
        <v>6</v>
      </c>
      <c r="BQ217" s="17">
        <f t="shared" si="35"/>
        <v>0.72000000000000008</v>
      </c>
      <c r="BR217" s="80"/>
      <c r="BS217" s="80"/>
      <c r="BT217" s="80"/>
      <c r="BU217" s="80"/>
      <c r="BV217" s="80"/>
      <c r="BW217" s="80"/>
      <c r="BX217" s="80"/>
      <c r="BY217" s="80"/>
      <c r="BZ217" s="80"/>
      <c r="CA217" s="80"/>
      <c r="CB217" s="80"/>
      <c r="CC217" s="80"/>
      <c r="CD217" s="80"/>
      <c r="CE217" s="80"/>
      <c r="CF217" s="80"/>
      <c r="CG217" s="80"/>
      <c r="CH217" s="80"/>
      <c r="CI217" s="80"/>
      <c r="CJ217" s="80"/>
      <c r="CK217" s="80"/>
      <c r="CL217" s="80"/>
      <c r="CM217" s="80"/>
      <c r="CN217" s="80"/>
      <c r="CO217" s="80"/>
      <c r="CP217" s="80"/>
      <c r="CQ217" s="80"/>
      <c r="CR217" s="80"/>
      <c r="CS217" s="80"/>
      <c r="CT217" s="80"/>
      <c r="CU217" s="80"/>
      <c r="CV217" s="80"/>
      <c r="CW217" s="80"/>
      <c r="CX217" s="80"/>
      <c r="CY217" s="80"/>
      <c r="CZ217" s="80"/>
      <c r="DA217" s="80"/>
      <c r="DB217" s="80"/>
      <c r="DC217" s="80"/>
      <c r="DD217" s="80"/>
      <c r="DE217" s="80"/>
      <c r="DF217" s="80"/>
      <c r="DG217" s="80"/>
      <c r="DH217" s="80"/>
      <c r="DI217" s="80"/>
      <c r="DJ217" s="80"/>
      <c r="DK217" s="80"/>
      <c r="DL217" s="80"/>
      <c r="DM217" s="80"/>
      <c r="DN217" s="80"/>
    </row>
    <row r="218" spans="1:118" s="81" customFormat="1" ht="10.199999999999999" x14ac:dyDescent="0.2">
      <c r="A218" s="87" t="s">
        <v>434</v>
      </c>
      <c r="B218" s="87" t="s">
        <v>377</v>
      </c>
      <c r="C218" s="88">
        <v>401</v>
      </c>
      <c r="D218" s="87" t="s">
        <v>860</v>
      </c>
      <c r="E218" s="87" t="s">
        <v>434</v>
      </c>
      <c r="F218" s="87" t="s">
        <v>377</v>
      </c>
      <c r="G218" s="88" t="s">
        <v>550</v>
      </c>
      <c r="H218" s="88">
        <v>218</v>
      </c>
      <c r="I218" s="87" t="s">
        <v>654</v>
      </c>
      <c r="J218" s="37">
        <f>VLOOKUP($H218,[1]EDA!$H$6:$BN$980,J$1,FALSE)</f>
        <v>0</v>
      </c>
      <c r="K218" s="36">
        <f>VLOOKUP($H218,[1]EDA!$H$6:$BN$980,K$1,FALSE)</f>
        <v>0</v>
      </c>
      <c r="L218" s="36">
        <f>VLOOKUP($H218,[1]EDA!$H$6:$BN$980,L$1,FALSE)</f>
        <v>0</v>
      </c>
      <c r="M218" s="36">
        <f>VLOOKUP($H218,[1]EDA!$H$6:$BN$980,M$1,FALSE)</f>
        <v>1</v>
      </c>
      <c r="N218" s="36">
        <f>VLOOKUP($H218,[1]EDA!$H$6:$BN$980,N$1,FALSE)</f>
        <v>0</v>
      </c>
      <c r="O218" s="36">
        <f>VLOOKUP($H218,[1]EDA!$H$6:$BN$980,O$1,FALSE)</f>
        <v>0</v>
      </c>
      <c r="P218" s="36">
        <f>VLOOKUP($H218,[1]EDA!$H$6:$BN$980,P$1,FALSE)</f>
        <v>0</v>
      </c>
      <c r="Q218" s="36">
        <f>VLOOKUP($H218,[1]EDA!$H$6:$BN$980,Q$1,FALSE)</f>
        <v>0</v>
      </c>
      <c r="R218" s="36">
        <f>VLOOKUP($H218,[1]EDA!$H$6:$BN$980,R$1,FALSE)</f>
        <v>0</v>
      </c>
      <c r="S218" s="36">
        <f>VLOOKUP($H218,[1]EDA!$H$6:$BN$980,S$1,FALSE)</f>
        <v>0</v>
      </c>
      <c r="T218" s="36">
        <f>VLOOKUP($H218,[1]EDA!$H$6:$BN$980,T$1,FALSE)</f>
        <v>0</v>
      </c>
      <c r="U218" s="36">
        <f>VLOOKUP($H218,[1]EDA!$H$6:$BN$980,U$1,FALSE)</f>
        <v>0</v>
      </c>
      <c r="V218" s="10">
        <f>VLOOKUP(H218,[1]EDA!$H$6:$BO$980,60,FALSE)</f>
        <v>7.666666666666667</v>
      </c>
      <c r="W218" s="10">
        <f t="shared" si="28"/>
        <v>1</v>
      </c>
      <c r="X218" s="17">
        <f t="shared" si="29"/>
        <v>0.13043478260869565</v>
      </c>
      <c r="Y218" s="36">
        <f>VLOOKUP($H218,[2]EDA!$H$6:$AY$980,Y$1,FALSE)</f>
        <v>0</v>
      </c>
      <c r="Z218" s="36">
        <f>VLOOKUP($H218,[2]EDA!$H$6:$AY$980,Z$1,FALSE)</f>
        <v>0</v>
      </c>
      <c r="AA218" s="36">
        <f>VLOOKUP($H218,[2]EDA!$H$6:$AY$980,AA$1,FALSE)</f>
        <v>0</v>
      </c>
      <c r="AB218" s="36">
        <f>VLOOKUP($H218,[2]EDA!$H$6:$AY$980,AB$1,FALSE)</f>
        <v>0</v>
      </c>
      <c r="AC218" s="36">
        <f>VLOOKUP($H218,[2]EDA!$H$6:$AY$980,AC$1,FALSE)</f>
        <v>0</v>
      </c>
      <c r="AD218" s="36">
        <f>VLOOKUP($H218,[2]EDA!$H$6:$AY$980,AD$1,FALSE)</f>
        <v>0</v>
      </c>
      <c r="AE218" s="36">
        <f>VLOOKUP($H218,[2]EDA!$H$6:$AY$980,AE$1,FALSE)</f>
        <v>0</v>
      </c>
      <c r="AF218" s="36">
        <f>VLOOKUP($H218,[2]EDA!$H$6:$AY$980,AF$1,FALSE)</f>
        <v>0</v>
      </c>
      <c r="AG218" s="36">
        <f>VLOOKUP($H218,[2]EDA!$H$6:$AY$980,AG$1,FALSE)</f>
        <v>0</v>
      </c>
      <c r="AH218" s="36">
        <f>VLOOKUP($H218,[2]EDA!$H$6:$AY$980,AH$1,FALSE)</f>
        <v>0</v>
      </c>
      <c r="AI218" s="36">
        <f>VLOOKUP($H218,[2]EDA!$H$6:$AY$980,AI$1,FALSE)</f>
        <v>0</v>
      </c>
      <c r="AJ218" s="36">
        <f>VLOOKUP($H218,[2]EDA!$H$6:$AY$980,AJ$1,FALSE)</f>
        <v>0</v>
      </c>
      <c r="AK218" s="20">
        <f>VLOOKUP(H218,[2]EDA!$H$6:$AZ$980,45,FALSE)</f>
        <v>0</v>
      </c>
      <c r="AL218" s="39">
        <f t="shared" si="30"/>
        <v>0</v>
      </c>
      <c r="AM218" s="17">
        <f t="shared" si="31"/>
        <v>0</v>
      </c>
      <c r="AN218" s="36">
        <f>VLOOKUP($H218,[3]IRA!$H$6:$BN$980,AN$1,FALSE)</f>
        <v>0</v>
      </c>
      <c r="AO218" s="36">
        <f>VLOOKUP($H218,[3]IRA!$H$6:$BN$980,AO$1,FALSE)</f>
        <v>0</v>
      </c>
      <c r="AP218" s="36">
        <f>VLOOKUP($H218,[3]IRA!$H$6:$BN$980,AP$1,FALSE)</f>
        <v>0</v>
      </c>
      <c r="AQ218" s="36">
        <f>VLOOKUP($H218,[3]IRA!$H$6:$BN$980,AQ$1,FALSE)</f>
        <v>0</v>
      </c>
      <c r="AR218" s="36">
        <f>VLOOKUP($H218,[3]IRA!$H$6:$BN$980,AR$1,FALSE)</f>
        <v>0</v>
      </c>
      <c r="AS218" s="36">
        <f>VLOOKUP($H218,[3]IRA!$H$6:$BN$980,AS$1,FALSE)</f>
        <v>0</v>
      </c>
      <c r="AT218" s="36">
        <f>VLOOKUP($H218,[3]IRA!$H$6:$BN$980,AT$1,FALSE)</f>
        <v>0</v>
      </c>
      <c r="AU218" s="36">
        <f>VLOOKUP($H218,[3]IRA!$H$6:$BN$980,AU$1,FALSE)</f>
        <v>0</v>
      </c>
      <c r="AV218" s="36">
        <f>VLOOKUP($H218,[3]IRA!$H$6:$BN$980,AV$1,FALSE)</f>
        <v>0</v>
      </c>
      <c r="AW218" s="36">
        <f>VLOOKUP($H218,[3]IRA!$H$6:$BN$980,AW$1,FALSE)</f>
        <v>0</v>
      </c>
      <c r="AX218" s="36">
        <f>VLOOKUP($H218,[3]IRA!$H$6:$BN$980,AX$1,FALSE)</f>
        <v>0</v>
      </c>
      <c r="AY218" s="36">
        <f>VLOOKUP($H218,[3]IRA!$H$6:$BN$980,AY$1,FALSE)</f>
        <v>0</v>
      </c>
      <c r="AZ218" s="20">
        <f>VLOOKUP(H218,[3]IRA!$H$6:$BO$980,60,FALSE)</f>
        <v>0.33333333333333331</v>
      </c>
      <c r="BA218" s="20">
        <f t="shared" si="32"/>
        <v>0</v>
      </c>
      <c r="BB218" s="17">
        <f t="shared" si="33"/>
        <v>0</v>
      </c>
      <c r="BC218" s="36">
        <f>VLOOKUP($H218,[4]IRA!$H$7:$CS$981,BC$1,FALSE)</f>
        <v>4</v>
      </c>
      <c r="BD218" s="36">
        <f>VLOOKUP($H218,[4]IRA!$H$7:$CS$981,BD$1,FALSE)</f>
        <v>0</v>
      </c>
      <c r="BE218" s="36">
        <f>VLOOKUP($H218,[4]IRA!$H$7:$CS$981,BE$1,FALSE)</f>
        <v>0</v>
      </c>
      <c r="BF218" s="36">
        <f>VLOOKUP($H218,[4]IRA!$H$7:$CS$981,BF$1,FALSE)</f>
        <v>0</v>
      </c>
      <c r="BG218" s="36">
        <f>VLOOKUP($H218,[4]IRA!$H$7:$CS$981,BG$1,FALSE)</f>
        <v>0</v>
      </c>
      <c r="BH218" s="36">
        <f>VLOOKUP($H218,[4]IRA!$H$7:$CS$981,BH$1,FALSE)</f>
        <v>0</v>
      </c>
      <c r="BI218" s="36">
        <f>VLOOKUP($H218,[4]IRA!$H$7:$CS$981,BI$1,FALSE)</f>
        <v>0</v>
      </c>
      <c r="BJ218" s="36">
        <f>VLOOKUP($H218,[4]IRA!$H$7:$CS$981,BJ$1,FALSE)</f>
        <v>0</v>
      </c>
      <c r="BK218" s="36">
        <f>VLOOKUP($H218,[4]IRA!$H$7:$CS$981,BK$1,FALSE)</f>
        <v>0</v>
      </c>
      <c r="BL218" s="36">
        <f>VLOOKUP($H218,[4]IRA!$H$7:$CS$981,BL$1,FALSE)</f>
        <v>0</v>
      </c>
      <c r="BM218" s="36">
        <f>VLOOKUP($H218,[4]IRA!$H$7:$CS$981,BM$1,FALSE)</f>
        <v>0</v>
      </c>
      <c r="BN218" s="36">
        <f>VLOOKUP($H218,[4]IRA!$H$7:$CS$981,BN$1,FALSE)</f>
        <v>0</v>
      </c>
      <c r="BO218" s="10">
        <f>VLOOKUP(H218,[4]IRA!$H$7:$CS$981,90,FALSE)</f>
        <v>35.666666666666671</v>
      </c>
      <c r="BP218" s="10">
        <f t="shared" si="34"/>
        <v>4</v>
      </c>
      <c r="BQ218" s="17">
        <f t="shared" si="35"/>
        <v>0.11214953271028036</v>
      </c>
      <c r="BR218" s="80"/>
      <c r="BS218" s="80"/>
      <c r="BT218" s="80"/>
      <c r="BU218" s="80"/>
      <c r="BV218" s="80"/>
      <c r="BW218" s="80"/>
      <c r="BX218" s="80"/>
      <c r="BY218" s="80"/>
      <c r="BZ218" s="80"/>
      <c r="CA218" s="80"/>
      <c r="CB218" s="80"/>
      <c r="CC218" s="80"/>
      <c r="CD218" s="80"/>
      <c r="CE218" s="80"/>
      <c r="CF218" s="80"/>
      <c r="CG218" s="80"/>
      <c r="CH218" s="80"/>
      <c r="CI218" s="80"/>
      <c r="CJ218" s="80"/>
      <c r="CK218" s="80"/>
      <c r="CL218" s="80"/>
      <c r="CM218" s="80"/>
      <c r="CN218" s="80"/>
      <c r="CO218" s="80"/>
      <c r="CP218" s="80"/>
      <c r="CQ218" s="80"/>
      <c r="CR218" s="80"/>
      <c r="CS218" s="80"/>
      <c r="CT218" s="80"/>
      <c r="CU218" s="80"/>
      <c r="CV218" s="80"/>
      <c r="CW218" s="80"/>
      <c r="CX218" s="80"/>
      <c r="CY218" s="80"/>
      <c r="CZ218" s="80"/>
      <c r="DA218" s="80"/>
      <c r="DB218" s="80"/>
      <c r="DC218" s="80"/>
      <c r="DD218" s="80"/>
      <c r="DE218" s="80"/>
      <c r="DF218" s="80"/>
      <c r="DG218" s="80"/>
      <c r="DH218" s="80"/>
      <c r="DI218" s="80"/>
      <c r="DJ218" s="80"/>
      <c r="DK218" s="80"/>
      <c r="DL218" s="80"/>
      <c r="DM218" s="80"/>
      <c r="DN218" s="80"/>
    </row>
    <row r="219" spans="1:118" s="81" customFormat="1" ht="10.199999999999999" x14ac:dyDescent="0.2">
      <c r="A219" s="87" t="s">
        <v>434</v>
      </c>
      <c r="B219" s="87" t="s">
        <v>377</v>
      </c>
      <c r="C219" s="88">
        <v>401</v>
      </c>
      <c r="D219" s="87" t="s">
        <v>860</v>
      </c>
      <c r="E219" s="87" t="s">
        <v>434</v>
      </c>
      <c r="F219" s="87" t="s">
        <v>377</v>
      </c>
      <c r="G219" s="88" t="s">
        <v>550</v>
      </c>
      <c r="H219" s="88">
        <v>219</v>
      </c>
      <c r="I219" s="87" t="s">
        <v>655</v>
      </c>
      <c r="J219" s="37">
        <f>VLOOKUP($H219,[1]EDA!$H$6:$BN$980,J$1,FALSE)</f>
        <v>0</v>
      </c>
      <c r="K219" s="36">
        <f>VLOOKUP($H219,[1]EDA!$H$6:$BN$980,K$1,FALSE)</f>
        <v>0</v>
      </c>
      <c r="L219" s="36">
        <f>VLOOKUP($H219,[1]EDA!$H$6:$BN$980,L$1,FALSE)</f>
        <v>0</v>
      </c>
      <c r="M219" s="36">
        <f>VLOOKUP($H219,[1]EDA!$H$6:$BN$980,M$1,FALSE)</f>
        <v>2</v>
      </c>
      <c r="N219" s="36">
        <f>VLOOKUP($H219,[1]EDA!$H$6:$BN$980,N$1,FALSE)</f>
        <v>0</v>
      </c>
      <c r="O219" s="36">
        <f>VLOOKUP($H219,[1]EDA!$H$6:$BN$980,O$1,FALSE)</f>
        <v>0</v>
      </c>
      <c r="P219" s="36">
        <f>VLOOKUP($H219,[1]EDA!$H$6:$BN$980,P$1,FALSE)</f>
        <v>0</v>
      </c>
      <c r="Q219" s="36">
        <f>VLOOKUP($H219,[1]EDA!$H$6:$BN$980,Q$1,FALSE)</f>
        <v>0</v>
      </c>
      <c r="R219" s="36">
        <f>VLOOKUP($H219,[1]EDA!$H$6:$BN$980,R$1,FALSE)</f>
        <v>0</v>
      </c>
      <c r="S219" s="36">
        <f>VLOOKUP($H219,[1]EDA!$H$6:$BN$980,S$1,FALSE)</f>
        <v>0</v>
      </c>
      <c r="T219" s="36">
        <f>VLOOKUP($H219,[1]EDA!$H$6:$BN$980,T$1,FALSE)</f>
        <v>0</v>
      </c>
      <c r="U219" s="36">
        <f>VLOOKUP($H219,[1]EDA!$H$6:$BN$980,U$1,FALSE)</f>
        <v>0</v>
      </c>
      <c r="V219" s="10">
        <f>VLOOKUP(H219,[1]EDA!$H$6:$BO$980,60,FALSE)</f>
        <v>39</v>
      </c>
      <c r="W219" s="10">
        <f t="shared" si="28"/>
        <v>2</v>
      </c>
      <c r="X219" s="17">
        <f t="shared" si="29"/>
        <v>5.128205128205128E-2</v>
      </c>
      <c r="Y219" s="36">
        <f>VLOOKUP($H219,[2]EDA!$H$6:$AY$980,Y$1,FALSE)</f>
        <v>0</v>
      </c>
      <c r="Z219" s="36">
        <f>VLOOKUP($H219,[2]EDA!$H$6:$AY$980,Z$1,FALSE)</f>
        <v>0</v>
      </c>
      <c r="AA219" s="36">
        <f>VLOOKUP($H219,[2]EDA!$H$6:$AY$980,AA$1,FALSE)</f>
        <v>0</v>
      </c>
      <c r="AB219" s="36">
        <f>VLOOKUP($H219,[2]EDA!$H$6:$AY$980,AB$1,FALSE)</f>
        <v>0</v>
      </c>
      <c r="AC219" s="36">
        <f>VLOOKUP($H219,[2]EDA!$H$6:$AY$980,AC$1,FALSE)</f>
        <v>0</v>
      </c>
      <c r="AD219" s="36">
        <f>VLOOKUP($H219,[2]EDA!$H$6:$AY$980,AD$1,FALSE)</f>
        <v>0</v>
      </c>
      <c r="AE219" s="36">
        <f>VLOOKUP($H219,[2]EDA!$H$6:$AY$980,AE$1,FALSE)</f>
        <v>0</v>
      </c>
      <c r="AF219" s="36">
        <f>VLOOKUP($H219,[2]EDA!$H$6:$AY$980,AF$1,FALSE)</f>
        <v>0</v>
      </c>
      <c r="AG219" s="36">
        <f>VLOOKUP($H219,[2]EDA!$H$6:$AY$980,AG$1,FALSE)</f>
        <v>0</v>
      </c>
      <c r="AH219" s="36">
        <f>VLOOKUP($H219,[2]EDA!$H$6:$AY$980,AH$1,FALSE)</f>
        <v>0</v>
      </c>
      <c r="AI219" s="36">
        <f>VLOOKUP($H219,[2]EDA!$H$6:$AY$980,AI$1,FALSE)</f>
        <v>0</v>
      </c>
      <c r="AJ219" s="36">
        <f>VLOOKUP($H219,[2]EDA!$H$6:$AY$980,AJ$1,FALSE)</f>
        <v>0</v>
      </c>
      <c r="AK219" s="20">
        <f>VLOOKUP(H219,[2]EDA!$H$6:$AZ$980,45,FALSE)</f>
        <v>0</v>
      </c>
      <c r="AL219" s="39">
        <f t="shared" si="30"/>
        <v>0</v>
      </c>
      <c r="AM219" s="17">
        <f t="shared" si="31"/>
        <v>0</v>
      </c>
      <c r="AN219" s="36">
        <f>VLOOKUP($H219,[3]IRA!$H$6:$BN$980,AN$1,FALSE)</f>
        <v>0</v>
      </c>
      <c r="AO219" s="36">
        <f>VLOOKUP($H219,[3]IRA!$H$6:$BN$980,AO$1,FALSE)</f>
        <v>0</v>
      </c>
      <c r="AP219" s="36">
        <f>VLOOKUP($H219,[3]IRA!$H$6:$BN$980,AP$1,FALSE)</f>
        <v>0</v>
      </c>
      <c r="AQ219" s="36">
        <f>VLOOKUP($H219,[3]IRA!$H$6:$BN$980,AQ$1,FALSE)</f>
        <v>0</v>
      </c>
      <c r="AR219" s="36">
        <f>VLOOKUP($H219,[3]IRA!$H$6:$BN$980,AR$1,FALSE)</f>
        <v>0</v>
      </c>
      <c r="AS219" s="36">
        <f>VLOOKUP($H219,[3]IRA!$H$6:$BN$980,AS$1,FALSE)</f>
        <v>0</v>
      </c>
      <c r="AT219" s="36">
        <f>VLOOKUP($H219,[3]IRA!$H$6:$BN$980,AT$1,FALSE)</f>
        <v>0</v>
      </c>
      <c r="AU219" s="36">
        <f>VLOOKUP($H219,[3]IRA!$H$6:$BN$980,AU$1,FALSE)</f>
        <v>0</v>
      </c>
      <c r="AV219" s="36">
        <f>VLOOKUP($H219,[3]IRA!$H$6:$BN$980,AV$1,FALSE)</f>
        <v>0</v>
      </c>
      <c r="AW219" s="36">
        <f>VLOOKUP($H219,[3]IRA!$H$6:$BN$980,AW$1,FALSE)</f>
        <v>0</v>
      </c>
      <c r="AX219" s="36">
        <f>VLOOKUP($H219,[3]IRA!$H$6:$BN$980,AX$1,FALSE)</f>
        <v>0</v>
      </c>
      <c r="AY219" s="36">
        <f>VLOOKUP($H219,[3]IRA!$H$6:$BN$980,AY$1,FALSE)</f>
        <v>0</v>
      </c>
      <c r="AZ219" s="20">
        <f>VLOOKUP(H219,[3]IRA!$H$6:$BO$980,60,FALSE)</f>
        <v>0.5</v>
      </c>
      <c r="BA219" s="20">
        <f t="shared" si="32"/>
        <v>0</v>
      </c>
      <c r="BB219" s="17">
        <f t="shared" si="33"/>
        <v>0</v>
      </c>
      <c r="BC219" s="36">
        <f>VLOOKUP($H219,[4]IRA!$H$7:$CS$981,BC$1,FALSE)</f>
        <v>0</v>
      </c>
      <c r="BD219" s="36">
        <f>VLOOKUP($H219,[4]IRA!$H$7:$CS$981,BD$1,FALSE)</f>
        <v>9</v>
      </c>
      <c r="BE219" s="36">
        <f>VLOOKUP($H219,[4]IRA!$H$7:$CS$981,BE$1,FALSE)</f>
        <v>0</v>
      </c>
      <c r="BF219" s="36">
        <f>VLOOKUP($H219,[4]IRA!$H$7:$CS$981,BF$1,FALSE)</f>
        <v>9</v>
      </c>
      <c r="BG219" s="36">
        <f>VLOOKUP($H219,[4]IRA!$H$7:$CS$981,BG$1,FALSE)</f>
        <v>0</v>
      </c>
      <c r="BH219" s="36">
        <f>VLOOKUP($H219,[4]IRA!$H$7:$CS$981,BH$1,FALSE)</f>
        <v>0</v>
      </c>
      <c r="BI219" s="36">
        <f>VLOOKUP($H219,[4]IRA!$H$7:$CS$981,BI$1,FALSE)</f>
        <v>0</v>
      </c>
      <c r="BJ219" s="36">
        <f>VLOOKUP($H219,[4]IRA!$H$7:$CS$981,BJ$1,FALSE)</f>
        <v>0</v>
      </c>
      <c r="BK219" s="36">
        <f>VLOOKUP($H219,[4]IRA!$H$7:$CS$981,BK$1,FALSE)</f>
        <v>0</v>
      </c>
      <c r="BL219" s="36">
        <f>VLOOKUP($H219,[4]IRA!$H$7:$CS$981,BL$1,FALSE)</f>
        <v>0</v>
      </c>
      <c r="BM219" s="36">
        <f>VLOOKUP($H219,[4]IRA!$H$7:$CS$981,BM$1,FALSE)</f>
        <v>0</v>
      </c>
      <c r="BN219" s="36">
        <f>VLOOKUP($H219,[4]IRA!$H$7:$CS$981,BN$1,FALSE)</f>
        <v>0</v>
      </c>
      <c r="BO219" s="10">
        <f>VLOOKUP(H219,[4]IRA!$H$7:$CS$981,90,FALSE)</f>
        <v>64.333333333333329</v>
      </c>
      <c r="BP219" s="10">
        <f t="shared" si="34"/>
        <v>18</v>
      </c>
      <c r="BQ219" s="17">
        <f t="shared" si="35"/>
        <v>0.27979274611398963</v>
      </c>
      <c r="BR219" s="80"/>
      <c r="BS219" s="80"/>
      <c r="BT219" s="80"/>
      <c r="BU219" s="80"/>
      <c r="BV219" s="80"/>
      <c r="BW219" s="80"/>
      <c r="BX219" s="80"/>
      <c r="BY219" s="80"/>
      <c r="BZ219" s="80"/>
      <c r="CA219" s="80"/>
      <c r="CB219" s="80"/>
      <c r="CC219" s="80"/>
      <c r="CD219" s="80"/>
      <c r="CE219" s="80"/>
      <c r="CF219" s="80"/>
      <c r="CG219" s="80"/>
      <c r="CH219" s="80"/>
      <c r="CI219" s="80"/>
      <c r="CJ219" s="80"/>
      <c r="CK219" s="80"/>
      <c r="CL219" s="80"/>
      <c r="CM219" s="80"/>
      <c r="CN219" s="80"/>
      <c r="CO219" s="80"/>
      <c r="CP219" s="80"/>
      <c r="CQ219" s="80"/>
      <c r="CR219" s="80"/>
      <c r="CS219" s="80"/>
      <c r="CT219" s="80"/>
      <c r="CU219" s="80"/>
      <c r="CV219" s="80"/>
      <c r="CW219" s="80"/>
      <c r="CX219" s="80"/>
      <c r="CY219" s="80"/>
      <c r="CZ219" s="80"/>
      <c r="DA219" s="80"/>
      <c r="DB219" s="80"/>
      <c r="DC219" s="80"/>
      <c r="DD219" s="80"/>
      <c r="DE219" s="80"/>
      <c r="DF219" s="80"/>
      <c r="DG219" s="80"/>
      <c r="DH219" s="80"/>
      <c r="DI219" s="80"/>
      <c r="DJ219" s="80"/>
      <c r="DK219" s="80"/>
      <c r="DL219" s="80"/>
      <c r="DM219" s="80"/>
      <c r="DN219" s="80"/>
    </row>
    <row r="220" spans="1:118" s="81" customFormat="1" ht="10.199999999999999" x14ac:dyDescent="0.2">
      <c r="A220" s="87" t="s">
        <v>434</v>
      </c>
      <c r="B220" s="87" t="s">
        <v>377</v>
      </c>
      <c r="C220" s="88">
        <v>401</v>
      </c>
      <c r="D220" s="87" t="s">
        <v>860</v>
      </c>
      <c r="E220" s="87" t="s">
        <v>434</v>
      </c>
      <c r="F220" s="87" t="s">
        <v>377</v>
      </c>
      <c r="G220" s="88" t="s">
        <v>550</v>
      </c>
      <c r="H220" s="88">
        <v>220</v>
      </c>
      <c r="I220" s="87" t="s">
        <v>656</v>
      </c>
      <c r="J220" s="37">
        <f>VLOOKUP($H220,[1]EDA!$H$6:$BN$980,J$1,FALSE)</f>
        <v>4</v>
      </c>
      <c r="K220" s="36">
        <f>VLOOKUP($H220,[1]EDA!$H$6:$BN$980,K$1,FALSE)</f>
        <v>2</v>
      </c>
      <c r="L220" s="36">
        <f>VLOOKUP($H220,[1]EDA!$H$6:$BN$980,L$1,FALSE)</f>
        <v>2</v>
      </c>
      <c r="M220" s="36">
        <f>VLOOKUP($H220,[1]EDA!$H$6:$BN$980,M$1,FALSE)</f>
        <v>2</v>
      </c>
      <c r="N220" s="36">
        <f>VLOOKUP($H220,[1]EDA!$H$6:$BN$980,N$1,FALSE)</f>
        <v>0</v>
      </c>
      <c r="O220" s="36">
        <f>VLOOKUP($H220,[1]EDA!$H$6:$BN$980,O$1,FALSE)</f>
        <v>0</v>
      </c>
      <c r="P220" s="36">
        <f>VLOOKUP($H220,[1]EDA!$H$6:$BN$980,P$1,FALSE)</f>
        <v>0</v>
      </c>
      <c r="Q220" s="36">
        <f>VLOOKUP($H220,[1]EDA!$H$6:$BN$980,Q$1,FALSE)</f>
        <v>0</v>
      </c>
      <c r="R220" s="36">
        <f>VLOOKUP($H220,[1]EDA!$H$6:$BN$980,R$1,FALSE)</f>
        <v>0</v>
      </c>
      <c r="S220" s="36">
        <f>VLOOKUP($H220,[1]EDA!$H$6:$BN$980,S$1,FALSE)</f>
        <v>0</v>
      </c>
      <c r="T220" s="36">
        <f>VLOOKUP($H220,[1]EDA!$H$6:$BN$980,T$1,FALSE)</f>
        <v>0</v>
      </c>
      <c r="U220" s="36">
        <f>VLOOKUP($H220,[1]EDA!$H$6:$BN$980,U$1,FALSE)</f>
        <v>0</v>
      </c>
      <c r="V220" s="10">
        <f>VLOOKUP(H220,[1]EDA!$H$6:$BO$980,60,FALSE)</f>
        <v>41.666666666666664</v>
      </c>
      <c r="W220" s="10">
        <f t="shared" si="28"/>
        <v>10</v>
      </c>
      <c r="X220" s="17">
        <f t="shared" si="29"/>
        <v>0.24000000000000002</v>
      </c>
      <c r="Y220" s="36">
        <f>VLOOKUP($H220,[2]EDA!$H$6:$AY$980,Y$1,FALSE)</f>
        <v>0</v>
      </c>
      <c r="Z220" s="36">
        <f>VLOOKUP($H220,[2]EDA!$H$6:$AY$980,Z$1,FALSE)</f>
        <v>0</v>
      </c>
      <c r="AA220" s="36">
        <f>VLOOKUP($H220,[2]EDA!$H$6:$AY$980,AA$1,FALSE)</f>
        <v>0</v>
      </c>
      <c r="AB220" s="36">
        <f>VLOOKUP($H220,[2]EDA!$H$6:$AY$980,AB$1,FALSE)</f>
        <v>0</v>
      </c>
      <c r="AC220" s="36">
        <f>VLOOKUP($H220,[2]EDA!$H$6:$AY$980,AC$1,FALSE)</f>
        <v>0</v>
      </c>
      <c r="AD220" s="36">
        <f>VLOOKUP($H220,[2]EDA!$H$6:$AY$980,AD$1,FALSE)</f>
        <v>0</v>
      </c>
      <c r="AE220" s="36">
        <f>VLOOKUP($H220,[2]EDA!$H$6:$AY$980,AE$1,FALSE)</f>
        <v>0</v>
      </c>
      <c r="AF220" s="36">
        <f>VLOOKUP($H220,[2]EDA!$H$6:$AY$980,AF$1,FALSE)</f>
        <v>0</v>
      </c>
      <c r="AG220" s="36">
        <f>VLOOKUP($H220,[2]EDA!$H$6:$AY$980,AG$1,FALSE)</f>
        <v>0</v>
      </c>
      <c r="AH220" s="36">
        <f>VLOOKUP($H220,[2]EDA!$H$6:$AY$980,AH$1,FALSE)</f>
        <v>0</v>
      </c>
      <c r="AI220" s="36">
        <f>VLOOKUP($H220,[2]EDA!$H$6:$AY$980,AI$1,FALSE)</f>
        <v>0</v>
      </c>
      <c r="AJ220" s="36">
        <f>VLOOKUP($H220,[2]EDA!$H$6:$AY$980,AJ$1,FALSE)</f>
        <v>0</v>
      </c>
      <c r="AK220" s="20">
        <f>VLOOKUP(H220,[2]EDA!$H$6:$AZ$980,45,FALSE)</f>
        <v>0</v>
      </c>
      <c r="AL220" s="39">
        <f t="shared" si="30"/>
        <v>0</v>
      </c>
      <c r="AM220" s="17">
        <f t="shared" si="31"/>
        <v>0</v>
      </c>
      <c r="AN220" s="36">
        <f>VLOOKUP($H220,[3]IRA!$H$6:$BN$980,AN$1,FALSE)</f>
        <v>0</v>
      </c>
      <c r="AO220" s="36">
        <f>VLOOKUP($H220,[3]IRA!$H$6:$BN$980,AO$1,FALSE)</f>
        <v>0</v>
      </c>
      <c r="AP220" s="36">
        <f>VLOOKUP($H220,[3]IRA!$H$6:$BN$980,AP$1,FALSE)</f>
        <v>0</v>
      </c>
      <c r="AQ220" s="36">
        <f>VLOOKUP($H220,[3]IRA!$H$6:$BN$980,AQ$1,FALSE)</f>
        <v>0</v>
      </c>
      <c r="AR220" s="36">
        <f>VLOOKUP($H220,[3]IRA!$H$6:$BN$980,AR$1,FALSE)</f>
        <v>0</v>
      </c>
      <c r="AS220" s="36">
        <f>VLOOKUP($H220,[3]IRA!$H$6:$BN$980,AS$1,FALSE)</f>
        <v>0</v>
      </c>
      <c r="AT220" s="36">
        <f>VLOOKUP($H220,[3]IRA!$H$6:$BN$980,AT$1,FALSE)</f>
        <v>0</v>
      </c>
      <c r="AU220" s="36">
        <f>VLOOKUP($H220,[3]IRA!$H$6:$BN$980,AU$1,FALSE)</f>
        <v>0</v>
      </c>
      <c r="AV220" s="36">
        <f>VLOOKUP($H220,[3]IRA!$H$6:$BN$980,AV$1,FALSE)</f>
        <v>0</v>
      </c>
      <c r="AW220" s="36">
        <f>VLOOKUP($H220,[3]IRA!$H$6:$BN$980,AW$1,FALSE)</f>
        <v>0</v>
      </c>
      <c r="AX220" s="36">
        <f>VLOOKUP($H220,[3]IRA!$H$6:$BN$980,AX$1,FALSE)</f>
        <v>0</v>
      </c>
      <c r="AY220" s="36">
        <f>VLOOKUP($H220,[3]IRA!$H$6:$BN$980,AY$1,FALSE)</f>
        <v>0</v>
      </c>
      <c r="AZ220" s="20">
        <f>VLOOKUP(H220,[3]IRA!$H$6:$BO$980,60,FALSE)</f>
        <v>0</v>
      </c>
      <c r="BA220" s="20">
        <f t="shared" si="32"/>
        <v>0</v>
      </c>
      <c r="BB220" s="17">
        <f t="shared" si="33"/>
        <v>0</v>
      </c>
      <c r="BC220" s="36">
        <f>VLOOKUP($H220,[4]IRA!$H$7:$CS$981,BC$1,FALSE)</f>
        <v>19</v>
      </c>
      <c r="BD220" s="36">
        <f>VLOOKUP($H220,[4]IRA!$H$7:$CS$981,BD$1,FALSE)</f>
        <v>15</v>
      </c>
      <c r="BE220" s="36">
        <f>VLOOKUP($H220,[4]IRA!$H$7:$CS$981,BE$1,FALSE)</f>
        <v>15</v>
      </c>
      <c r="BF220" s="36">
        <f>VLOOKUP($H220,[4]IRA!$H$7:$CS$981,BF$1,FALSE)</f>
        <v>5</v>
      </c>
      <c r="BG220" s="36">
        <f>VLOOKUP($H220,[4]IRA!$H$7:$CS$981,BG$1,FALSE)</f>
        <v>0</v>
      </c>
      <c r="BH220" s="36">
        <f>VLOOKUP($H220,[4]IRA!$H$7:$CS$981,BH$1,FALSE)</f>
        <v>0</v>
      </c>
      <c r="BI220" s="36">
        <f>VLOOKUP($H220,[4]IRA!$H$7:$CS$981,BI$1,FALSE)</f>
        <v>0</v>
      </c>
      <c r="BJ220" s="36">
        <f>VLOOKUP($H220,[4]IRA!$H$7:$CS$981,BJ$1,FALSE)</f>
        <v>0</v>
      </c>
      <c r="BK220" s="36">
        <f>VLOOKUP($H220,[4]IRA!$H$7:$CS$981,BK$1,FALSE)</f>
        <v>0</v>
      </c>
      <c r="BL220" s="36">
        <f>VLOOKUP($H220,[4]IRA!$H$7:$CS$981,BL$1,FALSE)</f>
        <v>0</v>
      </c>
      <c r="BM220" s="36">
        <f>VLOOKUP($H220,[4]IRA!$H$7:$CS$981,BM$1,FALSE)</f>
        <v>0</v>
      </c>
      <c r="BN220" s="36">
        <f>VLOOKUP($H220,[4]IRA!$H$7:$CS$981,BN$1,FALSE)</f>
        <v>0</v>
      </c>
      <c r="BO220" s="10">
        <f>VLOOKUP(H220,[4]IRA!$H$7:$CS$981,90,FALSE)</f>
        <v>117</v>
      </c>
      <c r="BP220" s="10">
        <f t="shared" si="34"/>
        <v>54</v>
      </c>
      <c r="BQ220" s="17">
        <f t="shared" si="35"/>
        <v>0.46153846153846156</v>
      </c>
      <c r="BR220" s="80"/>
      <c r="BS220" s="80"/>
      <c r="BT220" s="80"/>
      <c r="BU220" s="80"/>
      <c r="BV220" s="80"/>
      <c r="BW220" s="80"/>
      <c r="BX220" s="80"/>
      <c r="BY220" s="80"/>
      <c r="BZ220" s="80"/>
      <c r="CA220" s="80"/>
      <c r="CB220" s="80"/>
      <c r="CC220" s="80"/>
      <c r="CD220" s="80"/>
      <c r="CE220" s="80"/>
      <c r="CF220" s="80"/>
      <c r="CG220" s="80"/>
      <c r="CH220" s="80"/>
      <c r="CI220" s="80"/>
      <c r="CJ220" s="80"/>
      <c r="CK220" s="80"/>
      <c r="CL220" s="80"/>
      <c r="CM220" s="80"/>
      <c r="CN220" s="80"/>
      <c r="CO220" s="80"/>
      <c r="CP220" s="80"/>
      <c r="CQ220" s="80"/>
      <c r="CR220" s="80"/>
      <c r="CS220" s="80"/>
      <c r="CT220" s="80"/>
      <c r="CU220" s="80"/>
      <c r="CV220" s="80"/>
      <c r="CW220" s="80"/>
      <c r="CX220" s="80"/>
      <c r="CY220" s="80"/>
      <c r="CZ220" s="80"/>
      <c r="DA220" s="80"/>
      <c r="DB220" s="80"/>
      <c r="DC220" s="80"/>
      <c r="DD220" s="80"/>
      <c r="DE220" s="80"/>
      <c r="DF220" s="80"/>
      <c r="DG220" s="80"/>
      <c r="DH220" s="80"/>
      <c r="DI220" s="80"/>
      <c r="DJ220" s="80"/>
      <c r="DK220" s="80"/>
      <c r="DL220" s="80"/>
      <c r="DM220" s="80"/>
      <c r="DN220" s="80"/>
    </row>
    <row r="221" spans="1:118" s="81" customFormat="1" ht="10.199999999999999" x14ac:dyDescent="0.2">
      <c r="A221" s="87" t="s">
        <v>434</v>
      </c>
      <c r="B221" s="87" t="s">
        <v>377</v>
      </c>
      <c r="C221" s="88">
        <v>401</v>
      </c>
      <c r="D221" s="87" t="s">
        <v>860</v>
      </c>
      <c r="E221" s="87" t="s">
        <v>434</v>
      </c>
      <c r="F221" s="87" t="s">
        <v>377</v>
      </c>
      <c r="G221" s="88" t="s">
        <v>550</v>
      </c>
      <c r="H221" s="88">
        <v>221</v>
      </c>
      <c r="I221" s="87" t="s">
        <v>657</v>
      </c>
      <c r="J221" s="37">
        <f>VLOOKUP($H221,[1]EDA!$H$6:$BN$980,J$1,FALSE)</f>
        <v>1</v>
      </c>
      <c r="K221" s="36">
        <f>VLOOKUP($H221,[1]EDA!$H$6:$BN$980,K$1,FALSE)</f>
        <v>1</v>
      </c>
      <c r="L221" s="36">
        <f>VLOOKUP($H221,[1]EDA!$H$6:$BN$980,L$1,FALSE)</f>
        <v>1</v>
      </c>
      <c r="M221" s="36">
        <f>VLOOKUP($H221,[1]EDA!$H$6:$BN$980,M$1,FALSE)</f>
        <v>3</v>
      </c>
      <c r="N221" s="36">
        <f>VLOOKUP($H221,[1]EDA!$H$6:$BN$980,N$1,FALSE)</f>
        <v>1</v>
      </c>
      <c r="O221" s="36">
        <f>VLOOKUP($H221,[1]EDA!$H$6:$BN$980,O$1,FALSE)</f>
        <v>0</v>
      </c>
      <c r="P221" s="36">
        <f>VLOOKUP($H221,[1]EDA!$H$6:$BN$980,P$1,FALSE)</f>
        <v>0</v>
      </c>
      <c r="Q221" s="36">
        <f>VLOOKUP($H221,[1]EDA!$H$6:$BN$980,Q$1,FALSE)</f>
        <v>0</v>
      </c>
      <c r="R221" s="36">
        <f>VLOOKUP($H221,[1]EDA!$H$6:$BN$980,R$1,FALSE)</f>
        <v>0</v>
      </c>
      <c r="S221" s="36">
        <f>VLOOKUP($H221,[1]EDA!$H$6:$BN$980,S$1,FALSE)</f>
        <v>0</v>
      </c>
      <c r="T221" s="36">
        <f>VLOOKUP($H221,[1]EDA!$H$6:$BN$980,T$1,FALSE)</f>
        <v>0</v>
      </c>
      <c r="U221" s="36">
        <f>VLOOKUP($H221,[1]EDA!$H$6:$BN$980,U$1,FALSE)</f>
        <v>0</v>
      </c>
      <c r="V221" s="10">
        <f>VLOOKUP(H221,[1]EDA!$H$6:$BO$980,60,FALSE)</f>
        <v>16.666666666666668</v>
      </c>
      <c r="W221" s="10">
        <f t="shared" ref="W221:W284" si="36">SUM(J221:U221)</f>
        <v>7</v>
      </c>
      <c r="X221" s="17">
        <f t="shared" ref="X221:X284" si="37">IFERROR(W221/V221,0)</f>
        <v>0.42</v>
      </c>
      <c r="Y221" s="36">
        <f>VLOOKUP($H221,[2]EDA!$H$6:$AY$980,Y$1,FALSE)</f>
        <v>0</v>
      </c>
      <c r="Z221" s="36">
        <f>VLOOKUP($H221,[2]EDA!$H$6:$AY$980,Z$1,FALSE)</f>
        <v>0</v>
      </c>
      <c r="AA221" s="36">
        <f>VLOOKUP($H221,[2]EDA!$H$6:$AY$980,AA$1,FALSE)</f>
        <v>0</v>
      </c>
      <c r="AB221" s="36">
        <f>VLOOKUP($H221,[2]EDA!$H$6:$AY$980,AB$1,FALSE)</f>
        <v>0</v>
      </c>
      <c r="AC221" s="36">
        <f>VLOOKUP($H221,[2]EDA!$H$6:$AY$980,AC$1,FALSE)</f>
        <v>0</v>
      </c>
      <c r="AD221" s="36">
        <f>VLOOKUP($H221,[2]EDA!$H$6:$AY$980,AD$1,FALSE)</f>
        <v>0</v>
      </c>
      <c r="AE221" s="36">
        <f>VLOOKUP($H221,[2]EDA!$H$6:$AY$980,AE$1,FALSE)</f>
        <v>0</v>
      </c>
      <c r="AF221" s="36">
        <f>VLOOKUP($H221,[2]EDA!$H$6:$AY$980,AF$1,FALSE)</f>
        <v>0</v>
      </c>
      <c r="AG221" s="36">
        <f>VLOOKUP($H221,[2]EDA!$H$6:$AY$980,AG$1,FALSE)</f>
        <v>0</v>
      </c>
      <c r="AH221" s="36">
        <f>VLOOKUP($H221,[2]EDA!$H$6:$AY$980,AH$1,FALSE)</f>
        <v>0</v>
      </c>
      <c r="AI221" s="36">
        <f>VLOOKUP($H221,[2]EDA!$H$6:$AY$980,AI$1,FALSE)</f>
        <v>0</v>
      </c>
      <c r="AJ221" s="36">
        <f>VLOOKUP($H221,[2]EDA!$H$6:$AY$980,AJ$1,FALSE)</f>
        <v>0</v>
      </c>
      <c r="AK221" s="20">
        <f>VLOOKUP(H221,[2]EDA!$H$6:$AZ$980,45,FALSE)</f>
        <v>0</v>
      </c>
      <c r="AL221" s="39">
        <f t="shared" ref="AL221:AL284" si="38">SUM(Y221:AJ221)</f>
        <v>0</v>
      </c>
      <c r="AM221" s="17">
        <f t="shared" ref="AM221:AM284" si="39">IFERROR(AL221/AK221,0)</f>
        <v>0</v>
      </c>
      <c r="AN221" s="36">
        <f>VLOOKUP($H221,[3]IRA!$H$6:$BN$980,AN$1,FALSE)</f>
        <v>0</v>
      </c>
      <c r="AO221" s="36">
        <f>VLOOKUP($H221,[3]IRA!$H$6:$BN$980,AO$1,FALSE)</f>
        <v>0</v>
      </c>
      <c r="AP221" s="36">
        <f>VLOOKUP($H221,[3]IRA!$H$6:$BN$980,AP$1,FALSE)</f>
        <v>0</v>
      </c>
      <c r="AQ221" s="36">
        <f>VLOOKUP($H221,[3]IRA!$H$6:$BN$980,AQ$1,FALSE)</f>
        <v>0</v>
      </c>
      <c r="AR221" s="36">
        <f>VLOOKUP($H221,[3]IRA!$H$6:$BN$980,AR$1,FALSE)</f>
        <v>0</v>
      </c>
      <c r="AS221" s="36">
        <f>VLOOKUP($H221,[3]IRA!$H$6:$BN$980,AS$1,FALSE)</f>
        <v>0</v>
      </c>
      <c r="AT221" s="36">
        <f>VLOOKUP($H221,[3]IRA!$H$6:$BN$980,AT$1,FALSE)</f>
        <v>0</v>
      </c>
      <c r="AU221" s="36">
        <f>VLOOKUP($H221,[3]IRA!$H$6:$BN$980,AU$1,FALSE)</f>
        <v>0</v>
      </c>
      <c r="AV221" s="36">
        <f>VLOOKUP($H221,[3]IRA!$H$6:$BN$980,AV$1,FALSE)</f>
        <v>0</v>
      </c>
      <c r="AW221" s="36">
        <f>VLOOKUP($H221,[3]IRA!$H$6:$BN$980,AW$1,FALSE)</f>
        <v>0</v>
      </c>
      <c r="AX221" s="36">
        <f>VLOOKUP($H221,[3]IRA!$H$6:$BN$980,AX$1,FALSE)</f>
        <v>0</v>
      </c>
      <c r="AY221" s="36">
        <f>VLOOKUP($H221,[3]IRA!$H$6:$BN$980,AY$1,FALSE)</f>
        <v>0</v>
      </c>
      <c r="AZ221" s="20">
        <f>VLOOKUP(H221,[3]IRA!$H$6:$BO$980,60,FALSE)</f>
        <v>0</v>
      </c>
      <c r="BA221" s="20">
        <f t="shared" ref="BA221:BA284" si="40">SUM(AN221:AY221)</f>
        <v>0</v>
      </c>
      <c r="BB221" s="17">
        <f t="shared" ref="BB221:BB284" si="41">IFERROR(BA221/AZ221,0)</f>
        <v>0</v>
      </c>
      <c r="BC221" s="36">
        <f>VLOOKUP($H221,[4]IRA!$H$7:$CS$981,BC$1,FALSE)</f>
        <v>8</v>
      </c>
      <c r="BD221" s="36">
        <f>VLOOKUP($H221,[4]IRA!$H$7:$CS$981,BD$1,FALSE)</f>
        <v>6</v>
      </c>
      <c r="BE221" s="36">
        <f>VLOOKUP($H221,[4]IRA!$H$7:$CS$981,BE$1,FALSE)</f>
        <v>6</v>
      </c>
      <c r="BF221" s="36">
        <f>VLOOKUP($H221,[4]IRA!$H$7:$CS$981,BF$1,FALSE)</f>
        <v>7</v>
      </c>
      <c r="BG221" s="36">
        <f>VLOOKUP($H221,[4]IRA!$H$7:$CS$981,BG$1,FALSE)</f>
        <v>1</v>
      </c>
      <c r="BH221" s="36">
        <f>VLOOKUP($H221,[4]IRA!$H$7:$CS$981,BH$1,FALSE)</f>
        <v>0</v>
      </c>
      <c r="BI221" s="36">
        <f>VLOOKUP($H221,[4]IRA!$H$7:$CS$981,BI$1,FALSE)</f>
        <v>0</v>
      </c>
      <c r="BJ221" s="36">
        <f>VLOOKUP($H221,[4]IRA!$H$7:$CS$981,BJ$1,FALSE)</f>
        <v>0</v>
      </c>
      <c r="BK221" s="36">
        <f>VLOOKUP($H221,[4]IRA!$H$7:$CS$981,BK$1,FALSE)</f>
        <v>0</v>
      </c>
      <c r="BL221" s="36">
        <f>VLOOKUP($H221,[4]IRA!$H$7:$CS$981,BL$1,FALSE)</f>
        <v>0</v>
      </c>
      <c r="BM221" s="36">
        <f>VLOOKUP($H221,[4]IRA!$H$7:$CS$981,BM$1,FALSE)</f>
        <v>0</v>
      </c>
      <c r="BN221" s="36">
        <f>VLOOKUP($H221,[4]IRA!$H$7:$CS$981,BN$1,FALSE)</f>
        <v>0</v>
      </c>
      <c r="BO221" s="10">
        <f>VLOOKUP(H221,[4]IRA!$H$7:$CS$981,90,FALSE)</f>
        <v>60.333333333333336</v>
      </c>
      <c r="BP221" s="10">
        <f t="shared" ref="BP221:BP284" si="42">SUM(BC221:BN221)</f>
        <v>28</v>
      </c>
      <c r="BQ221" s="17">
        <f t="shared" ref="BQ221:BQ284" si="43">IFERROR(BP221/BO221,0)</f>
        <v>0.46408839779005523</v>
      </c>
      <c r="BR221" s="80"/>
      <c r="BS221" s="80"/>
      <c r="BT221" s="80"/>
      <c r="BU221" s="80"/>
      <c r="BV221" s="80"/>
      <c r="BW221" s="80"/>
      <c r="BX221" s="80"/>
      <c r="BY221" s="80"/>
      <c r="BZ221" s="80"/>
      <c r="CA221" s="80"/>
      <c r="CB221" s="80"/>
      <c r="CC221" s="80"/>
      <c r="CD221" s="80"/>
      <c r="CE221" s="80"/>
      <c r="CF221" s="80"/>
      <c r="CG221" s="80"/>
      <c r="CH221" s="80"/>
      <c r="CI221" s="80"/>
      <c r="CJ221" s="80"/>
      <c r="CK221" s="80"/>
      <c r="CL221" s="80"/>
      <c r="CM221" s="80"/>
      <c r="CN221" s="80"/>
      <c r="CO221" s="80"/>
      <c r="CP221" s="80"/>
      <c r="CQ221" s="80"/>
      <c r="CR221" s="80"/>
      <c r="CS221" s="80"/>
      <c r="CT221" s="80"/>
      <c r="CU221" s="80"/>
      <c r="CV221" s="80"/>
      <c r="CW221" s="80"/>
      <c r="CX221" s="80"/>
      <c r="CY221" s="80"/>
      <c r="CZ221" s="80"/>
      <c r="DA221" s="80"/>
      <c r="DB221" s="80"/>
      <c r="DC221" s="80"/>
      <c r="DD221" s="80"/>
      <c r="DE221" s="80"/>
      <c r="DF221" s="80"/>
      <c r="DG221" s="80"/>
      <c r="DH221" s="80"/>
      <c r="DI221" s="80"/>
      <c r="DJ221" s="80"/>
      <c r="DK221" s="80"/>
      <c r="DL221" s="80"/>
      <c r="DM221" s="80"/>
      <c r="DN221" s="80"/>
    </row>
    <row r="222" spans="1:118" s="81" customFormat="1" ht="10.199999999999999" x14ac:dyDescent="0.2">
      <c r="A222" s="87" t="s">
        <v>434</v>
      </c>
      <c r="B222" s="87" t="s">
        <v>377</v>
      </c>
      <c r="C222" s="88">
        <v>401</v>
      </c>
      <c r="D222" s="87" t="s">
        <v>860</v>
      </c>
      <c r="E222" s="87" t="s">
        <v>434</v>
      </c>
      <c r="F222" s="87" t="s">
        <v>377</v>
      </c>
      <c r="G222" s="88" t="s">
        <v>549</v>
      </c>
      <c r="H222" s="88">
        <v>222</v>
      </c>
      <c r="I222" s="87" t="s">
        <v>658</v>
      </c>
      <c r="J222" s="37">
        <f>VLOOKUP($H222,[1]EDA!$H$6:$BN$980,J$1,FALSE)</f>
        <v>12</v>
      </c>
      <c r="K222" s="36">
        <f>VLOOKUP($H222,[1]EDA!$H$6:$BN$980,K$1,FALSE)</f>
        <v>1</v>
      </c>
      <c r="L222" s="36">
        <f>VLOOKUP($H222,[1]EDA!$H$6:$BN$980,L$1,FALSE)</f>
        <v>2</v>
      </c>
      <c r="M222" s="36">
        <f>VLOOKUP($H222,[1]EDA!$H$6:$BN$980,M$1,FALSE)</f>
        <v>2</v>
      </c>
      <c r="N222" s="36">
        <f>VLOOKUP($H222,[1]EDA!$H$6:$BN$980,N$1,FALSE)</f>
        <v>0</v>
      </c>
      <c r="O222" s="36">
        <f>VLOOKUP($H222,[1]EDA!$H$6:$BN$980,O$1,FALSE)</f>
        <v>0</v>
      </c>
      <c r="P222" s="36">
        <f>VLOOKUP($H222,[1]EDA!$H$6:$BN$980,P$1,FALSE)</f>
        <v>0</v>
      </c>
      <c r="Q222" s="36">
        <f>VLOOKUP($H222,[1]EDA!$H$6:$BN$980,Q$1,FALSE)</f>
        <v>0</v>
      </c>
      <c r="R222" s="36">
        <f>VLOOKUP($H222,[1]EDA!$H$6:$BN$980,R$1,FALSE)</f>
        <v>0</v>
      </c>
      <c r="S222" s="36">
        <f>VLOOKUP($H222,[1]EDA!$H$6:$BN$980,S$1,FALSE)</f>
        <v>0</v>
      </c>
      <c r="T222" s="36">
        <f>VLOOKUP($H222,[1]EDA!$H$6:$BN$980,T$1,FALSE)</f>
        <v>0</v>
      </c>
      <c r="U222" s="36">
        <f>VLOOKUP($H222,[1]EDA!$H$6:$BN$980,U$1,FALSE)</f>
        <v>0</v>
      </c>
      <c r="V222" s="10">
        <f>VLOOKUP(H222,[1]EDA!$H$6:$BO$980,60,FALSE)</f>
        <v>72.666666666666671</v>
      </c>
      <c r="W222" s="10">
        <f t="shared" si="36"/>
        <v>17</v>
      </c>
      <c r="X222" s="17">
        <f t="shared" si="37"/>
        <v>0.23394495412844035</v>
      </c>
      <c r="Y222" s="36">
        <f>VLOOKUP($H222,[2]EDA!$H$6:$AY$980,Y$1,FALSE)</f>
        <v>0</v>
      </c>
      <c r="Z222" s="36">
        <f>VLOOKUP($H222,[2]EDA!$H$6:$AY$980,Z$1,FALSE)</f>
        <v>0</v>
      </c>
      <c r="AA222" s="36">
        <f>VLOOKUP($H222,[2]EDA!$H$6:$AY$980,AA$1,FALSE)</f>
        <v>0</v>
      </c>
      <c r="AB222" s="36">
        <f>VLOOKUP($H222,[2]EDA!$H$6:$AY$980,AB$1,FALSE)</f>
        <v>0</v>
      </c>
      <c r="AC222" s="36">
        <f>VLOOKUP($H222,[2]EDA!$H$6:$AY$980,AC$1,FALSE)</f>
        <v>0</v>
      </c>
      <c r="AD222" s="36">
        <f>VLOOKUP($H222,[2]EDA!$H$6:$AY$980,AD$1,FALSE)</f>
        <v>0</v>
      </c>
      <c r="AE222" s="36">
        <f>VLOOKUP($H222,[2]EDA!$H$6:$AY$980,AE$1,FALSE)</f>
        <v>0</v>
      </c>
      <c r="AF222" s="36">
        <f>VLOOKUP($H222,[2]EDA!$H$6:$AY$980,AF$1,FALSE)</f>
        <v>0</v>
      </c>
      <c r="AG222" s="36">
        <f>VLOOKUP($H222,[2]EDA!$H$6:$AY$980,AG$1,FALSE)</f>
        <v>0</v>
      </c>
      <c r="AH222" s="36">
        <f>VLOOKUP($H222,[2]EDA!$H$6:$AY$980,AH$1,FALSE)</f>
        <v>0</v>
      </c>
      <c r="AI222" s="36">
        <f>VLOOKUP($H222,[2]EDA!$H$6:$AY$980,AI$1,FALSE)</f>
        <v>0</v>
      </c>
      <c r="AJ222" s="36">
        <f>VLOOKUP($H222,[2]EDA!$H$6:$AY$980,AJ$1,FALSE)</f>
        <v>0</v>
      </c>
      <c r="AK222" s="20">
        <f>VLOOKUP(H222,[2]EDA!$H$6:$AZ$980,45,FALSE)</f>
        <v>2.3333333333333335</v>
      </c>
      <c r="AL222" s="39">
        <f t="shared" si="38"/>
        <v>0</v>
      </c>
      <c r="AM222" s="17">
        <f t="shared" si="39"/>
        <v>0</v>
      </c>
      <c r="AN222" s="36">
        <f>VLOOKUP($H222,[3]IRA!$H$6:$BN$980,AN$1,FALSE)</f>
        <v>0</v>
      </c>
      <c r="AO222" s="36">
        <f>VLOOKUP($H222,[3]IRA!$H$6:$BN$980,AO$1,FALSE)</f>
        <v>2</v>
      </c>
      <c r="AP222" s="36">
        <f>VLOOKUP($H222,[3]IRA!$H$6:$BN$980,AP$1,FALSE)</f>
        <v>0</v>
      </c>
      <c r="AQ222" s="36">
        <f>VLOOKUP($H222,[3]IRA!$H$6:$BN$980,AQ$1,FALSE)</f>
        <v>0</v>
      </c>
      <c r="AR222" s="36">
        <f>VLOOKUP($H222,[3]IRA!$H$6:$BN$980,AR$1,FALSE)</f>
        <v>0</v>
      </c>
      <c r="AS222" s="36">
        <f>VLOOKUP($H222,[3]IRA!$H$6:$BN$980,AS$1,FALSE)</f>
        <v>0</v>
      </c>
      <c r="AT222" s="36">
        <f>VLOOKUP($H222,[3]IRA!$H$6:$BN$980,AT$1,FALSE)</f>
        <v>0</v>
      </c>
      <c r="AU222" s="36">
        <f>VLOOKUP($H222,[3]IRA!$H$6:$BN$980,AU$1,FALSE)</f>
        <v>0</v>
      </c>
      <c r="AV222" s="36">
        <f>VLOOKUP($H222,[3]IRA!$H$6:$BN$980,AV$1,FALSE)</f>
        <v>0</v>
      </c>
      <c r="AW222" s="36">
        <f>VLOOKUP($H222,[3]IRA!$H$6:$BN$980,AW$1,FALSE)</f>
        <v>0</v>
      </c>
      <c r="AX222" s="36">
        <f>VLOOKUP($H222,[3]IRA!$H$6:$BN$980,AX$1,FALSE)</f>
        <v>0</v>
      </c>
      <c r="AY222" s="36">
        <f>VLOOKUP($H222,[3]IRA!$H$6:$BN$980,AY$1,FALSE)</f>
        <v>0</v>
      </c>
      <c r="AZ222" s="20">
        <f>VLOOKUP(H222,[3]IRA!$H$6:$BO$980,60,FALSE)</f>
        <v>10.166666666666666</v>
      </c>
      <c r="BA222" s="20">
        <f t="shared" si="40"/>
        <v>2</v>
      </c>
      <c r="BB222" s="17">
        <f t="shared" si="41"/>
        <v>0.19672131147540986</v>
      </c>
      <c r="BC222" s="36">
        <f>VLOOKUP($H222,[4]IRA!$H$7:$CS$981,BC$1,FALSE)</f>
        <v>6</v>
      </c>
      <c r="BD222" s="36">
        <f>VLOOKUP($H222,[4]IRA!$H$7:$CS$981,BD$1,FALSE)</f>
        <v>5</v>
      </c>
      <c r="BE222" s="36">
        <f>VLOOKUP($H222,[4]IRA!$H$7:$CS$981,BE$1,FALSE)</f>
        <v>2</v>
      </c>
      <c r="BF222" s="36">
        <f>VLOOKUP($H222,[4]IRA!$H$7:$CS$981,BF$1,FALSE)</f>
        <v>10</v>
      </c>
      <c r="BG222" s="36">
        <f>VLOOKUP($H222,[4]IRA!$H$7:$CS$981,BG$1,FALSE)</f>
        <v>4</v>
      </c>
      <c r="BH222" s="36">
        <f>VLOOKUP($H222,[4]IRA!$H$7:$CS$981,BH$1,FALSE)</f>
        <v>0</v>
      </c>
      <c r="BI222" s="36">
        <f>VLOOKUP($H222,[4]IRA!$H$7:$CS$981,BI$1,FALSE)</f>
        <v>0</v>
      </c>
      <c r="BJ222" s="36">
        <f>VLOOKUP($H222,[4]IRA!$H$7:$CS$981,BJ$1,FALSE)</f>
        <v>0</v>
      </c>
      <c r="BK222" s="36">
        <f>VLOOKUP($H222,[4]IRA!$H$7:$CS$981,BK$1,FALSE)</f>
        <v>0</v>
      </c>
      <c r="BL222" s="36">
        <f>VLOOKUP($H222,[4]IRA!$H$7:$CS$981,BL$1,FALSE)</f>
        <v>0</v>
      </c>
      <c r="BM222" s="36">
        <f>VLOOKUP($H222,[4]IRA!$H$7:$CS$981,BM$1,FALSE)</f>
        <v>0</v>
      </c>
      <c r="BN222" s="36">
        <f>VLOOKUP($H222,[4]IRA!$H$7:$CS$981,BN$1,FALSE)</f>
        <v>0</v>
      </c>
      <c r="BO222" s="10">
        <f>VLOOKUP(H222,[4]IRA!$H$7:$CS$981,90,FALSE)</f>
        <v>171.33333333333334</v>
      </c>
      <c r="BP222" s="10">
        <f t="shared" si="42"/>
        <v>27</v>
      </c>
      <c r="BQ222" s="17">
        <f t="shared" si="43"/>
        <v>0.15758754863813229</v>
      </c>
      <c r="BR222" s="80"/>
      <c r="BS222" s="80"/>
      <c r="BT222" s="80"/>
      <c r="BU222" s="80"/>
      <c r="BV222" s="80"/>
      <c r="BW222" s="80"/>
      <c r="BX222" s="80"/>
      <c r="BY222" s="80"/>
      <c r="BZ222" s="80"/>
      <c r="CA222" s="80"/>
      <c r="CB222" s="80"/>
      <c r="CC222" s="80"/>
      <c r="CD222" s="80"/>
      <c r="CE222" s="80"/>
      <c r="CF222" s="80"/>
      <c r="CG222" s="80"/>
      <c r="CH222" s="80"/>
      <c r="CI222" s="80"/>
      <c r="CJ222" s="80"/>
      <c r="CK222" s="80"/>
      <c r="CL222" s="80"/>
      <c r="CM222" s="80"/>
      <c r="CN222" s="80"/>
      <c r="CO222" s="80"/>
      <c r="CP222" s="80"/>
      <c r="CQ222" s="80"/>
      <c r="CR222" s="80"/>
      <c r="CS222" s="80"/>
      <c r="CT222" s="80"/>
      <c r="CU222" s="80"/>
      <c r="CV222" s="80"/>
      <c r="CW222" s="80"/>
      <c r="CX222" s="80"/>
      <c r="CY222" s="80"/>
      <c r="CZ222" s="80"/>
      <c r="DA222" s="80"/>
      <c r="DB222" s="80"/>
      <c r="DC222" s="80"/>
      <c r="DD222" s="80"/>
      <c r="DE222" s="80"/>
      <c r="DF222" s="80"/>
      <c r="DG222" s="80"/>
      <c r="DH222" s="80"/>
      <c r="DI222" s="80"/>
      <c r="DJ222" s="80"/>
      <c r="DK222" s="80"/>
      <c r="DL222" s="80"/>
      <c r="DM222" s="80"/>
      <c r="DN222" s="80"/>
    </row>
    <row r="223" spans="1:118" s="81" customFormat="1" ht="10.199999999999999" x14ac:dyDescent="0.2">
      <c r="A223" s="87" t="s">
        <v>434</v>
      </c>
      <c r="B223" s="87" t="s">
        <v>377</v>
      </c>
      <c r="C223" s="88">
        <v>401</v>
      </c>
      <c r="D223" s="87" t="s">
        <v>860</v>
      </c>
      <c r="E223" s="87" t="s">
        <v>434</v>
      </c>
      <c r="F223" s="87" t="s">
        <v>377</v>
      </c>
      <c r="G223" s="88" t="s">
        <v>550</v>
      </c>
      <c r="H223" s="88">
        <v>223</v>
      </c>
      <c r="I223" s="87" t="s">
        <v>659</v>
      </c>
      <c r="J223" s="37">
        <f>VLOOKUP($H223,[1]EDA!$H$6:$BN$980,J$1,FALSE)</f>
        <v>3</v>
      </c>
      <c r="K223" s="36">
        <f>VLOOKUP($H223,[1]EDA!$H$6:$BN$980,K$1,FALSE)</f>
        <v>0</v>
      </c>
      <c r="L223" s="36">
        <f>VLOOKUP($H223,[1]EDA!$H$6:$BN$980,L$1,FALSE)</f>
        <v>0</v>
      </c>
      <c r="M223" s="36">
        <f>VLOOKUP($H223,[1]EDA!$H$6:$BN$980,M$1,FALSE)</f>
        <v>0</v>
      </c>
      <c r="N223" s="36">
        <f>VLOOKUP($H223,[1]EDA!$H$6:$BN$980,N$1,FALSE)</f>
        <v>0</v>
      </c>
      <c r="O223" s="36">
        <f>VLOOKUP($H223,[1]EDA!$H$6:$BN$980,O$1,FALSE)</f>
        <v>0</v>
      </c>
      <c r="P223" s="36">
        <f>VLOOKUP($H223,[1]EDA!$H$6:$BN$980,P$1,FALSE)</f>
        <v>0</v>
      </c>
      <c r="Q223" s="36">
        <f>VLOOKUP($H223,[1]EDA!$H$6:$BN$980,Q$1,FALSE)</f>
        <v>0</v>
      </c>
      <c r="R223" s="36">
        <f>VLOOKUP($H223,[1]EDA!$H$6:$BN$980,R$1,FALSE)</f>
        <v>0</v>
      </c>
      <c r="S223" s="36">
        <f>VLOOKUP($H223,[1]EDA!$H$6:$BN$980,S$1,FALSE)</f>
        <v>0</v>
      </c>
      <c r="T223" s="36">
        <f>VLOOKUP($H223,[1]EDA!$H$6:$BN$980,T$1,FALSE)</f>
        <v>0</v>
      </c>
      <c r="U223" s="36">
        <f>VLOOKUP($H223,[1]EDA!$H$6:$BN$980,U$1,FALSE)</f>
        <v>0</v>
      </c>
      <c r="V223" s="10">
        <f>VLOOKUP(H223,[1]EDA!$H$6:$BO$980,60,FALSE)</f>
        <v>5.333333333333333</v>
      </c>
      <c r="W223" s="10">
        <f t="shared" si="36"/>
        <v>3</v>
      </c>
      <c r="X223" s="17">
        <f t="shared" si="37"/>
        <v>0.5625</v>
      </c>
      <c r="Y223" s="36">
        <f>VLOOKUP($H223,[2]EDA!$H$6:$AY$980,Y$1,FALSE)</f>
        <v>0</v>
      </c>
      <c r="Z223" s="36">
        <f>VLOOKUP($H223,[2]EDA!$H$6:$AY$980,Z$1,FALSE)</f>
        <v>0</v>
      </c>
      <c r="AA223" s="36">
        <f>VLOOKUP($H223,[2]EDA!$H$6:$AY$980,AA$1,FALSE)</f>
        <v>0</v>
      </c>
      <c r="AB223" s="36">
        <f>VLOOKUP($H223,[2]EDA!$H$6:$AY$980,AB$1,FALSE)</f>
        <v>0</v>
      </c>
      <c r="AC223" s="36">
        <f>VLOOKUP($H223,[2]EDA!$H$6:$AY$980,AC$1,FALSE)</f>
        <v>0</v>
      </c>
      <c r="AD223" s="36">
        <f>VLOOKUP($H223,[2]EDA!$H$6:$AY$980,AD$1,FALSE)</f>
        <v>0</v>
      </c>
      <c r="AE223" s="36">
        <f>VLOOKUP($H223,[2]EDA!$H$6:$AY$980,AE$1,FALSE)</f>
        <v>0</v>
      </c>
      <c r="AF223" s="36">
        <f>VLOOKUP($H223,[2]EDA!$H$6:$AY$980,AF$1,FALSE)</f>
        <v>0</v>
      </c>
      <c r="AG223" s="36">
        <f>VLOOKUP($H223,[2]EDA!$H$6:$AY$980,AG$1,FALSE)</f>
        <v>0</v>
      </c>
      <c r="AH223" s="36">
        <f>VLOOKUP($H223,[2]EDA!$H$6:$AY$980,AH$1,FALSE)</f>
        <v>0</v>
      </c>
      <c r="AI223" s="36">
        <f>VLOOKUP($H223,[2]EDA!$H$6:$AY$980,AI$1,FALSE)</f>
        <v>0</v>
      </c>
      <c r="AJ223" s="36">
        <f>VLOOKUP($H223,[2]EDA!$H$6:$AY$980,AJ$1,FALSE)</f>
        <v>0</v>
      </c>
      <c r="AK223" s="20">
        <f>VLOOKUP(H223,[2]EDA!$H$6:$AZ$980,45,FALSE)</f>
        <v>0</v>
      </c>
      <c r="AL223" s="39">
        <f t="shared" si="38"/>
        <v>0</v>
      </c>
      <c r="AM223" s="17">
        <f t="shared" si="39"/>
        <v>0</v>
      </c>
      <c r="AN223" s="36">
        <f>VLOOKUP($H223,[3]IRA!$H$6:$BN$980,AN$1,FALSE)</f>
        <v>0</v>
      </c>
      <c r="AO223" s="36">
        <f>VLOOKUP($H223,[3]IRA!$H$6:$BN$980,AO$1,FALSE)</f>
        <v>0</v>
      </c>
      <c r="AP223" s="36">
        <f>VLOOKUP($H223,[3]IRA!$H$6:$BN$980,AP$1,FALSE)</f>
        <v>0</v>
      </c>
      <c r="AQ223" s="36">
        <f>VLOOKUP($H223,[3]IRA!$H$6:$BN$980,AQ$1,FALSE)</f>
        <v>0</v>
      </c>
      <c r="AR223" s="36">
        <f>VLOOKUP($H223,[3]IRA!$H$6:$BN$980,AR$1,FALSE)</f>
        <v>0</v>
      </c>
      <c r="AS223" s="36">
        <f>VLOOKUP($H223,[3]IRA!$H$6:$BN$980,AS$1,FALSE)</f>
        <v>0</v>
      </c>
      <c r="AT223" s="36">
        <f>VLOOKUP($H223,[3]IRA!$H$6:$BN$980,AT$1,FALSE)</f>
        <v>0</v>
      </c>
      <c r="AU223" s="36">
        <f>VLOOKUP($H223,[3]IRA!$H$6:$BN$980,AU$1,FALSE)</f>
        <v>0</v>
      </c>
      <c r="AV223" s="36">
        <f>VLOOKUP($H223,[3]IRA!$H$6:$BN$980,AV$1,FALSE)</f>
        <v>0</v>
      </c>
      <c r="AW223" s="36">
        <f>VLOOKUP($H223,[3]IRA!$H$6:$BN$980,AW$1,FALSE)</f>
        <v>0</v>
      </c>
      <c r="AX223" s="36">
        <f>VLOOKUP($H223,[3]IRA!$H$6:$BN$980,AX$1,FALSE)</f>
        <v>0</v>
      </c>
      <c r="AY223" s="36">
        <f>VLOOKUP($H223,[3]IRA!$H$6:$BN$980,AY$1,FALSE)</f>
        <v>0</v>
      </c>
      <c r="AZ223" s="20">
        <f>VLOOKUP(H223,[3]IRA!$H$6:$BO$980,60,FALSE)</f>
        <v>0</v>
      </c>
      <c r="BA223" s="20">
        <f t="shared" si="40"/>
        <v>0</v>
      </c>
      <c r="BB223" s="17">
        <f t="shared" si="41"/>
        <v>0</v>
      </c>
      <c r="BC223" s="36">
        <f>VLOOKUP($H223,[4]IRA!$H$7:$CS$981,BC$1,FALSE)</f>
        <v>1</v>
      </c>
      <c r="BD223" s="36">
        <f>VLOOKUP($H223,[4]IRA!$H$7:$CS$981,BD$1,FALSE)</f>
        <v>3</v>
      </c>
      <c r="BE223" s="36">
        <f>VLOOKUP($H223,[4]IRA!$H$7:$CS$981,BE$1,FALSE)</f>
        <v>0</v>
      </c>
      <c r="BF223" s="36">
        <f>VLOOKUP($H223,[4]IRA!$H$7:$CS$981,BF$1,FALSE)</f>
        <v>5</v>
      </c>
      <c r="BG223" s="36">
        <f>VLOOKUP($H223,[4]IRA!$H$7:$CS$981,BG$1,FALSE)</f>
        <v>0</v>
      </c>
      <c r="BH223" s="36">
        <f>VLOOKUP($H223,[4]IRA!$H$7:$CS$981,BH$1,FALSE)</f>
        <v>0</v>
      </c>
      <c r="BI223" s="36">
        <f>VLOOKUP($H223,[4]IRA!$H$7:$CS$981,BI$1,FALSE)</f>
        <v>0</v>
      </c>
      <c r="BJ223" s="36">
        <f>VLOOKUP($H223,[4]IRA!$H$7:$CS$981,BJ$1,FALSE)</f>
        <v>0</v>
      </c>
      <c r="BK223" s="36">
        <f>VLOOKUP($H223,[4]IRA!$H$7:$CS$981,BK$1,FALSE)</f>
        <v>0</v>
      </c>
      <c r="BL223" s="36">
        <f>VLOOKUP($H223,[4]IRA!$H$7:$CS$981,BL$1,FALSE)</f>
        <v>0</v>
      </c>
      <c r="BM223" s="36">
        <f>VLOOKUP($H223,[4]IRA!$H$7:$CS$981,BM$1,FALSE)</f>
        <v>0</v>
      </c>
      <c r="BN223" s="36">
        <f>VLOOKUP($H223,[4]IRA!$H$7:$CS$981,BN$1,FALSE)</f>
        <v>0</v>
      </c>
      <c r="BO223" s="10">
        <f>VLOOKUP(H223,[4]IRA!$H$7:$CS$981,90,FALSE)</f>
        <v>8.6666666666666661</v>
      </c>
      <c r="BP223" s="10">
        <f t="shared" si="42"/>
        <v>9</v>
      </c>
      <c r="BQ223" s="17">
        <f t="shared" si="43"/>
        <v>1.0384615384615385</v>
      </c>
      <c r="BR223" s="80"/>
      <c r="BS223" s="80"/>
      <c r="BT223" s="80"/>
      <c r="BU223" s="80"/>
      <c r="BV223" s="80"/>
      <c r="BW223" s="80"/>
      <c r="BX223" s="80"/>
      <c r="BY223" s="80"/>
      <c r="BZ223" s="80"/>
      <c r="CA223" s="80"/>
      <c r="CB223" s="80"/>
      <c r="CC223" s="80"/>
      <c r="CD223" s="80"/>
      <c r="CE223" s="80"/>
      <c r="CF223" s="80"/>
      <c r="CG223" s="80"/>
      <c r="CH223" s="80"/>
      <c r="CI223" s="80"/>
      <c r="CJ223" s="80"/>
      <c r="CK223" s="80"/>
      <c r="CL223" s="80"/>
      <c r="CM223" s="80"/>
      <c r="CN223" s="80"/>
      <c r="CO223" s="80"/>
      <c r="CP223" s="80"/>
      <c r="CQ223" s="80"/>
      <c r="CR223" s="80"/>
      <c r="CS223" s="80"/>
      <c r="CT223" s="80"/>
      <c r="CU223" s="80"/>
      <c r="CV223" s="80"/>
      <c r="CW223" s="80"/>
      <c r="CX223" s="80"/>
      <c r="CY223" s="80"/>
      <c r="CZ223" s="80"/>
      <c r="DA223" s="80"/>
      <c r="DB223" s="80"/>
      <c r="DC223" s="80"/>
      <c r="DD223" s="80"/>
      <c r="DE223" s="80"/>
      <c r="DF223" s="80"/>
      <c r="DG223" s="80"/>
      <c r="DH223" s="80"/>
      <c r="DI223" s="80"/>
      <c r="DJ223" s="80"/>
      <c r="DK223" s="80"/>
      <c r="DL223" s="80"/>
      <c r="DM223" s="80"/>
      <c r="DN223" s="80"/>
    </row>
    <row r="224" spans="1:118" s="81" customFormat="1" ht="10.199999999999999" x14ac:dyDescent="0.2">
      <c r="A224" s="87" t="s">
        <v>434</v>
      </c>
      <c r="B224" s="87" t="s">
        <v>377</v>
      </c>
      <c r="C224" s="88">
        <v>401</v>
      </c>
      <c r="D224" s="87" t="s">
        <v>860</v>
      </c>
      <c r="E224" s="87" t="s">
        <v>434</v>
      </c>
      <c r="F224" s="87" t="s">
        <v>377</v>
      </c>
      <c r="G224" s="88" t="s">
        <v>549</v>
      </c>
      <c r="H224" s="88">
        <v>224</v>
      </c>
      <c r="I224" s="87" t="s">
        <v>660</v>
      </c>
      <c r="J224" s="37">
        <f>VLOOKUP($H224,[1]EDA!$H$6:$BN$980,J$1,FALSE)</f>
        <v>12</v>
      </c>
      <c r="K224" s="36">
        <f>VLOOKUP($H224,[1]EDA!$H$6:$BN$980,K$1,FALSE)</f>
        <v>6</v>
      </c>
      <c r="L224" s="36">
        <f>VLOOKUP($H224,[1]EDA!$H$6:$BN$980,L$1,FALSE)</f>
        <v>13</v>
      </c>
      <c r="M224" s="36">
        <f>VLOOKUP($H224,[1]EDA!$H$6:$BN$980,M$1,FALSE)</f>
        <v>20</v>
      </c>
      <c r="N224" s="36">
        <f>VLOOKUP($H224,[1]EDA!$H$6:$BN$980,N$1,FALSE)</f>
        <v>1</v>
      </c>
      <c r="O224" s="36">
        <f>VLOOKUP($H224,[1]EDA!$H$6:$BN$980,O$1,FALSE)</f>
        <v>0</v>
      </c>
      <c r="P224" s="36">
        <f>VLOOKUP($H224,[1]EDA!$H$6:$BN$980,P$1,FALSE)</f>
        <v>0</v>
      </c>
      <c r="Q224" s="36">
        <f>VLOOKUP($H224,[1]EDA!$H$6:$BN$980,Q$1,FALSE)</f>
        <v>0</v>
      </c>
      <c r="R224" s="36">
        <f>VLOOKUP($H224,[1]EDA!$H$6:$BN$980,R$1,FALSE)</f>
        <v>0</v>
      </c>
      <c r="S224" s="36">
        <f>VLOOKUP($H224,[1]EDA!$H$6:$BN$980,S$1,FALSE)</f>
        <v>0</v>
      </c>
      <c r="T224" s="36">
        <f>VLOOKUP($H224,[1]EDA!$H$6:$BN$980,T$1,FALSE)</f>
        <v>0</v>
      </c>
      <c r="U224" s="36">
        <f>VLOOKUP($H224,[1]EDA!$H$6:$BN$980,U$1,FALSE)</f>
        <v>0</v>
      </c>
      <c r="V224" s="10">
        <f>VLOOKUP(H224,[1]EDA!$H$6:$BO$980,60,FALSE)</f>
        <v>148.66666666666666</v>
      </c>
      <c r="W224" s="10">
        <f t="shared" si="36"/>
        <v>52</v>
      </c>
      <c r="X224" s="17">
        <f t="shared" si="37"/>
        <v>0.34977578475336324</v>
      </c>
      <c r="Y224" s="36">
        <f>VLOOKUP($H224,[2]EDA!$H$6:$AY$980,Y$1,FALSE)</f>
        <v>0</v>
      </c>
      <c r="Z224" s="36">
        <f>VLOOKUP($H224,[2]EDA!$H$6:$AY$980,Z$1,FALSE)</f>
        <v>0</v>
      </c>
      <c r="AA224" s="36">
        <f>VLOOKUP($H224,[2]EDA!$H$6:$AY$980,AA$1,FALSE)</f>
        <v>0</v>
      </c>
      <c r="AB224" s="36">
        <f>VLOOKUP($H224,[2]EDA!$H$6:$AY$980,AB$1,FALSE)</f>
        <v>0</v>
      </c>
      <c r="AC224" s="36">
        <f>VLOOKUP($H224,[2]EDA!$H$6:$AY$980,AC$1,FALSE)</f>
        <v>0</v>
      </c>
      <c r="AD224" s="36">
        <f>VLOOKUP($H224,[2]EDA!$H$6:$AY$980,AD$1,FALSE)</f>
        <v>0</v>
      </c>
      <c r="AE224" s="36">
        <f>VLOOKUP($H224,[2]EDA!$H$6:$AY$980,AE$1,FALSE)</f>
        <v>0</v>
      </c>
      <c r="AF224" s="36">
        <f>VLOOKUP($H224,[2]EDA!$H$6:$AY$980,AF$1,FALSE)</f>
        <v>0</v>
      </c>
      <c r="AG224" s="36">
        <f>VLOOKUP($H224,[2]EDA!$H$6:$AY$980,AG$1,FALSE)</f>
        <v>0</v>
      </c>
      <c r="AH224" s="36">
        <f>VLOOKUP($H224,[2]EDA!$H$6:$AY$980,AH$1,FALSE)</f>
        <v>0</v>
      </c>
      <c r="AI224" s="36">
        <f>VLOOKUP($H224,[2]EDA!$H$6:$AY$980,AI$1,FALSE)</f>
        <v>0</v>
      </c>
      <c r="AJ224" s="36">
        <f>VLOOKUP($H224,[2]EDA!$H$6:$AY$980,AJ$1,FALSE)</f>
        <v>0</v>
      </c>
      <c r="AK224" s="20">
        <f>VLOOKUP(H224,[2]EDA!$H$6:$AZ$980,45,FALSE)</f>
        <v>2.6666666666666665</v>
      </c>
      <c r="AL224" s="39">
        <f t="shared" si="38"/>
        <v>0</v>
      </c>
      <c r="AM224" s="17">
        <f t="shared" si="39"/>
        <v>0</v>
      </c>
      <c r="AN224" s="36">
        <f>VLOOKUP($H224,[3]IRA!$H$6:$BN$980,AN$1,FALSE)</f>
        <v>0</v>
      </c>
      <c r="AO224" s="36">
        <f>VLOOKUP($H224,[3]IRA!$H$6:$BN$980,AO$1,FALSE)</f>
        <v>0</v>
      </c>
      <c r="AP224" s="36">
        <f>VLOOKUP($H224,[3]IRA!$H$6:$BN$980,AP$1,FALSE)</f>
        <v>0</v>
      </c>
      <c r="AQ224" s="36">
        <f>VLOOKUP($H224,[3]IRA!$H$6:$BN$980,AQ$1,FALSE)</f>
        <v>0</v>
      </c>
      <c r="AR224" s="36">
        <f>VLOOKUP($H224,[3]IRA!$H$6:$BN$980,AR$1,FALSE)</f>
        <v>1</v>
      </c>
      <c r="AS224" s="36">
        <f>VLOOKUP($H224,[3]IRA!$H$6:$BN$980,AS$1,FALSE)</f>
        <v>0</v>
      </c>
      <c r="AT224" s="36">
        <f>VLOOKUP($H224,[3]IRA!$H$6:$BN$980,AT$1,FALSE)</f>
        <v>0</v>
      </c>
      <c r="AU224" s="36">
        <f>VLOOKUP($H224,[3]IRA!$H$6:$BN$980,AU$1,FALSE)</f>
        <v>0</v>
      </c>
      <c r="AV224" s="36">
        <f>VLOOKUP($H224,[3]IRA!$H$6:$BN$980,AV$1,FALSE)</f>
        <v>0</v>
      </c>
      <c r="AW224" s="36">
        <f>VLOOKUP($H224,[3]IRA!$H$6:$BN$980,AW$1,FALSE)</f>
        <v>0</v>
      </c>
      <c r="AX224" s="36">
        <f>VLOOKUP($H224,[3]IRA!$H$6:$BN$980,AX$1,FALSE)</f>
        <v>0</v>
      </c>
      <c r="AY224" s="36">
        <f>VLOOKUP($H224,[3]IRA!$H$6:$BN$980,AY$1,FALSE)</f>
        <v>0</v>
      </c>
      <c r="AZ224" s="20">
        <f>VLOOKUP(H224,[3]IRA!$H$6:$BO$980,60,FALSE)</f>
        <v>8.1666666666666679</v>
      </c>
      <c r="BA224" s="20">
        <f t="shared" si="40"/>
        <v>1</v>
      </c>
      <c r="BB224" s="17">
        <f t="shared" si="41"/>
        <v>0.12244897959183672</v>
      </c>
      <c r="BC224" s="36">
        <f>VLOOKUP($H224,[4]IRA!$H$7:$CS$981,BC$1,FALSE)</f>
        <v>23</v>
      </c>
      <c r="BD224" s="36">
        <f>VLOOKUP($H224,[4]IRA!$H$7:$CS$981,BD$1,FALSE)</f>
        <v>21</v>
      </c>
      <c r="BE224" s="36">
        <f>VLOOKUP($H224,[4]IRA!$H$7:$CS$981,BE$1,FALSE)</f>
        <v>18</v>
      </c>
      <c r="BF224" s="36">
        <f>VLOOKUP($H224,[4]IRA!$H$7:$CS$981,BF$1,FALSE)</f>
        <v>22</v>
      </c>
      <c r="BG224" s="36">
        <f>VLOOKUP($H224,[4]IRA!$H$7:$CS$981,BG$1,FALSE)</f>
        <v>3</v>
      </c>
      <c r="BH224" s="36">
        <f>VLOOKUP($H224,[4]IRA!$H$7:$CS$981,BH$1,FALSE)</f>
        <v>0</v>
      </c>
      <c r="BI224" s="36">
        <f>VLOOKUP($H224,[4]IRA!$H$7:$CS$981,BI$1,FALSE)</f>
        <v>0</v>
      </c>
      <c r="BJ224" s="36">
        <f>VLOOKUP($H224,[4]IRA!$H$7:$CS$981,BJ$1,FALSE)</f>
        <v>0</v>
      </c>
      <c r="BK224" s="36">
        <f>VLOOKUP($H224,[4]IRA!$H$7:$CS$981,BK$1,FALSE)</f>
        <v>0</v>
      </c>
      <c r="BL224" s="36">
        <f>VLOOKUP($H224,[4]IRA!$H$7:$CS$981,BL$1,FALSE)</f>
        <v>0</v>
      </c>
      <c r="BM224" s="36">
        <f>VLOOKUP($H224,[4]IRA!$H$7:$CS$981,BM$1,FALSE)</f>
        <v>0</v>
      </c>
      <c r="BN224" s="36">
        <f>VLOOKUP($H224,[4]IRA!$H$7:$CS$981,BN$1,FALSE)</f>
        <v>0</v>
      </c>
      <c r="BO224" s="10">
        <f>VLOOKUP(H224,[4]IRA!$H$7:$CS$981,90,FALSE)</f>
        <v>381.33333333333331</v>
      </c>
      <c r="BP224" s="10">
        <f t="shared" si="42"/>
        <v>87</v>
      </c>
      <c r="BQ224" s="17">
        <f t="shared" si="43"/>
        <v>0.22814685314685315</v>
      </c>
      <c r="BR224" s="80"/>
      <c r="BS224" s="80"/>
      <c r="BT224" s="80"/>
      <c r="BU224" s="80"/>
      <c r="BV224" s="80"/>
      <c r="BW224" s="80"/>
      <c r="BX224" s="80"/>
      <c r="BY224" s="80"/>
      <c r="BZ224" s="80"/>
      <c r="CA224" s="80"/>
      <c r="CB224" s="80"/>
      <c r="CC224" s="80"/>
      <c r="CD224" s="80"/>
      <c r="CE224" s="80"/>
      <c r="CF224" s="80"/>
      <c r="CG224" s="80"/>
      <c r="CH224" s="80"/>
      <c r="CI224" s="80"/>
      <c r="CJ224" s="80"/>
      <c r="CK224" s="80"/>
      <c r="CL224" s="80"/>
      <c r="CM224" s="80"/>
      <c r="CN224" s="80"/>
      <c r="CO224" s="80"/>
      <c r="CP224" s="80"/>
      <c r="CQ224" s="80"/>
      <c r="CR224" s="80"/>
      <c r="CS224" s="80"/>
      <c r="CT224" s="80"/>
      <c r="CU224" s="80"/>
      <c r="CV224" s="80"/>
      <c r="CW224" s="80"/>
      <c r="CX224" s="80"/>
      <c r="CY224" s="80"/>
      <c r="CZ224" s="80"/>
      <c r="DA224" s="80"/>
      <c r="DB224" s="80"/>
      <c r="DC224" s="80"/>
      <c r="DD224" s="80"/>
      <c r="DE224" s="80"/>
      <c r="DF224" s="80"/>
      <c r="DG224" s="80"/>
      <c r="DH224" s="80"/>
      <c r="DI224" s="80"/>
      <c r="DJ224" s="80"/>
      <c r="DK224" s="80"/>
      <c r="DL224" s="80"/>
      <c r="DM224" s="80"/>
      <c r="DN224" s="80"/>
    </row>
    <row r="225" spans="1:118" s="81" customFormat="1" ht="10.199999999999999" x14ac:dyDescent="0.2">
      <c r="A225" s="87" t="s">
        <v>434</v>
      </c>
      <c r="B225" s="87" t="s">
        <v>377</v>
      </c>
      <c r="C225" s="88">
        <v>401</v>
      </c>
      <c r="D225" s="87" t="s">
        <v>860</v>
      </c>
      <c r="E225" s="87" t="s">
        <v>434</v>
      </c>
      <c r="F225" s="87" t="s">
        <v>377</v>
      </c>
      <c r="G225" s="88" t="s">
        <v>550</v>
      </c>
      <c r="H225" s="88">
        <v>225</v>
      </c>
      <c r="I225" s="87" t="s">
        <v>661</v>
      </c>
      <c r="J225" s="37">
        <f>VLOOKUP($H225,[1]EDA!$H$6:$BN$980,J$1,FALSE)</f>
        <v>1</v>
      </c>
      <c r="K225" s="36">
        <f>VLOOKUP($H225,[1]EDA!$H$6:$BN$980,K$1,FALSE)</f>
        <v>6</v>
      </c>
      <c r="L225" s="36">
        <f>VLOOKUP($H225,[1]EDA!$H$6:$BN$980,L$1,FALSE)</f>
        <v>7</v>
      </c>
      <c r="M225" s="36">
        <f>VLOOKUP($H225,[1]EDA!$H$6:$BN$980,M$1,FALSE)</f>
        <v>5</v>
      </c>
      <c r="N225" s="36">
        <f>VLOOKUP($H225,[1]EDA!$H$6:$BN$980,N$1,FALSE)</f>
        <v>0</v>
      </c>
      <c r="O225" s="36">
        <f>VLOOKUP($H225,[1]EDA!$H$6:$BN$980,O$1,FALSE)</f>
        <v>0</v>
      </c>
      <c r="P225" s="36">
        <f>VLOOKUP($H225,[1]EDA!$H$6:$BN$980,P$1,FALSE)</f>
        <v>0</v>
      </c>
      <c r="Q225" s="36">
        <f>VLOOKUP($H225,[1]EDA!$H$6:$BN$980,Q$1,FALSE)</f>
        <v>0</v>
      </c>
      <c r="R225" s="36">
        <f>VLOOKUP($H225,[1]EDA!$H$6:$BN$980,R$1,FALSE)</f>
        <v>0</v>
      </c>
      <c r="S225" s="36">
        <f>VLOOKUP($H225,[1]EDA!$H$6:$BN$980,S$1,FALSE)</f>
        <v>0</v>
      </c>
      <c r="T225" s="36">
        <f>VLOOKUP($H225,[1]EDA!$H$6:$BN$980,T$1,FALSE)</f>
        <v>0</v>
      </c>
      <c r="U225" s="36">
        <f>VLOOKUP($H225,[1]EDA!$H$6:$BN$980,U$1,FALSE)</f>
        <v>0</v>
      </c>
      <c r="V225" s="10">
        <f>VLOOKUP(H225,[1]EDA!$H$6:$BO$980,60,FALSE)</f>
        <v>44.666666666666664</v>
      </c>
      <c r="W225" s="10">
        <f t="shared" si="36"/>
        <v>19</v>
      </c>
      <c r="X225" s="17">
        <f t="shared" si="37"/>
        <v>0.42537313432835822</v>
      </c>
      <c r="Y225" s="36">
        <f>VLOOKUP($H225,[2]EDA!$H$6:$AY$980,Y$1,FALSE)</f>
        <v>0</v>
      </c>
      <c r="Z225" s="36">
        <f>VLOOKUP($H225,[2]EDA!$H$6:$AY$980,Z$1,FALSE)</f>
        <v>0</v>
      </c>
      <c r="AA225" s="36">
        <f>VLOOKUP($H225,[2]EDA!$H$6:$AY$980,AA$1,FALSE)</f>
        <v>0</v>
      </c>
      <c r="AB225" s="36">
        <f>VLOOKUP($H225,[2]EDA!$H$6:$AY$980,AB$1,FALSE)</f>
        <v>0</v>
      </c>
      <c r="AC225" s="36">
        <f>VLOOKUP($H225,[2]EDA!$H$6:$AY$980,AC$1,FALSE)</f>
        <v>0</v>
      </c>
      <c r="AD225" s="36">
        <f>VLOOKUP($H225,[2]EDA!$H$6:$AY$980,AD$1,FALSE)</f>
        <v>0</v>
      </c>
      <c r="AE225" s="36">
        <f>VLOOKUP($H225,[2]EDA!$H$6:$AY$980,AE$1,FALSE)</f>
        <v>0</v>
      </c>
      <c r="AF225" s="36">
        <f>VLOOKUP($H225,[2]EDA!$H$6:$AY$980,AF$1,FALSE)</f>
        <v>0</v>
      </c>
      <c r="AG225" s="36">
        <f>VLOOKUP($H225,[2]EDA!$H$6:$AY$980,AG$1,FALSE)</f>
        <v>0</v>
      </c>
      <c r="AH225" s="36">
        <f>VLOOKUP($H225,[2]EDA!$H$6:$AY$980,AH$1,FALSE)</f>
        <v>0</v>
      </c>
      <c r="AI225" s="36">
        <f>VLOOKUP($H225,[2]EDA!$H$6:$AY$980,AI$1,FALSE)</f>
        <v>0</v>
      </c>
      <c r="AJ225" s="36">
        <f>VLOOKUP($H225,[2]EDA!$H$6:$AY$980,AJ$1,FALSE)</f>
        <v>0</v>
      </c>
      <c r="AK225" s="20">
        <f>VLOOKUP(H225,[2]EDA!$H$6:$AZ$980,45,FALSE)</f>
        <v>3</v>
      </c>
      <c r="AL225" s="39">
        <f t="shared" si="38"/>
        <v>0</v>
      </c>
      <c r="AM225" s="17">
        <f t="shared" si="39"/>
        <v>0</v>
      </c>
      <c r="AN225" s="36">
        <f>VLOOKUP($H225,[3]IRA!$H$6:$BN$980,AN$1,FALSE)</f>
        <v>0</v>
      </c>
      <c r="AO225" s="36">
        <f>VLOOKUP($H225,[3]IRA!$H$6:$BN$980,AO$1,FALSE)</f>
        <v>0</v>
      </c>
      <c r="AP225" s="36">
        <f>VLOOKUP($H225,[3]IRA!$H$6:$BN$980,AP$1,FALSE)</f>
        <v>0</v>
      </c>
      <c r="AQ225" s="36">
        <f>VLOOKUP($H225,[3]IRA!$H$6:$BN$980,AQ$1,FALSE)</f>
        <v>0</v>
      </c>
      <c r="AR225" s="36">
        <f>VLOOKUP($H225,[3]IRA!$H$6:$BN$980,AR$1,FALSE)</f>
        <v>0</v>
      </c>
      <c r="AS225" s="36">
        <f>VLOOKUP($H225,[3]IRA!$H$6:$BN$980,AS$1,FALSE)</f>
        <v>0</v>
      </c>
      <c r="AT225" s="36">
        <f>VLOOKUP($H225,[3]IRA!$H$6:$BN$980,AT$1,FALSE)</f>
        <v>0</v>
      </c>
      <c r="AU225" s="36">
        <f>VLOOKUP($H225,[3]IRA!$H$6:$BN$980,AU$1,FALSE)</f>
        <v>0</v>
      </c>
      <c r="AV225" s="36">
        <f>VLOOKUP($H225,[3]IRA!$H$6:$BN$980,AV$1,FALSE)</f>
        <v>0</v>
      </c>
      <c r="AW225" s="36">
        <f>VLOOKUP($H225,[3]IRA!$H$6:$BN$980,AW$1,FALSE)</f>
        <v>0</v>
      </c>
      <c r="AX225" s="36">
        <f>VLOOKUP($H225,[3]IRA!$H$6:$BN$980,AX$1,FALSE)</f>
        <v>0</v>
      </c>
      <c r="AY225" s="36">
        <f>VLOOKUP($H225,[3]IRA!$H$6:$BN$980,AY$1,FALSE)</f>
        <v>0</v>
      </c>
      <c r="AZ225" s="20">
        <f>VLOOKUP(H225,[3]IRA!$H$6:$BO$980,60,FALSE)</f>
        <v>0</v>
      </c>
      <c r="BA225" s="20">
        <f t="shared" si="40"/>
        <v>0</v>
      </c>
      <c r="BB225" s="17">
        <f t="shared" si="41"/>
        <v>0</v>
      </c>
      <c r="BC225" s="36">
        <f>VLOOKUP($H225,[4]IRA!$H$7:$CS$981,BC$1,FALSE)</f>
        <v>22</v>
      </c>
      <c r="BD225" s="36">
        <f>VLOOKUP($H225,[4]IRA!$H$7:$CS$981,BD$1,FALSE)</f>
        <v>13</v>
      </c>
      <c r="BE225" s="36">
        <f>VLOOKUP($H225,[4]IRA!$H$7:$CS$981,BE$1,FALSE)</f>
        <v>22</v>
      </c>
      <c r="BF225" s="36">
        <f>VLOOKUP($H225,[4]IRA!$H$7:$CS$981,BF$1,FALSE)</f>
        <v>15</v>
      </c>
      <c r="BG225" s="36">
        <f>VLOOKUP($H225,[4]IRA!$H$7:$CS$981,BG$1,FALSE)</f>
        <v>0</v>
      </c>
      <c r="BH225" s="36">
        <f>VLOOKUP($H225,[4]IRA!$H$7:$CS$981,BH$1,FALSE)</f>
        <v>0</v>
      </c>
      <c r="BI225" s="36">
        <f>VLOOKUP($H225,[4]IRA!$H$7:$CS$981,BI$1,FALSE)</f>
        <v>0</v>
      </c>
      <c r="BJ225" s="36">
        <f>VLOOKUP($H225,[4]IRA!$H$7:$CS$981,BJ$1,FALSE)</f>
        <v>0</v>
      </c>
      <c r="BK225" s="36">
        <f>VLOOKUP($H225,[4]IRA!$H$7:$CS$981,BK$1,FALSE)</f>
        <v>0</v>
      </c>
      <c r="BL225" s="36">
        <f>VLOOKUP($H225,[4]IRA!$H$7:$CS$981,BL$1,FALSE)</f>
        <v>0</v>
      </c>
      <c r="BM225" s="36">
        <f>VLOOKUP($H225,[4]IRA!$H$7:$CS$981,BM$1,FALSE)</f>
        <v>0</v>
      </c>
      <c r="BN225" s="36">
        <f>VLOOKUP($H225,[4]IRA!$H$7:$CS$981,BN$1,FALSE)</f>
        <v>0</v>
      </c>
      <c r="BO225" s="10">
        <f>VLOOKUP(H225,[4]IRA!$H$7:$CS$981,90,FALSE)</f>
        <v>79</v>
      </c>
      <c r="BP225" s="10">
        <f t="shared" si="42"/>
        <v>72</v>
      </c>
      <c r="BQ225" s="17">
        <f t="shared" si="43"/>
        <v>0.91139240506329111</v>
      </c>
      <c r="BR225" s="80"/>
      <c r="BS225" s="80"/>
      <c r="BT225" s="80"/>
      <c r="BU225" s="80"/>
      <c r="BV225" s="80"/>
      <c r="BW225" s="80"/>
      <c r="BX225" s="80"/>
      <c r="BY225" s="80"/>
      <c r="BZ225" s="80"/>
      <c r="CA225" s="80"/>
      <c r="CB225" s="80"/>
      <c r="CC225" s="80"/>
      <c r="CD225" s="80"/>
      <c r="CE225" s="80"/>
      <c r="CF225" s="80"/>
      <c r="CG225" s="80"/>
      <c r="CH225" s="80"/>
      <c r="CI225" s="80"/>
      <c r="CJ225" s="80"/>
      <c r="CK225" s="80"/>
      <c r="CL225" s="80"/>
      <c r="CM225" s="80"/>
      <c r="CN225" s="80"/>
      <c r="CO225" s="80"/>
      <c r="CP225" s="80"/>
      <c r="CQ225" s="80"/>
      <c r="CR225" s="80"/>
      <c r="CS225" s="80"/>
      <c r="CT225" s="80"/>
      <c r="CU225" s="80"/>
      <c r="CV225" s="80"/>
      <c r="CW225" s="80"/>
      <c r="CX225" s="80"/>
      <c r="CY225" s="80"/>
      <c r="CZ225" s="80"/>
      <c r="DA225" s="80"/>
      <c r="DB225" s="80"/>
      <c r="DC225" s="80"/>
      <c r="DD225" s="80"/>
      <c r="DE225" s="80"/>
      <c r="DF225" s="80"/>
      <c r="DG225" s="80"/>
      <c r="DH225" s="80"/>
      <c r="DI225" s="80"/>
      <c r="DJ225" s="80"/>
      <c r="DK225" s="80"/>
      <c r="DL225" s="80"/>
      <c r="DM225" s="80"/>
      <c r="DN225" s="80"/>
    </row>
    <row r="226" spans="1:118" s="81" customFormat="1" ht="10.199999999999999" x14ac:dyDescent="0.2">
      <c r="A226" s="87" t="s">
        <v>434</v>
      </c>
      <c r="B226" s="87" t="s">
        <v>377</v>
      </c>
      <c r="C226" s="88">
        <v>401</v>
      </c>
      <c r="D226" s="87" t="s">
        <v>860</v>
      </c>
      <c r="E226" s="87" t="s">
        <v>434</v>
      </c>
      <c r="F226" s="87" t="s">
        <v>377</v>
      </c>
      <c r="G226" s="88" t="s">
        <v>550</v>
      </c>
      <c r="H226" s="88">
        <v>226</v>
      </c>
      <c r="I226" s="87" t="s">
        <v>662</v>
      </c>
      <c r="J226" s="37">
        <f>VLOOKUP($H226,[1]EDA!$H$6:$BN$980,J$1,FALSE)</f>
        <v>2</v>
      </c>
      <c r="K226" s="36">
        <f>VLOOKUP($H226,[1]EDA!$H$6:$BN$980,K$1,FALSE)</f>
        <v>3</v>
      </c>
      <c r="L226" s="36">
        <f>VLOOKUP($H226,[1]EDA!$H$6:$BN$980,L$1,FALSE)</f>
        <v>2</v>
      </c>
      <c r="M226" s="36">
        <f>VLOOKUP($H226,[1]EDA!$H$6:$BN$980,M$1,FALSE)</f>
        <v>8</v>
      </c>
      <c r="N226" s="36">
        <f>VLOOKUP($H226,[1]EDA!$H$6:$BN$980,N$1,FALSE)</f>
        <v>0</v>
      </c>
      <c r="O226" s="36">
        <f>VLOOKUP($H226,[1]EDA!$H$6:$BN$980,O$1,FALSE)</f>
        <v>0</v>
      </c>
      <c r="P226" s="36">
        <f>VLOOKUP($H226,[1]EDA!$H$6:$BN$980,P$1,FALSE)</f>
        <v>0</v>
      </c>
      <c r="Q226" s="36">
        <f>VLOOKUP($H226,[1]EDA!$H$6:$BN$980,Q$1,FALSE)</f>
        <v>0</v>
      </c>
      <c r="R226" s="36">
        <f>VLOOKUP($H226,[1]EDA!$H$6:$BN$980,R$1,FALSE)</f>
        <v>0</v>
      </c>
      <c r="S226" s="36">
        <f>VLOOKUP($H226,[1]EDA!$H$6:$BN$980,S$1,FALSE)</f>
        <v>0</v>
      </c>
      <c r="T226" s="36">
        <f>VLOOKUP($H226,[1]EDA!$H$6:$BN$980,T$1,FALSE)</f>
        <v>0</v>
      </c>
      <c r="U226" s="36">
        <f>VLOOKUP($H226,[1]EDA!$H$6:$BN$980,U$1,FALSE)</f>
        <v>0</v>
      </c>
      <c r="V226" s="10">
        <f>VLOOKUP(H226,[1]EDA!$H$6:$BO$980,60,FALSE)</f>
        <v>47.333333333333336</v>
      </c>
      <c r="W226" s="10">
        <f t="shared" si="36"/>
        <v>15</v>
      </c>
      <c r="X226" s="17">
        <f t="shared" si="37"/>
        <v>0.31690140845070419</v>
      </c>
      <c r="Y226" s="36">
        <f>VLOOKUP($H226,[2]EDA!$H$6:$AY$980,Y$1,FALSE)</f>
        <v>0</v>
      </c>
      <c r="Z226" s="36">
        <f>VLOOKUP($H226,[2]EDA!$H$6:$AY$980,Z$1,FALSE)</f>
        <v>0</v>
      </c>
      <c r="AA226" s="36">
        <f>VLOOKUP($H226,[2]EDA!$H$6:$AY$980,AA$1,FALSE)</f>
        <v>0</v>
      </c>
      <c r="AB226" s="36">
        <f>VLOOKUP($H226,[2]EDA!$H$6:$AY$980,AB$1,FALSE)</f>
        <v>0</v>
      </c>
      <c r="AC226" s="36">
        <f>VLOOKUP($H226,[2]EDA!$H$6:$AY$980,AC$1,FALSE)</f>
        <v>0</v>
      </c>
      <c r="AD226" s="36">
        <f>VLOOKUP($H226,[2]EDA!$H$6:$AY$980,AD$1,FALSE)</f>
        <v>0</v>
      </c>
      <c r="AE226" s="36">
        <f>VLOOKUP($H226,[2]EDA!$H$6:$AY$980,AE$1,FALSE)</f>
        <v>0</v>
      </c>
      <c r="AF226" s="36">
        <f>VLOOKUP($H226,[2]EDA!$H$6:$AY$980,AF$1,FALSE)</f>
        <v>0</v>
      </c>
      <c r="AG226" s="36">
        <f>VLOOKUP($H226,[2]EDA!$H$6:$AY$980,AG$1,FALSE)</f>
        <v>0</v>
      </c>
      <c r="AH226" s="36">
        <f>VLOOKUP($H226,[2]EDA!$H$6:$AY$980,AH$1,FALSE)</f>
        <v>0</v>
      </c>
      <c r="AI226" s="36">
        <f>VLOOKUP($H226,[2]EDA!$H$6:$AY$980,AI$1,FALSE)</f>
        <v>0</v>
      </c>
      <c r="AJ226" s="36">
        <f>VLOOKUP($H226,[2]EDA!$H$6:$AY$980,AJ$1,FALSE)</f>
        <v>0</v>
      </c>
      <c r="AK226" s="20">
        <f>VLOOKUP(H226,[2]EDA!$H$6:$AZ$980,45,FALSE)</f>
        <v>0</v>
      </c>
      <c r="AL226" s="39">
        <f t="shared" si="38"/>
        <v>0</v>
      </c>
      <c r="AM226" s="17">
        <f t="shared" si="39"/>
        <v>0</v>
      </c>
      <c r="AN226" s="36">
        <f>VLOOKUP($H226,[3]IRA!$H$6:$BN$980,AN$1,FALSE)</f>
        <v>0</v>
      </c>
      <c r="AO226" s="36">
        <f>VLOOKUP($H226,[3]IRA!$H$6:$BN$980,AO$1,FALSE)</f>
        <v>0</v>
      </c>
      <c r="AP226" s="36">
        <f>VLOOKUP($H226,[3]IRA!$H$6:$BN$980,AP$1,FALSE)</f>
        <v>0</v>
      </c>
      <c r="AQ226" s="36">
        <f>VLOOKUP($H226,[3]IRA!$H$6:$BN$980,AQ$1,FALSE)</f>
        <v>0</v>
      </c>
      <c r="AR226" s="36">
        <f>VLOOKUP($H226,[3]IRA!$H$6:$BN$980,AR$1,FALSE)</f>
        <v>0</v>
      </c>
      <c r="AS226" s="36">
        <f>VLOOKUP($H226,[3]IRA!$H$6:$BN$980,AS$1,FALSE)</f>
        <v>0</v>
      </c>
      <c r="AT226" s="36">
        <f>VLOOKUP($H226,[3]IRA!$H$6:$BN$980,AT$1,FALSE)</f>
        <v>0</v>
      </c>
      <c r="AU226" s="36">
        <f>VLOOKUP($H226,[3]IRA!$H$6:$BN$980,AU$1,FALSE)</f>
        <v>0</v>
      </c>
      <c r="AV226" s="36">
        <f>VLOOKUP($H226,[3]IRA!$H$6:$BN$980,AV$1,FALSE)</f>
        <v>0</v>
      </c>
      <c r="AW226" s="36">
        <f>VLOOKUP($H226,[3]IRA!$H$6:$BN$980,AW$1,FALSE)</f>
        <v>0</v>
      </c>
      <c r="AX226" s="36">
        <f>VLOOKUP($H226,[3]IRA!$H$6:$BN$980,AX$1,FALSE)</f>
        <v>0</v>
      </c>
      <c r="AY226" s="36">
        <f>VLOOKUP($H226,[3]IRA!$H$6:$BN$980,AY$1,FALSE)</f>
        <v>0</v>
      </c>
      <c r="AZ226" s="20">
        <f>VLOOKUP(H226,[3]IRA!$H$6:$BO$980,60,FALSE)</f>
        <v>0.5</v>
      </c>
      <c r="BA226" s="20">
        <f t="shared" si="40"/>
        <v>0</v>
      </c>
      <c r="BB226" s="17">
        <f t="shared" si="41"/>
        <v>0</v>
      </c>
      <c r="BC226" s="36">
        <f>VLOOKUP($H226,[4]IRA!$H$7:$CS$981,BC$1,FALSE)</f>
        <v>6</v>
      </c>
      <c r="BD226" s="36">
        <f>VLOOKUP($H226,[4]IRA!$H$7:$CS$981,BD$1,FALSE)</f>
        <v>6</v>
      </c>
      <c r="BE226" s="36">
        <f>VLOOKUP($H226,[4]IRA!$H$7:$CS$981,BE$1,FALSE)</f>
        <v>0</v>
      </c>
      <c r="BF226" s="36">
        <f>VLOOKUP($H226,[4]IRA!$H$7:$CS$981,BF$1,FALSE)</f>
        <v>4</v>
      </c>
      <c r="BG226" s="36">
        <f>VLOOKUP($H226,[4]IRA!$H$7:$CS$981,BG$1,FALSE)</f>
        <v>0</v>
      </c>
      <c r="BH226" s="36">
        <f>VLOOKUP($H226,[4]IRA!$H$7:$CS$981,BH$1,FALSE)</f>
        <v>0</v>
      </c>
      <c r="BI226" s="36">
        <f>VLOOKUP($H226,[4]IRA!$H$7:$CS$981,BI$1,FALSE)</f>
        <v>0</v>
      </c>
      <c r="BJ226" s="36">
        <f>VLOOKUP($H226,[4]IRA!$H$7:$CS$981,BJ$1,FALSE)</f>
        <v>0</v>
      </c>
      <c r="BK226" s="36">
        <f>VLOOKUP($H226,[4]IRA!$H$7:$CS$981,BK$1,FALSE)</f>
        <v>0</v>
      </c>
      <c r="BL226" s="36">
        <f>VLOOKUP($H226,[4]IRA!$H$7:$CS$981,BL$1,FALSE)</f>
        <v>0</v>
      </c>
      <c r="BM226" s="36">
        <f>VLOOKUP($H226,[4]IRA!$H$7:$CS$981,BM$1,FALSE)</f>
        <v>0</v>
      </c>
      <c r="BN226" s="36">
        <f>VLOOKUP($H226,[4]IRA!$H$7:$CS$981,BN$1,FALSE)</f>
        <v>0</v>
      </c>
      <c r="BO226" s="10">
        <f>VLOOKUP(H226,[4]IRA!$H$7:$CS$981,90,FALSE)</f>
        <v>73.333333333333343</v>
      </c>
      <c r="BP226" s="10">
        <f t="shared" si="42"/>
        <v>16</v>
      </c>
      <c r="BQ226" s="17">
        <f t="shared" si="43"/>
        <v>0.21818181818181814</v>
      </c>
      <c r="BR226" s="80"/>
      <c r="BS226" s="80"/>
      <c r="BT226" s="80"/>
      <c r="BU226" s="80"/>
      <c r="BV226" s="80"/>
      <c r="BW226" s="80"/>
      <c r="BX226" s="80"/>
      <c r="BY226" s="80"/>
      <c r="BZ226" s="80"/>
      <c r="CA226" s="80"/>
      <c r="CB226" s="80"/>
      <c r="CC226" s="80"/>
      <c r="CD226" s="80"/>
      <c r="CE226" s="80"/>
      <c r="CF226" s="80"/>
      <c r="CG226" s="80"/>
      <c r="CH226" s="80"/>
      <c r="CI226" s="80"/>
      <c r="CJ226" s="80"/>
      <c r="CK226" s="80"/>
      <c r="CL226" s="80"/>
      <c r="CM226" s="80"/>
      <c r="CN226" s="80"/>
      <c r="CO226" s="80"/>
      <c r="CP226" s="80"/>
      <c r="CQ226" s="80"/>
      <c r="CR226" s="80"/>
      <c r="CS226" s="80"/>
      <c r="CT226" s="80"/>
      <c r="CU226" s="80"/>
      <c r="CV226" s="80"/>
      <c r="CW226" s="80"/>
      <c r="CX226" s="80"/>
      <c r="CY226" s="80"/>
      <c r="CZ226" s="80"/>
      <c r="DA226" s="80"/>
      <c r="DB226" s="80"/>
      <c r="DC226" s="80"/>
      <c r="DD226" s="80"/>
      <c r="DE226" s="80"/>
      <c r="DF226" s="80"/>
      <c r="DG226" s="80"/>
      <c r="DH226" s="80"/>
      <c r="DI226" s="80"/>
      <c r="DJ226" s="80"/>
      <c r="DK226" s="80"/>
      <c r="DL226" s="80"/>
      <c r="DM226" s="80"/>
      <c r="DN226" s="80"/>
    </row>
    <row r="227" spans="1:118" s="81" customFormat="1" ht="10.199999999999999" x14ac:dyDescent="0.2">
      <c r="A227" s="87" t="s">
        <v>434</v>
      </c>
      <c r="B227" s="87" t="s">
        <v>377</v>
      </c>
      <c r="C227" s="88">
        <v>401</v>
      </c>
      <c r="D227" s="87" t="s">
        <v>860</v>
      </c>
      <c r="E227" s="87" t="s">
        <v>434</v>
      </c>
      <c r="F227" s="87" t="s">
        <v>377</v>
      </c>
      <c r="G227" s="88" t="s">
        <v>550</v>
      </c>
      <c r="H227" s="88">
        <v>227</v>
      </c>
      <c r="I227" s="87" t="s">
        <v>408</v>
      </c>
      <c r="J227" s="37">
        <f>VLOOKUP($H227,[1]EDA!$H$6:$BN$980,J$1,FALSE)</f>
        <v>4</v>
      </c>
      <c r="K227" s="36">
        <f>VLOOKUP($H227,[1]EDA!$H$6:$BN$980,K$1,FALSE)</f>
        <v>3</v>
      </c>
      <c r="L227" s="36">
        <f>VLOOKUP($H227,[1]EDA!$H$6:$BN$980,L$1,FALSE)</f>
        <v>1</v>
      </c>
      <c r="M227" s="36">
        <f>VLOOKUP($H227,[1]EDA!$H$6:$BN$980,M$1,FALSE)</f>
        <v>2</v>
      </c>
      <c r="N227" s="36">
        <f>VLOOKUP($H227,[1]EDA!$H$6:$BN$980,N$1,FALSE)</f>
        <v>0</v>
      </c>
      <c r="O227" s="36">
        <f>VLOOKUP($H227,[1]EDA!$H$6:$BN$980,O$1,FALSE)</f>
        <v>0</v>
      </c>
      <c r="P227" s="36">
        <f>VLOOKUP($H227,[1]EDA!$H$6:$BN$980,P$1,FALSE)</f>
        <v>0</v>
      </c>
      <c r="Q227" s="36">
        <f>VLOOKUP($H227,[1]EDA!$H$6:$BN$980,Q$1,FALSE)</f>
        <v>0</v>
      </c>
      <c r="R227" s="36">
        <f>VLOOKUP($H227,[1]EDA!$H$6:$BN$980,R$1,FALSE)</f>
        <v>0</v>
      </c>
      <c r="S227" s="36">
        <f>VLOOKUP($H227,[1]EDA!$H$6:$BN$980,S$1,FALSE)</f>
        <v>0</v>
      </c>
      <c r="T227" s="36">
        <f>VLOOKUP($H227,[1]EDA!$H$6:$BN$980,T$1,FALSE)</f>
        <v>0</v>
      </c>
      <c r="U227" s="36">
        <f>VLOOKUP($H227,[1]EDA!$H$6:$BN$980,U$1,FALSE)</f>
        <v>0</v>
      </c>
      <c r="V227" s="10">
        <f>VLOOKUP(H227,[1]EDA!$H$6:$BO$980,60,FALSE)</f>
        <v>13.333333333333334</v>
      </c>
      <c r="W227" s="10">
        <f t="shared" si="36"/>
        <v>10</v>
      </c>
      <c r="X227" s="17">
        <f t="shared" si="37"/>
        <v>0.75</v>
      </c>
      <c r="Y227" s="36">
        <f>VLOOKUP($H227,[2]EDA!$H$6:$AY$980,Y$1,FALSE)</f>
        <v>0</v>
      </c>
      <c r="Z227" s="36">
        <f>VLOOKUP($H227,[2]EDA!$H$6:$AY$980,Z$1,FALSE)</f>
        <v>0</v>
      </c>
      <c r="AA227" s="36">
        <f>VLOOKUP($H227,[2]EDA!$H$6:$AY$980,AA$1,FALSE)</f>
        <v>0</v>
      </c>
      <c r="AB227" s="36">
        <f>VLOOKUP($H227,[2]EDA!$H$6:$AY$980,AB$1,FALSE)</f>
        <v>0</v>
      </c>
      <c r="AC227" s="36">
        <f>VLOOKUP($H227,[2]EDA!$H$6:$AY$980,AC$1,FALSE)</f>
        <v>0</v>
      </c>
      <c r="AD227" s="36">
        <f>VLOOKUP($H227,[2]EDA!$H$6:$AY$980,AD$1,FALSE)</f>
        <v>0</v>
      </c>
      <c r="AE227" s="36">
        <f>VLOOKUP($H227,[2]EDA!$H$6:$AY$980,AE$1,FALSE)</f>
        <v>0</v>
      </c>
      <c r="AF227" s="36">
        <f>VLOOKUP($H227,[2]EDA!$H$6:$AY$980,AF$1,FALSE)</f>
        <v>0</v>
      </c>
      <c r="AG227" s="36">
        <f>VLOOKUP($H227,[2]EDA!$H$6:$AY$980,AG$1,FALSE)</f>
        <v>0</v>
      </c>
      <c r="AH227" s="36">
        <f>VLOOKUP($H227,[2]EDA!$H$6:$AY$980,AH$1,FALSE)</f>
        <v>0</v>
      </c>
      <c r="AI227" s="36">
        <f>VLOOKUP($H227,[2]EDA!$H$6:$AY$980,AI$1,FALSE)</f>
        <v>0</v>
      </c>
      <c r="AJ227" s="36">
        <f>VLOOKUP($H227,[2]EDA!$H$6:$AY$980,AJ$1,FALSE)</f>
        <v>0</v>
      </c>
      <c r="AK227" s="20">
        <f>VLOOKUP(H227,[2]EDA!$H$6:$AZ$980,45,FALSE)</f>
        <v>0</v>
      </c>
      <c r="AL227" s="39">
        <f t="shared" si="38"/>
        <v>0</v>
      </c>
      <c r="AM227" s="17">
        <f t="shared" si="39"/>
        <v>0</v>
      </c>
      <c r="AN227" s="36">
        <f>VLOOKUP($H227,[3]IRA!$H$6:$BN$980,AN$1,FALSE)</f>
        <v>0</v>
      </c>
      <c r="AO227" s="36">
        <f>VLOOKUP($H227,[3]IRA!$H$6:$BN$980,AO$1,FALSE)</f>
        <v>0</v>
      </c>
      <c r="AP227" s="36">
        <f>VLOOKUP($H227,[3]IRA!$H$6:$BN$980,AP$1,FALSE)</f>
        <v>0</v>
      </c>
      <c r="AQ227" s="36">
        <f>VLOOKUP($H227,[3]IRA!$H$6:$BN$980,AQ$1,FALSE)</f>
        <v>0</v>
      </c>
      <c r="AR227" s="36">
        <f>VLOOKUP($H227,[3]IRA!$H$6:$BN$980,AR$1,FALSE)</f>
        <v>0</v>
      </c>
      <c r="AS227" s="36">
        <f>VLOOKUP($H227,[3]IRA!$H$6:$BN$980,AS$1,FALSE)</f>
        <v>0</v>
      </c>
      <c r="AT227" s="36">
        <f>VLOOKUP($H227,[3]IRA!$H$6:$BN$980,AT$1,FALSE)</f>
        <v>0</v>
      </c>
      <c r="AU227" s="36">
        <f>VLOOKUP($H227,[3]IRA!$H$6:$BN$980,AU$1,FALSE)</f>
        <v>0</v>
      </c>
      <c r="AV227" s="36">
        <f>VLOOKUP($H227,[3]IRA!$H$6:$BN$980,AV$1,FALSE)</f>
        <v>0</v>
      </c>
      <c r="AW227" s="36">
        <f>VLOOKUP($H227,[3]IRA!$H$6:$BN$980,AW$1,FALSE)</f>
        <v>0</v>
      </c>
      <c r="AX227" s="36">
        <f>VLOOKUP($H227,[3]IRA!$H$6:$BN$980,AX$1,FALSE)</f>
        <v>0</v>
      </c>
      <c r="AY227" s="36">
        <f>VLOOKUP($H227,[3]IRA!$H$6:$BN$980,AY$1,FALSE)</f>
        <v>0</v>
      </c>
      <c r="AZ227" s="20">
        <f>VLOOKUP(H227,[3]IRA!$H$6:$BO$980,60,FALSE)</f>
        <v>0</v>
      </c>
      <c r="BA227" s="20">
        <f t="shared" si="40"/>
        <v>0</v>
      </c>
      <c r="BB227" s="17">
        <f t="shared" si="41"/>
        <v>0</v>
      </c>
      <c r="BC227" s="36">
        <f>VLOOKUP($H227,[4]IRA!$H$7:$CS$981,BC$1,FALSE)</f>
        <v>3</v>
      </c>
      <c r="BD227" s="36">
        <f>VLOOKUP($H227,[4]IRA!$H$7:$CS$981,BD$1,FALSE)</f>
        <v>1</v>
      </c>
      <c r="BE227" s="36">
        <f>VLOOKUP($H227,[4]IRA!$H$7:$CS$981,BE$1,FALSE)</f>
        <v>5</v>
      </c>
      <c r="BF227" s="36">
        <f>VLOOKUP($H227,[4]IRA!$H$7:$CS$981,BF$1,FALSE)</f>
        <v>3</v>
      </c>
      <c r="BG227" s="36">
        <f>VLOOKUP($H227,[4]IRA!$H$7:$CS$981,BG$1,FALSE)</f>
        <v>0</v>
      </c>
      <c r="BH227" s="36">
        <f>VLOOKUP($H227,[4]IRA!$H$7:$CS$981,BH$1,FALSE)</f>
        <v>0</v>
      </c>
      <c r="BI227" s="36">
        <f>VLOOKUP($H227,[4]IRA!$H$7:$CS$981,BI$1,FALSE)</f>
        <v>0</v>
      </c>
      <c r="BJ227" s="36">
        <f>VLOOKUP($H227,[4]IRA!$H$7:$CS$981,BJ$1,FALSE)</f>
        <v>0</v>
      </c>
      <c r="BK227" s="36">
        <f>VLOOKUP($H227,[4]IRA!$H$7:$CS$981,BK$1,FALSE)</f>
        <v>0</v>
      </c>
      <c r="BL227" s="36">
        <f>VLOOKUP($H227,[4]IRA!$H$7:$CS$981,BL$1,FALSE)</f>
        <v>0</v>
      </c>
      <c r="BM227" s="36">
        <f>VLOOKUP($H227,[4]IRA!$H$7:$CS$981,BM$1,FALSE)</f>
        <v>0</v>
      </c>
      <c r="BN227" s="36">
        <f>VLOOKUP($H227,[4]IRA!$H$7:$CS$981,BN$1,FALSE)</f>
        <v>0</v>
      </c>
      <c r="BO227" s="10">
        <f>VLOOKUP(H227,[4]IRA!$H$7:$CS$981,90,FALSE)</f>
        <v>26.666666666666668</v>
      </c>
      <c r="BP227" s="10">
        <f t="shared" si="42"/>
        <v>12</v>
      </c>
      <c r="BQ227" s="17">
        <f t="shared" si="43"/>
        <v>0.44999999999999996</v>
      </c>
      <c r="BR227" s="80"/>
      <c r="BS227" s="80"/>
      <c r="BT227" s="80"/>
      <c r="BU227" s="80"/>
      <c r="BV227" s="80"/>
      <c r="BW227" s="80"/>
      <c r="BX227" s="80"/>
      <c r="BY227" s="80"/>
      <c r="BZ227" s="80"/>
      <c r="CA227" s="80"/>
      <c r="CB227" s="80"/>
      <c r="CC227" s="80"/>
      <c r="CD227" s="80"/>
      <c r="CE227" s="80"/>
      <c r="CF227" s="80"/>
      <c r="CG227" s="80"/>
      <c r="CH227" s="80"/>
      <c r="CI227" s="80"/>
      <c r="CJ227" s="80"/>
      <c r="CK227" s="80"/>
      <c r="CL227" s="80"/>
      <c r="CM227" s="80"/>
      <c r="CN227" s="80"/>
      <c r="CO227" s="80"/>
      <c r="CP227" s="80"/>
      <c r="CQ227" s="80"/>
      <c r="CR227" s="80"/>
      <c r="CS227" s="80"/>
      <c r="CT227" s="80"/>
      <c r="CU227" s="80"/>
      <c r="CV227" s="80"/>
      <c r="CW227" s="80"/>
      <c r="CX227" s="80"/>
      <c r="CY227" s="80"/>
      <c r="CZ227" s="80"/>
      <c r="DA227" s="80"/>
      <c r="DB227" s="80"/>
      <c r="DC227" s="80"/>
      <c r="DD227" s="80"/>
      <c r="DE227" s="80"/>
      <c r="DF227" s="80"/>
      <c r="DG227" s="80"/>
      <c r="DH227" s="80"/>
      <c r="DI227" s="80"/>
      <c r="DJ227" s="80"/>
      <c r="DK227" s="80"/>
      <c r="DL227" s="80"/>
      <c r="DM227" s="80"/>
      <c r="DN227" s="80"/>
    </row>
    <row r="228" spans="1:118" s="81" customFormat="1" ht="10.199999999999999" x14ac:dyDescent="0.2">
      <c r="A228" s="87" t="s">
        <v>434</v>
      </c>
      <c r="B228" s="87" t="s">
        <v>377</v>
      </c>
      <c r="C228" s="88">
        <v>401</v>
      </c>
      <c r="D228" s="87" t="s">
        <v>860</v>
      </c>
      <c r="E228" s="87" t="s">
        <v>434</v>
      </c>
      <c r="F228" s="87" t="s">
        <v>377</v>
      </c>
      <c r="G228" s="88" t="s">
        <v>549</v>
      </c>
      <c r="H228" s="88">
        <v>228</v>
      </c>
      <c r="I228" s="87" t="s">
        <v>663</v>
      </c>
      <c r="J228" s="37">
        <f>VLOOKUP($H228,[1]EDA!$H$6:$BN$980,J$1,FALSE)</f>
        <v>15</v>
      </c>
      <c r="K228" s="36">
        <f>VLOOKUP($H228,[1]EDA!$H$6:$BN$980,K$1,FALSE)</f>
        <v>12</v>
      </c>
      <c r="L228" s="36">
        <f>VLOOKUP($H228,[1]EDA!$H$6:$BN$980,L$1,FALSE)</f>
        <v>9</v>
      </c>
      <c r="M228" s="36">
        <f>VLOOKUP($H228,[1]EDA!$H$6:$BN$980,M$1,FALSE)</f>
        <v>17</v>
      </c>
      <c r="N228" s="36">
        <f>VLOOKUP($H228,[1]EDA!$H$6:$BN$980,N$1,FALSE)</f>
        <v>0</v>
      </c>
      <c r="O228" s="36">
        <f>VLOOKUP($H228,[1]EDA!$H$6:$BN$980,O$1,FALSE)</f>
        <v>0</v>
      </c>
      <c r="P228" s="36">
        <f>VLOOKUP($H228,[1]EDA!$H$6:$BN$980,P$1,FALSE)</f>
        <v>0</v>
      </c>
      <c r="Q228" s="36">
        <f>VLOOKUP($H228,[1]EDA!$H$6:$BN$980,Q$1,FALSE)</f>
        <v>0</v>
      </c>
      <c r="R228" s="36">
        <f>VLOOKUP($H228,[1]EDA!$H$6:$BN$980,R$1,FALSE)</f>
        <v>0</v>
      </c>
      <c r="S228" s="36">
        <f>VLOOKUP($H228,[1]EDA!$H$6:$BN$980,S$1,FALSE)</f>
        <v>0</v>
      </c>
      <c r="T228" s="36">
        <f>VLOOKUP($H228,[1]EDA!$H$6:$BN$980,T$1,FALSE)</f>
        <v>0</v>
      </c>
      <c r="U228" s="36">
        <f>VLOOKUP($H228,[1]EDA!$H$6:$BN$980,U$1,FALSE)</f>
        <v>0</v>
      </c>
      <c r="V228" s="10">
        <f>VLOOKUP(H228,[1]EDA!$H$6:$BO$980,60,FALSE)</f>
        <v>126.66666666666666</v>
      </c>
      <c r="W228" s="10">
        <f t="shared" si="36"/>
        <v>53</v>
      </c>
      <c r="X228" s="17">
        <f t="shared" si="37"/>
        <v>0.41842105263157897</v>
      </c>
      <c r="Y228" s="36">
        <f>VLOOKUP($H228,[2]EDA!$H$6:$AY$980,Y$1,FALSE)</f>
        <v>0</v>
      </c>
      <c r="Z228" s="36">
        <f>VLOOKUP($H228,[2]EDA!$H$6:$AY$980,Z$1,FALSE)</f>
        <v>1</v>
      </c>
      <c r="AA228" s="36">
        <f>VLOOKUP($H228,[2]EDA!$H$6:$AY$980,AA$1,FALSE)</f>
        <v>0</v>
      </c>
      <c r="AB228" s="36">
        <f>VLOOKUP($H228,[2]EDA!$H$6:$AY$980,AB$1,FALSE)</f>
        <v>1</v>
      </c>
      <c r="AC228" s="36">
        <f>VLOOKUP($H228,[2]EDA!$H$6:$AY$980,AC$1,FALSE)</f>
        <v>0</v>
      </c>
      <c r="AD228" s="36">
        <f>VLOOKUP($H228,[2]EDA!$H$6:$AY$980,AD$1,FALSE)</f>
        <v>0</v>
      </c>
      <c r="AE228" s="36">
        <f>VLOOKUP($H228,[2]EDA!$H$6:$AY$980,AE$1,FALSE)</f>
        <v>0</v>
      </c>
      <c r="AF228" s="36">
        <f>VLOOKUP($H228,[2]EDA!$H$6:$AY$980,AF$1,FALSE)</f>
        <v>0</v>
      </c>
      <c r="AG228" s="36">
        <f>VLOOKUP($H228,[2]EDA!$H$6:$AY$980,AG$1,FALSE)</f>
        <v>0</v>
      </c>
      <c r="AH228" s="36">
        <f>VLOOKUP($H228,[2]EDA!$H$6:$AY$980,AH$1,FALSE)</f>
        <v>0</v>
      </c>
      <c r="AI228" s="36">
        <f>VLOOKUP($H228,[2]EDA!$H$6:$AY$980,AI$1,FALSE)</f>
        <v>0</v>
      </c>
      <c r="AJ228" s="36">
        <f>VLOOKUP($H228,[2]EDA!$H$6:$AY$980,AJ$1,FALSE)</f>
        <v>0</v>
      </c>
      <c r="AK228" s="20">
        <f>VLOOKUP(H228,[2]EDA!$H$6:$AZ$980,45,FALSE)</f>
        <v>2</v>
      </c>
      <c r="AL228" s="39">
        <f t="shared" si="38"/>
        <v>2</v>
      </c>
      <c r="AM228" s="17">
        <f t="shared" si="39"/>
        <v>1</v>
      </c>
      <c r="AN228" s="36">
        <f>VLOOKUP($H228,[3]IRA!$H$6:$BN$980,AN$1,FALSE)</f>
        <v>2</v>
      </c>
      <c r="AO228" s="36">
        <f>VLOOKUP($H228,[3]IRA!$H$6:$BN$980,AO$1,FALSE)</f>
        <v>0</v>
      </c>
      <c r="AP228" s="36">
        <f>VLOOKUP($H228,[3]IRA!$H$6:$BN$980,AP$1,FALSE)</f>
        <v>0</v>
      </c>
      <c r="AQ228" s="36">
        <f>VLOOKUP($H228,[3]IRA!$H$6:$BN$980,AQ$1,FALSE)</f>
        <v>3</v>
      </c>
      <c r="AR228" s="36">
        <f>VLOOKUP($H228,[3]IRA!$H$6:$BN$980,AR$1,FALSE)</f>
        <v>0</v>
      </c>
      <c r="AS228" s="36">
        <f>VLOOKUP($H228,[3]IRA!$H$6:$BN$980,AS$1,FALSE)</f>
        <v>0</v>
      </c>
      <c r="AT228" s="36">
        <f>VLOOKUP($H228,[3]IRA!$H$6:$BN$980,AT$1,FALSE)</f>
        <v>0</v>
      </c>
      <c r="AU228" s="36">
        <f>VLOOKUP($H228,[3]IRA!$H$6:$BN$980,AU$1,FALSE)</f>
        <v>0</v>
      </c>
      <c r="AV228" s="36">
        <f>VLOOKUP($H228,[3]IRA!$H$6:$BN$980,AV$1,FALSE)</f>
        <v>0</v>
      </c>
      <c r="AW228" s="36">
        <f>VLOOKUP($H228,[3]IRA!$H$6:$BN$980,AW$1,FALSE)</f>
        <v>0</v>
      </c>
      <c r="AX228" s="36">
        <f>VLOOKUP($H228,[3]IRA!$H$6:$BN$980,AX$1,FALSE)</f>
        <v>0</v>
      </c>
      <c r="AY228" s="36">
        <f>VLOOKUP($H228,[3]IRA!$H$6:$BN$980,AY$1,FALSE)</f>
        <v>0</v>
      </c>
      <c r="AZ228" s="20">
        <f>VLOOKUP(H228,[3]IRA!$H$6:$BO$980,60,FALSE)</f>
        <v>11.666666666666668</v>
      </c>
      <c r="BA228" s="20">
        <f t="shared" si="40"/>
        <v>5</v>
      </c>
      <c r="BB228" s="17">
        <f t="shared" si="41"/>
        <v>0.42857142857142855</v>
      </c>
      <c r="BC228" s="36">
        <f>VLOOKUP($H228,[4]IRA!$H$7:$CS$981,BC$1,FALSE)</f>
        <v>20</v>
      </c>
      <c r="BD228" s="36">
        <f>VLOOKUP($H228,[4]IRA!$H$7:$CS$981,BD$1,FALSE)</f>
        <v>9</v>
      </c>
      <c r="BE228" s="36">
        <f>VLOOKUP($H228,[4]IRA!$H$7:$CS$981,BE$1,FALSE)</f>
        <v>18</v>
      </c>
      <c r="BF228" s="36">
        <f>VLOOKUP($H228,[4]IRA!$H$7:$CS$981,BF$1,FALSE)</f>
        <v>12</v>
      </c>
      <c r="BG228" s="36">
        <f>VLOOKUP($H228,[4]IRA!$H$7:$CS$981,BG$1,FALSE)</f>
        <v>0</v>
      </c>
      <c r="BH228" s="36">
        <f>VLOOKUP($H228,[4]IRA!$H$7:$CS$981,BH$1,FALSE)</f>
        <v>0</v>
      </c>
      <c r="BI228" s="36">
        <f>VLOOKUP($H228,[4]IRA!$H$7:$CS$981,BI$1,FALSE)</f>
        <v>0</v>
      </c>
      <c r="BJ228" s="36">
        <f>VLOOKUP($H228,[4]IRA!$H$7:$CS$981,BJ$1,FALSE)</f>
        <v>0</v>
      </c>
      <c r="BK228" s="36">
        <f>VLOOKUP($H228,[4]IRA!$H$7:$CS$981,BK$1,FALSE)</f>
        <v>0</v>
      </c>
      <c r="BL228" s="36">
        <f>VLOOKUP($H228,[4]IRA!$H$7:$CS$981,BL$1,FALSE)</f>
        <v>0</v>
      </c>
      <c r="BM228" s="36">
        <f>VLOOKUP($H228,[4]IRA!$H$7:$CS$981,BM$1,FALSE)</f>
        <v>0</v>
      </c>
      <c r="BN228" s="36">
        <f>VLOOKUP($H228,[4]IRA!$H$7:$CS$981,BN$1,FALSE)</f>
        <v>0</v>
      </c>
      <c r="BO228" s="10">
        <f>VLOOKUP(H228,[4]IRA!$H$7:$CS$981,90,FALSE)</f>
        <v>161</v>
      </c>
      <c r="BP228" s="10">
        <f t="shared" si="42"/>
        <v>59</v>
      </c>
      <c r="BQ228" s="17">
        <f t="shared" si="43"/>
        <v>0.36645962732919257</v>
      </c>
      <c r="BR228" s="80"/>
      <c r="BS228" s="80"/>
      <c r="BT228" s="80"/>
      <c r="BU228" s="80"/>
      <c r="BV228" s="80"/>
      <c r="BW228" s="80"/>
      <c r="BX228" s="80"/>
      <c r="BY228" s="80"/>
      <c r="BZ228" s="80"/>
      <c r="CA228" s="80"/>
      <c r="CB228" s="80"/>
      <c r="CC228" s="80"/>
      <c r="CD228" s="80"/>
      <c r="CE228" s="80"/>
      <c r="CF228" s="80"/>
      <c r="CG228" s="80"/>
      <c r="CH228" s="80"/>
      <c r="CI228" s="80"/>
      <c r="CJ228" s="80"/>
      <c r="CK228" s="80"/>
      <c r="CL228" s="80"/>
      <c r="CM228" s="80"/>
      <c r="CN228" s="80"/>
      <c r="CO228" s="80"/>
      <c r="CP228" s="80"/>
      <c r="CQ228" s="80"/>
      <c r="CR228" s="80"/>
      <c r="CS228" s="80"/>
      <c r="CT228" s="80"/>
      <c r="CU228" s="80"/>
      <c r="CV228" s="80"/>
      <c r="CW228" s="80"/>
      <c r="CX228" s="80"/>
      <c r="CY228" s="80"/>
      <c r="CZ228" s="80"/>
      <c r="DA228" s="80"/>
      <c r="DB228" s="80"/>
      <c r="DC228" s="80"/>
      <c r="DD228" s="80"/>
      <c r="DE228" s="80"/>
      <c r="DF228" s="80"/>
      <c r="DG228" s="80"/>
      <c r="DH228" s="80"/>
      <c r="DI228" s="80"/>
      <c r="DJ228" s="80"/>
      <c r="DK228" s="80"/>
      <c r="DL228" s="80"/>
      <c r="DM228" s="80"/>
      <c r="DN228" s="80"/>
    </row>
    <row r="229" spans="1:118" s="81" customFormat="1" ht="10.199999999999999" x14ac:dyDescent="0.2">
      <c r="A229" s="87" t="s">
        <v>434</v>
      </c>
      <c r="B229" s="87" t="s">
        <v>377</v>
      </c>
      <c r="C229" s="88">
        <v>401</v>
      </c>
      <c r="D229" s="87" t="s">
        <v>860</v>
      </c>
      <c r="E229" s="87" t="s">
        <v>434</v>
      </c>
      <c r="F229" s="87" t="s">
        <v>377</v>
      </c>
      <c r="G229" s="88" t="s">
        <v>550</v>
      </c>
      <c r="H229" s="88">
        <v>229</v>
      </c>
      <c r="I229" s="87" t="s">
        <v>664</v>
      </c>
      <c r="J229" s="37">
        <f>VLOOKUP($H229,[1]EDA!$H$6:$BN$980,J$1,FALSE)</f>
        <v>4</v>
      </c>
      <c r="K229" s="36">
        <f>VLOOKUP($H229,[1]EDA!$H$6:$BN$980,K$1,FALSE)</f>
        <v>8</v>
      </c>
      <c r="L229" s="36">
        <f>VLOOKUP($H229,[1]EDA!$H$6:$BN$980,L$1,FALSE)</f>
        <v>2</v>
      </c>
      <c r="M229" s="36">
        <f>VLOOKUP($H229,[1]EDA!$H$6:$BN$980,M$1,FALSE)</f>
        <v>2</v>
      </c>
      <c r="N229" s="36">
        <f>VLOOKUP($H229,[1]EDA!$H$6:$BN$980,N$1,FALSE)</f>
        <v>0</v>
      </c>
      <c r="O229" s="36">
        <f>VLOOKUP($H229,[1]EDA!$H$6:$BN$980,O$1,FALSE)</f>
        <v>0</v>
      </c>
      <c r="P229" s="36">
        <f>VLOOKUP($H229,[1]EDA!$H$6:$BN$980,P$1,FALSE)</f>
        <v>0</v>
      </c>
      <c r="Q229" s="36">
        <f>VLOOKUP($H229,[1]EDA!$H$6:$BN$980,Q$1,FALSE)</f>
        <v>0</v>
      </c>
      <c r="R229" s="36">
        <f>VLOOKUP($H229,[1]EDA!$H$6:$BN$980,R$1,FALSE)</f>
        <v>0</v>
      </c>
      <c r="S229" s="36">
        <f>VLOOKUP($H229,[1]EDA!$H$6:$BN$980,S$1,FALSE)</f>
        <v>0</v>
      </c>
      <c r="T229" s="36">
        <f>VLOOKUP($H229,[1]EDA!$H$6:$BN$980,T$1,FALSE)</f>
        <v>0</v>
      </c>
      <c r="U229" s="36">
        <f>VLOOKUP($H229,[1]EDA!$H$6:$BN$980,U$1,FALSE)</f>
        <v>0</v>
      </c>
      <c r="V229" s="10">
        <f>VLOOKUP(H229,[1]EDA!$H$6:$BO$980,60,FALSE)</f>
        <v>37.333333333333336</v>
      </c>
      <c r="W229" s="10">
        <f t="shared" si="36"/>
        <v>16</v>
      </c>
      <c r="X229" s="17">
        <f t="shared" si="37"/>
        <v>0.42857142857142855</v>
      </c>
      <c r="Y229" s="36">
        <f>VLOOKUP($H229,[2]EDA!$H$6:$AY$980,Y$1,FALSE)</f>
        <v>0</v>
      </c>
      <c r="Z229" s="36">
        <f>VLOOKUP($H229,[2]EDA!$H$6:$AY$980,Z$1,FALSE)</f>
        <v>0</v>
      </c>
      <c r="AA229" s="36">
        <f>VLOOKUP($H229,[2]EDA!$H$6:$AY$980,AA$1,FALSE)</f>
        <v>0</v>
      </c>
      <c r="AB229" s="36">
        <f>VLOOKUP($H229,[2]EDA!$H$6:$AY$980,AB$1,FALSE)</f>
        <v>0</v>
      </c>
      <c r="AC229" s="36">
        <f>VLOOKUP($H229,[2]EDA!$H$6:$AY$980,AC$1,FALSE)</f>
        <v>0</v>
      </c>
      <c r="AD229" s="36">
        <f>VLOOKUP($H229,[2]EDA!$H$6:$AY$980,AD$1,FALSE)</f>
        <v>0</v>
      </c>
      <c r="AE229" s="36">
        <f>VLOOKUP($H229,[2]EDA!$H$6:$AY$980,AE$1,FALSE)</f>
        <v>0</v>
      </c>
      <c r="AF229" s="36">
        <f>VLOOKUP($H229,[2]EDA!$H$6:$AY$980,AF$1,FALSE)</f>
        <v>0</v>
      </c>
      <c r="AG229" s="36">
        <f>VLOOKUP($H229,[2]EDA!$H$6:$AY$980,AG$1,FALSE)</f>
        <v>0</v>
      </c>
      <c r="AH229" s="36">
        <f>VLOOKUP($H229,[2]EDA!$H$6:$AY$980,AH$1,FALSE)</f>
        <v>0</v>
      </c>
      <c r="AI229" s="36">
        <f>VLOOKUP($H229,[2]EDA!$H$6:$AY$980,AI$1,FALSE)</f>
        <v>0</v>
      </c>
      <c r="AJ229" s="36">
        <f>VLOOKUP($H229,[2]EDA!$H$6:$AY$980,AJ$1,FALSE)</f>
        <v>0</v>
      </c>
      <c r="AK229" s="20">
        <f>VLOOKUP(H229,[2]EDA!$H$6:$AZ$980,45,FALSE)</f>
        <v>0</v>
      </c>
      <c r="AL229" s="39">
        <f t="shared" si="38"/>
        <v>0</v>
      </c>
      <c r="AM229" s="17">
        <f t="shared" si="39"/>
        <v>0</v>
      </c>
      <c r="AN229" s="36">
        <f>VLOOKUP($H229,[3]IRA!$H$6:$BN$980,AN$1,FALSE)</f>
        <v>5</v>
      </c>
      <c r="AO229" s="36">
        <f>VLOOKUP($H229,[3]IRA!$H$6:$BN$980,AO$1,FALSE)</f>
        <v>0</v>
      </c>
      <c r="AP229" s="36">
        <f>VLOOKUP($H229,[3]IRA!$H$6:$BN$980,AP$1,FALSE)</f>
        <v>1</v>
      </c>
      <c r="AQ229" s="36">
        <f>VLOOKUP($H229,[3]IRA!$H$6:$BN$980,AQ$1,FALSE)</f>
        <v>0</v>
      </c>
      <c r="AR229" s="36">
        <f>VLOOKUP($H229,[3]IRA!$H$6:$BN$980,AR$1,FALSE)</f>
        <v>0</v>
      </c>
      <c r="AS229" s="36">
        <f>VLOOKUP($H229,[3]IRA!$H$6:$BN$980,AS$1,FALSE)</f>
        <v>0</v>
      </c>
      <c r="AT229" s="36">
        <f>VLOOKUP($H229,[3]IRA!$H$6:$BN$980,AT$1,FALSE)</f>
        <v>0</v>
      </c>
      <c r="AU229" s="36">
        <f>VLOOKUP($H229,[3]IRA!$H$6:$BN$980,AU$1,FALSE)</f>
        <v>0</v>
      </c>
      <c r="AV229" s="36">
        <f>VLOOKUP($H229,[3]IRA!$H$6:$BN$980,AV$1,FALSE)</f>
        <v>0</v>
      </c>
      <c r="AW229" s="36">
        <f>VLOOKUP($H229,[3]IRA!$H$6:$BN$980,AW$1,FALSE)</f>
        <v>0</v>
      </c>
      <c r="AX229" s="36">
        <f>VLOOKUP($H229,[3]IRA!$H$6:$BN$980,AX$1,FALSE)</f>
        <v>0</v>
      </c>
      <c r="AY229" s="36">
        <f>VLOOKUP($H229,[3]IRA!$H$6:$BN$980,AY$1,FALSE)</f>
        <v>0</v>
      </c>
      <c r="AZ229" s="20">
        <f>VLOOKUP(H229,[3]IRA!$H$6:$BO$980,60,FALSE)</f>
        <v>0.33333333333333331</v>
      </c>
      <c r="BA229" s="20">
        <f t="shared" si="40"/>
        <v>6</v>
      </c>
      <c r="BB229" s="17">
        <f t="shared" si="41"/>
        <v>18</v>
      </c>
      <c r="BC229" s="36">
        <f>VLOOKUP($H229,[4]IRA!$H$7:$CS$981,BC$1,FALSE)</f>
        <v>7</v>
      </c>
      <c r="BD229" s="36">
        <f>VLOOKUP($H229,[4]IRA!$H$7:$CS$981,BD$1,FALSE)</f>
        <v>5</v>
      </c>
      <c r="BE229" s="36">
        <f>VLOOKUP($H229,[4]IRA!$H$7:$CS$981,BE$1,FALSE)</f>
        <v>2</v>
      </c>
      <c r="BF229" s="36">
        <f>VLOOKUP($H229,[4]IRA!$H$7:$CS$981,BF$1,FALSE)</f>
        <v>3</v>
      </c>
      <c r="BG229" s="36">
        <f>VLOOKUP($H229,[4]IRA!$H$7:$CS$981,BG$1,FALSE)</f>
        <v>0</v>
      </c>
      <c r="BH229" s="36">
        <f>VLOOKUP($H229,[4]IRA!$H$7:$CS$981,BH$1,FALSE)</f>
        <v>0</v>
      </c>
      <c r="BI229" s="36">
        <f>VLOOKUP($H229,[4]IRA!$H$7:$CS$981,BI$1,FALSE)</f>
        <v>0</v>
      </c>
      <c r="BJ229" s="36">
        <f>VLOOKUP($H229,[4]IRA!$H$7:$CS$981,BJ$1,FALSE)</f>
        <v>0</v>
      </c>
      <c r="BK229" s="36">
        <f>VLOOKUP($H229,[4]IRA!$H$7:$CS$981,BK$1,FALSE)</f>
        <v>0</v>
      </c>
      <c r="BL229" s="36">
        <f>VLOOKUP($H229,[4]IRA!$H$7:$CS$981,BL$1,FALSE)</f>
        <v>0</v>
      </c>
      <c r="BM229" s="36">
        <f>VLOOKUP($H229,[4]IRA!$H$7:$CS$981,BM$1,FALSE)</f>
        <v>0</v>
      </c>
      <c r="BN229" s="36">
        <f>VLOOKUP($H229,[4]IRA!$H$7:$CS$981,BN$1,FALSE)</f>
        <v>0</v>
      </c>
      <c r="BO229" s="10">
        <f>VLOOKUP(H229,[4]IRA!$H$7:$CS$981,90,FALSE)</f>
        <v>56</v>
      </c>
      <c r="BP229" s="10">
        <f t="shared" si="42"/>
        <v>17</v>
      </c>
      <c r="BQ229" s="17">
        <f t="shared" si="43"/>
        <v>0.30357142857142855</v>
      </c>
      <c r="BR229" s="80"/>
      <c r="BS229" s="80"/>
      <c r="BT229" s="80"/>
      <c r="BU229" s="80"/>
      <c r="BV229" s="80"/>
      <c r="BW229" s="80"/>
      <c r="BX229" s="80"/>
      <c r="BY229" s="80"/>
      <c r="BZ229" s="80"/>
      <c r="CA229" s="80"/>
      <c r="CB229" s="80"/>
      <c r="CC229" s="80"/>
      <c r="CD229" s="80"/>
      <c r="CE229" s="80"/>
      <c r="CF229" s="80"/>
      <c r="CG229" s="80"/>
      <c r="CH229" s="80"/>
      <c r="CI229" s="80"/>
      <c r="CJ229" s="80"/>
      <c r="CK229" s="80"/>
      <c r="CL229" s="80"/>
      <c r="CM229" s="80"/>
      <c r="CN229" s="80"/>
      <c r="CO229" s="80"/>
      <c r="CP229" s="80"/>
      <c r="CQ229" s="80"/>
      <c r="CR229" s="80"/>
      <c r="CS229" s="80"/>
      <c r="CT229" s="80"/>
      <c r="CU229" s="80"/>
      <c r="CV229" s="80"/>
      <c r="CW229" s="80"/>
      <c r="CX229" s="80"/>
      <c r="CY229" s="80"/>
      <c r="CZ229" s="80"/>
      <c r="DA229" s="80"/>
      <c r="DB229" s="80"/>
      <c r="DC229" s="80"/>
      <c r="DD229" s="80"/>
      <c r="DE229" s="80"/>
      <c r="DF229" s="80"/>
      <c r="DG229" s="80"/>
      <c r="DH229" s="80"/>
      <c r="DI229" s="80"/>
      <c r="DJ229" s="80"/>
      <c r="DK229" s="80"/>
      <c r="DL229" s="80"/>
      <c r="DM229" s="80"/>
      <c r="DN229" s="80"/>
    </row>
    <row r="230" spans="1:118" s="81" customFormat="1" ht="10.199999999999999" x14ac:dyDescent="0.2">
      <c r="A230" s="87" t="s">
        <v>434</v>
      </c>
      <c r="B230" s="87" t="s">
        <v>377</v>
      </c>
      <c r="C230" s="88">
        <v>401</v>
      </c>
      <c r="D230" s="87" t="s">
        <v>860</v>
      </c>
      <c r="E230" s="87" t="s">
        <v>434</v>
      </c>
      <c r="F230" s="87" t="s">
        <v>377</v>
      </c>
      <c r="G230" s="88" t="s">
        <v>550</v>
      </c>
      <c r="H230" s="88">
        <v>230</v>
      </c>
      <c r="I230" s="87" t="s">
        <v>665</v>
      </c>
      <c r="J230" s="37">
        <f>VLOOKUP($H230,[1]EDA!$H$6:$BN$980,J$1,FALSE)</f>
        <v>2</v>
      </c>
      <c r="K230" s="36">
        <f>VLOOKUP($H230,[1]EDA!$H$6:$BN$980,K$1,FALSE)</f>
        <v>2</v>
      </c>
      <c r="L230" s="36">
        <f>VLOOKUP($H230,[1]EDA!$H$6:$BN$980,L$1,FALSE)</f>
        <v>1</v>
      </c>
      <c r="M230" s="36">
        <f>VLOOKUP($H230,[1]EDA!$H$6:$BN$980,M$1,FALSE)</f>
        <v>0</v>
      </c>
      <c r="N230" s="36">
        <f>VLOOKUP($H230,[1]EDA!$H$6:$BN$980,N$1,FALSE)</f>
        <v>0</v>
      </c>
      <c r="O230" s="36">
        <f>VLOOKUP($H230,[1]EDA!$H$6:$BN$980,O$1,FALSE)</f>
        <v>0</v>
      </c>
      <c r="P230" s="36">
        <f>VLOOKUP($H230,[1]EDA!$H$6:$BN$980,P$1,FALSE)</f>
        <v>0</v>
      </c>
      <c r="Q230" s="36">
        <f>VLOOKUP($H230,[1]EDA!$H$6:$BN$980,Q$1,FALSE)</f>
        <v>0</v>
      </c>
      <c r="R230" s="36">
        <f>VLOOKUP($H230,[1]EDA!$H$6:$BN$980,R$1,FALSE)</f>
        <v>0</v>
      </c>
      <c r="S230" s="36">
        <f>VLOOKUP($H230,[1]EDA!$H$6:$BN$980,S$1,FALSE)</f>
        <v>0</v>
      </c>
      <c r="T230" s="36">
        <f>VLOOKUP($H230,[1]EDA!$H$6:$BN$980,T$1,FALSE)</f>
        <v>0</v>
      </c>
      <c r="U230" s="36">
        <f>VLOOKUP($H230,[1]EDA!$H$6:$BN$980,U$1,FALSE)</f>
        <v>0</v>
      </c>
      <c r="V230" s="10">
        <f>VLOOKUP(H230,[1]EDA!$H$6:$BO$980,60,FALSE)</f>
        <v>38.666666666666664</v>
      </c>
      <c r="W230" s="10">
        <f t="shared" si="36"/>
        <v>5</v>
      </c>
      <c r="X230" s="17">
        <f t="shared" si="37"/>
        <v>0.12931034482758622</v>
      </c>
      <c r="Y230" s="36">
        <f>VLOOKUP($H230,[2]EDA!$H$6:$AY$980,Y$1,FALSE)</f>
        <v>0</v>
      </c>
      <c r="Z230" s="36">
        <f>VLOOKUP($H230,[2]EDA!$H$6:$AY$980,Z$1,FALSE)</f>
        <v>0</v>
      </c>
      <c r="AA230" s="36">
        <f>VLOOKUP($H230,[2]EDA!$H$6:$AY$980,AA$1,FALSE)</f>
        <v>0</v>
      </c>
      <c r="AB230" s="36">
        <f>VLOOKUP($H230,[2]EDA!$H$6:$AY$980,AB$1,FALSE)</f>
        <v>0</v>
      </c>
      <c r="AC230" s="36">
        <f>VLOOKUP($H230,[2]EDA!$H$6:$AY$980,AC$1,FALSE)</f>
        <v>0</v>
      </c>
      <c r="AD230" s="36">
        <f>VLOOKUP($H230,[2]EDA!$H$6:$AY$980,AD$1,FALSE)</f>
        <v>0</v>
      </c>
      <c r="AE230" s="36">
        <f>VLOOKUP($H230,[2]EDA!$H$6:$AY$980,AE$1,FALSE)</f>
        <v>0</v>
      </c>
      <c r="AF230" s="36">
        <f>VLOOKUP($H230,[2]EDA!$H$6:$AY$980,AF$1,FALSE)</f>
        <v>0</v>
      </c>
      <c r="AG230" s="36">
        <f>VLOOKUP($H230,[2]EDA!$H$6:$AY$980,AG$1,FALSE)</f>
        <v>0</v>
      </c>
      <c r="AH230" s="36">
        <f>VLOOKUP($H230,[2]EDA!$H$6:$AY$980,AH$1,FALSE)</f>
        <v>0</v>
      </c>
      <c r="AI230" s="36">
        <f>VLOOKUP($H230,[2]EDA!$H$6:$AY$980,AI$1,FALSE)</f>
        <v>0</v>
      </c>
      <c r="AJ230" s="36">
        <f>VLOOKUP($H230,[2]EDA!$H$6:$AY$980,AJ$1,FALSE)</f>
        <v>0</v>
      </c>
      <c r="AK230" s="20">
        <f>VLOOKUP(H230,[2]EDA!$H$6:$AZ$980,45,FALSE)</f>
        <v>0</v>
      </c>
      <c r="AL230" s="39">
        <f t="shared" si="38"/>
        <v>0</v>
      </c>
      <c r="AM230" s="17">
        <f t="shared" si="39"/>
        <v>0</v>
      </c>
      <c r="AN230" s="36">
        <f>VLOOKUP($H230,[3]IRA!$H$6:$BN$980,AN$1,FALSE)</f>
        <v>0</v>
      </c>
      <c r="AO230" s="36">
        <f>VLOOKUP($H230,[3]IRA!$H$6:$BN$980,AO$1,FALSE)</f>
        <v>0</v>
      </c>
      <c r="AP230" s="36">
        <f>VLOOKUP($H230,[3]IRA!$H$6:$BN$980,AP$1,FALSE)</f>
        <v>1</v>
      </c>
      <c r="AQ230" s="36">
        <f>VLOOKUP($H230,[3]IRA!$H$6:$BN$980,AQ$1,FALSE)</f>
        <v>0</v>
      </c>
      <c r="AR230" s="36">
        <f>VLOOKUP($H230,[3]IRA!$H$6:$BN$980,AR$1,FALSE)</f>
        <v>0</v>
      </c>
      <c r="AS230" s="36">
        <f>VLOOKUP($H230,[3]IRA!$H$6:$BN$980,AS$1,FALSE)</f>
        <v>0</v>
      </c>
      <c r="AT230" s="36">
        <f>VLOOKUP($H230,[3]IRA!$H$6:$BN$980,AT$1,FALSE)</f>
        <v>0</v>
      </c>
      <c r="AU230" s="36">
        <f>VLOOKUP($H230,[3]IRA!$H$6:$BN$980,AU$1,FALSE)</f>
        <v>0</v>
      </c>
      <c r="AV230" s="36">
        <f>VLOOKUP($H230,[3]IRA!$H$6:$BN$980,AV$1,FALSE)</f>
        <v>0</v>
      </c>
      <c r="AW230" s="36">
        <f>VLOOKUP($H230,[3]IRA!$H$6:$BN$980,AW$1,FALSE)</f>
        <v>0</v>
      </c>
      <c r="AX230" s="36">
        <f>VLOOKUP($H230,[3]IRA!$H$6:$BN$980,AX$1,FALSE)</f>
        <v>0</v>
      </c>
      <c r="AY230" s="36">
        <f>VLOOKUP($H230,[3]IRA!$H$6:$BN$980,AY$1,FALSE)</f>
        <v>0</v>
      </c>
      <c r="AZ230" s="20">
        <f>VLOOKUP(H230,[3]IRA!$H$6:$BO$980,60,FALSE)</f>
        <v>1.5</v>
      </c>
      <c r="BA230" s="20">
        <f t="shared" si="40"/>
        <v>1</v>
      </c>
      <c r="BB230" s="17">
        <f t="shared" si="41"/>
        <v>0.66666666666666663</v>
      </c>
      <c r="BC230" s="36">
        <f>VLOOKUP($H230,[4]IRA!$H$7:$CS$981,BC$1,FALSE)</f>
        <v>5</v>
      </c>
      <c r="BD230" s="36">
        <f>VLOOKUP($H230,[4]IRA!$H$7:$CS$981,BD$1,FALSE)</f>
        <v>6</v>
      </c>
      <c r="BE230" s="36">
        <f>VLOOKUP($H230,[4]IRA!$H$7:$CS$981,BE$1,FALSE)</f>
        <v>2</v>
      </c>
      <c r="BF230" s="36">
        <f>VLOOKUP($H230,[4]IRA!$H$7:$CS$981,BF$1,FALSE)</f>
        <v>0</v>
      </c>
      <c r="BG230" s="36">
        <f>VLOOKUP($H230,[4]IRA!$H$7:$CS$981,BG$1,FALSE)</f>
        <v>0</v>
      </c>
      <c r="BH230" s="36">
        <f>VLOOKUP($H230,[4]IRA!$H$7:$CS$981,BH$1,FALSE)</f>
        <v>0</v>
      </c>
      <c r="BI230" s="36">
        <f>VLOOKUP($H230,[4]IRA!$H$7:$CS$981,BI$1,FALSE)</f>
        <v>0</v>
      </c>
      <c r="BJ230" s="36">
        <f>VLOOKUP($H230,[4]IRA!$H$7:$CS$981,BJ$1,FALSE)</f>
        <v>0</v>
      </c>
      <c r="BK230" s="36">
        <f>VLOOKUP($H230,[4]IRA!$H$7:$CS$981,BK$1,FALSE)</f>
        <v>0</v>
      </c>
      <c r="BL230" s="36">
        <f>VLOOKUP($H230,[4]IRA!$H$7:$CS$981,BL$1,FALSE)</f>
        <v>0</v>
      </c>
      <c r="BM230" s="36">
        <f>VLOOKUP($H230,[4]IRA!$H$7:$CS$981,BM$1,FALSE)</f>
        <v>0</v>
      </c>
      <c r="BN230" s="36">
        <f>VLOOKUP($H230,[4]IRA!$H$7:$CS$981,BN$1,FALSE)</f>
        <v>0</v>
      </c>
      <c r="BO230" s="10">
        <f>VLOOKUP(H230,[4]IRA!$H$7:$CS$981,90,FALSE)</f>
        <v>55.666666666666671</v>
      </c>
      <c r="BP230" s="10">
        <f t="shared" si="42"/>
        <v>13</v>
      </c>
      <c r="BQ230" s="17">
        <f t="shared" si="43"/>
        <v>0.23353293413173651</v>
      </c>
      <c r="BR230" s="80"/>
      <c r="BS230" s="80"/>
      <c r="BT230" s="80"/>
      <c r="BU230" s="80"/>
      <c r="BV230" s="80"/>
      <c r="BW230" s="80"/>
      <c r="BX230" s="80"/>
      <c r="BY230" s="80"/>
      <c r="BZ230" s="80"/>
      <c r="CA230" s="80"/>
      <c r="CB230" s="80"/>
      <c r="CC230" s="80"/>
      <c r="CD230" s="80"/>
      <c r="CE230" s="80"/>
      <c r="CF230" s="80"/>
      <c r="CG230" s="80"/>
      <c r="CH230" s="80"/>
      <c r="CI230" s="80"/>
      <c r="CJ230" s="80"/>
      <c r="CK230" s="80"/>
      <c r="CL230" s="80"/>
      <c r="CM230" s="80"/>
      <c r="CN230" s="80"/>
      <c r="CO230" s="80"/>
      <c r="CP230" s="80"/>
      <c r="CQ230" s="80"/>
      <c r="CR230" s="80"/>
      <c r="CS230" s="80"/>
      <c r="CT230" s="80"/>
      <c r="CU230" s="80"/>
      <c r="CV230" s="80"/>
      <c r="CW230" s="80"/>
      <c r="CX230" s="80"/>
      <c r="CY230" s="80"/>
      <c r="CZ230" s="80"/>
      <c r="DA230" s="80"/>
      <c r="DB230" s="80"/>
      <c r="DC230" s="80"/>
      <c r="DD230" s="80"/>
      <c r="DE230" s="80"/>
      <c r="DF230" s="80"/>
      <c r="DG230" s="80"/>
      <c r="DH230" s="80"/>
      <c r="DI230" s="80"/>
      <c r="DJ230" s="80"/>
      <c r="DK230" s="80"/>
      <c r="DL230" s="80"/>
      <c r="DM230" s="80"/>
      <c r="DN230" s="80"/>
    </row>
    <row r="231" spans="1:118" s="81" customFormat="1" ht="10.199999999999999" x14ac:dyDescent="0.2">
      <c r="A231" s="87" t="s">
        <v>434</v>
      </c>
      <c r="B231" s="87" t="s">
        <v>377</v>
      </c>
      <c r="C231" s="88">
        <v>401</v>
      </c>
      <c r="D231" s="87" t="s">
        <v>860</v>
      </c>
      <c r="E231" s="87" t="s">
        <v>434</v>
      </c>
      <c r="F231" s="87" t="s">
        <v>377</v>
      </c>
      <c r="G231" s="88" t="s">
        <v>550</v>
      </c>
      <c r="H231" s="88">
        <v>231</v>
      </c>
      <c r="I231" s="87" t="s">
        <v>666</v>
      </c>
      <c r="J231" s="37">
        <f>VLOOKUP($H231,[1]EDA!$H$6:$BN$980,J$1,FALSE)</f>
        <v>0</v>
      </c>
      <c r="K231" s="36">
        <f>VLOOKUP($H231,[1]EDA!$H$6:$BN$980,K$1,FALSE)</f>
        <v>1</v>
      </c>
      <c r="L231" s="36">
        <f>VLOOKUP($H231,[1]EDA!$H$6:$BN$980,L$1,FALSE)</f>
        <v>2</v>
      </c>
      <c r="M231" s="36">
        <f>VLOOKUP($H231,[1]EDA!$H$6:$BN$980,M$1,FALSE)</f>
        <v>0</v>
      </c>
      <c r="N231" s="36">
        <f>VLOOKUP($H231,[1]EDA!$H$6:$BN$980,N$1,FALSE)</f>
        <v>0</v>
      </c>
      <c r="O231" s="36">
        <f>VLOOKUP($H231,[1]EDA!$H$6:$BN$980,O$1,FALSE)</f>
        <v>0</v>
      </c>
      <c r="P231" s="36">
        <f>VLOOKUP($H231,[1]EDA!$H$6:$BN$980,P$1,FALSE)</f>
        <v>0</v>
      </c>
      <c r="Q231" s="36">
        <f>VLOOKUP($H231,[1]EDA!$H$6:$BN$980,Q$1,FALSE)</f>
        <v>0</v>
      </c>
      <c r="R231" s="36">
        <f>VLOOKUP($H231,[1]EDA!$H$6:$BN$980,R$1,FALSE)</f>
        <v>0</v>
      </c>
      <c r="S231" s="36">
        <f>VLOOKUP($H231,[1]EDA!$H$6:$BN$980,S$1,FALSE)</f>
        <v>0</v>
      </c>
      <c r="T231" s="36">
        <f>VLOOKUP($H231,[1]EDA!$H$6:$BN$980,T$1,FALSE)</f>
        <v>0</v>
      </c>
      <c r="U231" s="36">
        <f>VLOOKUP($H231,[1]EDA!$H$6:$BN$980,U$1,FALSE)</f>
        <v>0</v>
      </c>
      <c r="V231" s="10">
        <f>VLOOKUP(H231,[1]EDA!$H$6:$BO$980,60,FALSE)</f>
        <v>28.333333333333336</v>
      </c>
      <c r="W231" s="10">
        <f t="shared" si="36"/>
        <v>3</v>
      </c>
      <c r="X231" s="17">
        <f t="shared" si="37"/>
        <v>0.10588235294117646</v>
      </c>
      <c r="Y231" s="36">
        <f>VLOOKUP($H231,[2]EDA!$H$6:$AY$980,Y$1,FALSE)</f>
        <v>0</v>
      </c>
      <c r="Z231" s="36">
        <f>VLOOKUP($H231,[2]EDA!$H$6:$AY$980,Z$1,FALSE)</f>
        <v>0</v>
      </c>
      <c r="AA231" s="36">
        <f>VLOOKUP($H231,[2]EDA!$H$6:$AY$980,AA$1,FALSE)</f>
        <v>0</v>
      </c>
      <c r="AB231" s="36">
        <f>VLOOKUP($H231,[2]EDA!$H$6:$AY$980,AB$1,FALSE)</f>
        <v>0</v>
      </c>
      <c r="AC231" s="36">
        <f>VLOOKUP($H231,[2]EDA!$H$6:$AY$980,AC$1,FALSE)</f>
        <v>0</v>
      </c>
      <c r="AD231" s="36">
        <f>VLOOKUP($H231,[2]EDA!$H$6:$AY$980,AD$1,FALSE)</f>
        <v>0</v>
      </c>
      <c r="AE231" s="36">
        <f>VLOOKUP($H231,[2]EDA!$H$6:$AY$980,AE$1,FALSE)</f>
        <v>0</v>
      </c>
      <c r="AF231" s="36">
        <f>VLOOKUP($H231,[2]EDA!$H$6:$AY$980,AF$1,FALSE)</f>
        <v>0</v>
      </c>
      <c r="AG231" s="36">
        <f>VLOOKUP($H231,[2]EDA!$H$6:$AY$980,AG$1,FALSE)</f>
        <v>0</v>
      </c>
      <c r="AH231" s="36">
        <f>VLOOKUP($H231,[2]EDA!$H$6:$AY$980,AH$1,FALSE)</f>
        <v>0</v>
      </c>
      <c r="AI231" s="36">
        <f>VLOOKUP($H231,[2]EDA!$H$6:$AY$980,AI$1,FALSE)</f>
        <v>0</v>
      </c>
      <c r="AJ231" s="36">
        <f>VLOOKUP($H231,[2]EDA!$H$6:$AY$980,AJ$1,FALSE)</f>
        <v>0</v>
      </c>
      <c r="AK231" s="20">
        <f>VLOOKUP(H231,[2]EDA!$H$6:$AZ$980,45,FALSE)</f>
        <v>0</v>
      </c>
      <c r="AL231" s="39">
        <f t="shared" si="38"/>
        <v>0</v>
      </c>
      <c r="AM231" s="17">
        <f t="shared" si="39"/>
        <v>0</v>
      </c>
      <c r="AN231" s="36">
        <f>VLOOKUP($H231,[3]IRA!$H$6:$BN$980,AN$1,FALSE)</f>
        <v>0</v>
      </c>
      <c r="AO231" s="36">
        <f>VLOOKUP($H231,[3]IRA!$H$6:$BN$980,AO$1,FALSE)</f>
        <v>0</v>
      </c>
      <c r="AP231" s="36">
        <f>VLOOKUP($H231,[3]IRA!$H$6:$BN$980,AP$1,FALSE)</f>
        <v>1</v>
      </c>
      <c r="AQ231" s="36">
        <f>VLOOKUP($H231,[3]IRA!$H$6:$BN$980,AQ$1,FALSE)</f>
        <v>0</v>
      </c>
      <c r="AR231" s="36">
        <f>VLOOKUP($H231,[3]IRA!$H$6:$BN$980,AR$1,FALSE)</f>
        <v>0</v>
      </c>
      <c r="AS231" s="36">
        <f>VLOOKUP($H231,[3]IRA!$H$6:$BN$980,AS$1,FALSE)</f>
        <v>0</v>
      </c>
      <c r="AT231" s="36">
        <f>VLOOKUP($H231,[3]IRA!$H$6:$BN$980,AT$1,FALSE)</f>
        <v>0</v>
      </c>
      <c r="AU231" s="36">
        <f>VLOOKUP($H231,[3]IRA!$H$6:$BN$980,AU$1,FALSE)</f>
        <v>0</v>
      </c>
      <c r="AV231" s="36">
        <f>VLOOKUP($H231,[3]IRA!$H$6:$BN$980,AV$1,FALSE)</f>
        <v>0</v>
      </c>
      <c r="AW231" s="36">
        <f>VLOOKUP($H231,[3]IRA!$H$6:$BN$980,AW$1,FALSE)</f>
        <v>0</v>
      </c>
      <c r="AX231" s="36">
        <f>VLOOKUP($H231,[3]IRA!$H$6:$BN$980,AX$1,FALSE)</f>
        <v>0</v>
      </c>
      <c r="AY231" s="36">
        <f>VLOOKUP($H231,[3]IRA!$H$6:$BN$980,AY$1,FALSE)</f>
        <v>0</v>
      </c>
      <c r="AZ231" s="20">
        <f>VLOOKUP(H231,[3]IRA!$H$6:$BO$980,60,FALSE)</f>
        <v>0</v>
      </c>
      <c r="BA231" s="20">
        <f t="shared" si="40"/>
        <v>1</v>
      </c>
      <c r="BB231" s="17">
        <f t="shared" si="41"/>
        <v>0</v>
      </c>
      <c r="BC231" s="36">
        <f>VLOOKUP($H231,[4]IRA!$H$7:$CS$981,BC$1,FALSE)</f>
        <v>4</v>
      </c>
      <c r="BD231" s="36">
        <f>VLOOKUP($H231,[4]IRA!$H$7:$CS$981,BD$1,FALSE)</f>
        <v>16</v>
      </c>
      <c r="BE231" s="36">
        <f>VLOOKUP($H231,[4]IRA!$H$7:$CS$981,BE$1,FALSE)</f>
        <v>6</v>
      </c>
      <c r="BF231" s="36">
        <f>VLOOKUP($H231,[4]IRA!$H$7:$CS$981,BF$1,FALSE)</f>
        <v>0</v>
      </c>
      <c r="BG231" s="36">
        <f>VLOOKUP($H231,[4]IRA!$H$7:$CS$981,BG$1,FALSE)</f>
        <v>0</v>
      </c>
      <c r="BH231" s="36">
        <f>VLOOKUP($H231,[4]IRA!$H$7:$CS$981,BH$1,FALSE)</f>
        <v>0</v>
      </c>
      <c r="BI231" s="36">
        <f>VLOOKUP($H231,[4]IRA!$H$7:$CS$981,BI$1,FALSE)</f>
        <v>0</v>
      </c>
      <c r="BJ231" s="36">
        <f>VLOOKUP($H231,[4]IRA!$H$7:$CS$981,BJ$1,FALSE)</f>
        <v>0</v>
      </c>
      <c r="BK231" s="36">
        <f>VLOOKUP($H231,[4]IRA!$H$7:$CS$981,BK$1,FALSE)</f>
        <v>0</v>
      </c>
      <c r="BL231" s="36">
        <f>VLOOKUP($H231,[4]IRA!$H$7:$CS$981,BL$1,FALSE)</f>
        <v>0</v>
      </c>
      <c r="BM231" s="36">
        <f>VLOOKUP($H231,[4]IRA!$H$7:$CS$981,BM$1,FALSE)</f>
        <v>0</v>
      </c>
      <c r="BN231" s="36">
        <f>VLOOKUP($H231,[4]IRA!$H$7:$CS$981,BN$1,FALSE)</f>
        <v>0</v>
      </c>
      <c r="BO231" s="10">
        <f>VLOOKUP(H231,[4]IRA!$H$7:$CS$981,90,FALSE)</f>
        <v>91.666666666666657</v>
      </c>
      <c r="BP231" s="10">
        <f t="shared" si="42"/>
        <v>26</v>
      </c>
      <c r="BQ231" s="17">
        <f t="shared" si="43"/>
        <v>0.28363636363636369</v>
      </c>
      <c r="BR231" s="80"/>
      <c r="BS231" s="80"/>
      <c r="BT231" s="80"/>
      <c r="BU231" s="80"/>
      <c r="BV231" s="80"/>
      <c r="BW231" s="80"/>
      <c r="BX231" s="80"/>
      <c r="BY231" s="80"/>
      <c r="BZ231" s="80"/>
      <c r="CA231" s="80"/>
      <c r="CB231" s="80"/>
      <c r="CC231" s="80"/>
      <c r="CD231" s="80"/>
      <c r="CE231" s="80"/>
      <c r="CF231" s="80"/>
      <c r="CG231" s="80"/>
      <c r="CH231" s="80"/>
      <c r="CI231" s="80"/>
      <c r="CJ231" s="80"/>
      <c r="CK231" s="80"/>
      <c r="CL231" s="80"/>
      <c r="CM231" s="80"/>
      <c r="CN231" s="80"/>
      <c r="CO231" s="80"/>
      <c r="CP231" s="80"/>
      <c r="CQ231" s="80"/>
      <c r="CR231" s="80"/>
      <c r="CS231" s="80"/>
      <c r="CT231" s="80"/>
      <c r="CU231" s="80"/>
      <c r="CV231" s="80"/>
      <c r="CW231" s="80"/>
      <c r="CX231" s="80"/>
      <c r="CY231" s="80"/>
      <c r="CZ231" s="80"/>
      <c r="DA231" s="80"/>
      <c r="DB231" s="80"/>
      <c r="DC231" s="80"/>
      <c r="DD231" s="80"/>
      <c r="DE231" s="80"/>
      <c r="DF231" s="80"/>
      <c r="DG231" s="80"/>
      <c r="DH231" s="80"/>
      <c r="DI231" s="80"/>
      <c r="DJ231" s="80"/>
      <c r="DK231" s="80"/>
      <c r="DL231" s="80"/>
      <c r="DM231" s="80"/>
      <c r="DN231" s="80"/>
    </row>
    <row r="232" spans="1:118" s="81" customFormat="1" ht="10.199999999999999" x14ac:dyDescent="0.2">
      <c r="A232" s="87" t="s">
        <v>434</v>
      </c>
      <c r="B232" s="87" t="s">
        <v>377</v>
      </c>
      <c r="C232" s="88">
        <v>401</v>
      </c>
      <c r="D232" s="87" t="s">
        <v>860</v>
      </c>
      <c r="E232" s="87" t="s">
        <v>434</v>
      </c>
      <c r="F232" s="87" t="s">
        <v>377</v>
      </c>
      <c r="G232" s="88" t="s">
        <v>549</v>
      </c>
      <c r="H232" s="88">
        <v>232</v>
      </c>
      <c r="I232" s="87" t="s">
        <v>868</v>
      </c>
      <c r="J232" s="37">
        <f>VLOOKUP($H232,[1]EDA!$H$6:$BN$980,J$1,FALSE)</f>
        <v>3</v>
      </c>
      <c r="K232" s="36">
        <f>VLOOKUP($H232,[1]EDA!$H$6:$BN$980,K$1,FALSE)</f>
        <v>0</v>
      </c>
      <c r="L232" s="36">
        <f>VLOOKUP($H232,[1]EDA!$H$6:$BN$980,L$1,FALSE)</f>
        <v>2</v>
      </c>
      <c r="M232" s="36">
        <f>VLOOKUP($H232,[1]EDA!$H$6:$BN$980,M$1,FALSE)</f>
        <v>2</v>
      </c>
      <c r="N232" s="36">
        <f>VLOOKUP($H232,[1]EDA!$H$6:$BN$980,N$1,FALSE)</f>
        <v>1</v>
      </c>
      <c r="O232" s="36">
        <f>VLOOKUP($H232,[1]EDA!$H$6:$BN$980,O$1,FALSE)</f>
        <v>0</v>
      </c>
      <c r="P232" s="36">
        <f>VLOOKUP($H232,[1]EDA!$H$6:$BN$980,P$1,FALSE)</f>
        <v>0</v>
      </c>
      <c r="Q232" s="36">
        <f>VLOOKUP($H232,[1]EDA!$H$6:$BN$980,Q$1,FALSE)</f>
        <v>0</v>
      </c>
      <c r="R232" s="36">
        <f>VLOOKUP($H232,[1]EDA!$H$6:$BN$980,R$1,FALSE)</f>
        <v>0</v>
      </c>
      <c r="S232" s="36">
        <f>VLOOKUP($H232,[1]EDA!$H$6:$BN$980,S$1,FALSE)</f>
        <v>0</v>
      </c>
      <c r="T232" s="36">
        <f>VLOOKUP($H232,[1]EDA!$H$6:$BN$980,T$1,FALSE)</f>
        <v>0</v>
      </c>
      <c r="U232" s="36">
        <f>VLOOKUP($H232,[1]EDA!$H$6:$BN$980,U$1,FALSE)</f>
        <v>0</v>
      </c>
      <c r="V232" s="10">
        <f>VLOOKUP(H232,[1]EDA!$H$6:$BO$980,60,FALSE)</f>
        <v>53.333333333333336</v>
      </c>
      <c r="W232" s="10">
        <f t="shared" si="36"/>
        <v>8</v>
      </c>
      <c r="X232" s="17">
        <f t="shared" si="37"/>
        <v>0.15</v>
      </c>
      <c r="Y232" s="36">
        <f>VLOOKUP($H232,[2]EDA!$H$6:$AY$980,Y$1,FALSE)</f>
        <v>0</v>
      </c>
      <c r="Z232" s="36">
        <f>VLOOKUP($H232,[2]EDA!$H$6:$AY$980,Z$1,FALSE)</f>
        <v>0</v>
      </c>
      <c r="AA232" s="36">
        <f>VLOOKUP($H232,[2]EDA!$H$6:$AY$980,AA$1,FALSE)</f>
        <v>0</v>
      </c>
      <c r="AB232" s="36">
        <f>VLOOKUP($H232,[2]EDA!$H$6:$AY$980,AB$1,FALSE)</f>
        <v>0</v>
      </c>
      <c r="AC232" s="36">
        <f>VLOOKUP($H232,[2]EDA!$H$6:$AY$980,AC$1,FALSE)</f>
        <v>0</v>
      </c>
      <c r="AD232" s="36">
        <f>VLOOKUP($H232,[2]EDA!$H$6:$AY$980,AD$1,FALSE)</f>
        <v>0</v>
      </c>
      <c r="AE232" s="36">
        <f>VLOOKUP($H232,[2]EDA!$H$6:$AY$980,AE$1,FALSE)</f>
        <v>0</v>
      </c>
      <c r="AF232" s="36">
        <f>VLOOKUP($H232,[2]EDA!$H$6:$AY$980,AF$1,FALSE)</f>
        <v>0</v>
      </c>
      <c r="AG232" s="36">
        <f>VLOOKUP($H232,[2]EDA!$H$6:$AY$980,AG$1,FALSE)</f>
        <v>0</v>
      </c>
      <c r="AH232" s="36">
        <f>VLOOKUP($H232,[2]EDA!$H$6:$AY$980,AH$1,FALSE)</f>
        <v>0</v>
      </c>
      <c r="AI232" s="36">
        <f>VLOOKUP($H232,[2]EDA!$H$6:$AY$980,AI$1,FALSE)</f>
        <v>0</v>
      </c>
      <c r="AJ232" s="36">
        <f>VLOOKUP($H232,[2]EDA!$H$6:$AY$980,AJ$1,FALSE)</f>
        <v>0</v>
      </c>
      <c r="AK232" s="20">
        <f>VLOOKUP(H232,[2]EDA!$H$6:$AZ$980,45,FALSE)</f>
        <v>8</v>
      </c>
      <c r="AL232" s="39">
        <f t="shared" si="38"/>
        <v>0</v>
      </c>
      <c r="AM232" s="17">
        <f t="shared" si="39"/>
        <v>0</v>
      </c>
      <c r="AN232" s="36">
        <f>VLOOKUP($H232,[3]IRA!$H$6:$BN$980,AN$1,FALSE)</f>
        <v>0</v>
      </c>
      <c r="AO232" s="36">
        <f>VLOOKUP($H232,[3]IRA!$H$6:$BN$980,AO$1,FALSE)</f>
        <v>0</v>
      </c>
      <c r="AP232" s="36">
        <f>VLOOKUP($H232,[3]IRA!$H$6:$BN$980,AP$1,FALSE)</f>
        <v>1</v>
      </c>
      <c r="AQ232" s="36">
        <f>VLOOKUP($H232,[3]IRA!$H$6:$BN$980,AQ$1,FALSE)</f>
        <v>1</v>
      </c>
      <c r="AR232" s="36">
        <f>VLOOKUP($H232,[3]IRA!$H$6:$BN$980,AR$1,FALSE)</f>
        <v>0</v>
      </c>
      <c r="AS232" s="36">
        <f>VLOOKUP($H232,[3]IRA!$H$6:$BN$980,AS$1,FALSE)</f>
        <v>0</v>
      </c>
      <c r="AT232" s="36">
        <f>VLOOKUP($H232,[3]IRA!$H$6:$BN$980,AT$1,FALSE)</f>
        <v>0</v>
      </c>
      <c r="AU232" s="36">
        <f>VLOOKUP($H232,[3]IRA!$H$6:$BN$980,AU$1,FALSE)</f>
        <v>0</v>
      </c>
      <c r="AV232" s="36">
        <f>VLOOKUP($H232,[3]IRA!$H$6:$BN$980,AV$1,FALSE)</f>
        <v>0</v>
      </c>
      <c r="AW232" s="36">
        <f>VLOOKUP($H232,[3]IRA!$H$6:$BN$980,AW$1,FALSE)</f>
        <v>0</v>
      </c>
      <c r="AX232" s="36">
        <f>VLOOKUP($H232,[3]IRA!$H$6:$BN$980,AX$1,FALSE)</f>
        <v>0</v>
      </c>
      <c r="AY232" s="36">
        <f>VLOOKUP($H232,[3]IRA!$H$6:$BN$980,AY$1,FALSE)</f>
        <v>0</v>
      </c>
      <c r="AZ232" s="20">
        <f>VLOOKUP(H232,[3]IRA!$H$6:$BO$980,60,FALSE)</f>
        <v>1.8333333333333333</v>
      </c>
      <c r="BA232" s="20">
        <f t="shared" si="40"/>
        <v>2</v>
      </c>
      <c r="BB232" s="17">
        <f t="shared" si="41"/>
        <v>1.0909090909090911</v>
      </c>
      <c r="BC232" s="36">
        <f>VLOOKUP($H232,[4]IRA!$H$7:$CS$981,BC$1,FALSE)</f>
        <v>2</v>
      </c>
      <c r="BD232" s="36">
        <f>VLOOKUP($H232,[4]IRA!$H$7:$CS$981,BD$1,FALSE)</f>
        <v>3</v>
      </c>
      <c r="BE232" s="36">
        <f>VLOOKUP($H232,[4]IRA!$H$7:$CS$981,BE$1,FALSE)</f>
        <v>12</v>
      </c>
      <c r="BF232" s="36">
        <f>VLOOKUP($H232,[4]IRA!$H$7:$CS$981,BF$1,FALSE)</f>
        <v>9</v>
      </c>
      <c r="BG232" s="36">
        <f>VLOOKUP($H232,[4]IRA!$H$7:$CS$981,BG$1,FALSE)</f>
        <v>1</v>
      </c>
      <c r="BH232" s="36">
        <f>VLOOKUP($H232,[4]IRA!$H$7:$CS$981,BH$1,FALSE)</f>
        <v>0</v>
      </c>
      <c r="BI232" s="36">
        <f>VLOOKUP($H232,[4]IRA!$H$7:$CS$981,BI$1,FALSE)</f>
        <v>0</v>
      </c>
      <c r="BJ232" s="36">
        <f>VLOOKUP($H232,[4]IRA!$H$7:$CS$981,BJ$1,FALSE)</f>
        <v>0</v>
      </c>
      <c r="BK232" s="36">
        <f>VLOOKUP($H232,[4]IRA!$H$7:$CS$981,BK$1,FALSE)</f>
        <v>0</v>
      </c>
      <c r="BL232" s="36">
        <f>VLOOKUP($H232,[4]IRA!$H$7:$CS$981,BL$1,FALSE)</f>
        <v>0</v>
      </c>
      <c r="BM232" s="36">
        <f>VLOOKUP($H232,[4]IRA!$H$7:$CS$981,BM$1,FALSE)</f>
        <v>0</v>
      </c>
      <c r="BN232" s="36">
        <f>VLOOKUP($H232,[4]IRA!$H$7:$CS$981,BN$1,FALSE)</f>
        <v>0</v>
      </c>
      <c r="BO232" s="10">
        <f>VLOOKUP(H232,[4]IRA!$H$7:$CS$981,90,FALSE)</f>
        <v>57.000000000000007</v>
      </c>
      <c r="BP232" s="10">
        <f t="shared" si="42"/>
        <v>27</v>
      </c>
      <c r="BQ232" s="17">
        <f t="shared" si="43"/>
        <v>0.47368421052631571</v>
      </c>
      <c r="BR232" s="80"/>
      <c r="BS232" s="80"/>
      <c r="BT232" s="80"/>
      <c r="BU232" s="80"/>
      <c r="BV232" s="80"/>
      <c r="BW232" s="80"/>
      <c r="BX232" s="80"/>
      <c r="BY232" s="80"/>
      <c r="BZ232" s="80"/>
      <c r="CA232" s="80"/>
      <c r="CB232" s="80"/>
      <c r="CC232" s="80"/>
      <c r="CD232" s="80"/>
      <c r="CE232" s="80"/>
      <c r="CF232" s="80"/>
      <c r="CG232" s="80"/>
      <c r="CH232" s="80"/>
      <c r="CI232" s="80"/>
      <c r="CJ232" s="80"/>
      <c r="CK232" s="80"/>
      <c r="CL232" s="80"/>
      <c r="CM232" s="80"/>
      <c r="CN232" s="80"/>
      <c r="CO232" s="80"/>
      <c r="CP232" s="80"/>
      <c r="CQ232" s="80"/>
      <c r="CR232" s="80"/>
      <c r="CS232" s="80"/>
      <c r="CT232" s="80"/>
      <c r="CU232" s="80"/>
      <c r="CV232" s="80"/>
      <c r="CW232" s="80"/>
      <c r="CX232" s="80"/>
      <c r="CY232" s="80"/>
      <c r="CZ232" s="80"/>
      <c r="DA232" s="80"/>
      <c r="DB232" s="80"/>
      <c r="DC232" s="80"/>
      <c r="DD232" s="80"/>
      <c r="DE232" s="80"/>
      <c r="DF232" s="80"/>
      <c r="DG232" s="80"/>
      <c r="DH232" s="80"/>
      <c r="DI232" s="80"/>
      <c r="DJ232" s="80"/>
      <c r="DK232" s="80"/>
      <c r="DL232" s="80"/>
      <c r="DM232" s="80"/>
      <c r="DN232" s="80"/>
    </row>
    <row r="233" spans="1:118" s="81" customFormat="1" ht="10.199999999999999" x14ac:dyDescent="0.2">
      <c r="A233" s="87" t="s">
        <v>434</v>
      </c>
      <c r="B233" s="87" t="s">
        <v>377</v>
      </c>
      <c r="C233" s="88">
        <v>401</v>
      </c>
      <c r="D233" s="87" t="s">
        <v>860</v>
      </c>
      <c r="E233" s="87" t="s">
        <v>434</v>
      </c>
      <c r="F233" s="87" t="s">
        <v>377</v>
      </c>
      <c r="G233" s="88" t="s">
        <v>550</v>
      </c>
      <c r="H233" s="88">
        <v>234</v>
      </c>
      <c r="I233" s="87" t="s">
        <v>668</v>
      </c>
      <c r="J233" s="37">
        <f>VLOOKUP($H233,[1]EDA!$H$6:$BN$980,J$1,FALSE)</f>
        <v>2</v>
      </c>
      <c r="K233" s="36">
        <f>VLOOKUP($H233,[1]EDA!$H$6:$BN$980,K$1,FALSE)</f>
        <v>1</v>
      </c>
      <c r="L233" s="36">
        <f>VLOOKUP($H233,[1]EDA!$H$6:$BN$980,L$1,FALSE)</f>
        <v>1</v>
      </c>
      <c r="M233" s="36">
        <f>VLOOKUP($H233,[1]EDA!$H$6:$BN$980,M$1,FALSE)</f>
        <v>0</v>
      </c>
      <c r="N233" s="36">
        <f>VLOOKUP($H233,[1]EDA!$H$6:$BN$980,N$1,FALSE)</f>
        <v>0</v>
      </c>
      <c r="O233" s="36">
        <f>VLOOKUP($H233,[1]EDA!$H$6:$BN$980,O$1,FALSE)</f>
        <v>0</v>
      </c>
      <c r="P233" s="36">
        <f>VLOOKUP($H233,[1]EDA!$H$6:$BN$980,P$1,FALSE)</f>
        <v>0</v>
      </c>
      <c r="Q233" s="36">
        <f>VLOOKUP($H233,[1]EDA!$H$6:$BN$980,Q$1,FALSE)</f>
        <v>0</v>
      </c>
      <c r="R233" s="36">
        <f>VLOOKUP($H233,[1]EDA!$H$6:$BN$980,R$1,FALSE)</f>
        <v>0</v>
      </c>
      <c r="S233" s="36">
        <f>VLOOKUP($H233,[1]EDA!$H$6:$BN$980,S$1,FALSE)</f>
        <v>0</v>
      </c>
      <c r="T233" s="36">
        <f>VLOOKUP($H233,[1]EDA!$H$6:$BN$980,T$1,FALSE)</f>
        <v>0</v>
      </c>
      <c r="U233" s="36">
        <f>VLOOKUP($H233,[1]EDA!$H$6:$BN$980,U$1,FALSE)</f>
        <v>0</v>
      </c>
      <c r="V233" s="10">
        <f>VLOOKUP(H233,[1]EDA!$H$6:$BO$980,60,FALSE)</f>
        <v>3.6666666666666665</v>
      </c>
      <c r="W233" s="10">
        <f t="shared" si="36"/>
        <v>4</v>
      </c>
      <c r="X233" s="17">
        <f t="shared" si="37"/>
        <v>1.0909090909090911</v>
      </c>
      <c r="Y233" s="36">
        <f>VLOOKUP($H233,[2]EDA!$H$6:$AY$980,Y$1,FALSE)</f>
        <v>0</v>
      </c>
      <c r="Z233" s="36">
        <f>VLOOKUP($H233,[2]EDA!$H$6:$AY$980,Z$1,FALSE)</f>
        <v>0</v>
      </c>
      <c r="AA233" s="36">
        <f>VLOOKUP($H233,[2]EDA!$H$6:$AY$980,AA$1,FALSE)</f>
        <v>0</v>
      </c>
      <c r="AB233" s="36">
        <f>VLOOKUP($H233,[2]EDA!$H$6:$AY$980,AB$1,FALSE)</f>
        <v>0</v>
      </c>
      <c r="AC233" s="36">
        <f>VLOOKUP($H233,[2]EDA!$H$6:$AY$980,AC$1,FALSE)</f>
        <v>0</v>
      </c>
      <c r="AD233" s="36">
        <f>VLOOKUP($H233,[2]EDA!$H$6:$AY$980,AD$1,FALSE)</f>
        <v>0</v>
      </c>
      <c r="AE233" s="36">
        <f>VLOOKUP($H233,[2]EDA!$H$6:$AY$980,AE$1,FALSE)</f>
        <v>0</v>
      </c>
      <c r="AF233" s="36">
        <f>VLOOKUP($H233,[2]EDA!$H$6:$AY$980,AF$1,FALSE)</f>
        <v>0</v>
      </c>
      <c r="AG233" s="36">
        <f>VLOOKUP($H233,[2]EDA!$H$6:$AY$980,AG$1,FALSE)</f>
        <v>0</v>
      </c>
      <c r="AH233" s="36">
        <f>VLOOKUP($H233,[2]EDA!$H$6:$AY$980,AH$1,FALSE)</f>
        <v>0</v>
      </c>
      <c r="AI233" s="36">
        <f>VLOOKUP($H233,[2]EDA!$H$6:$AY$980,AI$1,FALSE)</f>
        <v>0</v>
      </c>
      <c r="AJ233" s="36">
        <f>VLOOKUP($H233,[2]EDA!$H$6:$AY$980,AJ$1,FALSE)</f>
        <v>0</v>
      </c>
      <c r="AK233" s="20">
        <f>VLOOKUP(H233,[2]EDA!$H$6:$AZ$980,45,FALSE)</f>
        <v>0</v>
      </c>
      <c r="AL233" s="39">
        <f t="shared" si="38"/>
        <v>0</v>
      </c>
      <c r="AM233" s="17">
        <f t="shared" si="39"/>
        <v>0</v>
      </c>
      <c r="AN233" s="36">
        <f>VLOOKUP($H233,[3]IRA!$H$6:$BN$980,AN$1,FALSE)</f>
        <v>0</v>
      </c>
      <c r="AO233" s="36">
        <f>VLOOKUP($H233,[3]IRA!$H$6:$BN$980,AO$1,FALSE)</f>
        <v>0</v>
      </c>
      <c r="AP233" s="36">
        <f>VLOOKUP($H233,[3]IRA!$H$6:$BN$980,AP$1,FALSE)</f>
        <v>0</v>
      </c>
      <c r="AQ233" s="36">
        <f>VLOOKUP($H233,[3]IRA!$H$6:$BN$980,AQ$1,FALSE)</f>
        <v>0</v>
      </c>
      <c r="AR233" s="36">
        <f>VLOOKUP($H233,[3]IRA!$H$6:$BN$980,AR$1,FALSE)</f>
        <v>0</v>
      </c>
      <c r="AS233" s="36">
        <f>VLOOKUP($H233,[3]IRA!$H$6:$BN$980,AS$1,FALSE)</f>
        <v>0</v>
      </c>
      <c r="AT233" s="36">
        <f>VLOOKUP($H233,[3]IRA!$H$6:$BN$980,AT$1,FALSE)</f>
        <v>0</v>
      </c>
      <c r="AU233" s="36">
        <f>VLOOKUP($H233,[3]IRA!$H$6:$BN$980,AU$1,FALSE)</f>
        <v>0</v>
      </c>
      <c r="AV233" s="36">
        <f>VLOOKUP($H233,[3]IRA!$H$6:$BN$980,AV$1,FALSE)</f>
        <v>0</v>
      </c>
      <c r="AW233" s="36">
        <f>VLOOKUP($H233,[3]IRA!$H$6:$BN$980,AW$1,FALSE)</f>
        <v>0</v>
      </c>
      <c r="AX233" s="36">
        <f>VLOOKUP($H233,[3]IRA!$H$6:$BN$980,AX$1,FALSE)</f>
        <v>0</v>
      </c>
      <c r="AY233" s="36">
        <f>VLOOKUP($H233,[3]IRA!$H$6:$BN$980,AY$1,FALSE)</f>
        <v>0</v>
      </c>
      <c r="AZ233" s="20">
        <f>VLOOKUP(H233,[3]IRA!$H$6:$BO$980,60,FALSE)</f>
        <v>0.33333333333333331</v>
      </c>
      <c r="BA233" s="20">
        <f t="shared" si="40"/>
        <v>0</v>
      </c>
      <c r="BB233" s="17">
        <f t="shared" si="41"/>
        <v>0</v>
      </c>
      <c r="BC233" s="36">
        <f>VLOOKUP($H233,[4]IRA!$H$7:$CS$981,BC$1,FALSE)</f>
        <v>0</v>
      </c>
      <c r="BD233" s="36">
        <f>VLOOKUP($H233,[4]IRA!$H$7:$CS$981,BD$1,FALSE)</f>
        <v>3</v>
      </c>
      <c r="BE233" s="36">
        <f>VLOOKUP($H233,[4]IRA!$H$7:$CS$981,BE$1,FALSE)</f>
        <v>3</v>
      </c>
      <c r="BF233" s="36">
        <f>VLOOKUP($H233,[4]IRA!$H$7:$CS$981,BF$1,FALSE)</f>
        <v>1</v>
      </c>
      <c r="BG233" s="36">
        <f>VLOOKUP($H233,[4]IRA!$H$7:$CS$981,BG$1,FALSE)</f>
        <v>0</v>
      </c>
      <c r="BH233" s="36">
        <f>VLOOKUP($H233,[4]IRA!$H$7:$CS$981,BH$1,FALSE)</f>
        <v>0</v>
      </c>
      <c r="BI233" s="36">
        <f>VLOOKUP($H233,[4]IRA!$H$7:$CS$981,BI$1,FALSE)</f>
        <v>0</v>
      </c>
      <c r="BJ233" s="36">
        <f>VLOOKUP($H233,[4]IRA!$H$7:$CS$981,BJ$1,FALSE)</f>
        <v>0</v>
      </c>
      <c r="BK233" s="36">
        <f>VLOOKUP($H233,[4]IRA!$H$7:$CS$981,BK$1,FALSE)</f>
        <v>0</v>
      </c>
      <c r="BL233" s="36">
        <f>VLOOKUP($H233,[4]IRA!$H$7:$CS$981,BL$1,FALSE)</f>
        <v>0</v>
      </c>
      <c r="BM233" s="36">
        <f>VLOOKUP($H233,[4]IRA!$H$7:$CS$981,BM$1,FALSE)</f>
        <v>0</v>
      </c>
      <c r="BN233" s="36">
        <f>VLOOKUP($H233,[4]IRA!$H$7:$CS$981,BN$1,FALSE)</f>
        <v>0</v>
      </c>
      <c r="BO233" s="10">
        <f>VLOOKUP(H233,[4]IRA!$H$7:$CS$981,90,FALSE)</f>
        <v>13.666666666666668</v>
      </c>
      <c r="BP233" s="10">
        <f t="shared" si="42"/>
        <v>7</v>
      </c>
      <c r="BQ233" s="17">
        <f t="shared" si="43"/>
        <v>0.51219512195121952</v>
      </c>
      <c r="BR233" s="80"/>
      <c r="BS233" s="80"/>
      <c r="BT233" s="80"/>
      <c r="BU233" s="80"/>
      <c r="BV233" s="80"/>
      <c r="BW233" s="80"/>
      <c r="BX233" s="80"/>
      <c r="BY233" s="80"/>
      <c r="BZ233" s="80"/>
      <c r="CA233" s="80"/>
      <c r="CB233" s="80"/>
      <c r="CC233" s="80"/>
      <c r="CD233" s="80"/>
      <c r="CE233" s="80"/>
      <c r="CF233" s="80"/>
      <c r="CG233" s="80"/>
      <c r="CH233" s="80"/>
      <c r="CI233" s="80"/>
      <c r="CJ233" s="80"/>
      <c r="CK233" s="80"/>
      <c r="CL233" s="80"/>
      <c r="CM233" s="80"/>
      <c r="CN233" s="80"/>
      <c r="CO233" s="80"/>
      <c r="CP233" s="80"/>
      <c r="CQ233" s="80"/>
      <c r="CR233" s="80"/>
      <c r="CS233" s="80"/>
      <c r="CT233" s="80"/>
      <c r="CU233" s="80"/>
      <c r="CV233" s="80"/>
      <c r="CW233" s="80"/>
      <c r="CX233" s="80"/>
      <c r="CY233" s="80"/>
      <c r="CZ233" s="80"/>
      <c r="DA233" s="80"/>
      <c r="DB233" s="80"/>
      <c r="DC233" s="80"/>
      <c r="DD233" s="80"/>
      <c r="DE233" s="80"/>
      <c r="DF233" s="80"/>
      <c r="DG233" s="80"/>
      <c r="DH233" s="80"/>
      <c r="DI233" s="80"/>
      <c r="DJ233" s="80"/>
      <c r="DK233" s="80"/>
      <c r="DL233" s="80"/>
      <c r="DM233" s="80"/>
      <c r="DN233" s="80"/>
    </row>
    <row r="234" spans="1:118" s="81" customFormat="1" ht="10.199999999999999" x14ac:dyDescent="0.2">
      <c r="A234" s="87" t="s">
        <v>636</v>
      </c>
      <c r="B234" s="87" t="s">
        <v>37</v>
      </c>
      <c r="C234" s="88">
        <v>404</v>
      </c>
      <c r="D234" s="87" t="s">
        <v>863</v>
      </c>
      <c r="E234" s="87" t="s">
        <v>636</v>
      </c>
      <c r="F234" s="87" t="s">
        <v>37</v>
      </c>
      <c r="G234" s="88" t="s">
        <v>552</v>
      </c>
      <c r="H234" s="88">
        <v>235</v>
      </c>
      <c r="I234" s="87" t="s">
        <v>869</v>
      </c>
      <c r="J234" s="37">
        <f>VLOOKUP($H234,[1]EDA!$H$6:$BN$980,J$1,FALSE)</f>
        <v>59</v>
      </c>
      <c r="K234" s="36">
        <f>VLOOKUP($H234,[1]EDA!$H$6:$BN$980,K$1,FALSE)</f>
        <v>54</v>
      </c>
      <c r="L234" s="36">
        <f>VLOOKUP($H234,[1]EDA!$H$6:$BN$980,L$1,FALSE)</f>
        <v>69</v>
      </c>
      <c r="M234" s="36">
        <f>VLOOKUP($H234,[1]EDA!$H$6:$BN$980,M$1,FALSE)</f>
        <v>34</v>
      </c>
      <c r="N234" s="36">
        <f>VLOOKUP($H234,[1]EDA!$H$6:$BN$980,N$1,FALSE)</f>
        <v>0</v>
      </c>
      <c r="O234" s="36">
        <f>VLOOKUP($H234,[1]EDA!$H$6:$BN$980,O$1,FALSE)</f>
        <v>0</v>
      </c>
      <c r="P234" s="36">
        <f>VLOOKUP($H234,[1]EDA!$H$6:$BN$980,P$1,FALSE)</f>
        <v>0</v>
      </c>
      <c r="Q234" s="36">
        <f>VLOOKUP($H234,[1]EDA!$H$6:$BN$980,Q$1,FALSE)</f>
        <v>0</v>
      </c>
      <c r="R234" s="36">
        <f>VLOOKUP($H234,[1]EDA!$H$6:$BN$980,R$1,FALSE)</f>
        <v>0</v>
      </c>
      <c r="S234" s="36">
        <f>VLOOKUP($H234,[1]EDA!$H$6:$BN$980,S$1,FALSE)</f>
        <v>0</v>
      </c>
      <c r="T234" s="36">
        <f>VLOOKUP($H234,[1]EDA!$H$6:$BN$980,T$1,FALSE)</f>
        <v>0</v>
      </c>
      <c r="U234" s="36">
        <f>VLOOKUP($H234,[1]EDA!$H$6:$BN$980,U$1,FALSE)</f>
        <v>0</v>
      </c>
      <c r="V234" s="10">
        <f>VLOOKUP(H234,[1]EDA!$H$6:$BO$980,60,FALSE)</f>
        <v>458.33333333333331</v>
      </c>
      <c r="W234" s="10">
        <f t="shared" si="36"/>
        <v>216</v>
      </c>
      <c r="X234" s="17">
        <f t="shared" si="37"/>
        <v>0.47127272727272729</v>
      </c>
      <c r="Y234" s="36">
        <f>VLOOKUP($H234,[2]EDA!$H$6:$AY$980,Y$1,FALSE)</f>
        <v>6</v>
      </c>
      <c r="Z234" s="36">
        <f>VLOOKUP($H234,[2]EDA!$H$6:$AY$980,Z$1,FALSE)</f>
        <v>1</v>
      </c>
      <c r="AA234" s="36">
        <f>VLOOKUP($H234,[2]EDA!$H$6:$AY$980,AA$1,FALSE)</f>
        <v>5</v>
      </c>
      <c r="AB234" s="36">
        <f>VLOOKUP($H234,[2]EDA!$H$6:$AY$980,AB$1,FALSE)</f>
        <v>1</v>
      </c>
      <c r="AC234" s="36">
        <f>VLOOKUP($H234,[2]EDA!$H$6:$AY$980,AC$1,FALSE)</f>
        <v>0</v>
      </c>
      <c r="AD234" s="36">
        <f>VLOOKUP($H234,[2]EDA!$H$6:$AY$980,AD$1,FALSE)</f>
        <v>0</v>
      </c>
      <c r="AE234" s="36">
        <f>VLOOKUP($H234,[2]EDA!$H$6:$AY$980,AE$1,FALSE)</f>
        <v>0</v>
      </c>
      <c r="AF234" s="36">
        <f>VLOOKUP($H234,[2]EDA!$H$6:$AY$980,AF$1,FALSE)</f>
        <v>0</v>
      </c>
      <c r="AG234" s="36">
        <f>VLOOKUP($H234,[2]EDA!$H$6:$AY$980,AG$1,FALSE)</f>
        <v>0</v>
      </c>
      <c r="AH234" s="36">
        <f>VLOOKUP($H234,[2]EDA!$H$6:$AY$980,AH$1,FALSE)</f>
        <v>0</v>
      </c>
      <c r="AI234" s="36">
        <f>VLOOKUP($H234,[2]EDA!$H$6:$AY$980,AI$1,FALSE)</f>
        <v>0</v>
      </c>
      <c r="AJ234" s="36">
        <f>VLOOKUP($H234,[2]EDA!$H$6:$AY$980,AJ$1,FALSE)</f>
        <v>0</v>
      </c>
      <c r="AK234" s="20">
        <f>VLOOKUP(H234,[2]EDA!$H$6:$AZ$980,45,FALSE)</f>
        <v>9</v>
      </c>
      <c r="AL234" s="39">
        <f t="shared" si="38"/>
        <v>13</v>
      </c>
      <c r="AM234" s="17">
        <f t="shared" si="39"/>
        <v>1.4444444444444444</v>
      </c>
      <c r="AN234" s="36">
        <f>VLOOKUP($H234,[3]IRA!$H$6:$BN$980,AN$1,FALSE)</f>
        <v>20</v>
      </c>
      <c r="AO234" s="36">
        <f>VLOOKUP($H234,[3]IRA!$H$6:$BN$980,AO$1,FALSE)</f>
        <v>47</v>
      </c>
      <c r="AP234" s="36">
        <f>VLOOKUP($H234,[3]IRA!$H$6:$BN$980,AP$1,FALSE)</f>
        <v>59</v>
      </c>
      <c r="AQ234" s="36">
        <f>VLOOKUP($H234,[3]IRA!$H$6:$BN$980,AQ$1,FALSE)</f>
        <v>65</v>
      </c>
      <c r="AR234" s="36">
        <f>VLOOKUP($H234,[3]IRA!$H$6:$BN$980,AR$1,FALSE)</f>
        <v>0</v>
      </c>
      <c r="AS234" s="36">
        <f>VLOOKUP($H234,[3]IRA!$H$6:$BN$980,AS$1,FALSE)</f>
        <v>0</v>
      </c>
      <c r="AT234" s="36">
        <f>VLOOKUP($H234,[3]IRA!$H$6:$BN$980,AT$1,FALSE)</f>
        <v>0</v>
      </c>
      <c r="AU234" s="36">
        <f>VLOOKUP($H234,[3]IRA!$H$6:$BN$980,AU$1,FALSE)</f>
        <v>0</v>
      </c>
      <c r="AV234" s="36">
        <f>VLOOKUP($H234,[3]IRA!$H$6:$BN$980,AV$1,FALSE)</f>
        <v>0</v>
      </c>
      <c r="AW234" s="36">
        <f>VLOOKUP($H234,[3]IRA!$H$6:$BN$980,AW$1,FALSE)</f>
        <v>0</v>
      </c>
      <c r="AX234" s="36">
        <f>VLOOKUP($H234,[3]IRA!$H$6:$BN$980,AX$1,FALSE)</f>
        <v>0</v>
      </c>
      <c r="AY234" s="36">
        <f>VLOOKUP($H234,[3]IRA!$H$6:$BN$980,AY$1,FALSE)</f>
        <v>0</v>
      </c>
      <c r="AZ234" s="20">
        <f>VLOOKUP(H234,[3]IRA!$H$6:$BO$980,60,FALSE)</f>
        <v>56.5</v>
      </c>
      <c r="BA234" s="20">
        <f t="shared" si="40"/>
        <v>191</v>
      </c>
      <c r="BB234" s="17">
        <f t="shared" si="41"/>
        <v>3.3805309734513274</v>
      </c>
      <c r="BC234" s="36">
        <f>VLOOKUP($H234,[4]IRA!$H$7:$CS$981,BC$1,FALSE)</f>
        <v>147</v>
      </c>
      <c r="BD234" s="36">
        <f>VLOOKUP($H234,[4]IRA!$H$7:$CS$981,BD$1,FALSE)</f>
        <v>122</v>
      </c>
      <c r="BE234" s="36">
        <f>VLOOKUP($H234,[4]IRA!$H$7:$CS$981,BE$1,FALSE)</f>
        <v>207</v>
      </c>
      <c r="BF234" s="36">
        <f>VLOOKUP($H234,[4]IRA!$H$7:$CS$981,BF$1,FALSE)</f>
        <v>277</v>
      </c>
      <c r="BG234" s="36">
        <f>VLOOKUP($H234,[4]IRA!$H$7:$CS$981,BG$1,FALSE)</f>
        <v>0</v>
      </c>
      <c r="BH234" s="36">
        <f>VLOOKUP($H234,[4]IRA!$H$7:$CS$981,BH$1,FALSE)</f>
        <v>0</v>
      </c>
      <c r="BI234" s="36">
        <f>VLOOKUP($H234,[4]IRA!$H$7:$CS$981,BI$1,FALSE)</f>
        <v>0</v>
      </c>
      <c r="BJ234" s="36">
        <f>VLOOKUP($H234,[4]IRA!$H$7:$CS$981,BJ$1,FALSE)</f>
        <v>0</v>
      </c>
      <c r="BK234" s="36">
        <f>VLOOKUP($H234,[4]IRA!$H$7:$CS$981,BK$1,FALSE)</f>
        <v>0</v>
      </c>
      <c r="BL234" s="36">
        <f>VLOOKUP($H234,[4]IRA!$H$7:$CS$981,BL$1,FALSE)</f>
        <v>0</v>
      </c>
      <c r="BM234" s="36">
        <f>VLOOKUP($H234,[4]IRA!$H$7:$CS$981,BM$1,FALSE)</f>
        <v>0</v>
      </c>
      <c r="BN234" s="36">
        <f>VLOOKUP($H234,[4]IRA!$H$7:$CS$981,BN$1,FALSE)</f>
        <v>0</v>
      </c>
      <c r="BO234" s="10">
        <f>VLOOKUP(H234,[4]IRA!$H$7:$CS$981,90,FALSE)</f>
        <v>1256.3333333333333</v>
      </c>
      <c r="BP234" s="10">
        <f t="shared" si="42"/>
        <v>753</v>
      </c>
      <c r="BQ234" s="17">
        <f t="shared" si="43"/>
        <v>0.59936322631997885</v>
      </c>
      <c r="BR234" s="80"/>
      <c r="BS234" s="80"/>
      <c r="BT234" s="80"/>
      <c r="BU234" s="80"/>
      <c r="BV234" s="80"/>
      <c r="BW234" s="80"/>
      <c r="BX234" s="80"/>
      <c r="BY234" s="80"/>
      <c r="BZ234" s="80"/>
      <c r="CA234" s="80"/>
      <c r="CB234" s="80"/>
      <c r="CC234" s="80"/>
      <c r="CD234" s="80"/>
      <c r="CE234" s="80"/>
      <c r="CF234" s="80"/>
      <c r="CG234" s="80"/>
      <c r="CH234" s="80"/>
      <c r="CI234" s="80"/>
      <c r="CJ234" s="80"/>
      <c r="CK234" s="80"/>
      <c r="CL234" s="80"/>
      <c r="CM234" s="80"/>
      <c r="CN234" s="80"/>
      <c r="CO234" s="80"/>
      <c r="CP234" s="80"/>
      <c r="CQ234" s="80"/>
      <c r="CR234" s="80"/>
      <c r="CS234" s="80"/>
      <c r="CT234" s="80"/>
      <c r="CU234" s="80"/>
      <c r="CV234" s="80"/>
      <c r="CW234" s="80"/>
      <c r="CX234" s="80"/>
      <c r="CY234" s="80"/>
      <c r="CZ234" s="80"/>
      <c r="DA234" s="80"/>
      <c r="DB234" s="80"/>
      <c r="DC234" s="80"/>
      <c r="DD234" s="80"/>
      <c r="DE234" s="80"/>
      <c r="DF234" s="80"/>
      <c r="DG234" s="80"/>
      <c r="DH234" s="80"/>
      <c r="DI234" s="80"/>
      <c r="DJ234" s="80"/>
      <c r="DK234" s="80"/>
      <c r="DL234" s="80"/>
      <c r="DM234" s="80"/>
      <c r="DN234" s="80"/>
    </row>
    <row r="235" spans="1:118" s="81" customFormat="1" ht="10.199999999999999" x14ac:dyDescent="0.2">
      <c r="A235" s="87" t="s">
        <v>636</v>
      </c>
      <c r="B235" s="87" t="s">
        <v>37</v>
      </c>
      <c r="C235" s="88">
        <v>404</v>
      </c>
      <c r="D235" s="87" t="s">
        <v>863</v>
      </c>
      <c r="E235" s="87" t="s">
        <v>636</v>
      </c>
      <c r="F235" s="87" t="s">
        <v>37</v>
      </c>
      <c r="G235" s="88" t="s">
        <v>550</v>
      </c>
      <c r="H235" s="88">
        <v>236</v>
      </c>
      <c r="I235" s="87" t="s">
        <v>870</v>
      </c>
      <c r="J235" s="37">
        <f>VLOOKUP($H235,[1]EDA!$H$6:$BN$980,J$1,FALSE)</f>
        <v>12</v>
      </c>
      <c r="K235" s="36">
        <f>VLOOKUP($H235,[1]EDA!$H$6:$BN$980,K$1,FALSE)</f>
        <v>23</v>
      </c>
      <c r="L235" s="36">
        <f>VLOOKUP($H235,[1]EDA!$H$6:$BN$980,L$1,FALSE)</f>
        <v>15</v>
      </c>
      <c r="M235" s="36">
        <f>VLOOKUP($H235,[1]EDA!$H$6:$BN$980,M$1,FALSE)</f>
        <v>11</v>
      </c>
      <c r="N235" s="36">
        <f>VLOOKUP($H235,[1]EDA!$H$6:$BN$980,N$1,FALSE)</f>
        <v>0</v>
      </c>
      <c r="O235" s="36">
        <f>VLOOKUP($H235,[1]EDA!$H$6:$BN$980,O$1,FALSE)</f>
        <v>0</v>
      </c>
      <c r="P235" s="36">
        <f>VLOOKUP($H235,[1]EDA!$H$6:$BN$980,P$1,FALSE)</f>
        <v>0</v>
      </c>
      <c r="Q235" s="36">
        <f>VLOOKUP($H235,[1]EDA!$H$6:$BN$980,Q$1,FALSE)</f>
        <v>0</v>
      </c>
      <c r="R235" s="36">
        <f>VLOOKUP($H235,[1]EDA!$H$6:$BN$980,R$1,FALSE)</f>
        <v>0</v>
      </c>
      <c r="S235" s="36">
        <f>VLOOKUP($H235,[1]EDA!$H$6:$BN$980,S$1,FALSE)</f>
        <v>0</v>
      </c>
      <c r="T235" s="36">
        <f>VLOOKUP($H235,[1]EDA!$H$6:$BN$980,T$1,FALSE)</f>
        <v>0</v>
      </c>
      <c r="U235" s="36">
        <f>VLOOKUP($H235,[1]EDA!$H$6:$BN$980,U$1,FALSE)</f>
        <v>0</v>
      </c>
      <c r="V235" s="10">
        <f>VLOOKUP(H235,[1]EDA!$H$6:$BO$980,60,FALSE)</f>
        <v>108.99999999999999</v>
      </c>
      <c r="W235" s="10">
        <f t="shared" si="36"/>
        <v>61</v>
      </c>
      <c r="X235" s="17">
        <f t="shared" si="37"/>
        <v>0.55963302752293587</v>
      </c>
      <c r="Y235" s="36">
        <f>VLOOKUP($H235,[2]EDA!$H$6:$AY$980,Y$1,FALSE)</f>
        <v>0</v>
      </c>
      <c r="Z235" s="36">
        <f>VLOOKUP($H235,[2]EDA!$H$6:$AY$980,Z$1,FALSE)</f>
        <v>0</v>
      </c>
      <c r="AA235" s="36">
        <f>VLOOKUP($H235,[2]EDA!$H$6:$AY$980,AA$1,FALSE)</f>
        <v>0</v>
      </c>
      <c r="AB235" s="36">
        <f>VLOOKUP($H235,[2]EDA!$H$6:$AY$980,AB$1,FALSE)</f>
        <v>0</v>
      </c>
      <c r="AC235" s="36">
        <f>VLOOKUP($H235,[2]EDA!$H$6:$AY$980,AC$1,FALSE)</f>
        <v>0</v>
      </c>
      <c r="AD235" s="36">
        <f>VLOOKUP($H235,[2]EDA!$H$6:$AY$980,AD$1,FALSE)</f>
        <v>0</v>
      </c>
      <c r="AE235" s="36">
        <f>VLOOKUP($H235,[2]EDA!$H$6:$AY$980,AE$1,FALSE)</f>
        <v>0</v>
      </c>
      <c r="AF235" s="36">
        <f>VLOOKUP($H235,[2]EDA!$H$6:$AY$980,AF$1,FALSE)</f>
        <v>0</v>
      </c>
      <c r="AG235" s="36">
        <f>VLOOKUP($H235,[2]EDA!$H$6:$AY$980,AG$1,FALSE)</f>
        <v>0</v>
      </c>
      <c r="AH235" s="36">
        <f>VLOOKUP($H235,[2]EDA!$H$6:$AY$980,AH$1,FALSE)</f>
        <v>0</v>
      </c>
      <c r="AI235" s="36">
        <f>VLOOKUP($H235,[2]EDA!$H$6:$AY$980,AI$1,FALSE)</f>
        <v>0</v>
      </c>
      <c r="AJ235" s="36">
        <f>VLOOKUP($H235,[2]EDA!$H$6:$AY$980,AJ$1,FALSE)</f>
        <v>0</v>
      </c>
      <c r="AK235" s="20">
        <f>VLOOKUP(H235,[2]EDA!$H$6:$AZ$980,45,FALSE)</f>
        <v>0</v>
      </c>
      <c r="AL235" s="39">
        <f t="shared" si="38"/>
        <v>0</v>
      </c>
      <c r="AM235" s="17">
        <f t="shared" si="39"/>
        <v>0</v>
      </c>
      <c r="AN235" s="36">
        <f>VLOOKUP($H235,[3]IRA!$H$6:$BN$980,AN$1,FALSE)</f>
        <v>0</v>
      </c>
      <c r="AO235" s="36">
        <f>VLOOKUP($H235,[3]IRA!$H$6:$BN$980,AO$1,FALSE)</f>
        <v>0</v>
      </c>
      <c r="AP235" s="36">
        <f>VLOOKUP($H235,[3]IRA!$H$6:$BN$980,AP$1,FALSE)</f>
        <v>0</v>
      </c>
      <c r="AQ235" s="36">
        <f>VLOOKUP($H235,[3]IRA!$H$6:$BN$980,AQ$1,FALSE)</f>
        <v>0</v>
      </c>
      <c r="AR235" s="36">
        <f>VLOOKUP($H235,[3]IRA!$H$6:$BN$980,AR$1,FALSE)</f>
        <v>0</v>
      </c>
      <c r="AS235" s="36">
        <f>VLOOKUP($H235,[3]IRA!$H$6:$BN$980,AS$1,FALSE)</f>
        <v>0</v>
      </c>
      <c r="AT235" s="36">
        <f>VLOOKUP($H235,[3]IRA!$H$6:$BN$980,AT$1,FALSE)</f>
        <v>0</v>
      </c>
      <c r="AU235" s="36">
        <f>VLOOKUP($H235,[3]IRA!$H$6:$BN$980,AU$1,FALSE)</f>
        <v>0</v>
      </c>
      <c r="AV235" s="36">
        <f>VLOOKUP($H235,[3]IRA!$H$6:$BN$980,AV$1,FALSE)</f>
        <v>0</v>
      </c>
      <c r="AW235" s="36">
        <f>VLOOKUP($H235,[3]IRA!$H$6:$BN$980,AW$1,FALSE)</f>
        <v>0</v>
      </c>
      <c r="AX235" s="36">
        <f>VLOOKUP($H235,[3]IRA!$H$6:$BN$980,AX$1,FALSE)</f>
        <v>0</v>
      </c>
      <c r="AY235" s="36">
        <f>VLOOKUP($H235,[3]IRA!$H$6:$BN$980,AY$1,FALSE)</f>
        <v>0</v>
      </c>
      <c r="AZ235" s="20">
        <f>VLOOKUP(H235,[3]IRA!$H$6:$BO$980,60,FALSE)</f>
        <v>9.1666666666666679</v>
      </c>
      <c r="BA235" s="20">
        <f t="shared" si="40"/>
        <v>0</v>
      </c>
      <c r="BB235" s="17">
        <f t="shared" si="41"/>
        <v>0</v>
      </c>
      <c r="BC235" s="36">
        <f>VLOOKUP($H235,[4]IRA!$H$7:$CS$981,BC$1,FALSE)</f>
        <v>24</v>
      </c>
      <c r="BD235" s="36">
        <f>VLOOKUP($H235,[4]IRA!$H$7:$CS$981,BD$1,FALSE)</f>
        <v>37</v>
      </c>
      <c r="BE235" s="36">
        <f>VLOOKUP($H235,[4]IRA!$H$7:$CS$981,BE$1,FALSE)</f>
        <v>45</v>
      </c>
      <c r="BF235" s="36">
        <f>VLOOKUP($H235,[4]IRA!$H$7:$CS$981,BF$1,FALSE)</f>
        <v>14</v>
      </c>
      <c r="BG235" s="36">
        <f>VLOOKUP($H235,[4]IRA!$H$7:$CS$981,BG$1,FALSE)</f>
        <v>0</v>
      </c>
      <c r="BH235" s="36">
        <f>VLOOKUP($H235,[4]IRA!$H$7:$CS$981,BH$1,FALSE)</f>
        <v>0</v>
      </c>
      <c r="BI235" s="36">
        <f>VLOOKUP($H235,[4]IRA!$H$7:$CS$981,BI$1,FALSE)</f>
        <v>0</v>
      </c>
      <c r="BJ235" s="36">
        <f>VLOOKUP($H235,[4]IRA!$H$7:$CS$981,BJ$1,FALSE)</f>
        <v>0</v>
      </c>
      <c r="BK235" s="36">
        <f>VLOOKUP($H235,[4]IRA!$H$7:$CS$981,BK$1,FALSE)</f>
        <v>0</v>
      </c>
      <c r="BL235" s="36">
        <f>VLOOKUP($H235,[4]IRA!$H$7:$CS$981,BL$1,FALSE)</f>
        <v>0</v>
      </c>
      <c r="BM235" s="36">
        <f>VLOOKUP($H235,[4]IRA!$H$7:$CS$981,BM$1,FALSE)</f>
        <v>0</v>
      </c>
      <c r="BN235" s="36">
        <f>VLOOKUP($H235,[4]IRA!$H$7:$CS$981,BN$1,FALSE)</f>
        <v>0</v>
      </c>
      <c r="BO235" s="10">
        <f>VLOOKUP(H235,[4]IRA!$H$7:$CS$981,90,FALSE)</f>
        <v>91</v>
      </c>
      <c r="BP235" s="10">
        <f t="shared" si="42"/>
        <v>120</v>
      </c>
      <c r="BQ235" s="17">
        <f t="shared" si="43"/>
        <v>1.3186813186813187</v>
      </c>
      <c r="BR235" s="80"/>
      <c r="BS235" s="80"/>
      <c r="BT235" s="80"/>
      <c r="BU235" s="80"/>
      <c r="BV235" s="80"/>
      <c r="BW235" s="80"/>
      <c r="BX235" s="80"/>
      <c r="BY235" s="80"/>
      <c r="BZ235" s="80"/>
      <c r="CA235" s="80"/>
      <c r="CB235" s="80"/>
      <c r="CC235" s="80"/>
      <c r="CD235" s="80"/>
      <c r="CE235" s="80"/>
      <c r="CF235" s="80"/>
      <c r="CG235" s="80"/>
      <c r="CH235" s="80"/>
      <c r="CI235" s="80"/>
      <c r="CJ235" s="80"/>
      <c r="CK235" s="80"/>
      <c r="CL235" s="80"/>
      <c r="CM235" s="80"/>
      <c r="CN235" s="80"/>
      <c r="CO235" s="80"/>
      <c r="CP235" s="80"/>
      <c r="CQ235" s="80"/>
      <c r="CR235" s="80"/>
      <c r="CS235" s="80"/>
      <c r="CT235" s="80"/>
      <c r="CU235" s="80"/>
      <c r="CV235" s="80"/>
      <c r="CW235" s="80"/>
      <c r="CX235" s="80"/>
      <c r="CY235" s="80"/>
      <c r="CZ235" s="80"/>
      <c r="DA235" s="80"/>
      <c r="DB235" s="80"/>
      <c r="DC235" s="80"/>
      <c r="DD235" s="80"/>
      <c r="DE235" s="80"/>
      <c r="DF235" s="80"/>
      <c r="DG235" s="80"/>
      <c r="DH235" s="80"/>
      <c r="DI235" s="80"/>
      <c r="DJ235" s="80"/>
      <c r="DK235" s="80"/>
      <c r="DL235" s="80"/>
      <c r="DM235" s="80"/>
      <c r="DN235" s="80"/>
    </row>
    <row r="236" spans="1:118" s="81" customFormat="1" ht="10.199999999999999" x14ac:dyDescent="0.2">
      <c r="A236" s="87" t="s">
        <v>636</v>
      </c>
      <c r="B236" s="87" t="s">
        <v>37</v>
      </c>
      <c r="C236" s="88">
        <v>404</v>
      </c>
      <c r="D236" s="87" t="s">
        <v>863</v>
      </c>
      <c r="E236" s="87" t="s">
        <v>636</v>
      </c>
      <c r="F236" s="87" t="s">
        <v>37</v>
      </c>
      <c r="G236" s="88" t="s">
        <v>550</v>
      </c>
      <c r="H236" s="88">
        <v>237</v>
      </c>
      <c r="I236" s="87" t="s">
        <v>871</v>
      </c>
      <c r="J236" s="37">
        <f>VLOOKUP($H236,[1]EDA!$H$6:$BN$980,J$1,FALSE)</f>
        <v>6</v>
      </c>
      <c r="K236" s="36">
        <f>VLOOKUP($H236,[1]EDA!$H$6:$BN$980,K$1,FALSE)</f>
        <v>8</v>
      </c>
      <c r="L236" s="36">
        <f>VLOOKUP($H236,[1]EDA!$H$6:$BN$980,L$1,FALSE)</f>
        <v>11</v>
      </c>
      <c r="M236" s="36">
        <f>VLOOKUP($H236,[1]EDA!$H$6:$BN$980,M$1,FALSE)</f>
        <v>2</v>
      </c>
      <c r="N236" s="36">
        <f>VLOOKUP($H236,[1]EDA!$H$6:$BN$980,N$1,FALSE)</f>
        <v>0</v>
      </c>
      <c r="O236" s="36">
        <f>VLOOKUP($H236,[1]EDA!$H$6:$BN$980,O$1,FALSE)</f>
        <v>0</v>
      </c>
      <c r="P236" s="36">
        <f>VLOOKUP($H236,[1]EDA!$H$6:$BN$980,P$1,FALSE)</f>
        <v>0</v>
      </c>
      <c r="Q236" s="36">
        <f>VLOOKUP($H236,[1]EDA!$H$6:$BN$980,Q$1,FALSE)</f>
        <v>0</v>
      </c>
      <c r="R236" s="36">
        <f>VLOOKUP($H236,[1]EDA!$H$6:$BN$980,R$1,FALSE)</f>
        <v>0</v>
      </c>
      <c r="S236" s="36">
        <f>VLOOKUP($H236,[1]EDA!$H$6:$BN$980,S$1,FALSE)</f>
        <v>0</v>
      </c>
      <c r="T236" s="36">
        <f>VLOOKUP($H236,[1]EDA!$H$6:$BN$980,T$1,FALSE)</f>
        <v>0</v>
      </c>
      <c r="U236" s="36">
        <f>VLOOKUP($H236,[1]EDA!$H$6:$BN$980,U$1,FALSE)</f>
        <v>0</v>
      </c>
      <c r="V236" s="10">
        <f>VLOOKUP(H236,[1]EDA!$H$6:$BO$980,60,FALSE)</f>
        <v>99.333333333333329</v>
      </c>
      <c r="W236" s="10">
        <f t="shared" si="36"/>
        <v>27</v>
      </c>
      <c r="X236" s="17">
        <f t="shared" si="37"/>
        <v>0.27181208053691275</v>
      </c>
      <c r="Y236" s="36">
        <f>VLOOKUP($H236,[2]EDA!$H$6:$AY$980,Y$1,FALSE)</f>
        <v>0</v>
      </c>
      <c r="Z236" s="36">
        <f>VLOOKUP($H236,[2]EDA!$H$6:$AY$980,Z$1,FALSE)</f>
        <v>0</v>
      </c>
      <c r="AA236" s="36">
        <f>VLOOKUP($H236,[2]EDA!$H$6:$AY$980,AA$1,FALSE)</f>
        <v>0</v>
      </c>
      <c r="AB236" s="36">
        <f>VLOOKUP($H236,[2]EDA!$H$6:$AY$980,AB$1,FALSE)</f>
        <v>0</v>
      </c>
      <c r="AC236" s="36">
        <f>VLOOKUP($H236,[2]EDA!$H$6:$AY$980,AC$1,FALSE)</f>
        <v>0</v>
      </c>
      <c r="AD236" s="36">
        <f>VLOOKUP($H236,[2]EDA!$H$6:$AY$980,AD$1,FALSE)</f>
        <v>0</v>
      </c>
      <c r="AE236" s="36">
        <f>VLOOKUP($H236,[2]EDA!$H$6:$AY$980,AE$1,FALSE)</f>
        <v>0</v>
      </c>
      <c r="AF236" s="36">
        <f>VLOOKUP($H236,[2]EDA!$H$6:$AY$980,AF$1,FALSE)</f>
        <v>0</v>
      </c>
      <c r="AG236" s="36">
        <f>VLOOKUP($H236,[2]EDA!$H$6:$AY$980,AG$1,FALSE)</f>
        <v>0</v>
      </c>
      <c r="AH236" s="36">
        <f>VLOOKUP($H236,[2]EDA!$H$6:$AY$980,AH$1,FALSE)</f>
        <v>0</v>
      </c>
      <c r="AI236" s="36">
        <f>VLOOKUP($H236,[2]EDA!$H$6:$AY$980,AI$1,FALSE)</f>
        <v>0</v>
      </c>
      <c r="AJ236" s="36">
        <f>VLOOKUP($H236,[2]EDA!$H$6:$AY$980,AJ$1,FALSE)</f>
        <v>0</v>
      </c>
      <c r="AK236" s="20">
        <f>VLOOKUP(H236,[2]EDA!$H$6:$AZ$980,45,FALSE)</f>
        <v>0</v>
      </c>
      <c r="AL236" s="39">
        <f t="shared" si="38"/>
        <v>0</v>
      </c>
      <c r="AM236" s="17">
        <f t="shared" si="39"/>
        <v>0</v>
      </c>
      <c r="AN236" s="36">
        <f>VLOOKUP($H236,[3]IRA!$H$6:$BN$980,AN$1,FALSE)</f>
        <v>0</v>
      </c>
      <c r="AO236" s="36">
        <f>VLOOKUP($H236,[3]IRA!$H$6:$BN$980,AO$1,FALSE)</f>
        <v>0</v>
      </c>
      <c r="AP236" s="36">
        <f>VLOOKUP($H236,[3]IRA!$H$6:$BN$980,AP$1,FALSE)</f>
        <v>0</v>
      </c>
      <c r="AQ236" s="36">
        <f>VLOOKUP($H236,[3]IRA!$H$6:$BN$980,AQ$1,FALSE)</f>
        <v>0</v>
      </c>
      <c r="AR236" s="36">
        <f>VLOOKUP($H236,[3]IRA!$H$6:$BN$980,AR$1,FALSE)</f>
        <v>0</v>
      </c>
      <c r="AS236" s="36">
        <f>VLOOKUP($H236,[3]IRA!$H$6:$BN$980,AS$1,FALSE)</f>
        <v>0</v>
      </c>
      <c r="AT236" s="36">
        <f>VLOOKUP($H236,[3]IRA!$H$6:$BN$980,AT$1,FALSE)</f>
        <v>0</v>
      </c>
      <c r="AU236" s="36">
        <f>VLOOKUP($H236,[3]IRA!$H$6:$BN$980,AU$1,FALSE)</f>
        <v>0</v>
      </c>
      <c r="AV236" s="36">
        <f>VLOOKUP($H236,[3]IRA!$H$6:$BN$980,AV$1,FALSE)</f>
        <v>0</v>
      </c>
      <c r="AW236" s="36">
        <f>VLOOKUP($H236,[3]IRA!$H$6:$BN$980,AW$1,FALSE)</f>
        <v>0</v>
      </c>
      <c r="AX236" s="36">
        <f>VLOOKUP($H236,[3]IRA!$H$6:$BN$980,AX$1,FALSE)</f>
        <v>0</v>
      </c>
      <c r="AY236" s="36">
        <f>VLOOKUP($H236,[3]IRA!$H$6:$BN$980,AY$1,FALSE)</f>
        <v>0</v>
      </c>
      <c r="AZ236" s="20">
        <f>VLOOKUP(H236,[3]IRA!$H$6:$BO$980,60,FALSE)</f>
        <v>0.66666666666666663</v>
      </c>
      <c r="BA236" s="20">
        <f t="shared" si="40"/>
        <v>0</v>
      </c>
      <c r="BB236" s="17">
        <f t="shared" si="41"/>
        <v>0</v>
      </c>
      <c r="BC236" s="36">
        <f>VLOOKUP($H236,[4]IRA!$H$7:$CS$981,BC$1,FALSE)</f>
        <v>11</v>
      </c>
      <c r="BD236" s="36">
        <f>VLOOKUP($H236,[4]IRA!$H$7:$CS$981,BD$1,FALSE)</f>
        <v>11</v>
      </c>
      <c r="BE236" s="36">
        <f>VLOOKUP($H236,[4]IRA!$H$7:$CS$981,BE$1,FALSE)</f>
        <v>13</v>
      </c>
      <c r="BF236" s="36">
        <f>VLOOKUP($H236,[4]IRA!$H$7:$CS$981,BF$1,FALSE)</f>
        <v>18</v>
      </c>
      <c r="BG236" s="36">
        <f>VLOOKUP($H236,[4]IRA!$H$7:$CS$981,BG$1,FALSE)</f>
        <v>0</v>
      </c>
      <c r="BH236" s="36">
        <f>VLOOKUP($H236,[4]IRA!$H$7:$CS$981,BH$1,FALSE)</f>
        <v>0</v>
      </c>
      <c r="BI236" s="36">
        <f>VLOOKUP($H236,[4]IRA!$H$7:$CS$981,BI$1,FALSE)</f>
        <v>0</v>
      </c>
      <c r="BJ236" s="36">
        <f>VLOOKUP($H236,[4]IRA!$H$7:$CS$981,BJ$1,FALSE)</f>
        <v>0</v>
      </c>
      <c r="BK236" s="36">
        <f>VLOOKUP($H236,[4]IRA!$H$7:$CS$981,BK$1,FALSE)</f>
        <v>0</v>
      </c>
      <c r="BL236" s="36">
        <f>VLOOKUP($H236,[4]IRA!$H$7:$CS$981,BL$1,FALSE)</f>
        <v>0</v>
      </c>
      <c r="BM236" s="36">
        <f>VLOOKUP($H236,[4]IRA!$H$7:$CS$981,BM$1,FALSE)</f>
        <v>0</v>
      </c>
      <c r="BN236" s="36">
        <f>VLOOKUP($H236,[4]IRA!$H$7:$CS$981,BN$1,FALSE)</f>
        <v>0</v>
      </c>
      <c r="BO236" s="10">
        <f>VLOOKUP(H236,[4]IRA!$H$7:$CS$981,90,FALSE)</f>
        <v>114.66666666666667</v>
      </c>
      <c r="BP236" s="10">
        <f t="shared" si="42"/>
        <v>53</v>
      </c>
      <c r="BQ236" s="17">
        <f t="shared" si="43"/>
        <v>0.46220930232558138</v>
      </c>
      <c r="BR236" s="80"/>
      <c r="BS236" s="80"/>
      <c r="BT236" s="80"/>
      <c r="BU236" s="80"/>
      <c r="BV236" s="80"/>
      <c r="BW236" s="80"/>
      <c r="BX236" s="80"/>
      <c r="BY236" s="80"/>
      <c r="BZ236" s="80"/>
      <c r="CA236" s="80"/>
      <c r="CB236" s="80"/>
      <c r="CC236" s="80"/>
      <c r="CD236" s="80"/>
      <c r="CE236" s="80"/>
      <c r="CF236" s="80"/>
      <c r="CG236" s="80"/>
      <c r="CH236" s="80"/>
      <c r="CI236" s="80"/>
      <c r="CJ236" s="80"/>
      <c r="CK236" s="80"/>
      <c r="CL236" s="80"/>
      <c r="CM236" s="80"/>
      <c r="CN236" s="80"/>
      <c r="CO236" s="80"/>
      <c r="CP236" s="80"/>
      <c r="CQ236" s="80"/>
      <c r="CR236" s="80"/>
      <c r="CS236" s="80"/>
      <c r="CT236" s="80"/>
      <c r="CU236" s="80"/>
      <c r="CV236" s="80"/>
      <c r="CW236" s="80"/>
      <c r="CX236" s="80"/>
      <c r="CY236" s="80"/>
      <c r="CZ236" s="80"/>
      <c r="DA236" s="80"/>
      <c r="DB236" s="80"/>
      <c r="DC236" s="80"/>
      <c r="DD236" s="80"/>
      <c r="DE236" s="80"/>
      <c r="DF236" s="80"/>
      <c r="DG236" s="80"/>
      <c r="DH236" s="80"/>
      <c r="DI236" s="80"/>
      <c r="DJ236" s="80"/>
      <c r="DK236" s="80"/>
      <c r="DL236" s="80"/>
      <c r="DM236" s="80"/>
      <c r="DN236" s="80"/>
    </row>
    <row r="237" spans="1:118" s="81" customFormat="1" ht="10.199999999999999" x14ac:dyDescent="0.2">
      <c r="A237" s="87" t="s">
        <v>636</v>
      </c>
      <c r="B237" s="87" t="s">
        <v>37</v>
      </c>
      <c r="C237" s="88">
        <v>404</v>
      </c>
      <c r="D237" s="87" t="s">
        <v>863</v>
      </c>
      <c r="E237" s="87" t="s">
        <v>636</v>
      </c>
      <c r="F237" s="87" t="s">
        <v>37</v>
      </c>
      <c r="G237" s="88" t="s">
        <v>550</v>
      </c>
      <c r="H237" s="88">
        <v>238</v>
      </c>
      <c r="I237" s="87" t="s">
        <v>872</v>
      </c>
      <c r="J237" s="37">
        <f>VLOOKUP($H237,[1]EDA!$H$6:$BN$980,J$1,FALSE)</f>
        <v>14</v>
      </c>
      <c r="K237" s="36">
        <f>VLOOKUP($H237,[1]EDA!$H$6:$BN$980,K$1,FALSE)</f>
        <v>7</v>
      </c>
      <c r="L237" s="36">
        <f>VLOOKUP($H237,[1]EDA!$H$6:$BN$980,L$1,FALSE)</f>
        <v>2</v>
      </c>
      <c r="M237" s="36">
        <f>VLOOKUP($H237,[1]EDA!$H$6:$BN$980,M$1,FALSE)</f>
        <v>2</v>
      </c>
      <c r="N237" s="36">
        <f>VLOOKUP($H237,[1]EDA!$H$6:$BN$980,N$1,FALSE)</f>
        <v>0</v>
      </c>
      <c r="O237" s="36">
        <f>VLOOKUP($H237,[1]EDA!$H$6:$BN$980,O$1,FALSE)</f>
        <v>0</v>
      </c>
      <c r="P237" s="36">
        <f>VLOOKUP($H237,[1]EDA!$H$6:$BN$980,P$1,FALSE)</f>
        <v>0</v>
      </c>
      <c r="Q237" s="36">
        <f>VLOOKUP($H237,[1]EDA!$H$6:$BN$980,Q$1,FALSE)</f>
        <v>0</v>
      </c>
      <c r="R237" s="36">
        <f>VLOOKUP($H237,[1]EDA!$H$6:$BN$980,R$1,FALSE)</f>
        <v>0</v>
      </c>
      <c r="S237" s="36">
        <f>VLOOKUP($H237,[1]EDA!$H$6:$BN$980,S$1,FALSE)</f>
        <v>0</v>
      </c>
      <c r="T237" s="36">
        <f>VLOOKUP($H237,[1]EDA!$H$6:$BN$980,T$1,FALSE)</f>
        <v>0</v>
      </c>
      <c r="U237" s="36">
        <f>VLOOKUP($H237,[1]EDA!$H$6:$BN$980,U$1,FALSE)</f>
        <v>0</v>
      </c>
      <c r="V237" s="10">
        <f>VLOOKUP(H237,[1]EDA!$H$6:$BO$980,60,FALSE)</f>
        <v>142.33333333333334</v>
      </c>
      <c r="W237" s="10">
        <f t="shared" si="36"/>
        <v>25</v>
      </c>
      <c r="X237" s="17">
        <f t="shared" si="37"/>
        <v>0.1756440281030445</v>
      </c>
      <c r="Y237" s="36">
        <f>VLOOKUP($H237,[2]EDA!$H$6:$AY$980,Y$1,FALSE)</f>
        <v>0</v>
      </c>
      <c r="Z237" s="36">
        <f>VLOOKUP($H237,[2]EDA!$H$6:$AY$980,Z$1,FALSE)</f>
        <v>0</v>
      </c>
      <c r="AA237" s="36">
        <f>VLOOKUP($H237,[2]EDA!$H$6:$AY$980,AA$1,FALSE)</f>
        <v>0</v>
      </c>
      <c r="AB237" s="36">
        <f>VLOOKUP($H237,[2]EDA!$H$6:$AY$980,AB$1,FALSE)</f>
        <v>0</v>
      </c>
      <c r="AC237" s="36">
        <f>VLOOKUP($H237,[2]EDA!$H$6:$AY$980,AC$1,FALSE)</f>
        <v>0</v>
      </c>
      <c r="AD237" s="36">
        <f>VLOOKUP($H237,[2]EDA!$H$6:$AY$980,AD$1,FALSE)</f>
        <v>0</v>
      </c>
      <c r="AE237" s="36">
        <f>VLOOKUP($H237,[2]EDA!$H$6:$AY$980,AE$1,FALSE)</f>
        <v>0</v>
      </c>
      <c r="AF237" s="36">
        <f>VLOOKUP($H237,[2]EDA!$H$6:$AY$980,AF$1,FALSE)</f>
        <v>0</v>
      </c>
      <c r="AG237" s="36">
        <f>VLOOKUP($H237,[2]EDA!$H$6:$AY$980,AG$1,FALSE)</f>
        <v>0</v>
      </c>
      <c r="AH237" s="36">
        <f>VLOOKUP($H237,[2]EDA!$H$6:$AY$980,AH$1,FALSE)</f>
        <v>0</v>
      </c>
      <c r="AI237" s="36">
        <f>VLOOKUP($H237,[2]EDA!$H$6:$AY$980,AI$1,FALSE)</f>
        <v>0</v>
      </c>
      <c r="AJ237" s="36">
        <f>VLOOKUP($H237,[2]EDA!$H$6:$AY$980,AJ$1,FALSE)</f>
        <v>0</v>
      </c>
      <c r="AK237" s="20">
        <f>VLOOKUP(H237,[2]EDA!$H$6:$AZ$980,45,FALSE)</f>
        <v>0.33333333333333331</v>
      </c>
      <c r="AL237" s="39">
        <f t="shared" si="38"/>
        <v>0</v>
      </c>
      <c r="AM237" s="17">
        <f t="shared" si="39"/>
        <v>0</v>
      </c>
      <c r="AN237" s="36">
        <f>VLOOKUP($H237,[3]IRA!$H$6:$BN$980,AN$1,FALSE)</f>
        <v>0</v>
      </c>
      <c r="AO237" s="36">
        <f>VLOOKUP($H237,[3]IRA!$H$6:$BN$980,AO$1,FALSE)</f>
        <v>0</v>
      </c>
      <c r="AP237" s="36">
        <f>VLOOKUP($H237,[3]IRA!$H$6:$BN$980,AP$1,FALSE)</f>
        <v>0</v>
      </c>
      <c r="AQ237" s="36">
        <f>VLOOKUP($H237,[3]IRA!$H$6:$BN$980,AQ$1,FALSE)</f>
        <v>0</v>
      </c>
      <c r="AR237" s="36">
        <f>VLOOKUP($H237,[3]IRA!$H$6:$BN$980,AR$1,FALSE)</f>
        <v>0</v>
      </c>
      <c r="AS237" s="36">
        <f>VLOOKUP($H237,[3]IRA!$H$6:$BN$980,AS$1,FALSE)</f>
        <v>0</v>
      </c>
      <c r="AT237" s="36">
        <f>VLOOKUP($H237,[3]IRA!$H$6:$BN$980,AT$1,FALSE)</f>
        <v>0</v>
      </c>
      <c r="AU237" s="36">
        <f>VLOOKUP($H237,[3]IRA!$H$6:$BN$980,AU$1,FALSE)</f>
        <v>0</v>
      </c>
      <c r="AV237" s="36">
        <f>VLOOKUP($H237,[3]IRA!$H$6:$BN$980,AV$1,FALSE)</f>
        <v>0</v>
      </c>
      <c r="AW237" s="36">
        <f>VLOOKUP($H237,[3]IRA!$H$6:$BN$980,AW$1,FALSE)</f>
        <v>0</v>
      </c>
      <c r="AX237" s="36">
        <f>VLOOKUP($H237,[3]IRA!$H$6:$BN$980,AX$1,FALSE)</f>
        <v>0</v>
      </c>
      <c r="AY237" s="36">
        <f>VLOOKUP($H237,[3]IRA!$H$6:$BN$980,AY$1,FALSE)</f>
        <v>0</v>
      </c>
      <c r="AZ237" s="20">
        <f>VLOOKUP(H237,[3]IRA!$H$6:$BO$980,60,FALSE)</f>
        <v>2.8333333333333335</v>
      </c>
      <c r="BA237" s="20">
        <f t="shared" si="40"/>
        <v>0</v>
      </c>
      <c r="BB237" s="17">
        <f t="shared" si="41"/>
        <v>0</v>
      </c>
      <c r="BC237" s="36">
        <f>VLOOKUP($H237,[4]IRA!$H$7:$CS$981,BC$1,FALSE)</f>
        <v>51</v>
      </c>
      <c r="BD237" s="36">
        <f>VLOOKUP($H237,[4]IRA!$H$7:$CS$981,BD$1,FALSE)</f>
        <v>24</v>
      </c>
      <c r="BE237" s="36">
        <f>VLOOKUP($H237,[4]IRA!$H$7:$CS$981,BE$1,FALSE)</f>
        <v>11</v>
      </c>
      <c r="BF237" s="36">
        <f>VLOOKUP($H237,[4]IRA!$H$7:$CS$981,BF$1,FALSE)</f>
        <v>4</v>
      </c>
      <c r="BG237" s="36">
        <f>VLOOKUP($H237,[4]IRA!$H$7:$CS$981,BG$1,FALSE)</f>
        <v>0</v>
      </c>
      <c r="BH237" s="36">
        <f>VLOOKUP($H237,[4]IRA!$H$7:$CS$981,BH$1,FALSE)</f>
        <v>0</v>
      </c>
      <c r="BI237" s="36">
        <f>VLOOKUP($H237,[4]IRA!$H$7:$CS$981,BI$1,FALSE)</f>
        <v>0</v>
      </c>
      <c r="BJ237" s="36">
        <f>VLOOKUP($H237,[4]IRA!$H$7:$CS$981,BJ$1,FALSE)</f>
        <v>0</v>
      </c>
      <c r="BK237" s="36">
        <f>VLOOKUP($H237,[4]IRA!$H$7:$CS$981,BK$1,FALSE)</f>
        <v>0</v>
      </c>
      <c r="BL237" s="36">
        <f>VLOOKUP($H237,[4]IRA!$H$7:$CS$981,BL$1,FALSE)</f>
        <v>0</v>
      </c>
      <c r="BM237" s="36">
        <f>VLOOKUP($H237,[4]IRA!$H$7:$CS$981,BM$1,FALSE)</f>
        <v>0</v>
      </c>
      <c r="BN237" s="36">
        <f>VLOOKUP($H237,[4]IRA!$H$7:$CS$981,BN$1,FALSE)</f>
        <v>0</v>
      </c>
      <c r="BO237" s="10">
        <f>VLOOKUP(H237,[4]IRA!$H$7:$CS$981,90,FALSE)</f>
        <v>145.33333333333331</v>
      </c>
      <c r="BP237" s="10">
        <f t="shared" si="42"/>
        <v>90</v>
      </c>
      <c r="BQ237" s="17">
        <f t="shared" si="43"/>
        <v>0.61926605504587162</v>
      </c>
      <c r="BR237" s="80"/>
      <c r="BS237" s="80"/>
      <c r="BT237" s="80"/>
      <c r="BU237" s="80"/>
      <c r="BV237" s="80"/>
      <c r="BW237" s="80"/>
      <c r="BX237" s="80"/>
      <c r="BY237" s="80"/>
      <c r="BZ237" s="80"/>
      <c r="CA237" s="80"/>
      <c r="CB237" s="80"/>
      <c r="CC237" s="80"/>
      <c r="CD237" s="80"/>
      <c r="CE237" s="80"/>
      <c r="CF237" s="80"/>
      <c r="CG237" s="80"/>
      <c r="CH237" s="80"/>
      <c r="CI237" s="80"/>
      <c r="CJ237" s="80"/>
      <c r="CK237" s="80"/>
      <c r="CL237" s="80"/>
      <c r="CM237" s="80"/>
      <c r="CN237" s="80"/>
      <c r="CO237" s="80"/>
      <c r="CP237" s="80"/>
      <c r="CQ237" s="80"/>
      <c r="CR237" s="80"/>
      <c r="CS237" s="80"/>
      <c r="CT237" s="80"/>
      <c r="CU237" s="80"/>
      <c r="CV237" s="80"/>
      <c r="CW237" s="80"/>
      <c r="CX237" s="80"/>
      <c r="CY237" s="80"/>
      <c r="CZ237" s="80"/>
      <c r="DA237" s="80"/>
      <c r="DB237" s="80"/>
      <c r="DC237" s="80"/>
      <c r="DD237" s="80"/>
      <c r="DE237" s="80"/>
      <c r="DF237" s="80"/>
      <c r="DG237" s="80"/>
      <c r="DH237" s="80"/>
      <c r="DI237" s="80"/>
      <c r="DJ237" s="80"/>
      <c r="DK237" s="80"/>
      <c r="DL237" s="80"/>
      <c r="DM237" s="80"/>
      <c r="DN237" s="80"/>
    </row>
    <row r="238" spans="1:118" s="81" customFormat="1" ht="10.199999999999999" x14ac:dyDescent="0.2">
      <c r="A238" s="87" t="s">
        <v>636</v>
      </c>
      <c r="B238" s="87" t="s">
        <v>37</v>
      </c>
      <c r="C238" s="88">
        <v>404</v>
      </c>
      <c r="D238" s="87" t="s">
        <v>863</v>
      </c>
      <c r="E238" s="87" t="s">
        <v>636</v>
      </c>
      <c r="F238" s="87" t="s">
        <v>37</v>
      </c>
      <c r="G238" s="88" t="s">
        <v>550</v>
      </c>
      <c r="H238" s="88">
        <v>239</v>
      </c>
      <c r="I238" s="87" t="s">
        <v>873</v>
      </c>
      <c r="J238" s="37">
        <f>VLOOKUP($H238,[1]EDA!$H$6:$BN$980,J$1,FALSE)</f>
        <v>1</v>
      </c>
      <c r="K238" s="36">
        <f>VLOOKUP($H238,[1]EDA!$H$6:$BN$980,K$1,FALSE)</f>
        <v>8</v>
      </c>
      <c r="L238" s="36">
        <f>VLOOKUP($H238,[1]EDA!$H$6:$BN$980,L$1,FALSE)</f>
        <v>6</v>
      </c>
      <c r="M238" s="36">
        <f>VLOOKUP($H238,[1]EDA!$H$6:$BN$980,M$1,FALSE)</f>
        <v>0</v>
      </c>
      <c r="N238" s="36">
        <f>VLOOKUP($H238,[1]EDA!$H$6:$BN$980,N$1,FALSE)</f>
        <v>0</v>
      </c>
      <c r="O238" s="36">
        <f>VLOOKUP($H238,[1]EDA!$H$6:$BN$980,O$1,FALSE)</f>
        <v>0</v>
      </c>
      <c r="P238" s="36">
        <f>VLOOKUP($H238,[1]EDA!$H$6:$BN$980,P$1,FALSE)</f>
        <v>0</v>
      </c>
      <c r="Q238" s="36">
        <f>VLOOKUP($H238,[1]EDA!$H$6:$BN$980,Q$1,FALSE)</f>
        <v>0</v>
      </c>
      <c r="R238" s="36">
        <f>VLOOKUP($H238,[1]EDA!$H$6:$BN$980,R$1,FALSE)</f>
        <v>0</v>
      </c>
      <c r="S238" s="36">
        <f>VLOOKUP($H238,[1]EDA!$H$6:$BN$980,S$1,FALSE)</f>
        <v>0</v>
      </c>
      <c r="T238" s="36">
        <f>VLOOKUP($H238,[1]EDA!$H$6:$BN$980,T$1,FALSE)</f>
        <v>0</v>
      </c>
      <c r="U238" s="36">
        <f>VLOOKUP($H238,[1]EDA!$H$6:$BN$980,U$1,FALSE)</f>
        <v>0</v>
      </c>
      <c r="V238" s="10">
        <f>VLOOKUP(H238,[1]EDA!$H$6:$BO$980,60,FALSE)</f>
        <v>47.333333333333336</v>
      </c>
      <c r="W238" s="10">
        <f t="shared" si="36"/>
        <v>15</v>
      </c>
      <c r="X238" s="17">
        <f t="shared" si="37"/>
        <v>0.31690140845070419</v>
      </c>
      <c r="Y238" s="36">
        <f>VLOOKUP($H238,[2]EDA!$H$6:$AY$980,Y$1,FALSE)</f>
        <v>0</v>
      </c>
      <c r="Z238" s="36">
        <f>VLOOKUP($H238,[2]EDA!$H$6:$AY$980,Z$1,FALSE)</f>
        <v>0</v>
      </c>
      <c r="AA238" s="36">
        <f>VLOOKUP($H238,[2]EDA!$H$6:$AY$980,AA$1,FALSE)</f>
        <v>0</v>
      </c>
      <c r="AB238" s="36">
        <f>VLOOKUP($H238,[2]EDA!$H$6:$AY$980,AB$1,FALSE)</f>
        <v>0</v>
      </c>
      <c r="AC238" s="36">
        <f>VLOOKUP($H238,[2]EDA!$H$6:$AY$980,AC$1,FALSE)</f>
        <v>0</v>
      </c>
      <c r="AD238" s="36">
        <f>VLOOKUP($H238,[2]EDA!$H$6:$AY$980,AD$1,FALSE)</f>
        <v>0</v>
      </c>
      <c r="AE238" s="36">
        <f>VLOOKUP($H238,[2]EDA!$H$6:$AY$980,AE$1,FALSE)</f>
        <v>0</v>
      </c>
      <c r="AF238" s="36">
        <f>VLOOKUP($H238,[2]EDA!$H$6:$AY$980,AF$1,FALSE)</f>
        <v>0</v>
      </c>
      <c r="AG238" s="36">
        <f>VLOOKUP($H238,[2]EDA!$H$6:$AY$980,AG$1,FALSE)</f>
        <v>0</v>
      </c>
      <c r="AH238" s="36">
        <f>VLOOKUP($H238,[2]EDA!$H$6:$AY$980,AH$1,FALSE)</f>
        <v>0</v>
      </c>
      <c r="AI238" s="36">
        <f>VLOOKUP($H238,[2]EDA!$H$6:$AY$980,AI$1,FALSE)</f>
        <v>0</v>
      </c>
      <c r="AJ238" s="36">
        <f>VLOOKUP($H238,[2]EDA!$H$6:$AY$980,AJ$1,FALSE)</f>
        <v>0</v>
      </c>
      <c r="AK238" s="20">
        <f>VLOOKUP(H238,[2]EDA!$H$6:$AZ$980,45,FALSE)</f>
        <v>0</v>
      </c>
      <c r="AL238" s="39">
        <f t="shared" si="38"/>
        <v>0</v>
      </c>
      <c r="AM238" s="17">
        <f t="shared" si="39"/>
        <v>0</v>
      </c>
      <c r="AN238" s="36">
        <f>VLOOKUP($H238,[3]IRA!$H$6:$BN$980,AN$1,FALSE)</f>
        <v>0</v>
      </c>
      <c r="AO238" s="36">
        <f>VLOOKUP($H238,[3]IRA!$H$6:$BN$980,AO$1,FALSE)</f>
        <v>14</v>
      </c>
      <c r="AP238" s="36">
        <f>VLOOKUP($H238,[3]IRA!$H$6:$BN$980,AP$1,FALSE)</f>
        <v>0</v>
      </c>
      <c r="AQ238" s="36">
        <f>VLOOKUP($H238,[3]IRA!$H$6:$BN$980,AQ$1,FALSE)</f>
        <v>0</v>
      </c>
      <c r="AR238" s="36">
        <f>VLOOKUP($H238,[3]IRA!$H$6:$BN$980,AR$1,FALSE)</f>
        <v>0</v>
      </c>
      <c r="AS238" s="36">
        <f>VLOOKUP($H238,[3]IRA!$H$6:$BN$980,AS$1,FALSE)</f>
        <v>0</v>
      </c>
      <c r="AT238" s="36">
        <f>VLOOKUP($H238,[3]IRA!$H$6:$BN$980,AT$1,FALSE)</f>
        <v>0</v>
      </c>
      <c r="AU238" s="36">
        <f>VLOOKUP($H238,[3]IRA!$H$6:$BN$980,AU$1,FALSE)</f>
        <v>0</v>
      </c>
      <c r="AV238" s="36">
        <f>VLOOKUP($H238,[3]IRA!$H$6:$BN$980,AV$1,FALSE)</f>
        <v>0</v>
      </c>
      <c r="AW238" s="36">
        <f>VLOOKUP($H238,[3]IRA!$H$6:$BN$980,AW$1,FALSE)</f>
        <v>0</v>
      </c>
      <c r="AX238" s="36">
        <f>VLOOKUP($H238,[3]IRA!$H$6:$BN$980,AX$1,FALSE)</f>
        <v>0</v>
      </c>
      <c r="AY238" s="36">
        <f>VLOOKUP($H238,[3]IRA!$H$6:$BN$980,AY$1,FALSE)</f>
        <v>0</v>
      </c>
      <c r="AZ238" s="20">
        <f>VLOOKUP(H238,[3]IRA!$H$6:$BO$980,60,FALSE)</f>
        <v>0.33333333333333331</v>
      </c>
      <c r="BA238" s="20">
        <f t="shared" si="40"/>
        <v>14</v>
      </c>
      <c r="BB238" s="17">
        <f t="shared" si="41"/>
        <v>42</v>
      </c>
      <c r="BC238" s="36">
        <f>VLOOKUP($H238,[4]IRA!$H$7:$CS$981,BC$1,FALSE)</f>
        <v>1</v>
      </c>
      <c r="BD238" s="36">
        <f>VLOOKUP($H238,[4]IRA!$H$7:$CS$981,BD$1,FALSE)</f>
        <v>20</v>
      </c>
      <c r="BE238" s="36">
        <f>VLOOKUP($H238,[4]IRA!$H$7:$CS$981,BE$1,FALSE)</f>
        <v>1</v>
      </c>
      <c r="BF238" s="36">
        <f>VLOOKUP($H238,[4]IRA!$H$7:$CS$981,BF$1,FALSE)</f>
        <v>0</v>
      </c>
      <c r="BG238" s="36">
        <f>VLOOKUP($H238,[4]IRA!$H$7:$CS$981,BG$1,FALSE)</f>
        <v>0</v>
      </c>
      <c r="BH238" s="36">
        <f>VLOOKUP($H238,[4]IRA!$H$7:$CS$981,BH$1,FALSE)</f>
        <v>0</v>
      </c>
      <c r="BI238" s="36">
        <f>VLOOKUP($H238,[4]IRA!$H$7:$CS$981,BI$1,FALSE)</f>
        <v>0</v>
      </c>
      <c r="BJ238" s="36">
        <f>VLOOKUP($H238,[4]IRA!$H$7:$CS$981,BJ$1,FALSE)</f>
        <v>0</v>
      </c>
      <c r="BK238" s="36">
        <f>VLOOKUP($H238,[4]IRA!$H$7:$CS$981,BK$1,FALSE)</f>
        <v>0</v>
      </c>
      <c r="BL238" s="36">
        <f>VLOOKUP($H238,[4]IRA!$H$7:$CS$981,BL$1,FALSE)</f>
        <v>0</v>
      </c>
      <c r="BM238" s="36">
        <f>VLOOKUP($H238,[4]IRA!$H$7:$CS$981,BM$1,FALSE)</f>
        <v>0</v>
      </c>
      <c r="BN238" s="36">
        <f>VLOOKUP($H238,[4]IRA!$H$7:$CS$981,BN$1,FALSE)</f>
        <v>0</v>
      </c>
      <c r="BO238" s="10">
        <f>VLOOKUP(H238,[4]IRA!$H$7:$CS$981,90,FALSE)</f>
        <v>35.333333333333336</v>
      </c>
      <c r="BP238" s="10">
        <f t="shared" si="42"/>
        <v>22</v>
      </c>
      <c r="BQ238" s="17">
        <f t="shared" si="43"/>
        <v>0.62264150943396224</v>
      </c>
      <c r="BR238" s="80"/>
      <c r="BS238" s="80"/>
      <c r="BT238" s="80"/>
      <c r="BU238" s="80"/>
      <c r="BV238" s="80"/>
      <c r="BW238" s="80"/>
      <c r="BX238" s="80"/>
      <c r="BY238" s="80"/>
      <c r="BZ238" s="80"/>
      <c r="CA238" s="80"/>
      <c r="CB238" s="80"/>
      <c r="CC238" s="80"/>
      <c r="CD238" s="80"/>
      <c r="CE238" s="80"/>
      <c r="CF238" s="80"/>
      <c r="CG238" s="80"/>
      <c r="CH238" s="80"/>
      <c r="CI238" s="80"/>
      <c r="CJ238" s="80"/>
      <c r="CK238" s="80"/>
      <c r="CL238" s="80"/>
      <c r="CM238" s="80"/>
      <c r="CN238" s="80"/>
      <c r="CO238" s="80"/>
      <c r="CP238" s="80"/>
      <c r="CQ238" s="80"/>
      <c r="CR238" s="80"/>
      <c r="CS238" s="80"/>
      <c r="CT238" s="80"/>
      <c r="CU238" s="80"/>
      <c r="CV238" s="80"/>
      <c r="CW238" s="80"/>
      <c r="CX238" s="80"/>
      <c r="CY238" s="80"/>
      <c r="CZ238" s="80"/>
      <c r="DA238" s="80"/>
      <c r="DB238" s="80"/>
      <c r="DC238" s="80"/>
      <c r="DD238" s="80"/>
      <c r="DE238" s="80"/>
      <c r="DF238" s="80"/>
      <c r="DG238" s="80"/>
      <c r="DH238" s="80"/>
      <c r="DI238" s="80"/>
      <c r="DJ238" s="80"/>
      <c r="DK238" s="80"/>
      <c r="DL238" s="80"/>
      <c r="DM238" s="80"/>
      <c r="DN238" s="80"/>
    </row>
    <row r="239" spans="1:118" s="81" customFormat="1" ht="10.199999999999999" x14ac:dyDescent="0.2">
      <c r="A239" s="87" t="s">
        <v>636</v>
      </c>
      <c r="B239" s="87" t="s">
        <v>49</v>
      </c>
      <c r="C239" s="88">
        <v>404</v>
      </c>
      <c r="D239" s="87" t="s">
        <v>863</v>
      </c>
      <c r="E239" s="87" t="s">
        <v>636</v>
      </c>
      <c r="F239" s="87" t="s">
        <v>49</v>
      </c>
      <c r="G239" s="88" t="s">
        <v>555</v>
      </c>
      <c r="H239" s="88">
        <v>240</v>
      </c>
      <c r="I239" s="87" t="s">
        <v>874</v>
      </c>
      <c r="J239" s="37">
        <f>VLOOKUP($H239,[1]EDA!$H$6:$BN$980,J$1,FALSE)</f>
        <v>24</v>
      </c>
      <c r="K239" s="36">
        <f>VLOOKUP($H239,[1]EDA!$H$6:$BN$980,K$1,FALSE)</f>
        <v>1</v>
      </c>
      <c r="L239" s="36">
        <f>VLOOKUP($H239,[1]EDA!$H$6:$BN$980,L$1,FALSE)</f>
        <v>10</v>
      </c>
      <c r="M239" s="36">
        <f>VLOOKUP($H239,[1]EDA!$H$6:$BN$980,M$1,FALSE)</f>
        <v>7</v>
      </c>
      <c r="N239" s="36">
        <f>VLOOKUP($H239,[1]EDA!$H$6:$BN$980,N$1,FALSE)</f>
        <v>0</v>
      </c>
      <c r="O239" s="36">
        <f>VLOOKUP($H239,[1]EDA!$H$6:$BN$980,O$1,FALSE)</f>
        <v>0</v>
      </c>
      <c r="P239" s="36">
        <f>VLOOKUP($H239,[1]EDA!$H$6:$BN$980,P$1,FALSE)</f>
        <v>0</v>
      </c>
      <c r="Q239" s="36">
        <f>VLOOKUP($H239,[1]EDA!$H$6:$BN$980,Q$1,FALSE)</f>
        <v>0</v>
      </c>
      <c r="R239" s="36">
        <f>VLOOKUP($H239,[1]EDA!$H$6:$BN$980,R$1,FALSE)</f>
        <v>0</v>
      </c>
      <c r="S239" s="36">
        <f>VLOOKUP($H239,[1]EDA!$H$6:$BN$980,S$1,FALSE)</f>
        <v>0</v>
      </c>
      <c r="T239" s="36">
        <f>VLOOKUP($H239,[1]EDA!$H$6:$BN$980,T$1,FALSE)</f>
        <v>0</v>
      </c>
      <c r="U239" s="36">
        <f>VLOOKUP($H239,[1]EDA!$H$6:$BN$980,U$1,FALSE)</f>
        <v>0</v>
      </c>
      <c r="V239" s="10">
        <f>VLOOKUP(H239,[1]EDA!$H$6:$BO$980,60,FALSE)</f>
        <v>214</v>
      </c>
      <c r="W239" s="10">
        <f t="shared" si="36"/>
        <v>42</v>
      </c>
      <c r="X239" s="17">
        <f t="shared" si="37"/>
        <v>0.19626168224299065</v>
      </c>
      <c r="Y239" s="36">
        <f>VLOOKUP($H239,[2]EDA!$H$6:$AY$980,Y$1,FALSE)</f>
        <v>0</v>
      </c>
      <c r="Z239" s="36">
        <f>VLOOKUP($H239,[2]EDA!$H$6:$AY$980,Z$1,FALSE)</f>
        <v>0</v>
      </c>
      <c r="AA239" s="36">
        <f>VLOOKUP($H239,[2]EDA!$H$6:$AY$980,AA$1,FALSE)</f>
        <v>0</v>
      </c>
      <c r="AB239" s="36">
        <f>VLOOKUP($H239,[2]EDA!$H$6:$AY$980,AB$1,FALSE)</f>
        <v>0</v>
      </c>
      <c r="AC239" s="36">
        <f>VLOOKUP($H239,[2]EDA!$H$6:$AY$980,AC$1,FALSE)</f>
        <v>0</v>
      </c>
      <c r="AD239" s="36">
        <f>VLOOKUP($H239,[2]EDA!$H$6:$AY$980,AD$1,FALSE)</f>
        <v>0</v>
      </c>
      <c r="AE239" s="36">
        <f>VLOOKUP($H239,[2]EDA!$H$6:$AY$980,AE$1,FALSE)</f>
        <v>0</v>
      </c>
      <c r="AF239" s="36">
        <f>VLOOKUP($H239,[2]EDA!$H$6:$AY$980,AF$1,FALSE)</f>
        <v>0</v>
      </c>
      <c r="AG239" s="36">
        <f>VLOOKUP($H239,[2]EDA!$H$6:$AY$980,AG$1,FALSE)</f>
        <v>0</v>
      </c>
      <c r="AH239" s="36">
        <f>VLOOKUP($H239,[2]EDA!$H$6:$AY$980,AH$1,FALSE)</f>
        <v>0</v>
      </c>
      <c r="AI239" s="36">
        <f>VLOOKUP($H239,[2]EDA!$H$6:$AY$980,AI$1,FALSE)</f>
        <v>0</v>
      </c>
      <c r="AJ239" s="36">
        <f>VLOOKUP($H239,[2]EDA!$H$6:$AY$980,AJ$1,FALSE)</f>
        <v>0</v>
      </c>
      <c r="AK239" s="20">
        <f>VLOOKUP(H239,[2]EDA!$H$6:$AZ$980,45,FALSE)</f>
        <v>0.33333333333333331</v>
      </c>
      <c r="AL239" s="39">
        <f t="shared" si="38"/>
        <v>0</v>
      </c>
      <c r="AM239" s="17">
        <f t="shared" si="39"/>
        <v>0</v>
      </c>
      <c r="AN239" s="36">
        <f>VLOOKUP($H239,[3]IRA!$H$6:$BN$980,AN$1,FALSE)</f>
        <v>4</v>
      </c>
      <c r="AO239" s="36">
        <f>VLOOKUP($H239,[3]IRA!$H$6:$BN$980,AO$1,FALSE)</f>
        <v>8</v>
      </c>
      <c r="AP239" s="36">
        <f>VLOOKUP($H239,[3]IRA!$H$6:$BN$980,AP$1,FALSE)</f>
        <v>1</v>
      </c>
      <c r="AQ239" s="36">
        <f>VLOOKUP($H239,[3]IRA!$H$6:$BN$980,AQ$1,FALSE)</f>
        <v>1</v>
      </c>
      <c r="AR239" s="36">
        <f>VLOOKUP($H239,[3]IRA!$H$6:$BN$980,AR$1,FALSE)</f>
        <v>0</v>
      </c>
      <c r="AS239" s="36">
        <f>VLOOKUP($H239,[3]IRA!$H$6:$BN$980,AS$1,FALSE)</f>
        <v>0</v>
      </c>
      <c r="AT239" s="36">
        <f>VLOOKUP($H239,[3]IRA!$H$6:$BN$980,AT$1,FALSE)</f>
        <v>0</v>
      </c>
      <c r="AU239" s="36">
        <f>VLOOKUP($H239,[3]IRA!$H$6:$BN$980,AU$1,FALSE)</f>
        <v>0</v>
      </c>
      <c r="AV239" s="36">
        <f>VLOOKUP($H239,[3]IRA!$H$6:$BN$980,AV$1,FALSE)</f>
        <v>0</v>
      </c>
      <c r="AW239" s="36">
        <f>VLOOKUP($H239,[3]IRA!$H$6:$BN$980,AW$1,FALSE)</f>
        <v>0</v>
      </c>
      <c r="AX239" s="36">
        <f>VLOOKUP($H239,[3]IRA!$H$6:$BN$980,AX$1,FALSE)</f>
        <v>0</v>
      </c>
      <c r="AY239" s="36">
        <f>VLOOKUP($H239,[3]IRA!$H$6:$BN$980,AY$1,FALSE)</f>
        <v>0</v>
      </c>
      <c r="AZ239" s="20">
        <f>VLOOKUP(H239,[3]IRA!$H$6:$BO$980,60,FALSE)</f>
        <v>17</v>
      </c>
      <c r="BA239" s="20">
        <f t="shared" si="40"/>
        <v>14</v>
      </c>
      <c r="BB239" s="17">
        <f t="shared" si="41"/>
        <v>0.82352941176470584</v>
      </c>
      <c r="BC239" s="36">
        <f>VLOOKUP($H239,[4]IRA!$H$7:$CS$981,BC$1,FALSE)</f>
        <v>38</v>
      </c>
      <c r="BD239" s="36">
        <f>VLOOKUP($H239,[4]IRA!$H$7:$CS$981,BD$1,FALSE)</f>
        <v>35</v>
      </c>
      <c r="BE239" s="36">
        <f>VLOOKUP($H239,[4]IRA!$H$7:$CS$981,BE$1,FALSE)</f>
        <v>24</v>
      </c>
      <c r="BF239" s="36">
        <f>VLOOKUP($H239,[4]IRA!$H$7:$CS$981,BF$1,FALSE)</f>
        <v>28</v>
      </c>
      <c r="BG239" s="36">
        <f>VLOOKUP($H239,[4]IRA!$H$7:$CS$981,BG$1,FALSE)</f>
        <v>0</v>
      </c>
      <c r="BH239" s="36">
        <f>VLOOKUP($H239,[4]IRA!$H$7:$CS$981,BH$1,FALSE)</f>
        <v>0</v>
      </c>
      <c r="BI239" s="36">
        <f>VLOOKUP($H239,[4]IRA!$H$7:$CS$981,BI$1,FALSE)</f>
        <v>0</v>
      </c>
      <c r="BJ239" s="36">
        <f>VLOOKUP($H239,[4]IRA!$H$7:$CS$981,BJ$1,FALSE)</f>
        <v>0</v>
      </c>
      <c r="BK239" s="36">
        <f>VLOOKUP($H239,[4]IRA!$H$7:$CS$981,BK$1,FALSE)</f>
        <v>0</v>
      </c>
      <c r="BL239" s="36">
        <f>VLOOKUP($H239,[4]IRA!$H$7:$CS$981,BL$1,FALSE)</f>
        <v>0</v>
      </c>
      <c r="BM239" s="36">
        <f>VLOOKUP($H239,[4]IRA!$H$7:$CS$981,BM$1,FALSE)</f>
        <v>0</v>
      </c>
      <c r="BN239" s="36">
        <f>VLOOKUP($H239,[4]IRA!$H$7:$CS$981,BN$1,FALSE)</f>
        <v>0</v>
      </c>
      <c r="BO239" s="10">
        <f>VLOOKUP(H239,[4]IRA!$H$7:$CS$981,90,FALSE)</f>
        <v>230.66666666666669</v>
      </c>
      <c r="BP239" s="10">
        <f t="shared" si="42"/>
        <v>125</v>
      </c>
      <c r="BQ239" s="17">
        <f t="shared" si="43"/>
        <v>0.54190751445086704</v>
      </c>
      <c r="BR239" s="80"/>
      <c r="BS239" s="80"/>
      <c r="BT239" s="80"/>
      <c r="BU239" s="80"/>
      <c r="BV239" s="80"/>
      <c r="BW239" s="80"/>
      <c r="BX239" s="80"/>
      <c r="BY239" s="80"/>
      <c r="BZ239" s="80"/>
      <c r="CA239" s="80"/>
      <c r="CB239" s="80"/>
      <c r="CC239" s="80"/>
      <c r="CD239" s="80"/>
      <c r="CE239" s="80"/>
      <c r="CF239" s="80"/>
      <c r="CG239" s="80"/>
      <c r="CH239" s="80"/>
      <c r="CI239" s="80"/>
      <c r="CJ239" s="80"/>
      <c r="CK239" s="80"/>
      <c r="CL239" s="80"/>
      <c r="CM239" s="80"/>
      <c r="CN239" s="80"/>
      <c r="CO239" s="80"/>
      <c r="CP239" s="80"/>
      <c r="CQ239" s="80"/>
      <c r="CR239" s="80"/>
      <c r="CS239" s="80"/>
      <c r="CT239" s="80"/>
      <c r="CU239" s="80"/>
      <c r="CV239" s="80"/>
      <c r="CW239" s="80"/>
      <c r="CX239" s="80"/>
      <c r="CY239" s="80"/>
      <c r="CZ239" s="80"/>
      <c r="DA239" s="80"/>
      <c r="DB239" s="80"/>
      <c r="DC239" s="80"/>
      <c r="DD239" s="80"/>
      <c r="DE239" s="80"/>
      <c r="DF239" s="80"/>
      <c r="DG239" s="80"/>
      <c r="DH239" s="80"/>
      <c r="DI239" s="80"/>
      <c r="DJ239" s="80"/>
      <c r="DK239" s="80"/>
      <c r="DL239" s="80"/>
      <c r="DM239" s="80"/>
      <c r="DN239" s="80"/>
    </row>
    <row r="240" spans="1:118" s="81" customFormat="1" ht="10.199999999999999" x14ac:dyDescent="0.2">
      <c r="A240" s="87" t="s">
        <v>636</v>
      </c>
      <c r="B240" s="87" t="s">
        <v>49</v>
      </c>
      <c r="C240" s="88">
        <v>404</v>
      </c>
      <c r="D240" s="87" t="s">
        <v>863</v>
      </c>
      <c r="E240" s="87" t="s">
        <v>636</v>
      </c>
      <c r="F240" s="87" t="s">
        <v>49</v>
      </c>
      <c r="G240" s="88" t="s">
        <v>550</v>
      </c>
      <c r="H240" s="88">
        <v>241</v>
      </c>
      <c r="I240" s="87" t="s">
        <v>48</v>
      </c>
      <c r="J240" s="37">
        <f>VLOOKUP($H240,[1]EDA!$H$6:$BN$980,J$1,FALSE)</f>
        <v>10</v>
      </c>
      <c r="K240" s="36">
        <f>VLOOKUP($H240,[1]EDA!$H$6:$BN$980,K$1,FALSE)</f>
        <v>15</v>
      </c>
      <c r="L240" s="36">
        <f>VLOOKUP($H240,[1]EDA!$H$6:$BN$980,L$1,FALSE)</f>
        <v>13</v>
      </c>
      <c r="M240" s="36">
        <f>VLOOKUP($H240,[1]EDA!$H$6:$BN$980,M$1,FALSE)</f>
        <v>0</v>
      </c>
      <c r="N240" s="36">
        <f>VLOOKUP($H240,[1]EDA!$H$6:$BN$980,N$1,FALSE)</f>
        <v>0</v>
      </c>
      <c r="O240" s="36">
        <f>VLOOKUP($H240,[1]EDA!$H$6:$BN$980,O$1,FALSE)</f>
        <v>0</v>
      </c>
      <c r="P240" s="36">
        <f>VLOOKUP($H240,[1]EDA!$H$6:$BN$980,P$1,FALSE)</f>
        <v>0</v>
      </c>
      <c r="Q240" s="36">
        <f>VLOOKUP($H240,[1]EDA!$H$6:$BN$980,Q$1,FALSE)</f>
        <v>0</v>
      </c>
      <c r="R240" s="36">
        <f>VLOOKUP($H240,[1]EDA!$H$6:$BN$980,R$1,FALSE)</f>
        <v>0</v>
      </c>
      <c r="S240" s="36">
        <f>VLOOKUP($H240,[1]EDA!$H$6:$BN$980,S$1,FALSE)</f>
        <v>0</v>
      </c>
      <c r="T240" s="36">
        <f>VLOOKUP($H240,[1]EDA!$H$6:$BN$980,T$1,FALSE)</f>
        <v>0</v>
      </c>
      <c r="U240" s="36">
        <f>VLOOKUP($H240,[1]EDA!$H$6:$BN$980,U$1,FALSE)</f>
        <v>0</v>
      </c>
      <c r="V240" s="10">
        <f>VLOOKUP(H240,[1]EDA!$H$6:$BO$980,60,FALSE)</f>
        <v>115</v>
      </c>
      <c r="W240" s="10">
        <f t="shared" si="36"/>
        <v>38</v>
      </c>
      <c r="X240" s="17">
        <f t="shared" si="37"/>
        <v>0.33043478260869563</v>
      </c>
      <c r="Y240" s="36">
        <f>VLOOKUP($H240,[2]EDA!$H$6:$AY$980,Y$1,FALSE)</f>
        <v>0</v>
      </c>
      <c r="Z240" s="36">
        <f>VLOOKUP($H240,[2]EDA!$H$6:$AY$980,Z$1,FALSE)</f>
        <v>0</v>
      </c>
      <c r="AA240" s="36">
        <f>VLOOKUP($H240,[2]EDA!$H$6:$AY$980,AA$1,FALSE)</f>
        <v>0</v>
      </c>
      <c r="AB240" s="36">
        <f>VLOOKUP($H240,[2]EDA!$H$6:$AY$980,AB$1,FALSE)</f>
        <v>0</v>
      </c>
      <c r="AC240" s="36">
        <f>VLOOKUP($H240,[2]EDA!$H$6:$AY$980,AC$1,FALSE)</f>
        <v>0</v>
      </c>
      <c r="AD240" s="36">
        <f>VLOOKUP($H240,[2]EDA!$H$6:$AY$980,AD$1,FALSE)</f>
        <v>0</v>
      </c>
      <c r="AE240" s="36">
        <f>VLOOKUP($H240,[2]EDA!$H$6:$AY$980,AE$1,FALSE)</f>
        <v>0</v>
      </c>
      <c r="AF240" s="36">
        <f>VLOOKUP($H240,[2]EDA!$H$6:$AY$980,AF$1,FALSE)</f>
        <v>0</v>
      </c>
      <c r="AG240" s="36">
        <f>VLOOKUP($H240,[2]EDA!$H$6:$AY$980,AG$1,FALSE)</f>
        <v>0</v>
      </c>
      <c r="AH240" s="36">
        <f>VLOOKUP($H240,[2]EDA!$H$6:$AY$980,AH$1,FALSE)</f>
        <v>0</v>
      </c>
      <c r="AI240" s="36">
        <f>VLOOKUP($H240,[2]EDA!$H$6:$AY$980,AI$1,FALSE)</f>
        <v>0</v>
      </c>
      <c r="AJ240" s="36">
        <f>VLOOKUP($H240,[2]EDA!$H$6:$AY$980,AJ$1,FALSE)</f>
        <v>0</v>
      </c>
      <c r="AK240" s="20">
        <f>VLOOKUP(H240,[2]EDA!$H$6:$AZ$980,45,FALSE)</f>
        <v>1</v>
      </c>
      <c r="AL240" s="39">
        <f t="shared" si="38"/>
        <v>0</v>
      </c>
      <c r="AM240" s="17">
        <f t="shared" si="39"/>
        <v>0</v>
      </c>
      <c r="AN240" s="36">
        <f>VLOOKUP($H240,[3]IRA!$H$6:$BN$980,AN$1,FALSE)</f>
        <v>0</v>
      </c>
      <c r="AO240" s="36">
        <f>VLOOKUP($H240,[3]IRA!$H$6:$BN$980,AO$1,FALSE)</f>
        <v>0</v>
      </c>
      <c r="AP240" s="36">
        <f>VLOOKUP($H240,[3]IRA!$H$6:$BN$980,AP$1,FALSE)</f>
        <v>0</v>
      </c>
      <c r="AQ240" s="36">
        <f>VLOOKUP($H240,[3]IRA!$H$6:$BN$980,AQ$1,FALSE)</f>
        <v>0</v>
      </c>
      <c r="AR240" s="36">
        <f>VLOOKUP($H240,[3]IRA!$H$6:$BN$980,AR$1,FALSE)</f>
        <v>0</v>
      </c>
      <c r="AS240" s="36">
        <f>VLOOKUP($H240,[3]IRA!$H$6:$BN$980,AS$1,FALSE)</f>
        <v>0</v>
      </c>
      <c r="AT240" s="36">
        <f>VLOOKUP($H240,[3]IRA!$H$6:$BN$980,AT$1,FALSE)</f>
        <v>0</v>
      </c>
      <c r="AU240" s="36">
        <f>VLOOKUP($H240,[3]IRA!$H$6:$BN$980,AU$1,FALSE)</f>
        <v>0</v>
      </c>
      <c r="AV240" s="36">
        <f>VLOOKUP($H240,[3]IRA!$H$6:$BN$980,AV$1,FALSE)</f>
        <v>0</v>
      </c>
      <c r="AW240" s="36">
        <f>VLOOKUP($H240,[3]IRA!$H$6:$BN$980,AW$1,FALSE)</f>
        <v>0</v>
      </c>
      <c r="AX240" s="36">
        <f>VLOOKUP($H240,[3]IRA!$H$6:$BN$980,AX$1,FALSE)</f>
        <v>0</v>
      </c>
      <c r="AY240" s="36">
        <f>VLOOKUP($H240,[3]IRA!$H$6:$BN$980,AY$1,FALSE)</f>
        <v>0</v>
      </c>
      <c r="AZ240" s="20">
        <f>VLOOKUP(H240,[3]IRA!$H$6:$BO$980,60,FALSE)</f>
        <v>2.6666666666666665</v>
      </c>
      <c r="BA240" s="20">
        <f t="shared" si="40"/>
        <v>0</v>
      </c>
      <c r="BB240" s="17">
        <f t="shared" si="41"/>
        <v>0</v>
      </c>
      <c r="BC240" s="36">
        <f>VLOOKUP($H240,[4]IRA!$H$7:$CS$981,BC$1,FALSE)</f>
        <v>22</v>
      </c>
      <c r="BD240" s="36">
        <f>VLOOKUP($H240,[4]IRA!$H$7:$CS$981,BD$1,FALSE)</f>
        <v>33</v>
      </c>
      <c r="BE240" s="36">
        <f>VLOOKUP($H240,[4]IRA!$H$7:$CS$981,BE$1,FALSE)</f>
        <v>33</v>
      </c>
      <c r="BF240" s="36">
        <f>VLOOKUP($H240,[4]IRA!$H$7:$CS$981,BF$1,FALSE)</f>
        <v>0</v>
      </c>
      <c r="BG240" s="36">
        <f>VLOOKUP($H240,[4]IRA!$H$7:$CS$981,BG$1,FALSE)</f>
        <v>0</v>
      </c>
      <c r="BH240" s="36">
        <f>VLOOKUP($H240,[4]IRA!$H$7:$CS$981,BH$1,FALSE)</f>
        <v>0</v>
      </c>
      <c r="BI240" s="36">
        <f>VLOOKUP($H240,[4]IRA!$H$7:$CS$981,BI$1,FALSE)</f>
        <v>0</v>
      </c>
      <c r="BJ240" s="36">
        <f>VLOOKUP($H240,[4]IRA!$H$7:$CS$981,BJ$1,FALSE)</f>
        <v>0</v>
      </c>
      <c r="BK240" s="36">
        <f>VLOOKUP($H240,[4]IRA!$H$7:$CS$981,BK$1,FALSE)</f>
        <v>0</v>
      </c>
      <c r="BL240" s="36">
        <f>VLOOKUP($H240,[4]IRA!$H$7:$CS$981,BL$1,FALSE)</f>
        <v>0</v>
      </c>
      <c r="BM240" s="36">
        <f>VLOOKUP($H240,[4]IRA!$H$7:$CS$981,BM$1,FALSE)</f>
        <v>0</v>
      </c>
      <c r="BN240" s="36">
        <f>VLOOKUP($H240,[4]IRA!$H$7:$CS$981,BN$1,FALSE)</f>
        <v>0</v>
      </c>
      <c r="BO240" s="10">
        <f>VLOOKUP(H240,[4]IRA!$H$7:$CS$981,90,FALSE)</f>
        <v>253.66666666666669</v>
      </c>
      <c r="BP240" s="10">
        <f t="shared" si="42"/>
        <v>88</v>
      </c>
      <c r="BQ240" s="17">
        <f t="shared" si="43"/>
        <v>0.34691195795006569</v>
      </c>
      <c r="BR240" s="80"/>
      <c r="BS240" s="80"/>
      <c r="BT240" s="80"/>
      <c r="BU240" s="80"/>
      <c r="BV240" s="80"/>
      <c r="BW240" s="80"/>
      <c r="BX240" s="80"/>
      <c r="BY240" s="80"/>
      <c r="BZ240" s="80"/>
      <c r="CA240" s="80"/>
      <c r="CB240" s="80"/>
      <c r="CC240" s="80"/>
      <c r="CD240" s="80"/>
      <c r="CE240" s="80"/>
      <c r="CF240" s="80"/>
      <c r="CG240" s="80"/>
      <c r="CH240" s="80"/>
      <c r="CI240" s="80"/>
      <c r="CJ240" s="80"/>
      <c r="CK240" s="80"/>
      <c r="CL240" s="80"/>
      <c r="CM240" s="80"/>
      <c r="CN240" s="80"/>
      <c r="CO240" s="80"/>
      <c r="CP240" s="80"/>
      <c r="CQ240" s="80"/>
      <c r="CR240" s="80"/>
      <c r="CS240" s="80"/>
      <c r="CT240" s="80"/>
      <c r="CU240" s="80"/>
      <c r="CV240" s="80"/>
      <c r="CW240" s="80"/>
      <c r="CX240" s="80"/>
      <c r="CY240" s="80"/>
      <c r="CZ240" s="80"/>
      <c r="DA240" s="80"/>
      <c r="DB240" s="80"/>
      <c r="DC240" s="80"/>
      <c r="DD240" s="80"/>
      <c r="DE240" s="80"/>
      <c r="DF240" s="80"/>
      <c r="DG240" s="80"/>
      <c r="DH240" s="80"/>
      <c r="DI240" s="80"/>
      <c r="DJ240" s="80"/>
      <c r="DK240" s="80"/>
      <c r="DL240" s="80"/>
      <c r="DM240" s="80"/>
      <c r="DN240" s="80"/>
    </row>
    <row r="241" spans="1:118" s="81" customFormat="1" ht="10.199999999999999" x14ac:dyDescent="0.2">
      <c r="A241" s="87" t="s">
        <v>636</v>
      </c>
      <c r="B241" s="87" t="s">
        <v>49</v>
      </c>
      <c r="C241" s="88">
        <v>404</v>
      </c>
      <c r="D241" s="87" t="s">
        <v>863</v>
      </c>
      <c r="E241" s="87" t="s">
        <v>636</v>
      </c>
      <c r="F241" s="87" t="s">
        <v>49</v>
      </c>
      <c r="G241" s="88" t="s">
        <v>550</v>
      </c>
      <c r="H241" s="88">
        <v>242</v>
      </c>
      <c r="I241" s="87" t="s">
        <v>53</v>
      </c>
      <c r="J241" s="37">
        <f>VLOOKUP($H241,[1]EDA!$H$6:$BN$980,J$1,FALSE)</f>
        <v>32</v>
      </c>
      <c r="K241" s="36">
        <f>VLOOKUP($H241,[1]EDA!$H$6:$BN$980,K$1,FALSE)</f>
        <v>4</v>
      </c>
      <c r="L241" s="36">
        <f>VLOOKUP($H241,[1]EDA!$H$6:$BN$980,L$1,FALSE)</f>
        <v>15</v>
      </c>
      <c r="M241" s="36">
        <f>VLOOKUP($H241,[1]EDA!$H$6:$BN$980,M$1,FALSE)</f>
        <v>0</v>
      </c>
      <c r="N241" s="36">
        <f>VLOOKUP($H241,[1]EDA!$H$6:$BN$980,N$1,FALSE)</f>
        <v>0</v>
      </c>
      <c r="O241" s="36">
        <f>VLOOKUP($H241,[1]EDA!$H$6:$BN$980,O$1,FALSE)</f>
        <v>0</v>
      </c>
      <c r="P241" s="36">
        <f>VLOOKUP($H241,[1]EDA!$H$6:$BN$980,P$1,FALSE)</f>
        <v>0</v>
      </c>
      <c r="Q241" s="36">
        <f>VLOOKUP($H241,[1]EDA!$H$6:$BN$980,Q$1,FALSE)</f>
        <v>0</v>
      </c>
      <c r="R241" s="36">
        <f>VLOOKUP($H241,[1]EDA!$H$6:$BN$980,R$1,FALSE)</f>
        <v>0</v>
      </c>
      <c r="S241" s="36">
        <f>VLOOKUP($H241,[1]EDA!$H$6:$BN$980,S$1,FALSE)</f>
        <v>0</v>
      </c>
      <c r="T241" s="36">
        <f>VLOOKUP($H241,[1]EDA!$H$6:$BN$980,T$1,FALSE)</f>
        <v>0</v>
      </c>
      <c r="U241" s="36">
        <f>VLOOKUP($H241,[1]EDA!$H$6:$BN$980,U$1,FALSE)</f>
        <v>0</v>
      </c>
      <c r="V241" s="10">
        <f>VLOOKUP(H241,[1]EDA!$H$6:$BO$980,60,FALSE)</f>
        <v>125.33333333333334</v>
      </c>
      <c r="W241" s="10">
        <f t="shared" si="36"/>
        <v>51</v>
      </c>
      <c r="X241" s="17">
        <f t="shared" si="37"/>
        <v>0.40691489361702127</v>
      </c>
      <c r="Y241" s="36">
        <f>VLOOKUP($H241,[2]EDA!$H$6:$AY$980,Y$1,FALSE)</f>
        <v>0</v>
      </c>
      <c r="Z241" s="36">
        <f>VLOOKUP($H241,[2]EDA!$H$6:$AY$980,Z$1,FALSE)</f>
        <v>0</v>
      </c>
      <c r="AA241" s="36">
        <f>VLOOKUP($H241,[2]EDA!$H$6:$AY$980,AA$1,FALSE)</f>
        <v>0</v>
      </c>
      <c r="AB241" s="36">
        <f>VLOOKUP($H241,[2]EDA!$H$6:$AY$980,AB$1,FALSE)</f>
        <v>0</v>
      </c>
      <c r="AC241" s="36">
        <f>VLOOKUP($H241,[2]EDA!$H$6:$AY$980,AC$1,FALSE)</f>
        <v>0</v>
      </c>
      <c r="AD241" s="36">
        <f>VLOOKUP($H241,[2]EDA!$H$6:$AY$980,AD$1,FALSE)</f>
        <v>0</v>
      </c>
      <c r="AE241" s="36">
        <f>VLOOKUP($H241,[2]EDA!$H$6:$AY$980,AE$1,FALSE)</f>
        <v>0</v>
      </c>
      <c r="AF241" s="36">
        <f>VLOOKUP($H241,[2]EDA!$H$6:$AY$980,AF$1,FALSE)</f>
        <v>0</v>
      </c>
      <c r="AG241" s="36">
        <f>VLOOKUP($H241,[2]EDA!$H$6:$AY$980,AG$1,FALSE)</f>
        <v>0</v>
      </c>
      <c r="AH241" s="36">
        <f>VLOOKUP($H241,[2]EDA!$H$6:$AY$980,AH$1,FALSE)</f>
        <v>0</v>
      </c>
      <c r="AI241" s="36">
        <f>VLOOKUP($H241,[2]EDA!$H$6:$AY$980,AI$1,FALSE)</f>
        <v>0</v>
      </c>
      <c r="AJ241" s="36">
        <f>VLOOKUP($H241,[2]EDA!$H$6:$AY$980,AJ$1,FALSE)</f>
        <v>0</v>
      </c>
      <c r="AK241" s="20">
        <f>VLOOKUP(H241,[2]EDA!$H$6:$AZ$980,45,FALSE)</f>
        <v>0</v>
      </c>
      <c r="AL241" s="39">
        <f t="shared" si="38"/>
        <v>0</v>
      </c>
      <c r="AM241" s="17">
        <f t="shared" si="39"/>
        <v>0</v>
      </c>
      <c r="AN241" s="36">
        <f>VLOOKUP($H241,[3]IRA!$H$6:$BN$980,AN$1,FALSE)</f>
        <v>0</v>
      </c>
      <c r="AO241" s="36">
        <f>VLOOKUP($H241,[3]IRA!$H$6:$BN$980,AO$1,FALSE)</f>
        <v>0</v>
      </c>
      <c r="AP241" s="36">
        <f>VLOOKUP($H241,[3]IRA!$H$6:$BN$980,AP$1,FALSE)</f>
        <v>0</v>
      </c>
      <c r="AQ241" s="36">
        <f>VLOOKUP($H241,[3]IRA!$H$6:$BN$980,AQ$1,FALSE)</f>
        <v>0</v>
      </c>
      <c r="AR241" s="36">
        <f>VLOOKUP($H241,[3]IRA!$H$6:$BN$980,AR$1,FALSE)</f>
        <v>0</v>
      </c>
      <c r="AS241" s="36">
        <f>VLOOKUP($H241,[3]IRA!$H$6:$BN$980,AS$1,FALSE)</f>
        <v>0</v>
      </c>
      <c r="AT241" s="36">
        <f>VLOOKUP($H241,[3]IRA!$H$6:$BN$980,AT$1,FALSE)</f>
        <v>0</v>
      </c>
      <c r="AU241" s="36">
        <f>VLOOKUP($H241,[3]IRA!$H$6:$BN$980,AU$1,FALSE)</f>
        <v>0</v>
      </c>
      <c r="AV241" s="36">
        <f>VLOOKUP($H241,[3]IRA!$H$6:$BN$980,AV$1,FALSE)</f>
        <v>0</v>
      </c>
      <c r="AW241" s="36">
        <f>VLOOKUP($H241,[3]IRA!$H$6:$BN$980,AW$1,FALSE)</f>
        <v>0</v>
      </c>
      <c r="AX241" s="36">
        <f>VLOOKUP($H241,[3]IRA!$H$6:$BN$980,AX$1,FALSE)</f>
        <v>0</v>
      </c>
      <c r="AY241" s="36">
        <f>VLOOKUP($H241,[3]IRA!$H$6:$BN$980,AY$1,FALSE)</f>
        <v>0</v>
      </c>
      <c r="AZ241" s="20">
        <f>VLOOKUP(H241,[3]IRA!$H$6:$BO$980,60,FALSE)</f>
        <v>2.5</v>
      </c>
      <c r="BA241" s="20">
        <f t="shared" si="40"/>
        <v>0</v>
      </c>
      <c r="BB241" s="17">
        <f t="shared" si="41"/>
        <v>0</v>
      </c>
      <c r="BC241" s="36">
        <f>VLOOKUP($H241,[4]IRA!$H$7:$CS$981,BC$1,FALSE)</f>
        <v>4</v>
      </c>
      <c r="BD241" s="36">
        <f>VLOOKUP($H241,[4]IRA!$H$7:$CS$981,BD$1,FALSE)</f>
        <v>23</v>
      </c>
      <c r="BE241" s="36">
        <f>VLOOKUP($H241,[4]IRA!$H$7:$CS$981,BE$1,FALSE)</f>
        <v>20</v>
      </c>
      <c r="BF241" s="36">
        <f>VLOOKUP($H241,[4]IRA!$H$7:$CS$981,BF$1,FALSE)</f>
        <v>0</v>
      </c>
      <c r="BG241" s="36">
        <f>VLOOKUP($H241,[4]IRA!$H$7:$CS$981,BG$1,FALSE)</f>
        <v>0</v>
      </c>
      <c r="BH241" s="36">
        <f>VLOOKUP($H241,[4]IRA!$H$7:$CS$981,BH$1,FALSE)</f>
        <v>0</v>
      </c>
      <c r="BI241" s="36">
        <f>VLOOKUP($H241,[4]IRA!$H$7:$CS$981,BI$1,FALSE)</f>
        <v>0</v>
      </c>
      <c r="BJ241" s="36">
        <f>VLOOKUP($H241,[4]IRA!$H$7:$CS$981,BJ$1,FALSE)</f>
        <v>0</v>
      </c>
      <c r="BK241" s="36">
        <f>VLOOKUP($H241,[4]IRA!$H$7:$CS$981,BK$1,FALSE)</f>
        <v>0</v>
      </c>
      <c r="BL241" s="36">
        <f>VLOOKUP($H241,[4]IRA!$H$7:$CS$981,BL$1,FALSE)</f>
        <v>0</v>
      </c>
      <c r="BM241" s="36">
        <f>VLOOKUP($H241,[4]IRA!$H$7:$CS$981,BM$1,FALSE)</f>
        <v>0</v>
      </c>
      <c r="BN241" s="36">
        <f>VLOOKUP($H241,[4]IRA!$H$7:$CS$981,BN$1,FALSE)</f>
        <v>0</v>
      </c>
      <c r="BO241" s="10">
        <f>VLOOKUP(H241,[4]IRA!$H$7:$CS$981,90,FALSE)</f>
        <v>170.66666666666663</v>
      </c>
      <c r="BP241" s="10">
        <f t="shared" si="42"/>
        <v>47</v>
      </c>
      <c r="BQ241" s="17">
        <f t="shared" si="43"/>
        <v>0.27539062500000006</v>
      </c>
      <c r="BR241" s="80"/>
      <c r="BS241" s="80"/>
      <c r="BT241" s="80"/>
      <c r="BU241" s="80"/>
      <c r="BV241" s="80"/>
      <c r="BW241" s="80"/>
      <c r="BX241" s="80"/>
      <c r="BY241" s="80"/>
      <c r="BZ241" s="80"/>
      <c r="CA241" s="80"/>
      <c r="CB241" s="80"/>
      <c r="CC241" s="80"/>
      <c r="CD241" s="80"/>
      <c r="CE241" s="80"/>
      <c r="CF241" s="80"/>
      <c r="CG241" s="80"/>
      <c r="CH241" s="80"/>
      <c r="CI241" s="80"/>
      <c r="CJ241" s="80"/>
      <c r="CK241" s="80"/>
      <c r="CL241" s="80"/>
      <c r="CM241" s="80"/>
      <c r="CN241" s="80"/>
      <c r="CO241" s="80"/>
      <c r="CP241" s="80"/>
      <c r="CQ241" s="80"/>
      <c r="CR241" s="80"/>
      <c r="CS241" s="80"/>
      <c r="CT241" s="80"/>
      <c r="CU241" s="80"/>
      <c r="CV241" s="80"/>
      <c r="CW241" s="80"/>
      <c r="CX241" s="80"/>
      <c r="CY241" s="80"/>
      <c r="CZ241" s="80"/>
      <c r="DA241" s="80"/>
      <c r="DB241" s="80"/>
      <c r="DC241" s="80"/>
      <c r="DD241" s="80"/>
      <c r="DE241" s="80"/>
      <c r="DF241" s="80"/>
      <c r="DG241" s="80"/>
      <c r="DH241" s="80"/>
      <c r="DI241" s="80"/>
      <c r="DJ241" s="80"/>
      <c r="DK241" s="80"/>
      <c r="DL241" s="80"/>
      <c r="DM241" s="80"/>
      <c r="DN241" s="80"/>
    </row>
    <row r="242" spans="1:118" s="81" customFormat="1" ht="10.199999999999999" x14ac:dyDescent="0.2">
      <c r="A242" s="87" t="s">
        <v>636</v>
      </c>
      <c r="B242" s="87" t="s">
        <v>49</v>
      </c>
      <c r="C242" s="88">
        <v>404</v>
      </c>
      <c r="D242" s="87" t="s">
        <v>863</v>
      </c>
      <c r="E242" s="87" t="s">
        <v>636</v>
      </c>
      <c r="F242" s="87" t="s">
        <v>49</v>
      </c>
      <c r="G242" s="88" t="s">
        <v>550</v>
      </c>
      <c r="H242" s="88">
        <v>243</v>
      </c>
      <c r="I242" s="87" t="s">
        <v>52</v>
      </c>
      <c r="J242" s="37">
        <f>VLOOKUP($H242,[1]EDA!$H$6:$BN$980,J$1,FALSE)</f>
        <v>15</v>
      </c>
      <c r="K242" s="36">
        <f>VLOOKUP($H242,[1]EDA!$H$6:$BN$980,K$1,FALSE)</f>
        <v>4</v>
      </c>
      <c r="L242" s="36">
        <f>VLOOKUP($H242,[1]EDA!$H$6:$BN$980,L$1,FALSE)</f>
        <v>9</v>
      </c>
      <c r="M242" s="36">
        <f>VLOOKUP($H242,[1]EDA!$H$6:$BN$980,M$1,FALSE)</f>
        <v>5</v>
      </c>
      <c r="N242" s="36">
        <f>VLOOKUP($H242,[1]EDA!$H$6:$BN$980,N$1,FALSE)</f>
        <v>0</v>
      </c>
      <c r="O242" s="36">
        <f>VLOOKUP($H242,[1]EDA!$H$6:$BN$980,O$1,FALSE)</f>
        <v>0</v>
      </c>
      <c r="P242" s="36">
        <f>VLOOKUP($H242,[1]EDA!$H$6:$BN$980,P$1,FALSE)</f>
        <v>0</v>
      </c>
      <c r="Q242" s="36">
        <f>VLOOKUP($H242,[1]EDA!$H$6:$BN$980,Q$1,FALSE)</f>
        <v>0</v>
      </c>
      <c r="R242" s="36">
        <f>VLOOKUP($H242,[1]EDA!$H$6:$BN$980,R$1,FALSE)</f>
        <v>0</v>
      </c>
      <c r="S242" s="36">
        <f>VLOOKUP($H242,[1]EDA!$H$6:$BN$980,S$1,FALSE)</f>
        <v>0</v>
      </c>
      <c r="T242" s="36">
        <f>VLOOKUP($H242,[1]EDA!$H$6:$BN$980,T$1,FALSE)</f>
        <v>0</v>
      </c>
      <c r="U242" s="36">
        <f>VLOOKUP($H242,[1]EDA!$H$6:$BN$980,U$1,FALSE)</f>
        <v>0</v>
      </c>
      <c r="V242" s="10">
        <f>VLOOKUP(H242,[1]EDA!$H$6:$BO$980,60,FALSE)</f>
        <v>125.66666666666667</v>
      </c>
      <c r="W242" s="10">
        <f t="shared" si="36"/>
        <v>33</v>
      </c>
      <c r="X242" s="17">
        <f t="shared" si="37"/>
        <v>0.2625994694960212</v>
      </c>
      <c r="Y242" s="36">
        <f>VLOOKUP($H242,[2]EDA!$H$6:$AY$980,Y$1,FALSE)</f>
        <v>0</v>
      </c>
      <c r="Z242" s="36">
        <f>VLOOKUP($H242,[2]EDA!$H$6:$AY$980,Z$1,FALSE)</f>
        <v>0</v>
      </c>
      <c r="AA242" s="36">
        <f>VLOOKUP($H242,[2]EDA!$H$6:$AY$980,AA$1,FALSE)</f>
        <v>0</v>
      </c>
      <c r="AB242" s="36">
        <f>VLOOKUP($H242,[2]EDA!$H$6:$AY$980,AB$1,FALSE)</f>
        <v>0</v>
      </c>
      <c r="AC242" s="36">
        <f>VLOOKUP($H242,[2]EDA!$H$6:$AY$980,AC$1,FALSE)</f>
        <v>0</v>
      </c>
      <c r="AD242" s="36">
        <f>VLOOKUP($H242,[2]EDA!$H$6:$AY$980,AD$1,FALSE)</f>
        <v>0</v>
      </c>
      <c r="AE242" s="36">
        <f>VLOOKUP($H242,[2]EDA!$H$6:$AY$980,AE$1,FALSE)</f>
        <v>0</v>
      </c>
      <c r="AF242" s="36">
        <f>VLOOKUP($H242,[2]EDA!$H$6:$AY$980,AF$1,FALSE)</f>
        <v>0</v>
      </c>
      <c r="AG242" s="36">
        <f>VLOOKUP($H242,[2]EDA!$H$6:$AY$980,AG$1,FALSE)</f>
        <v>0</v>
      </c>
      <c r="AH242" s="36">
        <f>VLOOKUP($H242,[2]EDA!$H$6:$AY$980,AH$1,FALSE)</f>
        <v>0</v>
      </c>
      <c r="AI242" s="36">
        <f>VLOOKUP($H242,[2]EDA!$H$6:$AY$980,AI$1,FALSE)</f>
        <v>0</v>
      </c>
      <c r="AJ242" s="36">
        <f>VLOOKUP($H242,[2]EDA!$H$6:$AY$980,AJ$1,FALSE)</f>
        <v>0</v>
      </c>
      <c r="AK242" s="20">
        <f>VLOOKUP(H242,[2]EDA!$H$6:$AZ$980,45,FALSE)</f>
        <v>0</v>
      </c>
      <c r="AL242" s="39">
        <f t="shared" si="38"/>
        <v>0</v>
      </c>
      <c r="AM242" s="17">
        <f t="shared" si="39"/>
        <v>0</v>
      </c>
      <c r="AN242" s="36">
        <f>VLOOKUP($H242,[3]IRA!$H$6:$BN$980,AN$1,FALSE)</f>
        <v>0</v>
      </c>
      <c r="AO242" s="36">
        <f>VLOOKUP($H242,[3]IRA!$H$6:$BN$980,AO$1,FALSE)</f>
        <v>0</v>
      </c>
      <c r="AP242" s="36">
        <f>VLOOKUP($H242,[3]IRA!$H$6:$BN$980,AP$1,FALSE)</f>
        <v>0</v>
      </c>
      <c r="AQ242" s="36">
        <f>VLOOKUP($H242,[3]IRA!$H$6:$BN$980,AQ$1,FALSE)</f>
        <v>0</v>
      </c>
      <c r="AR242" s="36">
        <f>VLOOKUP($H242,[3]IRA!$H$6:$BN$980,AR$1,FALSE)</f>
        <v>0</v>
      </c>
      <c r="AS242" s="36">
        <f>VLOOKUP($H242,[3]IRA!$H$6:$BN$980,AS$1,FALSE)</f>
        <v>0</v>
      </c>
      <c r="AT242" s="36">
        <f>VLOOKUP($H242,[3]IRA!$H$6:$BN$980,AT$1,FALSE)</f>
        <v>0</v>
      </c>
      <c r="AU242" s="36">
        <f>VLOOKUP($H242,[3]IRA!$H$6:$BN$980,AU$1,FALSE)</f>
        <v>0</v>
      </c>
      <c r="AV242" s="36">
        <f>VLOOKUP($H242,[3]IRA!$H$6:$BN$980,AV$1,FALSE)</f>
        <v>0</v>
      </c>
      <c r="AW242" s="36">
        <f>VLOOKUP($H242,[3]IRA!$H$6:$BN$980,AW$1,FALSE)</f>
        <v>0</v>
      </c>
      <c r="AX242" s="36">
        <f>VLOOKUP($H242,[3]IRA!$H$6:$BN$980,AX$1,FALSE)</f>
        <v>0</v>
      </c>
      <c r="AY242" s="36">
        <f>VLOOKUP($H242,[3]IRA!$H$6:$BN$980,AY$1,FALSE)</f>
        <v>0</v>
      </c>
      <c r="AZ242" s="20">
        <f>VLOOKUP(H242,[3]IRA!$H$6:$BO$980,60,FALSE)</f>
        <v>16.333333333333332</v>
      </c>
      <c r="BA242" s="20">
        <f t="shared" si="40"/>
        <v>0</v>
      </c>
      <c r="BB242" s="17">
        <f t="shared" si="41"/>
        <v>0</v>
      </c>
      <c r="BC242" s="36">
        <f>VLOOKUP($H242,[4]IRA!$H$7:$CS$981,BC$1,FALSE)</f>
        <v>9</v>
      </c>
      <c r="BD242" s="36">
        <f>VLOOKUP($H242,[4]IRA!$H$7:$CS$981,BD$1,FALSE)</f>
        <v>1</v>
      </c>
      <c r="BE242" s="36">
        <f>VLOOKUP($H242,[4]IRA!$H$7:$CS$981,BE$1,FALSE)</f>
        <v>8</v>
      </c>
      <c r="BF242" s="36">
        <f>VLOOKUP($H242,[4]IRA!$H$7:$CS$981,BF$1,FALSE)</f>
        <v>18</v>
      </c>
      <c r="BG242" s="36">
        <f>VLOOKUP($H242,[4]IRA!$H$7:$CS$981,BG$1,FALSE)</f>
        <v>0</v>
      </c>
      <c r="BH242" s="36">
        <f>VLOOKUP($H242,[4]IRA!$H$7:$CS$981,BH$1,FALSE)</f>
        <v>0</v>
      </c>
      <c r="BI242" s="36">
        <f>VLOOKUP($H242,[4]IRA!$H$7:$CS$981,BI$1,FALSE)</f>
        <v>0</v>
      </c>
      <c r="BJ242" s="36">
        <f>VLOOKUP($H242,[4]IRA!$H$7:$CS$981,BJ$1,FALSE)</f>
        <v>0</v>
      </c>
      <c r="BK242" s="36">
        <f>VLOOKUP($H242,[4]IRA!$H$7:$CS$981,BK$1,FALSE)</f>
        <v>0</v>
      </c>
      <c r="BL242" s="36">
        <f>VLOOKUP($H242,[4]IRA!$H$7:$CS$981,BL$1,FALSE)</f>
        <v>0</v>
      </c>
      <c r="BM242" s="36">
        <f>VLOOKUP($H242,[4]IRA!$H$7:$CS$981,BM$1,FALSE)</f>
        <v>0</v>
      </c>
      <c r="BN242" s="36">
        <f>VLOOKUP($H242,[4]IRA!$H$7:$CS$981,BN$1,FALSE)</f>
        <v>0</v>
      </c>
      <c r="BO242" s="10">
        <f>VLOOKUP(H242,[4]IRA!$H$7:$CS$981,90,FALSE)</f>
        <v>180.00000000000003</v>
      </c>
      <c r="BP242" s="10">
        <f t="shared" si="42"/>
        <v>36</v>
      </c>
      <c r="BQ242" s="17">
        <f t="shared" si="43"/>
        <v>0.19999999999999996</v>
      </c>
      <c r="BR242" s="80"/>
      <c r="BS242" s="80"/>
      <c r="BT242" s="80"/>
      <c r="BU242" s="80"/>
      <c r="BV242" s="80"/>
      <c r="BW242" s="80"/>
      <c r="BX242" s="80"/>
      <c r="BY242" s="80"/>
      <c r="BZ242" s="80"/>
      <c r="CA242" s="80"/>
      <c r="CB242" s="80"/>
      <c r="CC242" s="80"/>
      <c r="CD242" s="80"/>
      <c r="CE242" s="80"/>
      <c r="CF242" s="80"/>
      <c r="CG242" s="80"/>
      <c r="CH242" s="80"/>
      <c r="CI242" s="80"/>
      <c r="CJ242" s="80"/>
      <c r="CK242" s="80"/>
      <c r="CL242" s="80"/>
      <c r="CM242" s="80"/>
      <c r="CN242" s="80"/>
      <c r="CO242" s="80"/>
      <c r="CP242" s="80"/>
      <c r="CQ242" s="80"/>
      <c r="CR242" s="80"/>
      <c r="CS242" s="80"/>
      <c r="CT242" s="80"/>
      <c r="CU242" s="80"/>
      <c r="CV242" s="80"/>
      <c r="CW242" s="80"/>
      <c r="CX242" s="80"/>
      <c r="CY242" s="80"/>
      <c r="CZ242" s="80"/>
      <c r="DA242" s="80"/>
      <c r="DB242" s="80"/>
      <c r="DC242" s="80"/>
      <c r="DD242" s="80"/>
      <c r="DE242" s="80"/>
      <c r="DF242" s="80"/>
      <c r="DG242" s="80"/>
      <c r="DH242" s="80"/>
      <c r="DI242" s="80"/>
      <c r="DJ242" s="80"/>
      <c r="DK242" s="80"/>
      <c r="DL242" s="80"/>
      <c r="DM242" s="80"/>
      <c r="DN242" s="80"/>
    </row>
    <row r="243" spans="1:118" s="81" customFormat="1" ht="10.199999999999999" x14ac:dyDescent="0.2">
      <c r="A243" s="87" t="s">
        <v>636</v>
      </c>
      <c r="B243" s="87" t="s">
        <v>49</v>
      </c>
      <c r="C243" s="88">
        <v>404</v>
      </c>
      <c r="D243" s="87" t="s">
        <v>863</v>
      </c>
      <c r="E243" s="87" t="s">
        <v>636</v>
      </c>
      <c r="F243" s="87" t="s">
        <v>49</v>
      </c>
      <c r="G243" s="88" t="s">
        <v>550</v>
      </c>
      <c r="H243" s="88">
        <v>244</v>
      </c>
      <c r="I243" s="87" t="s">
        <v>51</v>
      </c>
      <c r="J243" s="37">
        <f>VLOOKUP($H243,[1]EDA!$H$6:$BN$980,J$1,FALSE)</f>
        <v>20</v>
      </c>
      <c r="K243" s="36">
        <f>VLOOKUP($H243,[1]EDA!$H$6:$BN$980,K$1,FALSE)</f>
        <v>17</v>
      </c>
      <c r="L243" s="36">
        <f>VLOOKUP($H243,[1]EDA!$H$6:$BN$980,L$1,FALSE)</f>
        <v>15</v>
      </c>
      <c r="M243" s="36">
        <f>VLOOKUP($H243,[1]EDA!$H$6:$BN$980,M$1,FALSE)</f>
        <v>0</v>
      </c>
      <c r="N243" s="36">
        <f>VLOOKUP($H243,[1]EDA!$H$6:$BN$980,N$1,FALSE)</f>
        <v>0</v>
      </c>
      <c r="O243" s="36">
        <f>VLOOKUP($H243,[1]EDA!$H$6:$BN$980,O$1,FALSE)</f>
        <v>0</v>
      </c>
      <c r="P243" s="36">
        <f>VLOOKUP($H243,[1]EDA!$H$6:$BN$980,P$1,FALSE)</f>
        <v>0</v>
      </c>
      <c r="Q243" s="36">
        <f>VLOOKUP($H243,[1]EDA!$H$6:$BN$980,Q$1,FALSE)</f>
        <v>0</v>
      </c>
      <c r="R243" s="36">
        <f>VLOOKUP($H243,[1]EDA!$H$6:$BN$980,R$1,FALSE)</f>
        <v>0</v>
      </c>
      <c r="S243" s="36">
        <f>VLOOKUP($H243,[1]EDA!$H$6:$BN$980,S$1,FALSE)</f>
        <v>0</v>
      </c>
      <c r="T243" s="36">
        <f>VLOOKUP($H243,[1]EDA!$H$6:$BN$980,T$1,FALSE)</f>
        <v>0</v>
      </c>
      <c r="U243" s="36">
        <f>VLOOKUP($H243,[1]EDA!$H$6:$BN$980,U$1,FALSE)</f>
        <v>0</v>
      </c>
      <c r="V243" s="10">
        <f>VLOOKUP(H243,[1]EDA!$H$6:$BO$980,60,FALSE)</f>
        <v>130.33333333333334</v>
      </c>
      <c r="W243" s="10">
        <f t="shared" si="36"/>
        <v>52</v>
      </c>
      <c r="X243" s="17">
        <f t="shared" si="37"/>
        <v>0.39897698209718668</v>
      </c>
      <c r="Y243" s="36">
        <f>VLOOKUP($H243,[2]EDA!$H$6:$AY$980,Y$1,FALSE)</f>
        <v>0</v>
      </c>
      <c r="Z243" s="36">
        <f>VLOOKUP($H243,[2]EDA!$H$6:$AY$980,Z$1,FALSE)</f>
        <v>0</v>
      </c>
      <c r="AA243" s="36">
        <f>VLOOKUP($H243,[2]EDA!$H$6:$AY$980,AA$1,FALSE)</f>
        <v>0</v>
      </c>
      <c r="AB243" s="36">
        <f>VLOOKUP($H243,[2]EDA!$H$6:$AY$980,AB$1,FALSE)</f>
        <v>0</v>
      </c>
      <c r="AC243" s="36">
        <f>VLOOKUP($H243,[2]EDA!$H$6:$AY$980,AC$1,FALSE)</f>
        <v>0</v>
      </c>
      <c r="AD243" s="36">
        <f>VLOOKUP($H243,[2]EDA!$H$6:$AY$980,AD$1,FALSE)</f>
        <v>0</v>
      </c>
      <c r="AE243" s="36">
        <f>VLOOKUP($H243,[2]EDA!$H$6:$AY$980,AE$1,FALSE)</f>
        <v>0</v>
      </c>
      <c r="AF243" s="36">
        <f>VLOOKUP($H243,[2]EDA!$H$6:$AY$980,AF$1,FALSE)</f>
        <v>0</v>
      </c>
      <c r="AG243" s="36">
        <f>VLOOKUP($H243,[2]EDA!$H$6:$AY$980,AG$1,FALSE)</f>
        <v>0</v>
      </c>
      <c r="AH243" s="36">
        <f>VLOOKUP($H243,[2]EDA!$H$6:$AY$980,AH$1,FALSE)</f>
        <v>0</v>
      </c>
      <c r="AI243" s="36">
        <f>VLOOKUP($H243,[2]EDA!$H$6:$AY$980,AI$1,FALSE)</f>
        <v>0</v>
      </c>
      <c r="AJ243" s="36">
        <f>VLOOKUP($H243,[2]EDA!$H$6:$AY$980,AJ$1,FALSE)</f>
        <v>0</v>
      </c>
      <c r="AK243" s="20">
        <f>VLOOKUP(H243,[2]EDA!$H$6:$AZ$980,45,FALSE)</f>
        <v>0</v>
      </c>
      <c r="AL243" s="39">
        <f t="shared" si="38"/>
        <v>0</v>
      </c>
      <c r="AM243" s="17">
        <f t="shared" si="39"/>
        <v>0</v>
      </c>
      <c r="AN243" s="36">
        <f>VLOOKUP($H243,[3]IRA!$H$6:$BN$980,AN$1,FALSE)</f>
        <v>0</v>
      </c>
      <c r="AO243" s="36">
        <f>VLOOKUP($H243,[3]IRA!$H$6:$BN$980,AO$1,FALSE)</f>
        <v>0</v>
      </c>
      <c r="AP243" s="36">
        <f>VLOOKUP($H243,[3]IRA!$H$6:$BN$980,AP$1,FALSE)</f>
        <v>0</v>
      </c>
      <c r="AQ243" s="36">
        <f>VLOOKUP($H243,[3]IRA!$H$6:$BN$980,AQ$1,FALSE)</f>
        <v>0</v>
      </c>
      <c r="AR243" s="36">
        <f>VLOOKUP($H243,[3]IRA!$H$6:$BN$980,AR$1,FALSE)</f>
        <v>0</v>
      </c>
      <c r="AS243" s="36">
        <f>VLOOKUP($H243,[3]IRA!$H$6:$BN$980,AS$1,FALSE)</f>
        <v>0</v>
      </c>
      <c r="AT243" s="36">
        <f>VLOOKUP($H243,[3]IRA!$H$6:$BN$980,AT$1,FALSE)</f>
        <v>0</v>
      </c>
      <c r="AU243" s="36">
        <f>VLOOKUP($H243,[3]IRA!$H$6:$BN$980,AU$1,FALSE)</f>
        <v>0</v>
      </c>
      <c r="AV243" s="36">
        <f>VLOOKUP($H243,[3]IRA!$H$6:$BN$980,AV$1,FALSE)</f>
        <v>0</v>
      </c>
      <c r="AW243" s="36">
        <f>VLOOKUP($H243,[3]IRA!$H$6:$BN$980,AW$1,FALSE)</f>
        <v>0</v>
      </c>
      <c r="AX243" s="36">
        <f>VLOOKUP($H243,[3]IRA!$H$6:$BN$980,AX$1,FALSE)</f>
        <v>0</v>
      </c>
      <c r="AY243" s="36">
        <f>VLOOKUP($H243,[3]IRA!$H$6:$BN$980,AY$1,FALSE)</f>
        <v>0</v>
      </c>
      <c r="AZ243" s="20">
        <f>VLOOKUP(H243,[3]IRA!$H$6:$BO$980,60,FALSE)</f>
        <v>4.666666666666667</v>
      </c>
      <c r="BA243" s="20">
        <f t="shared" si="40"/>
        <v>0</v>
      </c>
      <c r="BB243" s="17">
        <f t="shared" si="41"/>
        <v>0</v>
      </c>
      <c r="BC243" s="36">
        <f>VLOOKUP($H243,[4]IRA!$H$7:$CS$981,BC$1,FALSE)</f>
        <v>11</v>
      </c>
      <c r="BD243" s="36">
        <f>VLOOKUP($H243,[4]IRA!$H$7:$CS$981,BD$1,FALSE)</f>
        <v>10</v>
      </c>
      <c r="BE243" s="36">
        <f>VLOOKUP($H243,[4]IRA!$H$7:$CS$981,BE$1,FALSE)</f>
        <v>24</v>
      </c>
      <c r="BF243" s="36">
        <f>VLOOKUP($H243,[4]IRA!$H$7:$CS$981,BF$1,FALSE)</f>
        <v>0</v>
      </c>
      <c r="BG243" s="36">
        <f>VLOOKUP($H243,[4]IRA!$H$7:$CS$981,BG$1,FALSE)</f>
        <v>0</v>
      </c>
      <c r="BH243" s="36">
        <f>VLOOKUP($H243,[4]IRA!$H$7:$CS$981,BH$1,FALSE)</f>
        <v>0</v>
      </c>
      <c r="BI243" s="36">
        <f>VLOOKUP($H243,[4]IRA!$H$7:$CS$981,BI$1,FALSE)</f>
        <v>0</v>
      </c>
      <c r="BJ243" s="36">
        <f>VLOOKUP($H243,[4]IRA!$H$7:$CS$981,BJ$1,FALSE)</f>
        <v>0</v>
      </c>
      <c r="BK243" s="36">
        <f>VLOOKUP($H243,[4]IRA!$H$7:$CS$981,BK$1,FALSE)</f>
        <v>0</v>
      </c>
      <c r="BL243" s="36">
        <f>VLOOKUP($H243,[4]IRA!$H$7:$CS$981,BL$1,FALSE)</f>
        <v>0</v>
      </c>
      <c r="BM243" s="36">
        <f>VLOOKUP($H243,[4]IRA!$H$7:$CS$981,BM$1,FALSE)</f>
        <v>0</v>
      </c>
      <c r="BN243" s="36">
        <f>VLOOKUP($H243,[4]IRA!$H$7:$CS$981,BN$1,FALSE)</f>
        <v>0</v>
      </c>
      <c r="BO243" s="10">
        <f>VLOOKUP(H243,[4]IRA!$H$7:$CS$981,90,FALSE)</f>
        <v>160</v>
      </c>
      <c r="BP243" s="10">
        <f t="shared" si="42"/>
        <v>45</v>
      </c>
      <c r="BQ243" s="17">
        <f t="shared" si="43"/>
        <v>0.28125</v>
      </c>
      <c r="BR243" s="80"/>
      <c r="BS243" s="80"/>
      <c r="BT243" s="80"/>
      <c r="BU243" s="80"/>
      <c r="BV243" s="80"/>
      <c r="BW243" s="80"/>
      <c r="BX243" s="80"/>
      <c r="BY243" s="80"/>
      <c r="BZ243" s="80"/>
      <c r="CA243" s="80"/>
      <c r="CB243" s="80"/>
      <c r="CC243" s="80"/>
      <c r="CD243" s="80"/>
      <c r="CE243" s="80"/>
      <c r="CF243" s="80"/>
      <c r="CG243" s="80"/>
      <c r="CH243" s="80"/>
      <c r="CI243" s="80"/>
      <c r="CJ243" s="80"/>
      <c r="CK243" s="80"/>
      <c r="CL243" s="80"/>
      <c r="CM243" s="80"/>
      <c r="CN243" s="80"/>
      <c r="CO243" s="80"/>
      <c r="CP243" s="80"/>
      <c r="CQ243" s="80"/>
      <c r="CR243" s="80"/>
      <c r="CS243" s="80"/>
      <c r="CT243" s="80"/>
      <c r="CU243" s="80"/>
      <c r="CV243" s="80"/>
      <c r="CW243" s="80"/>
      <c r="CX243" s="80"/>
      <c r="CY243" s="80"/>
      <c r="CZ243" s="80"/>
      <c r="DA243" s="80"/>
      <c r="DB243" s="80"/>
      <c r="DC243" s="80"/>
      <c r="DD243" s="80"/>
      <c r="DE243" s="80"/>
      <c r="DF243" s="80"/>
      <c r="DG243" s="80"/>
      <c r="DH243" s="80"/>
      <c r="DI243" s="80"/>
      <c r="DJ243" s="80"/>
      <c r="DK243" s="80"/>
      <c r="DL243" s="80"/>
      <c r="DM243" s="80"/>
      <c r="DN243" s="80"/>
    </row>
    <row r="244" spans="1:118" s="81" customFormat="1" ht="10.199999999999999" x14ac:dyDescent="0.2">
      <c r="A244" s="87" t="s">
        <v>636</v>
      </c>
      <c r="B244" s="87" t="s">
        <v>49</v>
      </c>
      <c r="C244" s="88">
        <v>404</v>
      </c>
      <c r="D244" s="87" t="s">
        <v>863</v>
      </c>
      <c r="E244" s="87" t="s">
        <v>636</v>
      </c>
      <c r="F244" s="87" t="s">
        <v>37</v>
      </c>
      <c r="G244" s="88" t="s">
        <v>550</v>
      </c>
      <c r="H244" s="88">
        <v>245</v>
      </c>
      <c r="I244" s="87" t="s">
        <v>875</v>
      </c>
      <c r="J244" s="37">
        <f>VLOOKUP($H244,[1]EDA!$H$6:$BN$980,J$1,FALSE)</f>
        <v>3</v>
      </c>
      <c r="K244" s="36">
        <f>VLOOKUP($H244,[1]EDA!$H$6:$BN$980,K$1,FALSE)</f>
        <v>3</v>
      </c>
      <c r="L244" s="36">
        <f>VLOOKUP($H244,[1]EDA!$H$6:$BN$980,L$1,FALSE)</f>
        <v>6</v>
      </c>
      <c r="M244" s="36">
        <f>VLOOKUP($H244,[1]EDA!$H$6:$BN$980,M$1,FALSE)</f>
        <v>3</v>
      </c>
      <c r="N244" s="36">
        <f>VLOOKUP($H244,[1]EDA!$H$6:$BN$980,N$1,FALSE)</f>
        <v>0</v>
      </c>
      <c r="O244" s="36">
        <f>VLOOKUP($H244,[1]EDA!$H$6:$BN$980,O$1,FALSE)</f>
        <v>0</v>
      </c>
      <c r="P244" s="36">
        <f>VLOOKUP($H244,[1]EDA!$H$6:$BN$980,P$1,FALSE)</f>
        <v>0</v>
      </c>
      <c r="Q244" s="36">
        <f>VLOOKUP($H244,[1]EDA!$H$6:$BN$980,Q$1,FALSE)</f>
        <v>0</v>
      </c>
      <c r="R244" s="36">
        <f>VLOOKUP($H244,[1]EDA!$H$6:$BN$980,R$1,FALSE)</f>
        <v>0</v>
      </c>
      <c r="S244" s="36">
        <f>VLOOKUP($H244,[1]EDA!$H$6:$BN$980,S$1,FALSE)</f>
        <v>0</v>
      </c>
      <c r="T244" s="36">
        <f>VLOOKUP($H244,[1]EDA!$H$6:$BN$980,T$1,FALSE)</f>
        <v>0</v>
      </c>
      <c r="U244" s="36">
        <f>VLOOKUP($H244,[1]EDA!$H$6:$BN$980,U$1,FALSE)</f>
        <v>0</v>
      </c>
      <c r="V244" s="10">
        <f>VLOOKUP(H244,[1]EDA!$H$6:$BO$980,60,FALSE)</f>
        <v>26.333333333333332</v>
      </c>
      <c r="W244" s="10">
        <f t="shared" si="36"/>
        <v>15</v>
      </c>
      <c r="X244" s="17">
        <f t="shared" si="37"/>
        <v>0.569620253164557</v>
      </c>
      <c r="Y244" s="36">
        <f>VLOOKUP($H244,[2]EDA!$H$6:$AY$980,Y$1,FALSE)</f>
        <v>0</v>
      </c>
      <c r="Z244" s="36">
        <f>VLOOKUP($H244,[2]EDA!$H$6:$AY$980,Z$1,FALSE)</f>
        <v>0</v>
      </c>
      <c r="AA244" s="36">
        <f>VLOOKUP($H244,[2]EDA!$H$6:$AY$980,AA$1,FALSE)</f>
        <v>0</v>
      </c>
      <c r="AB244" s="36">
        <f>VLOOKUP($H244,[2]EDA!$H$6:$AY$980,AB$1,FALSE)</f>
        <v>0</v>
      </c>
      <c r="AC244" s="36">
        <f>VLOOKUP($H244,[2]EDA!$H$6:$AY$980,AC$1,FALSE)</f>
        <v>0</v>
      </c>
      <c r="AD244" s="36">
        <f>VLOOKUP($H244,[2]EDA!$H$6:$AY$980,AD$1,FALSE)</f>
        <v>0</v>
      </c>
      <c r="AE244" s="36">
        <f>VLOOKUP($H244,[2]EDA!$H$6:$AY$980,AE$1,FALSE)</f>
        <v>0</v>
      </c>
      <c r="AF244" s="36">
        <f>VLOOKUP($H244,[2]EDA!$H$6:$AY$980,AF$1,FALSE)</f>
        <v>0</v>
      </c>
      <c r="AG244" s="36">
        <f>VLOOKUP($H244,[2]EDA!$H$6:$AY$980,AG$1,FALSE)</f>
        <v>0</v>
      </c>
      <c r="AH244" s="36">
        <f>VLOOKUP($H244,[2]EDA!$H$6:$AY$980,AH$1,FALSE)</f>
        <v>0</v>
      </c>
      <c r="AI244" s="36">
        <f>VLOOKUP($H244,[2]EDA!$H$6:$AY$980,AI$1,FALSE)</f>
        <v>0</v>
      </c>
      <c r="AJ244" s="36">
        <f>VLOOKUP($H244,[2]EDA!$H$6:$AY$980,AJ$1,FALSE)</f>
        <v>0</v>
      </c>
      <c r="AK244" s="20">
        <f>VLOOKUP(H244,[2]EDA!$H$6:$AZ$980,45,FALSE)</f>
        <v>0</v>
      </c>
      <c r="AL244" s="39">
        <f t="shared" si="38"/>
        <v>0</v>
      </c>
      <c r="AM244" s="17">
        <f t="shared" si="39"/>
        <v>0</v>
      </c>
      <c r="AN244" s="36">
        <f>VLOOKUP($H244,[3]IRA!$H$6:$BN$980,AN$1,FALSE)</f>
        <v>0</v>
      </c>
      <c r="AO244" s="36">
        <f>VLOOKUP($H244,[3]IRA!$H$6:$BN$980,AO$1,FALSE)</f>
        <v>0</v>
      </c>
      <c r="AP244" s="36">
        <f>VLOOKUP($H244,[3]IRA!$H$6:$BN$980,AP$1,FALSE)</f>
        <v>0</v>
      </c>
      <c r="AQ244" s="36">
        <f>VLOOKUP($H244,[3]IRA!$H$6:$BN$980,AQ$1,FALSE)</f>
        <v>0</v>
      </c>
      <c r="AR244" s="36">
        <f>VLOOKUP($H244,[3]IRA!$H$6:$BN$980,AR$1,FALSE)</f>
        <v>0</v>
      </c>
      <c r="AS244" s="36">
        <f>VLOOKUP($H244,[3]IRA!$H$6:$BN$980,AS$1,FALSE)</f>
        <v>0</v>
      </c>
      <c r="AT244" s="36">
        <f>VLOOKUP($H244,[3]IRA!$H$6:$BN$980,AT$1,FALSE)</f>
        <v>0</v>
      </c>
      <c r="AU244" s="36">
        <f>VLOOKUP($H244,[3]IRA!$H$6:$BN$980,AU$1,FALSE)</f>
        <v>0</v>
      </c>
      <c r="AV244" s="36">
        <f>VLOOKUP($H244,[3]IRA!$H$6:$BN$980,AV$1,FALSE)</f>
        <v>0</v>
      </c>
      <c r="AW244" s="36">
        <f>VLOOKUP($H244,[3]IRA!$H$6:$BN$980,AW$1,FALSE)</f>
        <v>0</v>
      </c>
      <c r="AX244" s="36">
        <f>VLOOKUP($H244,[3]IRA!$H$6:$BN$980,AX$1,FALSE)</f>
        <v>0</v>
      </c>
      <c r="AY244" s="36">
        <f>VLOOKUP($H244,[3]IRA!$H$6:$BN$980,AY$1,FALSE)</f>
        <v>0</v>
      </c>
      <c r="AZ244" s="20">
        <f>VLOOKUP(H244,[3]IRA!$H$6:$BO$980,60,FALSE)</f>
        <v>0</v>
      </c>
      <c r="BA244" s="20">
        <f t="shared" si="40"/>
        <v>0</v>
      </c>
      <c r="BB244" s="17">
        <f t="shared" si="41"/>
        <v>0</v>
      </c>
      <c r="BC244" s="36">
        <f>VLOOKUP($H244,[4]IRA!$H$7:$CS$981,BC$1,FALSE)</f>
        <v>17</v>
      </c>
      <c r="BD244" s="36">
        <f>VLOOKUP($H244,[4]IRA!$H$7:$CS$981,BD$1,FALSE)</f>
        <v>11</v>
      </c>
      <c r="BE244" s="36">
        <f>VLOOKUP($H244,[4]IRA!$H$7:$CS$981,BE$1,FALSE)</f>
        <v>26</v>
      </c>
      <c r="BF244" s="36">
        <f>VLOOKUP($H244,[4]IRA!$H$7:$CS$981,BF$1,FALSE)</f>
        <v>23</v>
      </c>
      <c r="BG244" s="36">
        <f>VLOOKUP($H244,[4]IRA!$H$7:$CS$981,BG$1,FALSE)</f>
        <v>0</v>
      </c>
      <c r="BH244" s="36">
        <f>VLOOKUP($H244,[4]IRA!$H$7:$CS$981,BH$1,FALSE)</f>
        <v>0</v>
      </c>
      <c r="BI244" s="36">
        <f>VLOOKUP($H244,[4]IRA!$H$7:$CS$981,BI$1,FALSE)</f>
        <v>0</v>
      </c>
      <c r="BJ244" s="36">
        <f>VLOOKUP($H244,[4]IRA!$H$7:$CS$981,BJ$1,FALSE)</f>
        <v>0</v>
      </c>
      <c r="BK244" s="36">
        <f>VLOOKUP($H244,[4]IRA!$H$7:$CS$981,BK$1,FALSE)</f>
        <v>0</v>
      </c>
      <c r="BL244" s="36">
        <f>VLOOKUP($H244,[4]IRA!$H$7:$CS$981,BL$1,FALSE)</f>
        <v>0</v>
      </c>
      <c r="BM244" s="36">
        <f>VLOOKUP($H244,[4]IRA!$H$7:$CS$981,BM$1,FALSE)</f>
        <v>0</v>
      </c>
      <c r="BN244" s="36">
        <f>VLOOKUP($H244,[4]IRA!$H$7:$CS$981,BN$1,FALSE)</f>
        <v>0</v>
      </c>
      <c r="BO244" s="10">
        <f>VLOOKUP(H244,[4]IRA!$H$7:$CS$981,90,FALSE)</f>
        <v>70.333333333333329</v>
      </c>
      <c r="BP244" s="10">
        <f t="shared" si="42"/>
        <v>77</v>
      </c>
      <c r="BQ244" s="17">
        <f t="shared" si="43"/>
        <v>1.09478672985782</v>
      </c>
      <c r="BR244" s="80"/>
      <c r="BS244" s="80"/>
      <c r="BT244" s="80"/>
      <c r="BU244" s="80"/>
      <c r="BV244" s="80"/>
      <c r="BW244" s="80"/>
      <c r="BX244" s="80"/>
      <c r="BY244" s="80"/>
      <c r="BZ244" s="80"/>
      <c r="CA244" s="80"/>
      <c r="CB244" s="80"/>
      <c r="CC244" s="80"/>
      <c r="CD244" s="80"/>
      <c r="CE244" s="80"/>
      <c r="CF244" s="80"/>
      <c r="CG244" s="80"/>
      <c r="CH244" s="80"/>
      <c r="CI244" s="80"/>
      <c r="CJ244" s="80"/>
      <c r="CK244" s="80"/>
      <c r="CL244" s="80"/>
      <c r="CM244" s="80"/>
      <c r="CN244" s="80"/>
      <c r="CO244" s="80"/>
      <c r="CP244" s="80"/>
      <c r="CQ244" s="80"/>
      <c r="CR244" s="80"/>
      <c r="CS244" s="80"/>
      <c r="CT244" s="80"/>
      <c r="CU244" s="80"/>
      <c r="CV244" s="80"/>
      <c r="CW244" s="80"/>
      <c r="CX244" s="80"/>
      <c r="CY244" s="80"/>
      <c r="CZ244" s="80"/>
      <c r="DA244" s="80"/>
      <c r="DB244" s="80"/>
      <c r="DC244" s="80"/>
      <c r="DD244" s="80"/>
      <c r="DE244" s="80"/>
      <c r="DF244" s="80"/>
      <c r="DG244" s="80"/>
      <c r="DH244" s="80"/>
      <c r="DI244" s="80"/>
      <c r="DJ244" s="80"/>
      <c r="DK244" s="80"/>
      <c r="DL244" s="80"/>
      <c r="DM244" s="80"/>
      <c r="DN244" s="80"/>
    </row>
    <row r="245" spans="1:118" s="81" customFormat="1" ht="10.199999999999999" x14ac:dyDescent="0.2">
      <c r="A245" s="87" t="s">
        <v>636</v>
      </c>
      <c r="B245" s="87" t="s">
        <v>132</v>
      </c>
      <c r="C245" s="88">
        <v>404</v>
      </c>
      <c r="D245" s="87" t="s">
        <v>863</v>
      </c>
      <c r="E245" s="87" t="s">
        <v>636</v>
      </c>
      <c r="F245" s="87" t="s">
        <v>132</v>
      </c>
      <c r="G245" s="88" t="s">
        <v>549</v>
      </c>
      <c r="H245" s="88">
        <v>246</v>
      </c>
      <c r="I245" s="87" t="s">
        <v>876</v>
      </c>
      <c r="J245" s="37">
        <f>VLOOKUP($H245,[1]EDA!$H$6:$BN$980,J$1,FALSE)</f>
        <v>26</v>
      </c>
      <c r="K245" s="36">
        <f>VLOOKUP($H245,[1]EDA!$H$6:$BN$980,K$1,FALSE)</f>
        <v>14</v>
      </c>
      <c r="L245" s="36">
        <f>VLOOKUP($H245,[1]EDA!$H$6:$BN$980,L$1,FALSE)</f>
        <v>57</v>
      </c>
      <c r="M245" s="36">
        <f>VLOOKUP($H245,[1]EDA!$H$6:$BN$980,M$1,FALSE)</f>
        <v>2</v>
      </c>
      <c r="N245" s="36">
        <f>VLOOKUP($H245,[1]EDA!$H$6:$BN$980,N$1,FALSE)</f>
        <v>0</v>
      </c>
      <c r="O245" s="36">
        <f>VLOOKUP($H245,[1]EDA!$H$6:$BN$980,O$1,FALSE)</f>
        <v>0</v>
      </c>
      <c r="P245" s="36">
        <f>VLOOKUP($H245,[1]EDA!$H$6:$BN$980,P$1,FALSE)</f>
        <v>0</v>
      </c>
      <c r="Q245" s="36">
        <f>VLOOKUP($H245,[1]EDA!$H$6:$BN$980,Q$1,FALSE)</f>
        <v>0</v>
      </c>
      <c r="R245" s="36">
        <f>VLOOKUP($H245,[1]EDA!$H$6:$BN$980,R$1,FALSE)</f>
        <v>0</v>
      </c>
      <c r="S245" s="36">
        <f>VLOOKUP($H245,[1]EDA!$H$6:$BN$980,S$1,FALSE)</f>
        <v>0</v>
      </c>
      <c r="T245" s="36">
        <f>VLOOKUP($H245,[1]EDA!$H$6:$BN$980,T$1,FALSE)</f>
        <v>0</v>
      </c>
      <c r="U245" s="36">
        <f>VLOOKUP($H245,[1]EDA!$H$6:$BN$980,U$1,FALSE)</f>
        <v>0</v>
      </c>
      <c r="V245" s="10">
        <f>VLOOKUP(H245,[1]EDA!$H$6:$BO$980,60,FALSE)</f>
        <v>200</v>
      </c>
      <c r="W245" s="10">
        <f t="shared" si="36"/>
        <v>99</v>
      </c>
      <c r="X245" s="17">
        <f t="shared" si="37"/>
        <v>0.495</v>
      </c>
      <c r="Y245" s="36">
        <f>VLOOKUP($H245,[2]EDA!$H$6:$AY$980,Y$1,FALSE)</f>
        <v>0</v>
      </c>
      <c r="Z245" s="36">
        <f>VLOOKUP($H245,[2]EDA!$H$6:$AY$980,Z$1,FALSE)</f>
        <v>0</v>
      </c>
      <c r="AA245" s="36">
        <f>VLOOKUP($H245,[2]EDA!$H$6:$AY$980,AA$1,FALSE)</f>
        <v>0</v>
      </c>
      <c r="AB245" s="36">
        <f>VLOOKUP($H245,[2]EDA!$H$6:$AY$980,AB$1,FALSE)</f>
        <v>1</v>
      </c>
      <c r="AC245" s="36">
        <f>VLOOKUP($H245,[2]EDA!$H$6:$AY$980,AC$1,FALSE)</f>
        <v>0</v>
      </c>
      <c r="AD245" s="36">
        <f>VLOOKUP($H245,[2]EDA!$H$6:$AY$980,AD$1,FALSE)</f>
        <v>0</v>
      </c>
      <c r="AE245" s="36">
        <f>VLOOKUP($H245,[2]EDA!$H$6:$AY$980,AE$1,FALSE)</f>
        <v>0</v>
      </c>
      <c r="AF245" s="36">
        <f>VLOOKUP($H245,[2]EDA!$H$6:$AY$980,AF$1,FALSE)</f>
        <v>0</v>
      </c>
      <c r="AG245" s="36">
        <f>VLOOKUP($H245,[2]EDA!$H$6:$AY$980,AG$1,FALSE)</f>
        <v>0</v>
      </c>
      <c r="AH245" s="36">
        <f>VLOOKUP($H245,[2]EDA!$H$6:$AY$980,AH$1,FALSE)</f>
        <v>0</v>
      </c>
      <c r="AI245" s="36">
        <f>VLOOKUP($H245,[2]EDA!$H$6:$AY$980,AI$1,FALSE)</f>
        <v>0</v>
      </c>
      <c r="AJ245" s="36">
        <f>VLOOKUP($H245,[2]EDA!$H$6:$AY$980,AJ$1,FALSE)</f>
        <v>0</v>
      </c>
      <c r="AK245" s="20">
        <f>VLOOKUP(H245,[2]EDA!$H$6:$AZ$980,45,FALSE)</f>
        <v>8</v>
      </c>
      <c r="AL245" s="39">
        <f t="shared" si="38"/>
        <v>1</v>
      </c>
      <c r="AM245" s="17">
        <f t="shared" si="39"/>
        <v>0.125</v>
      </c>
      <c r="AN245" s="36">
        <f>VLOOKUP($H245,[3]IRA!$H$6:$BN$980,AN$1,FALSE)</f>
        <v>3</v>
      </c>
      <c r="AO245" s="36">
        <f>VLOOKUP($H245,[3]IRA!$H$6:$BN$980,AO$1,FALSE)</f>
        <v>0</v>
      </c>
      <c r="AP245" s="36">
        <f>VLOOKUP($H245,[3]IRA!$H$6:$BN$980,AP$1,FALSE)</f>
        <v>0</v>
      </c>
      <c r="AQ245" s="36">
        <f>VLOOKUP($H245,[3]IRA!$H$6:$BN$980,AQ$1,FALSE)</f>
        <v>2</v>
      </c>
      <c r="AR245" s="36">
        <f>VLOOKUP($H245,[3]IRA!$H$6:$BN$980,AR$1,FALSE)</f>
        <v>0</v>
      </c>
      <c r="AS245" s="36">
        <f>VLOOKUP($H245,[3]IRA!$H$6:$BN$980,AS$1,FALSE)</f>
        <v>0</v>
      </c>
      <c r="AT245" s="36">
        <f>VLOOKUP($H245,[3]IRA!$H$6:$BN$980,AT$1,FALSE)</f>
        <v>0</v>
      </c>
      <c r="AU245" s="36">
        <f>VLOOKUP($H245,[3]IRA!$H$6:$BN$980,AU$1,FALSE)</f>
        <v>0</v>
      </c>
      <c r="AV245" s="36">
        <f>VLOOKUP($H245,[3]IRA!$H$6:$BN$980,AV$1,FALSE)</f>
        <v>0</v>
      </c>
      <c r="AW245" s="36">
        <f>VLOOKUP($H245,[3]IRA!$H$6:$BN$980,AW$1,FALSE)</f>
        <v>0</v>
      </c>
      <c r="AX245" s="36">
        <f>VLOOKUP($H245,[3]IRA!$H$6:$BN$980,AX$1,FALSE)</f>
        <v>0</v>
      </c>
      <c r="AY245" s="36">
        <f>VLOOKUP($H245,[3]IRA!$H$6:$BN$980,AY$1,FALSE)</f>
        <v>0</v>
      </c>
      <c r="AZ245" s="20">
        <f>VLOOKUP(H245,[3]IRA!$H$6:$BO$980,60,FALSE)</f>
        <v>5.5</v>
      </c>
      <c r="BA245" s="20">
        <f t="shared" si="40"/>
        <v>5</v>
      </c>
      <c r="BB245" s="17">
        <f t="shared" si="41"/>
        <v>0.90909090909090906</v>
      </c>
      <c r="BC245" s="36">
        <f>VLOOKUP($H245,[4]IRA!$H$7:$CS$981,BC$1,FALSE)</f>
        <v>48</v>
      </c>
      <c r="BD245" s="36">
        <f>VLOOKUP($H245,[4]IRA!$H$7:$CS$981,BD$1,FALSE)</f>
        <v>27</v>
      </c>
      <c r="BE245" s="36">
        <f>VLOOKUP($H245,[4]IRA!$H$7:$CS$981,BE$1,FALSE)</f>
        <v>68</v>
      </c>
      <c r="BF245" s="36">
        <f>VLOOKUP($H245,[4]IRA!$H$7:$CS$981,BF$1,FALSE)</f>
        <v>11</v>
      </c>
      <c r="BG245" s="36">
        <f>VLOOKUP($H245,[4]IRA!$H$7:$CS$981,BG$1,FALSE)</f>
        <v>0</v>
      </c>
      <c r="BH245" s="36">
        <f>VLOOKUP($H245,[4]IRA!$H$7:$CS$981,BH$1,FALSE)</f>
        <v>0</v>
      </c>
      <c r="BI245" s="36">
        <f>VLOOKUP($H245,[4]IRA!$H$7:$CS$981,BI$1,FALSE)</f>
        <v>0</v>
      </c>
      <c r="BJ245" s="36">
        <f>VLOOKUP($H245,[4]IRA!$H$7:$CS$981,BJ$1,FALSE)</f>
        <v>0</v>
      </c>
      <c r="BK245" s="36">
        <f>VLOOKUP($H245,[4]IRA!$H$7:$CS$981,BK$1,FALSE)</f>
        <v>0</v>
      </c>
      <c r="BL245" s="36">
        <f>VLOOKUP($H245,[4]IRA!$H$7:$CS$981,BL$1,FALSE)</f>
        <v>0</v>
      </c>
      <c r="BM245" s="36">
        <f>VLOOKUP($H245,[4]IRA!$H$7:$CS$981,BM$1,FALSE)</f>
        <v>0</v>
      </c>
      <c r="BN245" s="36">
        <f>VLOOKUP($H245,[4]IRA!$H$7:$CS$981,BN$1,FALSE)</f>
        <v>0</v>
      </c>
      <c r="BO245" s="10">
        <f>VLOOKUP(H245,[4]IRA!$H$7:$CS$981,90,FALSE)</f>
        <v>371</v>
      </c>
      <c r="BP245" s="10">
        <f t="shared" si="42"/>
        <v>154</v>
      </c>
      <c r="BQ245" s="17">
        <f t="shared" si="43"/>
        <v>0.41509433962264153</v>
      </c>
      <c r="BR245" s="80"/>
      <c r="BS245" s="80"/>
      <c r="BT245" s="80"/>
      <c r="BU245" s="80"/>
      <c r="BV245" s="80"/>
      <c r="BW245" s="80"/>
      <c r="BX245" s="80"/>
      <c r="BY245" s="80"/>
      <c r="BZ245" s="80"/>
      <c r="CA245" s="80"/>
      <c r="CB245" s="80"/>
      <c r="CC245" s="80"/>
      <c r="CD245" s="80"/>
      <c r="CE245" s="80"/>
      <c r="CF245" s="80"/>
      <c r="CG245" s="80"/>
      <c r="CH245" s="80"/>
      <c r="CI245" s="80"/>
      <c r="CJ245" s="80"/>
      <c r="CK245" s="80"/>
      <c r="CL245" s="80"/>
      <c r="CM245" s="80"/>
      <c r="CN245" s="80"/>
      <c r="CO245" s="80"/>
      <c r="CP245" s="80"/>
      <c r="CQ245" s="80"/>
      <c r="CR245" s="80"/>
      <c r="CS245" s="80"/>
      <c r="CT245" s="80"/>
      <c r="CU245" s="80"/>
      <c r="CV245" s="80"/>
      <c r="CW245" s="80"/>
      <c r="CX245" s="80"/>
      <c r="CY245" s="80"/>
      <c r="CZ245" s="80"/>
      <c r="DA245" s="80"/>
      <c r="DB245" s="80"/>
      <c r="DC245" s="80"/>
      <c r="DD245" s="80"/>
      <c r="DE245" s="80"/>
      <c r="DF245" s="80"/>
      <c r="DG245" s="80"/>
      <c r="DH245" s="80"/>
      <c r="DI245" s="80"/>
      <c r="DJ245" s="80"/>
      <c r="DK245" s="80"/>
      <c r="DL245" s="80"/>
      <c r="DM245" s="80"/>
      <c r="DN245" s="80"/>
    </row>
    <row r="246" spans="1:118" s="81" customFormat="1" ht="10.199999999999999" x14ac:dyDescent="0.2">
      <c r="A246" s="87" t="s">
        <v>636</v>
      </c>
      <c r="B246" s="87" t="s">
        <v>132</v>
      </c>
      <c r="C246" s="88">
        <v>404</v>
      </c>
      <c r="D246" s="87" t="s">
        <v>863</v>
      </c>
      <c r="E246" s="87" t="s">
        <v>636</v>
      </c>
      <c r="F246" s="87" t="s">
        <v>132</v>
      </c>
      <c r="G246" s="88" t="s">
        <v>550</v>
      </c>
      <c r="H246" s="88">
        <v>247</v>
      </c>
      <c r="I246" s="87" t="s">
        <v>136</v>
      </c>
      <c r="J246" s="37">
        <f>VLOOKUP($H246,[1]EDA!$H$6:$BN$980,J$1,FALSE)</f>
        <v>6</v>
      </c>
      <c r="K246" s="36">
        <f>VLOOKUP($H246,[1]EDA!$H$6:$BN$980,K$1,FALSE)</f>
        <v>19</v>
      </c>
      <c r="L246" s="36">
        <f>VLOOKUP($H246,[1]EDA!$H$6:$BN$980,L$1,FALSE)</f>
        <v>3</v>
      </c>
      <c r="M246" s="36">
        <f>VLOOKUP($H246,[1]EDA!$H$6:$BN$980,M$1,FALSE)</f>
        <v>5</v>
      </c>
      <c r="N246" s="36">
        <f>VLOOKUP($H246,[1]EDA!$H$6:$BN$980,N$1,FALSE)</f>
        <v>0</v>
      </c>
      <c r="O246" s="36">
        <f>VLOOKUP($H246,[1]EDA!$H$6:$BN$980,O$1,FALSE)</f>
        <v>0</v>
      </c>
      <c r="P246" s="36">
        <f>VLOOKUP($H246,[1]EDA!$H$6:$BN$980,P$1,FALSE)</f>
        <v>0</v>
      </c>
      <c r="Q246" s="36">
        <f>VLOOKUP($H246,[1]EDA!$H$6:$BN$980,Q$1,FALSE)</f>
        <v>0</v>
      </c>
      <c r="R246" s="36">
        <f>VLOOKUP($H246,[1]EDA!$H$6:$BN$980,R$1,FALSE)</f>
        <v>0</v>
      </c>
      <c r="S246" s="36">
        <f>VLOOKUP($H246,[1]EDA!$H$6:$BN$980,S$1,FALSE)</f>
        <v>0</v>
      </c>
      <c r="T246" s="36">
        <f>VLOOKUP($H246,[1]EDA!$H$6:$BN$980,T$1,FALSE)</f>
        <v>0</v>
      </c>
      <c r="U246" s="36">
        <f>VLOOKUP($H246,[1]EDA!$H$6:$BN$980,U$1,FALSE)</f>
        <v>0</v>
      </c>
      <c r="V246" s="10">
        <f>VLOOKUP(H246,[1]EDA!$H$6:$BO$980,60,FALSE)</f>
        <v>23.666666666666664</v>
      </c>
      <c r="W246" s="10">
        <f t="shared" si="36"/>
        <v>33</v>
      </c>
      <c r="X246" s="17">
        <f t="shared" si="37"/>
        <v>1.3943661971830987</v>
      </c>
      <c r="Y246" s="36">
        <f>VLOOKUP($H246,[2]EDA!$H$6:$AY$980,Y$1,FALSE)</f>
        <v>0</v>
      </c>
      <c r="Z246" s="36">
        <f>VLOOKUP($H246,[2]EDA!$H$6:$AY$980,Z$1,FALSE)</f>
        <v>0</v>
      </c>
      <c r="AA246" s="36">
        <f>VLOOKUP($H246,[2]EDA!$H$6:$AY$980,AA$1,FALSE)</f>
        <v>0</v>
      </c>
      <c r="AB246" s="36">
        <f>VLOOKUP($H246,[2]EDA!$H$6:$AY$980,AB$1,FALSE)</f>
        <v>0</v>
      </c>
      <c r="AC246" s="36">
        <f>VLOOKUP($H246,[2]EDA!$H$6:$AY$980,AC$1,FALSE)</f>
        <v>0</v>
      </c>
      <c r="AD246" s="36">
        <f>VLOOKUP($H246,[2]EDA!$H$6:$AY$980,AD$1,FALSE)</f>
        <v>0</v>
      </c>
      <c r="AE246" s="36">
        <f>VLOOKUP($H246,[2]EDA!$H$6:$AY$980,AE$1,FALSE)</f>
        <v>0</v>
      </c>
      <c r="AF246" s="36">
        <f>VLOOKUP($H246,[2]EDA!$H$6:$AY$980,AF$1,FALSE)</f>
        <v>0</v>
      </c>
      <c r="AG246" s="36">
        <f>VLOOKUP($H246,[2]EDA!$H$6:$AY$980,AG$1,FALSE)</f>
        <v>0</v>
      </c>
      <c r="AH246" s="36">
        <f>VLOOKUP($H246,[2]EDA!$H$6:$AY$980,AH$1,FALSE)</f>
        <v>0</v>
      </c>
      <c r="AI246" s="36">
        <f>VLOOKUP($H246,[2]EDA!$H$6:$AY$980,AI$1,FALSE)</f>
        <v>0</v>
      </c>
      <c r="AJ246" s="36">
        <f>VLOOKUP($H246,[2]EDA!$H$6:$AY$980,AJ$1,FALSE)</f>
        <v>0</v>
      </c>
      <c r="AK246" s="20">
        <f>VLOOKUP(H246,[2]EDA!$H$6:$AZ$980,45,FALSE)</f>
        <v>0</v>
      </c>
      <c r="AL246" s="39">
        <f t="shared" si="38"/>
        <v>0</v>
      </c>
      <c r="AM246" s="17">
        <f t="shared" si="39"/>
        <v>0</v>
      </c>
      <c r="AN246" s="36">
        <f>VLOOKUP($H246,[3]IRA!$H$6:$BN$980,AN$1,FALSE)</f>
        <v>0</v>
      </c>
      <c r="AO246" s="36">
        <f>VLOOKUP($H246,[3]IRA!$H$6:$BN$980,AO$1,FALSE)</f>
        <v>0</v>
      </c>
      <c r="AP246" s="36">
        <f>VLOOKUP($H246,[3]IRA!$H$6:$BN$980,AP$1,FALSE)</f>
        <v>0</v>
      </c>
      <c r="AQ246" s="36">
        <f>VLOOKUP($H246,[3]IRA!$H$6:$BN$980,AQ$1,FALSE)</f>
        <v>0</v>
      </c>
      <c r="AR246" s="36">
        <f>VLOOKUP($H246,[3]IRA!$H$6:$BN$980,AR$1,FALSE)</f>
        <v>0</v>
      </c>
      <c r="AS246" s="36">
        <f>VLOOKUP($H246,[3]IRA!$H$6:$BN$980,AS$1,FALSE)</f>
        <v>0</v>
      </c>
      <c r="AT246" s="36">
        <f>VLOOKUP($H246,[3]IRA!$H$6:$BN$980,AT$1,FALSE)</f>
        <v>0</v>
      </c>
      <c r="AU246" s="36">
        <f>VLOOKUP($H246,[3]IRA!$H$6:$BN$980,AU$1,FALSE)</f>
        <v>0</v>
      </c>
      <c r="AV246" s="36">
        <f>VLOOKUP($H246,[3]IRA!$H$6:$BN$980,AV$1,FALSE)</f>
        <v>0</v>
      </c>
      <c r="AW246" s="36">
        <f>VLOOKUP($H246,[3]IRA!$H$6:$BN$980,AW$1,FALSE)</f>
        <v>0</v>
      </c>
      <c r="AX246" s="36">
        <f>VLOOKUP($H246,[3]IRA!$H$6:$BN$980,AX$1,FALSE)</f>
        <v>0</v>
      </c>
      <c r="AY246" s="36">
        <f>VLOOKUP($H246,[3]IRA!$H$6:$BN$980,AY$1,FALSE)</f>
        <v>0</v>
      </c>
      <c r="AZ246" s="20">
        <f>VLOOKUP(H246,[3]IRA!$H$6:$BO$980,60,FALSE)</f>
        <v>0.83333333333333337</v>
      </c>
      <c r="BA246" s="20">
        <f t="shared" si="40"/>
        <v>0</v>
      </c>
      <c r="BB246" s="17">
        <f t="shared" si="41"/>
        <v>0</v>
      </c>
      <c r="BC246" s="36">
        <f>VLOOKUP($H246,[4]IRA!$H$7:$CS$981,BC$1,FALSE)</f>
        <v>5</v>
      </c>
      <c r="BD246" s="36">
        <f>VLOOKUP($H246,[4]IRA!$H$7:$CS$981,BD$1,FALSE)</f>
        <v>15</v>
      </c>
      <c r="BE246" s="36">
        <f>VLOOKUP($H246,[4]IRA!$H$7:$CS$981,BE$1,FALSE)</f>
        <v>14</v>
      </c>
      <c r="BF246" s="36">
        <f>VLOOKUP($H246,[4]IRA!$H$7:$CS$981,BF$1,FALSE)</f>
        <v>6</v>
      </c>
      <c r="BG246" s="36">
        <f>VLOOKUP($H246,[4]IRA!$H$7:$CS$981,BG$1,FALSE)</f>
        <v>0</v>
      </c>
      <c r="BH246" s="36">
        <f>VLOOKUP($H246,[4]IRA!$H$7:$CS$981,BH$1,FALSE)</f>
        <v>0</v>
      </c>
      <c r="BI246" s="36">
        <f>VLOOKUP($H246,[4]IRA!$H$7:$CS$981,BI$1,FALSE)</f>
        <v>0</v>
      </c>
      <c r="BJ246" s="36">
        <f>VLOOKUP($H246,[4]IRA!$H$7:$CS$981,BJ$1,FALSE)</f>
        <v>0</v>
      </c>
      <c r="BK246" s="36">
        <f>VLOOKUP($H246,[4]IRA!$H$7:$CS$981,BK$1,FALSE)</f>
        <v>0</v>
      </c>
      <c r="BL246" s="36">
        <f>VLOOKUP($H246,[4]IRA!$H$7:$CS$981,BL$1,FALSE)</f>
        <v>0</v>
      </c>
      <c r="BM246" s="36">
        <f>VLOOKUP($H246,[4]IRA!$H$7:$CS$981,BM$1,FALSE)</f>
        <v>0</v>
      </c>
      <c r="BN246" s="36">
        <f>VLOOKUP($H246,[4]IRA!$H$7:$CS$981,BN$1,FALSE)</f>
        <v>0</v>
      </c>
      <c r="BO246" s="10">
        <f>VLOOKUP(H246,[4]IRA!$H$7:$CS$981,90,FALSE)</f>
        <v>44.666666666666671</v>
      </c>
      <c r="BP246" s="10">
        <f t="shared" si="42"/>
        <v>40</v>
      </c>
      <c r="BQ246" s="17">
        <f t="shared" si="43"/>
        <v>0.89552238805970141</v>
      </c>
      <c r="BR246" s="80"/>
      <c r="BS246" s="80"/>
      <c r="BT246" s="80"/>
      <c r="BU246" s="80"/>
      <c r="BV246" s="80"/>
      <c r="BW246" s="80"/>
      <c r="BX246" s="80"/>
      <c r="BY246" s="80"/>
      <c r="BZ246" s="80"/>
      <c r="CA246" s="80"/>
      <c r="CB246" s="80"/>
      <c r="CC246" s="80"/>
      <c r="CD246" s="80"/>
      <c r="CE246" s="80"/>
      <c r="CF246" s="80"/>
      <c r="CG246" s="80"/>
      <c r="CH246" s="80"/>
      <c r="CI246" s="80"/>
      <c r="CJ246" s="80"/>
      <c r="CK246" s="80"/>
      <c r="CL246" s="80"/>
      <c r="CM246" s="80"/>
      <c r="CN246" s="80"/>
      <c r="CO246" s="80"/>
      <c r="CP246" s="80"/>
      <c r="CQ246" s="80"/>
      <c r="CR246" s="80"/>
      <c r="CS246" s="80"/>
      <c r="CT246" s="80"/>
      <c r="CU246" s="80"/>
      <c r="CV246" s="80"/>
      <c r="CW246" s="80"/>
      <c r="CX246" s="80"/>
      <c r="CY246" s="80"/>
      <c r="CZ246" s="80"/>
      <c r="DA246" s="80"/>
      <c r="DB246" s="80"/>
      <c r="DC246" s="80"/>
      <c r="DD246" s="80"/>
      <c r="DE246" s="80"/>
      <c r="DF246" s="80"/>
      <c r="DG246" s="80"/>
      <c r="DH246" s="80"/>
      <c r="DI246" s="80"/>
      <c r="DJ246" s="80"/>
      <c r="DK246" s="80"/>
      <c r="DL246" s="80"/>
      <c r="DM246" s="80"/>
      <c r="DN246" s="80"/>
    </row>
    <row r="247" spans="1:118" s="81" customFormat="1" ht="10.199999999999999" x14ac:dyDescent="0.2">
      <c r="A247" s="87" t="s">
        <v>636</v>
      </c>
      <c r="B247" s="87" t="s">
        <v>132</v>
      </c>
      <c r="C247" s="88">
        <v>404</v>
      </c>
      <c r="D247" s="87" t="s">
        <v>863</v>
      </c>
      <c r="E247" s="87" t="s">
        <v>636</v>
      </c>
      <c r="F247" s="87" t="s">
        <v>132</v>
      </c>
      <c r="G247" s="88" t="s">
        <v>550</v>
      </c>
      <c r="H247" s="88">
        <v>248</v>
      </c>
      <c r="I247" s="87" t="s">
        <v>131</v>
      </c>
      <c r="J247" s="37">
        <f>VLOOKUP($H247,[1]EDA!$H$6:$BN$980,J$1,FALSE)</f>
        <v>3</v>
      </c>
      <c r="K247" s="36">
        <f>VLOOKUP($H247,[1]EDA!$H$6:$BN$980,K$1,FALSE)</f>
        <v>19</v>
      </c>
      <c r="L247" s="36">
        <f>VLOOKUP($H247,[1]EDA!$H$6:$BN$980,L$1,FALSE)</f>
        <v>8</v>
      </c>
      <c r="M247" s="36">
        <f>VLOOKUP($H247,[1]EDA!$H$6:$BN$980,M$1,FALSE)</f>
        <v>4</v>
      </c>
      <c r="N247" s="36">
        <f>VLOOKUP($H247,[1]EDA!$H$6:$BN$980,N$1,FALSE)</f>
        <v>0</v>
      </c>
      <c r="O247" s="36">
        <f>VLOOKUP($H247,[1]EDA!$H$6:$BN$980,O$1,FALSE)</f>
        <v>0</v>
      </c>
      <c r="P247" s="36">
        <f>VLOOKUP($H247,[1]EDA!$H$6:$BN$980,P$1,FALSE)</f>
        <v>0</v>
      </c>
      <c r="Q247" s="36">
        <f>VLOOKUP($H247,[1]EDA!$H$6:$BN$980,Q$1,FALSE)</f>
        <v>0</v>
      </c>
      <c r="R247" s="36">
        <f>VLOOKUP($H247,[1]EDA!$H$6:$BN$980,R$1,FALSE)</f>
        <v>0</v>
      </c>
      <c r="S247" s="36">
        <f>VLOOKUP($H247,[1]EDA!$H$6:$BN$980,S$1,FALSE)</f>
        <v>0</v>
      </c>
      <c r="T247" s="36">
        <f>VLOOKUP($H247,[1]EDA!$H$6:$BN$980,T$1,FALSE)</f>
        <v>0</v>
      </c>
      <c r="U247" s="36">
        <f>VLOOKUP($H247,[1]EDA!$H$6:$BN$980,U$1,FALSE)</f>
        <v>0</v>
      </c>
      <c r="V247" s="10">
        <f>VLOOKUP(H247,[1]EDA!$H$6:$BO$980,60,FALSE)</f>
        <v>42</v>
      </c>
      <c r="W247" s="10">
        <f t="shared" si="36"/>
        <v>34</v>
      </c>
      <c r="X247" s="17">
        <f t="shared" si="37"/>
        <v>0.80952380952380953</v>
      </c>
      <c r="Y247" s="36">
        <f>VLOOKUP($H247,[2]EDA!$H$6:$AY$980,Y$1,FALSE)</f>
        <v>0</v>
      </c>
      <c r="Z247" s="36">
        <f>VLOOKUP($H247,[2]EDA!$H$6:$AY$980,Z$1,FALSE)</f>
        <v>0</v>
      </c>
      <c r="AA247" s="36">
        <f>VLOOKUP($H247,[2]EDA!$H$6:$AY$980,AA$1,FALSE)</f>
        <v>0</v>
      </c>
      <c r="AB247" s="36">
        <f>VLOOKUP($H247,[2]EDA!$H$6:$AY$980,AB$1,FALSE)</f>
        <v>0</v>
      </c>
      <c r="AC247" s="36">
        <f>VLOOKUP($H247,[2]EDA!$H$6:$AY$980,AC$1,FALSE)</f>
        <v>0</v>
      </c>
      <c r="AD247" s="36">
        <f>VLOOKUP($H247,[2]EDA!$H$6:$AY$980,AD$1,FALSE)</f>
        <v>0</v>
      </c>
      <c r="AE247" s="36">
        <f>VLOOKUP($H247,[2]EDA!$H$6:$AY$980,AE$1,FALSE)</f>
        <v>0</v>
      </c>
      <c r="AF247" s="36">
        <f>VLOOKUP($H247,[2]EDA!$H$6:$AY$980,AF$1,FALSE)</f>
        <v>0</v>
      </c>
      <c r="AG247" s="36">
        <f>VLOOKUP($H247,[2]EDA!$H$6:$AY$980,AG$1,FALSE)</f>
        <v>0</v>
      </c>
      <c r="AH247" s="36">
        <f>VLOOKUP($H247,[2]EDA!$H$6:$AY$980,AH$1,FALSE)</f>
        <v>0</v>
      </c>
      <c r="AI247" s="36">
        <f>VLOOKUP($H247,[2]EDA!$H$6:$AY$980,AI$1,FALSE)</f>
        <v>0</v>
      </c>
      <c r="AJ247" s="36">
        <f>VLOOKUP($H247,[2]EDA!$H$6:$AY$980,AJ$1,FALSE)</f>
        <v>0</v>
      </c>
      <c r="AK247" s="20">
        <f>VLOOKUP(H247,[2]EDA!$H$6:$AZ$980,45,FALSE)</f>
        <v>0</v>
      </c>
      <c r="AL247" s="39">
        <f t="shared" si="38"/>
        <v>0</v>
      </c>
      <c r="AM247" s="17">
        <f t="shared" si="39"/>
        <v>0</v>
      </c>
      <c r="AN247" s="36">
        <f>VLOOKUP($H247,[3]IRA!$H$6:$BN$980,AN$1,FALSE)</f>
        <v>0</v>
      </c>
      <c r="AO247" s="36">
        <f>VLOOKUP($H247,[3]IRA!$H$6:$BN$980,AO$1,FALSE)</f>
        <v>0</v>
      </c>
      <c r="AP247" s="36">
        <f>VLOOKUP($H247,[3]IRA!$H$6:$BN$980,AP$1,FALSE)</f>
        <v>0</v>
      </c>
      <c r="AQ247" s="36">
        <f>VLOOKUP($H247,[3]IRA!$H$6:$BN$980,AQ$1,FALSE)</f>
        <v>0</v>
      </c>
      <c r="AR247" s="36">
        <f>VLOOKUP($H247,[3]IRA!$H$6:$BN$980,AR$1,FALSE)</f>
        <v>0</v>
      </c>
      <c r="AS247" s="36">
        <f>VLOOKUP($H247,[3]IRA!$H$6:$BN$980,AS$1,FALSE)</f>
        <v>0</v>
      </c>
      <c r="AT247" s="36">
        <f>VLOOKUP($H247,[3]IRA!$H$6:$BN$980,AT$1,FALSE)</f>
        <v>0</v>
      </c>
      <c r="AU247" s="36">
        <f>VLOOKUP($H247,[3]IRA!$H$6:$BN$980,AU$1,FALSE)</f>
        <v>0</v>
      </c>
      <c r="AV247" s="36">
        <f>VLOOKUP($H247,[3]IRA!$H$6:$BN$980,AV$1,FALSE)</f>
        <v>0</v>
      </c>
      <c r="AW247" s="36">
        <f>VLOOKUP($H247,[3]IRA!$H$6:$BN$980,AW$1,FALSE)</f>
        <v>0</v>
      </c>
      <c r="AX247" s="36">
        <f>VLOOKUP($H247,[3]IRA!$H$6:$BN$980,AX$1,FALSE)</f>
        <v>0</v>
      </c>
      <c r="AY247" s="36">
        <f>VLOOKUP($H247,[3]IRA!$H$6:$BN$980,AY$1,FALSE)</f>
        <v>0</v>
      </c>
      <c r="AZ247" s="20">
        <f>VLOOKUP(H247,[3]IRA!$H$6:$BO$980,60,FALSE)</f>
        <v>0</v>
      </c>
      <c r="BA247" s="20">
        <f t="shared" si="40"/>
        <v>0</v>
      </c>
      <c r="BB247" s="17">
        <f t="shared" si="41"/>
        <v>0</v>
      </c>
      <c r="BC247" s="36">
        <f>VLOOKUP($H247,[4]IRA!$H$7:$CS$981,BC$1,FALSE)</f>
        <v>9</v>
      </c>
      <c r="BD247" s="36">
        <f>VLOOKUP($H247,[4]IRA!$H$7:$CS$981,BD$1,FALSE)</f>
        <v>9</v>
      </c>
      <c r="BE247" s="36">
        <f>VLOOKUP($H247,[4]IRA!$H$7:$CS$981,BE$1,FALSE)</f>
        <v>19</v>
      </c>
      <c r="BF247" s="36">
        <f>VLOOKUP($H247,[4]IRA!$H$7:$CS$981,BF$1,FALSE)</f>
        <v>23</v>
      </c>
      <c r="BG247" s="36">
        <f>VLOOKUP($H247,[4]IRA!$H$7:$CS$981,BG$1,FALSE)</f>
        <v>0</v>
      </c>
      <c r="BH247" s="36">
        <f>VLOOKUP($H247,[4]IRA!$H$7:$CS$981,BH$1,FALSE)</f>
        <v>0</v>
      </c>
      <c r="BI247" s="36">
        <f>VLOOKUP($H247,[4]IRA!$H$7:$CS$981,BI$1,FALSE)</f>
        <v>0</v>
      </c>
      <c r="BJ247" s="36">
        <f>VLOOKUP($H247,[4]IRA!$H$7:$CS$981,BJ$1,FALSE)</f>
        <v>0</v>
      </c>
      <c r="BK247" s="36">
        <f>VLOOKUP($H247,[4]IRA!$H$7:$CS$981,BK$1,FALSE)</f>
        <v>0</v>
      </c>
      <c r="BL247" s="36">
        <f>VLOOKUP($H247,[4]IRA!$H$7:$CS$981,BL$1,FALSE)</f>
        <v>0</v>
      </c>
      <c r="BM247" s="36">
        <f>VLOOKUP($H247,[4]IRA!$H$7:$CS$981,BM$1,FALSE)</f>
        <v>0</v>
      </c>
      <c r="BN247" s="36">
        <f>VLOOKUP($H247,[4]IRA!$H$7:$CS$981,BN$1,FALSE)</f>
        <v>0</v>
      </c>
      <c r="BO247" s="10">
        <f>VLOOKUP(H247,[4]IRA!$H$7:$CS$981,90,FALSE)</f>
        <v>58</v>
      </c>
      <c r="BP247" s="10">
        <f t="shared" si="42"/>
        <v>60</v>
      </c>
      <c r="BQ247" s="17">
        <f t="shared" si="43"/>
        <v>1.0344827586206897</v>
      </c>
      <c r="BR247" s="80"/>
      <c r="BS247" s="80"/>
      <c r="BT247" s="80"/>
      <c r="BU247" s="80"/>
      <c r="BV247" s="80"/>
      <c r="BW247" s="80"/>
      <c r="BX247" s="80"/>
      <c r="BY247" s="80"/>
      <c r="BZ247" s="80"/>
      <c r="CA247" s="80"/>
      <c r="CB247" s="80"/>
      <c r="CC247" s="80"/>
      <c r="CD247" s="80"/>
      <c r="CE247" s="80"/>
      <c r="CF247" s="80"/>
      <c r="CG247" s="80"/>
      <c r="CH247" s="80"/>
      <c r="CI247" s="80"/>
      <c r="CJ247" s="80"/>
      <c r="CK247" s="80"/>
      <c r="CL247" s="80"/>
      <c r="CM247" s="80"/>
      <c r="CN247" s="80"/>
      <c r="CO247" s="80"/>
      <c r="CP247" s="80"/>
      <c r="CQ247" s="80"/>
      <c r="CR247" s="80"/>
      <c r="CS247" s="80"/>
      <c r="CT247" s="80"/>
      <c r="CU247" s="80"/>
      <c r="CV247" s="80"/>
      <c r="CW247" s="80"/>
      <c r="CX247" s="80"/>
      <c r="CY247" s="80"/>
      <c r="CZ247" s="80"/>
      <c r="DA247" s="80"/>
      <c r="DB247" s="80"/>
      <c r="DC247" s="80"/>
      <c r="DD247" s="80"/>
      <c r="DE247" s="80"/>
      <c r="DF247" s="80"/>
      <c r="DG247" s="80"/>
      <c r="DH247" s="80"/>
      <c r="DI247" s="80"/>
      <c r="DJ247" s="80"/>
      <c r="DK247" s="80"/>
      <c r="DL247" s="80"/>
      <c r="DM247" s="80"/>
      <c r="DN247" s="80"/>
    </row>
    <row r="248" spans="1:118" s="81" customFormat="1" ht="10.199999999999999" x14ac:dyDescent="0.2">
      <c r="A248" s="87" t="s">
        <v>636</v>
      </c>
      <c r="B248" s="87" t="s">
        <v>132</v>
      </c>
      <c r="C248" s="88">
        <v>404</v>
      </c>
      <c r="D248" s="87" t="s">
        <v>863</v>
      </c>
      <c r="E248" s="87" t="s">
        <v>636</v>
      </c>
      <c r="F248" s="87" t="s">
        <v>132</v>
      </c>
      <c r="G248" s="88" t="s">
        <v>555</v>
      </c>
      <c r="H248" s="88">
        <v>249</v>
      </c>
      <c r="I248" s="87" t="s">
        <v>139</v>
      </c>
      <c r="J248" s="37">
        <f>VLOOKUP($H248,[1]EDA!$H$6:$BN$980,J$1,FALSE)</f>
        <v>41</v>
      </c>
      <c r="K248" s="36">
        <f>VLOOKUP($H248,[1]EDA!$H$6:$BN$980,K$1,FALSE)</f>
        <v>14</v>
      </c>
      <c r="L248" s="36">
        <f>VLOOKUP($H248,[1]EDA!$H$6:$BN$980,L$1,FALSE)</f>
        <v>22</v>
      </c>
      <c r="M248" s="36">
        <f>VLOOKUP($H248,[1]EDA!$H$6:$BN$980,M$1,FALSE)</f>
        <v>3</v>
      </c>
      <c r="N248" s="36">
        <f>VLOOKUP($H248,[1]EDA!$H$6:$BN$980,N$1,FALSE)</f>
        <v>0</v>
      </c>
      <c r="O248" s="36">
        <f>VLOOKUP($H248,[1]EDA!$H$6:$BN$980,O$1,FALSE)</f>
        <v>0</v>
      </c>
      <c r="P248" s="36">
        <f>VLOOKUP($H248,[1]EDA!$H$6:$BN$980,P$1,FALSE)</f>
        <v>0</v>
      </c>
      <c r="Q248" s="36">
        <f>VLOOKUP($H248,[1]EDA!$H$6:$BN$980,Q$1,FALSE)</f>
        <v>0</v>
      </c>
      <c r="R248" s="36">
        <f>VLOOKUP($H248,[1]EDA!$H$6:$BN$980,R$1,FALSE)</f>
        <v>0</v>
      </c>
      <c r="S248" s="36">
        <f>VLOOKUP($H248,[1]EDA!$H$6:$BN$980,S$1,FALSE)</f>
        <v>0</v>
      </c>
      <c r="T248" s="36">
        <f>VLOOKUP($H248,[1]EDA!$H$6:$BN$980,T$1,FALSE)</f>
        <v>0</v>
      </c>
      <c r="U248" s="36">
        <f>VLOOKUP($H248,[1]EDA!$H$6:$BN$980,U$1,FALSE)</f>
        <v>0</v>
      </c>
      <c r="V248" s="10">
        <f>VLOOKUP(H248,[1]EDA!$H$6:$BO$980,60,FALSE)</f>
        <v>166.33333333333331</v>
      </c>
      <c r="W248" s="10">
        <f t="shared" si="36"/>
        <v>80</v>
      </c>
      <c r="X248" s="17">
        <f t="shared" si="37"/>
        <v>0.48096192384769543</v>
      </c>
      <c r="Y248" s="36">
        <f>VLOOKUP($H248,[2]EDA!$H$6:$AY$980,Y$1,FALSE)</f>
        <v>0</v>
      </c>
      <c r="Z248" s="36">
        <f>VLOOKUP($H248,[2]EDA!$H$6:$AY$980,Z$1,FALSE)</f>
        <v>0</v>
      </c>
      <c r="AA248" s="36">
        <f>VLOOKUP($H248,[2]EDA!$H$6:$AY$980,AA$1,FALSE)</f>
        <v>0</v>
      </c>
      <c r="AB248" s="36">
        <f>VLOOKUP($H248,[2]EDA!$H$6:$AY$980,AB$1,FALSE)</f>
        <v>0</v>
      </c>
      <c r="AC248" s="36">
        <f>VLOOKUP($H248,[2]EDA!$H$6:$AY$980,AC$1,FALSE)</f>
        <v>0</v>
      </c>
      <c r="AD248" s="36">
        <f>VLOOKUP($H248,[2]EDA!$H$6:$AY$980,AD$1,FALSE)</f>
        <v>0</v>
      </c>
      <c r="AE248" s="36">
        <f>VLOOKUP($H248,[2]EDA!$H$6:$AY$980,AE$1,FALSE)</f>
        <v>0</v>
      </c>
      <c r="AF248" s="36">
        <f>VLOOKUP($H248,[2]EDA!$H$6:$AY$980,AF$1,FALSE)</f>
        <v>0</v>
      </c>
      <c r="AG248" s="36">
        <f>VLOOKUP($H248,[2]EDA!$H$6:$AY$980,AG$1,FALSE)</f>
        <v>0</v>
      </c>
      <c r="AH248" s="36">
        <f>VLOOKUP($H248,[2]EDA!$H$6:$AY$980,AH$1,FALSE)</f>
        <v>0</v>
      </c>
      <c r="AI248" s="36">
        <f>VLOOKUP($H248,[2]EDA!$H$6:$AY$980,AI$1,FALSE)</f>
        <v>0</v>
      </c>
      <c r="AJ248" s="36">
        <f>VLOOKUP($H248,[2]EDA!$H$6:$AY$980,AJ$1,FALSE)</f>
        <v>0</v>
      </c>
      <c r="AK248" s="20">
        <f>VLOOKUP(H248,[2]EDA!$H$6:$AZ$980,45,FALSE)</f>
        <v>0.33333333333333331</v>
      </c>
      <c r="AL248" s="39">
        <f t="shared" si="38"/>
        <v>0</v>
      </c>
      <c r="AM248" s="17">
        <f t="shared" si="39"/>
        <v>0</v>
      </c>
      <c r="AN248" s="36">
        <f>VLOOKUP($H248,[3]IRA!$H$6:$BN$980,AN$1,FALSE)</f>
        <v>0</v>
      </c>
      <c r="AO248" s="36">
        <f>VLOOKUP($H248,[3]IRA!$H$6:$BN$980,AO$1,FALSE)</f>
        <v>0</v>
      </c>
      <c r="AP248" s="36">
        <f>VLOOKUP($H248,[3]IRA!$H$6:$BN$980,AP$1,FALSE)</f>
        <v>0</v>
      </c>
      <c r="AQ248" s="36">
        <f>VLOOKUP($H248,[3]IRA!$H$6:$BN$980,AQ$1,FALSE)</f>
        <v>0</v>
      </c>
      <c r="AR248" s="36">
        <f>VLOOKUP($H248,[3]IRA!$H$6:$BN$980,AR$1,FALSE)</f>
        <v>0</v>
      </c>
      <c r="AS248" s="36">
        <f>VLOOKUP($H248,[3]IRA!$H$6:$BN$980,AS$1,FALSE)</f>
        <v>0</v>
      </c>
      <c r="AT248" s="36">
        <f>VLOOKUP($H248,[3]IRA!$H$6:$BN$980,AT$1,FALSE)</f>
        <v>0</v>
      </c>
      <c r="AU248" s="36">
        <f>VLOOKUP($H248,[3]IRA!$H$6:$BN$980,AU$1,FALSE)</f>
        <v>0</v>
      </c>
      <c r="AV248" s="36">
        <f>VLOOKUP($H248,[3]IRA!$H$6:$BN$980,AV$1,FALSE)</f>
        <v>0</v>
      </c>
      <c r="AW248" s="36">
        <f>VLOOKUP($H248,[3]IRA!$H$6:$BN$980,AW$1,FALSE)</f>
        <v>0</v>
      </c>
      <c r="AX248" s="36">
        <f>VLOOKUP($H248,[3]IRA!$H$6:$BN$980,AX$1,FALSE)</f>
        <v>0</v>
      </c>
      <c r="AY248" s="36">
        <f>VLOOKUP($H248,[3]IRA!$H$6:$BN$980,AY$1,FALSE)</f>
        <v>0</v>
      </c>
      <c r="AZ248" s="20">
        <f>VLOOKUP(H248,[3]IRA!$H$6:$BO$980,60,FALSE)</f>
        <v>4.833333333333333</v>
      </c>
      <c r="BA248" s="20">
        <f t="shared" si="40"/>
        <v>0</v>
      </c>
      <c r="BB248" s="17">
        <f t="shared" si="41"/>
        <v>0</v>
      </c>
      <c r="BC248" s="36">
        <f>VLOOKUP($H248,[4]IRA!$H$7:$CS$981,BC$1,FALSE)</f>
        <v>23</v>
      </c>
      <c r="BD248" s="36">
        <f>VLOOKUP($H248,[4]IRA!$H$7:$CS$981,BD$1,FALSE)</f>
        <v>9</v>
      </c>
      <c r="BE248" s="36">
        <f>VLOOKUP($H248,[4]IRA!$H$7:$CS$981,BE$1,FALSE)</f>
        <v>23</v>
      </c>
      <c r="BF248" s="36">
        <f>VLOOKUP($H248,[4]IRA!$H$7:$CS$981,BF$1,FALSE)</f>
        <v>2</v>
      </c>
      <c r="BG248" s="36">
        <f>VLOOKUP($H248,[4]IRA!$H$7:$CS$981,BG$1,FALSE)</f>
        <v>0</v>
      </c>
      <c r="BH248" s="36">
        <f>VLOOKUP($H248,[4]IRA!$H$7:$CS$981,BH$1,FALSE)</f>
        <v>0</v>
      </c>
      <c r="BI248" s="36">
        <f>VLOOKUP($H248,[4]IRA!$H$7:$CS$981,BI$1,FALSE)</f>
        <v>0</v>
      </c>
      <c r="BJ248" s="36">
        <f>VLOOKUP($H248,[4]IRA!$H$7:$CS$981,BJ$1,FALSE)</f>
        <v>0</v>
      </c>
      <c r="BK248" s="36">
        <f>VLOOKUP($H248,[4]IRA!$H$7:$CS$981,BK$1,FALSE)</f>
        <v>0</v>
      </c>
      <c r="BL248" s="36">
        <f>VLOOKUP($H248,[4]IRA!$H$7:$CS$981,BL$1,FALSE)</f>
        <v>0</v>
      </c>
      <c r="BM248" s="36">
        <f>VLOOKUP($H248,[4]IRA!$H$7:$CS$981,BM$1,FALSE)</f>
        <v>0</v>
      </c>
      <c r="BN248" s="36">
        <f>VLOOKUP($H248,[4]IRA!$H$7:$CS$981,BN$1,FALSE)</f>
        <v>0</v>
      </c>
      <c r="BO248" s="10">
        <f>VLOOKUP(H248,[4]IRA!$H$7:$CS$981,90,FALSE)</f>
        <v>94.666666666666671</v>
      </c>
      <c r="BP248" s="10">
        <f t="shared" si="42"/>
        <v>57</v>
      </c>
      <c r="BQ248" s="17">
        <f t="shared" si="43"/>
        <v>0.602112676056338</v>
      </c>
      <c r="BR248" s="80"/>
      <c r="BS248" s="80"/>
      <c r="BT248" s="80"/>
      <c r="BU248" s="80"/>
      <c r="BV248" s="80"/>
      <c r="BW248" s="80"/>
      <c r="BX248" s="80"/>
      <c r="BY248" s="80"/>
      <c r="BZ248" s="80"/>
      <c r="CA248" s="80"/>
      <c r="CB248" s="80"/>
      <c r="CC248" s="80"/>
      <c r="CD248" s="80"/>
      <c r="CE248" s="80"/>
      <c r="CF248" s="80"/>
      <c r="CG248" s="80"/>
      <c r="CH248" s="80"/>
      <c r="CI248" s="80"/>
      <c r="CJ248" s="80"/>
      <c r="CK248" s="80"/>
      <c r="CL248" s="80"/>
      <c r="CM248" s="80"/>
      <c r="CN248" s="80"/>
      <c r="CO248" s="80"/>
      <c r="CP248" s="80"/>
      <c r="CQ248" s="80"/>
      <c r="CR248" s="80"/>
      <c r="CS248" s="80"/>
      <c r="CT248" s="80"/>
      <c r="CU248" s="80"/>
      <c r="CV248" s="80"/>
      <c r="CW248" s="80"/>
      <c r="CX248" s="80"/>
      <c r="CY248" s="80"/>
      <c r="CZ248" s="80"/>
      <c r="DA248" s="80"/>
      <c r="DB248" s="80"/>
      <c r="DC248" s="80"/>
      <c r="DD248" s="80"/>
      <c r="DE248" s="80"/>
      <c r="DF248" s="80"/>
      <c r="DG248" s="80"/>
      <c r="DH248" s="80"/>
      <c r="DI248" s="80"/>
      <c r="DJ248" s="80"/>
      <c r="DK248" s="80"/>
      <c r="DL248" s="80"/>
      <c r="DM248" s="80"/>
      <c r="DN248" s="80"/>
    </row>
    <row r="249" spans="1:118" s="81" customFormat="1" ht="10.199999999999999" x14ac:dyDescent="0.2">
      <c r="A249" s="87" t="s">
        <v>636</v>
      </c>
      <c r="B249" s="87" t="s">
        <v>132</v>
      </c>
      <c r="C249" s="88">
        <v>404</v>
      </c>
      <c r="D249" s="87" t="s">
        <v>863</v>
      </c>
      <c r="E249" s="87" t="s">
        <v>636</v>
      </c>
      <c r="F249" s="87" t="s">
        <v>132</v>
      </c>
      <c r="G249" s="88" t="s">
        <v>555</v>
      </c>
      <c r="H249" s="88">
        <v>250</v>
      </c>
      <c r="I249" s="87" t="s">
        <v>138</v>
      </c>
      <c r="J249" s="37">
        <f>VLOOKUP($H249,[1]EDA!$H$6:$BN$980,J$1,FALSE)</f>
        <v>10</v>
      </c>
      <c r="K249" s="36">
        <f>VLOOKUP($H249,[1]EDA!$H$6:$BN$980,K$1,FALSE)</f>
        <v>5</v>
      </c>
      <c r="L249" s="36">
        <f>VLOOKUP($H249,[1]EDA!$H$6:$BN$980,L$1,FALSE)</f>
        <v>2</v>
      </c>
      <c r="M249" s="36">
        <f>VLOOKUP($H249,[1]EDA!$H$6:$BN$980,M$1,FALSE)</f>
        <v>1</v>
      </c>
      <c r="N249" s="36">
        <f>VLOOKUP($H249,[1]EDA!$H$6:$BN$980,N$1,FALSE)</f>
        <v>0</v>
      </c>
      <c r="O249" s="36">
        <f>VLOOKUP($H249,[1]EDA!$H$6:$BN$980,O$1,FALSE)</f>
        <v>0</v>
      </c>
      <c r="P249" s="36">
        <f>VLOOKUP($H249,[1]EDA!$H$6:$BN$980,P$1,FALSE)</f>
        <v>0</v>
      </c>
      <c r="Q249" s="36">
        <f>VLOOKUP($H249,[1]EDA!$H$6:$BN$980,Q$1,FALSE)</f>
        <v>0</v>
      </c>
      <c r="R249" s="36">
        <f>VLOOKUP($H249,[1]EDA!$H$6:$BN$980,R$1,FALSE)</f>
        <v>0</v>
      </c>
      <c r="S249" s="36">
        <f>VLOOKUP($H249,[1]EDA!$H$6:$BN$980,S$1,FALSE)</f>
        <v>0</v>
      </c>
      <c r="T249" s="36">
        <f>VLOOKUP($H249,[1]EDA!$H$6:$BN$980,T$1,FALSE)</f>
        <v>0</v>
      </c>
      <c r="U249" s="36">
        <f>VLOOKUP($H249,[1]EDA!$H$6:$BN$980,U$1,FALSE)</f>
        <v>0</v>
      </c>
      <c r="V249" s="10">
        <f>VLOOKUP(H249,[1]EDA!$H$6:$BO$980,60,FALSE)</f>
        <v>61.666666666666671</v>
      </c>
      <c r="W249" s="10">
        <f t="shared" si="36"/>
        <v>18</v>
      </c>
      <c r="X249" s="17">
        <f t="shared" si="37"/>
        <v>0.29189189189189185</v>
      </c>
      <c r="Y249" s="36">
        <f>VLOOKUP($H249,[2]EDA!$H$6:$AY$980,Y$1,FALSE)</f>
        <v>0</v>
      </c>
      <c r="Z249" s="36">
        <f>VLOOKUP($H249,[2]EDA!$H$6:$AY$980,Z$1,FALSE)</f>
        <v>0</v>
      </c>
      <c r="AA249" s="36">
        <f>VLOOKUP($H249,[2]EDA!$H$6:$AY$980,AA$1,FALSE)</f>
        <v>0</v>
      </c>
      <c r="AB249" s="36">
        <f>VLOOKUP($H249,[2]EDA!$H$6:$AY$980,AB$1,FALSE)</f>
        <v>0</v>
      </c>
      <c r="AC249" s="36">
        <f>VLOOKUP($H249,[2]EDA!$H$6:$AY$980,AC$1,FALSE)</f>
        <v>0</v>
      </c>
      <c r="AD249" s="36">
        <f>VLOOKUP($H249,[2]EDA!$H$6:$AY$980,AD$1,FALSE)</f>
        <v>0</v>
      </c>
      <c r="AE249" s="36">
        <f>VLOOKUP($H249,[2]EDA!$H$6:$AY$980,AE$1,FALSE)</f>
        <v>0</v>
      </c>
      <c r="AF249" s="36">
        <f>VLOOKUP($H249,[2]EDA!$H$6:$AY$980,AF$1,FALSE)</f>
        <v>0</v>
      </c>
      <c r="AG249" s="36">
        <f>VLOOKUP($H249,[2]EDA!$H$6:$AY$980,AG$1,FALSE)</f>
        <v>0</v>
      </c>
      <c r="AH249" s="36">
        <f>VLOOKUP($H249,[2]EDA!$H$6:$AY$980,AH$1,FALSE)</f>
        <v>0</v>
      </c>
      <c r="AI249" s="36">
        <f>VLOOKUP($H249,[2]EDA!$H$6:$AY$980,AI$1,FALSE)</f>
        <v>0</v>
      </c>
      <c r="AJ249" s="36">
        <f>VLOOKUP($H249,[2]EDA!$H$6:$AY$980,AJ$1,FALSE)</f>
        <v>0</v>
      </c>
      <c r="AK249" s="20">
        <f>VLOOKUP(H249,[2]EDA!$H$6:$AZ$980,45,FALSE)</f>
        <v>0.33333333333333331</v>
      </c>
      <c r="AL249" s="39">
        <f t="shared" si="38"/>
        <v>0</v>
      </c>
      <c r="AM249" s="17">
        <f t="shared" si="39"/>
        <v>0</v>
      </c>
      <c r="AN249" s="36">
        <f>VLOOKUP($H249,[3]IRA!$H$6:$BN$980,AN$1,FALSE)</f>
        <v>4</v>
      </c>
      <c r="AO249" s="36">
        <f>VLOOKUP($H249,[3]IRA!$H$6:$BN$980,AO$1,FALSE)</f>
        <v>0</v>
      </c>
      <c r="AP249" s="36">
        <f>VLOOKUP($H249,[3]IRA!$H$6:$BN$980,AP$1,FALSE)</f>
        <v>0</v>
      </c>
      <c r="AQ249" s="36">
        <f>VLOOKUP($H249,[3]IRA!$H$6:$BN$980,AQ$1,FALSE)</f>
        <v>0</v>
      </c>
      <c r="AR249" s="36">
        <f>VLOOKUP($H249,[3]IRA!$H$6:$BN$980,AR$1,FALSE)</f>
        <v>0</v>
      </c>
      <c r="AS249" s="36">
        <f>VLOOKUP($H249,[3]IRA!$H$6:$BN$980,AS$1,FALSE)</f>
        <v>0</v>
      </c>
      <c r="AT249" s="36">
        <f>VLOOKUP($H249,[3]IRA!$H$6:$BN$980,AT$1,FALSE)</f>
        <v>0</v>
      </c>
      <c r="AU249" s="36">
        <f>VLOOKUP($H249,[3]IRA!$H$6:$BN$980,AU$1,FALSE)</f>
        <v>0</v>
      </c>
      <c r="AV249" s="36">
        <f>VLOOKUP($H249,[3]IRA!$H$6:$BN$980,AV$1,FALSE)</f>
        <v>0</v>
      </c>
      <c r="AW249" s="36">
        <f>VLOOKUP($H249,[3]IRA!$H$6:$BN$980,AW$1,FALSE)</f>
        <v>0</v>
      </c>
      <c r="AX249" s="36">
        <f>VLOOKUP($H249,[3]IRA!$H$6:$BN$980,AX$1,FALSE)</f>
        <v>0</v>
      </c>
      <c r="AY249" s="36">
        <f>VLOOKUP($H249,[3]IRA!$H$6:$BN$980,AY$1,FALSE)</f>
        <v>0</v>
      </c>
      <c r="AZ249" s="20">
        <f>VLOOKUP(H249,[3]IRA!$H$6:$BO$980,60,FALSE)</f>
        <v>0.83333333333333326</v>
      </c>
      <c r="BA249" s="20">
        <f t="shared" si="40"/>
        <v>4</v>
      </c>
      <c r="BB249" s="17">
        <f t="shared" si="41"/>
        <v>4.8000000000000007</v>
      </c>
      <c r="BC249" s="36">
        <f>VLOOKUP($H249,[4]IRA!$H$7:$CS$981,BC$1,FALSE)</f>
        <v>4</v>
      </c>
      <c r="BD249" s="36">
        <f>VLOOKUP($H249,[4]IRA!$H$7:$CS$981,BD$1,FALSE)</f>
        <v>0</v>
      </c>
      <c r="BE249" s="36">
        <f>VLOOKUP($H249,[4]IRA!$H$7:$CS$981,BE$1,FALSE)</f>
        <v>11</v>
      </c>
      <c r="BF249" s="36">
        <f>VLOOKUP($H249,[4]IRA!$H$7:$CS$981,BF$1,FALSE)</f>
        <v>0</v>
      </c>
      <c r="BG249" s="36">
        <f>VLOOKUP($H249,[4]IRA!$H$7:$CS$981,BG$1,FALSE)</f>
        <v>0</v>
      </c>
      <c r="BH249" s="36">
        <f>VLOOKUP($H249,[4]IRA!$H$7:$CS$981,BH$1,FALSE)</f>
        <v>0</v>
      </c>
      <c r="BI249" s="36">
        <f>VLOOKUP($H249,[4]IRA!$H$7:$CS$981,BI$1,FALSE)</f>
        <v>0</v>
      </c>
      <c r="BJ249" s="36">
        <f>VLOOKUP($H249,[4]IRA!$H$7:$CS$981,BJ$1,FALSE)</f>
        <v>0</v>
      </c>
      <c r="BK249" s="36">
        <f>VLOOKUP($H249,[4]IRA!$H$7:$CS$981,BK$1,FALSE)</f>
        <v>0</v>
      </c>
      <c r="BL249" s="36">
        <f>VLOOKUP($H249,[4]IRA!$H$7:$CS$981,BL$1,FALSE)</f>
        <v>0</v>
      </c>
      <c r="BM249" s="36">
        <f>VLOOKUP($H249,[4]IRA!$H$7:$CS$981,BM$1,FALSE)</f>
        <v>0</v>
      </c>
      <c r="BN249" s="36">
        <f>VLOOKUP($H249,[4]IRA!$H$7:$CS$981,BN$1,FALSE)</f>
        <v>0</v>
      </c>
      <c r="BO249" s="10">
        <f>VLOOKUP(H249,[4]IRA!$H$7:$CS$981,90,FALSE)</f>
        <v>93.333333333333343</v>
      </c>
      <c r="BP249" s="10">
        <f t="shared" si="42"/>
        <v>15</v>
      </c>
      <c r="BQ249" s="17">
        <f t="shared" si="43"/>
        <v>0.1607142857142857</v>
      </c>
      <c r="BR249" s="80"/>
      <c r="BS249" s="80"/>
      <c r="BT249" s="80"/>
      <c r="BU249" s="80"/>
      <c r="BV249" s="80"/>
      <c r="BW249" s="80"/>
      <c r="BX249" s="80"/>
      <c r="BY249" s="80"/>
      <c r="BZ249" s="80"/>
      <c r="CA249" s="80"/>
      <c r="CB249" s="80"/>
      <c r="CC249" s="80"/>
      <c r="CD249" s="80"/>
      <c r="CE249" s="80"/>
      <c r="CF249" s="80"/>
      <c r="CG249" s="80"/>
      <c r="CH249" s="80"/>
      <c r="CI249" s="80"/>
      <c r="CJ249" s="80"/>
      <c r="CK249" s="80"/>
      <c r="CL249" s="80"/>
      <c r="CM249" s="80"/>
      <c r="CN249" s="80"/>
      <c r="CO249" s="80"/>
      <c r="CP249" s="80"/>
      <c r="CQ249" s="80"/>
      <c r="CR249" s="80"/>
      <c r="CS249" s="80"/>
      <c r="CT249" s="80"/>
      <c r="CU249" s="80"/>
      <c r="CV249" s="80"/>
      <c r="CW249" s="80"/>
      <c r="CX249" s="80"/>
      <c r="CY249" s="80"/>
      <c r="CZ249" s="80"/>
      <c r="DA249" s="80"/>
      <c r="DB249" s="80"/>
      <c r="DC249" s="80"/>
      <c r="DD249" s="80"/>
      <c r="DE249" s="80"/>
      <c r="DF249" s="80"/>
      <c r="DG249" s="80"/>
      <c r="DH249" s="80"/>
      <c r="DI249" s="80"/>
      <c r="DJ249" s="80"/>
      <c r="DK249" s="80"/>
      <c r="DL249" s="80"/>
      <c r="DM249" s="80"/>
      <c r="DN249" s="80"/>
    </row>
    <row r="250" spans="1:118" s="81" customFormat="1" ht="10.199999999999999" x14ac:dyDescent="0.2">
      <c r="A250" s="87" t="s">
        <v>636</v>
      </c>
      <c r="B250" s="87" t="s">
        <v>160</v>
      </c>
      <c r="C250" s="88">
        <v>404</v>
      </c>
      <c r="D250" s="87" t="s">
        <v>863</v>
      </c>
      <c r="E250" s="87" t="s">
        <v>636</v>
      </c>
      <c r="F250" s="87" t="s">
        <v>160</v>
      </c>
      <c r="G250" s="88" t="s">
        <v>555</v>
      </c>
      <c r="H250" s="88">
        <v>251</v>
      </c>
      <c r="I250" s="87" t="s">
        <v>877</v>
      </c>
      <c r="J250" s="37">
        <f>VLOOKUP($H250,[1]EDA!$H$6:$BN$980,J$1,FALSE)</f>
        <v>6</v>
      </c>
      <c r="K250" s="36">
        <f>VLOOKUP($H250,[1]EDA!$H$6:$BN$980,K$1,FALSE)</f>
        <v>6</v>
      </c>
      <c r="L250" s="36">
        <f>VLOOKUP($H250,[1]EDA!$H$6:$BN$980,L$1,FALSE)</f>
        <v>2</v>
      </c>
      <c r="M250" s="36">
        <f>VLOOKUP($H250,[1]EDA!$H$6:$BN$980,M$1,FALSE)</f>
        <v>5</v>
      </c>
      <c r="N250" s="36">
        <f>VLOOKUP($H250,[1]EDA!$H$6:$BN$980,N$1,FALSE)</f>
        <v>0</v>
      </c>
      <c r="O250" s="36">
        <f>VLOOKUP($H250,[1]EDA!$H$6:$BN$980,O$1,FALSE)</f>
        <v>0</v>
      </c>
      <c r="P250" s="36">
        <f>VLOOKUP($H250,[1]EDA!$H$6:$BN$980,P$1,FALSE)</f>
        <v>0</v>
      </c>
      <c r="Q250" s="36">
        <f>VLOOKUP($H250,[1]EDA!$H$6:$BN$980,Q$1,FALSE)</f>
        <v>0</v>
      </c>
      <c r="R250" s="36">
        <f>VLOOKUP($H250,[1]EDA!$H$6:$BN$980,R$1,FALSE)</f>
        <v>0</v>
      </c>
      <c r="S250" s="36">
        <f>VLOOKUP($H250,[1]EDA!$H$6:$BN$980,S$1,FALSE)</f>
        <v>0</v>
      </c>
      <c r="T250" s="36">
        <f>VLOOKUP($H250,[1]EDA!$H$6:$BN$980,T$1,FALSE)</f>
        <v>0</v>
      </c>
      <c r="U250" s="36">
        <f>VLOOKUP($H250,[1]EDA!$H$6:$BN$980,U$1,FALSE)</f>
        <v>0</v>
      </c>
      <c r="V250" s="10">
        <f>VLOOKUP(H250,[1]EDA!$H$6:$BO$980,60,FALSE)</f>
        <v>114.33333333333333</v>
      </c>
      <c r="W250" s="10">
        <f t="shared" si="36"/>
        <v>19</v>
      </c>
      <c r="X250" s="17">
        <f t="shared" si="37"/>
        <v>0.16618075801749271</v>
      </c>
      <c r="Y250" s="36">
        <f>VLOOKUP($H250,[2]EDA!$H$6:$AY$980,Y$1,FALSE)</f>
        <v>0</v>
      </c>
      <c r="Z250" s="36">
        <f>VLOOKUP($H250,[2]EDA!$H$6:$AY$980,Z$1,FALSE)</f>
        <v>0</v>
      </c>
      <c r="AA250" s="36">
        <f>VLOOKUP($H250,[2]EDA!$H$6:$AY$980,AA$1,FALSE)</f>
        <v>0</v>
      </c>
      <c r="AB250" s="36">
        <f>VLOOKUP($H250,[2]EDA!$H$6:$AY$980,AB$1,FALSE)</f>
        <v>0</v>
      </c>
      <c r="AC250" s="36">
        <f>VLOOKUP($H250,[2]EDA!$H$6:$AY$980,AC$1,FALSE)</f>
        <v>0</v>
      </c>
      <c r="AD250" s="36">
        <f>VLOOKUP($H250,[2]EDA!$H$6:$AY$980,AD$1,FALSE)</f>
        <v>0</v>
      </c>
      <c r="AE250" s="36">
        <f>VLOOKUP($H250,[2]EDA!$H$6:$AY$980,AE$1,FALSE)</f>
        <v>0</v>
      </c>
      <c r="AF250" s="36">
        <f>VLOOKUP($H250,[2]EDA!$H$6:$AY$980,AF$1,FALSE)</f>
        <v>0</v>
      </c>
      <c r="AG250" s="36">
        <f>VLOOKUP($H250,[2]EDA!$H$6:$AY$980,AG$1,FALSE)</f>
        <v>0</v>
      </c>
      <c r="AH250" s="36">
        <f>VLOOKUP($H250,[2]EDA!$H$6:$AY$980,AH$1,FALSE)</f>
        <v>0</v>
      </c>
      <c r="AI250" s="36">
        <f>VLOOKUP($H250,[2]EDA!$H$6:$AY$980,AI$1,FALSE)</f>
        <v>0</v>
      </c>
      <c r="AJ250" s="36">
        <f>VLOOKUP($H250,[2]EDA!$H$6:$AY$980,AJ$1,FALSE)</f>
        <v>0</v>
      </c>
      <c r="AK250" s="20">
        <f>VLOOKUP(H250,[2]EDA!$H$6:$AZ$980,45,FALSE)</f>
        <v>0</v>
      </c>
      <c r="AL250" s="39">
        <f t="shared" si="38"/>
        <v>0</v>
      </c>
      <c r="AM250" s="17">
        <f t="shared" si="39"/>
        <v>0</v>
      </c>
      <c r="AN250" s="36">
        <f>VLOOKUP($H250,[3]IRA!$H$6:$BN$980,AN$1,FALSE)</f>
        <v>0</v>
      </c>
      <c r="AO250" s="36">
        <f>VLOOKUP($H250,[3]IRA!$H$6:$BN$980,AO$1,FALSE)</f>
        <v>0</v>
      </c>
      <c r="AP250" s="36">
        <f>VLOOKUP($H250,[3]IRA!$H$6:$BN$980,AP$1,FALSE)</f>
        <v>0</v>
      </c>
      <c r="AQ250" s="36">
        <f>VLOOKUP($H250,[3]IRA!$H$6:$BN$980,AQ$1,FALSE)</f>
        <v>0</v>
      </c>
      <c r="AR250" s="36">
        <f>VLOOKUP($H250,[3]IRA!$H$6:$BN$980,AR$1,FALSE)</f>
        <v>0</v>
      </c>
      <c r="AS250" s="36">
        <f>VLOOKUP($H250,[3]IRA!$H$6:$BN$980,AS$1,FALSE)</f>
        <v>0</v>
      </c>
      <c r="AT250" s="36">
        <f>VLOOKUP($H250,[3]IRA!$H$6:$BN$980,AT$1,FALSE)</f>
        <v>0</v>
      </c>
      <c r="AU250" s="36">
        <f>VLOOKUP($H250,[3]IRA!$H$6:$BN$980,AU$1,FALSE)</f>
        <v>0</v>
      </c>
      <c r="AV250" s="36">
        <f>VLOOKUP($H250,[3]IRA!$H$6:$BN$980,AV$1,FALSE)</f>
        <v>0</v>
      </c>
      <c r="AW250" s="36">
        <f>VLOOKUP($H250,[3]IRA!$H$6:$BN$980,AW$1,FALSE)</f>
        <v>0</v>
      </c>
      <c r="AX250" s="36">
        <f>VLOOKUP($H250,[3]IRA!$H$6:$BN$980,AX$1,FALSE)</f>
        <v>0</v>
      </c>
      <c r="AY250" s="36">
        <f>VLOOKUP($H250,[3]IRA!$H$6:$BN$980,AY$1,FALSE)</f>
        <v>0</v>
      </c>
      <c r="AZ250" s="20">
        <f>VLOOKUP(H250,[3]IRA!$H$6:$BO$980,60,FALSE)</f>
        <v>0.5</v>
      </c>
      <c r="BA250" s="20">
        <f t="shared" si="40"/>
        <v>0</v>
      </c>
      <c r="BB250" s="17">
        <f t="shared" si="41"/>
        <v>0</v>
      </c>
      <c r="BC250" s="36">
        <f>VLOOKUP($H250,[4]IRA!$H$7:$CS$981,BC$1,FALSE)</f>
        <v>16</v>
      </c>
      <c r="BD250" s="36">
        <f>VLOOKUP($H250,[4]IRA!$H$7:$CS$981,BD$1,FALSE)</f>
        <v>7</v>
      </c>
      <c r="BE250" s="36">
        <f>VLOOKUP($H250,[4]IRA!$H$7:$CS$981,BE$1,FALSE)</f>
        <v>2</v>
      </c>
      <c r="BF250" s="36">
        <f>VLOOKUP($H250,[4]IRA!$H$7:$CS$981,BF$1,FALSE)</f>
        <v>19</v>
      </c>
      <c r="BG250" s="36">
        <f>VLOOKUP($H250,[4]IRA!$H$7:$CS$981,BG$1,FALSE)</f>
        <v>1</v>
      </c>
      <c r="BH250" s="36">
        <f>VLOOKUP($H250,[4]IRA!$H$7:$CS$981,BH$1,FALSE)</f>
        <v>0</v>
      </c>
      <c r="BI250" s="36">
        <f>VLOOKUP($H250,[4]IRA!$H$7:$CS$981,BI$1,FALSE)</f>
        <v>0</v>
      </c>
      <c r="BJ250" s="36">
        <f>VLOOKUP($H250,[4]IRA!$H$7:$CS$981,BJ$1,FALSE)</f>
        <v>0</v>
      </c>
      <c r="BK250" s="36">
        <f>VLOOKUP($H250,[4]IRA!$H$7:$CS$981,BK$1,FALSE)</f>
        <v>0</v>
      </c>
      <c r="BL250" s="36">
        <f>VLOOKUP($H250,[4]IRA!$H$7:$CS$981,BL$1,FALSE)</f>
        <v>0</v>
      </c>
      <c r="BM250" s="36">
        <f>VLOOKUP($H250,[4]IRA!$H$7:$CS$981,BM$1,FALSE)</f>
        <v>0</v>
      </c>
      <c r="BN250" s="36">
        <f>VLOOKUP($H250,[4]IRA!$H$7:$CS$981,BN$1,FALSE)</f>
        <v>0</v>
      </c>
      <c r="BO250" s="10">
        <f>VLOOKUP(H250,[4]IRA!$H$7:$CS$981,90,FALSE)</f>
        <v>109.66666666666667</v>
      </c>
      <c r="BP250" s="10">
        <f t="shared" si="42"/>
        <v>45</v>
      </c>
      <c r="BQ250" s="17">
        <f t="shared" si="43"/>
        <v>0.41033434650455924</v>
      </c>
      <c r="BR250" s="80"/>
      <c r="BS250" s="80"/>
      <c r="BT250" s="80"/>
      <c r="BU250" s="80"/>
      <c r="BV250" s="80"/>
      <c r="BW250" s="80"/>
      <c r="BX250" s="80"/>
      <c r="BY250" s="80"/>
      <c r="BZ250" s="80"/>
      <c r="CA250" s="80"/>
      <c r="CB250" s="80"/>
      <c r="CC250" s="80"/>
      <c r="CD250" s="80"/>
      <c r="CE250" s="80"/>
      <c r="CF250" s="80"/>
      <c r="CG250" s="80"/>
      <c r="CH250" s="80"/>
      <c r="CI250" s="80"/>
      <c r="CJ250" s="80"/>
      <c r="CK250" s="80"/>
      <c r="CL250" s="80"/>
      <c r="CM250" s="80"/>
      <c r="CN250" s="80"/>
      <c r="CO250" s="80"/>
      <c r="CP250" s="80"/>
      <c r="CQ250" s="80"/>
      <c r="CR250" s="80"/>
      <c r="CS250" s="80"/>
      <c r="CT250" s="80"/>
      <c r="CU250" s="80"/>
      <c r="CV250" s="80"/>
      <c r="CW250" s="80"/>
      <c r="CX250" s="80"/>
      <c r="CY250" s="80"/>
      <c r="CZ250" s="80"/>
      <c r="DA250" s="80"/>
      <c r="DB250" s="80"/>
      <c r="DC250" s="80"/>
      <c r="DD250" s="80"/>
      <c r="DE250" s="80"/>
      <c r="DF250" s="80"/>
      <c r="DG250" s="80"/>
      <c r="DH250" s="80"/>
      <c r="DI250" s="80"/>
      <c r="DJ250" s="80"/>
      <c r="DK250" s="80"/>
      <c r="DL250" s="80"/>
      <c r="DM250" s="80"/>
      <c r="DN250" s="80"/>
    </row>
    <row r="251" spans="1:118" s="81" customFormat="1" ht="10.199999999999999" x14ac:dyDescent="0.2">
      <c r="A251" s="87" t="s">
        <v>636</v>
      </c>
      <c r="B251" s="87" t="s">
        <v>160</v>
      </c>
      <c r="C251" s="88">
        <v>404</v>
      </c>
      <c r="D251" s="87" t="s">
        <v>863</v>
      </c>
      <c r="E251" s="87" t="s">
        <v>636</v>
      </c>
      <c r="F251" s="87" t="s">
        <v>160</v>
      </c>
      <c r="G251" s="88" t="s">
        <v>550</v>
      </c>
      <c r="H251" s="88">
        <v>252</v>
      </c>
      <c r="I251" s="87" t="s">
        <v>673</v>
      </c>
      <c r="J251" s="37">
        <f>VLOOKUP($H251,[1]EDA!$H$6:$BN$980,J$1,FALSE)</f>
        <v>8</v>
      </c>
      <c r="K251" s="36">
        <f>VLOOKUP($H251,[1]EDA!$H$6:$BN$980,K$1,FALSE)</f>
        <v>4</v>
      </c>
      <c r="L251" s="36">
        <f>VLOOKUP($H251,[1]EDA!$H$6:$BN$980,L$1,FALSE)</f>
        <v>21</v>
      </c>
      <c r="M251" s="36">
        <f>VLOOKUP($H251,[1]EDA!$H$6:$BN$980,M$1,FALSE)</f>
        <v>31</v>
      </c>
      <c r="N251" s="36">
        <f>VLOOKUP($H251,[1]EDA!$H$6:$BN$980,N$1,FALSE)</f>
        <v>0</v>
      </c>
      <c r="O251" s="36">
        <f>VLOOKUP($H251,[1]EDA!$H$6:$BN$980,O$1,FALSE)</f>
        <v>0</v>
      </c>
      <c r="P251" s="36">
        <f>VLOOKUP($H251,[1]EDA!$H$6:$BN$980,P$1,FALSE)</f>
        <v>0</v>
      </c>
      <c r="Q251" s="36">
        <f>VLOOKUP($H251,[1]EDA!$H$6:$BN$980,Q$1,FALSE)</f>
        <v>0</v>
      </c>
      <c r="R251" s="36">
        <f>VLOOKUP($H251,[1]EDA!$H$6:$BN$980,R$1,FALSE)</f>
        <v>0</v>
      </c>
      <c r="S251" s="36">
        <f>VLOOKUP($H251,[1]EDA!$H$6:$BN$980,S$1,FALSE)</f>
        <v>0</v>
      </c>
      <c r="T251" s="36">
        <f>VLOOKUP($H251,[1]EDA!$H$6:$BN$980,T$1,FALSE)</f>
        <v>0</v>
      </c>
      <c r="U251" s="36">
        <f>VLOOKUP($H251,[1]EDA!$H$6:$BN$980,U$1,FALSE)</f>
        <v>0</v>
      </c>
      <c r="V251" s="10">
        <f>VLOOKUP(H251,[1]EDA!$H$6:$BO$980,60,FALSE)</f>
        <v>91.333333333333343</v>
      </c>
      <c r="W251" s="10">
        <f t="shared" si="36"/>
        <v>64</v>
      </c>
      <c r="X251" s="17">
        <f t="shared" si="37"/>
        <v>0.70072992700729919</v>
      </c>
      <c r="Y251" s="36">
        <f>VLOOKUP($H251,[2]EDA!$H$6:$AY$980,Y$1,FALSE)</f>
        <v>0</v>
      </c>
      <c r="Z251" s="36">
        <f>VLOOKUP($H251,[2]EDA!$H$6:$AY$980,Z$1,FALSE)</f>
        <v>0</v>
      </c>
      <c r="AA251" s="36">
        <f>VLOOKUP($H251,[2]EDA!$H$6:$AY$980,AA$1,FALSE)</f>
        <v>0</v>
      </c>
      <c r="AB251" s="36">
        <f>VLOOKUP($H251,[2]EDA!$H$6:$AY$980,AB$1,FALSE)</f>
        <v>0</v>
      </c>
      <c r="AC251" s="36">
        <f>VLOOKUP($H251,[2]EDA!$H$6:$AY$980,AC$1,FALSE)</f>
        <v>0</v>
      </c>
      <c r="AD251" s="36">
        <f>VLOOKUP($H251,[2]EDA!$H$6:$AY$980,AD$1,FALSE)</f>
        <v>0</v>
      </c>
      <c r="AE251" s="36">
        <f>VLOOKUP($H251,[2]EDA!$H$6:$AY$980,AE$1,FALSE)</f>
        <v>0</v>
      </c>
      <c r="AF251" s="36">
        <f>VLOOKUP($H251,[2]EDA!$H$6:$AY$980,AF$1,FALSE)</f>
        <v>0</v>
      </c>
      <c r="AG251" s="36">
        <f>VLOOKUP($H251,[2]EDA!$H$6:$AY$980,AG$1,FALSE)</f>
        <v>0</v>
      </c>
      <c r="AH251" s="36">
        <f>VLOOKUP($H251,[2]EDA!$H$6:$AY$980,AH$1,FALSE)</f>
        <v>0</v>
      </c>
      <c r="AI251" s="36">
        <f>VLOOKUP($H251,[2]EDA!$H$6:$AY$980,AI$1,FALSE)</f>
        <v>0</v>
      </c>
      <c r="AJ251" s="36">
        <f>VLOOKUP($H251,[2]EDA!$H$6:$AY$980,AJ$1,FALSE)</f>
        <v>0</v>
      </c>
      <c r="AK251" s="20">
        <f>VLOOKUP(H251,[2]EDA!$H$6:$AZ$980,45,FALSE)</f>
        <v>0.33333333333333331</v>
      </c>
      <c r="AL251" s="39">
        <f t="shared" si="38"/>
        <v>0</v>
      </c>
      <c r="AM251" s="17">
        <f t="shared" si="39"/>
        <v>0</v>
      </c>
      <c r="AN251" s="36">
        <f>VLOOKUP($H251,[3]IRA!$H$6:$BN$980,AN$1,FALSE)</f>
        <v>17</v>
      </c>
      <c r="AO251" s="36">
        <f>VLOOKUP($H251,[3]IRA!$H$6:$BN$980,AO$1,FALSE)</f>
        <v>2</v>
      </c>
      <c r="AP251" s="36">
        <f>VLOOKUP($H251,[3]IRA!$H$6:$BN$980,AP$1,FALSE)</f>
        <v>3</v>
      </c>
      <c r="AQ251" s="36">
        <f>VLOOKUP($H251,[3]IRA!$H$6:$BN$980,AQ$1,FALSE)</f>
        <v>1</v>
      </c>
      <c r="AR251" s="36">
        <f>VLOOKUP($H251,[3]IRA!$H$6:$BN$980,AR$1,FALSE)</f>
        <v>0</v>
      </c>
      <c r="AS251" s="36">
        <f>VLOOKUP($H251,[3]IRA!$H$6:$BN$980,AS$1,FALSE)</f>
        <v>0</v>
      </c>
      <c r="AT251" s="36">
        <f>VLOOKUP($H251,[3]IRA!$H$6:$BN$980,AT$1,FALSE)</f>
        <v>0</v>
      </c>
      <c r="AU251" s="36">
        <f>VLOOKUP($H251,[3]IRA!$H$6:$BN$980,AU$1,FALSE)</f>
        <v>0</v>
      </c>
      <c r="AV251" s="36">
        <f>VLOOKUP($H251,[3]IRA!$H$6:$BN$980,AV$1,FALSE)</f>
        <v>0</v>
      </c>
      <c r="AW251" s="36">
        <f>VLOOKUP($H251,[3]IRA!$H$6:$BN$980,AW$1,FALSE)</f>
        <v>0</v>
      </c>
      <c r="AX251" s="36">
        <f>VLOOKUP($H251,[3]IRA!$H$6:$BN$980,AX$1,FALSE)</f>
        <v>0</v>
      </c>
      <c r="AY251" s="36">
        <f>VLOOKUP($H251,[3]IRA!$H$6:$BN$980,AY$1,FALSE)</f>
        <v>0</v>
      </c>
      <c r="AZ251" s="20">
        <f>VLOOKUP(H251,[3]IRA!$H$6:$BO$980,60,FALSE)</f>
        <v>4.8333333333333339</v>
      </c>
      <c r="BA251" s="20">
        <f t="shared" si="40"/>
        <v>23</v>
      </c>
      <c r="BB251" s="17">
        <f t="shared" si="41"/>
        <v>4.7586206896551717</v>
      </c>
      <c r="BC251" s="36">
        <f>VLOOKUP($H251,[4]IRA!$H$7:$CS$981,BC$1,FALSE)</f>
        <v>21</v>
      </c>
      <c r="BD251" s="36">
        <f>VLOOKUP($H251,[4]IRA!$H$7:$CS$981,BD$1,FALSE)</f>
        <v>20</v>
      </c>
      <c r="BE251" s="36">
        <f>VLOOKUP($H251,[4]IRA!$H$7:$CS$981,BE$1,FALSE)</f>
        <v>34</v>
      </c>
      <c r="BF251" s="36">
        <f>VLOOKUP($H251,[4]IRA!$H$7:$CS$981,BF$1,FALSE)</f>
        <v>34</v>
      </c>
      <c r="BG251" s="36">
        <f>VLOOKUP($H251,[4]IRA!$H$7:$CS$981,BG$1,FALSE)</f>
        <v>5</v>
      </c>
      <c r="BH251" s="36">
        <f>VLOOKUP($H251,[4]IRA!$H$7:$CS$981,BH$1,FALSE)</f>
        <v>0</v>
      </c>
      <c r="BI251" s="36">
        <f>VLOOKUP($H251,[4]IRA!$H$7:$CS$981,BI$1,FALSE)</f>
        <v>0</v>
      </c>
      <c r="BJ251" s="36">
        <f>VLOOKUP($H251,[4]IRA!$H$7:$CS$981,BJ$1,FALSE)</f>
        <v>0</v>
      </c>
      <c r="BK251" s="36">
        <f>VLOOKUP($H251,[4]IRA!$H$7:$CS$981,BK$1,FALSE)</f>
        <v>0</v>
      </c>
      <c r="BL251" s="36">
        <f>VLOOKUP($H251,[4]IRA!$H$7:$CS$981,BL$1,FALSE)</f>
        <v>0</v>
      </c>
      <c r="BM251" s="36">
        <f>VLOOKUP($H251,[4]IRA!$H$7:$CS$981,BM$1,FALSE)</f>
        <v>0</v>
      </c>
      <c r="BN251" s="36">
        <f>VLOOKUP($H251,[4]IRA!$H$7:$CS$981,BN$1,FALSE)</f>
        <v>0</v>
      </c>
      <c r="BO251" s="10">
        <f>VLOOKUP(H251,[4]IRA!$H$7:$CS$981,90,FALSE)</f>
        <v>243.33333333333334</v>
      </c>
      <c r="BP251" s="10">
        <f t="shared" si="42"/>
        <v>114</v>
      </c>
      <c r="BQ251" s="17">
        <f t="shared" si="43"/>
        <v>0.46849315068493147</v>
      </c>
      <c r="BR251" s="80"/>
      <c r="BS251" s="80"/>
      <c r="BT251" s="80"/>
      <c r="BU251" s="80"/>
      <c r="BV251" s="80"/>
      <c r="BW251" s="80"/>
      <c r="BX251" s="80"/>
      <c r="BY251" s="80"/>
      <c r="BZ251" s="80"/>
      <c r="CA251" s="80"/>
      <c r="CB251" s="80"/>
      <c r="CC251" s="80"/>
      <c r="CD251" s="80"/>
      <c r="CE251" s="80"/>
      <c r="CF251" s="80"/>
      <c r="CG251" s="80"/>
      <c r="CH251" s="80"/>
      <c r="CI251" s="80"/>
      <c r="CJ251" s="80"/>
      <c r="CK251" s="80"/>
      <c r="CL251" s="80"/>
      <c r="CM251" s="80"/>
      <c r="CN251" s="80"/>
      <c r="CO251" s="80"/>
      <c r="CP251" s="80"/>
      <c r="CQ251" s="80"/>
      <c r="CR251" s="80"/>
      <c r="CS251" s="80"/>
      <c r="CT251" s="80"/>
      <c r="CU251" s="80"/>
      <c r="CV251" s="80"/>
      <c r="CW251" s="80"/>
      <c r="CX251" s="80"/>
      <c r="CY251" s="80"/>
      <c r="CZ251" s="80"/>
      <c r="DA251" s="80"/>
      <c r="DB251" s="80"/>
      <c r="DC251" s="80"/>
      <c r="DD251" s="80"/>
      <c r="DE251" s="80"/>
      <c r="DF251" s="80"/>
      <c r="DG251" s="80"/>
      <c r="DH251" s="80"/>
      <c r="DI251" s="80"/>
      <c r="DJ251" s="80"/>
      <c r="DK251" s="80"/>
      <c r="DL251" s="80"/>
      <c r="DM251" s="80"/>
      <c r="DN251" s="80"/>
    </row>
    <row r="252" spans="1:118" s="81" customFormat="1" ht="10.199999999999999" x14ac:dyDescent="0.2">
      <c r="A252" s="87" t="s">
        <v>636</v>
      </c>
      <c r="B252" s="87" t="s">
        <v>160</v>
      </c>
      <c r="C252" s="88">
        <v>404</v>
      </c>
      <c r="D252" s="87" t="s">
        <v>863</v>
      </c>
      <c r="E252" s="87" t="s">
        <v>636</v>
      </c>
      <c r="F252" s="87" t="s">
        <v>160</v>
      </c>
      <c r="G252" s="88" t="s">
        <v>550</v>
      </c>
      <c r="H252" s="88">
        <v>253</v>
      </c>
      <c r="I252" s="87" t="s">
        <v>167</v>
      </c>
      <c r="J252" s="37">
        <f>VLOOKUP($H252,[1]EDA!$H$6:$BN$980,J$1,FALSE)</f>
        <v>0</v>
      </c>
      <c r="K252" s="36">
        <f>VLOOKUP($H252,[1]EDA!$H$6:$BN$980,K$1,FALSE)</f>
        <v>0</v>
      </c>
      <c r="L252" s="36">
        <f>VLOOKUP($H252,[1]EDA!$H$6:$BN$980,L$1,FALSE)</f>
        <v>4</v>
      </c>
      <c r="M252" s="36">
        <f>VLOOKUP($H252,[1]EDA!$H$6:$BN$980,M$1,FALSE)</f>
        <v>0</v>
      </c>
      <c r="N252" s="36">
        <f>VLOOKUP($H252,[1]EDA!$H$6:$BN$980,N$1,FALSE)</f>
        <v>0</v>
      </c>
      <c r="O252" s="36">
        <f>VLOOKUP($H252,[1]EDA!$H$6:$BN$980,O$1,FALSE)</f>
        <v>0</v>
      </c>
      <c r="P252" s="36">
        <f>VLOOKUP($H252,[1]EDA!$H$6:$BN$980,P$1,FALSE)</f>
        <v>0</v>
      </c>
      <c r="Q252" s="36">
        <f>VLOOKUP($H252,[1]EDA!$H$6:$BN$980,Q$1,FALSE)</f>
        <v>0</v>
      </c>
      <c r="R252" s="36">
        <f>VLOOKUP($H252,[1]EDA!$H$6:$BN$980,R$1,FALSE)</f>
        <v>0</v>
      </c>
      <c r="S252" s="36">
        <f>VLOOKUP($H252,[1]EDA!$H$6:$BN$980,S$1,FALSE)</f>
        <v>0</v>
      </c>
      <c r="T252" s="36">
        <f>VLOOKUP($H252,[1]EDA!$H$6:$BN$980,T$1,FALSE)</f>
        <v>0</v>
      </c>
      <c r="U252" s="36">
        <f>VLOOKUP($H252,[1]EDA!$H$6:$BN$980,U$1,FALSE)</f>
        <v>0</v>
      </c>
      <c r="V252" s="10">
        <f>VLOOKUP(H252,[1]EDA!$H$6:$BO$980,60,FALSE)</f>
        <v>22.333333333333332</v>
      </c>
      <c r="W252" s="10">
        <f t="shared" si="36"/>
        <v>4</v>
      </c>
      <c r="X252" s="17">
        <f t="shared" si="37"/>
        <v>0.17910447761194032</v>
      </c>
      <c r="Y252" s="36">
        <f>VLOOKUP($H252,[2]EDA!$H$6:$AY$980,Y$1,FALSE)</f>
        <v>0</v>
      </c>
      <c r="Z252" s="36">
        <f>VLOOKUP($H252,[2]EDA!$H$6:$AY$980,Z$1,FALSE)</f>
        <v>0</v>
      </c>
      <c r="AA252" s="36">
        <f>VLOOKUP($H252,[2]EDA!$H$6:$AY$980,AA$1,FALSE)</f>
        <v>0</v>
      </c>
      <c r="AB252" s="36">
        <f>VLOOKUP($H252,[2]EDA!$H$6:$AY$980,AB$1,FALSE)</f>
        <v>0</v>
      </c>
      <c r="AC252" s="36">
        <f>VLOOKUP($H252,[2]EDA!$H$6:$AY$980,AC$1,FALSE)</f>
        <v>0</v>
      </c>
      <c r="AD252" s="36">
        <f>VLOOKUP($H252,[2]EDA!$H$6:$AY$980,AD$1,FALSE)</f>
        <v>0</v>
      </c>
      <c r="AE252" s="36">
        <f>VLOOKUP($H252,[2]EDA!$H$6:$AY$980,AE$1,FALSE)</f>
        <v>0</v>
      </c>
      <c r="AF252" s="36">
        <f>VLOOKUP($H252,[2]EDA!$H$6:$AY$980,AF$1,FALSE)</f>
        <v>0</v>
      </c>
      <c r="AG252" s="36">
        <f>VLOOKUP($H252,[2]EDA!$H$6:$AY$980,AG$1,FALSE)</f>
        <v>0</v>
      </c>
      <c r="AH252" s="36">
        <f>VLOOKUP($H252,[2]EDA!$H$6:$AY$980,AH$1,FALSE)</f>
        <v>0</v>
      </c>
      <c r="AI252" s="36">
        <f>VLOOKUP($H252,[2]EDA!$H$6:$AY$980,AI$1,FALSE)</f>
        <v>0</v>
      </c>
      <c r="AJ252" s="36">
        <f>VLOOKUP($H252,[2]EDA!$H$6:$AY$980,AJ$1,FALSE)</f>
        <v>0</v>
      </c>
      <c r="AK252" s="20">
        <f>VLOOKUP(H252,[2]EDA!$H$6:$AZ$980,45,FALSE)</f>
        <v>0</v>
      </c>
      <c r="AL252" s="39">
        <f t="shared" si="38"/>
        <v>0</v>
      </c>
      <c r="AM252" s="17">
        <f t="shared" si="39"/>
        <v>0</v>
      </c>
      <c r="AN252" s="36">
        <f>VLOOKUP($H252,[3]IRA!$H$6:$BN$980,AN$1,FALSE)</f>
        <v>0</v>
      </c>
      <c r="AO252" s="36">
        <f>VLOOKUP($H252,[3]IRA!$H$6:$BN$980,AO$1,FALSE)</f>
        <v>0</v>
      </c>
      <c r="AP252" s="36">
        <f>VLOOKUP($H252,[3]IRA!$H$6:$BN$980,AP$1,FALSE)</f>
        <v>0</v>
      </c>
      <c r="AQ252" s="36">
        <f>VLOOKUP($H252,[3]IRA!$H$6:$BN$980,AQ$1,FALSE)</f>
        <v>0</v>
      </c>
      <c r="AR252" s="36">
        <f>VLOOKUP($H252,[3]IRA!$H$6:$BN$980,AR$1,FALSE)</f>
        <v>0</v>
      </c>
      <c r="AS252" s="36">
        <f>VLOOKUP($H252,[3]IRA!$H$6:$BN$980,AS$1,FALSE)</f>
        <v>0</v>
      </c>
      <c r="AT252" s="36">
        <f>VLOOKUP($H252,[3]IRA!$H$6:$BN$980,AT$1,FALSE)</f>
        <v>0</v>
      </c>
      <c r="AU252" s="36">
        <f>VLOOKUP($H252,[3]IRA!$H$6:$BN$980,AU$1,FALSE)</f>
        <v>0</v>
      </c>
      <c r="AV252" s="36">
        <f>VLOOKUP($H252,[3]IRA!$H$6:$BN$980,AV$1,FALSE)</f>
        <v>0</v>
      </c>
      <c r="AW252" s="36">
        <f>VLOOKUP($H252,[3]IRA!$H$6:$BN$980,AW$1,FALSE)</f>
        <v>0</v>
      </c>
      <c r="AX252" s="36">
        <f>VLOOKUP($H252,[3]IRA!$H$6:$BN$980,AX$1,FALSE)</f>
        <v>0</v>
      </c>
      <c r="AY252" s="36">
        <f>VLOOKUP($H252,[3]IRA!$H$6:$BN$980,AY$1,FALSE)</f>
        <v>0</v>
      </c>
      <c r="AZ252" s="20">
        <f>VLOOKUP(H252,[3]IRA!$H$6:$BO$980,60,FALSE)</f>
        <v>0.66666666666666663</v>
      </c>
      <c r="BA252" s="20">
        <f t="shared" si="40"/>
        <v>0</v>
      </c>
      <c r="BB252" s="17">
        <f t="shared" si="41"/>
        <v>0</v>
      </c>
      <c r="BC252" s="36">
        <f>VLOOKUP($H252,[4]IRA!$H$7:$CS$981,BC$1,FALSE)</f>
        <v>0</v>
      </c>
      <c r="BD252" s="36">
        <f>VLOOKUP($H252,[4]IRA!$H$7:$CS$981,BD$1,FALSE)</f>
        <v>0</v>
      </c>
      <c r="BE252" s="36">
        <f>VLOOKUP($H252,[4]IRA!$H$7:$CS$981,BE$1,FALSE)</f>
        <v>0</v>
      </c>
      <c r="BF252" s="36">
        <f>VLOOKUP($H252,[4]IRA!$H$7:$CS$981,BF$1,FALSE)</f>
        <v>0</v>
      </c>
      <c r="BG252" s="36">
        <f>VLOOKUP($H252,[4]IRA!$H$7:$CS$981,BG$1,FALSE)</f>
        <v>0</v>
      </c>
      <c r="BH252" s="36">
        <f>VLOOKUP($H252,[4]IRA!$H$7:$CS$981,BH$1,FALSE)</f>
        <v>0</v>
      </c>
      <c r="BI252" s="36">
        <f>VLOOKUP($H252,[4]IRA!$H$7:$CS$981,BI$1,FALSE)</f>
        <v>0</v>
      </c>
      <c r="BJ252" s="36">
        <f>VLOOKUP($H252,[4]IRA!$H$7:$CS$981,BJ$1,FALSE)</f>
        <v>0</v>
      </c>
      <c r="BK252" s="36">
        <f>VLOOKUP($H252,[4]IRA!$H$7:$CS$981,BK$1,FALSE)</f>
        <v>0</v>
      </c>
      <c r="BL252" s="36">
        <f>VLOOKUP($H252,[4]IRA!$H$7:$CS$981,BL$1,FALSE)</f>
        <v>0</v>
      </c>
      <c r="BM252" s="36">
        <f>VLOOKUP($H252,[4]IRA!$H$7:$CS$981,BM$1,FALSE)</f>
        <v>0</v>
      </c>
      <c r="BN252" s="36">
        <f>VLOOKUP($H252,[4]IRA!$H$7:$CS$981,BN$1,FALSE)</f>
        <v>0</v>
      </c>
      <c r="BO252" s="10">
        <f>VLOOKUP(H252,[4]IRA!$H$7:$CS$981,90,FALSE)</f>
        <v>11.333333333333334</v>
      </c>
      <c r="BP252" s="10">
        <f t="shared" si="42"/>
        <v>0</v>
      </c>
      <c r="BQ252" s="17">
        <f t="shared" si="43"/>
        <v>0</v>
      </c>
      <c r="BR252" s="80"/>
      <c r="BS252" s="80"/>
      <c r="BT252" s="80"/>
      <c r="BU252" s="80"/>
      <c r="BV252" s="80"/>
      <c r="BW252" s="80"/>
      <c r="BX252" s="80"/>
      <c r="BY252" s="80"/>
      <c r="BZ252" s="80"/>
      <c r="CA252" s="80"/>
      <c r="CB252" s="80"/>
      <c r="CC252" s="80"/>
      <c r="CD252" s="80"/>
      <c r="CE252" s="80"/>
      <c r="CF252" s="80"/>
      <c r="CG252" s="80"/>
      <c r="CH252" s="80"/>
      <c r="CI252" s="80"/>
      <c r="CJ252" s="80"/>
      <c r="CK252" s="80"/>
      <c r="CL252" s="80"/>
      <c r="CM252" s="80"/>
      <c r="CN252" s="80"/>
      <c r="CO252" s="80"/>
      <c r="CP252" s="80"/>
      <c r="CQ252" s="80"/>
      <c r="CR252" s="80"/>
      <c r="CS252" s="80"/>
      <c r="CT252" s="80"/>
      <c r="CU252" s="80"/>
      <c r="CV252" s="80"/>
      <c r="CW252" s="80"/>
      <c r="CX252" s="80"/>
      <c r="CY252" s="80"/>
      <c r="CZ252" s="80"/>
      <c r="DA252" s="80"/>
      <c r="DB252" s="80"/>
      <c r="DC252" s="80"/>
      <c r="DD252" s="80"/>
      <c r="DE252" s="80"/>
      <c r="DF252" s="80"/>
      <c r="DG252" s="80"/>
      <c r="DH252" s="80"/>
      <c r="DI252" s="80"/>
      <c r="DJ252" s="80"/>
      <c r="DK252" s="80"/>
      <c r="DL252" s="80"/>
      <c r="DM252" s="80"/>
      <c r="DN252" s="80"/>
    </row>
    <row r="253" spans="1:118" s="81" customFormat="1" ht="10.199999999999999" x14ac:dyDescent="0.2">
      <c r="A253" s="87" t="s">
        <v>636</v>
      </c>
      <c r="B253" s="87" t="s">
        <v>160</v>
      </c>
      <c r="C253" s="88">
        <v>404</v>
      </c>
      <c r="D253" s="87" t="s">
        <v>863</v>
      </c>
      <c r="E253" s="87" t="s">
        <v>636</v>
      </c>
      <c r="F253" s="87" t="s">
        <v>160</v>
      </c>
      <c r="G253" s="88" t="s">
        <v>550</v>
      </c>
      <c r="H253" s="88">
        <v>254</v>
      </c>
      <c r="I253" s="87" t="s">
        <v>166</v>
      </c>
      <c r="J253" s="37">
        <f>VLOOKUP($H253,[1]EDA!$H$6:$BN$980,J$1,FALSE)</f>
        <v>12</v>
      </c>
      <c r="K253" s="36">
        <f>VLOOKUP($H253,[1]EDA!$H$6:$BN$980,K$1,FALSE)</f>
        <v>12</v>
      </c>
      <c r="L253" s="36">
        <f>VLOOKUP($H253,[1]EDA!$H$6:$BN$980,L$1,FALSE)</f>
        <v>40</v>
      </c>
      <c r="M253" s="36">
        <f>VLOOKUP($H253,[1]EDA!$H$6:$BN$980,M$1,FALSE)</f>
        <v>0</v>
      </c>
      <c r="N253" s="36">
        <f>VLOOKUP($H253,[1]EDA!$H$6:$BN$980,N$1,FALSE)</f>
        <v>0</v>
      </c>
      <c r="O253" s="36">
        <f>VLOOKUP($H253,[1]EDA!$H$6:$BN$980,O$1,FALSE)</f>
        <v>0</v>
      </c>
      <c r="P253" s="36">
        <f>VLOOKUP($H253,[1]EDA!$H$6:$BN$980,P$1,FALSE)</f>
        <v>0</v>
      </c>
      <c r="Q253" s="36">
        <f>VLOOKUP($H253,[1]EDA!$H$6:$BN$980,Q$1,FALSE)</f>
        <v>0</v>
      </c>
      <c r="R253" s="36">
        <f>VLOOKUP($H253,[1]EDA!$H$6:$BN$980,R$1,FALSE)</f>
        <v>0</v>
      </c>
      <c r="S253" s="36">
        <f>VLOOKUP($H253,[1]EDA!$H$6:$BN$980,S$1,FALSE)</f>
        <v>0</v>
      </c>
      <c r="T253" s="36">
        <f>VLOOKUP($H253,[1]EDA!$H$6:$BN$980,T$1,FALSE)</f>
        <v>0</v>
      </c>
      <c r="U253" s="36">
        <f>VLOOKUP($H253,[1]EDA!$H$6:$BN$980,U$1,FALSE)</f>
        <v>0</v>
      </c>
      <c r="V253" s="10">
        <f>VLOOKUP(H253,[1]EDA!$H$6:$BO$980,60,FALSE)</f>
        <v>54.666666666666664</v>
      </c>
      <c r="W253" s="10">
        <f t="shared" si="36"/>
        <v>64</v>
      </c>
      <c r="X253" s="17">
        <f t="shared" si="37"/>
        <v>1.1707317073170733</v>
      </c>
      <c r="Y253" s="36">
        <f>VLOOKUP($H253,[2]EDA!$H$6:$AY$980,Y$1,FALSE)</f>
        <v>0</v>
      </c>
      <c r="Z253" s="36">
        <f>VLOOKUP($H253,[2]EDA!$H$6:$AY$980,Z$1,FALSE)</f>
        <v>0</v>
      </c>
      <c r="AA253" s="36">
        <f>VLOOKUP($H253,[2]EDA!$H$6:$AY$980,AA$1,FALSE)</f>
        <v>0</v>
      </c>
      <c r="AB253" s="36">
        <f>VLOOKUP($H253,[2]EDA!$H$6:$AY$980,AB$1,FALSE)</f>
        <v>0</v>
      </c>
      <c r="AC253" s="36">
        <f>VLOOKUP($H253,[2]EDA!$H$6:$AY$980,AC$1,FALSE)</f>
        <v>0</v>
      </c>
      <c r="AD253" s="36">
        <f>VLOOKUP($H253,[2]EDA!$H$6:$AY$980,AD$1,FALSE)</f>
        <v>0</v>
      </c>
      <c r="AE253" s="36">
        <f>VLOOKUP($H253,[2]EDA!$H$6:$AY$980,AE$1,FALSE)</f>
        <v>0</v>
      </c>
      <c r="AF253" s="36">
        <f>VLOOKUP($H253,[2]EDA!$H$6:$AY$980,AF$1,FALSE)</f>
        <v>0</v>
      </c>
      <c r="AG253" s="36">
        <f>VLOOKUP($H253,[2]EDA!$H$6:$AY$980,AG$1,FALSE)</f>
        <v>0</v>
      </c>
      <c r="AH253" s="36">
        <f>VLOOKUP($H253,[2]EDA!$H$6:$AY$980,AH$1,FALSE)</f>
        <v>0</v>
      </c>
      <c r="AI253" s="36">
        <f>VLOOKUP($H253,[2]EDA!$H$6:$AY$980,AI$1,FALSE)</f>
        <v>0</v>
      </c>
      <c r="AJ253" s="36">
        <f>VLOOKUP($H253,[2]EDA!$H$6:$AY$980,AJ$1,FALSE)</f>
        <v>0</v>
      </c>
      <c r="AK253" s="20">
        <f>VLOOKUP(H253,[2]EDA!$H$6:$AZ$980,45,FALSE)</f>
        <v>0</v>
      </c>
      <c r="AL253" s="39">
        <f t="shared" si="38"/>
        <v>0</v>
      </c>
      <c r="AM253" s="17">
        <f t="shared" si="39"/>
        <v>0</v>
      </c>
      <c r="AN253" s="36">
        <f>VLOOKUP($H253,[3]IRA!$H$6:$BN$980,AN$1,FALSE)</f>
        <v>0</v>
      </c>
      <c r="AO253" s="36">
        <f>VLOOKUP($H253,[3]IRA!$H$6:$BN$980,AO$1,FALSE)</f>
        <v>0</v>
      </c>
      <c r="AP253" s="36">
        <f>VLOOKUP($H253,[3]IRA!$H$6:$BN$980,AP$1,FALSE)</f>
        <v>1</v>
      </c>
      <c r="AQ253" s="36">
        <f>VLOOKUP($H253,[3]IRA!$H$6:$BN$980,AQ$1,FALSE)</f>
        <v>0</v>
      </c>
      <c r="AR253" s="36">
        <f>VLOOKUP($H253,[3]IRA!$H$6:$BN$980,AR$1,FALSE)</f>
        <v>0</v>
      </c>
      <c r="AS253" s="36">
        <f>VLOOKUP($H253,[3]IRA!$H$6:$BN$980,AS$1,FALSE)</f>
        <v>0</v>
      </c>
      <c r="AT253" s="36">
        <f>VLOOKUP($H253,[3]IRA!$H$6:$BN$980,AT$1,FALSE)</f>
        <v>0</v>
      </c>
      <c r="AU253" s="36">
        <f>VLOOKUP($H253,[3]IRA!$H$6:$BN$980,AU$1,FALSE)</f>
        <v>0</v>
      </c>
      <c r="AV253" s="36">
        <f>VLOOKUP($H253,[3]IRA!$H$6:$BN$980,AV$1,FALSE)</f>
        <v>0</v>
      </c>
      <c r="AW253" s="36">
        <f>VLOOKUP($H253,[3]IRA!$H$6:$BN$980,AW$1,FALSE)</f>
        <v>0</v>
      </c>
      <c r="AX253" s="36">
        <f>VLOOKUP($H253,[3]IRA!$H$6:$BN$980,AX$1,FALSE)</f>
        <v>0</v>
      </c>
      <c r="AY253" s="36">
        <f>VLOOKUP($H253,[3]IRA!$H$6:$BN$980,AY$1,FALSE)</f>
        <v>0</v>
      </c>
      <c r="AZ253" s="20">
        <f>VLOOKUP(H253,[3]IRA!$H$6:$BO$980,60,FALSE)</f>
        <v>0</v>
      </c>
      <c r="BA253" s="20">
        <f t="shared" si="40"/>
        <v>1</v>
      </c>
      <c r="BB253" s="17">
        <f t="shared" si="41"/>
        <v>0</v>
      </c>
      <c r="BC253" s="36">
        <f>VLOOKUP($H253,[4]IRA!$H$7:$CS$981,BC$1,FALSE)</f>
        <v>27</v>
      </c>
      <c r="BD253" s="36">
        <f>VLOOKUP($H253,[4]IRA!$H$7:$CS$981,BD$1,FALSE)</f>
        <v>22</v>
      </c>
      <c r="BE253" s="36">
        <f>VLOOKUP($H253,[4]IRA!$H$7:$CS$981,BE$1,FALSE)</f>
        <v>57</v>
      </c>
      <c r="BF253" s="36">
        <f>VLOOKUP($H253,[4]IRA!$H$7:$CS$981,BF$1,FALSE)</f>
        <v>0</v>
      </c>
      <c r="BG253" s="36">
        <f>VLOOKUP($H253,[4]IRA!$H$7:$CS$981,BG$1,FALSE)</f>
        <v>0</v>
      </c>
      <c r="BH253" s="36">
        <f>VLOOKUP($H253,[4]IRA!$H$7:$CS$981,BH$1,FALSE)</f>
        <v>0</v>
      </c>
      <c r="BI253" s="36">
        <f>VLOOKUP($H253,[4]IRA!$H$7:$CS$981,BI$1,FALSE)</f>
        <v>0</v>
      </c>
      <c r="BJ253" s="36">
        <f>VLOOKUP($H253,[4]IRA!$H$7:$CS$981,BJ$1,FALSE)</f>
        <v>0</v>
      </c>
      <c r="BK253" s="36">
        <f>VLOOKUP($H253,[4]IRA!$H$7:$CS$981,BK$1,FALSE)</f>
        <v>0</v>
      </c>
      <c r="BL253" s="36">
        <f>VLOOKUP($H253,[4]IRA!$H$7:$CS$981,BL$1,FALSE)</f>
        <v>0</v>
      </c>
      <c r="BM253" s="36">
        <f>VLOOKUP($H253,[4]IRA!$H$7:$CS$981,BM$1,FALSE)</f>
        <v>0</v>
      </c>
      <c r="BN253" s="36">
        <f>VLOOKUP($H253,[4]IRA!$H$7:$CS$981,BN$1,FALSE)</f>
        <v>0</v>
      </c>
      <c r="BO253" s="10">
        <f>VLOOKUP(H253,[4]IRA!$H$7:$CS$981,90,FALSE)</f>
        <v>54.333333333333336</v>
      </c>
      <c r="BP253" s="10">
        <f t="shared" si="42"/>
        <v>106</v>
      </c>
      <c r="BQ253" s="17">
        <f t="shared" si="43"/>
        <v>1.9509202453987728</v>
      </c>
      <c r="BR253" s="80"/>
      <c r="BS253" s="80"/>
      <c r="BT253" s="80"/>
      <c r="BU253" s="80"/>
      <c r="BV253" s="80"/>
      <c r="BW253" s="80"/>
      <c r="BX253" s="80"/>
      <c r="BY253" s="80"/>
      <c r="BZ253" s="80"/>
      <c r="CA253" s="80"/>
      <c r="CB253" s="80"/>
      <c r="CC253" s="80"/>
      <c r="CD253" s="80"/>
      <c r="CE253" s="80"/>
      <c r="CF253" s="80"/>
      <c r="CG253" s="80"/>
      <c r="CH253" s="80"/>
      <c r="CI253" s="80"/>
      <c r="CJ253" s="80"/>
      <c r="CK253" s="80"/>
      <c r="CL253" s="80"/>
      <c r="CM253" s="80"/>
      <c r="CN253" s="80"/>
      <c r="CO253" s="80"/>
      <c r="CP253" s="80"/>
      <c r="CQ253" s="80"/>
      <c r="CR253" s="80"/>
      <c r="CS253" s="80"/>
      <c r="CT253" s="80"/>
      <c r="CU253" s="80"/>
      <c r="CV253" s="80"/>
      <c r="CW253" s="80"/>
      <c r="CX253" s="80"/>
      <c r="CY253" s="80"/>
      <c r="CZ253" s="80"/>
      <c r="DA253" s="80"/>
      <c r="DB253" s="80"/>
      <c r="DC253" s="80"/>
      <c r="DD253" s="80"/>
      <c r="DE253" s="80"/>
      <c r="DF253" s="80"/>
      <c r="DG253" s="80"/>
      <c r="DH253" s="80"/>
      <c r="DI253" s="80"/>
      <c r="DJ253" s="80"/>
      <c r="DK253" s="80"/>
      <c r="DL253" s="80"/>
      <c r="DM253" s="80"/>
      <c r="DN253" s="80"/>
    </row>
    <row r="254" spans="1:118" s="81" customFormat="1" ht="10.199999999999999" x14ac:dyDescent="0.2">
      <c r="A254" s="87" t="s">
        <v>636</v>
      </c>
      <c r="B254" s="87" t="s">
        <v>160</v>
      </c>
      <c r="C254" s="88">
        <v>404</v>
      </c>
      <c r="D254" s="87" t="s">
        <v>863</v>
      </c>
      <c r="E254" s="87" t="s">
        <v>636</v>
      </c>
      <c r="F254" s="87" t="s">
        <v>160</v>
      </c>
      <c r="G254" s="88" t="s">
        <v>550</v>
      </c>
      <c r="H254" s="88">
        <v>255</v>
      </c>
      <c r="I254" s="87" t="s">
        <v>674</v>
      </c>
      <c r="J254" s="37">
        <f>VLOOKUP($H254,[1]EDA!$H$6:$BN$980,J$1,FALSE)</f>
        <v>7</v>
      </c>
      <c r="K254" s="36">
        <f>VLOOKUP($H254,[1]EDA!$H$6:$BN$980,K$1,FALSE)</f>
        <v>13</v>
      </c>
      <c r="L254" s="36">
        <f>VLOOKUP($H254,[1]EDA!$H$6:$BN$980,L$1,FALSE)</f>
        <v>12</v>
      </c>
      <c r="M254" s="36">
        <f>VLOOKUP($H254,[1]EDA!$H$6:$BN$980,M$1,FALSE)</f>
        <v>0</v>
      </c>
      <c r="N254" s="36">
        <f>VLOOKUP($H254,[1]EDA!$H$6:$BN$980,N$1,FALSE)</f>
        <v>0</v>
      </c>
      <c r="O254" s="36">
        <f>VLOOKUP($H254,[1]EDA!$H$6:$BN$980,O$1,FALSE)</f>
        <v>0</v>
      </c>
      <c r="P254" s="36">
        <f>VLOOKUP($H254,[1]EDA!$H$6:$BN$980,P$1,FALSE)</f>
        <v>0</v>
      </c>
      <c r="Q254" s="36">
        <f>VLOOKUP($H254,[1]EDA!$H$6:$BN$980,Q$1,FALSE)</f>
        <v>0</v>
      </c>
      <c r="R254" s="36">
        <f>VLOOKUP($H254,[1]EDA!$H$6:$BN$980,R$1,FALSE)</f>
        <v>0</v>
      </c>
      <c r="S254" s="36">
        <f>VLOOKUP($H254,[1]EDA!$H$6:$BN$980,S$1,FALSE)</f>
        <v>0</v>
      </c>
      <c r="T254" s="36">
        <f>VLOOKUP($H254,[1]EDA!$H$6:$BN$980,T$1,FALSE)</f>
        <v>0</v>
      </c>
      <c r="U254" s="36">
        <f>VLOOKUP($H254,[1]EDA!$H$6:$BN$980,U$1,FALSE)</f>
        <v>0</v>
      </c>
      <c r="V254" s="10">
        <f>VLOOKUP(H254,[1]EDA!$H$6:$BO$980,60,FALSE)</f>
        <v>91.333333333333329</v>
      </c>
      <c r="W254" s="10">
        <f t="shared" si="36"/>
        <v>32</v>
      </c>
      <c r="X254" s="17">
        <f t="shared" si="37"/>
        <v>0.35036496350364965</v>
      </c>
      <c r="Y254" s="36">
        <f>VLOOKUP($H254,[2]EDA!$H$6:$AY$980,Y$1,FALSE)</f>
        <v>0</v>
      </c>
      <c r="Z254" s="36">
        <f>VLOOKUP($H254,[2]EDA!$H$6:$AY$980,Z$1,FALSE)</f>
        <v>0</v>
      </c>
      <c r="AA254" s="36">
        <f>VLOOKUP($H254,[2]EDA!$H$6:$AY$980,AA$1,FALSE)</f>
        <v>0</v>
      </c>
      <c r="AB254" s="36">
        <f>VLOOKUP($H254,[2]EDA!$H$6:$AY$980,AB$1,FALSE)</f>
        <v>0</v>
      </c>
      <c r="AC254" s="36">
        <f>VLOOKUP($H254,[2]EDA!$H$6:$AY$980,AC$1,FALSE)</f>
        <v>0</v>
      </c>
      <c r="AD254" s="36">
        <f>VLOOKUP($H254,[2]EDA!$H$6:$AY$980,AD$1,FALSE)</f>
        <v>0</v>
      </c>
      <c r="AE254" s="36">
        <f>VLOOKUP($H254,[2]EDA!$H$6:$AY$980,AE$1,FALSE)</f>
        <v>0</v>
      </c>
      <c r="AF254" s="36">
        <f>VLOOKUP($H254,[2]EDA!$H$6:$AY$980,AF$1,FALSE)</f>
        <v>0</v>
      </c>
      <c r="AG254" s="36">
        <f>VLOOKUP($H254,[2]EDA!$H$6:$AY$980,AG$1,FALSE)</f>
        <v>0</v>
      </c>
      <c r="AH254" s="36">
        <f>VLOOKUP($H254,[2]EDA!$H$6:$AY$980,AH$1,FALSE)</f>
        <v>0</v>
      </c>
      <c r="AI254" s="36">
        <f>VLOOKUP($H254,[2]EDA!$H$6:$AY$980,AI$1,FALSE)</f>
        <v>0</v>
      </c>
      <c r="AJ254" s="36">
        <f>VLOOKUP($H254,[2]EDA!$H$6:$AY$980,AJ$1,FALSE)</f>
        <v>0</v>
      </c>
      <c r="AK254" s="20">
        <f>VLOOKUP(H254,[2]EDA!$H$6:$AZ$980,45,FALSE)</f>
        <v>0</v>
      </c>
      <c r="AL254" s="39">
        <f t="shared" si="38"/>
        <v>0</v>
      </c>
      <c r="AM254" s="17">
        <f t="shared" si="39"/>
        <v>0</v>
      </c>
      <c r="AN254" s="36">
        <f>VLOOKUP($H254,[3]IRA!$H$6:$BN$980,AN$1,FALSE)</f>
        <v>66</v>
      </c>
      <c r="AO254" s="36">
        <f>VLOOKUP($H254,[3]IRA!$H$6:$BN$980,AO$1,FALSE)</f>
        <v>8</v>
      </c>
      <c r="AP254" s="36">
        <f>VLOOKUP($H254,[3]IRA!$H$6:$BN$980,AP$1,FALSE)</f>
        <v>2</v>
      </c>
      <c r="AQ254" s="36">
        <f>VLOOKUP($H254,[3]IRA!$H$6:$BN$980,AQ$1,FALSE)</f>
        <v>0</v>
      </c>
      <c r="AR254" s="36">
        <f>VLOOKUP($H254,[3]IRA!$H$6:$BN$980,AR$1,FALSE)</f>
        <v>0</v>
      </c>
      <c r="AS254" s="36">
        <f>VLOOKUP($H254,[3]IRA!$H$6:$BN$980,AS$1,FALSE)</f>
        <v>0</v>
      </c>
      <c r="AT254" s="36">
        <f>VLOOKUP($H254,[3]IRA!$H$6:$BN$980,AT$1,FALSE)</f>
        <v>0</v>
      </c>
      <c r="AU254" s="36">
        <f>VLOOKUP($H254,[3]IRA!$H$6:$BN$980,AU$1,FALSE)</f>
        <v>0</v>
      </c>
      <c r="AV254" s="36">
        <f>VLOOKUP($H254,[3]IRA!$H$6:$BN$980,AV$1,FALSE)</f>
        <v>0</v>
      </c>
      <c r="AW254" s="36">
        <f>VLOOKUP($H254,[3]IRA!$H$6:$BN$980,AW$1,FALSE)</f>
        <v>0</v>
      </c>
      <c r="AX254" s="36">
        <f>VLOOKUP($H254,[3]IRA!$H$6:$BN$980,AX$1,FALSE)</f>
        <v>0</v>
      </c>
      <c r="AY254" s="36">
        <f>VLOOKUP($H254,[3]IRA!$H$6:$BN$980,AY$1,FALSE)</f>
        <v>0</v>
      </c>
      <c r="AZ254" s="20">
        <f>VLOOKUP(H254,[3]IRA!$H$6:$BO$980,60,FALSE)</f>
        <v>0.5</v>
      </c>
      <c r="BA254" s="20">
        <f t="shared" si="40"/>
        <v>76</v>
      </c>
      <c r="BB254" s="17">
        <f t="shared" si="41"/>
        <v>152</v>
      </c>
      <c r="BC254" s="36">
        <f>VLOOKUP($H254,[4]IRA!$H$7:$CS$981,BC$1,FALSE)</f>
        <v>43</v>
      </c>
      <c r="BD254" s="36">
        <f>VLOOKUP($H254,[4]IRA!$H$7:$CS$981,BD$1,FALSE)</f>
        <v>15</v>
      </c>
      <c r="BE254" s="36">
        <f>VLOOKUP($H254,[4]IRA!$H$7:$CS$981,BE$1,FALSE)</f>
        <v>14</v>
      </c>
      <c r="BF254" s="36">
        <f>VLOOKUP($H254,[4]IRA!$H$7:$CS$981,BF$1,FALSE)</f>
        <v>1</v>
      </c>
      <c r="BG254" s="36">
        <f>VLOOKUP($H254,[4]IRA!$H$7:$CS$981,BG$1,FALSE)</f>
        <v>0</v>
      </c>
      <c r="BH254" s="36">
        <f>VLOOKUP($H254,[4]IRA!$H$7:$CS$981,BH$1,FALSE)</f>
        <v>0</v>
      </c>
      <c r="BI254" s="36">
        <f>VLOOKUP($H254,[4]IRA!$H$7:$CS$981,BI$1,FALSE)</f>
        <v>0</v>
      </c>
      <c r="BJ254" s="36">
        <f>VLOOKUP($H254,[4]IRA!$H$7:$CS$981,BJ$1,FALSE)</f>
        <v>0</v>
      </c>
      <c r="BK254" s="36">
        <f>VLOOKUP($H254,[4]IRA!$H$7:$CS$981,BK$1,FALSE)</f>
        <v>0</v>
      </c>
      <c r="BL254" s="36">
        <f>VLOOKUP($H254,[4]IRA!$H$7:$CS$981,BL$1,FALSE)</f>
        <v>0</v>
      </c>
      <c r="BM254" s="36">
        <f>VLOOKUP($H254,[4]IRA!$H$7:$CS$981,BM$1,FALSE)</f>
        <v>0</v>
      </c>
      <c r="BN254" s="36">
        <f>VLOOKUP($H254,[4]IRA!$H$7:$CS$981,BN$1,FALSE)</f>
        <v>0</v>
      </c>
      <c r="BO254" s="10">
        <f>VLOOKUP(H254,[4]IRA!$H$7:$CS$981,90,FALSE)</f>
        <v>68.666666666666657</v>
      </c>
      <c r="BP254" s="10">
        <f t="shared" si="42"/>
        <v>73</v>
      </c>
      <c r="BQ254" s="17">
        <f t="shared" si="43"/>
        <v>1.063106796116505</v>
      </c>
      <c r="BR254" s="80"/>
      <c r="BS254" s="80"/>
      <c r="BT254" s="80"/>
      <c r="BU254" s="80"/>
      <c r="BV254" s="80"/>
      <c r="BW254" s="80"/>
      <c r="BX254" s="80"/>
      <c r="BY254" s="80"/>
      <c r="BZ254" s="80"/>
      <c r="CA254" s="80"/>
      <c r="CB254" s="80"/>
      <c r="CC254" s="80"/>
      <c r="CD254" s="80"/>
      <c r="CE254" s="80"/>
      <c r="CF254" s="80"/>
      <c r="CG254" s="80"/>
      <c r="CH254" s="80"/>
      <c r="CI254" s="80"/>
      <c r="CJ254" s="80"/>
      <c r="CK254" s="80"/>
      <c r="CL254" s="80"/>
      <c r="CM254" s="80"/>
      <c r="CN254" s="80"/>
      <c r="CO254" s="80"/>
      <c r="CP254" s="80"/>
      <c r="CQ254" s="80"/>
      <c r="CR254" s="80"/>
      <c r="CS254" s="80"/>
      <c r="CT254" s="80"/>
      <c r="CU254" s="80"/>
      <c r="CV254" s="80"/>
      <c r="CW254" s="80"/>
      <c r="CX254" s="80"/>
      <c r="CY254" s="80"/>
      <c r="CZ254" s="80"/>
      <c r="DA254" s="80"/>
      <c r="DB254" s="80"/>
      <c r="DC254" s="80"/>
      <c r="DD254" s="80"/>
      <c r="DE254" s="80"/>
      <c r="DF254" s="80"/>
      <c r="DG254" s="80"/>
      <c r="DH254" s="80"/>
      <c r="DI254" s="80"/>
      <c r="DJ254" s="80"/>
      <c r="DK254" s="80"/>
      <c r="DL254" s="80"/>
      <c r="DM254" s="80"/>
      <c r="DN254" s="80"/>
    </row>
    <row r="255" spans="1:118" s="81" customFormat="1" ht="10.199999999999999" x14ac:dyDescent="0.2">
      <c r="A255" s="87" t="s">
        <v>636</v>
      </c>
      <c r="B255" s="87" t="s">
        <v>160</v>
      </c>
      <c r="C255" s="88">
        <v>404</v>
      </c>
      <c r="D255" s="87" t="s">
        <v>863</v>
      </c>
      <c r="E255" s="87" t="s">
        <v>636</v>
      </c>
      <c r="F255" s="87" t="s">
        <v>160</v>
      </c>
      <c r="G255" s="88" t="s">
        <v>550</v>
      </c>
      <c r="H255" s="88">
        <v>256</v>
      </c>
      <c r="I255" s="87" t="s">
        <v>169</v>
      </c>
      <c r="J255" s="37">
        <f>VLOOKUP($H255,[1]EDA!$H$6:$BN$980,J$1,FALSE)</f>
        <v>0</v>
      </c>
      <c r="K255" s="36">
        <f>VLOOKUP($H255,[1]EDA!$H$6:$BN$980,K$1,FALSE)</f>
        <v>7</v>
      </c>
      <c r="L255" s="36">
        <f>VLOOKUP($H255,[1]EDA!$H$6:$BN$980,L$1,FALSE)</f>
        <v>0</v>
      </c>
      <c r="M255" s="36">
        <f>VLOOKUP($H255,[1]EDA!$H$6:$BN$980,M$1,FALSE)</f>
        <v>0</v>
      </c>
      <c r="N255" s="36">
        <f>VLOOKUP($H255,[1]EDA!$H$6:$BN$980,N$1,FALSE)</f>
        <v>0</v>
      </c>
      <c r="O255" s="36">
        <f>VLOOKUP($H255,[1]EDA!$H$6:$BN$980,O$1,FALSE)</f>
        <v>0</v>
      </c>
      <c r="P255" s="36">
        <f>VLOOKUP($H255,[1]EDA!$H$6:$BN$980,P$1,FALSE)</f>
        <v>0</v>
      </c>
      <c r="Q255" s="36">
        <f>VLOOKUP($H255,[1]EDA!$H$6:$BN$980,Q$1,FALSE)</f>
        <v>0</v>
      </c>
      <c r="R255" s="36">
        <f>VLOOKUP($H255,[1]EDA!$H$6:$BN$980,R$1,FALSE)</f>
        <v>0</v>
      </c>
      <c r="S255" s="36">
        <f>VLOOKUP($H255,[1]EDA!$H$6:$BN$980,S$1,FALSE)</f>
        <v>0</v>
      </c>
      <c r="T255" s="36">
        <f>VLOOKUP($H255,[1]EDA!$H$6:$BN$980,T$1,FALSE)</f>
        <v>0</v>
      </c>
      <c r="U255" s="36">
        <f>VLOOKUP($H255,[1]EDA!$H$6:$BN$980,U$1,FALSE)</f>
        <v>0</v>
      </c>
      <c r="V255" s="10">
        <f>VLOOKUP(H255,[1]EDA!$H$6:$BO$980,60,FALSE)</f>
        <v>58.333333333333336</v>
      </c>
      <c r="W255" s="10">
        <f t="shared" si="36"/>
        <v>7</v>
      </c>
      <c r="X255" s="17">
        <f t="shared" si="37"/>
        <v>0.12</v>
      </c>
      <c r="Y255" s="36">
        <f>VLOOKUP($H255,[2]EDA!$H$6:$AY$980,Y$1,FALSE)</f>
        <v>0</v>
      </c>
      <c r="Z255" s="36">
        <f>VLOOKUP($H255,[2]EDA!$H$6:$AY$980,Z$1,FALSE)</f>
        <v>0</v>
      </c>
      <c r="AA255" s="36">
        <f>VLOOKUP($H255,[2]EDA!$H$6:$AY$980,AA$1,FALSE)</f>
        <v>0</v>
      </c>
      <c r="AB255" s="36">
        <f>VLOOKUP($H255,[2]EDA!$H$6:$AY$980,AB$1,FALSE)</f>
        <v>0</v>
      </c>
      <c r="AC255" s="36">
        <f>VLOOKUP($H255,[2]EDA!$H$6:$AY$980,AC$1,FALSE)</f>
        <v>0</v>
      </c>
      <c r="AD255" s="36">
        <f>VLOOKUP($H255,[2]EDA!$H$6:$AY$980,AD$1,FALSE)</f>
        <v>0</v>
      </c>
      <c r="AE255" s="36">
        <f>VLOOKUP($H255,[2]EDA!$H$6:$AY$980,AE$1,FALSE)</f>
        <v>0</v>
      </c>
      <c r="AF255" s="36">
        <f>VLOOKUP($H255,[2]EDA!$H$6:$AY$980,AF$1,FALSE)</f>
        <v>0</v>
      </c>
      <c r="AG255" s="36">
        <f>VLOOKUP($H255,[2]EDA!$H$6:$AY$980,AG$1,FALSE)</f>
        <v>0</v>
      </c>
      <c r="AH255" s="36">
        <f>VLOOKUP($H255,[2]EDA!$H$6:$AY$980,AH$1,FALSE)</f>
        <v>0</v>
      </c>
      <c r="AI255" s="36">
        <f>VLOOKUP($H255,[2]EDA!$H$6:$AY$980,AI$1,FALSE)</f>
        <v>0</v>
      </c>
      <c r="AJ255" s="36">
        <f>VLOOKUP($H255,[2]EDA!$H$6:$AY$980,AJ$1,FALSE)</f>
        <v>0</v>
      </c>
      <c r="AK255" s="20">
        <f>VLOOKUP(H255,[2]EDA!$H$6:$AZ$980,45,FALSE)</f>
        <v>0</v>
      </c>
      <c r="AL255" s="39">
        <f t="shared" si="38"/>
        <v>0</v>
      </c>
      <c r="AM255" s="17">
        <f t="shared" si="39"/>
        <v>0</v>
      </c>
      <c r="AN255" s="36">
        <f>VLOOKUP($H255,[3]IRA!$H$6:$BN$980,AN$1,FALSE)</f>
        <v>6</v>
      </c>
      <c r="AO255" s="36">
        <f>VLOOKUP($H255,[3]IRA!$H$6:$BN$980,AO$1,FALSE)</f>
        <v>0</v>
      </c>
      <c r="AP255" s="36">
        <f>VLOOKUP($H255,[3]IRA!$H$6:$BN$980,AP$1,FALSE)</f>
        <v>0</v>
      </c>
      <c r="AQ255" s="36">
        <f>VLOOKUP($H255,[3]IRA!$H$6:$BN$980,AQ$1,FALSE)</f>
        <v>0</v>
      </c>
      <c r="AR255" s="36">
        <f>VLOOKUP($H255,[3]IRA!$H$6:$BN$980,AR$1,FALSE)</f>
        <v>0</v>
      </c>
      <c r="AS255" s="36">
        <f>VLOOKUP($H255,[3]IRA!$H$6:$BN$980,AS$1,FALSE)</f>
        <v>0</v>
      </c>
      <c r="AT255" s="36">
        <f>VLOOKUP($H255,[3]IRA!$H$6:$BN$980,AT$1,FALSE)</f>
        <v>0</v>
      </c>
      <c r="AU255" s="36">
        <f>VLOOKUP($H255,[3]IRA!$H$6:$BN$980,AU$1,FALSE)</f>
        <v>0</v>
      </c>
      <c r="AV255" s="36">
        <f>VLOOKUP($H255,[3]IRA!$H$6:$BN$980,AV$1,FALSE)</f>
        <v>0</v>
      </c>
      <c r="AW255" s="36">
        <f>VLOOKUP($H255,[3]IRA!$H$6:$BN$980,AW$1,FALSE)</f>
        <v>0</v>
      </c>
      <c r="AX255" s="36">
        <f>VLOOKUP($H255,[3]IRA!$H$6:$BN$980,AX$1,FALSE)</f>
        <v>0</v>
      </c>
      <c r="AY255" s="36">
        <f>VLOOKUP($H255,[3]IRA!$H$6:$BN$980,AY$1,FALSE)</f>
        <v>0</v>
      </c>
      <c r="AZ255" s="20">
        <f>VLOOKUP(H255,[3]IRA!$H$6:$BO$980,60,FALSE)</f>
        <v>5.166666666666667</v>
      </c>
      <c r="BA255" s="20">
        <f t="shared" si="40"/>
        <v>6</v>
      </c>
      <c r="BB255" s="17">
        <f t="shared" si="41"/>
        <v>1.161290322580645</v>
      </c>
      <c r="BC255" s="36">
        <f>VLOOKUP($H255,[4]IRA!$H$7:$CS$981,BC$1,FALSE)</f>
        <v>4</v>
      </c>
      <c r="BD255" s="36">
        <f>VLOOKUP($H255,[4]IRA!$H$7:$CS$981,BD$1,FALSE)</f>
        <v>2</v>
      </c>
      <c r="BE255" s="36">
        <f>VLOOKUP($H255,[4]IRA!$H$7:$CS$981,BE$1,FALSE)</f>
        <v>0</v>
      </c>
      <c r="BF255" s="36">
        <f>VLOOKUP($H255,[4]IRA!$H$7:$CS$981,BF$1,FALSE)</f>
        <v>0</v>
      </c>
      <c r="BG255" s="36">
        <f>VLOOKUP($H255,[4]IRA!$H$7:$CS$981,BG$1,FALSE)</f>
        <v>0</v>
      </c>
      <c r="BH255" s="36">
        <f>VLOOKUP($H255,[4]IRA!$H$7:$CS$981,BH$1,FALSE)</f>
        <v>0</v>
      </c>
      <c r="BI255" s="36">
        <f>VLOOKUP($H255,[4]IRA!$H$7:$CS$981,BI$1,FALSE)</f>
        <v>0</v>
      </c>
      <c r="BJ255" s="36">
        <f>VLOOKUP($H255,[4]IRA!$H$7:$CS$981,BJ$1,FALSE)</f>
        <v>0</v>
      </c>
      <c r="BK255" s="36">
        <f>VLOOKUP($H255,[4]IRA!$H$7:$CS$981,BK$1,FALSE)</f>
        <v>0</v>
      </c>
      <c r="BL255" s="36">
        <f>VLOOKUP($H255,[4]IRA!$H$7:$CS$981,BL$1,FALSE)</f>
        <v>0</v>
      </c>
      <c r="BM255" s="36">
        <f>VLOOKUP($H255,[4]IRA!$H$7:$CS$981,BM$1,FALSE)</f>
        <v>0</v>
      </c>
      <c r="BN255" s="36">
        <f>VLOOKUP($H255,[4]IRA!$H$7:$CS$981,BN$1,FALSE)</f>
        <v>0</v>
      </c>
      <c r="BO255" s="10">
        <f>VLOOKUP(H255,[4]IRA!$H$7:$CS$981,90,FALSE)</f>
        <v>69.333333333333343</v>
      </c>
      <c r="BP255" s="10">
        <f t="shared" si="42"/>
        <v>6</v>
      </c>
      <c r="BQ255" s="17">
        <f t="shared" si="43"/>
        <v>8.6538461538461522E-2</v>
      </c>
      <c r="BR255" s="80"/>
      <c r="BS255" s="80"/>
      <c r="BT255" s="80"/>
      <c r="BU255" s="80"/>
      <c r="BV255" s="80"/>
      <c r="BW255" s="80"/>
      <c r="BX255" s="80"/>
      <c r="BY255" s="80"/>
      <c r="BZ255" s="80"/>
      <c r="CA255" s="80"/>
      <c r="CB255" s="80"/>
      <c r="CC255" s="80"/>
      <c r="CD255" s="80"/>
      <c r="CE255" s="80"/>
      <c r="CF255" s="80"/>
      <c r="CG255" s="80"/>
      <c r="CH255" s="80"/>
      <c r="CI255" s="80"/>
      <c r="CJ255" s="80"/>
      <c r="CK255" s="80"/>
      <c r="CL255" s="80"/>
      <c r="CM255" s="80"/>
      <c r="CN255" s="80"/>
      <c r="CO255" s="80"/>
      <c r="CP255" s="80"/>
      <c r="CQ255" s="80"/>
      <c r="CR255" s="80"/>
      <c r="CS255" s="80"/>
      <c r="CT255" s="80"/>
      <c r="CU255" s="80"/>
      <c r="CV255" s="80"/>
      <c r="CW255" s="80"/>
      <c r="CX255" s="80"/>
      <c r="CY255" s="80"/>
      <c r="CZ255" s="80"/>
      <c r="DA255" s="80"/>
      <c r="DB255" s="80"/>
      <c r="DC255" s="80"/>
      <c r="DD255" s="80"/>
      <c r="DE255" s="80"/>
      <c r="DF255" s="80"/>
      <c r="DG255" s="80"/>
      <c r="DH255" s="80"/>
      <c r="DI255" s="80"/>
      <c r="DJ255" s="80"/>
      <c r="DK255" s="80"/>
      <c r="DL255" s="80"/>
      <c r="DM255" s="80"/>
      <c r="DN255" s="80"/>
    </row>
    <row r="256" spans="1:118" s="81" customFormat="1" ht="10.199999999999999" x14ac:dyDescent="0.2">
      <c r="A256" s="87" t="s">
        <v>636</v>
      </c>
      <c r="B256" s="87" t="s">
        <v>160</v>
      </c>
      <c r="C256" s="88">
        <v>404</v>
      </c>
      <c r="D256" s="87" t="s">
        <v>863</v>
      </c>
      <c r="E256" s="87" t="s">
        <v>636</v>
      </c>
      <c r="F256" s="87" t="s">
        <v>160</v>
      </c>
      <c r="G256" s="88" t="s">
        <v>550</v>
      </c>
      <c r="H256" s="88">
        <v>257</v>
      </c>
      <c r="I256" s="87" t="s">
        <v>161</v>
      </c>
      <c r="J256" s="37">
        <f>VLOOKUP($H256,[1]EDA!$H$6:$BN$980,J$1,FALSE)</f>
        <v>3</v>
      </c>
      <c r="K256" s="36">
        <f>VLOOKUP($H256,[1]EDA!$H$6:$BN$980,K$1,FALSE)</f>
        <v>0</v>
      </c>
      <c r="L256" s="36">
        <f>VLOOKUP($H256,[1]EDA!$H$6:$BN$980,L$1,FALSE)</f>
        <v>17</v>
      </c>
      <c r="M256" s="36">
        <f>VLOOKUP($H256,[1]EDA!$H$6:$BN$980,M$1,FALSE)</f>
        <v>0</v>
      </c>
      <c r="N256" s="36">
        <f>VLOOKUP($H256,[1]EDA!$H$6:$BN$980,N$1,FALSE)</f>
        <v>0</v>
      </c>
      <c r="O256" s="36">
        <f>VLOOKUP($H256,[1]EDA!$H$6:$BN$980,O$1,FALSE)</f>
        <v>0</v>
      </c>
      <c r="P256" s="36">
        <f>VLOOKUP($H256,[1]EDA!$H$6:$BN$980,P$1,FALSE)</f>
        <v>0</v>
      </c>
      <c r="Q256" s="36">
        <f>VLOOKUP($H256,[1]EDA!$H$6:$BN$980,Q$1,FALSE)</f>
        <v>0</v>
      </c>
      <c r="R256" s="36">
        <f>VLOOKUP($H256,[1]EDA!$H$6:$BN$980,R$1,FALSE)</f>
        <v>0</v>
      </c>
      <c r="S256" s="36">
        <f>VLOOKUP($H256,[1]EDA!$H$6:$BN$980,S$1,FALSE)</f>
        <v>0</v>
      </c>
      <c r="T256" s="36">
        <f>VLOOKUP($H256,[1]EDA!$H$6:$BN$980,T$1,FALSE)</f>
        <v>0</v>
      </c>
      <c r="U256" s="36">
        <f>VLOOKUP($H256,[1]EDA!$H$6:$BN$980,U$1,FALSE)</f>
        <v>0</v>
      </c>
      <c r="V256" s="10">
        <f>VLOOKUP(H256,[1]EDA!$H$6:$BO$980,60,FALSE)</f>
        <v>39</v>
      </c>
      <c r="W256" s="10">
        <f t="shared" si="36"/>
        <v>20</v>
      </c>
      <c r="X256" s="17">
        <f t="shared" si="37"/>
        <v>0.51282051282051277</v>
      </c>
      <c r="Y256" s="36">
        <f>VLOOKUP($H256,[2]EDA!$H$6:$AY$980,Y$1,FALSE)</f>
        <v>0</v>
      </c>
      <c r="Z256" s="36">
        <f>VLOOKUP($H256,[2]EDA!$H$6:$AY$980,Z$1,FALSE)</f>
        <v>0</v>
      </c>
      <c r="AA256" s="36">
        <f>VLOOKUP($H256,[2]EDA!$H$6:$AY$980,AA$1,FALSE)</f>
        <v>0</v>
      </c>
      <c r="AB256" s="36">
        <f>VLOOKUP($H256,[2]EDA!$H$6:$AY$980,AB$1,FALSE)</f>
        <v>0</v>
      </c>
      <c r="AC256" s="36">
        <f>VLOOKUP($H256,[2]EDA!$H$6:$AY$980,AC$1,FALSE)</f>
        <v>0</v>
      </c>
      <c r="AD256" s="36">
        <f>VLOOKUP($H256,[2]EDA!$H$6:$AY$980,AD$1,FALSE)</f>
        <v>0</v>
      </c>
      <c r="AE256" s="36">
        <f>VLOOKUP($H256,[2]EDA!$H$6:$AY$980,AE$1,FALSE)</f>
        <v>0</v>
      </c>
      <c r="AF256" s="36">
        <f>VLOOKUP($H256,[2]EDA!$H$6:$AY$980,AF$1,FALSE)</f>
        <v>0</v>
      </c>
      <c r="AG256" s="36">
        <f>VLOOKUP($H256,[2]EDA!$H$6:$AY$980,AG$1,FALSE)</f>
        <v>0</v>
      </c>
      <c r="AH256" s="36">
        <f>VLOOKUP($H256,[2]EDA!$H$6:$AY$980,AH$1,FALSE)</f>
        <v>0</v>
      </c>
      <c r="AI256" s="36">
        <f>VLOOKUP($H256,[2]EDA!$H$6:$AY$980,AI$1,FALSE)</f>
        <v>0</v>
      </c>
      <c r="AJ256" s="36">
        <f>VLOOKUP($H256,[2]EDA!$H$6:$AY$980,AJ$1,FALSE)</f>
        <v>0</v>
      </c>
      <c r="AK256" s="20">
        <f>VLOOKUP(H256,[2]EDA!$H$6:$AZ$980,45,FALSE)</f>
        <v>0</v>
      </c>
      <c r="AL256" s="39">
        <f t="shared" si="38"/>
        <v>0</v>
      </c>
      <c r="AM256" s="17">
        <f t="shared" si="39"/>
        <v>0</v>
      </c>
      <c r="AN256" s="36">
        <f>VLOOKUP($H256,[3]IRA!$H$6:$BN$980,AN$1,FALSE)</f>
        <v>0</v>
      </c>
      <c r="AO256" s="36">
        <f>VLOOKUP($H256,[3]IRA!$H$6:$BN$980,AO$1,FALSE)</f>
        <v>0</v>
      </c>
      <c r="AP256" s="36">
        <f>VLOOKUP($H256,[3]IRA!$H$6:$BN$980,AP$1,FALSE)</f>
        <v>0</v>
      </c>
      <c r="AQ256" s="36">
        <f>VLOOKUP($H256,[3]IRA!$H$6:$BN$980,AQ$1,FALSE)</f>
        <v>0</v>
      </c>
      <c r="AR256" s="36">
        <f>VLOOKUP($H256,[3]IRA!$H$6:$BN$980,AR$1,FALSE)</f>
        <v>0</v>
      </c>
      <c r="AS256" s="36">
        <f>VLOOKUP($H256,[3]IRA!$H$6:$BN$980,AS$1,FALSE)</f>
        <v>0</v>
      </c>
      <c r="AT256" s="36">
        <f>VLOOKUP($H256,[3]IRA!$H$6:$BN$980,AT$1,FALSE)</f>
        <v>0</v>
      </c>
      <c r="AU256" s="36">
        <f>VLOOKUP($H256,[3]IRA!$H$6:$BN$980,AU$1,FALSE)</f>
        <v>0</v>
      </c>
      <c r="AV256" s="36">
        <f>VLOOKUP($H256,[3]IRA!$H$6:$BN$980,AV$1,FALSE)</f>
        <v>0</v>
      </c>
      <c r="AW256" s="36">
        <f>VLOOKUP($H256,[3]IRA!$H$6:$BN$980,AW$1,FALSE)</f>
        <v>0</v>
      </c>
      <c r="AX256" s="36">
        <f>VLOOKUP($H256,[3]IRA!$H$6:$BN$980,AX$1,FALSE)</f>
        <v>0</v>
      </c>
      <c r="AY256" s="36">
        <f>VLOOKUP($H256,[3]IRA!$H$6:$BN$980,AY$1,FALSE)</f>
        <v>0</v>
      </c>
      <c r="AZ256" s="20">
        <f>VLOOKUP(H256,[3]IRA!$H$6:$BO$980,60,FALSE)</f>
        <v>0</v>
      </c>
      <c r="BA256" s="20">
        <f t="shared" si="40"/>
        <v>0</v>
      </c>
      <c r="BB256" s="17">
        <f t="shared" si="41"/>
        <v>0</v>
      </c>
      <c r="BC256" s="36">
        <f>VLOOKUP($H256,[4]IRA!$H$7:$CS$981,BC$1,FALSE)</f>
        <v>0</v>
      </c>
      <c r="BD256" s="36">
        <f>VLOOKUP($H256,[4]IRA!$H$7:$CS$981,BD$1,FALSE)</f>
        <v>8</v>
      </c>
      <c r="BE256" s="36">
        <f>VLOOKUP($H256,[4]IRA!$H$7:$CS$981,BE$1,FALSE)</f>
        <v>18</v>
      </c>
      <c r="BF256" s="36">
        <f>VLOOKUP($H256,[4]IRA!$H$7:$CS$981,BF$1,FALSE)</f>
        <v>0</v>
      </c>
      <c r="BG256" s="36">
        <f>VLOOKUP($H256,[4]IRA!$H$7:$CS$981,BG$1,FALSE)</f>
        <v>0</v>
      </c>
      <c r="BH256" s="36">
        <f>VLOOKUP($H256,[4]IRA!$H$7:$CS$981,BH$1,FALSE)</f>
        <v>0</v>
      </c>
      <c r="BI256" s="36">
        <f>VLOOKUP($H256,[4]IRA!$H$7:$CS$981,BI$1,FALSE)</f>
        <v>0</v>
      </c>
      <c r="BJ256" s="36">
        <f>VLOOKUP($H256,[4]IRA!$H$7:$CS$981,BJ$1,FALSE)</f>
        <v>0</v>
      </c>
      <c r="BK256" s="36">
        <f>VLOOKUP($H256,[4]IRA!$H$7:$CS$981,BK$1,FALSE)</f>
        <v>0</v>
      </c>
      <c r="BL256" s="36">
        <f>VLOOKUP($H256,[4]IRA!$H$7:$CS$981,BL$1,FALSE)</f>
        <v>0</v>
      </c>
      <c r="BM256" s="36">
        <f>VLOOKUP($H256,[4]IRA!$H$7:$CS$981,BM$1,FALSE)</f>
        <v>0</v>
      </c>
      <c r="BN256" s="36">
        <f>VLOOKUP($H256,[4]IRA!$H$7:$CS$981,BN$1,FALSE)</f>
        <v>0</v>
      </c>
      <c r="BO256" s="10">
        <f>VLOOKUP(H256,[4]IRA!$H$7:$CS$981,90,FALSE)</f>
        <v>48.333333333333336</v>
      </c>
      <c r="BP256" s="10">
        <f t="shared" si="42"/>
        <v>26</v>
      </c>
      <c r="BQ256" s="17">
        <f t="shared" si="43"/>
        <v>0.53793103448275859</v>
      </c>
      <c r="BR256" s="80"/>
      <c r="BS256" s="80"/>
      <c r="BT256" s="80"/>
      <c r="BU256" s="80"/>
      <c r="BV256" s="80"/>
      <c r="BW256" s="80"/>
      <c r="BX256" s="80"/>
      <c r="BY256" s="80"/>
      <c r="BZ256" s="80"/>
      <c r="CA256" s="80"/>
      <c r="CB256" s="80"/>
      <c r="CC256" s="80"/>
      <c r="CD256" s="80"/>
      <c r="CE256" s="80"/>
      <c r="CF256" s="80"/>
      <c r="CG256" s="80"/>
      <c r="CH256" s="80"/>
      <c r="CI256" s="80"/>
      <c r="CJ256" s="80"/>
      <c r="CK256" s="80"/>
      <c r="CL256" s="80"/>
      <c r="CM256" s="80"/>
      <c r="CN256" s="80"/>
      <c r="CO256" s="80"/>
      <c r="CP256" s="80"/>
      <c r="CQ256" s="80"/>
      <c r="CR256" s="80"/>
      <c r="CS256" s="80"/>
      <c r="CT256" s="80"/>
      <c r="CU256" s="80"/>
      <c r="CV256" s="80"/>
      <c r="CW256" s="80"/>
      <c r="CX256" s="80"/>
      <c r="CY256" s="80"/>
      <c r="CZ256" s="80"/>
      <c r="DA256" s="80"/>
      <c r="DB256" s="80"/>
      <c r="DC256" s="80"/>
      <c r="DD256" s="80"/>
      <c r="DE256" s="80"/>
      <c r="DF256" s="80"/>
      <c r="DG256" s="80"/>
      <c r="DH256" s="80"/>
      <c r="DI256" s="80"/>
      <c r="DJ256" s="80"/>
      <c r="DK256" s="80"/>
      <c r="DL256" s="80"/>
      <c r="DM256" s="80"/>
      <c r="DN256" s="80"/>
    </row>
    <row r="257" spans="1:118" s="81" customFormat="1" ht="10.199999999999999" x14ac:dyDescent="0.2">
      <c r="A257" s="87" t="s">
        <v>636</v>
      </c>
      <c r="B257" s="87" t="s">
        <v>14</v>
      </c>
      <c r="C257" s="88">
        <v>404</v>
      </c>
      <c r="D257" s="87" t="s">
        <v>863</v>
      </c>
      <c r="E257" s="87" t="s">
        <v>636</v>
      </c>
      <c r="F257" s="87" t="s">
        <v>14</v>
      </c>
      <c r="G257" s="88" t="s">
        <v>552</v>
      </c>
      <c r="H257" s="88">
        <v>258</v>
      </c>
      <c r="I257" s="87" t="s">
        <v>12</v>
      </c>
      <c r="J257" s="37">
        <f>VLOOKUP($H257,[1]EDA!$H$6:$BN$980,J$1,FALSE)</f>
        <v>15</v>
      </c>
      <c r="K257" s="36">
        <f>VLOOKUP($H257,[1]EDA!$H$6:$BN$980,K$1,FALSE)</f>
        <v>24</v>
      </c>
      <c r="L257" s="36">
        <f>VLOOKUP($H257,[1]EDA!$H$6:$BN$980,L$1,FALSE)</f>
        <v>34</v>
      </c>
      <c r="M257" s="36">
        <f>VLOOKUP($H257,[1]EDA!$H$6:$BN$980,M$1,FALSE)</f>
        <v>15</v>
      </c>
      <c r="N257" s="36">
        <f>VLOOKUP($H257,[1]EDA!$H$6:$BN$980,N$1,FALSE)</f>
        <v>0</v>
      </c>
      <c r="O257" s="36">
        <f>VLOOKUP($H257,[1]EDA!$H$6:$BN$980,O$1,FALSE)</f>
        <v>0</v>
      </c>
      <c r="P257" s="36">
        <f>VLOOKUP($H257,[1]EDA!$H$6:$BN$980,P$1,FALSE)</f>
        <v>0</v>
      </c>
      <c r="Q257" s="36">
        <f>VLOOKUP($H257,[1]EDA!$H$6:$BN$980,Q$1,FALSE)</f>
        <v>0</v>
      </c>
      <c r="R257" s="36">
        <f>VLOOKUP($H257,[1]EDA!$H$6:$BN$980,R$1,FALSE)</f>
        <v>0</v>
      </c>
      <c r="S257" s="36">
        <f>VLOOKUP($H257,[1]EDA!$H$6:$BN$980,S$1,FALSE)</f>
        <v>0</v>
      </c>
      <c r="T257" s="36">
        <f>VLOOKUP($H257,[1]EDA!$H$6:$BN$980,T$1,FALSE)</f>
        <v>0</v>
      </c>
      <c r="U257" s="36">
        <f>VLOOKUP($H257,[1]EDA!$H$6:$BN$980,U$1,FALSE)</f>
        <v>0</v>
      </c>
      <c r="V257" s="10">
        <f>VLOOKUP(H257,[1]EDA!$H$6:$BO$980,60,FALSE)</f>
        <v>320.66666666666663</v>
      </c>
      <c r="W257" s="10">
        <f t="shared" si="36"/>
        <v>88</v>
      </c>
      <c r="X257" s="17">
        <f t="shared" si="37"/>
        <v>0.27442827442827444</v>
      </c>
      <c r="Y257" s="36">
        <f>VLOOKUP($H257,[2]EDA!$H$6:$AY$980,Y$1,FALSE)</f>
        <v>0</v>
      </c>
      <c r="Z257" s="36">
        <f>VLOOKUP($H257,[2]EDA!$H$6:$AY$980,Z$1,FALSE)</f>
        <v>0</v>
      </c>
      <c r="AA257" s="36">
        <f>VLOOKUP($H257,[2]EDA!$H$6:$AY$980,AA$1,FALSE)</f>
        <v>0</v>
      </c>
      <c r="AB257" s="36">
        <f>VLOOKUP($H257,[2]EDA!$H$6:$AY$980,AB$1,FALSE)</f>
        <v>0</v>
      </c>
      <c r="AC257" s="36">
        <f>VLOOKUP($H257,[2]EDA!$H$6:$AY$980,AC$1,FALSE)</f>
        <v>0</v>
      </c>
      <c r="AD257" s="36">
        <f>VLOOKUP($H257,[2]EDA!$H$6:$AY$980,AD$1,FALSE)</f>
        <v>0</v>
      </c>
      <c r="AE257" s="36">
        <f>VLOOKUP($H257,[2]EDA!$H$6:$AY$980,AE$1,FALSE)</f>
        <v>0</v>
      </c>
      <c r="AF257" s="36">
        <f>VLOOKUP($H257,[2]EDA!$H$6:$AY$980,AF$1,FALSE)</f>
        <v>0</v>
      </c>
      <c r="AG257" s="36">
        <f>VLOOKUP($H257,[2]EDA!$H$6:$AY$980,AG$1,FALSE)</f>
        <v>0</v>
      </c>
      <c r="AH257" s="36">
        <f>VLOOKUP($H257,[2]EDA!$H$6:$AY$980,AH$1,FALSE)</f>
        <v>0</v>
      </c>
      <c r="AI257" s="36">
        <f>VLOOKUP($H257,[2]EDA!$H$6:$AY$980,AI$1,FALSE)</f>
        <v>0</v>
      </c>
      <c r="AJ257" s="36">
        <f>VLOOKUP($H257,[2]EDA!$H$6:$AY$980,AJ$1,FALSE)</f>
        <v>0</v>
      </c>
      <c r="AK257" s="20">
        <f>VLOOKUP(H257,[2]EDA!$H$6:$AZ$980,45,FALSE)</f>
        <v>32</v>
      </c>
      <c r="AL257" s="39">
        <f t="shared" si="38"/>
        <v>0</v>
      </c>
      <c r="AM257" s="17">
        <f t="shared" si="39"/>
        <v>0</v>
      </c>
      <c r="AN257" s="36">
        <f>VLOOKUP($H257,[3]IRA!$H$6:$BN$980,AN$1,FALSE)</f>
        <v>0</v>
      </c>
      <c r="AO257" s="36">
        <f>VLOOKUP($H257,[3]IRA!$H$6:$BN$980,AO$1,FALSE)</f>
        <v>0</v>
      </c>
      <c r="AP257" s="36">
        <f>VLOOKUP($H257,[3]IRA!$H$6:$BN$980,AP$1,FALSE)</f>
        <v>0</v>
      </c>
      <c r="AQ257" s="36">
        <f>VLOOKUP($H257,[3]IRA!$H$6:$BN$980,AQ$1,FALSE)</f>
        <v>0</v>
      </c>
      <c r="AR257" s="36">
        <f>VLOOKUP($H257,[3]IRA!$H$6:$BN$980,AR$1,FALSE)</f>
        <v>0</v>
      </c>
      <c r="AS257" s="36">
        <f>VLOOKUP($H257,[3]IRA!$H$6:$BN$980,AS$1,FALSE)</f>
        <v>0</v>
      </c>
      <c r="AT257" s="36">
        <f>VLOOKUP($H257,[3]IRA!$H$6:$BN$980,AT$1,FALSE)</f>
        <v>0</v>
      </c>
      <c r="AU257" s="36">
        <f>VLOOKUP($H257,[3]IRA!$H$6:$BN$980,AU$1,FALSE)</f>
        <v>0</v>
      </c>
      <c r="AV257" s="36">
        <f>VLOOKUP($H257,[3]IRA!$H$6:$BN$980,AV$1,FALSE)</f>
        <v>0</v>
      </c>
      <c r="AW257" s="36">
        <f>VLOOKUP($H257,[3]IRA!$H$6:$BN$980,AW$1,FALSE)</f>
        <v>0</v>
      </c>
      <c r="AX257" s="36">
        <f>VLOOKUP($H257,[3]IRA!$H$6:$BN$980,AX$1,FALSE)</f>
        <v>0</v>
      </c>
      <c r="AY257" s="36">
        <f>VLOOKUP($H257,[3]IRA!$H$6:$BN$980,AY$1,FALSE)</f>
        <v>0</v>
      </c>
      <c r="AZ257" s="20">
        <f>VLOOKUP(H257,[3]IRA!$H$6:$BO$980,60,FALSE)</f>
        <v>31.666666666666664</v>
      </c>
      <c r="BA257" s="20">
        <f t="shared" si="40"/>
        <v>0</v>
      </c>
      <c r="BB257" s="17">
        <f t="shared" si="41"/>
        <v>0</v>
      </c>
      <c r="BC257" s="36">
        <f>VLOOKUP($H257,[4]IRA!$H$7:$CS$981,BC$1,FALSE)</f>
        <v>81</v>
      </c>
      <c r="BD257" s="36">
        <f>VLOOKUP($H257,[4]IRA!$H$7:$CS$981,BD$1,FALSE)</f>
        <v>34</v>
      </c>
      <c r="BE257" s="36">
        <f>VLOOKUP($H257,[4]IRA!$H$7:$CS$981,BE$1,FALSE)</f>
        <v>62</v>
      </c>
      <c r="BF257" s="36">
        <f>VLOOKUP($H257,[4]IRA!$H$7:$CS$981,BF$1,FALSE)</f>
        <v>49</v>
      </c>
      <c r="BG257" s="36">
        <f>VLOOKUP($H257,[4]IRA!$H$7:$CS$981,BG$1,FALSE)</f>
        <v>0</v>
      </c>
      <c r="BH257" s="36">
        <f>VLOOKUP($H257,[4]IRA!$H$7:$CS$981,BH$1,FALSE)</f>
        <v>0</v>
      </c>
      <c r="BI257" s="36">
        <f>VLOOKUP($H257,[4]IRA!$H$7:$CS$981,BI$1,FALSE)</f>
        <v>0</v>
      </c>
      <c r="BJ257" s="36">
        <f>VLOOKUP($H257,[4]IRA!$H$7:$CS$981,BJ$1,FALSE)</f>
        <v>0</v>
      </c>
      <c r="BK257" s="36">
        <f>VLOOKUP($H257,[4]IRA!$H$7:$CS$981,BK$1,FALSE)</f>
        <v>0</v>
      </c>
      <c r="BL257" s="36">
        <f>VLOOKUP($H257,[4]IRA!$H$7:$CS$981,BL$1,FALSE)</f>
        <v>0</v>
      </c>
      <c r="BM257" s="36">
        <f>VLOOKUP($H257,[4]IRA!$H$7:$CS$981,BM$1,FALSE)</f>
        <v>0</v>
      </c>
      <c r="BN257" s="36">
        <f>VLOOKUP($H257,[4]IRA!$H$7:$CS$981,BN$1,FALSE)</f>
        <v>0</v>
      </c>
      <c r="BO257" s="10">
        <f>VLOOKUP(H257,[4]IRA!$H$7:$CS$981,90,FALSE)</f>
        <v>309.33333333333326</v>
      </c>
      <c r="BP257" s="10">
        <f t="shared" si="42"/>
        <v>226</v>
      </c>
      <c r="BQ257" s="17">
        <f t="shared" si="43"/>
        <v>0.73060344827586221</v>
      </c>
      <c r="BR257" s="80"/>
      <c r="BS257" s="80"/>
      <c r="BT257" s="80"/>
      <c r="BU257" s="80"/>
      <c r="BV257" s="80"/>
      <c r="BW257" s="80"/>
      <c r="BX257" s="80"/>
      <c r="BY257" s="80"/>
      <c r="BZ257" s="80"/>
      <c r="CA257" s="80"/>
      <c r="CB257" s="80"/>
      <c r="CC257" s="80"/>
      <c r="CD257" s="80"/>
      <c r="CE257" s="80"/>
      <c r="CF257" s="80"/>
      <c r="CG257" s="80"/>
      <c r="CH257" s="80"/>
      <c r="CI257" s="80"/>
      <c r="CJ257" s="80"/>
      <c r="CK257" s="80"/>
      <c r="CL257" s="80"/>
      <c r="CM257" s="80"/>
      <c r="CN257" s="80"/>
      <c r="CO257" s="80"/>
      <c r="CP257" s="80"/>
      <c r="CQ257" s="80"/>
      <c r="CR257" s="80"/>
      <c r="CS257" s="80"/>
      <c r="CT257" s="80"/>
      <c r="CU257" s="80"/>
      <c r="CV257" s="80"/>
      <c r="CW257" s="80"/>
      <c r="CX257" s="80"/>
      <c r="CY257" s="80"/>
      <c r="CZ257" s="80"/>
      <c r="DA257" s="80"/>
      <c r="DB257" s="80"/>
      <c r="DC257" s="80"/>
      <c r="DD257" s="80"/>
      <c r="DE257" s="80"/>
      <c r="DF257" s="80"/>
      <c r="DG257" s="80"/>
      <c r="DH257" s="80"/>
      <c r="DI257" s="80"/>
      <c r="DJ257" s="80"/>
      <c r="DK257" s="80"/>
      <c r="DL257" s="80"/>
      <c r="DM257" s="80"/>
      <c r="DN257" s="80"/>
    </row>
    <row r="258" spans="1:118" s="81" customFormat="1" ht="10.199999999999999" x14ac:dyDescent="0.2">
      <c r="A258" s="87" t="s">
        <v>636</v>
      </c>
      <c r="B258" s="87" t="s">
        <v>14</v>
      </c>
      <c r="C258" s="88">
        <v>404</v>
      </c>
      <c r="D258" s="87" t="s">
        <v>863</v>
      </c>
      <c r="E258" s="87" t="s">
        <v>636</v>
      </c>
      <c r="F258" s="87" t="s">
        <v>14</v>
      </c>
      <c r="G258" s="88" t="s">
        <v>550</v>
      </c>
      <c r="H258" s="88">
        <v>259</v>
      </c>
      <c r="I258" s="87" t="s">
        <v>20</v>
      </c>
      <c r="J258" s="37">
        <f>VLOOKUP($H258,[1]EDA!$H$6:$BN$980,J$1,FALSE)</f>
        <v>25</v>
      </c>
      <c r="K258" s="36">
        <f>VLOOKUP($H258,[1]EDA!$H$6:$BN$980,K$1,FALSE)</f>
        <v>11</v>
      </c>
      <c r="L258" s="36">
        <f>VLOOKUP($H258,[1]EDA!$H$6:$BN$980,L$1,FALSE)</f>
        <v>7</v>
      </c>
      <c r="M258" s="36">
        <f>VLOOKUP($H258,[1]EDA!$H$6:$BN$980,M$1,FALSE)</f>
        <v>0</v>
      </c>
      <c r="N258" s="36">
        <f>VLOOKUP($H258,[1]EDA!$H$6:$BN$980,N$1,FALSE)</f>
        <v>0</v>
      </c>
      <c r="O258" s="36">
        <f>VLOOKUP($H258,[1]EDA!$H$6:$BN$980,O$1,FALSE)</f>
        <v>0</v>
      </c>
      <c r="P258" s="36">
        <f>VLOOKUP($H258,[1]EDA!$H$6:$BN$980,P$1,FALSE)</f>
        <v>0</v>
      </c>
      <c r="Q258" s="36">
        <f>VLOOKUP($H258,[1]EDA!$H$6:$BN$980,Q$1,FALSE)</f>
        <v>0</v>
      </c>
      <c r="R258" s="36">
        <f>VLOOKUP($H258,[1]EDA!$H$6:$BN$980,R$1,FALSE)</f>
        <v>0</v>
      </c>
      <c r="S258" s="36">
        <f>VLOOKUP($H258,[1]EDA!$H$6:$BN$980,S$1,FALSE)</f>
        <v>0</v>
      </c>
      <c r="T258" s="36">
        <f>VLOOKUP($H258,[1]EDA!$H$6:$BN$980,T$1,FALSE)</f>
        <v>0</v>
      </c>
      <c r="U258" s="36">
        <f>VLOOKUP($H258,[1]EDA!$H$6:$BN$980,U$1,FALSE)</f>
        <v>0</v>
      </c>
      <c r="V258" s="10">
        <f>VLOOKUP(H258,[1]EDA!$H$6:$BO$980,60,FALSE)</f>
        <v>173</v>
      </c>
      <c r="W258" s="10">
        <f t="shared" si="36"/>
        <v>43</v>
      </c>
      <c r="X258" s="17">
        <f t="shared" si="37"/>
        <v>0.24855491329479767</v>
      </c>
      <c r="Y258" s="36">
        <f>VLOOKUP($H258,[2]EDA!$H$6:$AY$980,Y$1,FALSE)</f>
        <v>0</v>
      </c>
      <c r="Z258" s="36">
        <f>VLOOKUP($H258,[2]EDA!$H$6:$AY$980,Z$1,FALSE)</f>
        <v>0</v>
      </c>
      <c r="AA258" s="36">
        <f>VLOOKUP($H258,[2]EDA!$H$6:$AY$980,AA$1,FALSE)</f>
        <v>0</v>
      </c>
      <c r="AB258" s="36">
        <f>VLOOKUP($H258,[2]EDA!$H$6:$AY$980,AB$1,FALSE)</f>
        <v>0</v>
      </c>
      <c r="AC258" s="36">
        <f>VLOOKUP($H258,[2]EDA!$H$6:$AY$980,AC$1,FALSE)</f>
        <v>0</v>
      </c>
      <c r="AD258" s="36">
        <f>VLOOKUP($H258,[2]EDA!$H$6:$AY$980,AD$1,FALSE)</f>
        <v>0</v>
      </c>
      <c r="AE258" s="36">
        <f>VLOOKUP($H258,[2]EDA!$H$6:$AY$980,AE$1,FALSE)</f>
        <v>0</v>
      </c>
      <c r="AF258" s="36">
        <f>VLOOKUP($H258,[2]EDA!$H$6:$AY$980,AF$1,FALSE)</f>
        <v>0</v>
      </c>
      <c r="AG258" s="36">
        <f>VLOOKUP($H258,[2]EDA!$H$6:$AY$980,AG$1,FALSE)</f>
        <v>0</v>
      </c>
      <c r="AH258" s="36">
        <f>VLOOKUP($H258,[2]EDA!$H$6:$AY$980,AH$1,FALSE)</f>
        <v>0</v>
      </c>
      <c r="AI258" s="36">
        <f>VLOOKUP($H258,[2]EDA!$H$6:$AY$980,AI$1,FALSE)</f>
        <v>0</v>
      </c>
      <c r="AJ258" s="36">
        <f>VLOOKUP($H258,[2]EDA!$H$6:$AY$980,AJ$1,FALSE)</f>
        <v>0</v>
      </c>
      <c r="AK258" s="20">
        <f>VLOOKUP(H258,[2]EDA!$H$6:$AZ$980,45,FALSE)</f>
        <v>0</v>
      </c>
      <c r="AL258" s="39">
        <f t="shared" si="38"/>
        <v>0</v>
      </c>
      <c r="AM258" s="17">
        <f t="shared" si="39"/>
        <v>0</v>
      </c>
      <c r="AN258" s="36">
        <f>VLOOKUP($H258,[3]IRA!$H$6:$BN$980,AN$1,FALSE)</f>
        <v>0</v>
      </c>
      <c r="AO258" s="36">
        <f>VLOOKUP($H258,[3]IRA!$H$6:$BN$980,AO$1,FALSE)</f>
        <v>0</v>
      </c>
      <c r="AP258" s="36">
        <f>VLOOKUP($H258,[3]IRA!$H$6:$BN$980,AP$1,FALSE)</f>
        <v>1</v>
      </c>
      <c r="AQ258" s="36">
        <f>VLOOKUP($H258,[3]IRA!$H$6:$BN$980,AQ$1,FALSE)</f>
        <v>0</v>
      </c>
      <c r="AR258" s="36">
        <f>VLOOKUP($H258,[3]IRA!$H$6:$BN$980,AR$1,FALSE)</f>
        <v>0</v>
      </c>
      <c r="AS258" s="36">
        <f>VLOOKUP($H258,[3]IRA!$H$6:$BN$980,AS$1,FALSE)</f>
        <v>0</v>
      </c>
      <c r="AT258" s="36">
        <f>VLOOKUP($H258,[3]IRA!$H$6:$BN$980,AT$1,FALSE)</f>
        <v>0</v>
      </c>
      <c r="AU258" s="36">
        <f>VLOOKUP($H258,[3]IRA!$H$6:$BN$980,AU$1,FALSE)</f>
        <v>0</v>
      </c>
      <c r="AV258" s="36">
        <f>VLOOKUP($H258,[3]IRA!$H$6:$BN$980,AV$1,FALSE)</f>
        <v>0</v>
      </c>
      <c r="AW258" s="36">
        <f>VLOOKUP($H258,[3]IRA!$H$6:$BN$980,AW$1,FALSE)</f>
        <v>0</v>
      </c>
      <c r="AX258" s="36">
        <f>VLOOKUP($H258,[3]IRA!$H$6:$BN$980,AX$1,FALSE)</f>
        <v>0</v>
      </c>
      <c r="AY258" s="36">
        <f>VLOOKUP($H258,[3]IRA!$H$6:$BN$980,AY$1,FALSE)</f>
        <v>0</v>
      </c>
      <c r="AZ258" s="20">
        <f>VLOOKUP(H258,[3]IRA!$H$6:$BO$980,60,FALSE)</f>
        <v>2</v>
      </c>
      <c r="BA258" s="20">
        <f t="shared" si="40"/>
        <v>1</v>
      </c>
      <c r="BB258" s="17">
        <f t="shared" si="41"/>
        <v>0.5</v>
      </c>
      <c r="BC258" s="36">
        <f>VLOOKUP($H258,[4]IRA!$H$7:$CS$981,BC$1,FALSE)</f>
        <v>96</v>
      </c>
      <c r="BD258" s="36">
        <f>VLOOKUP($H258,[4]IRA!$H$7:$CS$981,BD$1,FALSE)</f>
        <v>15</v>
      </c>
      <c r="BE258" s="36">
        <f>VLOOKUP($H258,[4]IRA!$H$7:$CS$981,BE$1,FALSE)</f>
        <v>10</v>
      </c>
      <c r="BF258" s="36">
        <f>VLOOKUP($H258,[4]IRA!$H$7:$CS$981,BF$1,FALSE)</f>
        <v>0</v>
      </c>
      <c r="BG258" s="36">
        <f>VLOOKUP($H258,[4]IRA!$H$7:$CS$981,BG$1,FALSE)</f>
        <v>0</v>
      </c>
      <c r="BH258" s="36">
        <f>VLOOKUP($H258,[4]IRA!$H$7:$CS$981,BH$1,FALSE)</f>
        <v>0</v>
      </c>
      <c r="BI258" s="36">
        <f>VLOOKUP($H258,[4]IRA!$H$7:$CS$981,BI$1,FALSE)</f>
        <v>0</v>
      </c>
      <c r="BJ258" s="36">
        <f>VLOOKUP($H258,[4]IRA!$H$7:$CS$981,BJ$1,FALSE)</f>
        <v>0</v>
      </c>
      <c r="BK258" s="36">
        <f>VLOOKUP($H258,[4]IRA!$H$7:$CS$981,BK$1,FALSE)</f>
        <v>0</v>
      </c>
      <c r="BL258" s="36">
        <f>VLOOKUP($H258,[4]IRA!$H$7:$CS$981,BL$1,FALSE)</f>
        <v>0</v>
      </c>
      <c r="BM258" s="36">
        <f>VLOOKUP($H258,[4]IRA!$H$7:$CS$981,BM$1,FALSE)</f>
        <v>0</v>
      </c>
      <c r="BN258" s="36">
        <f>VLOOKUP($H258,[4]IRA!$H$7:$CS$981,BN$1,FALSE)</f>
        <v>0</v>
      </c>
      <c r="BO258" s="10">
        <f>VLOOKUP(H258,[4]IRA!$H$7:$CS$981,90,FALSE)</f>
        <v>248.66666666666669</v>
      </c>
      <c r="BP258" s="10">
        <f t="shared" si="42"/>
        <v>121</v>
      </c>
      <c r="BQ258" s="17">
        <f t="shared" si="43"/>
        <v>0.48659517426273452</v>
      </c>
      <c r="BR258" s="80"/>
      <c r="BS258" s="80"/>
      <c r="BT258" s="80"/>
      <c r="BU258" s="80"/>
      <c r="BV258" s="80"/>
      <c r="BW258" s="80"/>
      <c r="BX258" s="80"/>
      <c r="BY258" s="80"/>
      <c r="BZ258" s="80"/>
      <c r="CA258" s="80"/>
      <c r="CB258" s="80"/>
      <c r="CC258" s="80"/>
      <c r="CD258" s="80"/>
      <c r="CE258" s="80"/>
      <c r="CF258" s="80"/>
      <c r="CG258" s="80"/>
      <c r="CH258" s="80"/>
      <c r="CI258" s="80"/>
      <c r="CJ258" s="80"/>
      <c r="CK258" s="80"/>
      <c r="CL258" s="80"/>
      <c r="CM258" s="80"/>
      <c r="CN258" s="80"/>
      <c r="CO258" s="80"/>
      <c r="CP258" s="80"/>
      <c r="CQ258" s="80"/>
      <c r="CR258" s="80"/>
      <c r="CS258" s="80"/>
      <c r="CT258" s="80"/>
      <c r="CU258" s="80"/>
      <c r="CV258" s="80"/>
      <c r="CW258" s="80"/>
      <c r="CX258" s="80"/>
      <c r="CY258" s="80"/>
      <c r="CZ258" s="80"/>
      <c r="DA258" s="80"/>
      <c r="DB258" s="80"/>
      <c r="DC258" s="80"/>
      <c r="DD258" s="80"/>
      <c r="DE258" s="80"/>
      <c r="DF258" s="80"/>
      <c r="DG258" s="80"/>
      <c r="DH258" s="80"/>
      <c r="DI258" s="80"/>
      <c r="DJ258" s="80"/>
      <c r="DK258" s="80"/>
      <c r="DL258" s="80"/>
      <c r="DM258" s="80"/>
      <c r="DN258" s="80"/>
    </row>
    <row r="259" spans="1:118" s="81" customFormat="1" ht="10.199999999999999" x14ac:dyDescent="0.2">
      <c r="A259" s="87" t="s">
        <v>636</v>
      </c>
      <c r="B259" s="87" t="s">
        <v>14</v>
      </c>
      <c r="C259" s="88">
        <v>404</v>
      </c>
      <c r="D259" s="87" t="s">
        <v>863</v>
      </c>
      <c r="E259" s="87" t="s">
        <v>636</v>
      </c>
      <c r="F259" s="87" t="s">
        <v>14</v>
      </c>
      <c r="G259" s="88" t="s">
        <v>555</v>
      </c>
      <c r="H259" s="88">
        <v>260</v>
      </c>
      <c r="I259" s="87" t="s">
        <v>878</v>
      </c>
      <c r="J259" s="37">
        <f>VLOOKUP($H259,[1]EDA!$H$6:$BN$980,J$1,FALSE)</f>
        <v>18</v>
      </c>
      <c r="K259" s="36">
        <f>VLOOKUP($H259,[1]EDA!$H$6:$BN$980,K$1,FALSE)</f>
        <v>15</v>
      </c>
      <c r="L259" s="36">
        <f>VLOOKUP($H259,[1]EDA!$H$6:$BN$980,L$1,FALSE)</f>
        <v>17</v>
      </c>
      <c r="M259" s="36">
        <f>VLOOKUP($H259,[1]EDA!$H$6:$BN$980,M$1,FALSE)</f>
        <v>28</v>
      </c>
      <c r="N259" s="36">
        <f>VLOOKUP($H259,[1]EDA!$H$6:$BN$980,N$1,FALSE)</f>
        <v>0</v>
      </c>
      <c r="O259" s="36">
        <f>VLOOKUP($H259,[1]EDA!$H$6:$BN$980,O$1,FALSE)</f>
        <v>0</v>
      </c>
      <c r="P259" s="36">
        <f>VLOOKUP($H259,[1]EDA!$H$6:$BN$980,P$1,FALSE)</f>
        <v>0</v>
      </c>
      <c r="Q259" s="36">
        <f>VLOOKUP($H259,[1]EDA!$H$6:$BN$980,Q$1,FALSE)</f>
        <v>0</v>
      </c>
      <c r="R259" s="36">
        <f>VLOOKUP($H259,[1]EDA!$H$6:$BN$980,R$1,FALSE)</f>
        <v>0</v>
      </c>
      <c r="S259" s="36">
        <f>VLOOKUP($H259,[1]EDA!$H$6:$BN$980,S$1,FALSE)</f>
        <v>0</v>
      </c>
      <c r="T259" s="36">
        <f>VLOOKUP($H259,[1]EDA!$H$6:$BN$980,T$1,FALSE)</f>
        <v>0</v>
      </c>
      <c r="U259" s="36">
        <f>VLOOKUP($H259,[1]EDA!$H$6:$BN$980,U$1,FALSE)</f>
        <v>0</v>
      </c>
      <c r="V259" s="10">
        <f>VLOOKUP(H259,[1]EDA!$H$6:$BO$980,60,FALSE)</f>
        <v>254.33333333333334</v>
      </c>
      <c r="W259" s="10">
        <f t="shared" si="36"/>
        <v>78</v>
      </c>
      <c r="X259" s="17">
        <f t="shared" si="37"/>
        <v>0.30668414154652685</v>
      </c>
      <c r="Y259" s="36">
        <f>VLOOKUP($H259,[2]EDA!$H$6:$AY$980,Y$1,FALSE)</f>
        <v>0</v>
      </c>
      <c r="Z259" s="36">
        <f>VLOOKUP($H259,[2]EDA!$H$6:$AY$980,Z$1,FALSE)</f>
        <v>0</v>
      </c>
      <c r="AA259" s="36">
        <f>VLOOKUP($H259,[2]EDA!$H$6:$AY$980,AA$1,FALSE)</f>
        <v>0</v>
      </c>
      <c r="AB259" s="36">
        <f>VLOOKUP($H259,[2]EDA!$H$6:$AY$980,AB$1,FALSE)</f>
        <v>0</v>
      </c>
      <c r="AC259" s="36">
        <f>VLOOKUP($H259,[2]EDA!$H$6:$AY$980,AC$1,FALSE)</f>
        <v>0</v>
      </c>
      <c r="AD259" s="36">
        <f>VLOOKUP($H259,[2]EDA!$H$6:$AY$980,AD$1,FALSE)</f>
        <v>0</v>
      </c>
      <c r="AE259" s="36">
        <f>VLOOKUP($H259,[2]EDA!$H$6:$AY$980,AE$1,FALSE)</f>
        <v>0</v>
      </c>
      <c r="AF259" s="36">
        <f>VLOOKUP($H259,[2]EDA!$H$6:$AY$980,AF$1,FALSE)</f>
        <v>0</v>
      </c>
      <c r="AG259" s="36">
        <f>VLOOKUP($H259,[2]EDA!$H$6:$AY$980,AG$1,FALSE)</f>
        <v>0</v>
      </c>
      <c r="AH259" s="36">
        <f>VLOOKUP($H259,[2]EDA!$H$6:$AY$980,AH$1,FALSE)</f>
        <v>0</v>
      </c>
      <c r="AI259" s="36">
        <f>VLOOKUP($H259,[2]EDA!$H$6:$AY$980,AI$1,FALSE)</f>
        <v>0</v>
      </c>
      <c r="AJ259" s="36">
        <f>VLOOKUP($H259,[2]EDA!$H$6:$AY$980,AJ$1,FALSE)</f>
        <v>0</v>
      </c>
      <c r="AK259" s="20">
        <f>VLOOKUP(H259,[2]EDA!$H$6:$AZ$980,45,FALSE)</f>
        <v>0</v>
      </c>
      <c r="AL259" s="39">
        <f t="shared" si="38"/>
        <v>0</v>
      </c>
      <c r="AM259" s="17">
        <f t="shared" si="39"/>
        <v>0</v>
      </c>
      <c r="AN259" s="36">
        <f>VLOOKUP($H259,[3]IRA!$H$6:$BN$980,AN$1,FALSE)</f>
        <v>0</v>
      </c>
      <c r="AO259" s="36">
        <f>VLOOKUP($H259,[3]IRA!$H$6:$BN$980,AO$1,FALSE)</f>
        <v>0</v>
      </c>
      <c r="AP259" s="36">
        <f>VLOOKUP($H259,[3]IRA!$H$6:$BN$980,AP$1,FALSE)</f>
        <v>0</v>
      </c>
      <c r="AQ259" s="36">
        <f>VLOOKUP($H259,[3]IRA!$H$6:$BN$980,AQ$1,FALSE)</f>
        <v>1</v>
      </c>
      <c r="AR259" s="36">
        <f>VLOOKUP($H259,[3]IRA!$H$6:$BN$980,AR$1,FALSE)</f>
        <v>0</v>
      </c>
      <c r="AS259" s="36">
        <f>VLOOKUP($H259,[3]IRA!$H$6:$BN$980,AS$1,FALSE)</f>
        <v>0</v>
      </c>
      <c r="AT259" s="36">
        <f>VLOOKUP($H259,[3]IRA!$H$6:$BN$980,AT$1,FALSE)</f>
        <v>0</v>
      </c>
      <c r="AU259" s="36">
        <f>VLOOKUP($H259,[3]IRA!$H$6:$BN$980,AU$1,FALSE)</f>
        <v>0</v>
      </c>
      <c r="AV259" s="36">
        <f>VLOOKUP($H259,[3]IRA!$H$6:$BN$980,AV$1,FALSE)</f>
        <v>0</v>
      </c>
      <c r="AW259" s="36">
        <f>VLOOKUP($H259,[3]IRA!$H$6:$BN$980,AW$1,FALSE)</f>
        <v>0</v>
      </c>
      <c r="AX259" s="36">
        <f>VLOOKUP($H259,[3]IRA!$H$6:$BN$980,AX$1,FALSE)</f>
        <v>0</v>
      </c>
      <c r="AY259" s="36">
        <f>VLOOKUP($H259,[3]IRA!$H$6:$BN$980,AY$1,FALSE)</f>
        <v>0</v>
      </c>
      <c r="AZ259" s="20">
        <f>VLOOKUP(H259,[3]IRA!$H$6:$BO$980,60,FALSE)</f>
        <v>18.5</v>
      </c>
      <c r="BA259" s="20">
        <f t="shared" si="40"/>
        <v>1</v>
      </c>
      <c r="BB259" s="17">
        <f t="shared" si="41"/>
        <v>5.4054054054054057E-2</v>
      </c>
      <c r="BC259" s="36">
        <f>VLOOKUP($H259,[4]IRA!$H$7:$CS$981,BC$1,FALSE)</f>
        <v>38</v>
      </c>
      <c r="BD259" s="36">
        <f>VLOOKUP($H259,[4]IRA!$H$7:$CS$981,BD$1,FALSE)</f>
        <v>28</v>
      </c>
      <c r="BE259" s="36">
        <f>VLOOKUP($H259,[4]IRA!$H$7:$CS$981,BE$1,FALSE)</f>
        <v>88</v>
      </c>
      <c r="BF259" s="36">
        <f>VLOOKUP($H259,[4]IRA!$H$7:$CS$981,BF$1,FALSE)</f>
        <v>92</v>
      </c>
      <c r="BG259" s="36">
        <f>VLOOKUP($H259,[4]IRA!$H$7:$CS$981,BG$1,FALSE)</f>
        <v>0</v>
      </c>
      <c r="BH259" s="36">
        <f>VLOOKUP($H259,[4]IRA!$H$7:$CS$981,BH$1,FALSE)</f>
        <v>0</v>
      </c>
      <c r="BI259" s="36">
        <f>VLOOKUP($H259,[4]IRA!$H$7:$CS$981,BI$1,FALSE)</f>
        <v>0</v>
      </c>
      <c r="BJ259" s="36">
        <f>VLOOKUP($H259,[4]IRA!$H$7:$CS$981,BJ$1,FALSE)</f>
        <v>0</v>
      </c>
      <c r="BK259" s="36">
        <f>VLOOKUP($H259,[4]IRA!$H$7:$CS$981,BK$1,FALSE)</f>
        <v>0</v>
      </c>
      <c r="BL259" s="36">
        <f>VLOOKUP($H259,[4]IRA!$H$7:$CS$981,BL$1,FALSE)</f>
        <v>0</v>
      </c>
      <c r="BM259" s="36">
        <f>VLOOKUP($H259,[4]IRA!$H$7:$CS$981,BM$1,FALSE)</f>
        <v>0</v>
      </c>
      <c r="BN259" s="36">
        <f>VLOOKUP($H259,[4]IRA!$H$7:$CS$981,BN$1,FALSE)</f>
        <v>0</v>
      </c>
      <c r="BO259" s="10">
        <f>VLOOKUP(H259,[4]IRA!$H$7:$CS$981,90,FALSE)</f>
        <v>452.66666666666663</v>
      </c>
      <c r="BP259" s="10">
        <f t="shared" si="42"/>
        <v>246</v>
      </c>
      <c r="BQ259" s="17">
        <f t="shared" si="43"/>
        <v>0.54344624447717238</v>
      </c>
      <c r="BR259" s="80"/>
      <c r="BS259" s="80"/>
      <c r="BT259" s="80"/>
      <c r="BU259" s="80"/>
      <c r="BV259" s="80"/>
      <c r="BW259" s="80"/>
      <c r="BX259" s="80"/>
      <c r="BY259" s="80"/>
      <c r="BZ259" s="80"/>
      <c r="CA259" s="80"/>
      <c r="CB259" s="80"/>
      <c r="CC259" s="80"/>
      <c r="CD259" s="80"/>
      <c r="CE259" s="80"/>
      <c r="CF259" s="80"/>
      <c r="CG259" s="80"/>
      <c r="CH259" s="80"/>
      <c r="CI259" s="80"/>
      <c r="CJ259" s="80"/>
      <c r="CK259" s="80"/>
      <c r="CL259" s="80"/>
      <c r="CM259" s="80"/>
      <c r="CN259" s="80"/>
      <c r="CO259" s="80"/>
      <c r="CP259" s="80"/>
      <c r="CQ259" s="80"/>
      <c r="CR259" s="80"/>
      <c r="CS259" s="80"/>
      <c r="CT259" s="80"/>
      <c r="CU259" s="80"/>
      <c r="CV259" s="80"/>
      <c r="CW259" s="80"/>
      <c r="CX259" s="80"/>
      <c r="CY259" s="80"/>
      <c r="CZ259" s="80"/>
      <c r="DA259" s="80"/>
      <c r="DB259" s="80"/>
      <c r="DC259" s="80"/>
      <c r="DD259" s="80"/>
      <c r="DE259" s="80"/>
      <c r="DF259" s="80"/>
      <c r="DG259" s="80"/>
      <c r="DH259" s="80"/>
      <c r="DI259" s="80"/>
      <c r="DJ259" s="80"/>
      <c r="DK259" s="80"/>
      <c r="DL259" s="80"/>
      <c r="DM259" s="80"/>
      <c r="DN259" s="80"/>
    </row>
    <row r="260" spans="1:118" s="81" customFormat="1" ht="10.199999999999999" x14ac:dyDescent="0.2">
      <c r="A260" s="87" t="s">
        <v>636</v>
      </c>
      <c r="B260" s="87" t="s">
        <v>205</v>
      </c>
      <c r="C260" s="88">
        <v>404</v>
      </c>
      <c r="D260" s="87" t="s">
        <v>863</v>
      </c>
      <c r="E260" s="87" t="s">
        <v>636</v>
      </c>
      <c r="F260" s="87" t="s">
        <v>205</v>
      </c>
      <c r="G260" s="88" t="s">
        <v>555</v>
      </c>
      <c r="H260" s="88">
        <v>261</v>
      </c>
      <c r="I260" s="87" t="s">
        <v>879</v>
      </c>
      <c r="J260" s="37">
        <f>VLOOKUP($H260,[1]EDA!$H$6:$BN$980,J$1,FALSE)</f>
        <v>5</v>
      </c>
      <c r="K260" s="36">
        <f>VLOOKUP($H260,[1]EDA!$H$6:$BN$980,K$1,FALSE)</f>
        <v>1</v>
      </c>
      <c r="L260" s="36">
        <f>VLOOKUP($H260,[1]EDA!$H$6:$BN$980,L$1,FALSE)</f>
        <v>1</v>
      </c>
      <c r="M260" s="36">
        <f>VLOOKUP($H260,[1]EDA!$H$6:$BN$980,M$1,FALSE)</f>
        <v>0</v>
      </c>
      <c r="N260" s="36">
        <f>VLOOKUP($H260,[1]EDA!$H$6:$BN$980,N$1,FALSE)</f>
        <v>0</v>
      </c>
      <c r="O260" s="36">
        <f>VLOOKUP($H260,[1]EDA!$H$6:$BN$980,O$1,FALSE)</f>
        <v>0</v>
      </c>
      <c r="P260" s="36">
        <f>VLOOKUP($H260,[1]EDA!$H$6:$BN$980,P$1,FALSE)</f>
        <v>0</v>
      </c>
      <c r="Q260" s="36">
        <f>VLOOKUP($H260,[1]EDA!$H$6:$BN$980,Q$1,FALSE)</f>
        <v>0</v>
      </c>
      <c r="R260" s="36">
        <f>VLOOKUP($H260,[1]EDA!$H$6:$BN$980,R$1,FALSE)</f>
        <v>0</v>
      </c>
      <c r="S260" s="36">
        <f>VLOOKUP($H260,[1]EDA!$H$6:$BN$980,S$1,FALSE)</f>
        <v>0</v>
      </c>
      <c r="T260" s="36">
        <f>VLOOKUP($H260,[1]EDA!$H$6:$BN$980,T$1,FALSE)</f>
        <v>0</v>
      </c>
      <c r="U260" s="36">
        <f>VLOOKUP($H260,[1]EDA!$H$6:$BN$980,U$1,FALSE)</f>
        <v>0</v>
      </c>
      <c r="V260" s="10">
        <f>VLOOKUP(H260,[1]EDA!$H$6:$BO$980,60,FALSE)</f>
        <v>42</v>
      </c>
      <c r="W260" s="10">
        <f t="shared" si="36"/>
        <v>7</v>
      </c>
      <c r="X260" s="17">
        <f t="shared" si="37"/>
        <v>0.16666666666666666</v>
      </c>
      <c r="Y260" s="36">
        <f>VLOOKUP($H260,[2]EDA!$H$6:$AY$980,Y$1,FALSE)</f>
        <v>0</v>
      </c>
      <c r="Z260" s="36">
        <f>VLOOKUP($H260,[2]EDA!$H$6:$AY$980,Z$1,FALSE)</f>
        <v>0</v>
      </c>
      <c r="AA260" s="36">
        <f>VLOOKUP($H260,[2]EDA!$H$6:$AY$980,AA$1,FALSE)</f>
        <v>0</v>
      </c>
      <c r="AB260" s="36">
        <f>VLOOKUP($H260,[2]EDA!$H$6:$AY$980,AB$1,FALSE)</f>
        <v>0</v>
      </c>
      <c r="AC260" s="36">
        <f>VLOOKUP($H260,[2]EDA!$H$6:$AY$980,AC$1,FALSE)</f>
        <v>0</v>
      </c>
      <c r="AD260" s="36">
        <f>VLOOKUP($H260,[2]EDA!$H$6:$AY$980,AD$1,FALSE)</f>
        <v>0</v>
      </c>
      <c r="AE260" s="36">
        <f>VLOOKUP($H260,[2]EDA!$H$6:$AY$980,AE$1,FALSE)</f>
        <v>0</v>
      </c>
      <c r="AF260" s="36">
        <f>VLOOKUP($H260,[2]EDA!$H$6:$AY$980,AF$1,FALSE)</f>
        <v>0</v>
      </c>
      <c r="AG260" s="36">
        <f>VLOOKUP($H260,[2]EDA!$H$6:$AY$980,AG$1,FALSE)</f>
        <v>0</v>
      </c>
      <c r="AH260" s="36">
        <f>VLOOKUP($H260,[2]EDA!$H$6:$AY$980,AH$1,FALSE)</f>
        <v>0</v>
      </c>
      <c r="AI260" s="36">
        <f>VLOOKUP($H260,[2]EDA!$H$6:$AY$980,AI$1,FALSE)</f>
        <v>0</v>
      </c>
      <c r="AJ260" s="36">
        <f>VLOOKUP($H260,[2]EDA!$H$6:$AY$980,AJ$1,FALSE)</f>
        <v>0</v>
      </c>
      <c r="AK260" s="20">
        <f>VLOOKUP(H260,[2]EDA!$H$6:$AZ$980,45,FALSE)</f>
        <v>0</v>
      </c>
      <c r="AL260" s="39">
        <f t="shared" si="38"/>
        <v>0</v>
      </c>
      <c r="AM260" s="17">
        <f t="shared" si="39"/>
        <v>0</v>
      </c>
      <c r="AN260" s="36">
        <f>VLOOKUP($H260,[3]IRA!$H$6:$BN$980,AN$1,FALSE)</f>
        <v>0</v>
      </c>
      <c r="AO260" s="36">
        <f>VLOOKUP($H260,[3]IRA!$H$6:$BN$980,AO$1,FALSE)</f>
        <v>0</v>
      </c>
      <c r="AP260" s="36">
        <f>VLOOKUP($H260,[3]IRA!$H$6:$BN$980,AP$1,FALSE)</f>
        <v>0</v>
      </c>
      <c r="AQ260" s="36">
        <f>VLOOKUP($H260,[3]IRA!$H$6:$BN$980,AQ$1,FALSE)</f>
        <v>0</v>
      </c>
      <c r="AR260" s="36">
        <f>VLOOKUP($H260,[3]IRA!$H$6:$BN$980,AR$1,FALSE)</f>
        <v>0</v>
      </c>
      <c r="AS260" s="36">
        <f>VLOOKUP($H260,[3]IRA!$H$6:$BN$980,AS$1,FALSE)</f>
        <v>0</v>
      </c>
      <c r="AT260" s="36">
        <f>VLOOKUP($H260,[3]IRA!$H$6:$BN$980,AT$1,FALSE)</f>
        <v>0</v>
      </c>
      <c r="AU260" s="36">
        <f>VLOOKUP($H260,[3]IRA!$H$6:$BN$980,AU$1,FALSE)</f>
        <v>0</v>
      </c>
      <c r="AV260" s="36">
        <f>VLOOKUP($H260,[3]IRA!$H$6:$BN$980,AV$1,FALSE)</f>
        <v>0</v>
      </c>
      <c r="AW260" s="36">
        <f>VLOOKUP($H260,[3]IRA!$H$6:$BN$980,AW$1,FALSE)</f>
        <v>0</v>
      </c>
      <c r="AX260" s="36">
        <f>VLOOKUP($H260,[3]IRA!$H$6:$BN$980,AX$1,FALSE)</f>
        <v>0</v>
      </c>
      <c r="AY260" s="36">
        <f>VLOOKUP($H260,[3]IRA!$H$6:$BN$980,AY$1,FALSE)</f>
        <v>0</v>
      </c>
      <c r="AZ260" s="20">
        <f>VLOOKUP(H260,[3]IRA!$H$6:$BO$980,60,FALSE)</f>
        <v>0</v>
      </c>
      <c r="BA260" s="20">
        <f t="shared" si="40"/>
        <v>0</v>
      </c>
      <c r="BB260" s="17">
        <f t="shared" si="41"/>
        <v>0</v>
      </c>
      <c r="BC260" s="36">
        <f>VLOOKUP($H260,[4]IRA!$H$7:$CS$981,BC$1,FALSE)</f>
        <v>23</v>
      </c>
      <c r="BD260" s="36">
        <f>VLOOKUP($H260,[4]IRA!$H$7:$CS$981,BD$1,FALSE)</f>
        <v>5</v>
      </c>
      <c r="BE260" s="36">
        <f>VLOOKUP($H260,[4]IRA!$H$7:$CS$981,BE$1,FALSE)</f>
        <v>34</v>
      </c>
      <c r="BF260" s="36">
        <f>VLOOKUP($H260,[4]IRA!$H$7:$CS$981,BF$1,FALSE)</f>
        <v>0</v>
      </c>
      <c r="BG260" s="36">
        <f>VLOOKUP($H260,[4]IRA!$H$7:$CS$981,BG$1,FALSE)</f>
        <v>0</v>
      </c>
      <c r="BH260" s="36">
        <f>VLOOKUP($H260,[4]IRA!$H$7:$CS$981,BH$1,FALSE)</f>
        <v>0</v>
      </c>
      <c r="BI260" s="36">
        <f>VLOOKUP($H260,[4]IRA!$H$7:$CS$981,BI$1,FALSE)</f>
        <v>0</v>
      </c>
      <c r="BJ260" s="36">
        <f>VLOOKUP($H260,[4]IRA!$H$7:$CS$981,BJ$1,FALSE)</f>
        <v>0</v>
      </c>
      <c r="BK260" s="36">
        <f>VLOOKUP($H260,[4]IRA!$H$7:$CS$981,BK$1,FALSE)</f>
        <v>0</v>
      </c>
      <c r="BL260" s="36">
        <f>VLOOKUP($H260,[4]IRA!$H$7:$CS$981,BL$1,FALSE)</f>
        <v>0</v>
      </c>
      <c r="BM260" s="36">
        <f>VLOOKUP($H260,[4]IRA!$H$7:$CS$981,BM$1,FALSE)</f>
        <v>0</v>
      </c>
      <c r="BN260" s="36">
        <f>VLOOKUP($H260,[4]IRA!$H$7:$CS$981,BN$1,FALSE)</f>
        <v>0</v>
      </c>
      <c r="BO260" s="10">
        <f>VLOOKUP(H260,[4]IRA!$H$7:$CS$981,90,FALSE)</f>
        <v>138</v>
      </c>
      <c r="BP260" s="10">
        <f t="shared" si="42"/>
        <v>62</v>
      </c>
      <c r="BQ260" s="17">
        <f t="shared" si="43"/>
        <v>0.44927536231884058</v>
      </c>
      <c r="BR260" s="80"/>
      <c r="BS260" s="80"/>
      <c r="BT260" s="80"/>
      <c r="BU260" s="80"/>
      <c r="BV260" s="80"/>
      <c r="BW260" s="80"/>
      <c r="BX260" s="80"/>
      <c r="BY260" s="80"/>
      <c r="BZ260" s="80"/>
      <c r="CA260" s="80"/>
      <c r="CB260" s="80"/>
      <c r="CC260" s="80"/>
      <c r="CD260" s="80"/>
      <c r="CE260" s="80"/>
      <c r="CF260" s="80"/>
      <c r="CG260" s="80"/>
      <c r="CH260" s="80"/>
      <c r="CI260" s="80"/>
      <c r="CJ260" s="80"/>
      <c r="CK260" s="80"/>
      <c r="CL260" s="80"/>
      <c r="CM260" s="80"/>
      <c r="CN260" s="80"/>
      <c r="CO260" s="80"/>
      <c r="CP260" s="80"/>
      <c r="CQ260" s="80"/>
      <c r="CR260" s="80"/>
      <c r="CS260" s="80"/>
      <c r="CT260" s="80"/>
      <c r="CU260" s="80"/>
      <c r="CV260" s="80"/>
      <c r="CW260" s="80"/>
      <c r="CX260" s="80"/>
      <c r="CY260" s="80"/>
      <c r="CZ260" s="80"/>
      <c r="DA260" s="80"/>
      <c r="DB260" s="80"/>
      <c r="DC260" s="80"/>
      <c r="DD260" s="80"/>
      <c r="DE260" s="80"/>
      <c r="DF260" s="80"/>
      <c r="DG260" s="80"/>
      <c r="DH260" s="80"/>
      <c r="DI260" s="80"/>
      <c r="DJ260" s="80"/>
      <c r="DK260" s="80"/>
      <c r="DL260" s="80"/>
      <c r="DM260" s="80"/>
      <c r="DN260" s="80"/>
    </row>
    <row r="261" spans="1:118" s="81" customFormat="1" ht="10.199999999999999" x14ac:dyDescent="0.2">
      <c r="A261" s="87" t="s">
        <v>636</v>
      </c>
      <c r="B261" s="87" t="s">
        <v>205</v>
      </c>
      <c r="C261" s="88">
        <v>404</v>
      </c>
      <c r="D261" s="87" t="s">
        <v>863</v>
      </c>
      <c r="E261" s="87" t="s">
        <v>636</v>
      </c>
      <c r="F261" s="87" t="s">
        <v>205</v>
      </c>
      <c r="G261" s="88" t="s">
        <v>555</v>
      </c>
      <c r="H261" s="88">
        <v>262</v>
      </c>
      <c r="I261" s="87" t="s">
        <v>880</v>
      </c>
      <c r="J261" s="37">
        <f>VLOOKUP($H261,[1]EDA!$H$6:$BN$980,J$1,FALSE)</f>
        <v>1</v>
      </c>
      <c r="K261" s="36">
        <f>VLOOKUP($H261,[1]EDA!$H$6:$BN$980,K$1,FALSE)</f>
        <v>8</v>
      </c>
      <c r="L261" s="36">
        <f>VLOOKUP($H261,[1]EDA!$H$6:$BN$980,L$1,FALSE)</f>
        <v>0</v>
      </c>
      <c r="M261" s="36">
        <f>VLOOKUP($H261,[1]EDA!$H$6:$BN$980,M$1,FALSE)</f>
        <v>0</v>
      </c>
      <c r="N261" s="36">
        <f>VLOOKUP($H261,[1]EDA!$H$6:$BN$980,N$1,FALSE)</f>
        <v>0</v>
      </c>
      <c r="O261" s="36">
        <f>VLOOKUP($H261,[1]EDA!$H$6:$BN$980,O$1,FALSE)</f>
        <v>0</v>
      </c>
      <c r="P261" s="36">
        <f>VLOOKUP($H261,[1]EDA!$H$6:$BN$980,P$1,FALSE)</f>
        <v>0</v>
      </c>
      <c r="Q261" s="36">
        <f>VLOOKUP($H261,[1]EDA!$H$6:$BN$980,Q$1,FALSE)</f>
        <v>0</v>
      </c>
      <c r="R261" s="36">
        <f>VLOOKUP($H261,[1]EDA!$H$6:$BN$980,R$1,FALSE)</f>
        <v>0</v>
      </c>
      <c r="S261" s="36">
        <f>VLOOKUP($H261,[1]EDA!$H$6:$BN$980,S$1,FALSE)</f>
        <v>0</v>
      </c>
      <c r="T261" s="36">
        <f>VLOOKUP($H261,[1]EDA!$H$6:$BN$980,T$1,FALSE)</f>
        <v>0</v>
      </c>
      <c r="U261" s="36">
        <f>VLOOKUP($H261,[1]EDA!$H$6:$BN$980,U$1,FALSE)</f>
        <v>0</v>
      </c>
      <c r="V261" s="10">
        <f>VLOOKUP(H261,[1]EDA!$H$6:$BO$980,60,FALSE)</f>
        <v>54</v>
      </c>
      <c r="W261" s="10">
        <f t="shared" si="36"/>
        <v>9</v>
      </c>
      <c r="X261" s="17">
        <f t="shared" si="37"/>
        <v>0.16666666666666666</v>
      </c>
      <c r="Y261" s="36">
        <f>VLOOKUP($H261,[2]EDA!$H$6:$AY$980,Y$1,FALSE)</f>
        <v>0</v>
      </c>
      <c r="Z261" s="36">
        <f>VLOOKUP($H261,[2]EDA!$H$6:$AY$980,Z$1,FALSE)</f>
        <v>0</v>
      </c>
      <c r="AA261" s="36">
        <f>VLOOKUP($H261,[2]EDA!$H$6:$AY$980,AA$1,FALSE)</f>
        <v>0</v>
      </c>
      <c r="AB261" s="36">
        <f>VLOOKUP($H261,[2]EDA!$H$6:$AY$980,AB$1,FALSE)</f>
        <v>0</v>
      </c>
      <c r="AC261" s="36">
        <f>VLOOKUP($H261,[2]EDA!$H$6:$AY$980,AC$1,FALSE)</f>
        <v>0</v>
      </c>
      <c r="AD261" s="36">
        <f>VLOOKUP($H261,[2]EDA!$H$6:$AY$980,AD$1,FALSE)</f>
        <v>0</v>
      </c>
      <c r="AE261" s="36">
        <f>VLOOKUP($H261,[2]EDA!$H$6:$AY$980,AE$1,FALSE)</f>
        <v>0</v>
      </c>
      <c r="AF261" s="36">
        <f>VLOOKUP($H261,[2]EDA!$H$6:$AY$980,AF$1,FALSE)</f>
        <v>0</v>
      </c>
      <c r="AG261" s="36">
        <f>VLOOKUP($H261,[2]EDA!$H$6:$AY$980,AG$1,FALSE)</f>
        <v>0</v>
      </c>
      <c r="AH261" s="36">
        <f>VLOOKUP($H261,[2]EDA!$H$6:$AY$980,AH$1,FALSE)</f>
        <v>0</v>
      </c>
      <c r="AI261" s="36">
        <f>VLOOKUP($H261,[2]EDA!$H$6:$AY$980,AI$1,FALSE)</f>
        <v>0</v>
      </c>
      <c r="AJ261" s="36">
        <f>VLOOKUP($H261,[2]EDA!$H$6:$AY$980,AJ$1,FALSE)</f>
        <v>0</v>
      </c>
      <c r="AK261" s="20">
        <f>VLOOKUP(H261,[2]EDA!$H$6:$AZ$980,45,FALSE)</f>
        <v>1</v>
      </c>
      <c r="AL261" s="39">
        <f t="shared" si="38"/>
        <v>0</v>
      </c>
      <c r="AM261" s="17">
        <f t="shared" si="39"/>
        <v>0</v>
      </c>
      <c r="AN261" s="36">
        <f>VLOOKUP($H261,[3]IRA!$H$6:$BN$980,AN$1,FALSE)</f>
        <v>0</v>
      </c>
      <c r="AO261" s="36">
        <f>VLOOKUP($H261,[3]IRA!$H$6:$BN$980,AO$1,FALSE)</f>
        <v>0</v>
      </c>
      <c r="AP261" s="36">
        <f>VLOOKUP($H261,[3]IRA!$H$6:$BN$980,AP$1,FALSE)</f>
        <v>0</v>
      </c>
      <c r="AQ261" s="36">
        <f>VLOOKUP($H261,[3]IRA!$H$6:$BN$980,AQ$1,FALSE)</f>
        <v>0</v>
      </c>
      <c r="AR261" s="36">
        <f>VLOOKUP($H261,[3]IRA!$H$6:$BN$980,AR$1,FALSE)</f>
        <v>0</v>
      </c>
      <c r="AS261" s="36">
        <f>VLOOKUP($H261,[3]IRA!$H$6:$BN$980,AS$1,FALSE)</f>
        <v>0</v>
      </c>
      <c r="AT261" s="36">
        <f>VLOOKUP($H261,[3]IRA!$H$6:$BN$980,AT$1,FALSE)</f>
        <v>0</v>
      </c>
      <c r="AU261" s="36">
        <f>VLOOKUP($H261,[3]IRA!$H$6:$BN$980,AU$1,FALSE)</f>
        <v>0</v>
      </c>
      <c r="AV261" s="36">
        <f>VLOOKUP($H261,[3]IRA!$H$6:$BN$980,AV$1,FALSE)</f>
        <v>0</v>
      </c>
      <c r="AW261" s="36">
        <f>VLOOKUP($H261,[3]IRA!$H$6:$BN$980,AW$1,FALSE)</f>
        <v>0</v>
      </c>
      <c r="AX261" s="36">
        <f>VLOOKUP($H261,[3]IRA!$H$6:$BN$980,AX$1,FALSE)</f>
        <v>0</v>
      </c>
      <c r="AY261" s="36">
        <f>VLOOKUP($H261,[3]IRA!$H$6:$BN$980,AY$1,FALSE)</f>
        <v>0</v>
      </c>
      <c r="AZ261" s="20">
        <f>VLOOKUP(H261,[3]IRA!$H$6:$BO$980,60,FALSE)</f>
        <v>1.5</v>
      </c>
      <c r="BA261" s="20">
        <f t="shared" si="40"/>
        <v>0</v>
      </c>
      <c r="BB261" s="17">
        <f t="shared" si="41"/>
        <v>0</v>
      </c>
      <c r="BC261" s="36">
        <f>VLOOKUP($H261,[4]IRA!$H$7:$CS$981,BC$1,FALSE)</f>
        <v>3</v>
      </c>
      <c r="BD261" s="36">
        <f>VLOOKUP($H261,[4]IRA!$H$7:$CS$981,BD$1,FALSE)</f>
        <v>7</v>
      </c>
      <c r="BE261" s="36">
        <f>VLOOKUP($H261,[4]IRA!$H$7:$CS$981,BE$1,FALSE)</f>
        <v>0</v>
      </c>
      <c r="BF261" s="36">
        <f>VLOOKUP($H261,[4]IRA!$H$7:$CS$981,BF$1,FALSE)</f>
        <v>0</v>
      </c>
      <c r="BG261" s="36">
        <f>VLOOKUP($H261,[4]IRA!$H$7:$CS$981,BG$1,FALSE)</f>
        <v>0</v>
      </c>
      <c r="BH261" s="36">
        <f>VLOOKUP($H261,[4]IRA!$H$7:$CS$981,BH$1,FALSE)</f>
        <v>0</v>
      </c>
      <c r="BI261" s="36">
        <f>VLOOKUP($H261,[4]IRA!$H$7:$CS$981,BI$1,FALSE)</f>
        <v>0</v>
      </c>
      <c r="BJ261" s="36">
        <f>VLOOKUP($H261,[4]IRA!$H$7:$CS$981,BJ$1,FALSE)</f>
        <v>0</v>
      </c>
      <c r="BK261" s="36">
        <f>VLOOKUP($H261,[4]IRA!$H$7:$CS$981,BK$1,FALSE)</f>
        <v>0</v>
      </c>
      <c r="BL261" s="36">
        <f>VLOOKUP($H261,[4]IRA!$H$7:$CS$981,BL$1,FALSE)</f>
        <v>0</v>
      </c>
      <c r="BM261" s="36">
        <f>VLOOKUP($H261,[4]IRA!$H$7:$CS$981,BM$1,FALSE)</f>
        <v>0</v>
      </c>
      <c r="BN261" s="36">
        <f>VLOOKUP($H261,[4]IRA!$H$7:$CS$981,BN$1,FALSE)</f>
        <v>0</v>
      </c>
      <c r="BO261" s="10">
        <f>VLOOKUP(H261,[4]IRA!$H$7:$CS$981,90,FALSE)</f>
        <v>48</v>
      </c>
      <c r="BP261" s="10">
        <f t="shared" si="42"/>
        <v>10</v>
      </c>
      <c r="BQ261" s="17">
        <f t="shared" si="43"/>
        <v>0.20833333333333334</v>
      </c>
      <c r="BR261" s="80"/>
      <c r="BS261" s="80"/>
      <c r="BT261" s="80"/>
      <c r="BU261" s="80"/>
      <c r="BV261" s="80"/>
      <c r="BW261" s="80"/>
      <c r="BX261" s="80"/>
      <c r="BY261" s="80"/>
      <c r="BZ261" s="80"/>
      <c r="CA261" s="80"/>
      <c r="CB261" s="80"/>
      <c r="CC261" s="80"/>
      <c r="CD261" s="80"/>
      <c r="CE261" s="80"/>
      <c r="CF261" s="80"/>
      <c r="CG261" s="80"/>
      <c r="CH261" s="80"/>
      <c r="CI261" s="80"/>
      <c r="CJ261" s="80"/>
      <c r="CK261" s="80"/>
      <c r="CL261" s="80"/>
      <c r="CM261" s="80"/>
      <c r="CN261" s="80"/>
      <c r="CO261" s="80"/>
      <c r="CP261" s="80"/>
      <c r="CQ261" s="80"/>
      <c r="CR261" s="80"/>
      <c r="CS261" s="80"/>
      <c r="CT261" s="80"/>
      <c r="CU261" s="80"/>
      <c r="CV261" s="80"/>
      <c r="CW261" s="80"/>
      <c r="CX261" s="80"/>
      <c r="CY261" s="80"/>
      <c r="CZ261" s="80"/>
      <c r="DA261" s="80"/>
      <c r="DB261" s="80"/>
      <c r="DC261" s="80"/>
      <c r="DD261" s="80"/>
      <c r="DE261" s="80"/>
      <c r="DF261" s="80"/>
      <c r="DG261" s="80"/>
      <c r="DH261" s="80"/>
      <c r="DI261" s="80"/>
      <c r="DJ261" s="80"/>
      <c r="DK261" s="80"/>
      <c r="DL261" s="80"/>
      <c r="DM261" s="80"/>
      <c r="DN261" s="80"/>
    </row>
    <row r="262" spans="1:118" s="81" customFormat="1" ht="10.199999999999999" x14ac:dyDescent="0.2">
      <c r="A262" s="87" t="s">
        <v>636</v>
      </c>
      <c r="B262" s="87" t="s">
        <v>14</v>
      </c>
      <c r="C262" s="88">
        <v>404</v>
      </c>
      <c r="D262" s="87" t="s">
        <v>863</v>
      </c>
      <c r="E262" s="87" t="s">
        <v>636</v>
      </c>
      <c r="F262" s="87" t="s">
        <v>14</v>
      </c>
      <c r="G262" s="88" t="s">
        <v>550</v>
      </c>
      <c r="H262" s="88">
        <v>263</v>
      </c>
      <c r="I262" s="87" t="s">
        <v>17</v>
      </c>
      <c r="J262" s="37">
        <f>VLOOKUP($H262,[1]EDA!$H$6:$BN$980,J$1,FALSE)</f>
        <v>0</v>
      </c>
      <c r="K262" s="36">
        <f>VLOOKUP($H262,[1]EDA!$H$6:$BN$980,K$1,FALSE)</f>
        <v>0</v>
      </c>
      <c r="L262" s="36">
        <f>VLOOKUP($H262,[1]EDA!$H$6:$BN$980,L$1,FALSE)</f>
        <v>23</v>
      </c>
      <c r="M262" s="36">
        <f>VLOOKUP($H262,[1]EDA!$H$6:$BN$980,M$1,FALSE)</f>
        <v>0</v>
      </c>
      <c r="N262" s="36">
        <f>VLOOKUP($H262,[1]EDA!$H$6:$BN$980,N$1,FALSE)</f>
        <v>0</v>
      </c>
      <c r="O262" s="36">
        <f>VLOOKUP($H262,[1]EDA!$H$6:$BN$980,O$1,FALSE)</f>
        <v>0</v>
      </c>
      <c r="P262" s="36">
        <f>VLOOKUP($H262,[1]EDA!$H$6:$BN$980,P$1,FALSE)</f>
        <v>0</v>
      </c>
      <c r="Q262" s="36">
        <f>VLOOKUP($H262,[1]EDA!$H$6:$BN$980,Q$1,FALSE)</f>
        <v>0</v>
      </c>
      <c r="R262" s="36">
        <f>VLOOKUP($H262,[1]EDA!$H$6:$BN$980,R$1,FALSE)</f>
        <v>0</v>
      </c>
      <c r="S262" s="36">
        <f>VLOOKUP($H262,[1]EDA!$H$6:$BN$980,S$1,FALSE)</f>
        <v>0</v>
      </c>
      <c r="T262" s="36">
        <f>VLOOKUP($H262,[1]EDA!$H$6:$BN$980,T$1,FALSE)</f>
        <v>0</v>
      </c>
      <c r="U262" s="36">
        <f>VLOOKUP($H262,[1]EDA!$H$6:$BN$980,U$1,FALSE)</f>
        <v>0</v>
      </c>
      <c r="V262" s="10">
        <f>VLOOKUP(H262,[1]EDA!$H$6:$BO$980,60,FALSE)</f>
        <v>130.33333333333334</v>
      </c>
      <c r="W262" s="10">
        <f t="shared" si="36"/>
        <v>23</v>
      </c>
      <c r="X262" s="17">
        <f t="shared" si="37"/>
        <v>0.1764705882352941</v>
      </c>
      <c r="Y262" s="36">
        <f>VLOOKUP($H262,[2]EDA!$H$6:$AY$980,Y$1,FALSE)</f>
        <v>0</v>
      </c>
      <c r="Z262" s="36">
        <f>VLOOKUP($H262,[2]EDA!$H$6:$AY$980,Z$1,FALSE)</f>
        <v>0</v>
      </c>
      <c r="AA262" s="36">
        <f>VLOOKUP($H262,[2]EDA!$H$6:$AY$980,AA$1,FALSE)</f>
        <v>0</v>
      </c>
      <c r="AB262" s="36">
        <f>VLOOKUP($H262,[2]EDA!$H$6:$AY$980,AB$1,FALSE)</f>
        <v>0</v>
      </c>
      <c r="AC262" s="36">
        <f>VLOOKUP($H262,[2]EDA!$H$6:$AY$980,AC$1,FALSE)</f>
        <v>0</v>
      </c>
      <c r="AD262" s="36">
        <f>VLOOKUP($H262,[2]EDA!$H$6:$AY$980,AD$1,FALSE)</f>
        <v>0</v>
      </c>
      <c r="AE262" s="36">
        <f>VLOOKUP($H262,[2]EDA!$H$6:$AY$980,AE$1,FALSE)</f>
        <v>0</v>
      </c>
      <c r="AF262" s="36">
        <f>VLOOKUP($H262,[2]EDA!$H$6:$AY$980,AF$1,FALSE)</f>
        <v>0</v>
      </c>
      <c r="AG262" s="36">
        <f>VLOOKUP($H262,[2]EDA!$H$6:$AY$980,AG$1,FALSE)</f>
        <v>0</v>
      </c>
      <c r="AH262" s="36">
        <f>VLOOKUP($H262,[2]EDA!$H$6:$AY$980,AH$1,FALSE)</f>
        <v>0</v>
      </c>
      <c r="AI262" s="36">
        <f>VLOOKUP($H262,[2]EDA!$H$6:$AY$980,AI$1,FALSE)</f>
        <v>0</v>
      </c>
      <c r="AJ262" s="36">
        <f>VLOOKUP($H262,[2]EDA!$H$6:$AY$980,AJ$1,FALSE)</f>
        <v>0</v>
      </c>
      <c r="AK262" s="20">
        <f>VLOOKUP(H262,[2]EDA!$H$6:$AZ$980,45,FALSE)</f>
        <v>0.66666666666666663</v>
      </c>
      <c r="AL262" s="39">
        <f t="shared" si="38"/>
        <v>0</v>
      </c>
      <c r="AM262" s="17">
        <f t="shared" si="39"/>
        <v>0</v>
      </c>
      <c r="AN262" s="36">
        <f>VLOOKUP($H262,[3]IRA!$H$6:$BN$980,AN$1,FALSE)</f>
        <v>0</v>
      </c>
      <c r="AO262" s="36">
        <f>VLOOKUP($H262,[3]IRA!$H$6:$BN$980,AO$1,FALSE)</f>
        <v>0</v>
      </c>
      <c r="AP262" s="36">
        <f>VLOOKUP($H262,[3]IRA!$H$6:$BN$980,AP$1,FALSE)</f>
        <v>2</v>
      </c>
      <c r="AQ262" s="36">
        <f>VLOOKUP($H262,[3]IRA!$H$6:$BN$980,AQ$1,FALSE)</f>
        <v>0</v>
      </c>
      <c r="AR262" s="36">
        <f>VLOOKUP($H262,[3]IRA!$H$6:$BN$980,AR$1,FALSE)</f>
        <v>0</v>
      </c>
      <c r="AS262" s="36">
        <f>VLOOKUP($H262,[3]IRA!$H$6:$BN$980,AS$1,FALSE)</f>
        <v>0</v>
      </c>
      <c r="AT262" s="36">
        <f>VLOOKUP($H262,[3]IRA!$H$6:$BN$980,AT$1,FALSE)</f>
        <v>0</v>
      </c>
      <c r="AU262" s="36">
        <f>VLOOKUP($H262,[3]IRA!$H$6:$BN$980,AU$1,FALSE)</f>
        <v>0</v>
      </c>
      <c r="AV262" s="36">
        <f>VLOOKUP($H262,[3]IRA!$H$6:$BN$980,AV$1,FALSE)</f>
        <v>0</v>
      </c>
      <c r="AW262" s="36">
        <f>VLOOKUP($H262,[3]IRA!$H$6:$BN$980,AW$1,FALSE)</f>
        <v>0</v>
      </c>
      <c r="AX262" s="36">
        <f>VLOOKUP($H262,[3]IRA!$H$6:$BN$980,AX$1,FALSE)</f>
        <v>0</v>
      </c>
      <c r="AY262" s="36">
        <f>VLOOKUP($H262,[3]IRA!$H$6:$BN$980,AY$1,FALSE)</f>
        <v>0</v>
      </c>
      <c r="AZ262" s="20">
        <f>VLOOKUP(H262,[3]IRA!$H$6:$BO$980,60,FALSE)</f>
        <v>1.1666666666666667</v>
      </c>
      <c r="BA262" s="20">
        <f t="shared" si="40"/>
        <v>2</v>
      </c>
      <c r="BB262" s="17">
        <f t="shared" si="41"/>
        <v>1.7142857142857142</v>
      </c>
      <c r="BC262" s="36">
        <f>VLOOKUP($H262,[4]IRA!$H$7:$CS$981,BC$1,FALSE)</f>
        <v>0</v>
      </c>
      <c r="BD262" s="36">
        <f>VLOOKUP($H262,[4]IRA!$H$7:$CS$981,BD$1,FALSE)</f>
        <v>0</v>
      </c>
      <c r="BE262" s="36">
        <f>VLOOKUP($H262,[4]IRA!$H$7:$CS$981,BE$1,FALSE)</f>
        <v>33</v>
      </c>
      <c r="BF262" s="36">
        <f>VLOOKUP($H262,[4]IRA!$H$7:$CS$981,BF$1,FALSE)</f>
        <v>0</v>
      </c>
      <c r="BG262" s="36">
        <f>VLOOKUP($H262,[4]IRA!$H$7:$CS$981,BG$1,FALSE)</f>
        <v>0</v>
      </c>
      <c r="BH262" s="36">
        <f>VLOOKUP($H262,[4]IRA!$H$7:$CS$981,BH$1,FALSE)</f>
        <v>0</v>
      </c>
      <c r="BI262" s="36">
        <f>VLOOKUP($H262,[4]IRA!$H$7:$CS$981,BI$1,FALSE)</f>
        <v>0</v>
      </c>
      <c r="BJ262" s="36">
        <f>VLOOKUP($H262,[4]IRA!$H$7:$CS$981,BJ$1,FALSE)</f>
        <v>0</v>
      </c>
      <c r="BK262" s="36">
        <f>VLOOKUP($H262,[4]IRA!$H$7:$CS$981,BK$1,FALSE)</f>
        <v>0</v>
      </c>
      <c r="BL262" s="36">
        <f>VLOOKUP($H262,[4]IRA!$H$7:$CS$981,BL$1,FALSE)</f>
        <v>0</v>
      </c>
      <c r="BM262" s="36">
        <f>VLOOKUP($H262,[4]IRA!$H$7:$CS$981,BM$1,FALSE)</f>
        <v>0</v>
      </c>
      <c r="BN262" s="36">
        <f>VLOOKUP($H262,[4]IRA!$H$7:$CS$981,BN$1,FALSE)</f>
        <v>0</v>
      </c>
      <c r="BO262" s="10">
        <f>VLOOKUP(H262,[4]IRA!$H$7:$CS$981,90,FALSE)</f>
        <v>258</v>
      </c>
      <c r="BP262" s="10">
        <f t="shared" si="42"/>
        <v>33</v>
      </c>
      <c r="BQ262" s="17">
        <f t="shared" si="43"/>
        <v>0.12790697674418605</v>
      </c>
      <c r="BR262" s="80"/>
      <c r="BS262" s="80"/>
      <c r="BT262" s="80"/>
      <c r="BU262" s="80"/>
      <c r="BV262" s="80"/>
      <c r="BW262" s="80"/>
      <c r="BX262" s="80"/>
      <c r="BY262" s="80"/>
      <c r="BZ262" s="80"/>
      <c r="CA262" s="80"/>
      <c r="CB262" s="80"/>
      <c r="CC262" s="80"/>
      <c r="CD262" s="80"/>
      <c r="CE262" s="80"/>
      <c r="CF262" s="80"/>
      <c r="CG262" s="80"/>
      <c r="CH262" s="80"/>
      <c r="CI262" s="80"/>
      <c r="CJ262" s="80"/>
      <c r="CK262" s="80"/>
      <c r="CL262" s="80"/>
      <c r="CM262" s="80"/>
      <c r="CN262" s="80"/>
      <c r="CO262" s="80"/>
      <c r="CP262" s="80"/>
      <c r="CQ262" s="80"/>
      <c r="CR262" s="80"/>
      <c r="CS262" s="80"/>
      <c r="CT262" s="80"/>
      <c r="CU262" s="80"/>
      <c r="CV262" s="80"/>
      <c r="CW262" s="80"/>
      <c r="CX262" s="80"/>
      <c r="CY262" s="80"/>
      <c r="CZ262" s="80"/>
      <c r="DA262" s="80"/>
      <c r="DB262" s="80"/>
      <c r="DC262" s="80"/>
      <c r="DD262" s="80"/>
      <c r="DE262" s="80"/>
      <c r="DF262" s="80"/>
      <c r="DG262" s="80"/>
      <c r="DH262" s="80"/>
      <c r="DI262" s="80"/>
      <c r="DJ262" s="80"/>
      <c r="DK262" s="80"/>
      <c r="DL262" s="80"/>
      <c r="DM262" s="80"/>
      <c r="DN262" s="80"/>
    </row>
    <row r="263" spans="1:118" s="81" customFormat="1" ht="10.199999999999999" x14ac:dyDescent="0.2">
      <c r="A263" s="87" t="s">
        <v>636</v>
      </c>
      <c r="B263" s="87" t="s">
        <v>14</v>
      </c>
      <c r="C263" s="88">
        <v>404</v>
      </c>
      <c r="D263" s="87" t="s">
        <v>863</v>
      </c>
      <c r="E263" s="87" t="s">
        <v>636</v>
      </c>
      <c r="F263" s="87" t="s">
        <v>14</v>
      </c>
      <c r="G263" s="88" t="s">
        <v>555</v>
      </c>
      <c r="H263" s="88">
        <v>264</v>
      </c>
      <c r="I263" s="87" t="s">
        <v>881</v>
      </c>
      <c r="J263" s="37">
        <f>VLOOKUP($H263,[1]EDA!$H$6:$BN$980,J$1,FALSE)</f>
        <v>28</v>
      </c>
      <c r="K263" s="36">
        <f>VLOOKUP($H263,[1]EDA!$H$6:$BN$980,K$1,FALSE)</f>
        <v>18</v>
      </c>
      <c r="L263" s="36">
        <f>VLOOKUP($H263,[1]EDA!$H$6:$BN$980,L$1,FALSE)</f>
        <v>32</v>
      </c>
      <c r="M263" s="36">
        <f>VLOOKUP($H263,[1]EDA!$H$6:$BN$980,M$1,FALSE)</f>
        <v>17</v>
      </c>
      <c r="N263" s="36">
        <f>VLOOKUP($H263,[1]EDA!$H$6:$BN$980,N$1,FALSE)</f>
        <v>0</v>
      </c>
      <c r="O263" s="36">
        <f>VLOOKUP($H263,[1]EDA!$H$6:$BN$980,O$1,FALSE)</f>
        <v>0</v>
      </c>
      <c r="P263" s="36">
        <f>VLOOKUP($H263,[1]EDA!$H$6:$BN$980,P$1,FALSE)</f>
        <v>0</v>
      </c>
      <c r="Q263" s="36">
        <f>VLOOKUP($H263,[1]EDA!$H$6:$BN$980,Q$1,FALSE)</f>
        <v>0</v>
      </c>
      <c r="R263" s="36">
        <f>VLOOKUP($H263,[1]EDA!$H$6:$BN$980,R$1,FALSE)</f>
        <v>0</v>
      </c>
      <c r="S263" s="36">
        <f>VLOOKUP($H263,[1]EDA!$H$6:$BN$980,S$1,FALSE)</f>
        <v>0</v>
      </c>
      <c r="T263" s="36">
        <f>VLOOKUP($H263,[1]EDA!$H$6:$BN$980,T$1,FALSE)</f>
        <v>0</v>
      </c>
      <c r="U263" s="36">
        <f>VLOOKUP($H263,[1]EDA!$H$6:$BN$980,U$1,FALSE)</f>
        <v>0</v>
      </c>
      <c r="V263" s="10">
        <f>VLOOKUP(H263,[1]EDA!$H$6:$BO$980,60,FALSE)</f>
        <v>216.66666666666666</v>
      </c>
      <c r="W263" s="10">
        <f t="shared" si="36"/>
        <v>95</v>
      </c>
      <c r="X263" s="17">
        <f t="shared" si="37"/>
        <v>0.43846153846153846</v>
      </c>
      <c r="Y263" s="36">
        <f>VLOOKUP($H263,[2]EDA!$H$6:$AY$980,Y$1,FALSE)</f>
        <v>0</v>
      </c>
      <c r="Z263" s="36">
        <f>VLOOKUP($H263,[2]EDA!$H$6:$AY$980,Z$1,FALSE)</f>
        <v>0</v>
      </c>
      <c r="AA263" s="36">
        <f>VLOOKUP($H263,[2]EDA!$H$6:$AY$980,AA$1,FALSE)</f>
        <v>0</v>
      </c>
      <c r="AB263" s="36">
        <f>VLOOKUP($H263,[2]EDA!$H$6:$AY$980,AB$1,FALSE)</f>
        <v>0</v>
      </c>
      <c r="AC263" s="36">
        <f>VLOOKUP($H263,[2]EDA!$H$6:$AY$980,AC$1,FALSE)</f>
        <v>0</v>
      </c>
      <c r="AD263" s="36">
        <f>VLOOKUP($H263,[2]EDA!$H$6:$AY$980,AD$1,FALSE)</f>
        <v>0</v>
      </c>
      <c r="AE263" s="36">
        <f>VLOOKUP($H263,[2]EDA!$H$6:$AY$980,AE$1,FALSE)</f>
        <v>0</v>
      </c>
      <c r="AF263" s="36">
        <f>VLOOKUP($H263,[2]EDA!$H$6:$AY$980,AF$1,FALSE)</f>
        <v>0</v>
      </c>
      <c r="AG263" s="36">
        <f>VLOOKUP($H263,[2]EDA!$H$6:$AY$980,AG$1,FALSE)</f>
        <v>0</v>
      </c>
      <c r="AH263" s="36">
        <f>VLOOKUP($H263,[2]EDA!$H$6:$AY$980,AH$1,FALSE)</f>
        <v>0</v>
      </c>
      <c r="AI263" s="36">
        <f>VLOOKUP($H263,[2]EDA!$H$6:$AY$980,AI$1,FALSE)</f>
        <v>0</v>
      </c>
      <c r="AJ263" s="36">
        <f>VLOOKUP($H263,[2]EDA!$H$6:$AY$980,AJ$1,FALSE)</f>
        <v>0</v>
      </c>
      <c r="AK263" s="20">
        <f>VLOOKUP(H263,[2]EDA!$H$6:$AZ$980,45,FALSE)</f>
        <v>6.333333333333333</v>
      </c>
      <c r="AL263" s="39">
        <f t="shared" si="38"/>
        <v>0</v>
      </c>
      <c r="AM263" s="17">
        <f t="shared" si="39"/>
        <v>0</v>
      </c>
      <c r="AN263" s="36">
        <f>VLOOKUP($H263,[3]IRA!$H$6:$BN$980,AN$1,FALSE)</f>
        <v>0</v>
      </c>
      <c r="AO263" s="36">
        <f>VLOOKUP($H263,[3]IRA!$H$6:$BN$980,AO$1,FALSE)</f>
        <v>0</v>
      </c>
      <c r="AP263" s="36">
        <f>VLOOKUP($H263,[3]IRA!$H$6:$BN$980,AP$1,FALSE)</f>
        <v>0</v>
      </c>
      <c r="AQ263" s="36">
        <f>VLOOKUP($H263,[3]IRA!$H$6:$BN$980,AQ$1,FALSE)</f>
        <v>5</v>
      </c>
      <c r="AR263" s="36">
        <f>VLOOKUP($H263,[3]IRA!$H$6:$BN$980,AR$1,FALSE)</f>
        <v>0</v>
      </c>
      <c r="AS263" s="36">
        <f>VLOOKUP($H263,[3]IRA!$H$6:$BN$980,AS$1,FALSE)</f>
        <v>0</v>
      </c>
      <c r="AT263" s="36">
        <f>VLOOKUP($H263,[3]IRA!$H$6:$BN$980,AT$1,FALSE)</f>
        <v>0</v>
      </c>
      <c r="AU263" s="36">
        <f>VLOOKUP($H263,[3]IRA!$H$6:$BN$980,AU$1,FALSE)</f>
        <v>0</v>
      </c>
      <c r="AV263" s="36">
        <f>VLOOKUP($H263,[3]IRA!$H$6:$BN$980,AV$1,FALSE)</f>
        <v>0</v>
      </c>
      <c r="AW263" s="36">
        <f>VLOOKUP($H263,[3]IRA!$H$6:$BN$980,AW$1,FALSE)</f>
        <v>0</v>
      </c>
      <c r="AX263" s="36">
        <f>VLOOKUP($H263,[3]IRA!$H$6:$BN$980,AX$1,FALSE)</f>
        <v>0</v>
      </c>
      <c r="AY263" s="36">
        <f>VLOOKUP($H263,[3]IRA!$H$6:$BN$980,AY$1,FALSE)</f>
        <v>0</v>
      </c>
      <c r="AZ263" s="20">
        <f>VLOOKUP(H263,[3]IRA!$H$6:$BO$980,60,FALSE)</f>
        <v>7.666666666666667</v>
      </c>
      <c r="BA263" s="20">
        <f t="shared" si="40"/>
        <v>5</v>
      </c>
      <c r="BB263" s="17">
        <f t="shared" si="41"/>
        <v>0.65217391304347827</v>
      </c>
      <c r="BC263" s="36">
        <f>VLOOKUP($H263,[4]IRA!$H$7:$CS$981,BC$1,FALSE)</f>
        <v>2</v>
      </c>
      <c r="BD263" s="36">
        <f>VLOOKUP($H263,[4]IRA!$H$7:$CS$981,BD$1,FALSE)</f>
        <v>3</v>
      </c>
      <c r="BE263" s="36">
        <f>VLOOKUP($H263,[4]IRA!$H$7:$CS$981,BE$1,FALSE)</f>
        <v>19</v>
      </c>
      <c r="BF263" s="36">
        <f>VLOOKUP($H263,[4]IRA!$H$7:$CS$981,BF$1,FALSE)</f>
        <v>40</v>
      </c>
      <c r="BG263" s="36">
        <f>VLOOKUP($H263,[4]IRA!$H$7:$CS$981,BG$1,FALSE)</f>
        <v>0</v>
      </c>
      <c r="BH263" s="36">
        <f>VLOOKUP($H263,[4]IRA!$H$7:$CS$981,BH$1,FALSE)</f>
        <v>0</v>
      </c>
      <c r="BI263" s="36">
        <f>VLOOKUP($H263,[4]IRA!$H$7:$CS$981,BI$1,FALSE)</f>
        <v>0</v>
      </c>
      <c r="BJ263" s="36">
        <f>VLOOKUP($H263,[4]IRA!$H$7:$CS$981,BJ$1,FALSE)</f>
        <v>0</v>
      </c>
      <c r="BK263" s="36">
        <f>VLOOKUP($H263,[4]IRA!$H$7:$CS$981,BK$1,FALSE)</f>
        <v>0</v>
      </c>
      <c r="BL263" s="36">
        <f>VLOOKUP($H263,[4]IRA!$H$7:$CS$981,BL$1,FALSE)</f>
        <v>0</v>
      </c>
      <c r="BM263" s="36">
        <f>VLOOKUP($H263,[4]IRA!$H$7:$CS$981,BM$1,FALSE)</f>
        <v>0</v>
      </c>
      <c r="BN263" s="36">
        <f>VLOOKUP($H263,[4]IRA!$H$7:$CS$981,BN$1,FALSE)</f>
        <v>0</v>
      </c>
      <c r="BO263" s="10">
        <f>VLOOKUP(H263,[4]IRA!$H$7:$CS$981,90,FALSE)</f>
        <v>145.33333333333331</v>
      </c>
      <c r="BP263" s="10">
        <f t="shared" si="42"/>
        <v>64</v>
      </c>
      <c r="BQ263" s="17">
        <f t="shared" si="43"/>
        <v>0.4403669724770643</v>
      </c>
      <c r="BR263" s="80"/>
      <c r="BS263" s="80"/>
      <c r="BT263" s="80"/>
      <c r="BU263" s="80"/>
      <c r="BV263" s="80"/>
      <c r="BW263" s="80"/>
      <c r="BX263" s="80"/>
      <c r="BY263" s="80"/>
      <c r="BZ263" s="80"/>
      <c r="CA263" s="80"/>
      <c r="CB263" s="80"/>
      <c r="CC263" s="80"/>
      <c r="CD263" s="80"/>
      <c r="CE263" s="80"/>
      <c r="CF263" s="80"/>
      <c r="CG263" s="80"/>
      <c r="CH263" s="80"/>
      <c r="CI263" s="80"/>
      <c r="CJ263" s="80"/>
      <c r="CK263" s="80"/>
      <c r="CL263" s="80"/>
      <c r="CM263" s="80"/>
      <c r="CN263" s="80"/>
      <c r="CO263" s="80"/>
      <c r="CP263" s="80"/>
      <c r="CQ263" s="80"/>
      <c r="CR263" s="80"/>
      <c r="CS263" s="80"/>
      <c r="CT263" s="80"/>
      <c r="CU263" s="80"/>
      <c r="CV263" s="80"/>
      <c r="CW263" s="80"/>
      <c r="CX263" s="80"/>
      <c r="CY263" s="80"/>
      <c r="CZ263" s="80"/>
      <c r="DA263" s="80"/>
      <c r="DB263" s="80"/>
      <c r="DC263" s="80"/>
      <c r="DD263" s="80"/>
      <c r="DE263" s="80"/>
      <c r="DF263" s="80"/>
      <c r="DG263" s="80"/>
      <c r="DH263" s="80"/>
      <c r="DI263" s="80"/>
      <c r="DJ263" s="80"/>
      <c r="DK263" s="80"/>
      <c r="DL263" s="80"/>
      <c r="DM263" s="80"/>
      <c r="DN263" s="80"/>
    </row>
    <row r="264" spans="1:118" s="81" customFormat="1" ht="10.199999999999999" x14ac:dyDescent="0.2">
      <c r="A264" s="87" t="s">
        <v>636</v>
      </c>
      <c r="B264" s="87" t="s">
        <v>14</v>
      </c>
      <c r="C264" s="88">
        <v>404</v>
      </c>
      <c r="D264" s="87" t="s">
        <v>863</v>
      </c>
      <c r="E264" s="87" t="s">
        <v>636</v>
      </c>
      <c r="F264" s="87" t="s">
        <v>14</v>
      </c>
      <c r="G264" s="88" t="s">
        <v>550</v>
      </c>
      <c r="H264" s="88">
        <v>265</v>
      </c>
      <c r="I264" s="87" t="s">
        <v>19</v>
      </c>
      <c r="J264" s="37">
        <f>VLOOKUP($H264,[1]EDA!$H$6:$BN$980,J$1,FALSE)</f>
        <v>9</v>
      </c>
      <c r="K264" s="36">
        <f>VLOOKUP($H264,[1]EDA!$H$6:$BN$980,K$1,FALSE)</f>
        <v>18</v>
      </c>
      <c r="L264" s="36">
        <f>VLOOKUP($H264,[1]EDA!$H$6:$BN$980,L$1,FALSE)</f>
        <v>15</v>
      </c>
      <c r="M264" s="36">
        <f>VLOOKUP($H264,[1]EDA!$H$6:$BN$980,M$1,FALSE)</f>
        <v>7</v>
      </c>
      <c r="N264" s="36">
        <f>VLOOKUP($H264,[1]EDA!$H$6:$BN$980,N$1,FALSE)</f>
        <v>0</v>
      </c>
      <c r="O264" s="36">
        <f>VLOOKUP($H264,[1]EDA!$H$6:$BN$980,O$1,FALSE)</f>
        <v>0</v>
      </c>
      <c r="P264" s="36">
        <f>VLOOKUP($H264,[1]EDA!$H$6:$BN$980,P$1,FALSE)</f>
        <v>0</v>
      </c>
      <c r="Q264" s="36">
        <f>VLOOKUP($H264,[1]EDA!$H$6:$BN$980,Q$1,FALSE)</f>
        <v>0</v>
      </c>
      <c r="R264" s="36">
        <f>VLOOKUP($H264,[1]EDA!$H$6:$BN$980,R$1,FALSE)</f>
        <v>0</v>
      </c>
      <c r="S264" s="36">
        <f>VLOOKUP($H264,[1]EDA!$H$6:$BN$980,S$1,FALSE)</f>
        <v>0</v>
      </c>
      <c r="T264" s="36">
        <f>VLOOKUP($H264,[1]EDA!$H$6:$BN$980,T$1,FALSE)</f>
        <v>0</v>
      </c>
      <c r="U264" s="36">
        <f>VLOOKUP($H264,[1]EDA!$H$6:$BN$980,U$1,FALSE)</f>
        <v>0</v>
      </c>
      <c r="V264" s="10">
        <f>VLOOKUP(H264,[1]EDA!$H$6:$BO$980,60,FALSE)</f>
        <v>176.00000000000003</v>
      </c>
      <c r="W264" s="10">
        <f t="shared" si="36"/>
        <v>49</v>
      </c>
      <c r="X264" s="17">
        <f t="shared" si="37"/>
        <v>0.27840909090909088</v>
      </c>
      <c r="Y264" s="36">
        <f>VLOOKUP($H264,[2]EDA!$H$6:$AY$980,Y$1,FALSE)</f>
        <v>0</v>
      </c>
      <c r="Z264" s="36">
        <f>VLOOKUP($H264,[2]EDA!$H$6:$AY$980,Z$1,FALSE)</f>
        <v>0</v>
      </c>
      <c r="AA264" s="36">
        <f>VLOOKUP($H264,[2]EDA!$H$6:$AY$980,AA$1,FALSE)</f>
        <v>0</v>
      </c>
      <c r="AB264" s="36">
        <f>VLOOKUP($H264,[2]EDA!$H$6:$AY$980,AB$1,FALSE)</f>
        <v>0</v>
      </c>
      <c r="AC264" s="36">
        <f>VLOOKUP($H264,[2]EDA!$H$6:$AY$980,AC$1,FALSE)</f>
        <v>0</v>
      </c>
      <c r="AD264" s="36">
        <f>VLOOKUP($H264,[2]EDA!$H$6:$AY$980,AD$1,FALSE)</f>
        <v>0</v>
      </c>
      <c r="AE264" s="36">
        <f>VLOOKUP($H264,[2]EDA!$H$6:$AY$980,AE$1,FALSE)</f>
        <v>0</v>
      </c>
      <c r="AF264" s="36">
        <f>VLOOKUP($H264,[2]EDA!$H$6:$AY$980,AF$1,FALSE)</f>
        <v>0</v>
      </c>
      <c r="AG264" s="36">
        <f>VLOOKUP($H264,[2]EDA!$H$6:$AY$980,AG$1,FALSE)</f>
        <v>0</v>
      </c>
      <c r="AH264" s="36">
        <f>VLOOKUP($H264,[2]EDA!$H$6:$AY$980,AH$1,FALSE)</f>
        <v>0</v>
      </c>
      <c r="AI264" s="36">
        <f>VLOOKUP($H264,[2]EDA!$H$6:$AY$980,AI$1,FALSE)</f>
        <v>0</v>
      </c>
      <c r="AJ264" s="36">
        <f>VLOOKUP($H264,[2]EDA!$H$6:$AY$980,AJ$1,FALSE)</f>
        <v>0</v>
      </c>
      <c r="AK264" s="20">
        <f>VLOOKUP(H264,[2]EDA!$H$6:$AZ$980,45,FALSE)</f>
        <v>0.33333333333333331</v>
      </c>
      <c r="AL264" s="39">
        <f t="shared" si="38"/>
        <v>0</v>
      </c>
      <c r="AM264" s="17">
        <f t="shared" si="39"/>
        <v>0</v>
      </c>
      <c r="AN264" s="36">
        <f>VLOOKUP($H264,[3]IRA!$H$6:$BN$980,AN$1,FALSE)</f>
        <v>0</v>
      </c>
      <c r="AO264" s="36">
        <f>VLOOKUP($H264,[3]IRA!$H$6:$BN$980,AO$1,FALSE)</f>
        <v>0</v>
      </c>
      <c r="AP264" s="36">
        <f>VLOOKUP($H264,[3]IRA!$H$6:$BN$980,AP$1,FALSE)</f>
        <v>1</v>
      </c>
      <c r="AQ264" s="36">
        <f>VLOOKUP($H264,[3]IRA!$H$6:$BN$980,AQ$1,FALSE)</f>
        <v>0</v>
      </c>
      <c r="AR264" s="36">
        <f>VLOOKUP($H264,[3]IRA!$H$6:$BN$980,AR$1,FALSE)</f>
        <v>0</v>
      </c>
      <c r="AS264" s="36">
        <f>VLOOKUP($H264,[3]IRA!$H$6:$BN$980,AS$1,FALSE)</f>
        <v>0</v>
      </c>
      <c r="AT264" s="36">
        <f>VLOOKUP($H264,[3]IRA!$H$6:$BN$980,AT$1,FALSE)</f>
        <v>0</v>
      </c>
      <c r="AU264" s="36">
        <f>VLOOKUP($H264,[3]IRA!$H$6:$BN$980,AU$1,FALSE)</f>
        <v>0</v>
      </c>
      <c r="AV264" s="36">
        <f>VLOOKUP($H264,[3]IRA!$H$6:$BN$980,AV$1,FALSE)</f>
        <v>0</v>
      </c>
      <c r="AW264" s="36">
        <f>VLOOKUP($H264,[3]IRA!$H$6:$BN$980,AW$1,FALSE)</f>
        <v>0</v>
      </c>
      <c r="AX264" s="36">
        <f>VLOOKUP($H264,[3]IRA!$H$6:$BN$980,AX$1,FALSE)</f>
        <v>0</v>
      </c>
      <c r="AY264" s="36">
        <f>VLOOKUP($H264,[3]IRA!$H$6:$BN$980,AY$1,FALSE)</f>
        <v>0</v>
      </c>
      <c r="AZ264" s="20">
        <f>VLOOKUP(H264,[3]IRA!$H$6:$BO$980,60,FALSE)</f>
        <v>3</v>
      </c>
      <c r="BA264" s="20">
        <f t="shared" si="40"/>
        <v>1</v>
      </c>
      <c r="BB264" s="17">
        <f t="shared" si="41"/>
        <v>0.33333333333333331</v>
      </c>
      <c r="BC264" s="36">
        <f>VLOOKUP($H264,[4]IRA!$H$7:$CS$981,BC$1,FALSE)</f>
        <v>26</v>
      </c>
      <c r="BD264" s="36">
        <f>VLOOKUP($H264,[4]IRA!$H$7:$CS$981,BD$1,FALSE)</f>
        <v>7</v>
      </c>
      <c r="BE264" s="36">
        <f>VLOOKUP($H264,[4]IRA!$H$7:$CS$981,BE$1,FALSE)</f>
        <v>8</v>
      </c>
      <c r="BF264" s="36">
        <f>VLOOKUP($H264,[4]IRA!$H$7:$CS$981,BF$1,FALSE)</f>
        <v>30</v>
      </c>
      <c r="BG264" s="36">
        <f>VLOOKUP($H264,[4]IRA!$H$7:$CS$981,BG$1,FALSE)</f>
        <v>0</v>
      </c>
      <c r="BH264" s="36">
        <f>VLOOKUP($H264,[4]IRA!$H$7:$CS$981,BH$1,FALSE)</f>
        <v>0</v>
      </c>
      <c r="BI264" s="36">
        <f>VLOOKUP($H264,[4]IRA!$H$7:$CS$981,BI$1,FALSE)</f>
        <v>0</v>
      </c>
      <c r="BJ264" s="36">
        <f>VLOOKUP($H264,[4]IRA!$H$7:$CS$981,BJ$1,FALSE)</f>
        <v>0</v>
      </c>
      <c r="BK264" s="36">
        <f>VLOOKUP($H264,[4]IRA!$H$7:$CS$981,BK$1,FALSE)</f>
        <v>0</v>
      </c>
      <c r="BL264" s="36">
        <f>VLOOKUP($H264,[4]IRA!$H$7:$CS$981,BL$1,FALSE)</f>
        <v>0</v>
      </c>
      <c r="BM264" s="36">
        <f>VLOOKUP($H264,[4]IRA!$H$7:$CS$981,BM$1,FALSE)</f>
        <v>0</v>
      </c>
      <c r="BN264" s="36">
        <f>VLOOKUP($H264,[4]IRA!$H$7:$CS$981,BN$1,FALSE)</f>
        <v>0</v>
      </c>
      <c r="BO264" s="10">
        <f>VLOOKUP(H264,[4]IRA!$H$7:$CS$981,90,FALSE)</f>
        <v>144.33333333333331</v>
      </c>
      <c r="BP264" s="10">
        <f t="shared" si="42"/>
        <v>71</v>
      </c>
      <c r="BQ264" s="17">
        <f t="shared" si="43"/>
        <v>0.49191685912240191</v>
      </c>
      <c r="BR264" s="80"/>
      <c r="BS264" s="80"/>
      <c r="BT264" s="80"/>
      <c r="BU264" s="80"/>
      <c r="BV264" s="80"/>
      <c r="BW264" s="80"/>
      <c r="BX264" s="80"/>
      <c r="BY264" s="80"/>
      <c r="BZ264" s="80"/>
      <c r="CA264" s="80"/>
      <c r="CB264" s="80"/>
      <c r="CC264" s="80"/>
      <c r="CD264" s="80"/>
      <c r="CE264" s="80"/>
      <c r="CF264" s="80"/>
      <c r="CG264" s="80"/>
      <c r="CH264" s="80"/>
      <c r="CI264" s="80"/>
      <c r="CJ264" s="80"/>
      <c r="CK264" s="80"/>
      <c r="CL264" s="80"/>
      <c r="CM264" s="80"/>
      <c r="CN264" s="80"/>
      <c r="CO264" s="80"/>
      <c r="CP264" s="80"/>
      <c r="CQ264" s="80"/>
      <c r="CR264" s="80"/>
      <c r="CS264" s="80"/>
      <c r="CT264" s="80"/>
      <c r="CU264" s="80"/>
      <c r="CV264" s="80"/>
      <c r="CW264" s="80"/>
      <c r="CX264" s="80"/>
      <c r="CY264" s="80"/>
      <c r="CZ264" s="80"/>
      <c r="DA264" s="80"/>
      <c r="DB264" s="80"/>
      <c r="DC264" s="80"/>
      <c r="DD264" s="80"/>
      <c r="DE264" s="80"/>
      <c r="DF264" s="80"/>
      <c r="DG264" s="80"/>
      <c r="DH264" s="80"/>
      <c r="DI264" s="80"/>
      <c r="DJ264" s="80"/>
      <c r="DK264" s="80"/>
      <c r="DL264" s="80"/>
      <c r="DM264" s="80"/>
      <c r="DN264" s="80"/>
    </row>
    <row r="265" spans="1:118" s="81" customFormat="1" ht="10.199999999999999" x14ac:dyDescent="0.2">
      <c r="A265" s="87" t="s">
        <v>636</v>
      </c>
      <c r="B265" s="87" t="s">
        <v>205</v>
      </c>
      <c r="C265" s="88">
        <v>404</v>
      </c>
      <c r="D265" s="87" t="s">
        <v>863</v>
      </c>
      <c r="E265" s="87" t="s">
        <v>636</v>
      </c>
      <c r="F265" s="87" t="s">
        <v>205</v>
      </c>
      <c r="G265" s="88" t="s">
        <v>550</v>
      </c>
      <c r="H265" s="88">
        <v>266</v>
      </c>
      <c r="I265" s="87" t="s">
        <v>210</v>
      </c>
      <c r="J265" s="37">
        <f>VLOOKUP($H265,[1]EDA!$H$6:$BN$980,J$1,FALSE)</f>
        <v>14</v>
      </c>
      <c r="K265" s="36">
        <f>VLOOKUP($H265,[1]EDA!$H$6:$BN$980,K$1,FALSE)</f>
        <v>11</v>
      </c>
      <c r="L265" s="36">
        <f>VLOOKUP($H265,[1]EDA!$H$6:$BN$980,L$1,FALSE)</f>
        <v>6</v>
      </c>
      <c r="M265" s="36">
        <f>VLOOKUP($H265,[1]EDA!$H$6:$BN$980,M$1,FALSE)</f>
        <v>14</v>
      </c>
      <c r="N265" s="36">
        <f>VLOOKUP($H265,[1]EDA!$H$6:$BN$980,N$1,FALSE)</f>
        <v>2</v>
      </c>
      <c r="O265" s="36">
        <f>VLOOKUP($H265,[1]EDA!$H$6:$BN$980,O$1,FALSE)</f>
        <v>0</v>
      </c>
      <c r="P265" s="36">
        <f>VLOOKUP($H265,[1]EDA!$H$6:$BN$980,P$1,FALSE)</f>
        <v>0</v>
      </c>
      <c r="Q265" s="36">
        <f>VLOOKUP($H265,[1]EDA!$H$6:$BN$980,Q$1,FALSE)</f>
        <v>0</v>
      </c>
      <c r="R265" s="36">
        <f>VLOOKUP($H265,[1]EDA!$H$6:$BN$980,R$1,FALSE)</f>
        <v>0</v>
      </c>
      <c r="S265" s="36">
        <f>VLOOKUP($H265,[1]EDA!$H$6:$BN$980,S$1,FALSE)</f>
        <v>0</v>
      </c>
      <c r="T265" s="36">
        <f>VLOOKUP($H265,[1]EDA!$H$6:$BN$980,T$1,FALSE)</f>
        <v>0</v>
      </c>
      <c r="U265" s="36">
        <f>VLOOKUP($H265,[1]EDA!$H$6:$BN$980,U$1,FALSE)</f>
        <v>0</v>
      </c>
      <c r="V265" s="10">
        <f>VLOOKUP(H265,[1]EDA!$H$6:$BO$980,60,FALSE)</f>
        <v>95</v>
      </c>
      <c r="W265" s="10">
        <f t="shared" si="36"/>
        <v>47</v>
      </c>
      <c r="X265" s="17">
        <f t="shared" si="37"/>
        <v>0.49473684210526314</v>
      </c>
      <c r="Y265" s="36">
        <f>VLOOKUP($H265,[2]EDA!$H$6:$AY$980,Y$1,FALSE)</f>
        <v>0</v>
      </c>
      <c r="Z265" s="36">
        <f>VLOOKUP($H265,[2]EDA!$H$6:$AY$980,Z$1,FALSE)</f>
        <v>0</v>
      </c>
      <c r="AA265" s="36">
        <f>VLOOKUP($H265,[2]EDA!$H$6:$AY$980,AA$1,FALSE)</f>
        <v>0</v>
      </c>
      <c r="AB265" s="36">
        <f>VLOOKUP($H265,[2]EDA!$H$6:$AY$980,AB$1,FALSE)</f>
        <v>0</v>
      </c>
      <c r="AC265" s="36">
        <f>VLOOKUP($H265,[2]EDA!$H$6:$AY$980,AC$1,FALSE)</f>
        <v>0</v>
      </c>
      <c r="AD265" s="36">
        <f>VLOOKUP($H265,[2]EDA!$H$6:$AY$980,AD$1,FALSE)</f>
        <v>0</v>
      </c>
      <c r="AE265" s="36">
        <f>VLOOKUP($H265,[2]EDA!$H$6:$AY$980,AE$1,FALSE)</f>
        <v>0</v>
      </c>
      <c r="AF265" s="36">
        <f>VLOOKUP($H265,[2]EDA!$H$6:$AY$980,AF$1,FALSE)</f>
        <v>0</v>
      </c>
      <c r="AG265" s="36">
        <f>VLOOKUP($H265,[2]EDA!$H$6:$AY$980,AG$1,FALSE)</f>
        <v>0</v>
      </c>
      <c r="AH265" s="36">
        <f>VLOOKUP($H265,[2]EDA!$H$6:$AY$980,AH$1,FALSE)</f>
        <v>0</v>
      </c>
      <c r="AI265" s="36">
        <f>VLOOKUP($H265,[2]EDA!$H$6:$AY$980,AI$1,FALSE)</f>
        <v>0</v>
      </c>
      <c r="AJ265" s="36">
        <f>VLOOKUP($H265,[2]EDA!$H$6:$AY$980,AJ$1,FALSE)</f>
        <v>0</v>
      </c>
      <c r="AK265" s="20">
        <f>VLOOKUP(H265,[2]EDA!$H$6:$AZ$980,45,FALSE)</f>
        <v>0</v>
      </c>
      <c r="AL265" s="39">
        <f t="shared" si="38"/>
        <v>0</v>
      </c>
      <c r="AM265" s="17">
        <f t="shared" si="39"/>
        <v>0</v>
      </c>
      <c r="AN265" s="36">
        <f>VLOOKUP($H265,[3]IRA!$H$6:$BN$980,AN$1,FALSE)</f>
        <v>0</v>
      </c>
      <c r="AO265" s="36">
        <f>VLOOKUP($H265,[3]IRA!$H$6:$BN$980,AO$1,FALSE)</f>
        <v>0</v>
      </c>
      <c r="AP265" s="36">
        <f>VLOOKUP($H265,[3]IRA!$H$6:$BN$980,AP$1,FALSE)</f>
        <v>0</v>
      </c>
      <c r="AQ265" s="36">
        <f>VLOOKUP($H265,[3]IRA!$H$6:$BN$980,AQ$1,FALSE)</f>
        <v>0</v>
      </c>
      <c r="AR265" s="36">
        <f>VLOOKUP($H265,[3]IRA!$H$6:$BN$980,AR$1,FALSE)</f>
        <v>0</v>
      </c>
      <c r="AS265" s="36">
        <f>VLOOKUP($H265,[3]IRA!$H$6:$BN$980,AS$1,FALSE)</f>
        <v>0</v>
      </c>
      <c r="AT265" s="36">
        <f>VLOOKUP($H265,[3]IRA!$H$6:$BN$980,AT$1,FALSE)</f>
        <v>0</v>
      </c>
      <c r="AU265" s="36">
        <f>VLOOKUP($H265,[3]IRA!$H$6:$BN$980,AU$1,FALSE)</f>
        <v>0</v>
      </c>
      <c r="AV265" s="36">
        <f>VLOOKUP($H265,[3]IRA!$H$6:$BN$980,AV$1,FALSE)</f>
        <v>0</v>
      </c>
      <c r="AW265" s="36">
        <f>VLOOKUP($H265,[3]IRA!$H$6:$BN$980,AW$1,FALSE)</f>
        <v>0</v>
      </c>
      <c r="AX265" s="36">
        <f>VLOOKUP($H265,[3]IRA!$H$6:$BN$980,AX$1,FALSE)</f>
        <v>0</v>
      </c>
      <c r="AY265" s="36">
        <f>VLOOKUP($H265,[3]IRA!$H$6:$BN$980,AY$1,FALSE)</f>
        <v>0</v>
      </c>
      <c r="AZ265" s="20">
        <f>VLOOKUP(H265,[3]IRA!$H$6:$BO$980,60,FALSE)</f>
        <v>2.5</v>
      </c>
      <c r="BA265" s="20">
        <f t="shared" si="40"/>
        <v>0</v>
      </c>
      <c r="BB265" s="17">
        <f t="shared" si="41"/>
        <v>0</v>
      </c>
      <c r="BC265" s="36">
        <f>VLOOKUP($H265,[4]IRA!$H$7:$CS$981,BC$1,FALSE)</f>
        <v>18</v>
      </c>
      <c r="BD265" s="36">
        <f>VLOOKUP($H265,[4]IRA!$H$7:$CS$981,BD$1,FALSE)</f>
        <v>12</v>
      </c>
      <c r="BE265" s="36">
        <f>VLOOKUP($H265,[4]IRA!$H$7:$CS$981,BE$1,FALSE)</f>
        <v>20</v>
      </c>
      <c r="BF265" s="36">
        <f>VLOOKUP($H265,[4]IRA!$H$7:$CS$981,BF$1,FALSE)</f>
        <v>8</v>
      </c>
      <c r="BG265" s="36">
        <f>VLOOKUP($H265,[4]IRA!$H$7:$CS$981,BG$1,FALSE)</f>
        <v>8</v>
      </c>
      <c r="BH265" s="36">
        <f>VLOOKUP($H265,[4]IRA!$H$7:$CS$981,BH$1,FALSE)</f>
        <v>0</v>
      </c>
      <c r="BI265" s="36">
        <f>VLOOKUP($H265,[4]IRA!$H$7:$CS$981,BI$1,FALSE)</f>
        <v>0</v>
      </c>
      <c r="BJ265" s="36">
        <f>VLOOKUP($H265,[4]IRA!$H$7:$CS$981,BJ$1,FALSE)</f>
        <v>0</v>
      </c>
      <c r="BK265" s="36">
        <f>VLOOKUP($H265,[4]IRA!$H$7:$CS$981,BK$1,FALSE)</f>
        <v>0</v>
      </c>
      <c r="BL265" s="36">
        <f>VLOOKUP($H265,[4]IRA!$H$7:$CS$981,BL$1,FALSE)</f>
        <v>0</v>
      </c>
      <c r="BM265" s="36">
        <f>VLOOKUP($H265,[4]IRA!$H$7:$CS$981,BM$1,FALSE)</f>
        <v>0</v>
      </c>
      <c r="BN265" s="36">
        <f>VLOOKUP($H265,[4]IRA!$H$7:$CS$981,BN$1,FALSE)</f>
        <v>0</v>
      </c>
      <c r="BO265" s="10">
        <f>VLOOKUP(H265,[4]IRA!$H$7:$CS$981,90,FALSE)</f>
        <v>123.33333333333334</v>
      </c>
      <c r="BP265" s="10">
        <f t="shared" si="42"/>
        <v>66</v>
      </c>
      <c r="BQ265" s="17">
        <f t="shared" si="43"/>
        <v>0.53513513513513511</v>
      </c>
      <c r="BR265" s="80"/>
      <c r="BS265" s="80"/>
      <c r="BT265" s="80"/>
      <c r="BU265" s="80"/>
      <c r="BV265" s="80"/>
      <c r="BW265" s="80"/>
      <c r="BX265" s="80"/>
      <c r="BY265" s="80"/>
      <c r="BZ265" s="80"/>
      <c r="CA265" s="80"/>
      <c r="CB265" s="80"/>
      <c r="CC265" s="80"/>
      <c r="CD265" s="80"/>
      <c r="CE265" s="80"/>
      <c r="CF265" s="80"/>
      <c r="CG265" s="80"/>
      <c r="CH265" s="80"/>
      <c r="CI265" s="80"/>
      <c r="CJ265" s="80"/>
      <c r="CK265" s="80"/>
      <c r="CL265" s="80"/>
      <c r="CM265" s="80"/>
      <c r="CN265" s="80"/>
      <c r="CO265" s="80"/>
      <c r="CP265" s="80"/>
      <c r="CQ265" s="80"/>
      <c r="CR265" s="80"/>
      <c r="CS265" s="80"/>
      <c r="CT265" s="80"/>
      <c r="CU265" s="80"/>
      <c r="CV265" s="80"/>
      <c r="CW265" s="80"/>
      <c r="CX265" s="80"/>
      <c r="CY265" s="80"/>
      <c r="CZ265" s="80"/>
      <c r="DA265" s="80"/>
      <c r="DB265" s="80"/>
      <c r="DC265" s="80"/>
      <c r="DD265" s="80"/>
      <c r="DE265" s="80"/>
      <c r="DF265" s="80"/>
      <c r="DG265" s="80"/>
      <c r="DH265" s="80"/>
      <c r="DI265" s="80"/>
      <c r="DJ265" s="80"/>
      <c r="DK265" s="80"/>
      <c r="DL265" s="80"/>
      <c r="DM265" s="80"/>
      <c r="DN265" s="80"/>
    </row>
    <row r="266" spans="1:118" s="81" customFormat="1" ht="10.199999999999999" x14ac:dyDescent="0.2">
      <c r="A266" s="87" t="s">
        <v>636</v>
      </c>
      <c r="B266" s="87" t="s">
        <v>205</v>
      </c>
      <c r="C266" s="88">
        <v>404</v>
      </c>
      <c r="D266" s="87" t="s">
        <v>863</v>
      </c>
      <c r="E266" s="87" t="s">
        <v>636</v>
      </c>
      <c r="F266" s="87" t="s">
        <v>205</v>
      </c>
      <c r="G266" s="88" t="s">
        <v>555</v>
      </c>
      <c r="H266" s="88">
        <v>267</v>
      </c>
      <c r="I266" s="87" t="s">
        <v>675</v>
      </c>
      <c r="J266" s="37">
        <f>VLOOKUP($H266,[1]EDA!$H$6:$BN$980,J$1,FALSE)</f>
        <v>12</v>
      </c>
      <c r="K266" s="36">
        <f>VLOOKUP($H266,[1]EDA!$H$6:$BN$980,K$1,FALSE)</f>
        <v>4</v>
      </c>
      <c r="L266" s="36">
        <f>VLOOKUP($H266,[1]EDA!$H$6:$BN$980,L$1,FALSE)</f>
        <v>3</v>
      </c>
      <c r="M266" s="36">
        <f>VLOOKUP($H266,[1]EDA!$H$6:$BN$980,M$1,FALSE)</f>
        <v>1</v>
      </c>
      <c r="N266" s="36">
        <f>VLOOKUP($H266,[1]EDA!$H$6:$BN$980,N$1,FALSE)</f>
        <v>0</v>
      </c>
      <c r="O266" s="36">
        <f>VLOOKUP($H266,[1]EDA!$H$6:$BN$980,O$1,FALSE)</f>
        <v>0</v>
      </c>
      <c r="P266" s="36">
        <f>VLOOKUP($H266,[1]EDA!$H$6:$BN$980,P$1,FALSE)</f>
        <v>0</v>
      </c>
      <c r="Q266" s="36">
        <f>VLOOKUP($H266,[1]EDA!$H$6:$BN$980,Q$1,FALSE)</f>
        <v>0</v>
      </c>
      <c r="R266" s="36">
        <f>VLOOKUP($H266,[1]EDA!$H$6:$BN$980,R$1,FALSE)</f>
        <v>0</v>
      </c>
      <c r="S266" s="36">
        <f>VLOOKUP($H266,[1]EDA!$H$6:$BN$980,S$1,FALSE)</f>
        <v>0</v>
      </c>
      <c r="T266" s="36">
        <f>VLOOKUP($H266,[1]EDA!$H$6:$BN$980,T$1,FALSE)</f>
        <v>0</v>
      </c>
      <c r="U266" s="36">
        <f>VLOOKUP($H266,[1]EDA!$H$6:$BN$980,U$1,FALSE)</f>
        <v>0</v>
      </c>
      <c r="V266" s="10">
        <f>VLOOKUP(H266,[1]EDA!$H$6:$BO$980,60,FALSE)</f>
        <v>54.666666666666664</v>
      </c>
      <c r="W266" s="10">
        <f t="shared" si="36"/>
        <v>20</v>
      </c>
      <c r="X266" s="17">
        <f t="shared" si="37"/>
        <v>0.36585365853658536</v>
      </c>
      <c r="Y266" s="36">
        <f>VLOOKUP($H266,[2]EDA!$H$6:$AY$980,Y$1,FALSE)</f>
        <v>0</v>
      </c>
      <c r="Z266" s="36">
        <f>VLOOKUP($H266,[2]EDA!$H$6:$AY$980,Z$1,FALSE)</f>
        <v>0</v>
      </c>
      <c r="AA266" s="36">
        <f>VLOOKUP($H266,[2]EDA!$H$6:$AY$980,AA$1,FALSE)</f>
        <v>0</v>
      </c>
      <c r="AB266" s="36">
        <f>VLOOKUP($H266,[2]EDA!$H$6:$AY$980,AB$1,FALSE)</f>
        <v>0</v>
      </c>
      <c r="AC266" s="36">
        <f>VLOOKUP($H266,[2]EDA!$H$6:$AY$980,AC$1,FALSE)</f>
        <v>0</v>
      </c>
      <c r="AD266" s="36">
        <f>VLOOKUP($H266,[2]EDA!$H$6:$AY$980,AD$1,FALSE)</f>
        <v>0</v>
      </c>
      <c r="AE266" s="36">
        <f>VLOOKUP($H266,[2]EDA!$H$6:$AY$980,AE$1,FALSE)</f>
        <v>0</v>
      </c>
      <c r="AF266" s="36">
        <f>VLOOKUP($H266,[2]EDA!$H$6:$AY$980,AF$1,FALSE)</f>
        <v>0</v>
      </c>
      <c r="AG266" s="36">
        <f>VLOOKUP($H266,[2]EDA!$H$6:$AY$980,AG$1,FALSE)</f>
        <v>0</v>
      </c>
      <c r="AH266" s="36">
        <f>VLOOKUP($H266,[2]EDA!$H$6:$AY$980,AH$1,FALSE)</f>
        <v>0</v>
      </c>
      <c r="AI266" s="36">
        <f>VLOOKUP($H266,[2]EDA!$H$6:$AY$980,AI$1,FALSE)</f>
        <v>0</v>
      </c>
      <c r="AJ266" s="36">
        <f>VLOOKUP($H266,[2]EDA!$H$6:$AY$980,AJ$1,FALSE)</f>
        <v>0</v>
      </c>
      <c r="AK266" s="20">
        <f>VLOOKUP(H266,[2]EDA!$H$6:$AZ$980,45,FALSE)</f>
        <v>0</v>
      </c>
      <c r="AL266" s="39">
        <f t="shared" si="38"/>
        <v>0</v>
      </c>
      <c r="AM266" s="17">
        <f t="shared" si="39"/>
        <v>0</v>
      </c>
      <c r="AN266" s="36">
        <f>VLOOKUP($H266,[3]IRA!$H$6:$BN$980,AN$1,FALSE)</f>
        <v>6</v>
      </c>
      <c r="AO266" s="36">
        <f>VLOOKUP($H266,[3]IRA!$H$6:$BN$980,AO$1,FALSE)</f>
        <v>0</v>
      </c>
      <c r="AP266" s="36">
        <f>VLOOKUP($H266,[3]IRA!$H$6:$BN$980,AP$1,FALSE)</f>
        <v>0</v>
      </c>
      <c r="AQ266" s="36">
        <f>VLOOKUP($H266,[3]IRA!$H$6:$BN$980,AQ$1,FALSE)</f>
        <v>0</v>
      </c>
      <c r="AR266" s="36">
        <f>VLOOKUP($H266,[3]IRA!$H$6:$BN$980,AR$1,FALSE)</f>
        <v>0</v>
      </c>
      <c r="AS266" s="36">
        <f>VLOOKUP($H266,[3]IRA!$H$6:$BN$980,AS$1,FALSE)</f>
        <v>0</v>
      </c>
      <c r="AT266" s="36">
        <f>VLOOKUP($H266,[3]IRA!$H$6:$BN$980,AT$1,FALSE)</f>
        <v>0</v>
      </c>
      <c r="AU266" s="36">
        <f>VLOOKUP($H266,[3]IRA!$H$6:$BN$980,AU$1,FALSE)</f>
        <v>0</v>
      </c>
      <c r="AV266" s="36">
        <f>VLOOKUP($H266,[3]IRA!$H$6:$BN$980,AV$1,FALSE)</f>
        <v>0</v>
      </c>
      <c r="AW266" s="36">
        <f>VLOOKUP($H266,[3]IRA!$H$6:$BN$980,AW$1,FALSE)</f>
        <v>0</v>
      </c>
      <c r="AX266" s="36">
        <f>VLOOKUP($H266,[3]IRA!$H$6:$BN$980,AX$1,FALSE)</f>
        <v>0</v>
      </c>
      <c r="AY266" s="36">
        <f>VLOOKUP($H266,[3]IRA!$H$6:$BN$980,AY$1,FALSE)</f>
        <v>0</v>
      </c>
      <c r="AZ266" s="20">
        <f>VLOOKUP(H266,[3]IRA!$H$6:$BO$980,60,FALSE)</f>
        <v>0</v>
      </c>
      <c r="BA266" s="20">
        <f t="shared" si="40"/>
        <v>6</v>
      </c>
      <c r="BB266" s="17">
        <f t="shared" si="41"/>
        <v>0</v>
      </c>
      <c r="BC266" s="36">
        <f>VLOOKUP($H266,[4]IRA!$H$7:$CS$981,BC$1,FALSE)</f>
        <v>50</v>
      </c>
      <c r="BD266" s="36">
        <f>VLOOKUP($H266,[4]IRA!$H$7:$CS$981,BD$1,FALSE)</f>
        <v>27</v>
      </c>
      <c r="BE266" s="36">
        <f>VLOOKUP($H266,[4]IRA!$H$7:$CS$981,BE$1,FALSE)</f>
        <v>42</v>
      </c>
      <c r="BF266" s="36">
        <f>VLOOKUP($H266,[4]IRA!$H$7:$CS$981,BF$1,FALSE)</f>
        <v>6</v>
      </c>
      <c r="BG266" s="36">
        <f>VLOOKUP($H266,[4]IRA!$H$7:$CS$981,BG$1,FALSE)</f>
        <v>0</v>
      </c>
      <c r="BH266" s="36">
        <f>VLOOKUP($H266,[4]IRA!$H$7:$CS$981,BH$1,FALSE)</f>
        <v>0</v>
      </c>
      <c r="BI266" s="36">
        <f>VLOOKUP($H266,[4]IRA!$H$7:$CS$981,BI$1,FALSE)</f>
        <v>0</v>
      </c>
      <c r="BJ266" s="36">
        <f>VLOOKUP($H266,[4]IRA!$H$7:$CS$981,BJ$1,FALSE)</f>
        <v>0</v>
      </c>
      <c r="BK266" s="36">
        <f>VLOOKUP($H266,[4]IRA!$H$7:$CS$981,BK$1,FALSE)</f>
        <v>0</v>
      </c>
      <c r="BL266" s="36">
        <f>VLOOKUP($H266,[4]IRA!$H$7:$CS$981,BL$1,FALSE)</f>
        <v>0</v>
      </c>
      <c r="BM266" s="36">
        <f>VLOOKUP($H266,[4]IRA!$H$7:$CS$981,BM$1,FALSE)</f>
        <v>0</v>
      </c>
      <c r="BN266" s="36">
        <f>VLOOKUP($H266,[4]IRA!$H$7:$CS$981,BN$1,FALSE)</f>
        <v>0</v>
      </c>
      <c r="BO266" s="10">
        <f>VLOOKUP(H266,[4]IRA!$H$7:$CS$981,90,FALSE)</f>
        <v>122.66666666666667</v>
      </c>
      <c r="BP266" s="10">
        <f t="shared" si="42"/>
        <v>125</v>
      </c>
      <c r="BQ266" s="17">
        <f t="shared" si="43"/>
        <v>1.0190217391304348</v>
      </c>
      <c r="BR266" s="80"/>
      <c r="BS266" s="80"/>
      <c r="BT266" s="80"/>
      <c r="BU266" s="80"/>
      <c r="BV266" s="80"/>
      <c r="BW266" s="80"/>
      <c r="BX266" s="80"/>
      <c r="BY266" s="80"/>
      <c r="BZ266" s="80"/>
      <c r="CA266" s="80"/>
      <c r="CB266" s="80"/>
      <c r="CC266" s="80"/>
      <c r="CD266" s="80"/>
      <c r="CE266" s="80"/>
      <c r="CF266" s="80"/>
      <c r="CG266" s="80"/>
      <c r="CH266" s="80"/>
      <c r="CI266" s="80"/>
      <c r="CJ266" s="80"/>
      <c r="CK266" s="80"/>
      <c r="CL266" s="80"/>
      <c r="CM266" s="80"/>
      <c r="CN266" s="80"/>
      <c r="CO266" s="80"/>
      <c r="CP266" s="80"/>
      <c r="CQ266" s="80"/>
      <c r="CR266" s="80"/>
      <c r="CS266" s="80"/>
      <c r="CT266" s="80"/>
      <c r="CU266" s="80"/>
      <c r="CV266" s="80"/>
      <c r="CW266" s="80"/>
      <c r="CX266" s="80"/>
      <c r="CY266" s="80"/>
      <c r="CZ266" s="80"/>
      <c r="DA266" s="80"/>
      <c r="DB266" s="80"/>
      <c r="DC266" s="80"/>
      <c r="DD266" s="80"/>
      <c r="DE266" s="80"/>
      <c r="DF266" s="80"/>
      <c r="DG266" s="80"/>
      <c r="DH266" s="80"/>
      <c r="DI266" s="80"/>
      <c r="DJ266" s="80"/>
      <c r="DK266" s="80"/>
      <c r="DL266" s="80"/>
      <c r="DM266" s="80"/>
      <c r="DN266" s="80"/>
    </row>
    <row r="267" spans="1:118" s="81" customFormat="1" ht="10.199999999999999" x14ac:dyDescent="0.2">
      <c r="A267" s="87" t="s">
        <v>636</v>
      </c>
      <c r="B267" s="87" t="s">
        <v>205</v>
      </c>
      <c r="C267" s="88">
        <v>404</v>
      </c>
      <c r="D267" s="87" t="s">
        <v>863</v>
      </c>
      <c r="E267" s="87" t="s">
        <v>636</v>
      </c>
      <c r="F267" s="87" t="s">
        <v>205</v>
      </c>
      <c r="G267" s="88" t="s">
        <v>549</v>
      </c>
      <c r="H267" s="88">
        <v>268</v>
      </c>
      <c r="I267" s="87" t="s">
        <v>882</v>
      </c>
      <c r="J267" s="37">
        <f>VLOOKUP($H267,[1]EDA!$H$6:$BN$980,J$1,FALSE)</f>
        <v>7</v>
      </c>
      <c r="K267" s="36">
        <f>VLOOKUP($H267,[1]EDA!$H$6:$BN$980,K$1,FALSE)</f>
        <v>17</v>
      </c>
      <c r="L267" s="36">
        <f>VLOOKUP($H267,[1]EDA!$H$6:$BN$980,L$1,FALSE)</f>
        <v>4</v>
      </c>
      <c r="M267" s="36">
        <f>VLOOKUP($H267,[1]EDA!$H$6:$BN$980,M$1,FALSE)</f>
        <v>2</v>
      </c>
      <c r="N267" s="36">
        <f>VLOOKUP($H267,[1]EDA!$H$6:$BN$980,N$1,FALSE)</f>
        <v>1</v>
      </c>
      <c r="O267" s="36">
        <f>VLOOKUP($H267,[1]EDA!$H$6:$BN$980,O$1,FALSE)</f>
        <v>0</v>
      </c>
      <c r="P267" s="36">
        <f>VLOOKUP($H267,[1]EDA!$H$6:$BN$980,P$1,FALSE)</f>
        <v>0</v>
      </c>
      <c r="Q267" s="36">
        <f>VLOOKUP($H267,[1]EDA!$H$6:$BN$980,Q$1,FALSE)</f>
        <v>0</v>
      </c>
      <c r="R267" s="36">
        <f>VLOOKUP($H267,[1]EDA!$H$6:$BN$980,R$1,FALSE)</f>
        <v>0</v>
      </c>
      <c r="S267" s="36">
        <f>VLOOKUP($H267,[1]EDA!$H$6:$BN$980,S$1,FALSE)</f>
        <v>0</v>
      </c>
      <c r="T267" s="36">
        <f>VLOOKUP($H267,[1]EDA!$H$6:$BN$980,T$1,FALSE)</f>
        <v>0</v>
      </c>
      <c r="U267" s="36">
        <f>VLOOKUP($H267,[1]EDA!$H$6:$BN$980,U$1,FALSE)</f>
        <v>0</v>
      </c>
      <c r="V267" s="10">
        <f>VLOOKUP(H267,[1]EDA!$H$6:$BO$980,60,FALSE)</f>
        <v>106.66666666666667</v>
      </c>
      <c r="W267" s="10">
        <f t="shared" si="36"/>
        <v>31</v>
      </c>
      <c r="X267" s="17">
        <f t="shared" si="37"/>
        <v>0.29062499999999997</v>
      </c>
      <c r="Y267" s="36">
        <f>VLOOKUP($H267,[2]EDA!$H$6:$AY$980,Y$1,FALSE)</f>
        <v>0</v>
      </c>
      <c r="Z267" s="36">
        <f>VLOOKUP($H267,[2]EDA!$H$6:$AY$980,Z$1,FALSE)</f>
        <v>0</v>
      </c>
      <c r="AA267" s="36">
        <f>VLOOKUP($H267,[2]EDA!$H$6:$AY$980,AA$1,FALSE)</f>
        <v>0</v>
      </c>
      <c r="AB267" s="36">
        <f>VLOOKUP($H267,[2]EDA!$H$6:$AY$980,AB$1,FALSE)</f>
        <v>0</v>
      </c>
      <c r="AC267" s="36">
        <f>VLOOKUP($H267,[2]EDA!$H$6:$AY$980,AC$1,FALSE)</f>
        <v>0</v>
      </c>
      <c r="AD267" s="36">
        <f>VLOOKUP($H267,[2]EDA!$H$6:$AY$980,AD$1,FALSE)</f>
        <v>0</v>
      </c>
      <c r="AE267" s="36">
        <f>VLOOKUP($H267,[2]EDA!$H$6:$AY$980,AE$1,FALSE)</f>
        <v>0</v>
      </c>
      <c r="AF267" s="36">
        <f>VLOOKUP($H267,[2]EDA!$H$6:$AY$980,AF$1,FALSE)</f>
        <v>0</v>
      </c>
      <c r="AG267" s="36">
        <f>VLOOKUP($H267,[2]EDA!$H$6:$AY$980,AG$1,FALSE)</f>
        <v>0</v>
      </c>
      <c r="AH267" s="36">
        <f>VLOOKUP($H267,[2]EDA!$H$6:$AY$980,AH$1,FALSE)</f>
        <v>0</v>
      </c>
      <c r="AI267" s="36">
        <f>VLOOKUP($H267,[2]EDA!$H$6:$AY$980,AI$1,FALSE)</f>
        <v>0</v>
      </c>
      <c r="AJ267" s="36">
        <f>VLOOKUP($H267,[2]EDA!$H$6:$AY$980,AJ$1,FALSE)</f>
        <v>0</v>
      </c>
      <c r="AK267" s="20">
        <f>VLOOKUP(H267,[2]EDA!$H$6:$AZ$980,45,FALSE)</f>
        <v>5.666666666666667</v>
      </c>
      <c r="AL267" s="39">
        <f t="shared" si="38"/>
        <v>0</v>
      </c>
      <c r="AM267" s="17">
        <f t="shared" si="39"/>
        <v>0</v>
      </c>
      <c r="AN267" s="36">
        <f>VLOOKUP($H267,[3]IRA!$H$6:$BN$980,AN$1,FALSE)</f>
        <v>0</v>
      </c>
      <c r="AO267" s="36">
        <f>VLOOKUP($H267,[3]IRA!$H$6:$BN$980,AO$1,FALSE)</f>
        <v>0</v>
      </c>
      <c r="AP267" s="36">
        <f>VLOOKUP($H267,[3]IRA!$H$6:$BN$980,AP$1,FALSE)</f>
        <v>0</v>
      </c>
      <c r="AQ267" s="36">
        <f>VLOOKUP($H267,[3]IRA!$H$6:$BN$980,AQ$1,FALSE)</f>
        <v>0</v>
      </c>
      <c r="AR267" s="36">
        <f>VLOOKUP($H267,[3]IRA!$H$6:$BN$980,AR$1,FALSE)</f>
        <v>0</v>
      </c>
      <c r="AS267" s="36">
        <f>VLOOKUP($H267,[3]IRA!$H$6:$BN$980,AS$1,FALSE)</f>
        <v>0</v>
      </c>
      <c r="AT267" s="36">
        <f>VLOOKUP($H267,[3]IRA!$H$6:$BN$980,AT$1,FALSE)</f>
        <v>0</v>
      </c>
      <c r="AU267" s="36">
        <f>VLOOKUP($H267,[3]IRA!$H$6:$BN$980,AU$1,FALSE)</f>
        <v>0</v>
      </c>
      <c r="AV267" s="36">
        <f>VLOOKUP($H267,[3]IRA!$H$6:$BN$980,AV$1,FALSE)</f>
        <v>0</v>
      </c>
      <c r="AW267" s="36">
        <f>VLOOKUP($H267,[3]IRA!$H$6:$BN$980,AW$1,FALSE)</f>
        <v>0</v>
      </c>
      <c r="AX267" s="36">
        <f>VLOOKUP($H267,[3]IRA!$H$6:$BN$980,AX$1,FALSE)</f>
        <v>0</v>
      </c>
      <c r="AY267" s="36">
        <f>VLOOKUP($H267,[3]IRA!$H$6:$BN$980,AY$1,FALSE)</f>
        <v>0</v>
      </c>
      <c r="AZ267" s="20">
        <f>VLOOKUP(H267,[3]IRA!$H$6:$BO$980,60,FALSE)</f>
        <v>0.66666666666666663</v>
      </c>
      <c r="BA267" s="20">
        <f t="shared" si="40"/>
        <v>0</v>
      </c>
      <c r="BB267" s="17">
        <f t="shared" si="41"/>
        <v>0</v>
      </c>
      <c r="BC267" s="36">
        <f>VLOOKUP($H267,[4]IRA!$H$7:$CS$981,BC$1,FALSE)</f>
        <v>18</v>
      </c>
      <c r="BD267" s="36">
        <f>VLOOKUP($H267,[4]IRA!$H$7:$CS$981,BD$1,FALSE)</f>
        <v>32</v>
      </c>
      <c r="BE267" s="36">
        <f>VLOOKUP($H267,[4]IRA!$H$7:$CS$981,BE$1,FALSE)</f>
        <v>19</v>
      </c>
      <c r="BF267" s="36">
        <f>VLOOKUP($H267,[4]IRA!$H$7:$CS$981,BF$1,FALSE)</f>
        <v>24</v>
      </c>
      <c r="BG267" s="36">
        <f>VLOOKUP($H267,[4]IRA!$H$7:$CS$981,BG$1,FALSE)</f>
        <v>10</v>
      </c>
      <c r="BH267" s="36">
        <f>VLOOKUP($H267,[4]IRA!$H$7:$CS$981,BH$1,FALSE)</f>
        <v>0</v>
      </c>
      <c r="BI267" s="36">
        <f>VLOOKUP($H267,[4]IRA!$H$7:$CS$981,BI$1,FALSE)</f>
        <v>0</v>
      </c>
      <c r="BJ267" s="36">
        <f>VLOOKUP($H267,[4]IRA!$H$7:$CS$981,BJ$1,FALSE)</f>
        <v>0</v>
      </c>
      <c r="BK267" s="36">
        <f>VLOOKUP($H267,[4]IRA!$H$7:$CS$981,BK$1,FALSE)</f>
        <v>0</v>
      </c>
      <c r="BL267" s="36">
        <f>VLOOKUP($H267,[4]IRA!$H$7:$CS$981,BL$1,FALSE)</f>
        <v>0</v>
      </c>
      <c r="BM267" s="36">
        <f>VLOOKUP($H267,[4]IRA!$H$7:$CS$981,BM$1,FALSE)</f>
        <v>0</v>
      </c>
      <c r="BN267" s="36">
        <f>VLOOKUP($H267,[4]IRA!$H$7:$CS$981,BN$1,FALSE)</f>
        <v>0</v>
      </c>
      <c r="BO267" s="10">
        <f>VLOOKUP(H267,[4]IRA!$H$7:$CS$981,90,FALSE)</f>
        <v>339.99999999999994</v>
      </c>
      <c r="BP267" s="10">
        <f t="shared" si="42"/>
        <v>103</v>
      </c>
      <c r="BQ267" s="17">
        <f t="shared" si="43"/>
        <v>0.30294117647058827</v>
      </c>
      <c r="BR267" s="80"/>
      <c r="BS267" s="80"/>
      <c r="BT267" s="80"/>
      <c r="BU267" s="80"/>
      <c r="BV267" s="80"/>
      <c r="BW267" s="80"/>
      <c r="BX267" s="80"/>
      <c r="BY267" s="80"/>
      <c r="BZ267" s="80"/>
      <c r="CA267" s="80"/>
      <c r="CB267" s="80"/>
      <c r="CC267" s="80"/>
      <c r="CD267" s="80"/>
      <c r="CE267" s="80"/>
      <c r="CF267" s="80"/>
      <c r="CG267" s="80"/>
      <c r="CH267" s="80"/>
      <c r="CI267" s="80"/>
      <c r="CJ267" s="80"/>
      <c r="CK267" s="80"/>
      <c r="CL267" s="80"/>
      <c r="CM267" s="80"/>
      <c r="CN267" s="80"/>
      <c r="CO267" s="80"/>
      <c r="CP267" s="80"/>
      <c r="CQ267" s="80"/>
      <c r="CR267" s="80"/>
      <c r="CS267" s="80"/>
      <c r="CT267" s="80"/>
      <c r="CU267" s="80"/>
      <c r="CV267" s="80"/>
      <c r="CW267" s="80"/>
      <c r="CX267" s="80"/>
      <c r="CY267" s="80"/>
      <c r="CZ267" s="80"/>
      <c r="DA267" s="80"/>
      <c r="DB267" s="80"/>
      <c r="DC267" s="80"/>
      <c r="DD267" s="80"/>
      <c r="DE267" s="80"/>
      <c r="DF267" s="80"/>
      <c r="DG267" s="80"/>
      <c r="DH267" s="80"/>
      <c r="DI267" s="80"/>
      <c r="DJ267" s="80"/>
      <c r="DK267" s="80"/>
      <c r="DL267" s="80"/>
      <c r="DM267" s="80"/>
      <c r="DN267" s="80"/>
    </row>
    <row r="268" spans="1:118" s="81" customFormat="1" ht="10.199999999999999" x14ac:dyDescent="0.2">
      <c r="A268" s="87" t="s">
        <v>636</v>
      </c>
      <c r="B268" s="87" t="s">
        <v>205</v>
      </c>
      <c r="C268" s="88">
        <v>404</v>
      </c>
      <c r="D268" s="87" t="s">
        <v>863</v>
      </c>
      <c r="E268" s="87" t="s">
        <v>636</v>
      </c>
      <c r="F268" s="87" t="s">
        <v>205</v>
      </c>
      <c r="G268" s="88" t="s">
        <v>550</v>
      </c>
      <c r="H268" s="88">
        <v>269</v>
      </c>
      <c r="I268" s="87" t="s">
        <v>207</v>
      </c>
      <c r="J268" s="37">
        <f>VLOOKUP($H268,[1]EDA!$H$6:$BN$980,J$1,FALSE)</f>
        <v>1</v>
      </c>
      <c r="K268" s="36">
        <f>VLOOKUP($H268,[1]EDA!$H$6:$BN$980,K$1,FALSE)</f>
        <v>0</v>
      </c>
      <c r="L268" s="36">
        <f>VLOOKUP($H268,[1]EDA!$H$6:$BN$980,L$1,FALSE)</f>
        <v>2</v>
      </c>
      <c r="M268" s="36">
        <f>VLOOKUP($H268,[1]EDA!$H$6:$BN$980,M$1,FALSE)</f>
        <v>0</v>
      </c>
      <c r="N268" s="36">
        <f>VLOOKUP($H268,[1]EDA!$H$6:$BN$980,N$1,FALSE)</f>
        <v>0</v>
      </c>
      <c r="O268" s="36">
        <f>VLOOKUP($H268,[1]EDA!$H$6:$BN$980,O$1,FALSE)</f>
        <v>0</v>
      </c>
      <c r="P268" s="36">
        <f>VLOOKUP($H268,[1]EDA!$H$6:$BN$980,P$1,FALSE)</f>
        <v>0</v>
      </c>
      <c r="Q268" s="36">
        <f>VLOOKUP($H268,[1]EDA!$H$6:$BN$980,Q$1,FALSE)</f>
        <v>0</v>
      </c>
      <c r="R268" s="36">
        <f>VLOOKUP($H268,[1]EDA!$H$6:$BN$980,R$1,FALSE)</f>
        <v>0</v>
      </c>
      <c r="S268" s="36">
        <f>VLOOKUP($H268,[1]EDA!$H$6:$BN$980,S$1,FALSE)</f>
        <v>0</v>
      </c>
      <c r="T268" s="36">
        <f>VLOOKUP($H268,[1]EDA!$H$6:$BN$980,T$1,FALSE)</f>
        <v>0</v>
      </c>
      <c r="U268" s="36">
        <f>VLOOKUP($H268,[1]EDA!$H$6:$BN$980,U$1,FALSE)</f>
        <v>0</v>
      </c>
      <c r="V268" s="10">
        <f>VLOOKUP(H268,[1]EDA!$H$6:$BO$980,60,FALSE)</f>
        <v>28.333333333333332</v>
      </c>
      <c r="W268" s="10">
        <f t="shared" si="36"/>
        <v>3</v>
      </c>
      <c r="X268" s="17">
        <f t="shared" si="37"/>
        <v>0.10588235294117647</v>
      </c>
      <c r="Y268" s="36">
        <f>VLOOKUP($H268,[2]EDA!$H$6:$AY$980,Y$1,FALSE)</f>
        <v>0</v>
      </c>
      <c r="Z268" s="36">
        <f>VLOOKUP($H268,[2]EDA!$H$6:$AY$980,Z$1,FALSE)</f>
        <v>0</v>
      </c>
      <c r="AA268" s="36">
        <f>VLOOKUP($H268,[2]EDA!$H$6:$AY$980,AA$1,FALSE)</f>
        <v>0</v>
      </c>
      <c r="AB268" s="36">
        <f>VLOOKUP($H268,[2]EDA!$H$6:$AY$980,AB$1,FALSE)</f>
        <v>0</v>
      </c>
      <c r="AC268" s="36">
        <f>VLOOKUP($H268,[2]EDA!$H$6:$AY$980,AC$1,FALSE)</f>
        <v>0</v>
      </c>
      <c r="AD268" s="36">
        <f>VLOOKUP($H268,[2]EDA!$H$6:$AY$980,AD$1,FALSE)</f>
        <v>0</v>
      </c>
      <c r="AE268" s="36">
        <f>VLOOKUP($H268,[2]EDA!$H$6:$AY$980,AE$1,FALSE)</f>
        <v>0</v>
      </c>
      <c r="AF268" s="36">
        <f>VLOOKUP($H268,[2]EDA!$H$6:$AY$980,AF$1,FALSE)</f>
        <v>0</v>
      </c>
      <c r="AG268" s="36">
        <f>VLOOKUP($H268,[2]EDA!$H$6:$AY$980,AG$1,FALSE)</f>
        <v>0</v>
      </c>
      <c r="AH268" s="36">
        <f>VLOOKUP($H268,[2]EDA!$H$6:$AY$980,AH$1,FALSE)</f>
        <v>0</v>
      </c>
      <c r="AI268" s="36">
        <f>VLOOKUP($H268,[2]EDA!$H$6:$AY$980,AI$1,FALSE)</f>
        <v>0</v>
      </c>
      <c r="AJ268" s="36">
        <f>VLOOKUP($H268,[2]EDA!$H$6:$AY$980,AJ$1,FALSE)</f>
        <v>0</v>
      </c>
      <c r="AK268" s="20">
        <f>VLOOKUP(H268,[2]EDA!$H$6:$AZ$980,45,FALSE)</f>
        <v>0</v>
      </c>
      <c r="AL268" s="39">
        <f t="shared" si="38"/>
        <v>0</v>
      </c>
      <c r="AM268" s="17">
        <f t="shared" si="39"/>
        <v>0</v>
      </c>
      <c r="AN268" s="36">
        <f>VLOOKUP($H268,[3]IRA!$H$6:$BN$980,AN$1,FALSE)</f>
        <v>0</v>
      </c>
      <c r="AO268" s="36">
        <f>VLOOKUP($H268,[3]IRA!$H$6:$BN$980,AO$1,FALSE)</f>
        <v>0</v>
      </c>
      <c r="AP268" s="36">
        <f>VLOOKUP($H268,[3]IRA!$H$6:$BN$980,AP$1,FALSE)</f>
        <v>2</v>
      </c>
      <c r="AQ268" s="36">
        <f>VLOOKUP($H268,[3]IRA!$H$6:$BN$980,AQ$1,FALSE)</f>
        <v>0</v>
      </c>
      <c r="AR268" s="36">
        <f>VLOOKUP($H268,[3]IRA!$H$6:$BN$980,AR$1,FALSE)</f>
        <v>0</v>
      </c>
      <c r="AS268" s="36">
        <f>VLOOKUP($H268,[3]IRA!$H$6:$BN$980,AS$1,FALSE)</f>
        <v>0</v>
      </c>
      <c r="AT268" s="36">
        <f>VLOOKUP($H268,[3]IRA!$H$6:$BN$980,AT$1,FALSE)</f>
        <v>0</v>
      </c>
      <c r="AU268" s="36">
        <f>VLOOKUP($H268,[3]IRA!$H$6:$BN$980,AU$1,FALSE)</f>
        <v>0</v>
      </c>
      <c r="AV268" s="36">
        <f>VLOOKUP($H268,[3]IRA!$H$6:$BN$980,AV$1,FALSE)</f>
        <v>0</v>
      </c>
      <c r="AW268" s="36">
        <f>VLOOKUP($H268,[3]IRA!$H$6:$BN$980,AW$1,FALSE)</f>
        <v>0</v>
      </c>
      <c r="AX268" s="36">
        <f>VLOOKUP($H268,[3]IRA!$H$6:$BN$980,AX$1,FALSE)</f>
        <v>0</v>
      </c>
      <c r="AY268" s="36">
        <f>VLOOKUP($H268,[3]IRA!$H$6:$BN$980,AY$1,FALSE)</f>
        <v>0</v>
      </c>
      <c r="AZ268" s="20">
        <f>VLOOKUP(H268,[3]IRA!$H$6:$BO$980,60,FALSE)</f>
        <v>0.16666666666666666</v>
      </c>
      <c r="BA268" s="20">
        <f t="shared" si="40"/>
        <v>2</v>
      </c>
      <c r="BB268" s="17">
        <f t="shared" si="41"/>
        <v>12</v>
      </c>
      <c r="BC268" s="36">
        <f>VLOOKUP($H268,[4]IRA!$H$7:$CS$981,BC$1,FALSE)</f>
        <v>0</v>
      </c>
      <c r="BD268" s="36">
        <f>VLOOKUP($H268,[4]IRA!$H$7:$CS$981,BD$1,FALSE)</f>
        <v>0</v>
      </c>
      <c r="BE268" s="36">
        <f>VLOOKUP($H268,[4]IRA!$H$7:$CS$981,BE$1,FALSE)</f>
        <v>19</v>
      </c>
      <c r="BF268" s="36">
        <f>VLOOKUP($H268,[4]IRA!$H$7:$CS$981,BF$1,FALSE)</f>
        <v>0</v>
      </c>
      <c r="BG268" s="36">
        <f>VLOOKUP($H268,[4]IRA!$H$7:$CS$981,BG$1,FALSE)</f>
        <v>0</v>
      </c>
      <c r="BH268" s="36">
        <f>VLOOKUP($H268,[4]IRA!$H$7:$CS$981,BH$1,FALSE)</f>
        <v>0</v>
      </c>
      <c r="BI268" s="36">
        <f>VLOOKUP($H268,[4]IRA!$H$7:$CS$981,BI$1,FALSE)</f>
        <v>0</v>
      </c>
      <c r="BJ268" s="36">
        <f>VLOOKUP($H268,[4]IRA!$H$7:$CS$981,BJ$1,FALSE)</f>
        <v>0</v>
      </c>
      <c r="BK268" s="36">
        <f>VLOOKUP($H268,[4]IRA!$H$7:$CS$981,BK$1,FALSE)</f>
        <v>0</v>
      </c>
      <c r="BL268" s="36">
        <f>VLOOKUP($H268,[4]IRA!$H$7:$CS$981,BL$1,FALSE)</f>
        <v>0</v>
      </c>
      <c r="BM268" s="36">
        <f>VLOOKUP($H268,[4]IRA!$H$7:$CS$981,BM$1,FALSE)</f>
        <v>0</v>
      </c>
      <c r="BN268" s="36">
        <f>VLOOKUP($H268,[4]IRA!$H$7:$CS$981,BN$1,FALSE)</f>
        <v>0</v>
      </c>
      <c r="BO268" s="10">
        <f>VLOOKUP(H268,[4]IRA!$H$7:$CS$981,90,FALSE)</f>
        <v>49.999999999999993</v>
      </c>
      <c r="BP268" s="10">
        <f t="shared" si="42"/>
        <v>19</v>
      </c>
      <c r="BQ268" s="17">
        <f t="shared" si="43"/>
        <v>0.38000000000000006</v>
      </c>
      <c r="BR268" s="80"/>
      <c r="BS268" s="80"/>
      <c r="BT268" s="80"/>
      <c r="BU268" s="80"/>
      <c r="BV268" s="80"/>
      <c r="BW268" s="80"/>
      <c r="BX268" s="80"/>
      <c r="BY268" s="80"/>
      <c r="BZ268" s="80"/>
      <c r="CA268" s="80"/>
      <c r="CB268" s="80"/>
      <c r="CC268" s="80"/>
      <c r="CD268" s="80"/>
      <c r="CE268" s="80"/>
      <c r="CF268" s="80"/>
      <c r="CG268" s="80"/>
      <c r="CH268" s="80"/>
      <c r="CI268" s="80"/>
      <c r="CJ268" s="80"/>
      <c r="CK268" s="80"/>
      <c r="CL268" s="80"/>
      <c r="CM268" s="80"/>
      <c r="CN268" s="80"/>
      <c r="CO268" s="80"/>
      <c r="CP268" s="80"/>
      <c r="CQ268" s="80"/>
      <c r="CR268" s="80"/>
      <c r="CS268" s="80"/>
      <c r="CT268" s="80"/>
      <c r="CU268" s="80"/>
      <c r="CV268" s="80"/>
      <c r="CW268" s="80"/>
      <c r="CX268" s="80"/>
      <c r="CY268" s="80"/>
      <c r="CZ268" s="80"/>
      <c r="DA268" s="80"/>
      <c r="DB268" s="80"/>
      <c r="DC268" s="80"/>
      <c r="DD268" s="80"/>
      <c r="DE268" s="80"/>
      <c r="DF268" s="80"/>
      <c r="DG268" s="80"/>
      <c r="DH268" s="80"/>
      <c r="DI268" s="80"/>
      <c r="DJ268" s="80"/>
      <c r="DK268" s="80"/>
      <c r="DL268" s="80"/>
      <c r="DM268" s="80"/>
      <c r="DN268" s="80"/>
    </row>
    <row r="269" spans="1:118" s="81" customFormat="1" ht="10.199999999999999" x14ac:dyDescent="0.2">
      <c r="A269" s="87" t="s">
        <v>2</v>
      </c>
      <c r="B269" s="87" t="s">
        <v>93</v>
      </c>
      <c r="C269" s="88">
        <v>400</v>
      </c>
      <c r="D269" s="87" t="s">
        <v>831</v>
      </c>
      <c r="E269" s="87" t="s">
        <v>548</v>
      </c>
      <c r="F269" s="87" t="s">
        <v>416</v>
      </c>
      <c r="G269" s="88" t="s">
        <v>550</v>
      </c>
      <c r="H269" s="88">
        <v>270</v>
      </c>
      <c r="I269" s="87" t="s">
        <v>104</v>
      </c>
      <c r="J269" s="37">
        <f>VLOOKUP($H269,[1]EDA!$H$6:$BN$980,J$1,FALSE)</f>
        <v>0</v>
      </c>
      <c r="K269" s="36">
        <f>VLOOKUP($H269,[1]EDA!$H$6:$BN$980,K$1,FALSE)</f>
        <v>1</v>
      </c>
      <c r="L269" s="36">
        <f>VLOOKUP($H269,[1]EDA!$H$6:$BN$980,L$1,FALSE)</f>
        <v>2</v>
      </c>
      <c r="M269" s="36">
        <f>VLOOKUP($H269,[1]EDA!$H$6:$BN$980,M$1,FALSE)</f>
        <v>1</v>
      </c>
      <c r="N269" s="36">
        <f>VLOOKUP($H269,[1]EDA!$H$6:$BN$980,N$1,FALSE)</f>
        <v>0</v>
      </c>
      <c r="O269" s="36">
        <f>VLOOKUP($H269,[1]EDA!$H$6:$BN$980,O$1,FALSE)</f>
        <v>0</v>
      </c>
      <c r="P269" s="36">
        <f>VLOOKUP($H269,[1]EDA!$H$6:$BN$980,P$1,FALSE)</f>
        <v>0</v>
      </c>
      <c r="Q269" s="36">
        <f>VLOOKUP($H269,[1]EDA!$H$6:$BN$980,Q$1,FALSE)</f>
        <v>0</v>
      </c>
      <c r="R269" s="36">
        <f>VLOOKUP($H269,[1]EDA!$H$6:$BN$980,R$1,FALSE)</f>
        <v>0</v>
      </c>
      <c r="S269" s="36">
        <f>VLOOKUP($H269,[1]EDA!$H$6:$BN$980,S$1,FALSE)</f>
        <v>0</v>
      </c>
      <c r="T269" s="36">
        <f>VLOOKUP($H269,[1]EDA!$H$6:$BN$980,T$1,FALSE)</f>
        <v>0</v>
      </c>
      <c r="U269" s="36">
        <f>VLOOKUP($H269,[1]EDA!$H$6:$BN$980,U$1,FALSE)</f>
        <v>0</v>
      </c>
      <c r="V269" s="10">
        <f>VLOOKUP(H269,[1]EDA!$H$6:$BO$980,60,FALSE)</f>
        <v>25.333333333333332</v>
      </c>
      <c r="W269" s="10">
        <f t="shared" si="36"/>
        <v>4</v>
      </c>
      <c r="X269" s="17">
        <f t="shared" si="37"/>
        <v>0.15789473684210528</v>
      </c>
      <c r="Y269" s="36">
        <f>VLOOKUP($H269,[2]EDA!$H$6:$AY$980,Y$1,FALSE)</f>
        <v>0</v>
      </c>
      <c r="Z269" s="36">
        <f>VLOOKUP($H269,[2]EDA!$H$6:$AY$980,Z$1,FALSE)</f>
        <v>0</v>
      </c>
      <c r="AA269" s="36">
        <f>VLOOKUP($H269,[2]EDA!$H$6:$AY$980,AA$1,FALSE)</f>
        <v>0</v>
      </c>
      <c r="AB269" s="36">
        <f>VLOOKUP($H269,[2]EDA!$H$6:$AY$980,AB$1,FALSE)</f>
        <v>0</v>
      </c>
      <c r="AC269" s="36">
        <f>VLOOKUP($H269,[2]EDA!$H$6:$AY$980,AC$1,FALSE)</f>
        <v>0</v>
      </c>
      <c r="AD269" s="36">
        <f>VLOOKUP($H269,[2]EDA!$H$6:$AY$980,AD$1,FALSE)</f>
        <v>0</v>
      </c>
      <c r="AE269" s="36">
        <f>VLOOKUP($H269,[2]EDA!$H$6:$AY$980,AE$1,FALSE)</f>
        <v>0</v>
      </c>
      <c r="AF269" s="36">
        <f>VLOOKUP($H269,[2]EDA!$H$6:$AY$980,AF$1,FALSE)</f>
        <v>0</v>
      </c>
      <c r="AG269" s="36">
        <f>VLOOKUP($H269,[2]EDA!$H$6:$AY$980,AG$1,FALSE)</f>
        <v>0</v>
      </c>
      <c r="AH269" s="36">
        <f>VLOOKUP($H269,[2]EDA!$H$6:$AY$980,AH$1,FALSE)</f>
        <v>0</v>
      </c>
      <c r="AI269" s="36">
        <f>VLOOKUP($H269,[2]EDA!$H$6:$AY$980,AI$1,FALSE)</f>
        <v>0</v>
      </c>
      <c r="AJ269" s="36">
        <f>VLOOKUP($H269,[2]EDA!$H$6:$AY$980,AJ$1,FALSE)</f>
        <v>0</v>
      </c>
      <c r="AK269" s="20">
        <f>VLOOKUP(H269,[2]EDA!$H$6:$AZ$980,45,FALSE)</f>
        <v>0</v>
      </c>
      <c r="AL269" s="39">
        <f t="shared" si="38"/>
        <v>0</v>
      </c>
      <c r="AM269" s="17">
        <f t="shared" si="39"/>
        <v>0</v>
      </c>
      <c r="AN269" s="36">
        <f>VLOOKUP($H269,[3]IRA!$H$6:$BN$980,AN$1,FALSE)</f>
        <v>0</v>
      </c>
      <c r="AO269" s="36">
        <f>VLOOKUP($H269,[3]IRA!$H$6:$BN$980,AO$1,FALSE)</f>
        <v>0</v>
      </c>
      <c r="AP269" s="36">
        <f>VLOOKUP($H269,[3]IRA!$H$6:$BN$980,AP$1,FALSE)</f>
        <v>0</v>
      </c>
      <c r="AQ269" s="36">
        <f>VLOOKUP($H269,[3]IRA!$H$6:$BN$980,AQ$1,FALSE)</f>
        <v>0</v>
      </c>
      <c r="AR269" s="36">
        <f>VLOOKUP($H269,[3]IRA!$H$6:$BN$980,AR$1,FALSE)</f>
        <v>0</v>
      </c>
      <c r="AS269" s="36">
        <f>VLOOKUP($H269,[3]IRA!$H$6:$BN$980,AS$1,FALSE)</f>
        <v>0</v>
      </c>
      <c r="AT269" s="36">
        <f>VLOOKUP($H269,[3]IRA!$H$6:$BN$980,AT$1,FALSE)</f>
        <v>0</v>
      </c>
      <c r="AU269" s="36">
        <f>VLOOKUP($H269,[3]IRA!$H$6:$BN$980,AU$1,FALSE)</f>
        <v>0</v>
      </c>
      <c r="AV269" s="36">
        <f>VLOOKUP($H269,[3]IRA!$H$6:$BN$980,AV$1,FALSE)</f>
        <v>0</v>
      </c>
      <c r="AW269" s="36">
        <f>VLOOKUP($H269,[3]IRA!$H$6:$BN$980,AW$1,FALSE)</f>
        <v>0</v>
      </c>
      <c r="AX269" s="36">
        <f>VLOOKUP($H269,[3]IRA!$H$6:$BN$980,AX$1,FALSE)</f>
        <v>0</v>
      </c>
      <c r="AY269" s="36">
        <f>VLOOKUP($H269,[3]IRA!$H$6:$BN$980,AY$1,FALSE)</f>
        <v>0</v>
      </c>
      <c r="AZ269" s="20">
        <f>VLOOKUP(H269,[3]IRA!$H$6:$BO$980,60,FALSE)</f>
        <v>0</v>
      </c>
      <c r="BA269" s="20">
        <f t="shared" si="40"/>
        <v>0</v>
      </c>
      <c r="BB269" s="17">
        <f t="shared" si="41"/>
        <v>0</v>
      </c>
      <c r="BC269" s="36">
        <f>VLOOKUP($H269,[4]IRA!$H$7:$CS$981,BC$1,FALSE)</f>
        <v>1</v>
      </c>
      <c r="BD269" s="36">
        <f>VLOOKUP($H269,[4]IRA!$H$7:$CS$981,BD$1,FALSE)</f>
        <v>1</v>
      </c>
      <c r="BE269" s="36">
        <f>VLOOKUP($H269,[4]IRA!$H$7:$CS$981,BE$1,FALSE)</f>
        <v>8</v>
      </c>
      <c r="BF269" s="36">
        <f>VLOOKUP($H269,[4]IRA!$H$7:$CS$981,BF$1,FALSE)</f>
        <v>4</v>
      </c>
      <c r="BG269" s="36">
        <f>VLOOKUP($H269,[4]IRA!$H$7:$CS$981,BG$1,FALSE)</f>
        <v>0</v>
      </c>
      <c r="BH269" s="36">
        <f>VLOOKUP($H269,[4]IRA!$H$7:$CS$981,BH$1,FALSE)</f>
        <v>0</v>
      </c>
      <c r="BI269" s="36">
        <f>VLOOKUP($H269,[4]IRA!$H$7:$CS$981,BI$1,FALSE)</f>
        <v>0</v>
      </c>
      <c r="BJ269" s="36">
        <f>VLOOKUP($H269,[4]IRA!$H$7:$CS$981,BJ$1,FALSE)</f>
        <v>0</v>
      </c>
      <c r="BK269" s="36">
        <f>VLOOKUP($H269,[4]IRA!$H$7:$CS$981,BK$1,FALSE)</f>
        <v>0</v>
      </c>
      <c r="BL269" s="36">
        <f>VLOOKUP($H269,[4]IRA!$H$7:$CS$981,BL$1,FALSE)</f>
        <v>0</v>
      </c>
      <c r="BM269" s="36">
        <f>VLOOKUP($H269,[4]IRA!$H$7:$CS$981,BM$1,FALSE)</f>
        <v>0</v>
      </c>
      <c r="BN269" s="36">
        <f>VLOOKUP($H269,[4]IRA!$H$7:$CS$981,BN$1,FALSE)</f>
        <v>0</v>
      </c>
      <c r="BO269" s="10">
        <f>VLOOKUP(H269,[4]IRA!$H$7:$CS$981,90,FALSE)</f>
        <v>36.333333333333329</v>
      </c>
      <c r="BP269" s="10">
        <f t="shared" si="42"/>
        <v>14</v>
      </c>
      <c r="BQ269" s="17">
        <f t="shared" si="43"/>
        <v>0.38532110091743127</v>
      </c>
      <c r="BR269" s="80"/>
      <c r="BS269" s="80"/>
      <c r="BT269" s="80"/>
      <c r="BU269" s="80"/>
      <c r="BV269" s="80"/>
      <c r="BW269" s="80"/>
      <c r="BX269" s="80"/>
      <c r="BY269" s="80"/>
      <c r="BZ269" s="80"/>
      <c r="CA269" s="80"/>
      <c r="CB269" s="80"/>
      <c r="CC269" s="80"/>
      <c r="CD269" s="80"/>
      <c r="CE269" s="80"/>
      <c r="CF269" s="80"/>
      <c r="CG269" s="80"/>
      <c r="CH269" s="80"/>
      <c r="CI269" s="80"/>
      <c r="CJ269" s="80"/>
      <c r="CK269" s="80"/>
      <c r="CL269" s="80"/>
      <c r="CM269" s="80"/>
      <c r="CN269" s="80"/>
      <c r="CO269" s="80"/>
      <c r="CP269" s="80"/>
      <c r="CQ269" s="80"/>
      <c r="CR269" s="80"/>
      <c r="CS269" s="80"/>
      <c r="CT269" s="80"/>
      <c r="CU269" s="80"/>
      <c r="CV269" s="80"/>
      <c r="CW269" s="80"/>
      <c r="CX269" s="80"/>
      <c r="CY269" s="80"/>
      <c r="CZ269" s="80"/>
      <c r="DA269" s="80"/>
      <c r="DB269" s="80"/>
      <c r="DC269" s="80"/>
      <c r="DD269" s="80"/>
      <c r="DE269" s="80"/>
      <c r="DF269" s="80"/>
      <c r="DG269" s="80"/>
      <c r="DH269" s="80"/>
      <c r="DI269" s="80"/>
      <c r="DJ269" s="80"/>
      <c r="DK269" s="80"/>
      <c r="DL269" s="80"/>
      <c r="DM269" s="80"/>
      <c r="DN269" s="80"/>
    </row>
    <row r="270" spans="1:118" s="81" customFormat="1" ht="10.199999999999999" x14ac:dyDescent="0.2">
      <c r="A270" s="87" t="s">
        <v>2</v>
      </c>
      <c r="B270" s="87" t="s">
        <v>228</v>
      </c>
      <c r="C270" s="88">
        <v>400</v>
      </c>
      <c r="D270" s="87" t="s">
        <v>831</v>
      </c>
      <c r="E270" s="87" t="s">
        <v>548</v>
      </c>
      <c r="F270" s="87" t="s">
        <v>228</v>
      </c>
      <c r="G270" s="88" t="s">
        <v>555</v>
      </c>
      <c r="H270" s="88">
        <v>271</v>
      </c>
      <c r="I270" s="87" t="s">
        <v>676</v>
      </c>
      <c r="J270" s="37">
        <f>VLOOKUP($H270,[1]EDA!$H$6:$BN$980,J$1,FALSE)</f>
        <v>8</v>
      </c>
      <c r="K270" s="36">
        <f>VLOOKUP($H270,[1]EDA!$H$6:$BN$980,K$1,FALSE)</f>
        <v>9</v>
      </c>
      <c r="L270" s="36">
        <f>VLOOKUP($H270,[1]EDA!$H$6:$BN$980,L$1,FALSE)</f>
        <v>11</v>
      </c>
      <c r="M270" s="36">
        <f>VLOOKUP($H270,[1]EDA!$H$6:$BN$980,M$1,FALSE)</f>
        <v>10</v>
      </c>
      <c r="N270" s="36">
        <f>VLOOKUP($H270,[1]EDA!$H$6:$BN$980,N$1,FALSE)</f>
        <v>0</v>
      </c>
      <c r="O270" s="36">
        <f>VLOOKUP($H270,[1]EDA!$H$6:$BN$980,O$1,FALSE)</f>
        <v>0</v>
      </c>
      <c r="P270" s="36">
        <f>VLOOKUP($H270,[1]EDA!$H$6:$BN$980,P$1,FALSE)</f>
        <v>0</v>
      </c>
      <c r="Q270" s="36">
        <f>VLOOKUP($H270,[1]EDA!$H$6:$BN$980,Q$1,FALSE)</f>
        <v>0</v>
      </c>
      <c r="R270" s="36">
        <f>VLOOKUP($H270,[1]EDA!$H$6:$BN$980,R$1,FALSE)</f>
        <v>0</v>
      </c>
      <c r="S270" s="36">
        <f>VLOOKUP($H270,[1]EDA!$H$6:$BN$980,S$1,FALSE)</f>
        <v>0</v>
      </c>
      <c r="T270" s="36">
        <f>VLOOKUP($H270,[1]EDA!$H$6:$BN$980,T$1,FALSE)</f>
        <v>0</v>
      </c>
      <c r="U270" s="36">
        <f>VLOOKUP($H270,[1]EDA!$H$6:$BN$980,U$1,FALSE)</f>
        <v>0</v>
      </c>
      <c r="V270" s="10">
        <f>VLOOKUP(H270,[1]EDA!$H$6:$BO$980,60,FALSE)</f>
        <v>120.33333333333333</v>
      </c>
      <c r="W270" s="10">
        <f t="shared" si="36"/>
        <v>38</v>
      </c>
      <c r="X270" s="17">
        <f t="shared" si="37"/>
        <v>0.31578947368421056</v>
      </c>
      <c r="Y270" s="36">
        <f>VLOOKUP($H270,[2]EDA!$H$6:$AY$980,Y$1,FALSE)</f>
        <v>0</v>
      </c>
      <c r="Z270" s="36">
        <f>VLOOKUP($H270,[2]EDA!$H$6:$AY$980,Z$1,FALSE)</f>
        <v>0</v>
      </c>
      <c r="AA270" s="36">
        <f>VLOOKUP($H270,[2]EDA!$H$6:$AY$980,AA$1,FALSE)</f>
        <v>0</v>
      </c>
      <c r="AB270" s="36">
        <f>VLOOKUP($H270,[2]EDA!$H$6:$AY$980,AB$1,FALSE)</f>
        <v>0</v>
      </c>
      <c r="AC270" s="36">
        <f>VLOOKUP($H270,[2]EDA!$H$6:$AY$980,AC$1,FALSE)</f>
        <v>0</v>
      </c>
      <c r="AD270" s="36">
        <f>VLOOKUP($H270,[2]EDA!$H$6:$AY$980,AD$1,FALSE)</f>
        <v>0</v>
      </c>
      <c r="AE270" s="36">
        <f>VLOOKUP($H270,[2]EDA!$H$6:$AY$980,AE$1,FALSE)</f>
        <v>0</v>
      </c>
      <c r="AF270" s="36">
        <f>VLOOKUP($H270,[2]EDA!$H$6:$AY$980,AF$1,FALSE)</f>
        <v>0</v>
      </c>
      <c r="AG270" s="36">
        <f>VLOOKUP($H270,[2]EDA!$H$6:$AY$980,AG$1,FALSE)</f>
        <v>0</v>
      </c>
      <c r="AH270" s="36">
        <f>VLOOKUP($H270,[2]EDA!$H$6:$AY$980,AH$1,FALSE)</f>
        <v>0</v>
      </c>
      <c r="AI270" s="36">
        <f>VLOOKUP($H270,[2]EDA!$H$6:$AY$980,AI$1,FALSE)</f>
        <v>0</v>
      </c>
      <c r="AJ270" s="36">
        <f>VLOOKUP($H270,[2]EDA!$H$6:$AY$980,AJ$1,FALSE)</f>
        <v>0</v>
      </c>
      <c r="AK270" s="20">
        <f>VLOOKUP(H270,[2]EDA!$H$6:$AZ$980,45,FALSE)</f>
        <v>3.3333333333333335</v>
      </c>
      <c r="AL270" s="39">
        <f t="shared" si="38"/>
        <v>0</v>
      </c>
      <c r="AM270" s="17">
        <f t="shared" si="39"/>
        <v>0</v>
      </c>
      <c r="AN270" s="36">
        <f>VLOOKUP($H270,[3]IRA!$H$6:$BN$980,AN$1,FALSE)</f>
        <v>0</v>
      </c>
      <c r="AO270" s="36">
        <f>VLOOKUP($H270,[3]IRA!$H$6:$BN$980,AO$1,FALSE)</f>
        <v>0</v>
      </c>
      <c r="AP270" s="36">
        <f>VLOOKUP($H270,[3]IRA!$H$6:$BN$980,AP$1,FALSE)</f>
        <v>0</v>
      </c>
      <c r="AQ270" s="36">
        <f>VLOOKUP($H270,[3]IRA!$H$6:$BN$980,AQ$1,FALSE)</f>
        <v>3</v>
      </c>
      <c r="AR270" s="36">
        <f>VLOOKUP($H270,[3]IRA!$H$6:$BN$980,AR$1,FALSE)</f>
        <v>0</v>
      </c>
      <c r="AS270" s="36">
        <f>VLOOKUP($H270,[3]IRA!$H$6:$BN$980,AS$1,FALSE)</f>
        <v>0</v>
      </c>
      <c r="AT270" s="36">
        <f>VLOOKUP($H270,[3]IRA!$H$6:$BN$980,AT$1,FALSE)</f>
        <v>0</v>
      </c>
      <c r="AU270" s="36">
        <f>VLOOKUP($H270,[3]IRA!$H$6:$BN$980,AU$1,FALSE)</f>
        <v>0</v>
      </c>
      <c r="AV270" s="36">
        <f>VLOOKUP($H270,[3]IRA!$H$6:$BN$980,AV$1,FALSE)</f>
        <v>0</v>
      </c>
      <c r="AW270" s="36">
        <f>VLOOKUP($H270,[3]IRA!$H$6:$BN$980,AW$1,FALSE)</f>
        <v>0</v>
      </c>
      <c r="AX270" s="36">
        <f>VLOOKUP($H270,[3]IRA!$H$6:$BN$980,AX$1,FALSE)</f>
        <v>0</v>
      </c>
      <c r="AY270" s="36">
        <f>VLOOKUP($H270,[3]IRA!$H$6:$BN$980,AY$1,FALSE)</f>
        <v>0</v>
      </c>
      <c r="AZ270" s="20">
        <f>VLOOKUP(H270,[3]IRA!$H$6:$BO$980,60,FALSE)</f>
        <v>0</v>
      </c>
      <c r="BA270" s="20">
        <f t="shared" si="40"/>
        <v>3</v>
      </c>
      <c r="BB270" s="17">
        <f t="shared" si="41"/>
        <v>0</v>
      </c>
      <c r="BC270" s="36">
        <f>VLOOKUP($H270,[4]IRA!$H$7:$CS$981,BC$1,FALSE)</f>
        <v>27</v>
      </c>
      <c r="BD270" s="36">
        <f>VLOOKUP($H270,[4]IRA!$H$7:$CS$981,BD$1,FALSE)</f>
        <v>22</v>
      </c>
      <c r="BE270" s="36">
        <f>VLOOKUP($H270,[4]IRA!$H$7:$CS$981,BE$1,FALSE)</f>
        <v>27</v>
      </c>
      <c r="BF270" s="36">
        <f>VLOOKUP($H270,[4]IRA!$H$7:$CS$981,BF$1,FALSE)</f>
        <v>54</v>
      </c>
      <c r="BG270" s="36">
        <f>VLOOKUP($H270,[4]IRA!$H$7:$CS$981,BG$1,FALSE)</f>
        <v>0</v>
      </c>
      <c r="BH270" s="36">
        <f>VLOOKUP($H270,[4]IRA!$H$7:$CS$981,BH$1,FALSE)</f>
        <v>0</v>
      </c>
      <c r="BI270" s="36">
        <f>VLOOKUP($H270,[4]IRA!$H$7:$CS$981,BI$1,FALSE)</f>
        <v>0</v>
      </c>
      <c r="BJ270" s="36">
        <f>VLOOKUP($H270,[4]IRA!$H$7:$CS$981,BJ$1,FALSE)</f>
        <v>0</v>
      </c>
      <c r="BK270" s="36">
        <f>VLOOKUP($H270,[4]IRA!$H$7:$CS$981,BK$1,FALSE)</f>
        <v>0</v>
      </c>
      <c r="BL270" s="36">
        <f>VLOOKUP($H270,[4]IRA!$H$7:$CS$981,BL$1,FALSE)</f>
        <v>0</v>
      </c>
      <c r="BM270" s="36">
        <f>VLOOKUP($H270,[4]IRA!$H$7:$CS$981,BM$1,FALSE)</f>
        <v>0</v>
      </c>
      <c r="BN270" s="36">
        <f>VLOOKUP($H270,[4]IRA!$H$7:$CS$981,BN$1,FALSE)</f>
        <v>0</v>
      </c>
      <c r="BO270" s="10">
        <f>VLOOKUP(H270,[4]IRA!$H$7:$CS$981,90,FALSE)</f>
        <v>258.66666666666663</v>
      </c>
      <c r="BP270" s="10">
        <f t="shared" si="42"/>
        <v>130</v>
      </c>
      <c r="BQ270" s="17">
        <f t="shared" si="43"/>
        <v>0.50257731958762897</v>
      </c>
      <c r="BR270" s="80"/>
      <c r="BS270" s="80"/>
      <c r="BT270" s="80"/>
      <c r="BU270" s="80"/>
      <c r="BV270" s="80"/>
      <c r="BW270" s="80"/>
      <c r="BX270" s="80"/>
      <c r="BY270" s="80"/>
      <c r="BZ270" s="80"/>
      <c r="CA270" s="80"/>
      <c r="CB270" s="80"/>
      <c r="CC270" s="80"/>
      <c r="CD270" s="80"/>
      <c r="CE270" s="80"/>
      <c r="CF270" s="80"/>
      <c r="CG270" s="80"/>
      <c r="CH270" s="80"/>
      <c r="CI270" s="80"/>
      <c r="CJ270" s="80"/>
      <c r="CK270" s="80"/>
      <c r="CL270" s="80"/>
      <c r="CM270" s="80"/>
      <c r="CN270" s="80"/>
      <c r="CO270" s="80"/>
      <c r="CP270" s="80"/>
      <c r="CQ270" s="80"/>
      <c r="CR270" s="80"/>
      <c r="CS270" s="80"/>
      <c r="CT270" s="80"/>
      <c r="CU270" s="80"/>
      <c r="CV270" s="80"/>
      <c r="CW270" s="80"/>
      <c r="CX270" s="80"/>
      <c r="CY270" s="80"/>
      <c r="CZ270" s="80"/>
      <c r="DA270" s="80"/>
      <c r="DB270" s="80"/>
      <c r="DC270" s="80"/>
      <c r="DD270" s="80"/>
      <c r="DE270" s="80"/>
      <c r="DF270" s="80"/>
      <c r="DG270" s="80"/>
      <c r="DH270" s="80"/>
      <c r="DI270" s="80"/>
      <c r="DJ270" s="80"/>
      <c r="DK270" s="80"/>
      <c r="DL270" s="80"/>
      <c r="DM270" s="80"/>
      <c r="DN270" s="80"/>
    </row>
    <row r="271" spans="1:118" s="81" customFormat="1" ht="10.199999999999999" x14ac:dyDescent="0.2">
      <c r="A271" s="87" t="s">
        <v>2</v>
      </c>
      <c r="B271" s="87" t="s">
        <v>228</v>
      </c>
      <c r="C271" s="88">
        <v>400</v>
      </c>
      <c r="D271" s="87" t="s">
        <v>831</v>
      </c>
      <c r="E271" s="87" t="s">
        <v>548</v>
      </c>
      <c r="F271" s="87" t="s">
        <v>228</v>
      </c>
      <c r="G271" s="88" t="s">
        <v>550</v>
      </c>
      <c r="H271" s="88">
        <v>272</v>
      </c>
      <c r="I271" s="87" t="s">
        <v>236</v>
      </c>
      <c r="J271" s="37">
        <f>VLOOKUP($H271,[1]EDA!$H$6:$BN$980,J$1,FALSE)</f>
        <v>2</v>
      </c>
      <c r="K271" s="36">
        <f>VLOOKUP($H271,[1]EDA!$H$6:$BN$980,K$1,FALSE)</f>
        <v>6</v>
      </c>
      <c r="L271" s="36">
        <f>VLOOKUP($H271,[1]EDA!$H$6:$BN$980,L$1,FALSE)</f>
        <v>5</v>
      </c>
      <c r="M271" s="36">
        <f>VLOOKUP($H271,[1]EDA!$H$6:$BN$980,M$1,FALSE)</f>
        <v>2</v>
      </c>
      <c r="N271" s="36">
        <f>VLOOKUP($H271,[1]EDA!$H$6:$BN$980,N$1,FALSE)</f>
        <v>0</v>
      </c>
      <c r="O271" s="36">
        <f>VLOOKUP($H271,[1]EDA!$H$6:$BN$980,O$1,FALSE)</f>
        <v>0</v>
      </c>
      <c r="P271" s="36">
        <f>VLOOKUP($H271,[1]EDA!$H$6:$BN$980,P$1,FALSE)</f>
        <v>0</v>
      </c>
      <c r="Q271" s="36">
        <f>VLOOKUP($H271,[1]EDA!$H$6:$BN$980,Q$1,FALSE)</f>
        <v>0</v>
      </c>
      <c r="R271" s="36">
        <f>VLOOKUP($H271,[1]EDA!$H$6:$BN$980,R$1,FALSE)</f>
        <v>0</v>
      </c>
      <c r="S271" s="36">
        <f>VLOOKUP($H271,[1]EDA!$H$6:$BN$980,S$1,FALSE)</f>
        <v>0</v>
      </c>
      <c r="T271" s="36">
        <f>VLOOKUP($H271,[1]EDA!$H$6:$BN$980,T$1,FALSE)</f>
        <v>0</v>
      </c>
      <c r="U271" s="36">
        <f>VLOOKUP($H271,[1]EDA!$H$6:$BN$980,U$1,FALSE)</f>
        <v>0</v>
      </c>
      <c r="V271" s="10">
        <f>VLOOKUP(H271,[1]EDA!$H$6:$BO$980,60,FALSE)</f>
        <v>13.666666666666666</v>
      </c>
      <c r="W271" s="10">
        <f t="shared" si="36"/>
        <v>15</v>
      </c>
      <c r="X271" s="17">
        <f t="shared" si="37"/>
        <v>1.0975609756097562</v>
      </c>
      <c r="Y271" s="36">
        <f>VLOOKUP($H271,[2]EDA!$H$6:$AY$980,Y$1,FALSE)</f>
        <v>0</v>
      </c>
      <c r="Z271" s="36">
        <f>VLOOKUP($H271,[2]EDA!$H$6:$AY$980,Z$1,FALSE)</f>
        <v>0</v>
      </c>
      <c r="AA271" s="36">
        <f>VLOOKUP($H271,[2]EDA!$H$6:$AY$980,AA$1,FALSE)</f>
        <v>0</v>
      </c>
      <c r="AB271" s="36">
        <f>VLOOKUP($H271,[2]EDA!$H$6:$AY$980,AB$1,FALSE)</f>
        <v>0</v>
      </c>
      <c r="AC271" s="36">
        <f>VLOOKUP($H271,[2]EDA!$H$6:$AY$980,AC$1,FALSE)</f>
        <v>0</v>
      </c>
      <c r="AD271" s="36">
        <f>VLOOKUP($H271,[2]EDA!$H$6:$AY$980,AD$1,FALSE)</f>
        <v>0</v>
      </c>
      <c r="AE271" s="36">
        <f>VLOOKUP($H271,[2]EDA!$H$6:$AY$980,AE$1,FALSE)</f>
        <v>0</v>
      </c>
      <c r="AF271" s="36">
        <f>VLOOKUP($H271,[2]EDA!$H$6:$AY$980,AF$1,FALSE)</f>
        <v>0</v>
      </c>
      <c r="AG271" s="36">
        <f>VLOOKUP($H271,[2]EDA!$H$6:$AY$980,AG$1,FALSE)</f>
        <v>0</v>
      </c>
      <c r="AH271" s="36">
        <f>VLOOKUP($H271,[2]EDA!$H$6:$AY$980,AH$1,FALSE)</f>
        <v>0</v>
      </c>
      <c r="AI271" s="36">
        <f>VLOOKUP($H271,[2]EDA!$H$6:$AY$980,AI$1,FALSE)</f>
        <v>0</v>
      </c>
      <c r="AJ271" s="36">
        <f>VLOOKUP($H271,[2]EDA!$H$6:$AY$980,AJ$1,FALSE)</f>
        <v>0</v>
      </c>
      <c r="AK271" s="20">
        <f>VLOOKUP(H271,[2]EDA!$H$6:$AZ$980,45,FALSE)</f>
        <v>0</v>
      </c>
      <c r="AL271" s="39">
        <f t="shared" si="38"/>
        <v>0</v>
      </c>
      <c r="AM271" s="17">
        <f t="shared" si="39"/>
        <v>0</v>
      </c>
      <c r="AN271" s="36">
        <f>VLOOKUP($H271,[3]IRA!$H$6:$BN$980,AN$1,FALSE)</f>
        <v>0</v>
      </c>
      <c r="AO271" s="36">
        <f>VLOOKUP($H271,[3]IRA!$H$6:$BN$980,AO$1,FALSE)</f>
        <v>0</v>
      </c>
      <c r="AP271" s="36">
        <f>VLOOKUP($H271,[3]IRA!$H$6:$BN$980,AP$1,FALSE)</f>
        <v>0</v>
      </c>
      <c r="AQ271" s="36">
        <f>VLOOKUP($H271,[3]IRA!$H$6:$BN$980,AQ$1,FALSE)</f>
        <v>0</v>
      </c>
      <c r="AR271" s="36">
        <f>VLOOKUP($H271,[3]IRA!$H$6:$BN$980,AR$1,FALSE)</f>
        <v>0</v>
      </c>
      <c r="AS271" s="36">
        <f>VLOOKUP($H271,[3]IRA!$H$6:$BN$980,AS$1,FALSE)</f>
        <v>0</v>
      </c>
      <c r="AT271" s="36">
        <f>VLOOKUP($H271,[3]IRA!$H$6:$BN$980,AT$1,FALSE)</f>
        <v>0</v>
      </c>
      <c r="AU271" s="36">
        <f>VLOOKUP($H271,[3]IRA!$H$6:$BN$980,AU$1,FALSE)</f>
        <v>0</v>
      </c>
      <c r="AV271" s="36">
        <f>VLOOKUP($H271,[3]IRA!$H$6:$BN$980,AV$1,FALSE)</f>
        <v>0</v>
      </c>
      <c r="AW271" s="36">
        <f>VLOOKUP($H271,[3]IRA!$H$6:$BN$980,AW$1,FALSE)</f>
        <v>0</v>
      </c>
      <c r="AX271" s="36">
        <f>VLOOKUP($H271,[3]IRA!$H$6:$BN$980,AX$1,FALSE)</f>
        <v>0</v>
      </c>
      <c r="AY271" s="36">
        <f>VLOOKUP($H271,[3]IRA!$H$6:$BN$980,AY$1,FALSE)</f>
        <v>0</v>
      </c>
      <c r="AZ271" s="20">
        <f>VLOOKUP(H271,[3]IRA!$H$6:$BO$980,60,FALSE)</f>
        <v>0</v>
      </c>
      <c r="BA271" s="20">
        <f t="shared" si="40"/>
        <v>0</v>
      </c>
      <c r="BB271" s="17">
        <f t="shared" si="41"/>
        <v>0</v>
      </c>
      <c r="BC271" s="36">
        <f>VLOOKUP($H271,[4]IRA!$H$7:$CS$981,BC$1,FALSE)</f>
        <v>5</v>
      </c>
      <c r="BD271" s="36">
        <f>VLOOKUP($H271,[4]IRA!$H$7:$CS$981,BD$1,FALSE)</f>
        <v>7</v>
      </c>
      <c r="BE271" s="36">
        <f>VLOOKUP($H271,[4]IRA!$H$7:$CS$981,BE$1,FALSE)</f>
        <v>11</v>
      </c>
      <c r="BF271" s="36">
        <f>VLOOKUP($H271,[4]IRA!$H$7:$CS$981,BF$1,FALSE)</f>
        <v>1</v>
      </c>
      <c r="BG271" s="36">
        <f>VLOOKUP($H271,[4]IRA!$H$7:$CS$981,BG$1,FALSE)</f>
        <v>0</v>
      </c>
      <c r="BH271" s="36">
        <f>VLOOKUP($H271,[4]IRA!$H$7:$CS$981,BH$1,FALSE)</f>
        <v>0</v>
      </c>
      <c r="BI271" s="36">
        <f>VLOOKUP($H271,[4]IRA!$H$7:$CS$981,BI$1,FALSE)</f>
        <v>0</v>
      </c>
      <c r="BJ271" s="36">
        <f>VLOOKUP($H271,[4]IRA!$H$7:$CS$981,BJ$1,FALSE)</f>
        <v>0</v>
      </c>
      <c r="BK271" s="36">
        <f>VLOOKUP($H271,[4]IRA!$H$7:$CS$981,BK$1,FALSE)</f>
        <v>0</v>
      </c>
      <c r="BL271" s="36">
        <f>VLOOKUP($H271,[4]IRA!$H$7:$CS$981,BL$1,FALSE)</f>
        <v>0</v>
      </c>
      <c r="BM271" s="36">
        <f>VLOOKUP($H271,[4]IRA!$H$7:$CS$981,BM$1,FALSE)</f>
        <v>0</v>
      </c>
      <c r="BN271" s="36">
        <f>VLOOKUP($H271,[4]IRA!$H$7:$CS$981,BN$1,FALSE)</f>
        <v>0</v>
      </c>
      <c r="BO271" s="10">
        <f>VLOOKUP(H271,[4]IRA!$H$7:$CS$981,90,FALSE)</f>
        <v>36.666666666666671</v>
      </c>
      <c r="BP271" s="10">
        <f t="shared" si="42"/>
        <v>24</v>
      </c>
      <c r="BQ271" s="17">
        <f t="shared" si="43"/>
        <v>0.65454545454545443</v>
      </c>
      <c r="BR271" s="80"/>
      <c r="BS271" s="80"/>
      <c r="BT271" s="80"/>
      <c r="BU271" s="80"/>
      <c r="BV271" s="80"/>
      <c r="BW271" s="80"/>
      <c r="BX271" s="80"/>
      <c r="BY271" s="80"/>
      <c r="BZ271" s="80"/>
      <c r="CA271" s="80"/>
      <c r="CB271" s="80"/>
      <c r="CC271" s="80"/>
      <c r="CD271" s="80"/>
      <c r="CE271" s="80"/>
      <c r="CF271" s="80"/>
      <c r="CG271" s="80"/>
      <c r="CH271" s="80"/>
      <c r="CI271" s="80"/>
      <c r="CJ271" s="80"/>
      <c r="CK271" s="80"/>
      <c r="CL271" s="80"/>
      <c r="CM271" s="80"/>
      <c r="CN271" s="80"/>
      <c r="CO271" s="80"/>
      <c r="CP271" s="80"/>
      <c r="CQ271" s="80"/>
      <c r="CR271" s="80"/>
      <c r="CS271" s="80"/>
      <c r="CT271" s="80"/>
      <c r="CU271" s="80"/>
      <c r="CV271" s="80"/>
      <c r="CW271" s="80"/>
      <c r="CX271" s="80"/>
      <c r="CY271" s="80"/>
      <c r="CZ271" s="80"/>
      <c r="DA271" s="80"/>
      <c r="DB271" s="80"/>
      <c r="DC271" s="80"/>
      <c r="DD271" s="80"/>
      <c r="DE271" s="80"/>
      <c r="DF271" s="80"/>
      <c r="DG271" s="80"/>
      <c r="DH271" s="80"/>
      <c r="DI271" s="80"/>
      <c r="DJ271" s="80"/>
      <c r="DK271" s="80"/>
      <c r="DL271" s="80"/>
      <c r="DM271" s="80"/>
      <c r="DN271" s="80"/>
    </row>
    <row r="272" spans="1:118" s="81" customFormat="1" ht="10.199999999999999" x14ac:dyDescent="0.2">
      <c r="A272" s="87" t="s">
        <v>2</v>
      </c>
      <c r="B272" s="87" t="s">
        <v>3</v>
      </c>
      <c r="C272" s="88">
        <v>400</v>
      </c>
      <c r="D272" s="87" t="s">
        <v>831</v>
      </c>
      <c r="E272" s="87" t="s">
        <v>548</v>
      </c>
      <c r="F272" s="87" t="s">
        <v>416</v>
      </c>
      <c r="G272" s="88" t="s">
        <v>550</v>
      </c>
      <c r="H272" s="88">
        <v>273</v>
      </c>
      <c r="I272" s="87" t="s">
        <v>883</v>
      </c>
      <c r="J272" s="37">
        <f>VLOOKUP($H272,[1]EDA!$H$6:$BN$980,J$1,FALSE)</f>
        <v>3</v>
      </c>
      <c r="K272" s="36">
        <f>VLOOKUP($H272,[1]EDA!$H$6:$BN$980,K$1,FALSE)</f>
        <v>5</v>
      </c>
      <c r="L272" s="36">
        <f>VLOOKUP($H272,[1]EDA!$H$6:$BN$980,L$1,FALSE)</f>
        <v>4</v>
      </c>
      <c r="M272" s="36">
        <f>VLOOKUP($H272,[1]EDA!$H$6:$BN$980,M$1,FALSE)</f>
        <v>3</v>
      </c>
      <c r="N272" s="36">
        <f>VLOOKUP($H272,[1]EDA!$H$6:$BN$980,N$1,FALSE)</f>
        <v>0</v>
      </c>
      <c r="O272" s="36">
        <f>VLOOKUP($H272,[1]EDA!$H$6:$BN$980,O$1,FALSE)</f>
        <v>0</v>
      </c>
      <c r="P272" s="36">
        <f>VLOOKUP($H272,[1]EDA!$H$6:$BN$980,P$1,FALSE)</f>
        <v>0</v>
      </c>
      <c r="Q272" s="36">
        <f>VLOOKUP($H272,[1]EDA!$H$6:$BN$980,Q$1,FALSE)</f>
        <v>0</v>
      </c>
      <c r="R272" s="36">
        <f>VLOOKUP($H272,[1]EDA!$H$6:$BN$980,R$1,FALSE)</f>
        <v>0</v>
      </c>
      <c r="S272" s="36">
        <f>VLOOKUP($H272,[1]EDA!$H$6:$BN$980,S$1,FALSE)</f>
        <v>0</v>
      </c>
      <c r="T272" s="36">
        <f>VLOOKUP($H272,[1]EDA!$H$6:$BN$980,T$1,FALSE)</f>
        <v>0</v>
      </c>
      <c r="U272" s="36">
        <f>VLOOKUP($H272,[1]EDA!$H$6:$BN$980,U$1,FALSE)</f>
        <v>0</v>
      </c>
      <c r="V272" s="10">
        <f>VLOOKUP(H272,[1]EDA!$H$6:$BO$980,60,FALSE)</f>
        <v>26.333333333333332</v>
      </c>
      <c r="W272" s="10">
        <f t="shared" si="36"/>
        <v>15</v>
      </c>
      <c r="X272" s="17">
        <f t="shared" si="37"/>
        <v>0.569620253164557</v>
      </c>
      <c r="Y272" s="36">
        <f>VLOOKUP($H272,[2]EDA!$H$6:$AY$980,Y$1,FALSE)</f>
        <v>0</v>
      </c>
      <c r="Z272" s="36">
        <f>VLOOKUP($H272,[2]EDA!$H$6:$AY$980,Z$1,FALSE)</f>
        <v>0</v>
      </c>
      <c r="AA272" s="36">
        <f>VLOOKUP($H272,[2]EDA!$H$6:$AY$980,AA$1,FALSE)</f>
        <v>0</v>
      </c>
      <c r="AB272" s="36">
        <f>VLOOKUP($H272,[2]EDA!$H$6:$AY$980,AB$1,FALSE)</f>
        <v>0</v>
      </c>
      <c r="AC272" s="36">
        <f>VLOOKUP($H272,[2]EDA!$H$6:$AY$980,AC$1,FALSE)</f>
        <v>0</v>
      </c>
      <c r="AD272" s="36">
        <f>VLOOKUP($H272,[2]EDA!$H$6:$AY$980,AD$1,FALSE)</f>
        <v>0</v>
      </c>
      <c r="AE272" s="36">
        <f>VLOOKUP($H272,[2]EDA!$H$6:$AY$980,AE$1,FALSE)</f>
        <v>0</v>
      </c>
      <c r="AF272" s="36">
        <f>VLOOKUP($H272,[2]EDA!$H$6:$AY$980,AF$1,FALSE)</f>
        <v>0</v>
      </c>
      <c r="AG272" s="36">
        <f>VLOOKUP($H272,[2]EDA!$H$6:$AY$980,AG$1,FALSE)</f>
        <v>0</v>
      </c>
      <c r="AH272" s="36">
        <f>VLOOKUP($H272,[2]EDA!$H$6:$AY$980,AH$1,FALSE)</f>
        <v>0</v>
      </c>
      <c r="AI272" s="36">
        <f>VLOOKUP($H272,[2]EDA!$H$6:$AY$980,AI$1,FALSE)</f>
        <v>0</v>
      </c>
      <c r="AJ272" s="36">
        <f>VLOOKUP($H272,[2]EDA!$H$6:$AY$980,AJ$1,FALSE)</f>
        <v>0</v>
      </c>
      <c r="AK272" s="20">
        <f>VLOOKUP(H272,[2]EDA!$H$6:$AZ$980,45,FALSE)</f>
        <v>0</v>
      </c>
      <c r="AL272" s="39">
        <f t="shared" si="38"/>
        <v>0</v>
      </c>
      <c r="AM272" s="17">
        <f t="shared" si="39"/>
        <v>0</v>
      </c>
      <c r="AN272" s="36">
        <f>VLOOKUP($H272,[3]IRA!$H$6:$BN$980,AN$1,FALSE)</f>
        <v>0</v>
      </c>
      <c r="AO272" s="36">
        <f>VLOOKUP($H272,[3]IRA!$H$6:$BN$980,AO$1,FALSE)</f>
        <v>0</v>
      </c>
      <c r="AP272" s="36">
        <f>VLOOKUP($H272,[3]IRA!$H$6:$BN$980,AP$1,FALSE)</f>
        <v>0</v>
      </c>
      <c r="AQ272" s="36">
        <f>VLOOKUP($H272,[3]IRA!$H$6:$BN$980,AQ$1,FALSE)</f>
        <v>0</v>
      </c>
      <c r="AR272" s="36">
        <f>VLOOKUP($H272,[3]IRA!$H$6:$BN$980,AR$1,FALSE)</f>
        <v>0</v>
      </c>
      <c r="AS272" s="36">
        <f>VLOOKUP($H272,[3]IRA!$H$6:$BN$980,AS$1,FALSE)</f>
        <v>0</v>
      </c>
      <c r="AT272" s="36">
        <f>VLOOKUP($H272,[3]IRA!$H$6:$BN$980,AT$1,FALSE)</f>
        <v>0</v>
      </c>
      <c r="AU272" s="36">
        <f>VLOOKUP($H272,[3]IRA!$H$6:$BN$980,AU$1,FALSE)</f>
        <v>0</v>
      </c>
      <c r="AV272" s="36">
        <f>VLOOKUP($H272,[3]IRA!$H$6:$BN$980,AV$1,FALSE)</f>
        <v>0</v>
      </c>
      <c r="AW272" s="36">
        <f>VLOOKUP($H272,[3]IRA!$H$6:$BN$980,AW$1,FALSE)</f>
        <v>0</v>
      </c>
      <c r="AX272" s="36">
        <f>VLOOKUP($H272,[3]IRA!$H$6:$BN$980,AX$1,FALSE)</f>
        <v>0</v>
      </c>
      <c r="AY272" s="36">
        <f>VLOOKUP($H272,[3]IRA!$H$6:$BN$980,AY$1,FALSE)</f>
        <v>0</v>
      </c>
      <c r="AZ272" s="20">
        <f>VLOOKUP(H272,[3]IRA!$H$6:$BO$980,60,FALSE)</f>
        <v>0</v>
      </c>
      <c r="BA272" s="20">
        <f t="shared" si="40"/>
        <v>0</v>
      </c>
      <c r="BB272" s="17">
        <f t="shared" si="41"/>
        <v>0</v>
      </c>
      <c r="BC272" s="36">
        <f>VLOOKUP($H272,[4]IRA!$H$7:$CS$981,BC$1,FALSE)</f>
        <v>0</v>
      </c>
      <c r="BD272" s="36">
        <f>VLOOKUP($H272,[4]IRA!$H$7:$CS$981,BD$1,FALSE)</f>
        <v>0</v>
      </c>
      <c r="BE272" s="36">
        <f>VLOOKUP($H272,[4]IRA!$H$7:$CS$981,BE$1,FALSE)</f>
        <v>0</v>
      </c>
      <c r="BF272" s="36">
        <f>VLOOKUP($H272,[4]IRA!$H$7:$CS$981,BF$1,FALSE)</f>
        <v>0</v>
      </c>
      <c r="BG272" s="36">
        <f>VLOOKUP($H272,[4]IRA!$H$7:$CS$981,BG$1,FALSE)</f>
        <v>0</v>
      </c>
      <c r="BH272" s="36">
        <f>VLOOKUP($H272,[4]IRA!$H$7:$CS$981,BH$1,FALSE)</f>
        <v>0</v>
      </c>
      <c r="BI272" s="36">
        <f>VLOOKUP($H272,[4]IRA!$H$7:$CS$981,BI$1,FALSE)</f>
        <v>0</v>
      </c>
      <c r="BJ272" s="36">
        <f>VLOOKUP($H272,[4]IRA!$H$7:$CS$981,BJ$1,FALSE)</f>
        <v>0</v>
      </c>
      <c r="BK272" s="36">
        <f>VLOOKUP($H272,[4]IRA!$H$7:$CS$981,BK$1,FALSE)</f>
        <v>0</v>
      </c>
      <c r="BL272" s="36">
        <f>VLOOKUP($H272,[4]IRA!$H$7:$CS$981,BL$1,FALSE)</f>
        <v>0</v>
      </c>
      <c r="BM272" s="36">
        <f>VLOOKUP($H272,[4]IRA!$H$7:$CS$981,BM$1,FALSE)</f>
        <v>0</v>
      </c>
      <c r="BN272" s="36">
        <f>VLOOKUP($H272,[4]IRA!$H$7:$CS$981,BN$1,FALSE)</f>
        <v>0</v>
      </c>
      <c r="BO272" s="10">
        <f>VLOOKUP(H272,[4]IRA!$H$7:$CS$981,90,FALSE)</f>
        <v>63</v>
      </c>
      <c r="BP272" s="10">
        <f t="shared" si="42"/>
        <v>0</v>
      </c>
      <c r="BQ272" s="17">
        <f t="shared" si="43"/>
        <v>0</v>
      </c>
      <c r="BR272" s="80"/>
      <c r="BS272" s="80"/>
      <c r="BT272" s="80"/>
      <c r="BU272" s="80"/>
      <c r="BV272" s="80"/>
      <c r="BW272" s="80"/>
      <c r="BX272" s="80"/>
      <c r="BY272" s="80"/>
      <c r="BZ272" s="80"/>
      <c r="CA272" s="80"/>
      <c r="CB272" s="80"/>
      <c r="CC272" s="80"/>
      <c r="CD272" s="80"/>
      <c r="CE272" s="80"/>
      <c r="CF272" s="80"/>
      <c r="CG272" s="80"/>
      <c r="CH272" s="80"/>
      <c r="CI272" s="80"/>
      <c r="CJ272" s="80"/>
      <c r="CK272" s="80"/>
      <c r="CL272" s="80"/>
      <c r="CM272" s="80"/>
      <c r="CN272" s="80"/>
      <c r="CO272" s="80"/>
      <c r="CP272" s="80"/>
      <c r="CQ272" s="80"/>
      <c r="CR272" s="80"/>
      <c r="CS272" s="80"/>
      <c r="CT272" s="80"/>
      <c r="CU272" s="80"/>
      <c r="CV272" s="80"/>
      <c r="CW272" s="80"/>
      <c r="CX272" s="80"/>
      <c r="CY272" s="80"/>
      <c r="CZ272" s="80"/>
      <c r="DA272" s="80"/>
      <c r="DB272" s="80"/>
      <c r="DC272" s="80"/>
      <c r="DD272" s="80"/>
      <c r="DE272" s="80"/>
      <c r="DF272" s="80"/>
      <c r="DG272" s="80"/>
      <c r="DH272" s="80"/>
      <c r="DI272" s="80"/>
      <c r="DJ272" s="80"/>
      <c r="DK272" s="80"/>
      <c r="DL272" s="80"/>
      <c r="DM272" s="80"/>
      <c r="DN272" s="80"/>
    </row>
    <row r="273" spans="1:118" s="81" customFormat="1" ht="10.199999999999999" x14ac:dyDescent="0.2">
      <c r="A273" s="87" t="s">
        <v>2</v>
      </c>
      <c r="B273" s="87" t="s">
        <v>40</v>
      </c>
      <c r="C273" s="88">
        <v>400</v>
      </c>
      <c r="D273" s="87" t="s">
        <v>831</v>
      </c>
      <c r="E273" s="87" t="s">
        <v>548</v>
      </c>
      <c r="F273" s="87" t="s">
        <v>40</v>
      </c>
      <c r="G273" s="88" t="s">
        <v>549</v>
      </c>
      <c r="H273" s="88">
        <v>275</v>
      </c>
      <c r="I273" s="87" t="s">
        <v>677</v>
      </c>
      <c r="J273" s="37">
        <f>VLOOKUP($H273,[1]EDA!$H$6:$BN$980,J$1,FALSE)</f>
        <v>23</v>
      </c>
      <c r="K273" s="36">
        <f>VLOOKUP($H273,[1]EDA!$H$6:$BN$980,K$1,FALSE)</f>
        <v>14</v>
      </c>
      <c r="L273" s="36">
        <f>VLOOKUP($H273,[1]EDA!$H$6:$BN$980,L$1,FALSE)</f>
        <v>26</v>
      </c>
      <c r="M273" s="36">
        <f>VLOOKUP($H273,[1]EDA!$H$6:$BN$980,M$1,FALSE)</f>
        <v>19</v>
      </c>
      <c r="N273" s="36">
        <f>VLOOKUP($H273,[1]EDA!$H$6:$BN$980,N$1,FALSE)</f>
        <v>7</v>
      </c>
      <c r="O273" s="36">
        <f>VLOOKUP($H273,[1]EDA!$H$6:$BN$980,O$1,FALSE)</f>
        <v>0</v>
      </c>
      <c r="P273" s="36">
        <f>VLOOKUP($H273,[1]EDA!$H$6:$BN$980,P$1,FALSE)</f>
        <v>0</v>
      </c>
      <c r="Q273" s="36">
        <f>VLOOKUP($H273,[1]EDA!$H$6:$BN$980,Q$1,FALSE)</f>
        <v>0</v>
      </c>
      <c r="R273" s="36">
        <f>VLOOKUP($H273,[1]EDA!$H$6:$BN$980,R$1,FALSE)</f>
        <v>0</v>
      </c>
      <c r="S273" s="36">
        <f>VLOOKUP($H273,[1]EDA!$H$6:$BN$980,S$1,FALSE)</f>
        <v>0</v>
      </c>
      <c r="T273" s="36">
        <f>VLOOKUP($H273,[1]EDA!$H$6:$BN$980,T$1,FALSE)</f>
        <v>0</v>
      </c>
      <c r="U273" s="36">
        <f>VLOOKUP($H273,[1]EDA!$H$6:$BN$980,U$1,FALSE)</f>
        <v>0</v>
      </c>
      <c r="V273" s="10">
        <f>VLOOKUP(H273,[1]EDA!$H$6:$BO$980,60,FALSE)</f>
        <v>252</v>
      </c>
      <c r="W273" s="10">
        <f t="shared" si="36"/>
        <v>89</v>
      </c>
      <c r="X273" s="17">
        <f t="shared" si="37"/>
        <v>0.3531746031746032</v>
      </c>
      <c r="Y273" s="36">
        <f>VLOOKUP($H273,[2]EDA!$H$6:$AY$980,Y$1,FALSE)</f>
        <v>0</v>
      </c>
      <c r="Z273" s="36">
        <f>VLOOKUP($H273,[2]EDA!$H$6:$AY$980,Z$1,FALSE)</f>
        <v>0</v>
      </c>
      <c r="AA273" s="36">
        <f>VLOOKUP($H273,[2]EDA!$H$6:$AY$980,AA$1,FALSE)</f>
        <v>0</v>
      </c>
      <c r="AB273" s="36">
        <f>VLOOKUP($H273,[2]EDA!$H$6:$AY$980,AB$1,FALSE)</f>
        <v>0</v>
      </c>
      <c r="AC273" s="36">
        <f>VLOOKUP($H273,[2]EDA!$H$6:$AY$980,AC$1,FALSE)</f>
        <v>0</v>
      </c>
      <c r="AD273" s="36">
        <f>VLOOKUP($H273,[2]EDA!$H$6:$AY$980,AD$1,FALSE)</f>
        <v>0</v>
      </c>
      <c r="AE273" s="36">
        <f>VLOOKUP($H273,[2]EDA!$H$6:$AY$980,AE$1,FALSE)</f>
        <v>0</v>
      </c>
      <c r="AF273" s="36">
        <f>VLOOKUP($H273,[2]EDA!$H$6:$AY$980,AF$1,FALSE)</f>
        <v>0</v>
      </c>
      <c r="AG273" s="36">
        <f>VLOOKUP($H273,[2]EDA!$H$6:$AY$980,AG$1,FALSE)</f>
        <v>0</v>
      </c>
      <c r="AH273" s="36">
        <f>VLOOKUP($H273,[2]EDA!$H$6:$AY$980,AH$1,FALSE)</f>
        <v>0</v>
      </c>
      <c r="AI273" s="36">
        <f>VLOOKUP($H273,[2]EDA!$H$6:$AY$980,AI$1,FALSE)</f>
        <v>0</v>
      </c>
      <c r="AJ273" s="36">
        <f>VLOOKUP($H273,[2]EDA!$H$6:$AY$980,AJ$1,FALSE)</f>
        <v>0</v>
      </c>
      <c r="AK273" s="20">
        <f>VLOOKUP(H273,[2]EDA!$H$6:$AZ$980,45,FALSE)</f>
        <v>1</v>
      </c>
      <c r="AL273" s="39">
        <f t="shared" si="38"/>
        <v>0</v>
      </c>
      <c r="AM273" s="17">
        <f t="shared" si="39"/>
        <v>0</v>
      </c>
      <c r="AN273" s="36">
        <f>VLOOKUP($H273,[3]IRA!$H$6:$BN$980,AN$1,FALSE)</f>
        <v>0</v>
      </c>
      <c r="AO273" s="36">
        <f>VLOOKUP($H273,[3]IRA!$H$6:$BN$980,AO$1,FALSE)</f>
        <v>0</v>
      </c>
      <c r="AP273" s="36">
        <f>VLOOKUP($H273,[3]IRA!$H$6:$BN$980,AP$1,FALSE)</f>
        <v>0</v>
      </c>
      <c r="AQ273" s="36">
        <f>VLOOKUP($H273,[3]IRA!$H$6:$BN$980,AQ$1,FALSE)</f>
        <v>0</v>
      </c>
      <c r="AR273" s="36">
        <f>VLOOKUP($H273,[3]IRA!$H$6:$BN$980,AR$1,FALSE)</f>
        <v>0</v>
      </c>
      <c r="AS273" s="36">
        <f>VLOOKUP($H273,[3]IRA!$H$6:$BN$980,AS$1,FALSE)</f>
        <v>0</v>
      </c>
      <c r="AT273" s="36">
        <f>VLOOKUP($H273,[3]IRA!$H$6:$BN$980,AT$1,FALSE)</f>
        <v>0</v>
      </c>
      <c r="AU273" s="36">
        <f>VLOOKUP($H273,[3]IRA!$H$6:$BN$980,AU$1,FALSE)</f>
        <v>0</v>
      </c>
      <c r="AV273" s="36">
        <f>VLOOKUP($H273,[3]IRA!$H$6:$BN$980,AV$1,FALSE)</f>
        <v>0</v>
      </c>
      <c r="AW273" s="36">
        <f>VLOOKUP($H273,[3]IRA!$H$6:$BN$980,AW$1,FALSE)</f>
        <v>0</v>
      </c>
      <c r="AX273" s="36">
        <f>VLOOKUP($H273,[3]IRA!$H$6:$BN$980,AX$1,FALSE)</f>
        <v>0</v>
      </c>
      <c r="AY273" s="36">
        <f>VLOOKUP($H273,[3]IRA!$H$6:$BN$980,AY$1,FALSE)</f>
        <v>0</v>
      </c>
      <c r="AZ273" s="20">
        <f>VLOOKUP(H273,[3]IRA!$H$6:$BO$980,60,FALSE)</f>
        <v>0</v>
      </c>
      <c r="BA273" s="20">
        <f t="shared" si="40"/>
        <v>0</v>
      </c>
      <c r="BB273" s="17">
        <f t="shared" si="41"/>
        <v>0</v>
      </c>
      <c r="BC273" s="36">
        <f>VLOOKUP($H273,[4]IRA!$H$7:$CS$981,BC$1,FALSE)</f>
        <v>68</v>
      </c>
      <c r="BD273" s="36">
        <f>VLOOKUP($H273,[4]IRA!$H$7:$CS$981,BD$1,FALSE)</f>
        <v>87</v>
      </c>
      <c r="BE273" s="36">
        <f>VLOOKUP($H273,[4]IRA!$H$7:$CS$981,BE$1,FALSE)</f>
        <v>75</v>
      </c>
      <c r="BF273" s="36">
        <f>VLOOKUP($H273,[4]IRA!$H$7:$CS$981,BF$1,FALSE)</f>
        <v>77</v>
      </c>
      <c r="BG273" s="36">
        <f>VLOOKUP($H273,[4]IRA!$H$7:$CS$981,BG$1,FALSE)</f>
        <v>13</v>
      </c>
      <c r="BH273" s="36">
        <f>VLOOKUP($H273,[4]IRA!$H$7:$CS$981,BH$1,FALSE)</f>
        <v>0</v>
      </c>
      <c r="BI273" s="36">
        <f>VLOOKUP($H273,[4]IRA!$H$7:$CS$981,BI$1,FALSE)</f>
        <v>0</v>
      </c>
      <c r="BJ273" s="36">
        <f>VLOOKUP($H273,[4]IRA!$H$7:$CS$981,BJ$1,FALSE)</f>
        <v>0</v>
      </c>
      <c r="BK273" s="36">
        <f>VLOOKUP($H273,[4]IRA!$H$7:$CS$981,BK$1,FALSE)</f>
        <v>0</v>
      </c>
      <c r="BL273" s="36">
        <f>VLOOKUP($H273,[4]IRA!$H$7:$CS$981,BL$1,FALSE)</f>
        <v>0</v>
      </c>
      <c r="BM273" s="36">
        <f>VLOOKUP($H273,[4]IRA!$H$7:$CS$981,BM$1,FALSE)</f>
        <v>0</v>
      </c>
      <c r="BN273" s="36">
        <f>VLOOKUP($H273,[4]IRA!$H$7:$CS$981,BN$1,FALSE)</f>
        <v>0</v>
      </c>
      <c r="BO273" s="10">
        <f>VLOOKUP(H273,[4]IRA!$H$7:$CS$981,90,FALSE)</f>
        <v>279.66666666666669</v>
      </c>
      <c r="BP273" s="10">
        <f t="shared" si="42"/>
        <v>320</v>
      </c>
      <c r="BQ273" s="17">
        <f t="shared" si="43"/>
        <v>1.1442193087008343</v>
      </c>
      <c r="BR273" s="80"/>
      <c r="BS273" s="80"/>
      <c r="BT273" s="80"/>
      <c r="BU273" s="80"/>
      <c r="BV273" s="80"/>
      <c r="BW273" s="80"/>
      <c r="BX273" s="80"/>
      <c r="BY273" s="80"/>
      <c r="BZ273" s="80"/>
      <c r="CA273" s="80"/>
      <c r="CB273" s="80"/>
      <c r="CC273" s="80"/>
      <c r="CD273" s="80"/>
      <c r="CE273" s="80"/>
      <c r="CF273" s="80"/>
      <c r="CG273" s="80"/>
      <c r="CH273" s="80"/>
      <c r="CI273" s="80"/>
      <c r="CJ273" s="80"/>
      <c r="CK273" s="80"/>
      <c r="CL273" s="80"/>
      <c r="CM273" s="80"/>
      <c r="CN273" s="80"/>
      <c r="CO273" s="80"/>
      <c r="CP273" s="80"/>
      <c r="CQ273" s="80"/>
      <c r="CR273" s="80"/>
      <c r="CS273" s="80"/>
      <c r="CT273" s="80"/>
      <c r="CU273" s="80"/>
      <c r="CV273" s="80"/>
      <c r="CW273" s="80"/>
      <c r="CX273" s="80"/>
      <c r="CY273" s="80"/>
      <c r="CZ273" s="80"/>
      <c r="DA273" s="80"/>
      <c r="DB273" s="80"/>
      <c r="DC273" s="80"/>
      <c r="DD273" s="80"/>
      <c r="DE273" s="80"/>
      <c r="DF273" s="80"/>
      <c r="DG273" s="80"/>
      <c r="DH273" s="80"/>
      <c r="DI273" s="80"/>
      <c r="DJ273" s="80"/>
      <c r="DK273" s="80"/>
      <c r="DL273" s="80"/>
      <c r="DM273" s="80"/>
      <c r="DN273" s="80"/>
    </row>
    <row r="274" spans="1:118" s="81" customFormat="1" ht="10.199999999999999" x14ac:dyDescent="0.2">
      <c r="A274" s="87" t="s">
        <v>2</v>
      </c>
      <c r="B274" s="87" t="s">
        <v>93</v>
      </c>
      <c r="C274" s="88">
        <v>400</v>
      </c>
      <c r="D274" s="87" t="s">
        <v>831</v>
      </c>
      <c r="E274" s="87" t="s">
        <v>548</v>
      </c>
      <c r="F274" s="87" t="s">
        <v>40</v>
      </c>
      <c r="G274" s="88" t="s">
        <v>550</v>
      </c>
      <c r="H274" s="88">
        <v>276</v>
      </c>
      <c r="I274" s="87" t="s">
        <v>884</v>
      </c>
      <c r="J274" s="37">
        <f>VLOOKUP($H274,[1]EDA!$H$6:$BN$980,J$1,FALSE)</f>
        <v>7</v>
      </c>
      <c r="K274" s="36">
        <f>VLOOKUP($H274,[1]EDA!$H$6:$BN$980,K$1,FALSE)</f>
        <v>11</v>
      </c>
      <c r="L274" s="36">
        <f>VLOOKUP($H274,[1]EDA!$H$6:$BN$980,L$1,FALSE)</f>
        <v>11</v>
      </c>
      <c r="M274" s="36">
        <f>VLOOKUP($H274,[1]EDA!$H$6:$BN$980,M$1,FALSE)</f>
        <v>8</v>
      </c>
      <c r="N274" s="36">
        <f>VLOOKUP($H274,[1]EDA!$H$6:$BN$980,N$1,FALSE)</f>
        <v>0</v>
      </c>
      <c r="O274" s="36">
        <f>VLOOKUP($H274,[1]EDA!$H$6:$BN$980,O$1,FALSE)</f>
        <v>0</v>
      </c>
      <c r="P274" s="36">
        <f>VLOOKUP($H274,[1]EDA!$H$6:$BN$980,P$1,FALSE)</f>
        <v>0</v>
      </c>
      <c r="Q274" s="36">
        <f>VLOOKUP($H274,[1]EDA!$H$6:$BN$980,Q$1,FALSE)</f>
        <v>0</v>
      </c>
      <c r="R274" s="36">
        <f>VLOOKUP($H274,[1]EDA!$H$6:$BN$980,R$1,FALSE)</f>
        <v>0</v>
      </c>
      <c r="S274" s="36">
        <f>VLOOKUP($H274,[1]EDA!$H$6:$BN$980,S$1,FALSE)</f>
        <v>0</v>
      </c>
      <c r="T274" s="36">
        <f>VLOOKUP($H274,[1]EDA!$H$6:$BN$980,T$1,FALSE)</f>
        <v>0</v>
      </c>
      <c r="U274" s="36">
        <f>VLOOKUP($H274,[1]EDA!$H$6:$BN$980,U$1,FALSE)</f>
        <v>0</v>
      </c>
      <c r="V274" s="10">
        <f>VLOOKUP(H274,[1]EDA!$H$6:$BO$980,60,FALSE)</f>
        <v>43.333333333333336</v>
      </c>
      <c r="W274" s="10">
        <f t="shared" si="36"/>
        <v>37</v>
      </c>
      <c r="X274" s="17">
        <f t="shared" si="37"/>
        <v>0.85384615384615381</v>
      </c>
      <c r="Y274" s="36">
        <f>VLOOKUP($H274,[2]EDA!$H$6:$AY$980,Y$1,FALSE)</f>
        <v>0</v>
      </c>
      <c r="Z274" s="36">
        <f>VLOOKUP($H274,[2]EDA!$H$6:$AY$980,Z$1,FALSE)</f>
        <v>1</v>
      </c>
      <c r="AA274" s="36">
        <f>VLOOKUP($H274,[2]EDA!$H$6:$AY$980,AA$1,FALSE)</f>
        <v>0</v>
      </c>
      <c r="AB274" s="36">
        <f>VLOOKUP($H274,[2]EDA!$H$6:$AY$980,AB$1,FALSE)</f>
        <v>0</v>
      </c>
      <c r="AC274" s="36">
        <f>VLOOKUP($H274,[2]EDA!$H$6:$AY$980,AC$1,FALSE)</f>
        <v>0</v>
      </c>
      <c r="AD274" s="36">
        <f>VLOOKUP($H274,[2]EDA!$H$6:$AY$980,AD$1,FALSE)</f>
        <v>0</v>
      </c>
      <c r="AE274" s="36">
        <f>VLOOKUP($H274,[2]EDA!$H$6:$AY$980,AE$1,FALSE)</f>
        <v>0</v>
      </c>
      <c r="AF274" s="36">
        <f>VLOOKUP($H274,[2]EDA!$H$6:$AY$980,AF$1,FALSE)</f>
        <v>0</v>
      </c>
      <c r="AG274" s="36">
        <f>VLOOKUP($H274,[2]EDA!$H$6:$AY$980,AG$1,FALSE)</f>
        <v>0</v>
      </c>
      <c r="AH274" s="36">
        <f>VLOOKUP($H274,[2]EDA!$H$6:$AY$980,AH$1,FALSE)</f>
        <v>0</v>
      </c>
      <c r="AI274" s="36">
        <f>VLOOKUP($H274,[2]EDA!$H$6:$AY$980,AI$1,FALSE)</f>
        <v>0</v>
      </c>
      <c r="AJ274" s="36">
        <f>VLOOKUP($H274,[2]EDA!$H$6:$AY$980,AJ$1,FALSE)</f>
        <v>0</v>
      </c>
      <c r="AK274" s="20">
        <f>VLOOKUP(H274,[2]EDA!$H$6:$AZ$980,45,FALSE)</f>
        <v>0.33333333333333331</v>
      </c>
      <c r="AL274" s="39">
        <f t="shared" si="38"/>
        <v>1</v>
      </c>
      <c r="AM274" s="17">
        <f t="shared" si="39"/>
        <v>3</v>
      </c>
      <c r="AN274" s="36">
        <f>VLOOKUP($H274,[3]IRA!$H$6:$BN$980,AN$1,FALSE)</f>
        <v>3</v>
      </c>
      <c r="AO274" s="36">
        <f>VLOOKUP($H274,[3]IRA!$H$6:$BN$980,AO$1,FALSE)</f>
        <v>0</v>
      </c>
      <c r="AP274" s="36">
        <f>VLOOKUP($H274,[3]IRA!$H$6:$BN$980,AP$1,FALSE)</f>
        <v>0</v>
      </c>
      <c r="AQ274" s="36">
        <f>VLOOKUP($H274,[3]IRA!$H$6:$BN$980,AQ$1,FALSE)</f>
        <v>1</v>
      </c>
      <c r="AR274" s="36">
        <f>VLOOKUP($H274,[3]IRA!$H$6:$BN$980,AR$1,FALSE)</f>
        <v>0</v>
      </c>
      <c r="AS274" s="36">
        <f>VLOOKUP($H274,[3]IRA!$H$6:$BN$980,AS$1,FALSE)</f>
        <v>0</v>
      </c>
      <c r="AT274" s="36">
        <f>VLOOKUP($H274,[3]IRA!$H$6:$BN$980,AT$1,FALSE)</f>
        <v>0</v>
      </c>
      <c r="AU274" s="36">
        <f>VLOOKUP($H274,[3]IRA!$H$6:$BN$980,AU$1,FALSE)</f>
        <v>0</v>
      </c>
      <c r="AV274" s="36">
        <f>VLOOKUP($H274,[3]IRA!$H$6:$BN$980,AV$1,FALSE)</f>
        <v>0</v>
      </c>
      <c r="AW274" s="36">
        <f>VLOOKUP($H274,[3]IRA!$H$6:$BN$980,AW$1,FALSE)</f>
        <v>0</v>
      </c>
      <c r="AX274" s="36">
        <f>VLOOKUP($H274,[3]IRA!$H$6:$BN$980,AX$1,FALSE)</f>
        <v>0</v>
      </c>
      <c r="AY274" s="36">
        <f>VLOOKUP($H274,[3]IRA!$H$6:$BN$980,AY$1,FALSE)</f>
        <v>0</v>
      </c>
      <c r="AZ274" s="20">
        <f>VLOOKUP(H274,[3]IRA!$H$6:$BO$980,60,FALSE)</f>
        <v>0</v>
      </c>
      <c r="BA274" s="20">
        <f t="shared" si="40"/>
        <v>4</v>
      </c>
      <c r="BB274" s="17">
        <f t="shared" si="41"/>
        <v>0</v>
      </c>
      <c r="BC274" s="36">
        <f>VLOOKUP($H274,[4]IRA!$H$7:$CS$981,BC$1,FALSE)</f>
        <v>8</v>
      </c>
      <c r="BD274" s="36">
        <f>VLOOKUP($H274,[4]IRA!$H$7:$CS$981,BD$1,FALSE)</f>
        <v>12</v>
      </c>
      <c r="BE274" s="36">
        <f>VLOOKUP($H274,[4]IRA!$H$7:$CS$981,BE$1,FALSE)</f>
        <v>26</v>
      </c>
      <c r="BF274" s="36">
        <f>VLOOKUP($H274,[4]IRA!$H$7:$CS$981,BF$1,FALSE)</f>
        <v>15</v>
      </c>
      <c r="BG274" s="36">
        <f>VLOOKUP($H274,[4]IRA!$H$7:$CS$981,BG$1,FALSE)</f>
        <v>0</v>
      </c>
      <c r="BH274" s="36">
        <f>VLOOKUP($H274,[4]IRA!$H$7:$CS$981,BH$1,FALSE)</f>
        <v>0</v>
      </c>
      <c r="BI274" s="36">
        <f>VLOOKUP($H274,[4]IRA!$H$7:$CS$981,BI$1,FALSE)</f>
        <v>0</v>
      </c>
      <c r="BJ274" s="36">
        <f>VLOOKUP($H274,[4]IRA!$H$7:$CS$981,BJ$1,FALSE)</f>
        <v>0</v>
      </c>
      <c r="BK274" s="36">
        <f>VLOOKUP($H274,[4]IRA!$H$7:$CS$981,BK$1,FALSE)</f>
        <v>0</v>
      </c>
      <c r="BL274" s="36">
        <f>VLOOKUP($H274,[4]IRA!$H$7:$CS$981,BL$1,FALSE)</f>
        <v>0</v>
      </c>
      <c r="BM274" s="36">
        <f>VLOOKUP($H274,[4]IRA!$H$7:$CS$981,BM$1,FALSE)</f>
        <v>0</v>
      </c>
      <c r="BN274" s="36">
        <f>VLOOKUP($H274,[4]IRA!$H$7:$CS$981,BN$1,FALSE)</f>
        <v>0</v>
      </c>
      <c r="BO274" s="10">
        <f>VLOOKUP(H274,[4]IRA!$H$7:$CS$981,90,FALSE)</f>
        <v>60.666666666666664</v>
      </c>
      <c r="BP274" s="10">
        <f t="shared" si="42"/>
        <v>61</v>
      </c>
      <c r="BQ274" s="17">
        <f t="shared" si="43"/>
        <v>1.0054945054945055</v>
      </c>
      <c r="BR274" s="80"/>
      <c r="BS274" s="80"/>
      <c r="BT274" s="80"/>
      <c r="BU274" s="80"/>
      <c r="BV274" s="80"/>
      <c r="BW274" s="80"/>
      <c r="BX274" s="80"/>
      <c r="BY274" s="80"/>
      <c r="BZ274" s="80"/>
      <c r="CA274" s="80"/>
      <c r="CB274" s="80"/>
      <c r="CC274" s="80"/>
      <c r="CD274" s="80"/>
      <c r="CE274" s="80"/>
      <c r="CF274" s="80"/>
      <c r="CG274" s="80"/>
      <c r="CH274" s="80"/>
      <c r="CI274" s="80"/>
      <c r="CJ274" s="80"/>
      <c r="CK274" s="80"/>
      <c r="CL274" s="80"/>
      <c r="CM274" s="80"/>
      <c r="CN274" s="80"/>
      <c r="CO274" s="80"/>
      <c r="CP274" s="80"/>
      <c r="CQ274" s="80"/>
      <c r="CR274" s="80"/>
      <c r="CS274" s="80"/>
      <c r="CT274" s="80"/>
      <c r="CU274" s="80"/>
      <c r="CV274" s="80"/>
      <c r="CW274" s="80"/>
      <c r="CX274" s="80"/>
      <c r="CY274" s="80"/>
      <c r="CZ274" s="80"/>
      <c r="DA274" s="80"/>
      <c r="DB274" s="80"/>
      <c r="DC274" s="80"/>
      <c r="DD274" s="80"/>
      <c r="DE274" s="80"/>
      <c r="DF274" s="80"/>
      <c r="DG274" s="80"/>
      <c r="DH274" s="80"/>
      <c r="DI274" s="80"/>
      <c r="DJ274" s="80"/>
      <c r="DK274" s="80"/>
      <c r="DL274" s="80"/>
      <c r="DM274" s="80"/>
      <c r="DN274" s="80"/>
    </row>
    <row r="275" spans="1:118" s="81" customFormat="1" ht="10.199999999999999" x14ac:dyDescent="0.2">
      <c r="A275" s="87" t="s">
        <v>2</v>
      </c>
      <c r="B275" s="87" t="s">
        <v>72</v>
      </c>
      <c r="C275" s="88">
        <v>400</v>
      </c>
      <c r="D275" s="87" t="s">
        <v>831</v>
      </c>
      <c r="E275" s="87" t="s">
        <v>519</v>
      </c>
      <c r="F275" s="87" t="s">
        <v>71</v>
      </c>
      <c r="G275" s="88" t="s">
        <v>550</v>
      </c>
      <c r="H275" s="88">
        <v>277</v>
      </c>
      <c r="I275" s="87" t="s">
        <v>75</v>
      </c>
      <c r="J275" s="37">
        <f>VLOOKUP($H275,[1]EDA!$H$6:$BN$980,J$1,FALSE)</f>
        <v>0</v>
      </c>
      <c r="K275" s="36">
        <f>VLOOKUP($H275,[1]EDA!$H$6:$BN$980,K$1,FALSE)</f>
        <v>0</v>
      </c>
      <c r="L275" s="36">
        <f>VLOOKUP($H275,[1]EDA!$H$6:$BN$980,L$1,FALSE)</f>
        <v>0</v>
      </c>
      <c r="M275" s="36">
        <f>VLOOKUP($H275,[1]EDA!$H$6:$BN$980,M$1,FALSE)</f>
        <v>0</v>
      </c>
      <c r="N275" s="36">
        <f>VLOOKUP($H275,[1]EDA!$H$6:$BN$980,N$1,FALSE)</f>
        <v>0</v>
      </c>
      <c r="O275" s="36">
        <f>VLOOKUP($H275,[1]EDA!$H$6:$BN$980,O$1,FALSE)</f>
        <v>0</v>
      </c>
      <c r="P275" s="36">
        <f>VLOOKUP($H275,[1]EDA!$H$6:$BN$980,P$1,FALSE)</f>
        <v>0</v>
      </c>
      <c r="Q275" s="36">
        <f>VLOOKUP($H275,[1]EDA!$H$6:$BN$980,Q$1,FALSE)</f>
        <v>0</v>
      </c>
      <c r="R275" s="36">
        <f>VLOOKUP($H275,[1]EDA!$H$6:$BN$980,R$1,FALSE)</f>
        <v>0</v>
      </c>
      <c r="S275" s="36">
        <f>VLOOKUP($H275,[1]EDA!$H$6:$BN$980,S$1,FALSE)</f>
        <v>0</v>
      </c>
      <c r="T275" s="36">
        <f>VLOOKUP($H275,[1]EDA!$H$6:$BN$980,T$1,FALSE)</f>
        <v>0</v>
      </c>
      <c r="U275" s="36">
        <f>VLOOKUP($H275,[1]EDA!$H$6:$BN$980,U$1,FALSE)</f>
        <v>0</v>
      </c>
      <c r="V275" s="10">
        <f>VLOOKUP(H275,[1]EDA!$H$6:$BO$980,60,FALSE)</f>
        <v>3</v>
      </c>
      <c r="W275" s="10">
        <f t="shared" si="36"/>
        <v>0</v>
      </c>
      <c r="X275" s="17">
        <f t="shared" si="37"/>
        <v>0</v>
      </c>
      <c r="Y275" s="36">
        <f>VLOOKUP($H275,[2]EDA!$H$6:$AY$980,Y$1,FALSE)</f>
        <v>0</v>
      </c>
      <c r="Z275" s="36">
        <f>VLOOKUP($H275,[2]EDA!$H$6:$AY$980,Z$1,FALSE)</f>
        <v>0</v>
      </c>
      <c r="AA275" s="36">
        <f>VLOOKUP($H275,[2]EDA!$H$6:$AY$980,AA$1,FALSE)</f>
        <v>0</v>
      </c>
      <c r="AB275" s="36">
        <f>VLOOKUP($H275,[2]EDA!$H$6:$AY$980,AB$1,FALSE)</f>
        <v>0</v>
      </c>
      <c r="AC275" s="36">
        <f>VLOOKUP($H275,[2]EDA!$H$6:$AY$980,AC$1,FALSE)</f>
        <v>0</v>
      </c>
      <c r="AD275" s="36">
        <f>VLOOKUP($H275,[2]EDA!$H$6:$AY$980,AD$1,FALSE)</f>
        <v>0</v>
      </c>
      <c r="AE275" s="36">
        <f>VLOOKUP($H275,[2]EDA!$H$6:$AY$980,AE$1,FALSE)</f>
        <v>0</v>
      </c>
      <c r="AF275" s="36">
        <f>VLOOKUP($H275,[2]EDA!$H$6:$AY$980,AF$1,FALSE)</f>
        <v>0</v>
      </c>
      <c r="AG275" s="36">
        <f>VLOOKUP($H275,[2]EDA!$H$6:$AY$980,AG$1,FALSE)</f>
        <v>0</v>
      </c>
      <c r="AH275" s="36">
        <f>VLOOKUP($H275,[2]EDA!$H$6:$AY$980,AH$1,FALSE)</f>
        <v>0</v>
      </c>
      <c r="AI275" s="36">
        <f>VLOOKUP($H275,[2]EDA!$H$6:$AY$980,AI$1,FALSE)</f>
        <v>0</v>
      </c>
      <c r="AJ275" s="36">
        <f>VLOOKUP($H275,[2]EDA!$H$6:$AY$980,AJ$1,FALSE)</f>
        <v>0</v>
      </c>
      <c r="AK275" s="20">
        <f>VLOOKUP(H275,[2]EDA!$H$6:$AZ$980,45,FALSE)</f>
        <v>0</v>
      </c>
      <c r="AL275" s="39">
        <f t="shared" si="38"/>
        <v>0</v>
      </c>
      <c r="AM275" s="17">
        <f t="shared" si="39"/>
        <v>0</v>
      </c>
      <c r="AN275" s="36">
        <f>VLOOKUP($H275,[3]IRA!$H$6:$BN$980,AN$1,FALSE)</f>
        <v>0</v>
      </c>
      <c r="AO275" s="36">
        <f>VLOOKUP($H275,[3]IRA!$H$6:$BN$980,AO$1,FALSE)</f>
        <v>0</v>
      </c>
      <c r="AP275" s="36">
        <f>VLOOKUP($H275,[3]IRA!$H$6:$BN$980,AP$1,FALSE)</f>
        <v>0</v>
      </c>
      <c r="AQ275" s="36">
        <f>VLOOKUP($H275,[3]IRA!$H$6:$BN$980,AQ$1,FALSE)</f>
        <v>0</v>
      </c>
      <c r="AR275" s="36">
        <f>VLOOKUP($H275,[3]IRA!$H$6:$BN$980,AR$1,FALSE)</f>
        <v>0</v>
      </c>
      <c r="AS275" s="36">
        <f>VLOOKUP($H275,[3]IRA!$H$6:$BN$980,AS$1,FALSE)</f>
        <v>0</v>
      </c>
      <c r="AT275" s="36">
        <f>VLOOKUP($H275,[3]IRA!$H$6:$BN$980,AT$1,FALSE)</f>
        <v>0</v>
      </c>
      <c r="AU275" s="36">
        <f>VLOOKUP($H275,[3]IRA!$H$6:$BN$980,AU$1,FALSE)</f>
        <v>0</v>
      </c>
      <c r="AV275" s="36">
        <f>VLOOKUP($H275,[3]IRA!$H$6:$BN$980,AV$1,FALSE)</f>
        <v>0</v>
      </c>
      <c r="AW275" s="36">
        <f>VLOOKUP($H275,[3]IRA!$H$6:$BN$980,AW$1,FALSE)</f>
        <v>0</v>
      </c>
      <c r="AX275" s="36">
        <f>VLOOKUP($H275,[3]IRA!$H$6:$BN$980,AX$1,FALSE)</f>
        <v>0</v>
      </c>
      <c r="AY275" s="36">
        <f>VLOOKUP($H275,[3]IRA!$H$6:$BN$980,AY$1,FALSE)</f>
        <v>0</v>
      </c>
      <c r="AZ275" s="20">
        <f>VLOOKUP(H275,[3]IRA!$H$6:$BO$980,60,FALSE)</f>
        <v>0</v>
      </c>
      <c r="BA275" s="20">
        <f t="shared" si="40"/>
        <v>0</v>
      </c>
      <c r="BB275" s="17">
        <f t="shared" si="41"/>
        <v>0</v>
      </c>
      <c r="BC275" s="36">
        <f>VLOOKUP($H275,[4]IRA!$H$7:$CS$981,BC$1,FALSE)</f>
        <v>0</v>
      </c>
      <c r="BD275" s="36">
        <f>VLOOKUP($H275,[4]IRA!$H$7:$CS$981,BD$1,FALSE)</f>
        <v>0</v>
      </c>
      <c r="BE275" s="36">
        <f>VLOOKUP($H275,[4]IRA!$H$7:$CS$981,BE$1,FALSE)</f>
        <v>1</v>
      </c>
      <c r="BF275" s="36">
        <f>VLOOKUP($H275,[4]IRA!$H$7:$CS$981,BF$1,FALSE)</f>
        <v>0</v>
      </c>
      <c r="BG275" s="36">
        <f>VLOOKUP($H275,[4]IRA!$H$7:$CS$981,BG$1,FALSE)</f>
        <v>0</v>
      </c>
      <c r="BH275" s="36">
        <f>VLOOKUP($H275,[4]IRA!$H$7:$CS$981,BH$1,FALSE)</f>
        <v>0</v>
      </c>
      <c r="BI275" s="36">
        <f>VLOOKUP($H275,[4]IRA!$H$7:$CS$981,BI$1,FALSE)</f>
        <v>0</v>
      </c>
      <c r="BJ275" s="36">
        <f>VLOOKUP($H275,[4]IRA!$H$7:$CS$981,BJ$1,FALSE)</f>
        <v>0</v>
      </c>
      <c r="BK275" s="36">
        <f>VLOOKUP($H275,[4]IRA!$H$7:$CS$981,BK$1,FALSE)</f>
        <v>0</v>
      </c>
      <c r="BL275" s="36">
        <f>VLOOKUP($H275,[4]IRA!$H$7:$CS$981,BL$1,FALSE)</f>
        <v>0</v>
      </c>
      <c r="BM275" s="36">
        <f>VLOOKUP($H275,[4]IRA!$H$7:$CS$981,BM$1,FALSE)</f>
        <v>0</v>
      </c>
      <c r="BN275" s="36">
        <f>VLOOKUP($H275,[4]IRA!$H$7:$CS$981,BN$1,FALSE)</f>
        <v>0</v>
      </c>
      <c r="BO275" s="10">
        <f>VLOOKUP(H275,[4]IRA!$H$7:$CS$981,90,FALSE)</f>
        <v>7.6666666666666661</v>
      </c>
      <c r="BP275" s="10">
        <f t="shared" si="42"/>
        <v>1</v>
      </c>
      <c r="BQ275" s="17">
        <f t="shared" si="43"/>
        <v>0.13043478260869565</v>
      </c>
      <c r="BR275" s="80"/>
      <c r="BS275" s="80"/>
      <c r="BT275" s="80"/>
      <c r="BU275" s="80"/>
      <c r="BV275" s="80"/>
      <c r="BW275" s="80"/>
      <c r="BX275" s="80"/>
      <c r="BY275" s="80"/>
      <c r="BZ275" s="80"/>
      <c r="CA275" s="80"/>
      <c r="CB275" s="80"/>
      <c r="CC275" s="80"/>
      <c r="CD275" s="80"/>
      <c r="CE275" s="80"/>
      <c r="CF275" s="80"/>
      <c r="CG275" s="80"/>
      <c r="CH275" s="80"/>
      <c r="CI275" s="80"/>
      <c r="CJ275" s="80"/>
      <c r="CK275" s="80"/>
      <c r="CL275" s="80"/>
      <c r="CM275" s="80"/>
      <c r="CN275" s="80"/>
      <c r="CO275" s="80"/>
      <c r="CP275" s="80"/>
      <c r="CQ275" s="80"/>
      <c r="CR275" s="80"/>
      <c r="CS275" s="80"/>
      <c r="CT275" s="80"/>
      <c r="CU275" s="80"/>
      <c r="CV275" s="80"/>
      <c r="CW275" s="80"/>
      <c r="CX275" s="80"/>
      <c r="CY275" s="80"/>
      <c r="CZ275" s="80"/>
      <c r="DA275" s="80"/>
      <c r="DB275" s="80"/>
      <c r="DC275" s="80"/>
      <c r="DD275" s="80"/>
      <c r="DE275" s="80"/>
      <c r="DF275" s="80"/>
      <c r="DG275" s="80"/>
      <c r="DH275" s="80"/>
      <c r="DI275" s="80"/>
      <c r="DJ275" s="80"/>
      <c r="DK275" s="80"/>
      <c r="DL275" s="80"/>
      <c r="DM275" s="80"/>
      <c r="DN275" s="80"/>
    </row>
    <row r="276" spans="1:118" s="81" customFormat="1" ht="10.199999999999999" x14ac:dyDescent="0.2">
      <c r="A276" s="87" t="s">
        <v>8</v>
      </c>
      <c r="B276" s="87" t="s">
        <v>369</v>
      </c>
      <c r="C276" s="88">
        <v>400</v>
      </c>
      <c r="D276" s="87" t="s">
        <v>831</v>
      </c>
      <c r="E276" s="87" t="s">
        <v>519</v>
      </c>
      <c r="F276" s="87" t="s">
        <v>370</v>
      </c>
      <c r="G276" s="88" t="s">
        <v>550</v>
      </c>
      <c r="H276" s="88">
        <v>278</v>
      </c>
      <c r="I276" s="87" t="s">
        <v>368</v>
      </c>
      <c r="J276" s="37">
        <f>VLOOKUP($H276,[1]EDA!$H$6:$BN$980,J$1,FALSE)</f>
        <v>0</v>
      </c>
      <c r="K276" s="36">
        <f>VLOOKUP($H276,[1]EDA!$H$6:$BN$980,K$1,FALSE)</f>
        <v>0</v>
      </c>
      <c r="L276" s="36">
        <f>VLOOKUP($H276,[1]EDA!$H$6:$BN$980,L$1,FALSE)</f>
        <v>0</v>
      </c>
      <c r="M276" s="36">
        <f>VLOOKUP($H276,[1]EDA!$H$6:$BN$980,M$1,FALSE)</f>
        <v>0</v>
      </c>
      <c r="N276" s="36">
        <f>VLOOKUP($H276,[1]EDA!$H$6:$BN$980,N$1,FALSE)</f>
        <v>0</v>
      </c>
      <c r="O276" s="36">
        <f>VLOOKUP($H276,[1]EDA!$H$6:$BN$980,O$1,FALSE)</f>
        <v>0</v>
      </c>
      <c r="P276" s="36">
        <f>VLOOKUP($H276,[1]EDA!$H$6:$BN$980,P$1,FALSE)</f>
        <v>0</v>
      </c>
      <c r="Q276" s="36">
        <f>VLOOKUP($H276,[1]EDA!$H$6:$BN$980,Q$1,FALSE)</f>
        <v>0</v>
      </c>
      <c r="R276" s="36">
        <f>VLOOKUP($H276,[1]EDA!$H$6:$BN$980,R$1,FALSE)</f>
        <v>0</v>
      </c>
      <c r="S276" s="36">
        <f>VLOOKUP($H276,[1]EDA!$H$6:$BN$980,S$1,FALSE)</f>
        <v>0</v>
      </c>
      <c r="T276" s="36">
        <f>VLOOKUP($H276,[1]EDA!$H$6:$BN$980,T$1,FALSE)</f>
        <v>0</v>
      </c>
      <c r="U276" s="36">
        <f>VLOOKUP($H276,[1]EDA!$H$6:$BN$980,U$1,FALSE)</f>
        <v>0</v>
      </c>
      <c r="V276" s="10">
        <f>VLOOKUP(H276,[1]EDA!$H$6:$BO$980,60,FALSE)</f>
        <v>4.666666666666667</v>
      </c>
      <c r="W276" s="10">
        <f t="shared" si="36"/>
        <v>0</v>
      </c>
      <c r="X276" s="17">
        <f t="shared" si="37"/>
        <v>0</v>
      </c>
      <c r="Y276" s="36">
        <f>VLOOKUP($H276,[2]EDA!$H$6:$AY$980,Y$1,FALSE)</f>
        <v>0</v>
      </c>
      <c r="Z276" s="36">
        <f>VLOOKUP($H276,[2]EDA!$H$6:$AY$980,Z$1,FALSE)</f>
        <v>0</v>
      </c>
      <c r="AA276" s="36">
        <f>VLOOKUP($H276,[2]EDA!$H$6:$AY$980,AA$1,FALSE)</f>
        <v>0</v>
      </c>
      <c r="AB276" s="36">
        <f>VLOOKUP($H276,[2]EDA!$H$6:$AY$980,AB$1,FALSE)</f>
        <v>0</v>
      </c>
      <c r="AC276" s="36">
        <f>VLOOKUP($H276,[2]EDA!$H$6:$AY$980,AC$1,FALSE)</f>
        <v>0</v>
      </c>
      <c r="AD276" s="36">
        <f>VLOOKUP($H276,[2]EDA!$H$6:$AY$980,AD$1,FALSE)</f>
        <v>0</v>
      </c>
      <c r="AE276" s="36">
        <f>VLOOKUP($H276,[2]EDA!$H$6:$AY$980,AE$1,FALSE)</f>
        <v>0</v>
      </c>
      <c r="AF276" s="36">
        <f>VLOOKUP($H276,[2]EDA!$H$6:$AY$980,AF$1,FALSE)</f>
        <v>0</v>
      </c>
      <c r="AG276" s="36">
        <f>VLOOKUP($H276,[2]EDA!$H$6:$AY$980,AG$1,FALSE)</f>
        <v>0</v>
      </c>
      <c r="AH276" s="36">
        <f>VLOOKUP($H276,[2]EDA!$H$6:$AY$980,AH$1,FALSE)</f>
        <v>0</v>
      </c>
      <c r="AI276" s="36">
        <f>VLOOKUP($H276,[2]EDA!$H$6:$AY$980,AI$1,FALSE)</f>
        <v>0</v>
      </c>
      <c r="AJ276" s="36">
        <f>VLOOKUP($H276,[2]EDA!$H$6:$AY$980,AJ$1,FALSE)</f>
        <v>0</v>
      </c>
      <c r="AK276" s="20">
        <f>VLOOKUP(H276,[2]EDA!$H$6:$AZ$980,45,FALSE)</f>
        <v>0</v>
      </c>
      <c r="AL276" s="39">
        <f t="shared" si="38"/>
        <v>0</v>
      </c>
      <c r="AM276" s="17">
        <f t="shared" si="39"/>
        <v>0</v>
      </c>
      <c r="AN276" s="36">
        <f>VLOOKUP($H276,[3]IRA!$H$6:$BN$980,AN$1,FALSE)</f>
        <v>0</v>
      </c>
      <c r="AO276" s="36">
        <f>VLOOKUP($H276,[3]IRA!$H$6:$BN$980,AO$1,FALSE)</f>
        <v>0</v>
      </c>
      <c r="AP276" s="36">
        <f>VLOOKUP($H276,[3]IRA!$H$6:$BN$980,AP$1,FALSE)</f>
        <v>0</v>
      </c>
      <c r="AQ276" s="36">
        <f>VLOOKUP($H276,[3]IRA!$H$6:$BN$980,AQ$1,FALSE)</f>
        <v>0</v>
      </c>
      <c r="AR276" s="36">
        <f>VLOOKUP($H276,[3]IRA!$H$6:$BN$980,AR$1,FALSE)</f>
        <v>0</v>
      </c>
      <c r="AS276" s="36">
        <f>VLOOKUP($H276,[3]IRA!$H$6:$BN$980,AS$1,FALSE)</f>
        <v>0</v>
      </c>
      <c r="AT276" s="36">
        <f>VLOOKUP($H276,[3]IRA!$H$6:$BN$980,AT$1,FALSE)</f>
        <v>0</v>
      </c>
      <c r="AU276" s="36">
        <f>VLOOKUP($H276,[3]IRA!$H$6:$BN$980,AU$1,FALSE)</f>
        <v>0</v>
      </c>
      <c r="AV276" s="36">
        <f>VLOOKUP($H276,[3]IRA!$H$6:$BN$980,AV$1,FALSE)</f>
        <v>0</v>
      </c>
      <c r="AW276" s="36">
        <f>VLOOKUP($H276,[3]IRA!$H$6:$BN$980,AW$1,FALSE)</f>
        <v>0</v>
      </c>
      <c r="AX276" s="36">
        <f>VLOOKUP($H276,[3]IRA!$H$6:$BN$980,AX$1,FALSE)</f>
        <v>0</v>
      </c>
      <c r="AY276" s="36">
        <f>VLOOKUP($H276,[3]IRA!$H$6:$BN$980,AY$1,FALSE)</f>
        <v>0</v>
      </c>
      <c r="AZ276" s="20">
        <f>VLOOKUP(H276,[3]IRA!$H$6:$BO$980,60,FALSE)</f>
        <v>0</v>
      </c>
      <c r="BA276" s="20">
        <f t="shared" si="40"/>
        <v>0</v>
      </c>
      <c r="BB276" s="17">
        <f t="shared" si="41"/>
        <v>0</v>
      </c>
      <c r="BC276" s="36">
        <f>VLOOKUP($H276,[4]IRA!$H$7:$CS$981,BC$1,FALSE)</f>
        <v>16</v>
      </c>
      <c r="BD276" s="36">
        <f>VLOOKUP($H276,[4]IRA!$H$7:$CS$981,BD$1,FALSE)</f>
        <v>0</v>
      </c>
      <c r="BE276" s="36">
        <f>VLOOKUP($H276,[4]IRA!$H$7:$CS$981,BE$1,FALSE)</f>
        <v>0</v>
      </c>
      <c r="BF276" s="36">
        <f>VLOOKUP($H276,[4]IRA!$H$7:$CS$981,BF$1,FALSE)</f>
        <v>0</v>
      </c>
      <c r="BG276" s="36">
        <f>VLOOKUP($H276,[4]IRA!$H$7:$CS$981,BG$1,FALSE)</f>
        <v>0</v>
      </c>
      <c r="BH276" s="36">
        <f>VLOOKUP($H276,[4]IRA!$H$7:$CS$981,BH$1,FALSE)</f>
        <v>0</v>
      </c>
      <c r="BI276" s="36">
        <f>VLOOKUP($H276,[4]IRA!$H$7:$CS$981,BI$1,FALSE)</f>
        <v>0</v>
      </c>
      <c r="BJ276" s="36">
        <f>VLOOKUP($H276,[4]IRA!$H$7:$CS$981,BJ$1,FALSE)</f>
        <v>0</v>
      </c>
      <c r="BK276" s="36">
        <f>VLOOKUP($H276,[4]IRA!$H$7:$CS$981,BK$1,FALSE)</f>
        <v>0</v>
      </c>
      <c r="BL276" s="36">
        <f>VLOOKUP($H276,[4]IRA!$H$7:$CS$981,BL$1,FALSE)</f>
        <v>0</v>
      </c>
      <c r="BM276" s="36">
        <f>VLOOKUP($H276,[4]IRA!$H$7:$CS$981,BM$1,FALSE)</f>
        <v>0</v>
      </c>
      <c r="BN276" s="36">
        <f>VLOOKUP($H276,[4]IRA!$H$7:$CS$981,BN$1,FALSE)</f>
        <v>0</v>
      </c>
      <c r="BO276" s="10">
        <f>VLOOKUP(H276,[4]IRA!$H$7:$CS$981,90,FALSE)</f>
        <v>13.333333333333334</v>
      </c>
      <c r="BP276" s="10">
        <f t="shared" si="42"/>
        <v>16</v>
      </c>
      <c r="BQ276" s="17">
        <f t="shared" si="43"/>
        <v>1.2</v>
      </c>
      <c r="BR276" s="80"/>
      <c r="BS276" s="80"/>
      <c r="BT276" s="80"/>
      <c r="BU276" s="80"/>
      <c r="BV276" s="80"/>
      <c r="BW276" s="80"/>
      <c r="BX276" s="80"/>
      <c r="BY276" s="80"/>
      <c r="BZ276" s="80"/>
      <c r="CA276" s="80"/>
      <c r="CB276" s="80"/>
      <c r="CC276" s="80"/>
      <c r="CD276" s="80"/>
      <c r="CE276" s="80"/>
      <c r="CF276" s="80"/>
      <c r="CG276" s="80"/>
      <c r="CH276" s="80"/>
      <c r="CI276" s="80"/>
      <c r="CJ276" s="80"/>
      <c r="CK276" s="80"/>
      <c r="CL276" s="80"/>
      <c r="CM276" s="80"/>
      <c r="CN276" s="80"/>
      <c r="CO276" s="80"/>
      <c r="CP276" s="80"/>
      <c r="CQ276" s="80"/>
      <c r="CR276" s="80"/>
      <c r="CS276" s="80"/>
      <c r="CT276" s="80"/>
      <c r="CU276" s="80"/>
      <c r="CV276" s="80"/>
      <c r="CW276" s="80"/>
      <c r="CX276" s="80"/>
      <c r="CY276" s="80"/>
      <c r="CZ276" s="80"/>
      <c r="DA276" s="80"/>
      <c r="DB276" s="80"/>
      <c r="DC276" s="80"/>
      <c r="DD276" s="80"/>
      <c r="DE276" s="80"/>
      <c r="DF276" s="80"/>
      <c r="DG276" s="80"/>
      <c r="DH276" s="80"/>
      <c r="DI276" s="80"/>
      <c r="DJ276" s="80"/>
      <c r="DK276" s="80"/>
      <c r="DL276" s="80"/>
      <c r="DM276" s="80"/>
      <c r="DN276" s="80"/>
    </row>
    <row r="277" spans="1:118" s="81" customFormat="1" ht="10.199999999999999" x14ac:dyDescent="0.2">
      <c r="A277" s="87" t="s">
        <v>2</v>
      </c>
      <c r="B277" s="87" t="s">
        <v>152</v>
      </c>
      <c r="C277" s="88">
        <v>400</v>
      </c>
      <c r="D277" s="87" t="s">
        <v>831</v>
      </c>
      <c r="E277" s="87" t="s">
        <v>519</v>
      </c>
      <c r="F277" s="87" t="s">
        <v>152</v>
      </c>
      <c r="G277" s="88" t="s">
        <v>550</v>
      </c>
      <c r="H277" s="88">
        <v>279</v>
      </c>
      <c r="I277" s="87" t="s">
        <v>155</v>
      </c>
      <c r="J277" s="37">
        <f>VLOOKUP($H277,[1]EDA!$H$6:$BN$980,J$1,FALSE)</f>
        <v>4</v>
      </c>
      <c r="K277" s="36">
        <f>VLOOKUP($H277,[1]EDA!$H$6:$BN$980,K$1,FALSE)</f>
        <v>1</v>
      </c>
      <c r="L277" s="36">
        <f>VLOOKUP($H277,[1]EDA!$H$6:$BN$980,L$1,FALSE)</f>
        <v>2</v>
      </c>
      <c r="M277" s="36">
        <f>VLOOKUP($H277,[1]EDA!$H$6:$BN$980,M$1,FALSE)</f>
        <v>4</v>
      </c>
      <c r="N277" s="36">
        <f>VLOOKUP($H277,[1]EDA!$H$6:$BN$980,N$1,FALSE)</f>
        <v>0</v>
      </c>
      <c r="O277" s="36">
        <f>VLOOKUP($H277,[1]EDA!$H$6:$BN$980,O$1,FALSE)</f>
        <v>0</v>
      </c>
      <c r="P277" s="36">
        <f>VLOOKUP($H277,[1]EDA!$H$6:$BN$980,P$1,FALSE)</f>
        <v>0</v>
      </c>
      <c r="Q277" s="36">
        <f>VLOOKUP($H277,[1]EDA!$H$6:$BN$980,Q$1,FALSE)</f>
        <v>0</v>
      </c>
      <c r="R277" s="36">
        <f>VLOOKUP($H277,[1]EDA!$H$6:$BN$980,R$1,FALSE)</f>
        <v>0</v>
      </c>
      <c r="S277" s="36">
        <f>VLOOKUP($H277,[1]EDA!$H$6:$BN$980,S$1,FALSE)</f>
        <v>0</v>
      </c>
      <c r="T277" s="36">
        <f>VLOOKUP($H277,[1]EDA!$H$6:$BN$980,T$1,FALSE)</f>
        <v>0</v>
      </c>
      <c r="U277" s="36">
        <f>VLOOKUP($H277,[1]EDA!$H$6:$BN$980,U$1,FALSE)</f>
        <v>0</v>
      </c>
      <c r="V277" s="10">
        <f>VLOOKUP(H277,[1]EDA!$H$6:$BO$980,60,FALSE)</f>
        <v>45.333333333333336</v>
      </c>
      <c r="W277" s="10">
        <f t="shared" si="36"/>
        <v>11</v>
      </c>
      <c r="X277" s="17">
        <f t="shared" si="37"/>
        <v>0.24264705882352941</v>
      </c>
      <c r="Y277" s="36">
        <f>VLOOKUP($H277,[2]EDA!$H$6:$AY$980,Y$1,FALSE)</f>
        <v>0</v>
      </c>
      <c r="Z277" s="36">
        <f>VLOOKUP($H277,[2]EDA!$H$6:$AY$980,Z$1,FALSE)</f>
        <v>0</v>
      </c>
      <c r="AA277" s="36">
        <f>VLOOKUP($H277,[2]EDA!$H$6:$AY$980,AA$1,FALSE)</f>
        <v>0</v>
      </c>
      <c r="AB277" s="36">
        <f>VLOOKUP($H277,[2]EDA!$H$6:$AY$980,AB$1,FALSE)</f>
        <v>0</v>
      </c>
      <c r="AC277" s="36">
        <f>VLOOKUP($H277,[2]EDA!$H$6:$AY$980,AC$1,FALSE)</f>
        <v>0</v>
      </c>
      <c r="AD277" s="36">
        <f>VLOOKUP($H277,[2]EDA!$H$6:$AY$980,AD$1,FALSE)</f>
        <v>0</v>
      </c>
      <c r="AE277" s="36">
        <f>VLOOKUP($H277,[2]EDA!$H$6:$AY$980,AE$1,FALSE)</f>
        <v>0</v>
      </c>
      <c r="AF277" s="36">
        <f>VLOOKUP($H277,[2]EDA!$H$6:$AY$980,AF$1,FALSE)</f>
        <v>0</v>
      </c>
      <c r="AG277" s="36">
        <f>VLOOKUP($H277,[2]EDA!$H$6:$AY$980,AG$1,FALSE)</f>
        <v>0</v>
      </c>
      <c r="AH277" s="36">
        <f>VLOOKUP($H277,[2]EDA!$H$6:$AY$980,AH$1,FALSE)</f>
        <v>0</v>
      </c>
      <c r="AI277" s="36">
        <f>VLOOKUP($H277,[2]EDA!$H$6:$AY$980,AI$1,FALSE)</f>
        <v>0</v>
      </c>
      <c r="AJ277" s="36">
        <f>VLOOKUP($H277,[2]EDA!$H$6:$AY$980,AJ$1,FALSE)</f>
        <v>0</v>
      </c>
      <c r="AK277" s="20">
        <f>VLOOKUP(H277,[2]EDA!$H$6:$AZ$980,45,FALSE)</f>
        <v>0.33333333333333331</v>
      </c>
      <c r="AL277" s="39">
        <f t="shared" si="38"/>
        <v>0</v>
      </c>
      <c r="AM277" s="17">
        <f t="shared" si="39"/>
        <v>0</v>
      </c>
      <c r="AN277" s="36">
        <f>VLOOKUP($H277,[3]IRA!$H$6:$BN$980,AN$1,FALSE)</f>
        <v>0</v>
      </c>
      <c r="AO277" s="36">
        <f>VLOOKUP($H277,[3]IRA!$H$6:$BN$980,AO$1,FALSE)</f>
        <v>1</v>
      </c>
      <c r="AP277" s="36">
        <f>VLOOKUP($H277,[3]IRA!$H$6:$BN$980,AP$1,FALSE)</f>
        <v>3</v>
      </c>
      <c r="AQ277" s="36">
        <f>VLOOKUP($H277,[3]IRA!$H$6:$BN$980,AQ$1,FALSE)</f>
        <v>1</v>
      </c>
      <c r="AR277" s="36">
        <f>VLOOKUP($H277,[3]IRA!$H$6:$BN$980,AR$1,FALSE)</f>
        <v>0</v>
      </c>
      <c r="AS277" s="36">
        <f>VLOOKUP($H277,[3]IRA!$H$6:$BN$980,AS$1,FALSE)</f>
        <v>0</v>
      </c>
      <c r="AT277" s="36">
        <f>VLOOKUP($H277,[3]IRA!$H$6:$BN$980,AT$1,FALSE)</f>
        <v>0</v>
      </c>
      <c r="AU277" s="36">
        <f>VLOOKUP($H277,[3]IRA!$H$6:$BN$980,AU$1,FALSE)</f>
        <v>0</v>
      </c>
      <c r="AV277" s="36">
        <f>VLOOKUP($H277,[3]IRA!$H$6:$BN$980,AV$1,FALSE)</f>
        <v>0</v>
      </c>
      <c r="AW277" s="36">
        <f>VLOOKUP($H277,[3]IRA!$H$6:$BN$980,AW$1,FALSE)</f>
        <v>0</v>
      </c>
      <c r="AX277" s="36">
        <f>VLOOKUP($H277,[3]IRA!$H$6:$BN$980,AX$1,FALSE)</f>
        <v>0</v>
      </c>
      <c r="AY277" s="36">
        <f>VLOOKUP($H277,[3]IRA!$H$6:$BN$980,AY$1,FALSE)</f>
        <v>0</v>
      </c>
      <c r="AZ277" s="20">
        <f>VLOOKUP(H277,[3]IRA!$H$6:$BO$980,60,FALSE)</f>
        <v>0</v>
      </c>
      <c r="BA277" s="20">
        <f t="shared" si="40"/>
        <v>5</v>
      </c>
      <c r="BB277" s="17">
        <f t="shared" si="41"/>
        <v>0</v>
      </c>
      <c r="BC277" s="36">
        <f>VLOOKUP($H277,[4]IRA!$H$7:$CS$981,BC$1,FALSE)</f>
        <v>1</v>
      </c>
      <c r="BD277" s="36">
        <f>VLOOKUP($H277,[4]IRA!$H$7:$CS$981,BD$1,FALSE)</f>
        <v>7</v>
      </c>
      <c r="BE277" s="36">
        <f>VLOOKUP($H277,[4]IRA!$H$7:$CS$981,BE$1,FALSE)</f>
        <v>12</v>
      </c>
      <c r="BF277" s="36">
        <f>VLOOKUP($H277,[4]IRA!$H$7:$CS$981,BF$1,FALSE)</f>
        <v>25</v>
      </c>
      <c r="BG277" s="36">
        <f>VLOOKUP($H277,[4]IRA!$H$7:$CS$981,BG$1,FALSE)</f>
        <v>0</v>
      </c>
      <c r="BH277" s="36">
        <f>VLOOKUP($H277,[4]IRA!$H$7:$CS$981,BH$1,FALSE)</f>
        <v>0</v>
      </c>
      <c r="BI277" s="36">
        <f>VLOOKUP($H277,[4]IRA!$H$7:$CS$981,BI$1,FALSE)</f>
        <v>0</v>
      </c>
      <c r="BJ277" s="36">
        <f>VLOOKUP($H277,[4]IRA!$H$7:$CS$981,BJ$1,FALSE)</f>
        <v>0</v>
      </c>
      <c r="BK277" s="36">
        <f>VLOOKUP($H277,[4]IRA!$H$7:$CS$981,BK$1,FALSE)</f>
        <v>0</v>
      </c>
      <c r="BL277" s="36">
        <f>VLOOKUP($H277,[4]IRA!$H$7:$CS$981,BL$1,FALSE)</f>
        <v>0</v>
      </c>
      <c r="BM277" s="36">
        <f>VLOOKUP($H277,[4]IRA!$H$7:$CS$981,BM$1,FALSE)</f>
        <v>0</v>
      </c>
      <c r="BN277" s="36">
        <f>VLOOKUP($H277,[4]IRA!$H$7:$CS$981,BN$1,FALSE)</f>
        <v>0</v>
      </c>
      <c r="BO277" s="10">
        <f>VLOOKUP(H277,[4]IRA!$H$7:$CS$981,90,FALSE)</f>
        <v>82.333333333333343</v>
      </c>
      <c r="BP277" s="10">
        <f t="shared" si="42"/>
        <v>45</v>
      </c>
      <c r="BQ277" s="17">
        <f t="shared" si="43"/>
        <v>0.54655870445344124</v>
      </c>
      <c r="BR277" s="80"/>
      <c r="BS277" s="80"/>
      <c r="BT277" s="80"/>
      <c r="BU277" s="80"/>
      <c r="BV277" s="80"/>
      <c r="BW277" s="80"/>
      <c r="BX277" s="80"/>
      <c r="BY277" s="80"/>
      <c r="BZ277" s="80"/>
      <c r="CA277" s="80"/>
      <c r="CB277" s="80"/>
      <c r="CC277" s="80"/>
      <c r="CD277" s="80"/>
      <c r="CE277" s="80"/>
      <c r="CF277" s="80"/>
      <c r="CG277" s="80"/>
      <c r="CH277" s="80"/>
      <c r="CI277" s="80"/>
      <c r="CJ277" s="80"/>
      <c r="CK277" s="80"/>
      <c r="CL277" s="80"/>
      <c r="CM277" s="80"/>
      <c r="CN277" s="80"/>
      <c r="CO277" s="80"/>
      <c r="CP277" s="80"/>
      <c r="CQ277" s="80"/>
      <c r="CR277" s="80"/>
      <c r="CS277" s="80"/>
      <c r="CT277" s="80"/>
      <c r="CU277" s="80"/>
      <c r="CV277" s="80"/>
      <c r="CW277" s="80"/>
      <c r="CX277" s="80"/>
      <c r="CY277" s="80"/>
      <c r="CZ277" s="80"/>
      <c r="DA277" s="80"/>
      <c r="DB277" s="80"/>
      <c r="DC277" s="80"/>
      <c r="DD277" s="80"/>
      <c r="DE277" s="80"/>
      <c r="DF277" s="80"/>
      <c r="DG277" s="80"/>
      <c r="DH277" s="80"/>
      <c r="DI277" s="80"/>
      <c r="DJ277" s="80"/>
      <c r="DK277" s="80"/>
      <c r="DL277" s="80"/>
      <c r="DM277" s="80"/>
      <c r="DN277" s="80"/>
    </row>
    <row r="278" spans="1:118" s="81" customFormat="1" ht="10.199999999999999" x14ac:dyDescent="0.2">
      <c r="A278" s="87" t="s">
        <v>2</v>
      </c>
      <c r="B278" s="87" t="s">
        <v>152</v>
      </c>
      <c r="C278" s="88">
        <v>400</v>
      </c>
      <c r="D278" s="87" t="s">
        <v>831</v>
      </c>
      <c r="E278" s="87" t="s">
        <v>519</v>
      </c>
      <c r="F278" s="87" t="s">
        <v>152</v>
      </c>
      <c r="G278" s="88" t="s">
        <v>550</v>
      </c>
      <c r="H278" s="88">
        <v>280</v>
      </c>
      <c r="I278" s="87" t="s">
        <v>678</v>
      </c>
      <c r="J278" s="37">
        <f>VLOOKUP($H278,[1]EDA!$H$6:$BN$980,J$1,FALSE)</f>
        <v>0</v>
      </c>
      <c r="K278" s="36">
        <f>VLOOKUP($H278,[1]EDA!$H$6:$BN$980,K$1,FALSE)</f>
        <v>1</v>
      </c>
      <c r="L278" s="36">
        <f>VLOOKUP($H278,[1]EDA!$H$6:$BN$980,L$1,FALSE)</f>
        <v>4</v>
      </c>
      <c r="M278" s="36">
        <f>VLOOKUP($H278,[1]EDA!$H$6:$BN$980,M$1,FALSE)</f>
        <v>7</v>
      </c>
      <c r="N278" s="36">
        <f>VLOOKUP($H278,[1]EDA!$H$6:$BN$980,N$1,FALSE)</f>
        <v>0</v>
      </c>
      <c r="O278" s="36">
        <f>VLOOKUP($H278,[1]EDA!$H$6:$BN$980,O$1,FALSE)</f>
        <v>0</v>
      </c>
      <c r="P278" s="36">
        <f>VLOOKUP($H278,[1]EDA!$H$6:$BN$980,P$1,FALSE)</f>
        <v>0</v>
      </c>
      <c r="Q278" s="36">
        <f>VLOOKUP($H278,[1]EDA!$H$6:$BN$980,Q$1,FALSE)</f>
        <v>0</v>
      </c>
      <c r="R278" s="36">
        <f>VLOOKUP($H278,[1]EDA!$H$6:$BN$980,R$1,FALSE)</f>
        <v>0</v>
      </c>
      <c r="S278" s="36">
        <f>VLOOKUP($H278,[1]EDA!$H$6:$BN$980,S$1,FALSE)</f>
        <v>0</v>
      </c>
      <c r="T278" s="36">
        <f>VLOOKUP($H278,[1]EDA!$H$6:$BN$980,T$1,FALSE)</f>
        <v>0</v>
      </c>
      <c r="U278" s="36">
        <f>VLOOKUP($H278,[1]EDA!$H$6:$BN$980,U$1,FALSE)</f>
        <v>0</v>
      </c>
      <c r="V278" s="10">
        <f>VLOOKUP(H278,[1]EDA!$H$6:$BO$980,60,FALSE)</f>
        <v>32</v>
      </c>
      <c r="W278" s="10">
        <f t="shared" si="36"/>
        <v>12</v>
      </c>
      <c r="X278" s="17">
        <f t="shared" si="37"/>
        <v>0.375</v>
      </c>
      <c r="Y278" s="36">
        <f>VLOOKUP($H278,[2]EDA!$H$6:$AY$980,Y$1,FALSE)</f>
        <v>0</v>
      </c>
      <c r="Z278" s="36">
        <f>VLOOKUP($H278,[2]EDA!$H$6:$AY$980,Z$1,FALSE)</f>
        <v>0</v>
      </c>
      <c r="AA278" s="36">
        <f>VLOOKUP($H278,[2]EDA!$H$6:$AY$980,AA$1,FALSE)</f>
        <v>0</v>
      </c>
      <c r="AB278" s="36">
        <f>VLOOKUP($H278,[2]EDA!$H$6:$AY$980,AB$1,FALSE)</f>
        <v>0</v>
      </c>
      <c r="AC278" s="36">
        <f>VLOOKUP($H278,[2]EDA!$H$6:$AY$980,AC$1,FALSE)</f>
        <v>0</v>
      </c>
      <c r="AD278" s="36">
        <f>VLOOKUP($H278,[2]EDA!$H$6:$AY$980,AD$1,FALSE)</f>
        <v>0</v>
      </c>
      <c r="AE278" s="36">
        <f>VLOOKUP($H278,[2]EDA!$H$6:$AY$980,AE$1,FALSE)</f>
        <v>0</v>
      </c>
      <c r="AF278" s="36">
        <f>VLOOKUP($H278,[2]EDA!$H$6:$AY$980,AF$1,FALSE)</f>
        <v>0</v>
      </c>
      <c r="AG278" s="36">
        <f>VLOOKUP($H278,[2]EDA!$H$6:$AY$980,AG$1,FALSE)</f>
        <v>0</v>
      </c>
      <c r="AH278" s="36">
        <f>VLOOKUP($H278,[2]EDA!$H$6:$AY$980,AH$1,FALSE)</f>
        <v>0</v>
      </c>
      <c r="AI278" s="36">
        <f>VLOOKUP($H278,[2]EDA!$H$6:$AY$980,AI$1,FALSE)</f>
        <v>0</v>
      </c>
      <c r="AJ278" s="36">
        <f>VLOOKUP($H278,[2]EDA!$H$6:$AY$980,AJ$1,FALSE)</f>
        <v>0</v>
      </c>
      <c r="AK278" s="20">
        <f>VLOOKUP(H278,[2]EDA!$H$6:$AZ$980,45,FALSE)</f>
        <v>0</v>
      </c>
      <c r="AL278" s="39">
        <f t="shared" si="38"/>
        <v>0</v>
      </c>
      <c r="AM278" s="17">
        <f t="shared" si="39"/>
        <v>0</v>
      </c>
      <c r="AN278" s="36">
        <f>VLOOKUP($H278,[3]IRA!$H$6:$BN$980,AN$1,FALSE)</f>
        <v>0</v>
      </c>
      <c r="AO278" s="36">
        <f>VLOOKUP($H278,[3]IRA!$H$6:$BN$980,AO$1,FALSE)</f>
        <v>0</v>
      </c>
      <c r="AP278" s="36">
        <f>VLOOKUP($H278,[3]IRA!$H$6:$BN$980,AP$1,FALSE)</f>
        <v>0</v>
      </c>
      <c r="AQ278" s="36">
        <f>VLOOKUP($H278,[3]IRA!$H$6:$BN$980,AQ$1,FALSE)</f>
        <v>0</v>
      </c>
      <c r="AR278" s="36">
        <f>VLOOKUP($H278,[3]IRA!$H$6:$BN$980,AR$1,FALSE)</f>
        <v>0</v>
      </c>
      <c r="AS278" s="36">
        <f>VLOOKUP($H278,[3]IRA!$H$6:$BN$980,AS$1,FALSE)</f>
        <v>0</v>
      </c>
      <c r="AT278" s="36">
        <f>VLOOKUP($H278,[3]IRA!$H$6:$BN$980,AT$1,FALSE)</f>
        <v>0</v>
      </c>
      <c r="AU278" s="36">
        <f>VLOOKUP($H278,[3]IRA!$H$6:$BN$980,AU$1,FALSE)</f>
        <v>0</v>
      </c>
      <c r="AV278" s="36">
        <f>VLOOKUP($H278,[3]IRA!$H$6:$BN$980,AV$1,FALSE)</f>
        <v>0</v>
      </c>
      <c r="AW278" s="36">
        <f>VLOOKUP($H278,[3]IRA!$H$6:$BN$980,AW$1,FALSE)</f>
        <v>0</v>
      </c>
      <c r="AX278" s="36">
        <f>VLOOKUP($H278,[3]IRA!$H$6:$BN$980,AX$1,FALSE)</f>
        <v>0</v>
      </c>
      <c r="AY278" s="36">
        <f>VLOOKUP($H278,[3]IRA!$H$6:$BN$980,AY$1,FALSE)</f>
        <v>0</v>
      </c>
      <c r="AZ278" s="20">
        <f>VLOOKUP(H278,[3]IRA!$H$6:$BO$980,60,FALSE)</f>
        <v>0</v>
      </c>
      <c r="BA278" s="20">
        <f t="shared" si="40"/>
        <v>0</v>
      </c>
      <c r="BB278" s="17">
        <f t="shared" si="41"/>
        <v>0</v>
      </c>
      <c r="BC278" s="36">
        <f>VLOOKUP($H278,[4]IRA!$H$7:$CS$981,BC$1,FALSE)</f>
        <v>27</v>
      </c>
      <c r="BD278" s="36">
        <f>VLOOKUP($H278,[4]IRA!$H$7:$CS$981,BD$1,FALSE)</f>
        <v>23</v>
      </c>
      <c r="BE278" s="36">
        <f>VLOOKUP($H278,[4]IRA!$H$7:$CS$981,BE$1,FALSE)</f>
        <v>23</v>
      </c>
      <c r="BF278" s="36">
        <f>VLOOKUP($H278,[4]IRA!$H$7:$CS$981,BF$1,FALSE)</f>
        <v>37</v>
      </c>
      <c r="BG278" s="36">
        <f>VLOOKUP($H278,[4]IRA!$H$7:$CS$981,BG$1,FALSE)</f>
        <v>0</v>
      </c>
      <c r="BH278" s="36">
        <f>VLOOKUP($H278,[4]IRA!$H$7:$CS$981,BH$1,FALSE)</f>
        <v>0</v>
      </c>
      <c r="BI278" s="36">
        <f>VLOOKUP($H278,[4]IRA!$H$7:$CS$981,BI$1,FALSE)</f>
        <v>0</v>
      </c>
      <c r="BJ278" s="36">
        <f>VLOOKUP($H278,[4]IRA!$H$7:$CS$981,BJ$1,FALSE)</f>
        <v>0</v>
      </c>
      <c r="BK278" s="36">
        <f>VLOOKUP($H278,[4]IRA!$H$7:$CS$981,BK$1,FALSE)</f>
        <v>0</v>
      </c>
      <c r="BL278" s="36">
        <f>VLOOKUP($H278,[4]IRA!$H$7:$CS$981,BL$1,FALSE)</f>
        <v>0</v>
      </c>
      <c r="BM278" s="36">
        <f>VLOOKUP($H278,[4]IRA!$H$7:$CS$981,BM$1,FALSE)</f>
        <v>0</v>
      </c>
      <c r="BN278" s="36">
        <f>VLOOKUP($H278,[4]IRA!$H$7:$CS$981,BN$1,FALSE)</f>
        <v>0</v>
      </c>
      <c r="BO278" s="10">
        <f>VLOOKUP(H278,[4]IRA!$H$7:$CS$981,90,FALSE)</f>
        <v>90</v>
      </c>
      <c r="BP278" s="10">
        <f t="shared" si="42"/>
        <v>110</v>
      </c>
      <c r="BQ278" s="17">
        <f t="shared" si="43"/>
        <v>1.2222222222222223</v>
      </c>
      <c r="BR278" s="80"/>
      <c r="BS278" s="80"/>
      <c r="BT278" s="80"/>
      <c r="BU278" s="80"/>
      <c r="BV278" s="80"/>
      <c r="BW278" s="80"/>
      <c r="BX278" s="80"/>
      <c r="BY278" s="80"/>
      <c r="BZ278" s="80"/>
      <c r="CA278" s="80"/>
      <c r="CB278" s="80"/>
      <c r="CC278" s="80"/>
      <c r="CD278" s="80"/>
      <c r="CE278" s="80"/>
      <c r="CF278" s="80"/>
      <c r="CG278" s="80"/>
      <c r="CH278" s="80"/>
      <c r="CI278" s="80"/>
      <c r="CJ278" s="80"/>
      <c r="CK278" s="80"/>
      <c r="CL278" s="80"/>
      <c r="CM278" s="80"/>
      <c r="CN278" s="80"/>
      <c r="CO278" s="80"/>
      <c r="CP278" s="80"/>
      <c r="CQ278" s="80"/>
      <c r="CR278" s="80"/>
      <c r="CS278" s="80"/>
      <c r="CT278" s="80"/>
      <c r="CU278" s="80"/>
      <c r="CV278" s="80"/>
      <c r="CW278" s="80"/>
      <c r="CX278" s="80"/>
      <c r="CY278" s="80"/>
      <c r="CZ278" s="80"/>
      <c r="DA278" s="80"/>
      <c r="DB278" s="80"/>
      <c r="DC278" s="80"/>
      <c r="DD278" s="80"/>
      <c r="DE278" s="80"/>
      <c r="DF278" s="80"/>
      <c r="DG278" s="80"/>
      <c r="DH278" s="80"/>
      <c r="DI278" s="80"/>
      <c r="DJ278" s="80"/>
      <c r="DK278" s="80"/>
      <c r="DL278" s="80"/>
      <c r="DM278" s="80"/>
      <c r="DN278" s="80"/>
    </row>
    <row r="279" spans="1:118" s="81" customFormat="1" ht="10.199999999999999" x14ac:dyDescent="0.2">
      <c r="A279" s="87" t="s">
        <v>2</v>
      </c>
      <c r="B279" s="87" t="s">
        <v>152</v>
      </c>
      <c r="C279" s="88">
        <v>400</v>
      </c>
      <c r="D279" s="87" t="s">
        <v>831</v>
      </c>
      <c r="E279" s="87" t="s">
        <v>519</v>
      </c>
      <c r="F279" s="87" t="s">
        <v>152</v>
      </c>
      <c r="G279" s="88" t="s">
        <v>550</v>
      </c>
      <c r="H279" s="88">
        <v>281</v>
      </c>
      <c r="I279" s="87" t="s">
        <v>157</v>
      </c>
      <c r="J279" s="37">
        <f>VLOOKUP($H279,[1]EDA!$H$6:$BN$980,J$1,FALSE)</f>
        <v>2</v>
      </c>
      <c r="K279" s="36">
        <f>VLOOKUP($H279,[1]EDA!$H$6:$BN$980,K$1,FALSE)</f>
        <v>3</v>
      </c>
      <c r="L279" s="36">
        <f>VLOOKUP($H279,[1]EDA!$H$6:$BN$980,L$1,FALSE)</f>
        <v>4</v>
      </c>
      <c r="M279" s="36">
        <f>VLOOKUP($H279,[1]EDA!$H$6:$BN$980,M$1,FALSE)</f>
        <v>4</v>
      </c>
      <c r="N279" s="36">
        <f>VLOOKUP($H279,[1]EDA!$H$6:$BN$980,N$1,FALSE)</f>
        <v>0</v>
      </c>
      <c r="O279" s="36">
        <f>VLOOKUP($H279,[1]EDA!$H$6:$BN$980,O$1,FALSE)</f>
        <v>0</v>
      </c>
      <c r="P279" s="36">
        <f>VLOOKUP($H279,[1]EDA!$H$6:$BN$980,P$1,FALSE)</f>
        <v>0</v>
      </c>
      <c r="Q279" s="36">
        <f>VLOOKUP($H279,[1]EDA!$H$6:$BN$980,Q$1,FALSE)</f>
        <v>0</v>
      </c>
      <c r="R279" s="36">
        <f>VLOOKUP($H279,[1]EDA!$H$6:$BN$980,R$1,FALSE)</f>
        <v>0</v>
      </c>
      <c r="S279" s="36">
        <f>VLOOKUP($H279,[1]EDA!$H$6:$BN$980,S$1,FALSE)</f>
        <v>0</v>
      </c>
      <c r="T279" s="36">
        <f>VLOOKUP($H279,[1]EDA!$H$6:$BN$980,T$1,FALSE)</f>
        <v>0</v>
      </c>
      <c r="U279" s="36">
        <f>VLOOKUP($H279,[1]EDA!$H$6:$BN$980,U$1,FALSE)</f>
        <v>0</v>
      </c>
      <c r="V279" s="10">
        <f>VLOOKUP(H279,[1]EDA!$H$6:$BO$980,60,FALSE)</f>
        <v>56.333333333333336</v>
      </c>
      <c r="W279" s="10">
        <f t="shared" si="36"/>
        <v>13</v>
      </c>
      <c r="X279" s="17">
        <f t="shared" si="37"/>
        <v>0.23076923076923075</v>
      </c>
      <c r="Y279" s="36">
        <f>VLOOKUP($H279,[2]EDA!$H$6:$AY$980,Y$1,FALSE)</f>
        <v>0</v>
      </c>
      <c r="Z279" s="36">
        <f>VLOOKUP($H279,[2]EDA!$H$6:$AY$980,Z$1,FALSE)</f>
        <v>0</v>
      </c>
      <c r="AA279" s="36">
        <f>VLOOKUP($H279,[2]EDA!$H$6:$AY$980,AA$1,FALSE)</f>
        <v>0</v>
      </c>
      <c r="AB279" s="36">
        <f>VLOOKUP($H279,[2]EDA!$H$6:$AY$980,AB$1,FALSE)</f>
        <v>0</v>
      </c>
      <c r="AC279" s="36">
        <f>VLOOKUP($H279,[2]EDA!$H$6:$AY$980,AC$1,FALSE)</f>
        <v>0</v>
      </c>
      <c r="AD279" s="36">
        <f>VLOOKUP($H279,[2]EDA!$H$6:$AY$980,AD$1,FALSE)</f>
        <v>0</v>
      </c>
      <c r="AE279" s="36">
        <f>VLOOKUP($H279,[2]EDA!$H$6:$AY$980,AE$1,FALSE)</f>
        <v>0</v>
      </c>
      <c r="AF279" s="36">
        <f>VLOOKUP($H279,[2]EDA!$H$6:$AY$980,AF$1,FALSE)</f>
        <v>0</v>
      </c>
      <c r="AG279" s="36">
        <f>VLOOKUP($H279,[2]EDA!$H$6:$AY$980,AG$1,FALSE)</f>
        <v>0</v>
      </c>
      <c r="AH279" s="36">
        <f>VLOOKUP($H279,[2]EDA!$H$6:$AY$980,AH$1,FALSE)</f>
        <v>0</v>
      </c>
      <c r="AI279" s="36">
        <f>VLOOKUP($H279,[2]EDA!$H$6:$AY$980,AI$1,FALSE)</f>
        <v>0</v>
      </c>
      <c r="AJ279" s="36">
        <f>VLOOKUP($H279,[2]EDA!$H$6:$AY$980,AJ$1,FALSE)</f>
        <v>0</v>
      </c>
      <c r="AK279" s="20">
        <f>VLOOKUP(H279,[2]EDA!$H$6:$AZ$980,45,FALSE)</f>
        <v>0</v>
      </c>
      <c r="AL279" s="39">
        <f t="shared" si="38"/>
        <v>0</v>
      </c>
      <c r="AM279" s="17">
        <f t="shared" si="39"/>
        <v>0</v>
      </c>
      <c r="AN279" s="36">
        <f>VLOOKUP($H279,[3]IRA!$H$6:$BN$980,AN$1,FALSE)</f>
        <v>0</v>
      </c>
      <c r="AO279" s="36">
        <f>VLOOKUP($H279,[3]IRA!$H$6:$BN$980,AO$1,FALSE)</f>
        <v>0</v>
      </c>
      <c r="AP279" s="36">
        <f>VLOOKUP($H279,[3]IRA!$H$6:$BN$980,AP$1,FALSE)</f>
        <v>0</v>
      </c>
      <c r="AQ279" s="36">
        <f>VLOOKUP($H279,[3]IRA!$H$6:$BN$980,AQ$1,FALSE)</f>
        <v>0</v>
      </c>
      <c r="AR279" s="36">
        <f>VLOOKUP($H279,[3]IRA!$H$6:$BN$980,AR$1,FALSE)</f>
        <v>0</v>
      </c>
      <c r="AS279" s="36">
        <f>VLOOKUP($H279,[3]IRA!$H$6:$BN$980,AS$1,FALSE)</f>
        <v>0</v>
      </c>
      <c r="AT279" s="36">
        <f>VLOOKUP($H279,[3]IRA!$H$6:$BN$980,AT$1,FALSE)</f>
        <v>0</v>
      </c>
      <c r="AU279" s="36">
        <f>VLOOKUP($H279,[3]IRA!$H$6:$BN$980,AU$1,FALSE)</f>
        <v>0</v>
      </c>
      <c r="AV279" s="36">
        <f>VLOOKUP($H279,[3]IRA!$H$6:$BN$980,AV$1,FALSE)</f>
        <v>0</v>
      </c>
      <c r="AW279" s="36">
        <f>VLOOKUP($H279,[3]IRA!$H$6:$BN$980,AW$1,FALSE)</f>
        <v>0</v>
      </c>
      <c r="AX279" s="36">
        <f>VLOOKUP($H279,[3]IRA!$H$6:$BN$980,AX$1,FALSE)</f>
        <v>0</v>
      </c>
      <c r="AY279" s="36">
        <f>VLOOKUP($H279,[3]IRA!$H$6:$BN$980,AY$1,FALSE)</f>
        <v>0</v>
      </c>
      <c r="AZ279" s="20">
        <f>VLOOKUP(H279,[3]IRA!$H$6:$BO$980,60,FALSE)</f>
        <v>0</v>
      </c>
      <c r="BA279" s="20">
        <f t="shared" si="40"/>
        <v>0</v>
      </c>
      <c r="BB279" s="17">
        <f t="shared" si="41"/>
        <v>0</v>
      </c>
      <c r="BC279" s="36">
        <f>VLOOKUP($H279,[4]IRA!$H$7:$CS$981,BC$1,FALSE)</f>
        <v>19</v>
      </c>
      <c r="BD279" s="36">
        <f>VLOOKUP($H279,[4]IRA!$H$7:$CS$981,BD$1,FALSE)</f>
        <v>8</v>
      </c>
      <c r="BE279" s="36">
        <f>VLOOKUP($H279,[4]IRA!$H$7:$CS$981,BE$1,FALSE)</f>
        <v>23</v>
      </c>
      <c r="BF279" s="36">
        <f>VLOOKUP($H279,[4]IRA!$H$7:$CS$981,BF$1,FALSE)</f>
        <v>30</v>
      </c>
      <c r="BG279" s="36">
        <f>VLOOKUP($H279,[4]IRA!$H$7:$CS$981,BG$1,FALSE)</f>
        <v>0</v>
      </c>
      <c r="BH279" s="36">
        <f>VLOOKUP($H279,[4]IRA!$H$7:$CS$981,BH$1,FALSE)</f>
        <v>0</v>
      </c>
      <c r="BI279" s="36">
        <f>VLOOKUP($H279,[4]IRA!$H$7:$CS$981,BI$1,FALSE)</f>
        <v>0</v>
      </c>
      <c r="BJ279" s="36">
        <f>VLOOKUP($H279,[4]IRA!$H$7:$CS$981,BJ$1,FALSE)</f>
        <v>0</v>
      </c>
      <c r="BK279" s="36">
        <f>VLOOKUP($H279,[4]IRA!$H$7:$CS$981,BK$1,FALSE)</f>
        <v>0</v>
      </c>
      <c r="BL279" s="36">
        <f>VLOOKUP($H279,[4]IRA!$H$7:$CS$981,BL$1,FALSE)</f>
        <v>0</v>
      </c>
      <c r="BM279" s="36">
        <f>VLOOKUP($H279,[4]IRA!$H$7:$CS$981,BM$1,FALSE)</f>
        <v>0</v>
      </c>
      <c r="BN279" s="36">
        <f>VLOOKUP($H279,[4]IRA!$H$7:$CS$981,BN$1,FALSE)</f>
        <v>0</v>
      </c>
      <c r="BO279" s="10">
        <f>VLOOKUP(H279,[4]IRA!$H$7:$CS$981,90,FALSE)</f>
        <v>101.99999999999999</v>
      </c>
      <c r="BP279" s="10">
        <f t="shared" si="42"/>
        <v>80</v>
      </c>
      <c r="BQ279" s="17">
        <f t="shared" si="43"/>
        <v>0.78431372549019618</v>
      </c>
      <c r="BR279" s="80"/>
      <c r="BS279" s="80"/>
      <c r="BT279" s="80"/>
      <c r="BU279" s="80"/>
      <c r="BV279" s="80"/>
      <c r="BW279" s="80"/>
      <c r="BX279" s="80"/>
      <c r="BY279" s="80"/>
      <c r="BZ279" s="80"/>
      <c r="CA279" s="80"/>
      <c r="CB279" s="80"/>
      <c r="CC279" s="80"/>
      <c r="CD279" s="80"/>
      <c r="CE279" s="80"/>
      <c r="CF279" s="80"/>
      <c r="CG279" s="80"/>
      <c r="CH279" s="80"/>
      <c r="CI279" s="80"/>
      <c r="CJ279" s="80"/>
      <c r="CK279" s="80"/>
      <c r="CL279" s="80"/>
      <c r="CM279" s="80"/>
      <c r="CN279" s="80"/>
      <c r="CO279" s="80"/>
      <c r="CP279" s="80"/>
      <c r="CQ279" s="80"/>
      <c r="CR279" s="80"/>
      <c r="CS279" s="80"/>
      <c r="CT279" s="80"/>
      <c r="CU279" s="80"/>
      <c r="CV279" s="80"/>
      <c r="CW279" s="80"/>
      <c r="CX279" s="80"/>
      <c r="CY279" s="80"/>
      <c r="CZ279" s="80"/>
      <c r="DA279" s="80"/>
      <c r="DB279" s="80"/>
      <c r="DC279" s="80"/>
      <c r="DD279" s="80"/>
      <c r="DE279" s="80"/>
      <c r="DF279" s="80"/>
      <c r="DG279" s="80"/>
      <c r="DH279" s="80"/>
      <c r="DI279" s="80"/>
      <c r="DJ279" s="80"/>
      <c r="DK279" s="80"/>
      <c r="DL279" s="80"/>
      <c r="DM279" s="80"/>
      <c r="DN279" s="80"/>
    </row>
    <row r="280" spans="1:118" s="81" customFormat="1" ht="10.199999999999999" x14ac:dyDescent="0.2">
      <c r="A280" s="87" t="s">
        <v>2</v>
      </c>
      <c r="B280" s="87" t="s">
        <v>152</v>
      </c>
      <c r="C280" s="88">
        <v>400</v>
      </c>
      <c r="D280" s="87" t="s">
        <v>831</v>
      </c>
      <c r="E280" s="87" t="s">
        <v>519</v>
      </c>
      <c r="F280" s="87" t="s">
        <v>152</v>
      </c>
      <c r="G280" s="88" t="s">
        <v>550</v>
      </c>
      <c r="H280" s="88">
        <v>282</v>
      </c>
      <c r="I280" s="87" t="s">
        <v>153</v>
      </c>
      <c r="J280" s="37">
        <f>VLOOKUP($H280,[1]EDA!$H$6:$BN$980,J$1,FALSE)</f>
        <v>1</v>
      </c>
      <c r="K280" s="36">
        <f>VLOOKUP($H280,[1]EDA!$H$6:$BN$980,K$1,FALSE)</f>
        <v>0</v>
      </c>
      <c r="L280" s="36">
        <f>VLOOKUP($H280,[1]EDA!$H$6:$BN$980,L$1,FALSE)</f>
        <v>6</v>
      </c>
      <c r="M280" s="36">
        <f>VLOOKUP($H280,[1]EDA!$H$6:$BN$980,M$1,FALSE)</f>
        <v>10</v>
      </c>
      <c r="N280" s="36">
        <f>VLOOKUP($H280,[1]EDA!$H$6:$BN$980,N$1,FALSE)</f>
        <v>0</v>
      </c>
      <c r="O280" s="36">
        <f>VLOOKUP($H280,[1]EDA!$H$6:$BN$980,O$1,FALSE)</f>
        <v>0</v>
      </c>
      <c r="P280" s="36">
        <f>VLOOKUP($H280,[1]EDA!$H$6:$BN$980,P$1,FALSE)</f>
        <v>0</v>
      </c>
      <c r="Q280" s="36">
        <f>VLOOKUP($H280,[1]EDA!$H$6:$BN$980,Q$1,FALSE)</f>
        <v>0</v>
      </c>
      <c r="R280" s="36">
        <f>VLOOKUP($H280,[1]EDA!$H$6:$BN$980,R$1,FALSE)</f>
        <v>0</v>
      </c>
      <c r="S280" s="36">
        <f>VLOOKUP($H280,[1]EDA!$H$6:$BN$980,S$1,FALSE)</f>
        <v>0</v>
      </c>
      <c r="T280" s="36">
        <f>VLOOKUP($H280,[1]EDA!$H$6:$BN$980,T$1,FALSE)</f>
        <v>0</v>
      </c>
      <c r="U280" s="36">
        <f>VLOOKUP($H280,[1]EDA!$H$6:$BN$980,U$1,FALSE)</f>
        <v>0</v>
      </c>
      <c r="V280" s="10">
        <f>VLOOKUP(H280,[1]EDA!$H$6:$BO$980,60,FALSE)</f>
        <v>40.333333333333336</v>
      </c>
      <c r="W280" s="10">
        <f t="shared" si="36"/>
        <v>17</v>
      </c>
      <c r="X280" s="17">
        <f t="shared" si="37"/>
        <v>0.42148760330578511</v>
      </c>
      <c r="Y280" s="36">
        <f>VLOOKUP($H280,[2]EDA!$H$6:$AY$980,Y$1,FALSE)</f>
        <v>0</v>
      </c>
      <c r="Z280" s="36">
        <f>VLOOKUP($H280,[2]EDA!$H$6:$AY$980,Z$1,FALSE)</f>
        <v>0</v>
      </c>
      <c r="AA280" s="36">
        <f>VLOOKUP($H280,[2]EDA!$H$6:$AY$980,AA$1,FALSE)</f>
        <v>0</v>
      </c>
      <c r="AB280" s="36">
        <f>VLOOKUP($H280,[2]EDA!$H$6:$AY$980,AB$1,FALSE)</f>
        <v>0</v>
      </c>
      <c r="AC280" s="36">
        <f>VLOOKUP($H280,[2]EDA!$H$6:$AY$980,AC$1,FALSE)</f>
        <v>0</v>
      </c>
      <c r="AD280" s="36">
        <f>VLOOKUP($H280,[2]EDA!$H$6:$AY$980,AD$1,FALSE)</f>
        <v>0</v>
      </c>
      <c r="AE280" s="36">
        <f>VLOOKUP($H280,[2]EDA!$H$6:$AY$980,AE$1,FALSE)</f>
        <v>0</v>
      </c>
      <c r="AF280" s="36">
        <f>VLOOKUP($H280,[2]EDA!$H$6:$AY$980,AF$1,FALSE)</f>
        <v>0</v>
      </c>
      <c r="AG280" s="36">
        <f>VLOOKUP($H280,[2]EDA!$H$6:$AY$980,AG$1,FALSE)</f>
        <v>0</v>
      </c>
      <c r="AH280" s="36">
        <f>VLOOKUP($H280,[2]EDA!$H$6:$AY$980,AH$1,FALSE)</f>
        <v>0</v>
      </c>
      <c r="AI280" s="36">
        <f>VLOOKUP($H280,[2]EDA!$H$6:$AY$980,AI$1,FALSE)</f>
        <v>0</v>
      </c>
      <c r="AJ280" s="36">
        <f>VLOOKUP($H280,[2]EDA!$H$6:$AY$980,AJ$1,FALSE)</f>
        <v>0</v>
      </c>
      <c r="AK280" s="20">
        <f>VLOOKUP(H280,[2]EDA!$H$6:$AZ$980,45,FALSE)</f>
        <v>0</v>
      </c>
      <c r="AL280" s="39">
        <f t="shared" si="38"/>
        <v>0</v>
      </c>
      <c r="AM280" s="17">
        <f t="shared" si="39"/>
        <v>0</v>
      </c>
      <c r="AN280" s="36">
        <f>VLOOKUP($H280,[3]IRA!$H$6:$BN$980,AN$1,FALSE)</f>
        <v>0</v>
      </c>
      <c r="AO280" s="36">
        <f>VLOOKUP($H280,[3]IRA!$H$6:$BN$980,AO$1,FALSE)</f>
        <v>0</v>
      </c>
      <c r="AP280" s="36">
        <f>VLOOKUP($H280,[3]IRA!$H$6:$BN$980,AP$1,FALSE)</f>
        <v>0</v>
      </c>
      <c r="AQ280" s="36">
        <f>VLOOKUP($H280,[3]IRA!$H$6:$BN$980,AQ$1,FALSE)</f>
        <v>0</v>
      </c>
      <c r="AR280" s="36">
        <f>VLOOKUP($H280,[3]IRA!$H$6:$BN$980,AR$1,FALSE)</f>
        <v>0</v>
      </c>
      <c r="AS280" s="36">
        <f>VLOOKUP($H280,[3]IRA!$H$6:$BN$980,AS$1,FALSE)</f>
        <v>0</v>
      </c>
      <c r="AT280" s="36">
        <f>VLOOKUP($H280,[3]IRA!$H$6:$BN$980,AT$1,FALSE)</f>
        <v>0</v>
      </c>
      <c r="AU280" s="36">
        <f>VLOOKUP($H280,[3]IRA!$H$6:$BN$980,AU$1,FALSE)</f>
        <v>0</v>
      </c>
      <c r="AV280" s="36">
        <f>VLOOKUP($H280,[3]IRA!$H$6:$BN$980,AV$1,FALSE)</f>
        <v>0</v>
      </c>
      <c r="AW280" s="36">
        <f>VLOOKUP($H280,[3]IRA!$H$6:$BN$980,AW$1,FALSE)</f>
        <v>0</v>
      </c>
      <c r="AX280" s="36">
        <f>VLOOKUP($H280,[3]IRA!$H$6:$BN$980,AX$1,FALSE)</f>
        <v>0</v>
      </c>
      <c r="AY280" s="36">
        <f>VLOOKUP($H280,[3]IRA!$H$6:$BN$980,AY$1,FALSE)</f>
        <v>0</v>
      </c>
      <c r="AZ280" s="20">
        <f>VLOOKUP(H280,[3]IRA!$H$6:$BO$980,60,FALSE)</f>
        <v>0</v>
      </c>
      <c r="BA280" s="20">
        <f t="shared" si="40"/>
        <v>0</v>
      </c>
      <c r="BB280" s="17">
        <f t="shared" si="41"/>
        <v>0</v>
      </c>
      <c r="BC280" s="36">
        <f>VLOOKUP($H280,[4]IRA!$H$7:$CS$981,BC$1,FALSE)</f>
        <v>4</v>
      </c>
      <c r="BD280" s="36">
        <f>VLOOKUP($H280,[4]IRA!$H$7:$CS$981,BD$1,FALSE)</f>
        <v>1</v>
      </c>
      <c r="BE280" s="36">
        <f>VLOOKUP($H280,[4]IRA!$H$7:$CS$981,BE$1,FALSE)</f>
        <v>13</v>
      </c>
      <c r="BF280" s="36">
        <f>VLOOKUP($H280,[4]IRA!$H$7:$CS$981,BF$1,FALSE)</f>
        <v>56</v>
      </c>
      <c r="BG280" s="36">
        <f>VLOOKUP($H280,[4]IRA!$H$7:$CS$981,BG$1,FALSE)</f>
        <v>0</v>
      </c>
      <c r="BH280" s="36">
        <f>VLOOKUP($H280,[4]IRA!$H$7:$CS$981,BH$1,FALSE)</f>
        <v>0</v>
      </c>
      <c r="BI280" s="36">
        <f>VLOOKUP($H280,[4]IRA!$H$7:$CS$981,BI$1,FALSE)</f>
        <v>0</v>
      </c>
      <c r="BJ280" s="36">
        <f>VLOOKUP($H280,[4]IRA!$H$7:$CS$981,BJ$1,FALSE)</f>
        <v>0</v>
      </c>
      <c r="BK280" s="36">
        <f>VLOOKUP($H280,[4]IRA!$H$7:$CS$981,BK$1,FALSE)</f>
        <v>0</v>
      </c>
      <c r="BL280" s="36">
        <f>VLOOKUP($H280,[4]IRA!$H$7:$CS$981,BL$1,FALSE)</f>
        <v>0</v>
      </c>
      <c r="BM280" s="36">
        <f>VLOOKUP($H280,[4]IRA!$H$7:$CS$981,BM$1,FALSE)</f>
        <v>0</v>
      </c>
      <c r="BN280" s="36">
        <f>VLOOKUP($H280,[4]IRA!$H$7:$CS$981,BN$1,FALSE)</f>
        <v>0</v>
      </c>
      <c r="BO280" s="10">
        <f>VLOOKUP(H280,[4]IRA!$H$7:$CS$981,90,FALSE)</f>
        <v>17.333333333333332</v>
      </c>
      <c r="BP280" s="10">
        <f t="shared" si="42"/>
        <v>74</v>
      </c>
      <c r="BQ280" s="17">
        <f t="shared" si="43"/>
        <v>4.2692307692307692</v>
      </c>
      <c r="BR280" s="80"/>
      <c r="BS280" s="80"/>
      <c r="BT280" s="80"/>
      <c r="BU280" s="80"/>
      <c r="BV280" s="80"/>
      <c r="BW280" s="80"/>
      <c r="BX280" s="80"/>
      <c r="BY280" s="80"/>
      <c r="BZ280" s="80"/>
      <c r="CA280" s="80"/>
      <c r="CB280" s="80"/>
      <c r="CC280" s="80"/>
      <c r="CD280" s="80"/>
      <c r="CE280" s="80"/>
      <c r="CF280" s="80"/>
      <c r="CG280" s="80"/>
      <c r="CH280" s="80"/>
      <c r="CI280" s="80"/>
      <c r="CJ280" s="80"/>
      <c r="CK280" s="80"/>
      <c r="CL280" s="80"/>
      <c r="CM280" s="80"/>
      <c r="CN280" s="80"/>
      <c r="CO280" s="80"/>
      <c r="CP280" s="80"/>
      <c r="CQ280" s="80"/>
      <c r="CR280" s="80"/>
      <c r="CS280" s="80"/>
      <c r="CT280" s="80"/>
      <c r="CU280" s="80"/>
      <c r="CV280" s="80"/>
      <c r="CW280" s="80"/>
      <c r="CX280" s="80"/>
      <c r="CY280" s="80"/>
      <c r="CZ280" s="80"/>
      <c r="DA280" s="80"/>
      <c r="DB280" s="80"/>
      <c r="DC280" s="80"/>
      <c r="DD280" s="80"/>
      <c r="DE280" s="80"/>
      <c r="DF280" s="80"/>
      <c r="DG280" s="80"/>
      <c r="DH280" s="80"/>
      <c r="DI280" s="80"/>
      <c r="DJ280" s="80"/>
      <c r="DK280" s="80"/>
      <c r="DL280" s="80"/>
      <c r="DM280" s="80"/>
      <c r="DN280" s="80"/>
    </row>
    <row r="281" spans="1:118" s="81" customFormat="1" ht="10.199999999999999" x14ac:dyDescent="0.2">
      <c r="A281" s="87" t="s">
        <v>2</v>
      </c>
      <c r="B281" s="87" t="s">
        <v>171</v>
      </c>
      <c r="C281" s="88">
        <v>400</v>
      </c>
      <c r="D281" s="87" t="s">
        <v>831</v>
      </c>
      <c r="E281" s="87" t="s">
        <v>519</v>
      </c>
      <c r="F281" s="87" t="s">
        <v>170</v>
      </c>
      <c r="G281" s="88" t="s">
        <v>550</v>
      </c>
      <c r="H281" s="88">
        <v>283</v>
      </c>
      <c r="I281" s="87" t="s">
        <v>176</v>
      </c>
      <c r="J281" s="37">
        <f>VLOOKUP($H281,[1]EDA!$H$6:$BN$980,J$1,FALSE)</f>
        <v>15</v>
      </c>
      <c r="K281" s="36">
        <f>VLOOKUP($H281,[1]EDA!$H$6:$BN$980,K$1,FALSE)</f>
        <v>6</v>
      </c>
      <c r="L281" s="36">
        <f>VLOOKUP($H281,[1]EDA!$H$6:$BN$980,L$1,FALSE)</f>
        <v>5</v>
      </c>
      <c r="M281" s="36">
        <f>VLOOKUP($H281,[1]EDA!$H$6:$BN$980,M$1,FALSE)</f>
        <v>0</v>
      </c>
      <c r="N281" s="36">
        <f>VLOOKUP($H281,[1]EDA!$H$6:$BN$980,N$1,FALSE)</f>
        <v>0</v>
      </c>
      <c r="O281" s="36">
        <f>VLOOKUP($H281,[1]EDA!$H$6:$BN$980,O$1,FALSE)</f>
        <v>0</v>
      </c>
      <c r="P281" s="36">
        <f>VLOOKUP($H281,[1]EDA!$H$6:$BN$980,P$1,FALSE)</f>
        <v>0</v>
      </c>
      <c r="Q281" s="36">
        <f>VLOOKUP($H281,[1]EDA!$H$6:$BN$980,Q$1,FALSE)</f>
        <v>0</v>
      </c>
      <c r="R281" s="36">
        <f>VLOOKUP($H281,[1]EDA!$H$6:$BN$980,R$1,FALSE)</f>
        <v>0</v>
      </c>
      <c r="S281" s="36">
        <f>VLOOKUP($H281,[1]EDA!$H$6:$BN$980,S$1,FALSE)</f>
        <v>0</v>
      </c>
      <c r="T281" s="36">
        <f>VLOOKUP($H281,[1]EDA!$H$6:$BN$980,T$1,FALSE)</f>
        <v>0</v>
      </c>
      <c r="U281" s="36">
        <f>VLOOKUP($H281,[1]EDA!$H$6:$BN$980,U$1,FALSE)</f>
        <v>0</v>
      </c>
      <c r="V281" s="10">
        <f>VLOOKUP(H281,[1]EDA!$H$6:$BO$980,60,FALSE)</f>
        <v>73.333333333333329</v>
      </c>
      <c r="W281" s="10">
        <f t="shared" si="36"/>
        <v>26</v>
      </c>
      <c r="X281" s="17">
        <f t="shared" si="37"/>
        <v>0.35454545454545455</v>
      </c>
      <c r="Y281" s="36">
        <f>VLOOKUP($H281,[2]EDA!$H$6:$AY$980,Y$1,FALSE)</f>
        <v>0</v>
      </c>
      <c r="Z281" s="36">
        <f>VLOOKUP($H281,[2]EDA!$H$6:$AY$980,Z$1,FALSE)</f>
        <v>0</v>
      </c>
      <c r="AA281" s="36">
        <f>VLOOKUP($H281,[2]EDA!$H$6:$AY$980,AA$1,FALSE)</f>
        <v>0</v>
      </c>
      <c r="AB281" s="36">
        <f>VLOOKUP($H281,[2]EDA!$H$6:$AY$980,AB$1,FALSE)</f>
        <v>0</v>
      </c>
      <c r="AC281" s="36">
        <f>VLOOKUP($H281,[2]EDA!$H$6:$AY$980,AC$1,FALSE)</f>
        <v>0</v>
      </c>
      <c r="AD281" s="36">
        <f>VLOOKUP($H281,[2]EDA!$H$6:$AY$980,AD$1,FALSE)</f>
        <v>0</v>
      </c>
      <c r="AE281" s="36">
        <f>VLOOKUP($H281,[2]EDA!$H$6:$AY$980,AE$1,FALSE)</f>
        <v>0</v>
      </c>
      <c r="AF281" s="36">
        <f>VLOOKUP($H281,[2]EDA!$H$6:$AY$980,AF$1,FALSE)</f>
        <v>0</v>
      </c>
      <c r="AG281" s="36">
        <f>VLOOKUP($H281,[2]EDA!$H$6:$AY$980,AG$1,FALSE)</f>
        <v>0</v>
      </c>
      <c r="AH281" s="36">
        <f>VLOOKUP($H281,[2]EDA!$H$6:$AY$980,AH$1,FALSE)</f>
        <v>0</v>
      </c>
      <c r="AI281" s="36">
        <f>VLOOKUP($H281,[2]EDA!$H$6:$AY$980,AI$1,FALSE)</f>
        <v>0</v>
      </c>
      <c r="AJ281" s="36">
        <f>VLOOKUP($H281,[2]EDA!$H$6:$AY$980,AJ$1,FALSE)</f>
        <v>0</v>
      </c>
      <c r="AK281" s="20">
        <f>VLOOKUP(H281,[2]EDA!$H$6:$AZ$980,45,FALSE)</f>
        <v>0</v>
      </c>
      <c r="AL281" s="39">
        <f t="shared" si="38"/>
        <v>0</v>
      </c>
      <c r="AM281" s="17">
        <f t="shared" si="39"/>
        <v>0</v>
      </c>
      <c r="AN281" s="36">
        <f>VLOOKUP($H281,[3]IRA!$H$6:$BN$980,AN$1,FALSE)</f>
        <v>0</v>
      </c>
      <c r="AO281" s="36">
        <f>VLOOKUP($H281,[3]IRA!$H$6:$BN$980,AO$1,FALSE)</f>
        <v>0</v>
      </c>
      <c r="AP281" s="36">
        <f>VLOOKUP($H281,[3]IRA!$H$6:$BN$980,AP$1,FALSE)</f>
        <v>1</v>
      </c>
      <c r="AQ281" s="36">
        <f>VLOOKUP($H281,[3]IRA!$H$6:$BN$980,AQ$1,FALSE)</f>
        <v>0</v>
      </c>
      <c r="AR281" s="36">
        <f>VLOOKUP($H281,[3]IRA!$H$6:$BN$980,AR$1,FALSE)</f>
        <v>0</v>
      </c>
      <c r="AS281" s="36">
        <f>VLOOKUP($H281,[3]IRA!$H$6:$BN$980,AS$1,FALSE)</f>
        <v>0</v>
      </c>
      <c r="AT281" s="36">
        <f>VLOOKUP($H281,[3]IRA!$H$6:$BN$980,AT$1,FALSE)</f>
        <v>0</v>
      </c>
      <c r="AU281" s="36">
        <f>VLOOKUP($H281,[3]IRA!$H$6:$BN$980,AU$1,FALSE)</f>
        <v>0</v>
      </c>
      <c r="AV281" s="36">
        <f>VLOOKUP($H281,[3]IRA!$H$6:$BN$980,AV$1,FALSE)</f>
        <v>0</v>
      </c>
      <c r="AW281" s="36">
        <f>VLOOKUP($H281,[3]IRA!$H$6:$BN$980,AW$1,FALSE)</f>
        <v>0</v>
      </c>
      <c r="AX281" s="36">
        <f>VLOOKUP($H281,[3]IRA!$H$6:$BN$980,AX$1,FALSE)</f>
        <v>0</v>
      </c>
      <c r="AY281" s="36">
        <f>VLOOKUP($H281,[3]IRA!$H$6:$BN$980,AY$1,FALSE)</f>
        <v>0</v>
      </c>
      <c r="AZ281" s="20">
        <f>VLOOKUP(H281,[3]IRA!$H$6:$BO$980,60,FALSE)</f>
        <v>0</v>
      </c>
      <c r="BA281" s="20">
        <f t="shared" si="40"/>
        <v>1</v>
      </c>
      <c r="BB281" s="17">
        <f t="shared" si="41"/>
        <v>0</v>
      </c>
      <c r="BC281" s="36">
        <f>VLOOKUP($H281,[4]IRA!$H$7:$CS$981,BC$1,FALSE)</f>
        <v>8</v>
      </c>
      <c r="BD281" s="36">
        <f>VLOOKUP($H281,[4]IRA!$H$7:$CS$981,BD$1,FALSE)</f>
        <v>4</v>
      </c>
      <c r="BE281" s="36">
        <f>VLOOKUP($H281,[4]IRA!$H$7:$CS$981,BE$1,FALSE)</f>
        <v>15</v>
      </c>
      <c r="BF281" s="36">
        <f>VLOOKUP($H281,[4]IRA!$H$7:$CS$981,BF$1,FALSE)</f>
        <v>25</v>
      </c>
      <c r="BG281" s="36">
        <f>VLOOKUP($H281,[4]IRA!$H$7:$CS$981,BG$1,FALSE)</f>
        <v>0</v>
      </c>
      <c r="BH281" s="36">
        <f>VLOOKUP($H281,[4]IRA!$H$7:$CS$981,BH$1,FALSE)</f>
        <v>0</v>
      </c>
      <c r="BI281" s="36">
        <f>VLOOKUP($H281,[4]IRA!$H$7:$CS$981,BI$1,FALSE)</f>
        <v>0</v>
      </c>
      <c r="BJ281" s="36">
        <f>VLOOKUP($H281,[4]IRA!$H$7:$CS$981,BJ$1,FALSE)</f>
        <v>0</v>
      </c>
      <c r="BK281" s="36">
        <f>VLOOKUP($H281,[4]IRA!$H$7:$CS$981,BK$1,FALSE)</f>
        <v>0</v>
      </c>
      <c r="BL281" s="36">
        <f>VLOOKUP($H281,[4]IRA!$H$7:$CS$981,BL$1,FALSE)</f>
        <v>0</v>
      </c>
      <c r="BM281" s="36">
        <f>VLOOKUP($H281,[4]IRA!$H$7:$CS$981,BM$1,FALSE)</f>
        <v>0</v>
      </c>
      <c r="BN281" s="36">
        <f>VLOOKUP($H281,[4]IRA!$H$7:$CS$981,BN$1,FALSE)</f>
        <v>0</v>
      </c>
      <c r="BO281" s="10">
        <f>VLOOKUP(H281,[4]IRA!$H$7:$CS$981,90,FALSE)</f>
        <v>153.66666666666669</v>
      </c>
      <c r="BP281" s="10">
        <f t="shared" si="42"/>
        <v>52</v>
      </c>
      <c r="BQ281" s="17">
        <f t="shared" si="43"/>
        <v>0.33839479392624727</v>
      </c>
      <c r="BR281" s="80"/>
      <c r="BS281" s="80"/>
      <c r="BT281" s="80"/>
      <c r="BU281" s="80"/>
      <c r="BV281" s="80"/>
      <c r="BW281" s="80"/>
      <c r="BX281" s="80"/>
      <c r="BY281" s="80"/>
      <c r="BZ281" s="80"/>
      <c r="CA281" s="80"/>
      <c r="CB281" s="80"/>
      <c r="CC281" s="80"/>
      <c r="CD281" s="80"/>
      <c r="CE281" s="80"/>
      <c r="CF281" s="80"/>
      <c r="CG281" s="80"/>
      <c r="CH281" s="80"/>
      <c r="CI281" s="80"/>
      <c r="CJ281" s="80"/>
      <c r="CK281" s="80"/>
      <c r="CL281" s="80"/>
      <c r="CM281" s="80"/>
      <c r="CN281" s="80"/>
      <c r="CO281" s="80"/>
      <c r="CP281" s="80"/>
      <c r="CQ281" s="80"/>
      <c r="CR281" s="80"/>
      <c r="CS281" s="80"/>
      <c r="CT281" s="80"/>
      <c r="CU281" s="80"/>
      <c r="CV281" s="80"/>
      <c r="CW281" s="80"/>
      <c r="CX281" s="80"/>
      <c r="CY281" s="80"/>
      <c r="CZ281" s="80"/>
      <c r="DA281" s="80"/>
      <c r="DB281" s="80"/>
      <c r="DC281" s="80"/>
      <c r="DD281" s="80"/>
      <c r="DE281" s="80"/>
      <c r="DF281" s="80"/>
      <c r="DG281" s="80"/>
      <c r="DH281" s="80"/>
      <c r="DI281" s="80"/>
      <c r="DJ281" s="80"/>
      <c r="DK281" s="80"/>
      <c r="DL281" s="80"/>
      <c r="DM281" s="80"/>
      <c r="DN281" s="80"/>
    </row>
    <row r="282" spans="1:118" s="81" customFormat="1" ht="10.199999999999999" x14ac:dyDescent="0.2">
      <c r="A282" s="87" t="s">
        <v>2</v>
      </c>
      <c r="B282" s="87" t="s">
        <v>171</v>
      </c>
      <c r="C282" s="88">
        <v>400</v>
      </c>
      <c r="D282" s="87" t="s">
        <v>831</v>
      </c>
      <c r="E282" s="87" t="s">
        <v>519</v>
      </c>
      <c r="F282" s="87" t="s">
        <v>170</v>
      </c>
      <c r="G282" s="88" t="s">
        <v>550</v>
      </c>
      <c r="H282" s="88">
        <v>284</v>
      </c>
      <c r="I282" s="87" t="s">
        <v>173</v>
      </c>
      <c r="J282" s="37">
        <f>VLOOKUP($H282,[1]EDA!$H$6:$BN$980,J$1,FALSE)</f>
        <v>4</v>
      </c>
      <c r="K282" s="36">
        <f>VLOOKUP($H282,[1]EDA!$H$6:$BN$980,K$1,FALSE)</f>
        <v>4</v>
      </c>
      <c r="L282" s="36">
        <f>VLOOKUP($H282,[1]EDA!$H$6:$BN$980,L$1,FALSE)</f>
        <v>5</v>
      </c>
      <c r="M282" s="36">
        <f>VLOOKUP($H282,[1]EDA!$H$6:$BN$980,M$1,FALSE)</f>
        <v>5</v>
      </c>
      <c r="N282" s="36">
        <f>VLOOKUP($H282,[1]EDA!$H$6:$BN$980,N$1,FALSE)</f>
        <v>6</v>
      </c>
      <c r="O282" s="36">
        <f>VLOOKUP($H282,[1]EDA!$H$6:$BN$980,O$1,FALSE)</f>
        <v>0</v>
      </c>
      <c r="P282" s="36">
        <f>VLOOKUP($H282,[1]EDA!$H$6:$BN$980,P$1,FALSE)</f>
        <v>0</v>
      </c>
      <c r="Q282" s="36">
        <f>VLOOKUP($H282,[1]EDA!$H$6:$BN$980,Q$1,FALSE)</f>
        <v>0</v>
      </c>
      <c r="R282" s="36">
        <f>VLOOKUP($H282,[1]EDA!$H$6:$BN$980,R$1,FALSE)</f>
        <v>0</v>
      </c>
      <c r="S282" s="36">
        <f>VLOOKUP($H282,[1]EDA!$H$6:$BN$980,S$1,FALSE)</f>
        <v>0</v>
      </c>
      <c r="T282" s="36">
        <f>VLOOKUP($H282,[1]EDA!$H$6:$BN$980,T$1,FALSE)</f>
        <v>0</v>
      </c>
      <c r="U282" s="36">
        <f>VLOOKUP($H282,[1]EDA!$H$6:$BN$980,U$1,FALSE)</f>
        <v>0</v>
      </c>
      <c r="V282" s="10">
        <f>VLOOKUP(H282,[1]EDA!$H$6:$BO$980,60,FALSE)</f>
        <v>100.33333333333334</v>
      </c>
      <c r="W282" s="10">
        <f t="shared" si="36"/>
        <v>24</v>
      </c>
      <c r="X282" s="17">
        <f t="shared" si="37"/>
        <v>0.23920265780730895</v>
      </c>
      <c r="Y282" s="36">
        <f>VLOOKUP($H282,[2]EDA!$H$6:$AY$980,Y$1,FALSE)</f>
        <v>0</v>
      </c>
      <c r="Z282" s="36">
        <f>VLOOKUP($H282,[2]EDA!$H$6:$AY$980,Z$1,FALSE)</f>
        <v>0</v>
      </c>
      <c r="AA282" s="36">
        <f>VLOOKUP($H282,[2]EDA!$H$6:$AY$980,AA$1,FALSE)</f>
        <v>0</v>
      </c>
      <c r="AB282" s="36">
        <f>VLOOKUP($H282,[2]EDA!$H$6:$AY$980,AB$1,FALSE)</f>
        <v>0</v>
      </c>
      <c r="AC282" s="36">
        <f>VLOOKUP($H282,[2]EDA!$H$6:$AY$980,AC$1,FALSE)</f>
        <v>0</v>
      </c>
      <c r="AD282" s="36">
        <f>VLOOKUP($H282,[2]EDA!$H$6:$AY$980,AD$1,FALSE)</f>
        <v>0</v>
      </c>
      <c r="AE282" s="36">
        <f>VLOOKUP($H282,[2]EDA!$H$6:$AY$980,AE$1,FALSE)</f>
        <v>0</v>
      </c>
      <c r="AF282" s="36">
        <f>VLOOKUP($H282,[2]EDA!$H$6:$AY$980,AF$1,FALSE)</f>
        <v>0</v>
      </c>
      <c r="AG282" s="36">
        <f>VLOOKUP($H282,[2]EDA!$H$6:$AY$980,AG$1,FALSE)</f>
        <v>0</v>
      </c>
      <c r="AH282" s="36">
        <f>VLOOKUP($H282,[2]EDA!$H$6:$AY$980,AH$1,FALSE)</f>
        <v>0</v>
      </c>
      <c r="AI282" s="36">
        <f>VLOOKUP($H282,[2]EDA!$H$6:$AY$980,AI$1,FALSE)</f>
        <v>0</v>
      </c>
      <c r="AJ282" s="36">
        <f>VLOOKUP($H282,[2]EDA!$H$6:$AY$980,AJ$1,FALSE)</f>
        <v>0</v>
      </c>
      <c r="AK282" s="20">
        <f>VLOOKUP(H282,[2]EDA!$H$6:$AZ$980,45,FALSE)</f>
        <v>12.666666666666666</v>
      </c>
      <c r="AL282" s="39">
        <f t="shared" si="38"/>
        <v>0</v>
      </c>
      <c r="AM282" s="17">
        <f t="shared" si="39"/>
        <v>0</v>
      </c>
      <c r="AN282" s="36">
        <f>VLOOKUP($H282,[3]IRA!$H$6:$BN$980,AN$1,FALSE)</f>
        <v>0</v>
      </c>
      <c r="AO282" s="36">
        <f>VLOOKUP($H282,[3]IRA!$H$6:$BN$980,AO$1,FALSE)</f>
        <v>0</v>
      </c>
      <c r="AP282" s="36">
        <f>VLOOKUP($H282,[3]IRA!$H$6:$BN$980,AP$1,FALSE)</f>
        <v>0</v>
      </c>
      <c r="AQ282" s="36">
        <f>VLOOKUP($H282,[3]IRA!$H$6:$BN$980,AQ$1,FALSE)</f>
        <v>0</v>
      </c>
      <c r="AR282" s="36">
        <f>VLOOKUP($H282,[3]IRA!$H$6:$BN$980,AR$1,FALSE)</f>
        <v>0</v>
      </c>
      <c r="AS282" s="36">
        <f>VLOOKUP($H282,[3]IRA!$H$6:$BN$980,AS$1,FALSE)</f>
        <v>0</v>
      </c>
      <c r="AT282" s="36">
        <f>VLOOKUP($H282,[3]IRA!$H$6:$BN$980,AT$1,FALSE)</f>
        <v>0</v>
      </c>
      <c r="AU282" s="36">
        <f>VLOOKUP($H282,[3]IRA!$H$6:$BN$980,AU$1,FALSE)</f>
        <v>0</v>
      </c>
      <c r="AV282" s="36">
        <f>VLOOKUP($H282,[3]IRA!$H$6:$BN$980,AV$1,FALSE)</f>
        <v>0</v>
      </c>
      <c r="AW282" s="36">
        <f>VLOOKUP($H282,[3]IRA!$H$6:$BN$980,AW$1,FALSE)</f>
        <v>0</v>
      </c>
      <c r="AX282" s="36">
        <f>VLOOKUP($H282,[3]IRA!$H$6:$BN$980,AX$1,FALSE)</f>
        <v>0</v>
      </c>
      <c r="AY282" s="36">
        <f>VLOOKUP($H282,[3]IRA!$H$6:$BN$980,AY$1,FALSE)</f>
        <v>0</v>
      </c>
      <c r="AZ282" s="20">
        <f>VLOOKUP(H282,[3]IRA!$H$6:$BO$980,60,FALSE)</f>
        <v>0</v>
      </c>
      <c r="BA282" s="20">
        <f t="shared" si="40"/>
        <v>0</v>
      </c>
      <c r="BB282" s="17">
        <f t="shared" si="41"/>
        <v>0</v>
      </c>
      <c r="BC282" s="36">
        <f>VLOOKUP($H282,[4]IRA!$H$7:$CS$981,BC$1,FALSE)</f>
        <v>13</v>
      </c>
      <c r="BD282" s="36">
        <f>VLOOKUP($H282,[4]IRA!$H$7:$CS$981,BD$1,FALSE)</f>
        <v>3</v>
      </c>
      <c r="BE282" s="36">
        <f>VLOOKUP($H282,[4]IRA!$H$7:$CS$981,BE$1,FALSE)</f>
        <v>12</v>
      </c>
      <c r="BF282" s="36">
        <f>VLOOKUP($H282,[4]IRA!$H$7:$CS$981,BF$1,FALSE)</f>
        <v>17</v>
      </c>
      <c r="BG282" s="36">
        <f>VLOOKUP($H282,[4]IRA!$H$7:$CS$981,BG$1,FALSE)</f>
        <v>1</v>
      </c>
      <c r="BH282" s="36">
        <f>VLOOKUP($H282,[4]IRA!$H$7:$CS$981,BH$1,FALSE)</f>
        <v>0</v>
      </c>
      <c r="BI282" s="36">
        <f>VLOOKUP($H282,[4]IRA!$H$7:$CS$981,BI$1,FALSE)</f>
        <v>0</v>
      </c>
      <c r="BJ282" s="36">
        <f>VLOOKUP($H282,[4]IRA!$H$7:$CS$981,BJ$1,FALSE)</f>
        <v>0</v>
      </c>
      <c r="BK282" s="36">
        <f>VLOOKUP($H282,[4]IRA!$H$7:$CS$981,BK$1,FALSE)</f>
        <v>0</v>
      </c>
      <c r="BL282" s="36">
        <f>VLOOKUP($H282,[4]IRA!$H$7:$CS$981,BL$1,FALSE)</f>
        <v>0</v>
      </c>
      <c r="BM282" s="36">
        <f>VLOOKUP($H282,[4]IRA!$H$7:$CS$981,BM$1,FALSE)</f>
        <v>0</v>
      </c>
      <c r="BN282" s="36">
        <f>VLOOKUP($H282,[4]IRA!$H$7:$CS$981,BN$1,FALSE)</f>
        <v>0</v>
      </c>
      <c r="BO282" s="10">
        <f>VLOOKUP(H282,[4]IRA!$H$7:$CS$981,90,FALSE)</f>
        <v>80.333333333333329</v>
      </c>
      <c r="BP282" s="10">
        <f t="shared" si="42"/>
        <v>46</v>
      </c>
      <c r="BQ282" s="17">
        <f t="shared" si="43"/>
        <v>0.5726141078838175</v>
      </c>
      <c r="BR282" s="80"/>
      <c r="BS282" s="80"/>
      <c r="BT282" s="80"/>
      <c r="BU282" s="80"/>
      <c r="BV282" s="80"/>
      <c r="BW282" s="80"/>
      <c r="BX282" s="80"/>
      <c r="BY282" s="80"/>
      <c r="BZ282" s="80"/>
      <c r="CA282" s="80"/>
      <c r="CB282" s="80"/>
      <c r="CC282" s="80"/>
      <c r="CD282" s="80"/>
      <c r="CE282" s="80"/>
      <c r="CF282" s="80"/>
      <c r="CG282" s="80"/>
      <c r="CH282" s="80"/>
      <c r="CI282" s="80"/>
      <c r="CJ282" s="80"/>
      <c r="CK282" s="80"/>
      <c r="CL282" s="80"/>
      <c r="CM282" s="80"/>
      <c r="CN282" s="80"/>
      <c r="CO282" s="80"/>
      <c r="CP282" s="80"/>
      <c r="CQ282" s="80"/>
      <c r="CR282" s="80"/>
      <c r="CS282" s="80"/>
      <c r="CT282" s="80"/>
      <c r="CU282" s="80"/>
      <c r="CV282" s="80"/>
      <c r="CW282" s="80"/>
      <c r="CX282" s="80"/>
      <c r="CY282" s="80"/>
      <c r="CZ282" s="80"/>
      <c r="DA282" s="80"/>
      <c r="DB282" s="80"/>
      <c r="DC282" s="80"/>
      <c r="DD282" s="80"/>
      <c r="DE282" s="80"/>
      <c r="DF282" s="80"/>
      <c r="DG282" s="80"/>
      <c r="DH282" s="80"/>
      <c r="DI282" s="80"/>
      <c r="DJ282" s="80"/>
      <c r="DK282" s="80"/>
      <c r="DL282" s="80"/>
      <c r="DM282" s="80"/>
      <c r="DN282" s="80"/>
    </row>
    <row r="283" spans="1:118" s="81" customFormat="1" ht="10.199999999999999" x14ac:dyDescent="0.2">
      <c r="A283" s="87" t="s">
        <v>2</v>
      </c>
      <c r="B283" s="87" t="s">
        <v>171</v>
      </c>
      <c r="C283" s="88">
        <v>400</v>
      </c>
      <c r="D283" s="87" t="s">
        <v>831</v>
      </c>
      <c r="E283" s="87" t="s">
        <v>519</v>
      </c>
      <c r="F283" s="87" t="s">
        <v>170</v>
      </c>
      <c r="G283" s="88" t="s">
        <v>555</v>
      </c>
      <c r="H283" s="88">
        <v>285</v>
      </c>
      <c r="I283" s="87" t="s">
        <v>885</v>
      </c>
      <c r="J283" s="37">
        <f>VLOOKUP($H283,[1]EDA!$H$6:$BN$980,J$1,FALSE)</f>
        <v>4</v>
      </c>
      <c r="K283" s="36">
        <f>VLOOKUP($H283,[1]EDA!$H$6:$BN$980,K$1,FALSE)</f>
        <v>7</v>
      </c>
      <c r="L283" s="36">
        <f>VLOOKUP($H283,[1]EDA!$H$6:$BN$980,L$1,FALSE)</f>
        <v>14</v>
      </c>
      <c r="M283" s="36">
        <f>VLOOKUP($H283,[1]EDA!$H$6:$BN$980,M$1,FALSE)</f>
        <v>1</v>
      </c>
      <c r="N283" s="36">
        <f>VLOOKUP($H283,[1]EDA!$H$6:$BN$980,N$1,FALSE)</f>
        <v>0</v>
      </c>
      <c r="O283" s="36">
        <f>VLOOKUP($H283,[1]EDA!$H$6:$BN$980,O$1,FALSE)</f>
        <v>0</v>
      </c>
      <c r="P283" s="36">
        <f>VLOOKUP($H283,[1]EDA!$H$6:$BN$980,P$1,FALSE)</f>
        <v>0</v>
      </c>
      <c r="Q283" s="36">
        <f>VLOOKUP($H283,[1]EDA!$H$6:$BN$980,Q$1,FALSE)</f>
        <v>0</v>
      </c>
      <c r="R283" s="36">
        <f>VLOOKUP($H283,[1]EDA!$H$6:$BN$980,R$1,FALSE)</f>
        <v>0</v>
      </c>
      <c r="S283" s="36">
        <f>VLOOKUP($H283,[1]EDA!$H$6:$BN$980,S$1,FALSE)</f>
        <v>0</v>
      </c>
      <c r="T283" s="36">
        <f>VLOOKUP($H283,[1]EDA!$H$6:$BN$980,T$1,FALSE)</f>
        <v>0</v>
      </c>
      <c r="U283" s="36">
        <f>VLOOKUP($H283,[1]EDA!$H$6:$BN$980,U$1,FALSE)</f>
        <v>0</v>
      </c>
      <c r="V283" s="10">
        <f>VLOOKUP(H283,[1]EDA!$H$6:$BO$980,60,FALSE)</f>
        <v>196.66666666666666</v>
      </c>
      <c r="W283" s="10">
        <f t="shared" si="36"/>
        <v>26</v>
      </c>
      <c r="X283" s="17">
        <f t="shared" si="37"/>
        <v>0.13220338983050847</v>
      </c>
      <c r="Y283" s="36">
        <f>VLOOKUP($H283,[2]EDA!$H$6:$AY$980,Y$1,FALSE)</f>
        <v>0</v>
      </c>
      <c r="Z283" s="36">
        <f>VLOOKUP($H283,[2]EDA!$H$6:$AY$980,Z$1,FALSE)</f>
        <v>0</v>
      </c>
      <c r="AA283" s="36">
        <f>VLOOKUP($H283,[2]EDA!$H$6:$AY$980,AA$1,FALSE)</f>
        <v>0</v>
      </c>
      <c r="AB283" s="36">
        <f>VLOOKUP($H283,[2]EDA!$H$6:$AY$980,AB$1,FALSE)</f>
        <v>0</v>
      </c>
      <c r="AC283" s="36">
        <f>VLOOKUP($H283,[2]EDA!$H$6:$AY$980,AC$1,FALSE)</f>
        <v>0</v>
      </c>
      <c r="AD283" s="36">
        <f>VLOOKUP($H283,[2]EDA!$H$6:$AY$980,AD$1,FALSE)</f>
        <v>0</v>
      </c>
      <c r="AE283" s="36">
        <f>VLOOKUP($H283,[2]EDA!$H$6:$AY$980,AE$1,FALSE)</f>
        <v>0</v>
      </c>
      <c r="AF283" s="36">
        <f>VLOOKUP($H283,[2]EDA!$H$6:$AY$980,AF$1,FALSE)</f>
        <v>0</v>
      </c>
      <c r="AG283" s="36">
        <f>VLOOKUP($H283,[2]EDA!$H$6:$AY$980,AG$1,FALSE)</f>
        <v>0</v>
      </c>
      <c r="AH283" s="36">
        <f>VLOOKUP($H283,[2]EDA!$H$6:$AY$980,AH$1,FALSE)</f>
        <v>0</v>
      </c>
      <c r="AI283" s="36">
        <f>VLOOKUP($H283,[2]EDA!$H$6:$AY$980,AI$1,FALSE)</f>
        <v>0</v>
      </c>
      <c r="AJ283" s="36">
        <f>VLOOKUP($H283,[2]EDA!$H$6:$AY$980,AJ$1,FALSE)</f>
        <v>0</v>
      </c>
      <c r="AK283" s="20">
        <f>VLOOKUP(H283,[2]EDA!$H$6:$AZ$980,45,FALSE)</f>
        <v>7.666666666666667</v>
      </c>
      <c r="AL283" s="39">
        <f t="shared" si="38"/>
        <v>0</v>
      </c>
      <c r="AM283" s="17">
        <f t="shared" si="39"/>
        <v>0</v>
      </c>
      <c r="AN283" s="36">
        <f>VLOOKUP($H283,[3]IRA!$H$6:$BN$980,AN$1,FALSE)</f>
        <v>0</v>
      </c>
      <c r="AO283" s="36">
        <f>VLOOKUP($H283,[3]IRA!$H$6:$BN$980,AO$1,FALSE)</f>
        <v>0</v>
      </c>
      <c r="AP283" s="36">
        <f>VLOOKUP($H283,[3]IRA!$H$6:$BN$980,AP$1,FALSE)</f>
        <v>2</v>
      </c>
      <c r="AQ283" s="36">
        <f>VLOOKUP($H283,[3]IRA!$H$6:$BN$980,AQ$1,FALSE)</f>
        <v>1</v>
      </c>
      <c r="AR283" s="36">
        <f>VLOOKUP($H283,[3]IRA!$H$6:$BN$980,AR$1,FALSE)</f>
        <v>0</v>
      </c>
      <c r="AS283" s="36">
        <f>VLOOKUP($H283,[3]IRA!$H$6:$BN$980,AS$1,FALSE)</f>
        <v>0</v>
      </c>
      <c r="AT283" s="36">
        <f>VLOOKUP($H283,[3]IRA!$H$6:$BN$980,AT$1,FALSE)</f>
        <v>0</v>
      </c>
      <c r="AU283" s="36">
        <f>VLOOKUP($H283,[3]IRA!$H$6:$BN$980,AU$1,FALSE)</f>
        <v>0</v>
      </c>
      <c r="AV283" s="36">
        <f>VLOOKUP($H283,[3]IRA!$H$6:$BN$980,AV$1,FALSE)</f>
        <v>0</v>
      </c>
      <c r="AW283" s="36">
        <f>VLOOKUP($H283,[3]IRA!$H$6:$BN$980,AW$1,FALSE)</f>
        <v>0</v>
      </c>
      <c r="AX283" s="36">
        <f>VLOOKUP($H283,[3]IRA!$H$6:$BN$980,AX$1,FALSE)</f>
        <v>0</v>
      </c>
      <c r="AY283" s="36">
        <f>VLOOKUP($H283,[3]IRA!$H$6:$BN$980,AY$1,FALSE)</f>
        <v>0</v>
      </c>
      <c r="AZ283" s="20">
        <f>VLOOKUP(H283,[3]IRA!$H$6:$BO$980,60,FALSE)</f>
        <v>0</v>
      </c>
      <c r="BA283" s="20">
        <f t="shared" si="40"/>
        <v>3</v>
      </c>
      <c r="BB283" s="17">
        <f t="shared" si="41"/>
        <v>0</v>
      </c>
      <c r="BC283" s="36">
        <f>VLOOKUP($H283,[4]IRA!$H$7:$CS$981,BC$1,FALSE)</f>
        <v>0</v>
      </c>
      <c r="BD283" s="36">
        <f>VLOOKUP($H283,[4]IRA!$H$7:$CS$981,BD$1,FALSE)</f>
        <v>7</v>
      </c>
      <c r="BE283" s="36">
        <f>VLOOKUP($H283,[4]IRA!$H$7:$CS$981,BE$1,FALSE)</f>
        <v>14</v>
      </c>
      <c r="BF283" s="36">
        <f>VLOOKUP($H283,[4]IRA!$H$7:$CS$981,BF$1,FALSE)</f>
        <v>8</v>
      </c>
      <c r="BG283" s="36">
        <f>VLOOKUP($H283,[4]IRA!$H$7:$CS$981,BG$1,FALSE)</f>
        <v>0</v>
      </c>
      <c r="BH283" s="36">
        <f>VLOOKUP($H283,[4]IRA!$H$7:$CS$981,BH$1,FALSE)</f>
        <v>0</v>
      </c>
      <c r="BI283" s="36">
        <f>VLOOKUP($H283,[4]IRA!$H$7:$CS$981,BI$1,FALSE)</f>
        <v>0</v>
      </c>
      <c r="BJ283" s="36">
        <f>VLOOKUP($H283,[4]IRA!$H$7:$CS$981,BJ$1,FALSE)</f>
        <v>0</v>
      </c>
      <c r="BK283" s="36">
        <f>VLOOKUP($H283,[4]IRA!$H$7:$CS$981,BK$1,FALSE)</f>
        <v>0</v>
      </c>
      <c r="BL283" s="36">
        <f>VLOOKUP($H283,[4]IRA!$H$7:$CS$981,BL$1,FALSE)</f>
        <v>0</v>
      </c>
      <c r="BM283" s="36">
        <f>VLOOKUP($H283,[4]IRA!$H$7:$CS$981,BM$1,FALSE)</f>
        <v>0</v>
      </c>
      <c r="BN283" s="36">
        <f>VLOOKUP($H283,[4]IRA!$H$7:$CS$981,BN$1,FALSE)</f>
        <v>0</v>
      </c>
      <c r="BO283" s="10">
        <f>VLOOKUP(H283,[4]IRA!$H$7:$CS$981,90,FALSE)</f>
        <v>198.33333333333331</v>
      </c>
      <c r="BP283" s="10">
        <f t="shared" si="42"/>
        <v>29</v>
      </c>
      <c r="BQ283" s="17">
        <f t="shared" si="43"/>
        <v>0.14621848739495799</v>
      </c>
      <c r="BR283" s="80"/>
      <c r="BS283" s="80"/>
      <c r="BT283" s="80"/>
      <c r="BU283" s="80"/>
      <c r="BV283" s="80"/>
      <c r="BW283" s="80"/>
      <c r="BX283" s="80"/>
      <c r="BY283" s="80"/>
      <c r="BZ283" s="80"/>
      <c r="CA283" s="80"/>
      <c r="CB283" s="80"/>
      <c r="CC283" s="80"/>
      <c r="CD283" s="80"/>
      <c r="CE283" s="80"/>
      <c r="CF283" s="80"/>
      <c r="CG283" s="80"/>
      <c r="CH283" s="80"/>
      <c r="CI283" s="80"/>
      <c r="CJ283" s="80"/>
      <c r="CK283" s="80"/>
      <c r="CL283" s="80"/>
      <c r="CM283" s="80"/>
      <c r="CN283" s="80"/>
      <c r="CO283" s="80"/>
      <c r="CP283" s="80"/>
      <c r="CQ283" s="80"/>
      <c r="CR283" s="80"/>
      <c r="CS283" s="80"/>
      <c r="CT283" s="80"/>
      <c r="CU283" s="80"/>
      <c r="CV283" s="80"/>
      <c r="CW283" s="80"/>
      <c r="CX283" s="80"/>
      <c r="CY283" s="80"/>
      <c r="CZ283" s="80"/>
      <c r="DA283" s="80"/>
      <c r="DB283" s="80"/>
      <c r="DC283" s="80"/>
      <c r="DD283" s="80"/>
      <c r="DE283" s="80"/>
      <c r="DF283" s="80"/>
      <c r="DG283" s="80"/>
      <c r="DH283" s="80"/>
      <c r="DI283" s="80"/>
      <c r="DJ283" s="80"/>
      <c r="DK283" s="80"/>
      <c r="DL283" s="80"/>
      <c r="DM283" s="80"/>
      <c r="DN283" s="80"/>
    </row>
    <row r="284" spans="1:118" s="81" customFormat="1" ht="10.199999999999999" x14ac:dyDescent="0.2">
      <c r="A284" s="87" t="s">
        <v>2</v>
      </c>
      <c r="B284" s="87" t="s">
        <v>171</v>
      </c>
      <c r="C284" s="88">
        <v>400</v>
      </c>
      <c r="D284" s="87" t="s">
        <v>831</v>
      </c>
      <c r="E284" s="87" t="s">
        <v>519</v>
      </c>
      <c r="F284" s="87" t="s">
        <v>170</v>
      </c>
      <c r="G284" s="88" t="s">
        <v>550</v>
      </c>
      <c r="H284" s="88">
        <v>286</v>
      </c>
      <c r="I284" s="87" t="s">
        <v>886</v>
      </c>
      <c r="J284" s="37">
        <f>VLOOKUP($H284,[1]EDA!$H$6:$BN$980,J$1,FALSE)</f>
        <v>5</v>
      </c>
      <c r="K284" s="36">
        <f>VLOOKUP($H284,[1]EDA!$H$6:$BN$980,K$1,FALSE)</f>
        <v>10</v>
      </c>
      <c r="L284" s="36">
        <f>VLOOKUP($H284,[1]EDA!$H$6:$BN$980,L$1,FALSE)</f>
        <v>3</v>
      </c>
      <c r="M284" s="36">
        <f>VLOOKUP($H284,[1]EDA!$H$6:$BN$980,M$1,FALSE)</f>
        <v>5</v>
      </c>
      <c r="N284" s="36">
        <f>VLOOKUP($H284,[1]EDA!$H$6:$BN$980,N$1,FALSE)</f>
        <v>0</v>
      </c>
      <c r="O284" s="36">
        <f>VLOOKUP($H284,[1]EDA!$H$6:$BN$980,O$1,FALSE)</f>
        <v>0</v>
      </c>
      <c r="P284" s="36">
        <f>VLOOKUP($H284,[1]EDA!$H$6:$BN$980,P$1,FALSE)</f>
        <v>0</v>
      </c>
      <c r="Q284" s="36">
        <f>VLOOKUP($H284,[1]EDA!$H$6:$BN$980,Q$1,FALSE)</f>
        <v>0</v>
      </c>
      <c r="R284" s="36">
        <f>VLOOKUP($H284,[1]EDA!$H$6:$BN$980,R$1,FALSE)</f>
        <v>0</v>
      </c>
      <c r="S284" s="36">
        <f>VLOOKUP($H284,[1]EDA!$H$6:$BN$980,S$1,FALSE)</f>
        <v>0</v>
      </c>
      <c r="T284" s="36">
        <f>VLOOKUP($H284,[1]EDA!$H$6:$BN$980,T$1,FALSE)</f>
        <v>0</v>
      </c>
      <c r="U284" s="36">
        <f>VLOOKUP($H284,[1]EDA!$H$6:$BN$980,U$1,FALSE)</f>
        <v>0</v>
      </c>
      <c r="V284" s="10">
        <f>VLOOKUP(H284,[1]EDA!$H$6:$BO$980,60,FALSE)</f>
        <v>77</v>
      </c>
      <c r="W284" s="10">
        <f t="shared" si="36"/>
        <v>23</v>
      </c>
      <c r="X284" s="17">
        <f t="shared" si="37"/>
        <v>0.29870129870129869</v>
      </c>
      <c r="Y284" s="36">
        <f>VLOOKUP($H284,[2]EDA!$H$6:$AY$980,Y$1,FALSE)</f>
        <v>0</v>
      </c>
      <c r="Z284" s="36">
        <f>VLOOKUP($H284,[2]EDA!$H$6:$AY$980,Z$1,FALSE)</f>
        <v>0</v>
      </c>
      <c r="AA284" s="36">
        <f>VLOOKUP($H284,[2]EDA!$H$6:$AY$980,AA$1,FALSE)</f>
        <v>0</v>
      </c>
      <c r="AB284" s="36">
        <f>VLOOKUP($H284,[2]EDA!$H$6:$AY$980,AB$1,FALSE)</f>
        <v>0</v>
      </c>
      <c r="AC284" s="36">
        <f>VLOOKUP($H284,[2]EDA!$H$6:$AY$980,AC$1,FALSE)</f>
        <v>0</v>
      </c>
      <c r="AD284" s="36">
        <f>VLOOKUP($H284,[2]EDA!$H$6:$AY$980,AD$1,FALSE)</f>
        <v>0</v>
      </c>
      <c r="AE284" s="36">
        <f>VLOOKUP($H284,[2]EDA!$H$6:$AY$980,AE$1,FALSE)</f>
        <v>0</v>
      </c>
      <c r="AF284" s="36">
        <f>VLOOKUP($H284,[2]EDA!$H$6:$AY$980,AF$1,FALSE)</f>
        <v>0</v>
      </c>
      <c r="AG284" s="36">
        <f>VLOOKUP($H284,[2]EDA!$H$6:$AY$980,AG$1,FALSE)</f>
        <v>0</v>
      </c>
      <c r="AH284" s="36">
        <f>VLOOKUP($H284,[2]EDA!$H$6:$AY$980,AH$1,FALSE)</f>
        <v>0</v>
      </c>
      <c r="AI284" s="36">
        <f>VLOOKUP($H284,[2]EDA!$H$6:$AY$980,AI$1,FALSE)</f>
        <v>0</v>
      </c>
      <c r="AJ284" s="36">
        <f>VLOOKUP($H284,[2]EDA!$H$6:$AY$980,AJ$1,FALSE)</f>
        <v>0</v>
      </c>
      <c r="AK284" s="20">
        <f>VLOOKUP(H284,[2]EDA!$H$6:$AZ$980,45,FALSE)</f>
        <v>0.66666666666666663</v>
      </c>
      <c r="AL284" s="39">
        <f t="shared" si="38"/>
        <v>0</v>
      </c>
      <c r="AM284" s="17">
        <f t="shared" si="39"/>
        <v>0</v>
      </c>
      <c r="AN284" s="36">
        <f>VLOOKUP($H284,[3]IRA!$H$6:$BN$980,AN$1,FALSE)</f>
        <v>0</v>
      </c>
      <c r="AO284" s="36">
        <f>VLOOKUP($H284,[3]IRA!$H$6:$BN$980,AO$1,FALSE)</f>
        <v>0</v>
      </c>
      <c r="AP284" s="36">
        <f>VLOOKUP($H284,[3]IRA!$H$6:$BN$980,AP$1,FALSE)</f>
        <v>0</v>
      </c>
      <c r="AQ284" s="36">
        <f>VLOOKUP($H284,[3]IRA!$H$6:$BN$980,AQ$1,FALSE)</f>
        <v>0</v>
      </c>
      <c r="AR284" s="36">
        <f>VLOOKUP($H284,[3]IRA!$H$6:$BN$980,AR$1,FALSE)</f>
        <v>0</v>
      </c>
      <c r="AS284" s="36">
        <f>VLOOKUP($H284,[3]IRA!$H$6:$BN$980,AS$1,FALSE)</f>
        <v>0</v>
      </c>
      <c r="AT284" s="36">
        <f>VLOOKUP($H284,[3]IRA!$H$6:$BN$980,AT$1,FALSE)</f>
        <v>0</v>
      </c>
      <c r="AU284" s="36">
        <f>VLOOKUP($H284,[3]IRA!$H$6:$BN$980,AU$1,FALSE)</f>
        <v>0</v>
      </c>
      <c r="AV284" s="36">
        <f>VLOOKUP($H284,[3]IRA!$H$6:$BN$980,AV$1,FALSE)</f>
        <v>0</v>
      </c>
      <c r="AW284" s="36">
        <f>VLOOKUP($H284,[3]IRA!$H$6:$BN$980,AW$1,FALSE)</f>
        <v>0</v>
      </c>
      <c r="AX284" s="36">
        <f>VLOOKUP($H284,[3]IRA!$H$6:$BN$980,AX$1,FALSE)</f>
        <v>0</v>
      </c>
      <c r="AY284" s="36">
        <f>VLOOKUP($H284,[3]IRA!$H$6:$BN$980,AY$1,FALSE)</f>
        <v>0</v>
      </c>
      <c r="AZ284" s="20">
        <f>VLOOKUP(H284,[3]IRA!$H$6:$BO$980,60,FALSE)</f>
        <v>0</v>
      </c>
      <c r="BA284" s="20">
        <f t="shared" si="40"/>
        <v>0</v>
      </c>
      <c r="BB284" s="17">
        <f t="shared" si="41"/>
        <v>0</v>
      </c>
      <c r="BC284" s="36">
        <f>VLOOKUP($H284,[4]IRA!$H$7:$CS$981,BC$1,FALSE)</f>
        <v>1</v>
      </c>
      <c r="BD284" s="36">
        <f>VLOOKUP($H284,[4]IRA!$H$7:$CS$981,BD$1,FALSE)</f>
        <v>6</v>
      </c>
      <c r="BE284" s="36">
        <f>VLOOKUP($H284,[4]IRA!$H$7:$CS$981,BE$1,FALSE)</f>
        <v>1</v>
      </c>
      <c r="BF284" s="36">
        <f>VLOOKUP($H284,[4]IRA!$H$7:$CS$981,BF$1,FALSE)</f>
        <v>4</v>
      </c>
      <c r="BG284" s="36">
        <f>VLOOKUP($H284,[4]IRA!$H$7:$CS$981,BG$1,FALSE)</f>
        <v>0</v>
      </c>
      <c r="BH284" s="36">
        <f>VLOOKUP($H284,[4]IRA!$H$7:$CS$981,BH$1,FALSE)</f>
        <v>0</v>
      </c>
      <c r="BI284" s="36">
        <f>VLOOKUP($H284,[4]IRA!$H$7:$CS$981,BI$1,FALSE)</f>
        <v>0</v>
      </c>
      <c r="BJ284" s="36">
        <f>VLOOKUP($H284,[4]IRA!$H$7:$CS$981,BJ$1,FALSE)</f>
        <v>0</v>
      </c>
      <c r="BK284" s="36">
        <f>VLOOKUP($H284,[4]IRA!$H$7:$CS$981,BK$1,FALSE)</f>
        <v>0</v>
      </c>
      <c r="BL284" s="36">
        <f>VLOOKUP($H284,[4]IRA!$H$7:$CS$981,BL$1,FALSE)</f>
        <v>0</v>
      </c>
      <c r="BM284" s="36">
        <f>VLOOKUP($H284,[4]IRA!$H$7:$CS$981,BM$1,FALSE)</f>
        <v>0</v>
      </c>
      <c r="BN284" s="36">
        <f>VLOOKUP($H284,[4]IRA!$H$7:$CS$981,BN$1,FALSE)</f>
        <v>0</v>
      </c>
      <c r="BO284" s="10">
        <f>VLOOKUP(H284,[4]IRA!$H$7:$CS$981,90,FALSE)</f>
        <v>156</v>
      </c>
      <c r="BP284" s="10">
        <f t="shared" si="42"/>
        <v>12</v>
      </c>
      <c r="BQ284" s="17">
        <f t="shared" si="43"/>
        <v>7.6923076923076927E-2</v>
      </c>
      <c r="BR284" s="80"/>
      <c r="BS284" s="80"/>
      <c r="BT284" s="80"/>
      <c r="BU284" s="80"/>
      <c r="BV284" s="80"/>
      <c r="BW284" s="80"/>
      <c r="BX284" s="80"/>
      <c r="BY284" s="80"/>
      <c r="BZ284" s="80"/>
      <c r="CA284" s="80"/>
      <c r="CB284" s="80"/>
      <c r="CC284" s="80"/>
      <c r="CD284" s="80"/>
      <c r="CE284" s="80"/>
      <c r="CF284" s="80"/>
      <c r="CG284" s="80"/>
      <c r="CH284" s="80"/>
      <c r="CI284" s="80"/>
      <c r="CJ284" s="80"/>
      <c r="CK284" s="80"/>
      <c r="CL284" s="80"/>
      <c r="CM284" s="80"/>
      <c r="CN284" s="80"/>
      <c r="CO284" s="80"/>
      <c r="CP284" s="80"/>
      <c r="CQ284" s="80"/>
      <c r="CR284" s="80"/>
      <c r="CS284" s="80"/>
      <c r="CT284" s="80"/>
      <c r="CU284" s="80"/>
      <c r="CV284" s="80"/>
      <c r="CW284" s="80"/>
      <c r="CX284" s="80"/>
      <c r="CY284" s="80"/>
      <c r="CZ284" s="80"/>
      <c r="DA284" s="80"/>
      <c r="DB284" s="80"/>
      <c r="DC284" s="80"/>
      <c r="DD284" s="80"/>
      <c r="DE284" s="80"/>
      <c r="DF284" s="80"/>
      <c r="DG284" s="80"/>
      <c r="DH284" s="80"/>
      <c r="DI284" s="80"/>
      <c r="DJ284" s="80"/>
      <c r="DK284" s="80"/>
      <c r="DL284" s="80"/>
      <c r="DM284" s="80"/>
      <c r="DN284" s="80"/>
    </row>
    <row r="285" spans="1:118" s="81" customFormat="1" ht="10.199999999999999" x14ac:dyDescent="0.2">
      <c r="A285" s="87" t="s">
        <v>240</v>
      </c>
      <c r="B285" s="87" t="s">
        <v>323</v>
      </c>
      <c r="C285" s="88">
        <v>400</v>
      </c>
      <c r="D285" s="87" t="s">
        <v>831</v>
      </c>
      <c r="E285" s="87" t="s">
        <v>519</v>
      </c>
      <c r="F285" s="87" t="s">
        <v>240</v>
      </c>
      <c r="G285" s="88" t="s">
        <v>550</v>
      </c>
      <c r="H285" s="88">
        <v>287</v>
      </c>
      <c r="I285" s="87" t="s">
        <v>322</v>
      </c>
      <c r="J285" s="37">
        <f>VLOOKUP($H285,[1]EDA!$H$6:$BN$980,J$1,FALSE)</f>
        <v>0</v>
      </c>
      <c r="K285" s="36">
        <f>VLOOKUP($H285,[1]EDA!$H$6:$BN$980,K$1,FALSE)</f>
        <v>0</v>
      </c>
      <c r="L285" s="36">
        <f>VLOOKUP($H285,[1]EDA!$H$6:$BN$980,L$1,FALSE)</f>
        <v>3</v>
      </c>
      <c r="M285" s="36">
        <f>VLOOKUP($H285,[1]EDA!$H$6:$BN$980,M$1,FALSE)</f>
        <v>0</v>
      </c>
      <c r="N285" s="36">
        <f>VLOOKUP($H285,[1]EDA!$H$6:$BN$980,N$1,FALSE)</f>
        <v>0</v>
      </c>
      <c r="O285" s="36">
        <f>VLOOKUP($H285,[1]EDA!$H$6:$BN$980,O$1,FALSE)</f>
        <v>0</v>
      </c>
      <c r="P285" s="36">
        <f>VLOOKUP($H285,[1]EDA!$H$6:$BN$980,P$1,FALSE)</f>
        <v>0</v>
      </c>
      <c r="Q285" s="36">
        <f>VLOOKUP($H285,[1]EDA!$H$6:$BN$980,Q$1,FALSE)</f>
        <v>0</v>
      </c>
      <c r="R285" s="36">
        <f>VLOOKUP($H285,[1]EDA!$H$6:$BN$980,R$1,FALSE)</f>
        <v>0</v>
      </c>
      <c r="S285" s="36">
        <f>VLOOKUP($H285,[1]EDA!$H$6:$BN$980,S$1,FALSE)</f>
        <v>0</v>
      </c>
      <c r="T285" s="36">
        <f>VLOOKUP($H285,[1]EDA!$H$6:$BN$980,T$1,FALSE)</f>
        <v>0</v>
      </c>
      <c r="U285" s="36">
        <f>VLOOKUP($H285,[1]EDA!$H$6:$BN$980,U$1,FALSE)</f>
        <v>0</v>
      </c>
      <c r="V285" s="10">
        <f>VLOOKUP(H285,[1]EDA!$H$6:$BO$980,60,FALSE)</f>
        <v>51.666666666666664</v>
      </c>
      <c r="W285" s="10">
        <f t="shared" ref="W285:W348" si="44">SUM(J285:U285)</f>
        <v>3</v>
      </c>
      <c r="X285" s="17">
        <f t="shared" ref="X285:X348" si="45">IFERROR(W285/V285,0)</f>
        <v>5.8064516129032261E-2</v>
      </c>
      <c r="Y285" s="36">
        <f>VLOOKUP($H285,[2]EDA!$H$6:$AY$980,Y$1,FALSE)</f>
        <v>0</v>
      </c>
      <c r="Z285" s="36">
        <f>VLOOKUP($H285,[2]EDA!$H$6:$AY$980,Z$1,FALSE)</f>
        <v>0</v>
      </c>
      <c r="AA285" s="36">
        <f>VLOOKUP($H285,[2]EDA!$H$6:$AY$980,AA$1,FALSE)</f>
        <v>0</v>
      </c>
      <c r="AB285" s="36">
        <f>VLOOKUP($H285,[2]EDA!$H$6:$AY$980,AB$1,FALSE)</f>
        <v>0</v>
      </c>
      <c r="AC285" s="36">
        <f>VLOOKUP($H285,[2]EDA!$H$6:$AY$980,AC$1,FALSE)</f>
        <v>0</v>
      </c>
      <c r="AD285" s="36">
        <f>VLOOKUP($H285,[2]EDA!$H$6:$AY$980,AD$1,FALSE)</f>
        <v>0</v>
      </c>
      <c r="AE285" s="36">
        <f>VLOOKUP($H285,[2]EDA!$H$6:$AY$980,AE$1,FALSE)</f>
        <v>0</v>
      </c>
      <c r="AF285" s="36">
        <f>VLOOKUP($H285,[2]EDA!$H$6:$AY$980,AF$1,FALSE)</f>
        <v>0</v>
      </c>
      <c r="AG285" s="36">
        <f>VLOOKUP($H285,[2]EDA!$H$6:$AY$980,AG$1,FALSE)</f>
        <v>0</v>
      </c>
      <c r="AH285" s="36">
        <f>VLOOKUP($H285,[2]EDA!$H$6:$AY$980,AH$1,FALSE)</f>
        <v>0</v>
      </c>
      <c r="AI285" s="36">
        <f>VLOOKUP($H285,[2]EDA!$H$6:$AY$980,AI$1,FALSE)</f>
        <v>0</v>
      </c>
      <c r="AJ285" s="36">
        <f>VLOOKUP($H285,[2]EDA!$H$6:$AY$980,AJ$1,FALSE)</f>
        <v>0</v>
      </c>
      <c r="AK285" s="20">
        <f>VLOOKUP(H285,[2]EDA!$H$6:$AZ$980,45,FALSE)</f>
        <v>0</v>
      </c>
      <c r="AL285" s="39">
        <f t="shared" ref="AL285:AL348" si="46">SUM(Y285:AJ285)</f>
        <v>0</v>
      </c>
      <c r="AM285" s="17">
        <f t="shared" ref="AM285:AM348" si="47">IFERROR(AL285/AK285,0)</f>
        <v>0</v>
      </c>
      <c r="AN285" s="36">
        <f>VLOOKUP($H285,[3]IRA!$H$6:$BN$980,AN$1,FALSE)</f>
        <v>0</v>
      </c>
      <c r="AO285" s="36">
        <f>VLOOKUP($H285,[3]IRA!$H$6:$BN$980,AO$1,FALSE)</f>
        <v>0</v>
      </c>
      <c r="AP285" s="36">
        <f>VLOOKUP($H285,[3]IRA!$H$6:$BN$980,AP$1,FALSE)</f>
        <v>0</v>
      </c>
      <c r="AQ285" s="36">
        <f>VLOOKUP($H285,[3]IRA!$H$6:$BN$980,AQ$1,FALSE)</f>
        <v>0</v>
      </c>
      <c r="AR285" s="36">
        <f>VLOOKUP($H285,[3]IRA!$H$6:$BN$980,AR$1,FALSE)</f>
        <v>0</v>
      </c>
      <c r="AS285" s="36">
        <f>VLOOKUP($H285,[3]IRA!$H$6:$BN$980,AS$1,FALSE)</f>
        <v>0</v>
      </c>
      <c r="AT285" s="36">
        <f>VLOOKUP($H285,[3]IRA!$H$6:$BN$980,AT$1,FALSE)</f>
        <v>0</v>
      </c>
      <c r="AU285" s="36">
        <f>VLOOKUP($H285,[3]IRA!$H$6:$BN$980,AU$1,FALSE)</f>
        <v>0</v>
      </c>
      <c r="AV285" s="36">
        <f>VLOOKUP($H285,[3]IRA!$H$6:$BN$980,AV$1,FALSE)</f>
        <v>0</v>
      </c>
      <c r="AW285" s="36">
        <f>VLOOKUP($H285,[3]IRA!$H$6:$BN$980,AW$1,FALSE)</f>
        <v>0</v>
      </c>
      <c r="AX285" s="36">
        <f>VLOOKUP($H285,[3]IRA!$H$6:$BN$980,AX$1,FALSE)</f>
        <v>0</v>
      </c>
      <c r="AY285" s="36">
        <f>VLOOKUP($H285,[3]IRA!$H$6:$BN$980,AY$1,FALSE)</f>
        <v>0</v>
      </c>
      <c r="AZ285" s="20">
        <f>VLOOKUP(H285,[3]IRA!$H$6:$BO$980,60,FALSE)</f>
        <v>0</v>
      </c>
      <c r="BA285" s="20">
        <f t="shared" ref="BA285:BA348" si="48">SUM(AN285:AY285)</f>
        <v>0</v>
      </c>
      <c r="BB285" s="17">
        <f t="shared" ref="BB285:BB348" si="49">IFERROR(BA285/AZ285,0)</f>
        <v>0</v>
      </c>
      <c r="BC285" s="36">
        <f>VLOOKUP($H285,[4]IRA!$H$7:$CS$981,BC$1,FALSE)</f>
        <v>3</v>
      </c>
      <c r="BD285" s="36">
        <f>VLOOKUP($H285,[4]IRA!$H$7:$CS$981,BD$1,FALSE)</f>
        <v>0</v>
      </c>
      <c r="BE285" s="36">
        <f>VLOOKUP($H285,[4]IRA!$H$7:$CS$981,BE$1,FALSE)</f>
        <v>9</v>
      </c>
      <c r="BF285" s="36">
        <f>VLOOKUP($H285,[4]IRA!$H$7:$CS$981,BF$1,FALSE)</f>
        <v>4</v>
      </c>
      <c r="BG285" s="36">
        <f>VLOOKUP($H285,[4]IRA!$H$7:$CS$981,BG$1,FALSE)</f>
        <v>0</v>
      </c>
      <c r="BH285" s="36">
        <f>VLOOKUP($H285,[4]IRA!$H$7:$CS$981,BH$1,FALSE)</f>
        <v>0</v>
      </c>
      <c r="BI285" s="36">
        <f>VLOOKUP($H285,[4]IRA!$H$7:$CS$981,BI$1,FALSE)</f>
        <v>0</v>
      </c>
      <c r="BJ285" s="36">
        <f>VLOOKUP($H285,[4]IRA!$H$7:$CS$981,BJ$1,FALSE)</f>
        <v>0</v>
      </c>
      <c r="BK285" s="36">
        <f>VLOOKUP($H285,[4]IRA!$H$7:$CS$981,BK$1,FALSE)</f>
        <v>0</v>
      </c>
      <c r="BL285" s="36">
        <f>VLOOKUP($H285,[4]IRA!$H$7:$CS$981,BL$1,FALSE)</f>
        <v>0</v>
      </c>
      <c r="BM285" s="36">
        <f>VLOOKUP($H285,[4]IRA!$H$7:$CS$981,BM$1,FALSE)</f>
        <v>0</v>
      </c>
      <c r="BN285" s="36">
        <f>VLOOKUP($H285,[4]IRA!$H$7:$CS$981,BN$1,FALSE)</f>
        <v>0</v>
      </c>
      <c r="BO285" s="10">
        <f>VLOOKUP(H285,[4]IRA!$H$7:$CS$981,90,FALSE)</f>
        <v>99.999999999999986</v>
      </c>
      <c r="BP285" s="10">
        <f t="shared" ref="BP285:BP348" si="50">SUM(BC285:BN285)</f>
        <v>16</v>
      </c>
      <c r="BQ285" s="17">
        <f t="shared" ref="BQ285:BQ348" si="51">IFERROR(BP285/BO285,0)</f>
        <v>0.16000000000000003</v>
      </c>
      <c r="BR285" s="80"/>
      <c r="BS285" s="80"/>
      <c r="BT285" s="80"/>
      <c r="BU285" s="80"/>
      <c r="BV285" s="80"/>
      <c r="BW285" s="80"/>
      <c r="BX285" s="80"/>
      <c r="BY285" s="80"/>
      <c r="BZ285" s="80"/>
      <c r="CA285" s="80"/>
      <c r="CB285" s="80"/>
      <c r="CC285" s="80"/>
      <c r="CD285" s="80"/>
      <c r="CE285" s="80"/>
      <c r="CF285" s="80"/>
      <c r="CG285" s="80"/>
      <c r="CH285" s="80"/>
      <c r="CI285" s="80"/>
      <c r="CJ285" s="80"/>
      <c r="CK285" s="80"/>
      <c r="CL285" s="80"/>
      <c r="CM285" s="80"/>
      <c r="CN285" s="80"/>
      <c r="CO285" s="80"/>
      <c r="CP285" s="80"/>
      <c r="CQ285" s="80"/>
      <c r="CR285" s="80"/>
      <c r="CS285" s="80"/>
      <c r="CT285" s="80"/>
      <c r="CU285" s="80"/>
      <c r="CV285" s="80"/>
      <c r="CW285" s="80"/>
      <c r="CX285" s="80"/>
      <c r="CY285" s="80"/>
      <c r="CZ285" s="80"/>
      <c r="DA285" s="80"/>
      <c r="DB285" s="80"/>
      <c r="DC285" s="80"/>
      <c r="DD285" s="80"/>
      <c r="DE285" s="80"/>
      <c r="DF285" s="80"/>
      <c r="DG285" s="80"/>
      <c r="DH285" s="80"/>
      <c r="DI285" s="80"/>
      <c r="DJ285" s="80"/>
      <c r="DK285" s="80"/>
      <c r="DL285" s="80"/>
      <c r="DM285" s="80"/>
      <c r="DN285" s="80"/>
    </row>
    <row r="286" spans="1:118" s="81" customFormat="1" ht="10.199999999999999" x14ac:dyDescent="0.2">
      <c r="A286" s="87" t="s">
        <v>181</v>
      </c>
      <c r="B286" s="87" t="s">
        <v>355</v>
      </c>
      <c r="C286" s="88">
        <v>407</v>
      </c>
      <c r="D286" s="87" t="s">
        <v>846</v>
      </c>
      <c r="E286" s="87" t="s">
        <v>181</v>
      </c>
      <c r="F286" s="87" t="s">
        <v>357</v>
      </c>
      <c r="G286" s="88" t="s">
        <v>555</v>
      </c>
      <c r="H286" s="88">
        <v>288</v>
      </c>
      <c r="I286" s="87" t="s">
        <v>354</v>
      </c>
      <c r="J286" s="37">
        <f>VLOOKUP($H286,[1]EDA!$H$6:$BN$980,J$1,FALSE)</f>
        <v>6</v>
      </c>
      <c r="K286" s="36">
        <f>VLOOKUP($H286,[1]EDA!$H$6:$BN$980,K$1,FALSE)</f>
        <v>2</v>
      </c>
      <c r="L286" s="36">
        <f>VLOOKUP($H286,[1]EDA!$H$6:$BN$980,L$1,FALSE)</f>
        <v>12</v>
      </c>
      <c r="M286" s="36">
        <f>VLOOKUP($H286,[1]EDA!$H$6:$BN$980,M$1,FALSE)</f>
        <v>9</v>
      </c>
      <c r="N286" s="36">
        <f>VLOOKUP($H286,[1]EDA!$H$6:$BN$980,N$1,FALSE)</f>
        <v>0</v>
      </c>
      <c r="O286" s="36">
        <f>VLOOKUP($H286,[1]EDA!$H$6:$BN$980,O$1,FALSE)</f>
        <v>0</v>
      </c>
      <c r="P286" s="36">
        <f>VLOOKUP($H286,[1]EDA!$H$6:$BN$980,P$1,FALSE)</f>
        <v>0</v>
      </c>
      <c r="Q286" s="36">
        <f>VLOOKUP($H286,[1]EDA!$H$6:$BN$980,Q$1,FALSE)</f>
        <v>0</v>
      </c>
      <c r="R286" s="36">
        <f>VLOOKUP($H286,[1]EDA!$H$6:$BN$980,R$1,FALSE)</f>
        <v>0</v>
      </c>
      <c r="S286" s="36">
        <f>VLOOKUP($H286,[1]EDA!$H$6:$BN$980,S$1,FALSE)</f>
        <v>0</v>
      </c>
      <c r="T286" s="36">
        <f>VLOOKUP($H286,[1]EDA!$H$6:$BN$980,T$1,FALSE)</f>
        <v>0</v>
      </c>
      <c r="U286" s="36">
        <f>VLOOKUP($H286,[1]EDA!$H$6:$BN$980,U$1,FALSE)</f>
        <v>0</v>
      </c>
      <c r="V286" s="10">
        <f>VLOOKUP(H286,[1]EDA!$H$6:$BO$980,60,FALSE)</f>
        <v>104.33333333333333</v>
      </c>
      <c r="W286" s="10">
        <f t="shared" si="44"/>
        <v>29</v>
      </c>
      <c r="X286" s="17">
        <f t="shared" si="45"/>
        <v>0.27795527156549521</v>
      </c>
      <c r="Y286" s="36">
        <f>VLOOKUP($H286,[2]EDA!$H$6:$AY$980,Y$1,FALSE)</f>
        <v>1</v>
      </c>
      <c r="Z286" s="36">
        <f>VLOOKUP($H286,[2]EDA!$H$6:$AY$980,Z$1,FALSE)</f>
        <v>0</v>
      </c>
      <c r="AA286" s="36">
        <f>VLOOKUP($H286,[2]EDA!$H$6:$AY$980,AA$1,FALSE)</f>
        <v>0</v>
      </c>
      <c r="AB286" s="36">
        <f>VLOOKUP($H286,[2]EDA!$H$6:$AY$980,AB$1,FALSE)</f>
        <v>0</v>
      </c>
      <c r="AC286" s="36">
        <f>VLOOKUP($H286,[2]EDA!$H$6:$AY$980,AC$1,FALSE)</f>
        <v>0</v>
      </c>
      <c r="AD286" s="36">
        <f>VLOOKUP($H286,[2]EDA!$H$6:$AY$980,AD$1,FALSE)</f>
        <v>0</v>
      </c>
      <c r="AE286" s="36">
        <f>VLOOKUP($H286,[2]EDA!$H$6:$AY$980,AE$1,FALSE)</f>
        <v>0</v>
      </c>
      <c r="AF286" s="36">
        <f>VLOOKUP($H286,[2]EDA!$H$6:$AY$980,AF$1,FALSE)</f>
        <v>0</v>
      </c>
      <c r="AG286" s="36">
        <f>VLOOKUP($H286,[2]EDA!$H$6:$AY$980,AG$1,FALSE)</f>
        <v>0</v>
      </c>
      <c r="AH286" s="36">
        <f>VLOOKUP($H286,[2]EDA!$H$6:$AY$980,AH$1,FALSE)</f>
        <v>0</v>
      </c>
      <c r="AI286" s="36">
        <f>VLOOKUP($H286,[2]EDA!$H$6:$AY$980,AI$1,FALSE)</f>
        <v>0</v>
      </c>
      <c r="AJ286" s="36">
        <f>VLOOKUP($H286,[2]EDA!$H$6:$AY$980,AJ$1,FALSE)</f>
        <v>0</v>
      </c>
      <c r="AK286" s="20">
        <f>VLOOKUP(H286,[2]EDA!$H$6:$AZ$980,45,FALSE)</f>
        <v>2.3333333333333335</v>
      </c>
      <c r="AL286" s="39">
        <f t="shared" si="46"/>
        <v>1</v>
      </c>
      <c r="AM286" s="17">
        <f t="shared" si="47"/>
        <v>0.42857142857142855</v>
      </c>
      <c r="AN286" s="36">
        <f>VLOOKUP($H286,[3]IRA!$H$6:$BN$980,AN$1,FALSE)</f>
        <v>0</v>
      </c>
      <c r="AO286" s="36">
        <f>VLOOKUP($H286,[3]IRA!$H$6:$BN$980,AO$1,FALSE)</f>
        <v>0</v>
      </c>
      <c r="AP286" s="36">
        <f>VLOOKUP($H286,[3]IRA!$H$6:$BN$980,AP$1,FALSE)</f>
        <v>1</v>
      </c>
      <c r="AQ286" s="36">
        <f>VLOOKUP($H286,[3]IRA!$H$6:$BN$980,AQ$1,FALSE)</f>
        <v>0</v>
      </c>
      <c r="AR286" s="36">
        <f>VLOOKUP($H286,[3]IRA!$H$6:$BN$980,AR$1,FALSE)</f>
        <v>0</v>
      </c>
      <c r="AS286" s="36">
        <f>VLOOKUP($H286,[3]IRA!$H$6:$BN$980,AS$1,FALSE)</f>
        <v>0</v>
      </c>
      <c r="AT286" s="36">
        <f>VLOOKUP($H286,[3]IRA!$H$6:$BN$980,AT$1,FALSE)</f>
        <v>0</v>
      </c>
      <c r="AU286" s="36">
        <f>VLOOKUP($H286,[3]IRA!$H$6:$BN$980,AU$1,FALSE)</f>
        <v>0</v>
      </c>
      <c r="AV286" s="36">
        <f>VLOOKUP($H286,[3]IRA!$H$6:$BN$980,AV$1,FALSE)</f>
        <v>0</v>
      </c>
      <c r="AW286" s="36">
        <f>VLOOKUP($H286,[3]IRA!$H$6:$BN$980,AW$1,FALSE)</f>
        <v>0</v>
      </c>
      <c r="AX286" s="36">
        <f>VLOOKUP($H286,[3]IRA!$H$6:$BN$980,AX$1,FALSE)</f>
        <v>0</v>
      </c>
      <c r="AY286" s="36">
        <f>VLOOKUP($H286,[3]IRA!$H$6:$BN$980,AY$1,FALSE)</f>
        <v>0</v>
      </c>
      <c r="AZ286" s="20">
        <f>VLOOKUP(H286,[3]IRA!$H$6:$BO$980,60,FALSE)</f>
        <v>3</v>
      </c>
      <c r="BA286" s="20">
        <f t="shared" si="48"/>
        <v>1</v>
      </c>
      <c r="BB286" s="17">
        <f t="shared" si="49"/>
        <v>0.33333333333333331</v>
      </c>
      <c r="BC286" s="36">
        <f>VLOOKUP($H286,[4]IRA!$H$7:$CS$981,BC$1,FALSE)</f>
        <v>12</v>
      </c>
      <c r="BD286" s="36">
        <f>VLOOKUP($H286,[4]IRA!$H$7:$CS$981,BD$1,FALSE)</f>
        <v>3</v>
      </c>
      <c r="BE286" s="36">
        <f>VLOOKUP($H286,[4]IRA!$H$7:$CS$981,BE$1,FALSE)</f>
        <v>4</v>
      </c>
      <c r="BF286" s="36">
        <f>VLOOKUP($H286,[4]IRA!$H$7:$CS$981,BF$1,FALSE)</f>
        <v>2</v>
      </c>
      <c r="BG286" s="36">
        <f>VLOOKUP($H286,[4]IRA!$H$7:$CS$981,BG$1,FALSE)</f>
        <v>0</v>
      </c>
      <c r="BH286" s="36">
        <f>VLOOKUP($H286,[4]IRA!$H$7:$CS$981,BH$1,FALSE)</f>
        <v>0</v>
      </c>
      <c r="BI286" s="36">
        <f>VLOOKUP($H286,[4]IRA!$H$7:$CS$981,BI$1,FALSE)</f>
        <v>0</v>
      </c>
      <c r="BJ286" s="36">
        <f>VLOOKUP($H286,[4]IRA!$H$7:$CS$981,BJ$1,FALSE)</f>
        <v>0</v>
      </c>
      <c r="BK286" s="36">
        <f>VLOOKUP($H286,[4]IRA!$H$7:$CS$981,BK$1,FALSE)</f>
        <v>0</v>
      </c>
      <c r="BL286" s="36">
        <f>VLOOKUP($H286,[4]IRA!$H$7:$CS$981,BL$1,FALSE)</f>
        <v>0</v>
      </c>
      <c r="BM286" s="36">
        <f>VLOOKUP($H286,[4]IRA!$H$7:$CS$981,BM$1,FALSE)</f>
        <v>0</v>
      </c>
      <c r="BN286" s="36">
        <f>VLOOKUP($H286,[4]IRA!$H$7:$CS$981,BN$1,FALSE)</f>
        <v>0</v>
      </c>
      <c r="BO286" s="10">
        <f>VLOOKUP(H286,[4]IRA!$H$7:$CS$981,90,FALSE)</f>
        <v>154.00000000000003</v>
      </c>
      <c r="BP286" s="10">
        <f t="shared" si="50"/>
        <v>21</v>
      </c>
      <c r="BQ286" s="17">
        <f t="shared" si="51"/>
        <v>0.13636363636363633</v>
      </c>
      <c r="BR286" s="80"/>
      <c r="BS286" s="80"/>
      <c r="BT286" s="80"/>
      <c r="BU286" s="80"/>
      <c r="BV286" s="80"/>
      <c r="BW286" s="80"/>
      <c r="BX286" s="80"/>
      <c r="BY286" s="80"/>
      <c r="BZ286" s="80"/>
      <c r="CA286" s="80"/>
      <c r="CB286" s="80"/>
      <c r="CC286" s="80"/>
      <c r="CD286" s="80"/>
      <c r="CE286" s="80"/>
      <c r="CF286" s="80"/>
      <c r="CG286" s="80"/>
      <c r="CH286" s="80"/>
      <c r="CI286" s="80"/>
      <c r="CJ286" s="80"/>
      <c r="CK286" s="80"/>
      <c r="CL286" s="80"/>
      <c r="CM286" s="80"/>
      <c r="CN286" s="80"/>
      <c r="CO286" s="80"/>
      <c r="CP286" s="80"/>
      <c r="CQ286" s="80"/>
      <c r="CR286" s="80"/>
      <c r="CS286" s="80"/>
      <c r="CT286" s="80"/>
      <c r="CU286" s="80"/>
      <c r="CV286" s="80"/>
      <c r="CW286" s="80"/>
      <c r="CX286" s="80"/>
      <c r="CY286" s="80"/>
      <c r="CZ286" s="80"/>
      <c r="DA286" s="80"/>
      <c r="DB286" s="80"/>
      <c r="DC286" s="80"/>
      <c r="DD286" s="80"/>
      <c r="DE286" s="80"/>
      <c r="DF286" s="80"/>
      <c r="DG286" s="80"/>
      <c r="DH286" s="80"/>
      <c r="DI286" s="80"/>
      <c r="DJ286" s="80"/>
      <c r="DK286" s="80"/>
      <c r="DL286" s="80"/>
      <c r="DM286" s="80"/>
      <c r="DN286" s="80"/>
    </row>
    <row r="287" spans="1:118" s="81" customFormat="1" ht="10.199999999999999" x14ac:dyDescent="0.2">
      <c r="A287" s="87" t="s">
        <v>181</v>
      </c>
      <c r="B287" s="87" t="s">
        <v>329</v>
      </c>
      <c r="C287" s="88">
        <v>407</v>
      </c>
      <c r="D287" s="87" t="s">
        <v>846</v>
      </c>
      <c r="E287" s="87" t="s">
        <v>181</v>
      </c>
      <c r="F287" s="87" t="s">
        <v>333</v>
      </c>
      <c r="G287" s="88" t="s">
        <v>550</v>
      </c>
      <c r="H287" s="88">
        <v>289</v>
      </c>
      <c r="I287" s="87" t="s">
        <v>334</v>
      </c>
      <c r="J287" s="37">
        <f>VLOOKUP($H287,[1]EDA!$H$6:$BN$980,J$1,FALSE)</f>
        <v>1</v>
      </c>
      <c r="K287" s="36">
        <f>VLOOKUP($H287,[1]EDA!$H$6:$BN$980,K$1,FALSE)</f>
        <v>4</v>
      </c>
      <c r="L287" s="36">
        <f>VLOOKUP($H287,[1]EDA!$H$6:$BN$980,L$1,FALSE)</f>
        <v>10</v>
      </c>
      <c r="M287" s="36">
        <f>VLOOKUP($H287,[1]EDA!$H$6:$BN$980,M$1,FALSE)</f>
        <v>2</v>
      </c>
      <c r="N287" s="36">
        <f>VLOOKUP($H287,[1]EDA!$H$6:$BN$980,N$1,FALSE)</f>
        <v>0</v>
      </c>
      <c r="O287" s="36">
        <f>VLOOKUP($H287,[1]EDA!$H$6:$BN$980,O$1,FALSE)</f>
        <v>0</v>
      </c>
      <c r="P287" s="36">
        <f>VLOOKUP($H287,[1]EDA!$H$6:$BN$980,P$1,FALSE)</f>
        <v>0</v>
      </c>
      <c r="Q287" s="36">
        <f>VLOOKUP($H287,[1]EDA!$H$6:$BN$980,Q$1,FALSE)</f>
        <v>0</v>
      </c>
      <c r="R287" s="36">
        <f>VLOOKUP($H287,[1]EDA!$H$6:$BN$980,R$1,FALSE)</f>
        <v>0</v>
      </c>
      <c r="S287" s="36">
        <f>VLOOKUP($H287,[1]EDA!$H$6:$BN$980,S$1,FALSE)</f>
        <v>0</v>
      </c>
      <c r="T287" s="36">
        <f>VLOOKUP($H287,[1]EDA!$H$6:$BN$980,T$1,FALSE)</f>
        <v>0</v>
      </c>
      <c r="U287" s="36">
        <f>VLOOKUP($H287,[1]EDA!$H$6:$BN$980,U$1,FALSE)</f>
        <v>0</v>
      </c>
      <c r="V287" s="10">
        <f>VLOOKUP(H287,[1]EDA!$H$6:$BO$980,60,FALSE)</f>
        <v>91.333333333333329</v>
      </c>
      <c r="W287" s="10">
        <f t="shared" si="44"/>
        <v>17</v>
      </c>
      <c r="X287" s="17">
        <f t="shared" si="45"/>
        <v>0.18613138686131389</v>
      </c>
      <c r="Y287" s="36">
        <f>VLOOKUP($H287,[2]EDA!$H$6:$AY$980,Y$1,FALSE)</f>
        <v>0</v>
      </c>
      <c r="Z287" s="36">
        <f>VLOOKUP($H287,[2]EDA!$H$6:$AY$980,Z$1,FALSE)</f>
        <v>0</v>
      </c>
      <c r="AA287" s="36">
        <f>VLOOKUP($H287,[2]EDA!$H$6:$AY$980,AA$1,FALSE)</f>
        <v>0</v>
      </c>
      <c r="AB287" s="36">
        <f>VLOOKUP($H287,[2]EDA!$H$6:$AY$980,AB$1,FALSE)</f>
        <v>0</v>
      </c>
      <c r="AC287" s="36">
        <f>VLOOKUP($H287,[2]EDA!$H$6:$AY$980,AC$1,FALSE)</f>
        <v>0</v>
      </c>
      <c r="AD287" s="36">
        <f>VLOOKUP($H287,[2]EDA!$H$6:$AY$980,AD$1,FALSE)</f>
        <v>0</v>
      </c>
      <c r="AE287" s="36">
        <f>VLOOKUP($H287,[2]EDA!$H$6:$AY$980,AE$1,FALSE)</f>
        <v>0</v>
      </c>
      <c r="AF287" s="36">
        <f>VLOOKUP($H287,[2]EDA!$H$6:$AY$980,AF$1,FALSE)</f>
        <v>0</v>
      </c>
      <c r="AG287" s="36">
        <f>VLOOKUP($H287,[2]EDA!$H$6:$AY$980,AG$1,FALSE)</f>
        <v>0</v>
      </c>
      <c r="AH287" s="36">
        <f>VLOOKUP($H287,[2]EDA!$H$6:$AY$980,AH$1,FALSE)</f>
        <v>0</v>
      </c>
      <c r="AI287" s="36">
        <f>VLOOKUP($H287,[2]EDA!$H$6:$AY$980,AI$1,FALSE)</f>
        <v>0</v>
      </c>
      <c r="AJ287" s="36">
        <f>VLOOKUP($H287,[2]EDA!$H$6:$AY$980,AJ$1,FALSE)</f>
        <v>0</v>
      </c>
      <c r="AK287" s="20">
        <f>VLOOKUP(H287,[2]EDA!$H$6:$AZ$980,45,FALSE)</f>
        <v>0.33333333333333331</v>
      </c>
      <c r="AL287" s="39">
        <f t="shared" si="46"/>
        <v>0</v>
      </c>
      <c r="AM287" s="17">
        <f t="shared" si="47"/>
        <v>0</v>
      </c>
      <c r="AN287" s="36">
        <f>VLOOKUP($H287,[3]IRA!$H$6:$BN$980,AN$1,FALSE)</f>
        <v>0</v>
      </c>
      <c r="AO287" s="36">
        <f>VLOOKUP($H287,[3]IRA!$H$6:$BN$980,AO$1,FALSE)</f>
        <v>0</v>
      </c>
      <c r="AP287" s="36">
        <f>VLOOKUP($H287,[3]IRA!$H$6:$BN$980,AP$1,FALSE)</f>
        <v>0</v>
      </c>
      <c r="AQ287" s="36">
        <f>VLOOKUP($H287,[3]IRA!$H$6:$BN$980,AQ$1,FALSE)</f>
        <v>1</v>
      </c>
      <c r="AR287" s="36">
        <f>VLOOKUP($H287,[3]IRA!$H$6:$BN$980,AR$1,FALSE)</f>
        <v>0</v>
      </c>
      <c r="AS287" s="36">
        <f>VLOOKUP($H287,[3]IRA!$H$6:$BN$980,AS$1,FALSE)</f>
        <v>0</v>
      </c>
      <c r="AT287" s="36">
        <f>VLOOKUP($H287,[3]IRA!$H$6:$BN$980,AT$1,FALSE)</f>
        <v>0</v>
      </c>
      <c r="AU287" s="36">
        <f>VLOOKUP($H287,[3]IRA!$H$6:$BN$980,AU$1,FALSE)</f>
        <v>0</v>
      </c>
      <c r="AV287" s="36">
        <f>VLOOKUP($H287,[3]IRA!$H$6:$BN$980,AV$1,FALSE)</f>
        <v>0</v>
      </c>
      <c r="AW287" s="36">
        <f>VLOOKUP($H287,[3]IRA!$H$6:$BN$980,AW$1,FALSE)</f>
        <v>0</v>
      </c>
      <c r="AX287" s="36">
        <f>VLOOKUP($H287,[3]IRA!$H$6:$BN$980,AX$1,FALSE)</f>
        <v>0</v>
      </c>
      <c r="AY287" s="36">
        <f>VLOOKUP($H287,[3]IRA!$H$6:$BN$980,AY$1,FALSE)</f>
        <v>0</v>
      </c>
      <c r="AZ287" s="20">
        <f>VLOOKUP(H287,[3]IRA!$H$6:$BO$980,60,FALSE)</f>
        <v>1</v>
      </c>
      <c r="BA287" s="20">
        <f t="shared" si="48"/>
        <v>1</v>
      </c>
      <c r="BB287" s="17">
        <f t="shared" si="49"/>
        <v>1</v>
      </c>
      <c r="BC287" s="36">
        <f>VLOOKUP($H287,[4]IRA!$H$7:$CS$981,BC$1,FALSE)</f>
        <v>7</v>
      </c>
      <c r="BD287" s="36">
        <f>VLOOKUP($H287,[4]IRA!$H$7:$CS$981,BD$1,FALSE)</f>
        <v>3</v>
      </c>
      <c r="BE287" s="36">
        <f>VLOOKUP($H287,[4]IRA!$H$7:$CS$981,BE$1,FALSE)</f>
        <v>15</v>
      </c>
      <c r="BF287" s="36">
        <f>VLOOKUP($H287,[4]IRA!$H$7:$CS$981,BF$1,FALSE)</f>
        <v>11</v>
      </c>
      <c r="BG287" s="36">
        <f>VLOOKUP($H287,[4]IRA!$H$7:$CS$981,BG$1,FALSE)</f>
        <v>0</v>
      </c>
      <c r="BH287" s="36">
        <f>VLOOKUP($H287,[4]IRA!$H$7:$CS$981,BH$1,FALSE)</f>
        <v>0</v>
      </c>
      <c r="BI287" s="36">
        <f>VLOOKUP($H287,[4]IRA!$H$7:$CS$981,BI$1,FALSE)</f>
        <v>0</v>
      </c>
      <c r="BJ287" s="36">
        <f>VLOOKUP($H287,[4]IRA!$H$7:$CS$981,BJ$1,FALSE)</f>
        <v>0</v>
      </c>
      <c r="BK287" s="36">
        <f>VLOOKUP($H287,[4]IRA!$H$7:$CS$981,BK$1,FALSE)</f>
        <v>0</v>
      </c>
      <c r="BL287" s="36">
        <f>VLOOKUP($H287,[4]IRA!$H$7:$CS$981,BL$1,FALSE)</f>
        <v>0</v>
      </c>
      <c r="BM287" s="36">
        <f>VLOOKUP($H287,[4]IRA!$H$7:$CS$981,BM$1,FALSE)</f>
        <v>0</v>
      </c>
      <c r="BN287" s="36">
        <f>VLOOKUP($H287,[4]IRA!$H$7:$CS$981,BN$1,FALSE)</f>
        <v>0</v>
      </c>
      <c r="BO287" s="10">
        <f>VLOOKUP(H287,[4]IRA!$H$7:$CS$981,90,FALSE)</f>
        <v>131.00000000000003</v>
      </c>
      <c r="BP287" s="10">
        <f t="shared" si="50"/>
        <v>36</v>
      </c>
      <c r="BQ287" s="17">
        <f t="shared" si="51"/>
        <v>0.27480916030534347</v>
      </c>
      <c r="BR287" s="80"/>
      <c r="BS287" s="80"/>
      <c r="BT287" s="80"/>
      <c r="BU287" s="80"/>
      <c r="BV287" s="80"/>
      <c r="BW287" s="80"/>
      <c r="BX287" s="80"/>
      <c r="BY287" s="80"/>
      <c r="BZ287" s="80"/>
      <c r="CA287" s="80"/>
      <c r="CB287" s="80"/>
      <c r="CC287" s="80"/>
      <c r="CD287" s="80"/>
      <c r="CE287" s="80"/>
      <c r="CF287" s="80"/>
      <c r="CG287" s="80"/>
      <c r="CH287" s="80"/>
      <c r="CI287" s="80"/>
      <c r="CJ287" s="80"/>
      <c r="CK287" s="80"/>
      <c r="CL287" s="80"/>
      <c r="CM287" s="80"/>
      <c r="CN287" s="80"/>
      <c r="CO287" s="80"/>
      <c r="CP287" s="80"/>
      <c r="CQ287" s="80"/>
      <c r="CR287" s="80"/>
      <c r="CS287" s="80"/>
      <c r="CT287" s="80"/>
      <c r="CU287" s="80"/>
      <c r="CV287" s="80"/>
      <c r="CW287" s="80"/>
      <c r="CX287" s="80"/>
      <c r="CY287" s="80"/>
      <c r="CZ287" s="80"/>
      <c r="DA287" s="80"/>
      <c r="DB287" s="80"/>
      <c r="DC287" s="80"/>
      <c r="DD287" s="80"/>
      <c r="DE287" s="80"/>
      <c r="DF287" s="80"/>
      <c r="DG287" s="80"/>
      <c r="DH287" s="80"/>
      <c r="DI287" s="80"/>
      <c r="DJ287" s="80"/>
      <c r="DK287" s="80"/>
      <c r="DL287" s="80"/>
      <c r="DM287" s="80"/>
      <c r="DN287" s="80"/>
    </row>
    <row r="288" spans="1:118" s="81" customFormat="1" ht="10.199999999999999" x14ac:dyDescent="0.2">
      <c r="A288" s="87" t="s">
        <v>578</v>
      </c>
      <c r="B288" s="87" t="s">
        <v>278</v>
      </c>
      <c r="C288" s="88">
        <v>400</v>
      </c>
      <c r="D288" s="87" t="s">
        <v>831</v>
      </c>
      <c r="E288" s="87" t="s">
        <v>245</v>
      </c>
      <c r="F288" s="87" t="s">
        <v>278</v>
      </c>
      <c r="G288" s="88" t="s">
        <v>550</v>
      </c>
      <c r="H288" s="88">
        <v>290</v>
      </c>
      <c r="I288" s="87" t="s">
        <v>281</v>
      </c>
      <c r="J288" s="37">
        <f>VLOOKUP($H288,[1]EDA!$H$6:$BN$980,J$1,FALSE)</f>
        <v>9</v>
      </c>
      <c r="K288" s="36">
        <f>VLOOKUP($H288,[1]EDA!$H$6:$BN$980,K$1,FALSE)</f>
        <v>3</v>
      </c>
      <c r="L288" s="36">
        <f>VLOOKUP($H288,[1]EDA!$H$6:$BN$980,L$1,FALSE)</f>
        <v>6</v>
      </c>
      <c r="M288" s="36">
        <f>VLOOKUP($H288,[1]EDA!$H$6:$BN$980,M$1,FALSE)</f>
        <v>3</v>
      </c>
      <c r="N288" s="36">
        <f>VLOOKUP($H288,[1]EDA!$H$6:$BN$980,N$1,FALSE)</f>
        <v>0</v>
      </c>
      <c r="O288" s="36">
        <f>VLOOKUP($H288,[1]EDA!$H$6:$BN$980,O$1,FALSE)</f>
        <v>0</v>
      </c>
      <c r="P288" s="36">
        <f>VLOOKUP($H288,[1]EDA!$H$6:$BN$980,P$1,FALSE)</f>
        <v>0</v>
      </c>
      <c r="Q288" s="36">
        <f>VLOOKUP($H288,[1]EDA!$H$6:$BN$980,Q$1,FALSE)</f>
        <v>0</v>
      </c>
      <c r="R288" s="36">
        <f>VLOOKUP($H288,[1]EDA!$H$6:$BN$980,R$1,FALSE)</f>
        <v>0</v>
      </c>
      <c r="S288" s="36">
        <f>VLOOKUP($H288,[1]EDA!$H$6:$BN$980,S$1,FALSE)</f>
        <v>0</v>
      </c>
      <c r="T288" s="36">
        <f>VLOOKUP($H288,[1]EDA!$H$6:$BN$980,T$1,FALSE)</f>
        <v>0</v>
      </c>
      <c r="U288" s="36">
        <f>VLOOKUP($H288,[1]EDA!$H$6:$BN$980,U$1,FALSE)</f>
        <v>0</v>
      </c>
      <c r="V288" s="10">
        <f>VLOOKUP(H288,[1]EDA!$H$6:$BO$980,60,FALSE)</f>
        <v>63.333333333333336</v>
      </c>
      <c r="W288" s="10">
        <f t="shared" si="44"/>
        <v>21</v>
      </c>
      <c r="X288" s="17">
        <f t="shared" si="45"/>
        <v>0.33157894736842103</v>
      </c>
      <c r="Y288" s="36">
        <f>VLOOKUP($H288,[2]EDA!$H$6:$AY$980,Y$1,FALSE)</f>
        <v>0</v>
      </c>
      <c r="Z288" s="36">
        <f>VLOOKUP($H288,[2]EDA!$H$6:$AY$980,Z$1,FALSE)</f>
        <v>0</v>
      </c>
      <c r="AA288" s="36">
        <f>VLOOKUP($H288,[2]EDA!$H$6:$AY$980,AA$1,FALSE)</f>
        <v>0</v>
      </c>
      <c r="AB288" s="36">
        <f>VLOOKUP($H288,[2]EDA!$H$6:$AY$980,AB$1,FALSE)</f>
        <v>0</v>
      </c>
      <c r="AC288" s="36">
        <f>VLOOKUP($H288,[2]EDA!$H$6:$AY$980,AC$1,FALSE)</f>
        <v>0</v>
      </c>
      <c r="AD288" s="36">
        <f>VLOOKUP($H288,[2]EDA!$H$6:$AY$980,AD$1,FALSE)</f>
        <v>0</v>
      </c>
      <c r="AE288" s="36">
        <f>VLOOKUP($H288,[2]EDA!$H$6:$AY$980,AE$1,FALSE)</f>
        <v>0</v>
      </c>
      <c r="AF288" s="36">
        <f>VLOOKUP($H288,[2]EDA!$H$6:$AY$980,AF$1,FALSE)</f>
        <v>0</v>
      </c>
      <c r="AG288" s="36">
        <f>VLOOKUP($H288,[2]EDA!$H$6:$AY$980,AG$1,FALSE)</f>
        <v>0</v>
      </c>
      <c r="AH288" s="36">
        <f>VLOOKUP($H288,[2]EDA!$H$6:$AY$980,AH$1,FALSE)</f>
        <v>0</v>
      </c>
      <c r="AI288" s="36">
        <f>VLOOKUP($H288,[2]EDA!$H$6:$AY$980,AI$1,FALSE)</f>
        <v>0</v>
      </c>
      <c r="AJ288" s="36">
        <f>VLOOKUP($H288,[2]EDA!$H$6:$AY$980,AJ$1,FALSE)</f>
        <v>0</v>
      </c>
      <c r="AK288" s="20">
        <f>VLOOKUP(H288,[2]EDA!$H$6:$AZ$980,45,FALSE)</f>
        <v>0</v>
      </c>
      <c r="AL288" s="39">
        <f t="shared" si="46"/>
        <v>0</v>
      </c>
      <c r="AM288" s="17">
        <f t="shared" si="47"/>
        <v>0</v>
      </c>
      <c r="AN288" s="36">
        <f>VLOOKUP($H288,[3]IRA!$H$6:$BN$980,AN$1,FALSE)</f>
        <v>0</v>
      </c>
      <c r="AO288" s="36">
        <f>VLOOKUP($H288,[3]IRA!$H$6:$BN$980,AO$1,FALSE)</f>
        <v>0</v>
      </c>
      <c r="AP288" s="36">
        <f>VLOOKUP($H288,[3]IRA!$H$6:$BN$980,AP$1,FALSE)</f>
        <v>0</v>
      </c>
      <c r="AQ288" s="36">
        <f>VLOOKUP($H288,[3]IRA!$H$6:$BN$980,AQ$1,FALSE)</f>
        <v>0</v>
      </c>
      <c r="AR288" s="36">
        <f>VLOOKUP($H288,[3]IRA!$H$6:$BN$980,AR$1,FALSE)</f>
        <v>0</v>
      </c>
      <c r="AS288" s="36">
        <f>VLOOKUP($H288,[3]IRA!$H$6:$BN$980,AS$1,FALSE)</f>
        <v>0</v>
      </c>
      <c r="AT288" s="36">
        <f>VLOOKUP($H288,[3]IRA!$H$6:$BN$980,AT$1,FALSE)</f>
        <v>0</v>
      </c>
      <c r="AU288" s="36">
        <f>VLOOKUP($H288,[3]IRA!$H$6:$BN$980,AU$1,FALSE)</f>
        <v>0</v>
      </c>
      <c r="AV288" s="36">
        <f>VLOOKUP($H288,[3]IRA!$H$6:$BN$980,AV$1,FALSE)</f>
        <v>0</v>
      </c>
      <c r="AW288" s="36">
        <f>VLOOKUP($H288,[3]IRA!$H$6:$BN$980,AW$1,FALSE)</f>
        <v>0</v>
      </c>
      <c r="AX288" s="36">
        <f>VLOOKUP($H288,[3]IRA!$H$6:$BN$980,AX$1,FALSE)</f>
        <v>0</v>
      </c>
      <c r="AY288" s="36">
        <f>VLOOKUP($H288,[3]IRA!$H$6:$BN$980,AY$1,FALSE)</f>
        <v>0</v>
      </c>
      <c r="AZ288" s="20">
        <f>VLOOKUP(H288,[3]IRA!$H$6:$BO$980,60,FALSE)</f>
        <v>0</v>
      </c>
      <c r="BA288" s="20">
        <f t="shared" si="48"/>
        <v>0</v>
      </c>
      <c r="BB288" s="17">
        <f t="shared" si="49"/>
        <v>0</v>
      </c>
      <c r="BC288" s="36">
        <f>VLOOKUP($H288,[4]IRA!$H$7:$CS$981,BC$1,FALSE)</f>
        <v>16</v>
      </c>
      <c r="BD288" s="36">
        <f>VLOOKUP($H288,[4]IRA!$H$7:$CS$981,BD$1,FALSE)</f>
        <v>20</v>
      </c>
      <c r="BE288" s="36">
        <f>VLOOKUP($H288,[4]IRA!$H$7:$CS$981,BE$1,FALSE)</f>
        <v>28</v>
      </c>
      <c r="BF288" s="36">
        <f>VLOOKUP($H288,[4]IRA!$H$7:$CS$981,BF$1,FALSE)</f>
        <v>26</v>
      </c>
      <c r="BG288" s="36">
        <f>VLOOKUP($H288,[4]IRA!$H$7:$CS$981,BG$1,FALSE)</f>
        <v>0</v>
      </c>
      <c r="BH288" s="36">
        <f>VLOOKUP($H288,[4]IRA!$H$7:$CS$981,BH$1,FALSE)</f>
        <v>0</v>
      </c>
      <c r="BI288" s="36">
        <f>VLOOKUP($H288,[4]IRA!$H$7:$CS$981,BI$1,FALSE)</f>
        <v>0</v>
      </c>
      <c r="BJ288" s="36">
        <f>VLOOKUP($H288,[4]IRA!$H$7:$CS$981,BJ$1,FALSE)</f>
        <v>0</v>
      </c>
      <c r="BK288" s="36">
        <f>VLOOKUP($H288,[4]IRA!$H$7:$CS$981,BK$1,FALSE)</f>
        <v>0</v>
      </c>
      <c r="BL288" s="36">
        <f>VLOOKUP($H288,[4]IRA!$H$7:$CS$981,BL$1,FALSE)</f>
        <v>0</v>
      </c>
      <c r="BM288" s="36">
        <f>VLOOKUP($H288,[4]IRA!$H$7:$CS$981,BM$1,FALSE)</f>
        <v>0</v>
      </c>
      <c r="BN288" s="36">
        <f>VLOOKUP($H288,[4]IRA!$H$7:$CS$981,BN$1,FALSE)</f>
        <v>0</v>
      </c>
      <c r="BO288" s="10">
        <f>VLOOKUP(H288,[4]IRA!$H$7:$CS$981,90,FALSE)</f>
        <v>144.33333333333334</v>
      </c>
      <c r="BP288" s="10">
        <f t="shared" si="50"/>
        <v>90</v>
      </c>
      <c r="BQ288" s="17">
        <f t="shared" si="51"/>
        <v>0.62355658198614317</v>
      </c>
      <c r="BR288" s="80"/>
      <c r="BS288" s="80"/>
      <c r="BT288" s="80"/>
      <c r="BU288" s="80"/>
      <c r="BV288" s="80"/>
      <c r="BW288" s="80"/>
      <c r="BX288" s="80"/>
      <c r="BY288" s="80"/>
      <c r="BZ288" s="80"/>
      <c r="CA288" s="80"/>
      <c r="CB288" s="80"/>
      <c r="CC288" s="80"/>
      <c r="CD288" s="80"/>
      <c r="CE288" s="80"/>
      <c r="CF288" s="80"/>
      <c r="CG288" s="80"/>
      <c r="CH288" s="80"/>
      <c r="CI288" s="80"/>
      <c r="CJ288" s="80"/>
      <c r="CK288" s="80"/>
      <c r="CL288" s="80"/>
      <c r="CM288" s="80"/>
      <c r="CN288" s="80"/>
      <c r="CO288" s="80"/>
      <c r="CP288" s="80"/>
      <c r="CQ288" s="80"/>
      <c r="CR288" s="80"/>
      <c r="CS288" s="80"/>
      <c r="CT288" s="80"/>
      <c r="CU288" s="80"/>
      <c r="CV288" s="80"/>
      <c r="CW288" s="80"/>
      <c r="CX288" s="80"/>
      <c r="CY288" s="80"/>
      <c r="CZ288" s="80"/>
      <c r="DA288" s="80"/>
      <c r="DB288" s="80"/>
      <c r="DC288" s="80"/>
      <c r="DD288" s="80"/>
      <c r="DE288" s="80"/>
      <c r="DF288" s="80"/>
      <c r="DG288" s="80"/>
      <c r="DH288" s="80"/>
      <c r="DI288" s="80"/>
      <c r="DJ288" s="80"/>
      <c r="DK288" s="80"/>
      <c r="DL288" s="80"/>
      <c r="DM288" s="80"/>
      <c r="DN288" s="80"/>
    </row>
    <row r="289" spans="1:118" s="81" customFormat="1" ht="10.199999999999999" x14ac:dyDescent="0.2">
      <c r="A289" s="87" t="s">
        <v>578</v>
      </c>
      <c r="B289" s="87" t="s">
        <v>372</v>
      </c>
      <c r="C289" s="88">
        <v>400</v>
      </c>
      <c r="D289" s="87" t="s">
        <v>831</v>
      </c>
      <c r="E289" s="87" t="s">
        <v>245</v>
      </c>
      <c r="F289" s="87" t="s">
        <v>418</v>
      </c>
      <c r="G289" s="88" t="s">
        <v>549</v>
      </c>
      <c r="H289" s="88">
        <v>291</v>
      </c>
      <c r="I289" s="87" t="s">
        <v>680</v>
      </c>
      <c r="J289" s="37">
        <f>VLOOKUP($H289,[1]EDA!$H$6:$BN$980,J$1,FALSE)</f>
        <v>62</v>
      </c>
      <c r="K289" s="36">
        <f>VLOOKUP($H289,[1]EDA!$H$6:$BN$980,K$1,FALSE)</f>
        <v>7</v>
      </c>
      <c r="L289" s="36">
        <f>VLOOKUP($H289,[1]EDA!$H$6:$BN$980,L$1,FALSE)</f>
        <v>25</v>
      </c>
      <c r="M289" s="36">
        <f>VLOOKUP($H289,[1]EDA!$H$6:$BN$980,M$1,FALSE)</f>
        <v>19</v>
      </c>
      <c r="N289" s="36">
        <f>VLOOKUP($H289,[1]EDA!$H$6:$BN$980,N$1,FALSE)</f>
        <v>5</v>
      </c>
      <c r="O289" s="36">
        <f>VLOOKUP($H289,[1]EDA!$H$6:$BN$980,O$1,FALSE)</f>
        <v>0</v>
      </c>
      <c r="P289" s="36">
        <f>VLOOKUP($H289,[1]EDA!$H$6:$BN$980,P$1,FALSE)</f>
        <v>0</v>
      </c>
      <c r="Q289" s="36">
        <f>VLOOKUP($H289,[1]EDA!$H$6:$BN$980,Q$1,FALSE)</f>
        <v>0</v>
      </c>
      <c r="R289" s="36">
        <f>VLOOKUP($H289,[1]EDA!$H$6:$BN$980,R$1,FALSE)</f>
        <v>0</v>
      </c>
      <c r="S289" s="36">
        <f>VLOOKUP($H289,[1]EDA!$H$6:$BN$980,S$1,FALSE)</f>
        <v>0</v>
      </c>
      <c r="T289" s="36">
        <f>VLOOKUP($H289,[1]EDA!$H$6:$BN$980,T$1,FALSE)</f>
        <v>0</v>
      </c>
      <c r="U289" s="36">
        <f>VLOOKUP($H289,[1]EDA!$H$6:$BN$980,U$1,FALSE)</f>
        <v>0</v>
      </c>
      <c r="V289" s="10">
        <f>VLOOKUP(H289,[1]EDA!$H$6:$BO$980,60,FALSE)</f>
        <v>78.333333333333329</v>
      </c>
      <c r="W289" s="10">
        <f t="shared" si="44"/>
        <v>118</v>
      </c>
      <c r="X289" s="17">
        <f t="shared" si="45"/>
        <v>1.5063829787234044</v>
      </c>
      <c r="Y289" s="36">
        <f>VLOOKUP($H289,[2]EDA!$H$6:$AY$980,Y$1,FALSE)</f>
        <v>6</v>
      </c>
      <c r="Z289" s="36">
        <f>VLOOKUP($H289,[2]EDA!$H$6:$AY$980,Z$1,FALSE)</f>
        <v>0</v>
      </c>
      <c r="AA289" s="36">
        <f>VLOOKUP($H289,[2]EDA!$H$6:$AY$980,AA$1,FALSE)</f>
        <v>1</v>
      </c>
      <c r="AB289" s="36">
        <f>VLOOKUP($H289,[2]EDA!$H$6:$AY$980,AB$1,FALSE)</f>
        <v>2</v>
      </c>
      <c r="AC289" s="36">
        <f>VLOOKUP($H289,[2]EDA!$H$6:$AY$980,AC$1,FALSE)</f>
        <v>0</v>
      </c>
      <c r="AD289" s="36">
        <f>VLOOKUP($H289,[2]EDA!$H$6:$AY$980,AD$1,FALSE)</f>
        <v>0</v>
      </c>
      <c r="AE289" s="36">
        <f>VLOOKUP($H289,[2]EDA!$H$6:$AY$980,AE$1,FALSE)</f>
        <v>0</v>
      </c>
      <c r="AF289" s="36">
        <f>VLOOKUP($H289,[2]EDA!$H$6:$AY$980,AF$1,FALSE)</f>
        <v>0</v>
      </c>
      <c r="AG289" s="36">
        <f>VLOOKUP($H289,[2]EDA!$H$6:$AY$980,AG$1,FALSE)</f>
        <v>0</v>
      </c>
      <c r="AH289" s="36">
        <f>VLOOKUP($H289,[2]EDA!$H$6:$AY$980,AH$1,FALSE)</f>
        <v>0</v>
      </c>
      <c r="AI289" s="36">
        <f>VLOOKUP($H289,[2]EDA!$H$6:$AY$980,AI$1,FALSE)</f>
        <v>0</v>
      </c>
      <c r="AJ289" s="36">
        <f>VLOOKUP($H289,[2]EDA!$H$6:$AY$980,AJ$1,FALSE)</f>
        <v>0</v>
      </c>
      <c r="AK289" s="20">
        <f>VLOOKUP(H289,[2]EDA!$H$6:$AZ$980,45,FALSE)</f>
        <v>2.6666666666666665</v>
      </c>
      <c r="AL289" s="39">
        <f t="shared" si="46"/>
        <v>9</v>
      </c>
      <c r="AM289" s="17">
        <f t="shared" si="47"/>
        <v>3.375</v>
      </c>
      <c r="AN289" s="36">
        <f>VLOOKUP($H289,[3]IRA!$H$6:$BN$980,AN$1,FALSE)</f>
        <v>0</v>
      </c>
      <c r="AO289" s="36">
        <f>VLOOKUP($H289,[3]IRA!$H$6:$BN$980,AO$1,FALSE)</f>
        <v>0</v>
      </c>
      <c r="AP289" s="36">
        <f>VLOOKUP($H289,[3]IRA!$H$6:$BN$980,AP$1,FALSE)</f>
        <v>0</v>
      </c>
      <c r="AQ289" s="36">
        <f>VLOOKUP($H289,[3]IRA!$H$6:$BN$980,AQ$1,FALSE)</f>
        <v>0</v>
      </c>
      <c r="AR289" s="36">
        <f>VLOOKUP($H289,[3]IRA!$H$6:$BN$980,AR$1,FALSE)</f>
        <v>0</v>
      </c>
      <c r="AS289" s="36">
        <f>VLOOKUP($H289,[3]IRA!$H$6:$BN$980,AS$1,FALSE)</f>
        <v>0</v>
      </c>
      <c r="AT289" s="36">
        <f>VLOOKUP($H289,[3]IRA!$H$6:$BN$980,AT$1,FALSE)</f>
        <v>0</v>
      </c>
      <c r="AU289" s="36">
        <f>VLOOKUP($H289,[3]IRA!$H$6:$BN$980,AU$1,FALSE)</f>
        <v>0</v>
      </c>
      <c r="AV289" s="36">
        <f>VLOOKUP($H289,[3]IRA!$H$6:$BN$980,AV$1,FALSE)</f>
        <v>0</v>
      </c>
      <c r="AW289" s="36">
        <f>VLOOKUP($H289,[3]IRA!$H$6:$BN$980,AW$1,FALSE)</f>
        <v>0</v>
      </c>
      <c r="AX289" s="36">
        <f>VLOOKUP($H289,[3]IRA!$H$6:$BN$980,AX$1,FALSE)</f>
        <v>0</v>
      </c>
      <c r="AY289" s="36">
        <f>VLOOKUP($H289,[3]IRA!$H$6:$BN$980,AY$1,FALSE)</f>
        <v>0</v>
      </c>
      <c r="AZ289" s="20">
        <f>VLOOKUP(H289,[3]IRA!$H$6:$BO$980,60,FALSE)</f>
        <v>0</v>
      </c>
      <c r="BA289" s="20">
        <f t="shared" si="48"/>
        <v>0</v>
      </c>
      <c r="BB289" s="17">
        <f t="shared" si="49"/>
        <v>0</v>
      </c>
      <c r="BC289" s="36">
        <f>VLOOKUP($H289,[4]IRA!$H$7:$CS$981,BC$1,FALSE)</f>
        <v>43</v>
      </c>
      <c r="BD289" s="36">
        <f>VLOOKUP($H289,[4]IRA!$H$7:$CS$981,BD$1,FALSE)</f>
        <v>65</v>
      </c>
      <c r="BE289" s="36">
        <f>VLOOKUP($H289,[4]IRA!$H$7:$CS$981,BE$1,FALSE)</f>
        <v>58</v>
      </c>
      <c r="BF289" s="36">
        <f>VLOOKUP($H289,[4]IRA!$H$7:$CS$981,BF$1,FALSE)</f>
        <v>47</v>
      </c>
      <c r="BG289" s="36">
        <f>VLOOKUP($H289,[4]IRA!$H$7:$CS$981,BG$1,FALSE)</f>
        <v>1</v>
      </c>
      <c r="BH289" s="36">
        <f>VLOOKUP($H289,[4]IRA!$H$7:$CS$981,BH$1,FALSE)</f>
        <v>0</v>
      </c>
      <c r="BI289" s="36">
        <f>VLOOKUP($H289,[4]IRA!$H$7:$CS$981,BI$1,FALSE)</f>
        <v>0</v>
      </c>
      <c r="BJ289" s="36">
        <f>VLOOKUP($H289,[4]IRA!$H$7:$CS$981,BJ$1,FALSE)</f>
        <v>0</v>
      </c>
      <c r="BK289" s="36">
        <f>VLOOKUP($H289,[4]IRA!$H$7:$CS$981,BK$1,FALSE)</f>
        <v>0</v>
      </c>
      <c r="BL289" s="36">
        <f>VLOOKUP($H289,[4]IRA!$H$7:$CS$981,BL$1,FALSE)</f>
        <v>0</v>
      </c>
      <c r="BM289" s="36">
        <f>VLOOKUP($H289,[4]IRA!$H$7:$CS$981,BM$1,FALSE)</f>
        <v>0</v>
      </c>
      <c r="BN289" s="36">
        <f>VLOOKUP($H289,[4]IRA!$H$7:$CS$981,BN$1,FALSE)</f>
        <v>0</v>
      </c>
      <c r="BO289" s="10">
        <f>VLOOKUP(H289,[4]IRA!$H$7:$CS$981,90,FALSE)</f>
        <v>200.33333333333334</v>
      </c>
      <c r="BP289" s="10">
        <f t="shared" si="50"/>
        <v>214</v>
      </c>
      <c r="BQ289" s="17">
        <f t="shared" si="51"/>
        <v>1.0682196339434276</v>
      </c>
      <c r="BR289" s="80"/>
      <c r="BS289" s="80"/>
      <c r="BT289" s="80"/>
      <c r="BU289" s="80"/>
      <c r="BV289" s="80"/>
      <c r="BW289" s="80"/>
      <c r="BX289" s="80"/>
      <c r="BY289" s="80"/>
      <c r="BZ289" s="80"/>
      <c r="CA289" s="80"/>
      <c r="CB289" s="80"/>
      <c r="CC289" s="80"/>
      <c r="CD289" s="80"/>
      <c r="CE289" s="80"/>
      <c r="CF289" s="80"/>
      <c r="CG289" s="80"/>
      <c r="CH289" s="80"/>
      <c r="CI289" s="80"/>
      <c r="CJ289" s="80"/>
      <c r="CK289" s="80"/>
      <c r="CL289" s="80"/>
      <c r="CM289" s="80"/>
      <c r="CN289" s="80"/>
      <c r="CO289" s="80"/>
      <c r="CP289" s="80"/>
      <c r="CQ289" s="80"/>
      <c r="CR289" s="80"/>
      <c r="CS289" s="80"/>
      <c r="CT289" s="80"/>
      <c r="CU289" s="80"/>
      <c r="CV289" s="80"/>
      <c r="CW289" s="80"/>
      <c r="CX289" s="80"/>
      <c r="CY289" s="80"/>
      <c r="CZ289" s="80"/>
      <c r="DA289" s="80"/>
      <c r="DB289" s="80"/>
      <c r="DC289" s="80"/>
      <c r="DD289" s="80"/>
      <c r="DE289" s="80"/>
      <c r="DF289" s="80"/>
      <c r="DG289" s="80"/>
      <c r="DH289" s="80"/>
      <c r="DI289" s="80"/>
      <c r="DJ289" s="80"/>
      <c r="DK289" s="80"/>
      <c r="DL289" s="80"/>
      <c r="DM289" s="80"/>
      <c r="DN289" s="80"/>
    </row>
    <row r="290" spans="1:118" s="81" customFormat="1" ht="10.199999999999999" x14ac:dyDescent="0.2">
      <c r="A290" s="87" t="s">
        <v>578</v>
      </c>
      <c r="B290" s="87" t="s">
        <v>245</v>
      </c>
      <c r="C290" s="88">
        <v>400</v>
      </c>
      <c r="D290" s="87" t="s">
        <v>831</v>
      </c>
      <c r="E290" s="87" t="s">
        <v>245</v>
      </c>
      <c r="F290" s="87" t="s">
        <v>418</v>
      </c>
      <c r="G290" s="88" t="s">
        <v>550</v>
      </c>
      <c r="H290" s="88">
        <v>292</v>
      </c>
      <c r="I290" s="87" t="s">
        <v>681</v>
      </c>
      <c r="J290" s="37">
        <f>VLOOKUP($H290,[1]EDA!$H$6:$BN$980,J$1,FALSE)</f>
        <v>6</v>
      </c>
      <c r="K290" s="36">
        <f>VLOOKUP($H290,[1]EDA!$H$6:$BN$980,K$1,FALSE)</f>
        <v>0</v>
      </c>
      <c r="L290" s="36">
        <f>VLOOKUP($H290,[1]EDA!$H$6:$BN$980,L$1,FALSE)</f>
        <v>1</v>
      </c>
      <c r="M290" s="36">
        <f>VLOOKUP($H290,[1]EDA!$H$6:$BN$980,M$1,FALSE)</f>
        <v>6</v>
      </c>
      <c r="N290" s="36">
        <f>VLOOKUP($H290,[1]EDA!$H$6:$BN$980,N$1,FALSE)</f>
        <v>0</v>
      </c>
      <c r="O290" s="36">
        <f>VLOOKUP($H290,[1]EDA!$H$6:$BN$980,O$1,FALSE)</f>
        <v>0</v>
      </c>
      <c r="P290" s="36">
        <f>VLOOKUP($H290,[1]EDA!$H$6:$BN$980,P$1,FALSE)</f>
        <v>0</v>
      </c>
      <c r="Q290" s="36">
        <f>VLOOKUP($H290,[1]EDA!$H$6:$BN$980,Q$1,FALSE)</f>
        <v>0</v>
      </c>
      <c r="R290" s="36">
        <f>VLOOKUP($H290,[1]EDA!$H$6:$BN$980,R$1,FALSE)</f>
        <v>0</v>
      </c>
      <c r="S290" s="36">
        <f>VLOOKUP($H290,[1]EDA!$H$6:$BN$980,S$1,FALSE)</f>
        <v>0</v>
      </c>
      <c r="T290" s="36">
        <f>VLOOKUP($H290,[1]EDA!$H$6:$BN$980,T$1,FALSE)</f>
        <v>0</v>
      </c>
      <c r="U290" s="36">
        <f>VLOOKUP($H290,[1]EDA!$H$6:$BN$980,U$1,FALSE)</f>
        <v>0</v>
      </c>
      <c r="V290" s="10">
        <f>VLOOKUP(H290,[1]EDA!$H$6:$BO$980,60,FALSE)</f>
        <v>50</v>
      </c>
      <c r="W290" s="10">
        <f t="shared" si="44"/>
        <v>13</v>
      </c>
      <c r="X290" s="17">
        <f t="shared" si="45"/>
        <v>0.26</v>
      </c>
      <c r="Y290" s="36">
        <f>VLOOKUP($H290,[2]EDA!$H$6:$AY$980,Y$1,FALSE)</f>
        <v>0</v>
      </c>
      <c r="Z290" s="36">
        <f>VLOOKUP($H290,[2]EDA!$H$6:$AY$980,Z$1,FALSE)</f>
        <v>0</v>
      </c>
      <c r="AA290" s="36">
        <f>VLOOKUP($H290,[2]EDA!$H$6:$AY$980,AA$1,FALSE)</f>
        <v>0</v>
      </c>
      <c r="AB290" s="36">
        <f>VLOOKUP($H290,[2]EDA!$H$6:$AY$980,AB$1,FALSE)</f>
        <v>0</v>
      </c>
      <c r="AC290" s="36">
        <f>VLOOKUP($H290,[2]EDA!$H$6:$AY$980,AC$1,FALSE)</f>
        <v>0</v>
      </c>
      <c r="AD290" s="36">
        <f>VLOOKUP($H290,[2]EDA!$H$6:$AY$980,AD$1,FALSE)</f>
        <v>0</v>
      </c>
      <c r="AE290" s="36">
        <f>VLOOKUP($H290,[2]EDA!$H$6:$AY$980,AE$1,FALSE)</f>
        <v>0</v>
      </c>
      <c r="AF290" s="36">
        <f>VLOOKUP($H290,[2]EDA!$H$6:$AY$980,AF$1,FALSE)</f>
        <v>0</v>
      </c>
      <c r="AG290" s="36">
        <f>VLOOKUP($H290,[2]EDA!$H$6:$AY$980,AG$1,FALSE)</f>
        <v>0</v>
      </c>
      <c r="AH290" s="36">
        <f>VLOOKUP($H290,[2]EDA!$H$6:$AY$980,AH$1,FALSE)</f>
        <v>0</v>
      </c>
      <c r="AI290" s="36">
        <f>VLOOKUP($H290,[2]EDA!$H$6:$AY$980,AI$1,FALSE)</f>
        <v>0</v>
      </c>
      <c r="AJ290" s="36">
        <f>VLOOKUP($H290,[2]EDA!$H$6:$AY$980,AJ$1,FALSE)</f>
        <v>0</v>
      </c>
      <c r="AK290" s="20">
        <f>VLOOKUP(H290,[2]EDA!$H$6:$AZ$980,45,FALSE)</f>
        <v>1.3333333333333333</v>
      </c>
      <c r="AL290" s="39">
        <f t="shared" si="46"/>
        <v>0</v>
      </c>
      <c r="AM290" s="17">
        <f t="shared" si="47"/>
        <v>0</v>
      </c>
      <c r="AN290" s="36">
        <f>VLOOKUP($H290,[3]IRA!$H$6:$BN$980,AN$1,FALSE)</f>
        <v>0</v>
      </c>
      <c r="AO290" s="36">
        <f>VLOOKUP($H290,[3]IRA!$H$6:$BN$980,AO$1,FALSE)</f>
        <v>0</v>
      </c>
      <c r="AP290" s="36">
        <f>VLOOKUP($H290,[3]IRA!$H$6:$BN$980,AP$1,FALSE)</f>
        <v>0</v>
      </c>
      <c r="AQ290" s="36">
        <f>VLOOKUP($H290,[3]IRA!$H$6:$BN$980,AQ$1,FALSE)</f>
        <v>0</v>
      </c>
      <c r="AR290" s="36">
        <f>VLOOKUP($H290,[3]IRA!$H$6:$BN$980,AR$1,FALSE)</f>
        <v>0</v>
      </c>
      <c r="AS290" s="36">
        <f>VLOOKUP($H290,[3]IRA!$H$6:$BN$980,AS$1,FALSE)</f>
        <v>0</v>
      </c>
      <c r="AT290" s="36">
        <f>VLOOKUP($H290,[3]IRA!$H$6:$BN$980,AT$1,FALSE)</f>
        <v>0</v>
      </c>
      <c r="AU290" s="36">
        <f>VLOOKUP($H290,[3]IRA!$H$6:$BN$980,AU$1,FALSE)</f>
        <v>0</v>
      </c>
      <c r="AV290" s="36">
        <f>VLOOKUP($H290,[3]IRA!$H$6:$BN$980,AV$1,FALSE)</f>
        <v>0</v>
      </c>
      <c r="AW290" s="36">
        <f>VLOOKUP($H290,[3]IRA!$H$6:$BN$980,AW$1,FALSE)</f>
        <v>0</v>
      </c>
      <c r="AX290" s="36">
        <f>VLOOKUP($H290,[3]IRA!$H$6:$BN$980,AX$1,FALSE)</f>
        <v>0</v>
      </c>
      <c r="AY290" s="36">
        <f>VLOOKUP($H290,[3]IRA!$H$6:$BN$980,AY$1,FALSE)</f>
        <v>0</v>
      </c>
      <c r="AZ290" s="20">
        <f>VLOOKUP(H290,[3]IRA!$H$6:$BO$980,60,FALSE)</f>
        <v>0</v>
      </c>
      <c r="BA290" s="20">
        <f t="shared" si="48"/>
        <v>0</v>
      </c>
      <c r="BB290" s="17">
        <f t="shared" si="49"/>
        <v>0</v>
      </c>
      <c r="BC290" s="36">
        <f>VLOOKUP($H290,[4]IRA!$H$7:$CS$981,BC$1,FALSE)</f>
        <v>11</v>
      </c>
      <c r="BD290" s="36">
        <f>VLOOKUP($H290,[4]IRA!$H$7:$CS$981,BD$1,FALSE)</f>
        <v>0</v>
      </c>
      <c r="BE290" s="36">
        <f>VLOOKUP($H290,[4]IRA!$H$7:$CS$981,BE$1,FALSE)</f>
        <v>0</v>
      </c>
      <c r="BF290" s="36">
        <f>VLOOKUP($H290,[4]IRA!$H$7:$CS$981,BF$1,FALSE)</f>
        <v>27</v>
      </c>
      <c r="BG290" s="36">
        <f>VLOOKUP($H290,[4]IRA!$H$7:$CS$981,BG$1,FALSE)</f>
        <v>6</v>
      </c>
      <c r="BH290" s="36">
        <f>VLOOKUP($H290,[4]IRA!$H$7:$CS$981,BH$1,FALSE)</f>
        <v>0</v>
      </c>
      <c r="BI290" s="36">
        <f>VLOOKUP($H290,[4]IRA!$H$7:$CS$981,BI$1,FALSE)</f>
        <v>0</v>
      </c>
      <c r="BJ290" s="36">
        <f>VLOOKUP($H290,[4]IRA!$H$7:$CS$981,BJ$1,FALSE)</f>
        <v>0</v>
      </c>
      <c r="BK290" s="36">
        <f>VLOOKUP($H290,[4]IRA!$H$7:$CS$981,BK$1,FALSE)</f>
        <v>0</v>
      </c>
      <c r="BL290" s="36">
        <f>VLOOKUP($H290,[4]IRA!$H$7:$CS$981,BL$1,FALSE)</f>
        <v>0</v>
      </c>
      <c r="BM290" s="36">
        <f>VLOOKUP($H290,[4]IRA!$H$7:$CS$981,BM$1,FALSE)</f>
        <v>0</v>
      </c>
      <c r="BN290" s="36">
        <f>VLOOKUP($H290,[4]IRA!$H$7:$CS$981,BN$1,FALSE)</f>
        <v>0</v>
      </c>
      <c r="BO290" s="10">
        <f>VLOOKUP(H290,[4]IRA!$H$7:$CS$981,90,FALSE)</f>
        <v>59.666666666666664</v>
      </c>
      <c r="BP290" s="10">
        <f t="shared" si="50"/>
        <v>44</v>
      </c>
      <c r="BQ290" s="17">
        <f t="shared" si="51"/>
        <v>0.73743016759776536</v>
      </c>
      <c r="BR290" s="80"/>
      <c r="BS290" s="80"/>
      <c r="BT290" s="80"/>
      <c r="BU290" s="80"/>
      <c r="BV290" s="80"/>
      <c r="BW290" s="80"/>
      <c r="BX290" s="80"/>
      <c r="BY290" s="80"/>
      <c r="BZ290" s="80"/>
      <c r="CA290" s="80"/>
      <c r="CB290" s="80"/>
      <c r="CC290" s="80"/>
      <c r="CD290" s="80"/>
      <c r="CE290" s="80"/>
      <c r="CF290" s="80"/>
      <c r="CG290" s="80"/>
      <c r="CH290" s="80"/>
      <c r="CI290" s="80"/>
      <c r="CJ290" s="80"/>
      <c r="CK290" s="80"/>
      <c r="CL290" s="80"/>
      <c r="CM290" s="80"/>
      <c r="CN290" s="80"/>
      <c r="CO290" s="80"/>
      <c r="CP290" s="80"/>
      <c r="CQ290" s="80"/>
      <c r="CR290" s="80"/>
      <c r="CS290" s="80"/>
      <c r="CT290" s="80"/>
      <c r="CU290" s="80"/>
      <c r="CV290" s="80"/>
      <c r="CW290" s="80"/>
      <c r="CX290" s="80"/>
      <c r="CY290" s="80"/>
      <c r="CZ290" s="80"/>
      <c r="DA290" s="80"/>
      <c r="DB290" s="80"/>
      <c r="DC290" s="80"/>
      <c r="DD290" s="80"/>
      <c r="DE290" s="80"/>
      <c r="DF290" s="80"/>
      <c r="DG290" s="80"/>
      <c r="DH290" s="80"/>
      <c r="DI290" s="80"/>
      <c r="DJ290" s="80"/>
      <c r="DK290" s="80"/>
      <c r="DL290" s="80"/>
      <c r="DM290" s="80"/>
      <c r="DN290" s="80"/>
    </row>
    <row r="291" spans="1:118" s="81" customFormat="1" ht="10.199999999999999" x14ac:dyDescent="0.2">
      <c r="A291" s="87" t="s">
        <v>8</v>
      </c>
      <c r="B291" s="87" t="s">
        <v>8</v>
      </c>
      <c r="C291" s="88">
        <v>400</v>
      </c>
      <c r="D291" s="87" t="s">
        <v>831</v>
      </c>
      <c r="E291" s="87" t="s">
        <v>8</v>
      </c>
      <c r="F291" s="87" t="s">
        <v>8</v>
      </c>
      <c r="G291" s="88" t="s">
        <v>550</v>
      </c>
      <c r="H291" s="88">
        <v>293</v>
      </c>
      <c r="I291" s="87" t="s">
        <v>255</v>
      </c>
      <c r="J291" s="37">
        <f>VLOOKUP($H291,[1]EDA!$H$6:$BN$980,J$1,FALSE)</f>
        <v>0</v>
      </c>
      <c r="K291" s="36">
        <f>VLOOKUP($H291,[1]EDA!$H$6:$BN$980,K$1,FALSE)</f>
        <v>0</v>
      </c>
      <c r="L291" s="36">
        <f>VLOOKUP($H291,[1]EDA!$H$6:$BN$980,L$1,FALSE)</f>
        <v>0</v>
      </c>
      <c r="M291" s="36">
        <f>VLOOKUP($H291,[1]EDA!$H$6:$BN$980,M$1,FALSE)</f>
        <v>0</v>
      </c>
      <c r="N291" s="36">
        <f>VLOOKUP($H291,[1]EDA!$H$6:$BN$980,N$1,FALSE)</f>
        <v>0</v>
      </c>
      <c r="O291" s="36">
        <f>VLOOKUP($H291,[1]EDA!$H$6:$BN$980,O$1,FALSE)</f>
        <v>0</v>
      </c>
      <c r="P291" s="36">
        <f>VLOOKUP($H291,[1]EDA!$H$6:$BN$980,P$1,FALSE)</f>
        <v>0</v>
      </c>
      <c r="Q291" s="36">
        <f>VLOOKUP($H291,[1]EDA!$H$6:$BN$980,Q$1,FALSE)</f>
        <v>0</v>
      </c>
      <c r="R291" s="36">
        <f>VLOOKUP($H291,[1]EDA!$H$6:$BN$980,R$1,FALSE)</f>
        <v>0</v>
      </c>
      <c r="S291" s="36">
        <f>VLOOKUP($H291,[1]EDA!$H$6:$BN$980,S$1,FALSE)</f>
        <v>0</v>
      </c>
      <c r="T291" s="36">
        <f>VLOOKUP($H291,[1]EDA!$H$6:$BN$980,T$1,FALSE)</f>
        <v>0</v>
      </c>
      <c r="U291" s="36">
        <f>VLOOKUP($H291,[1]EDA!$H$6:$BN$980,U$1,FALSE)</f>
        <v>0</v>
      </c>
      <c r="V291" s="10">
        <f>VLOOKUP(H291,[1]EDA!$H$6:$BO$980,60,FALSE)</f>
        <v>31.666666666666664</v>
      </c>
      <c r="W291" s="10">
        <f t="shared" si="44"/>
        <v>0</v>
      </c>
      <c r="X291" s="17">
        <f t="shared" si="45"/>
        <v>0</v>
      </c>
      <c r="Y291" s="36">
        <f>VLOOKUP($H291,[2]EDA!$H$6:$AY$980,Y$1,FALSE)</f>
        <v>0</v>
      </c>
      <c r="Z291" s="36">
        <f>VLOOKUP($H291,[2]EDA!$H$6:$AY$980,Z$1,FALSE)</f>
        <v>0</v>
      </c>
      <c r="AA291" s="36">
        <f>VLOOKUP($H291,[2]EDA!$H$6:$AY$980,AA$1,FALSE)</f>
        <v>0</v>
      </c>
      <c r="AB291" s="36">
        <f>VLOOKUP($H291,[2]EDA!$H$6:$AY$980,AB$1,FALSE)</f>
        <v>0</v>
      </c>
      <c r="AC291" s="36">
        <f>VLOOKUP($H291,[2]EDA!$H$6:$AY$980,AC$1,FALSE)</f>
        <v>0</v>
      </c>
      <c r="AD291" s="36">
        <f>VLOOKUP($H291,[2]EDA!$H$6:$AY$980,AD$1,FALSE)</f>
        <v>0</v>
      </c>
      <c r="AE291" s="36">
        <f>VLOOKUP($H291,[2]EDA!$H$6:$AY$980,AE$1,FALSE)</f>
        <v>0</v>
      </c>
      <c r="AF291" s="36">
        <f>VLOOKUP($H291,[2]EDA!$H$6:$AY$980,AF$1,FALSE)</f>
        <v>0</v>
      </c>
      <c r="AG291" s="36">
        <f>VLOOKUP($H291,[2]EDA!$H$6:$AY$980,AG$1,FALSE)</f>
        <v>0</v>
      </c>
      <c r="AH291" s="36">
        <f>VLOOKUP($H291,[2]EDA!$H$6:$AY$980,AH$1,FALSE)</f>
        <v>0</v>
      </c>
      <c r="AI291" s="36">
        <f>VLOOKUP($H291,[2]EDA!$H$6:$AY$980,AI$1,FALSE)</f>
        <v>0</v>
      </c>
      <c r="AJ291" s="36">
        <f>VLOOKUP($H291,[2]EDA!$H$6:$AY$980,AJ$1,FALSE)</f>
        <v>0</v>
      </c>
      <c r="AK291" s="20">
        <f>VLOOKUP(H291,[2]EDA!$H$6:$AZ$980,45,FALSE)</f>
        <v>0</v>
      </c>
      <c r="AL291" s="39">
        <f t="shared" si="46"/>
        <v>0</v>
      </c>
      <c r="AM291" s="17">
        <f t="shared" si="47"/>
        <v>0</v>
      </c>
      <c r="AN291" s="36">
        <f>VLOOKUP($H291,[3]IRA!$H$6:$BN$980,AN$1,FALSE)</f>
        <v>0</v>
      </c>
      <c r="AO291" s="36">
        <f>VLOOKUP($H291,[3]IRA!$H$6:$BN$980,AO$1,FALSE)</f>
        <v>0</v>
      </c>
      <c r="AP291" s="36">
        <f>VLOOKUP($H291,[3]IRA!$H$6:$BN$980,AP$1,FALSE)</f>
        <v>0</v>
      </c>
      <c r="AQ291" s="36">
        <f>VLOOKUP($H291,[3]IRA!$H$6:$BN$980,AQ$1,FALSE)</f>
        <v>0</v>
      </c>
      <c r="AR291" s="36">
        <f>VLOOKUP($H291,[3]IRA!$H$6:$BN$980,AR$1,FALSE)</f>
        <v>0</v>
      </c>
      <c r="AS291" s="36">
        <f>VLOOKUP($H291,[3]IRA!$H$6:$BN$980,AS$1,FALSE)</f>
        <v>0</v>
      </c>
      <c r="AT291" s="36">
        <f>VLOOKUP($H291,[3]IRA!$H$6:$BN$980,AT$1,FALSE)</f>
        <v>0</v>
      </c>
      <c r="AU291" s="36">
        <f>VLOOKUP($H291,[3]IRA!$H$6:$BN$980,AU$1,FALSE)</f>
        <v>0</v>
      </c>
      <c r="AV291" s="36">
        <f>VLOOKUP($H291,[3]IRA!$H$6:$BN$980,AV$1,FALSE)</f>
        <v>0</v>
      </c>
      <c r="AW291" s="36">
        <f>VLOOKUP($H291,[3]IRA!$H$6:$BN$980,AW$1,FALSE)</f>
        <v>0</v>
      </c>
      <c r="AX291" s="36">
        <f>VLOOKUP($H291,[3]IRA!$H$6:$BN$980,AX$1,FALSE)</f>
        <v>0</v>
      </c>
      <c r="AY291" s="36">
        <f>VLOOKUP($H291,[3]IRA!$H$6:$BN$980,AY$1,FALSE)</f>
        <v>0</v>
      </c>
      <c r="AZ291" s="20">
        <f>VLOOKUP(H291,[3]IRA!$H$6:$BO$980,60,FALSE)</f>
        <v>0</v>
      </c>
      <c r="BA291" s="20">
        <f t="shared" si="48"/>
        <v>0</v>
      </c>
      <c r="BB291" s="17">
        <f t="shared" si="49"/>
        <v>0</v>
      </c>
      <c r="BC291" s="36">
        <f>VLOOKUP($H291,[4]IRA!$H$7:$CS$981,BC$1,FALSE)</f>
        <v>0</v>
      </c>
      <c r="BD291" s="36">
        <f>VLOOKUP($H291,[4]IRA!$H$7:$CS$981,BD$1,FALSE)</f>
        <v>0</v>
      </c>
      <c r="BE291" s="36">
        <f>VLOOKUP($H291,[4]IRA!$H$7:$CS$981,BE$1,FALSE)</f>
        <v>0</v>
      </c>
      <c r="BF291" s="36">
        <f>VLOOKUP($H291,[4]IRA!$H$7:$CS$981,BF$1,FALSE)</f>
        <v>0</v>
      </c>
      <c r="BG291" s="36">
        <f>VLOOKUP($H291,[4]IRA!$H$7:$CS$981,BG$1,FALSE)</f>
        <v>0</v>
      </c>
      <c r="BH291" s="36">
        <f>VLOOKUP($H291,[4]IRA!$H$7:$CS$981,BH$1,FALSE)</f>
        <v>0</v>
      </c>
      <c r="BI291" s="36">
        <f>VLOOKUP($H291,[4]IRA!$H$7:$CS$981,BI$1,FALSE)</f>
        <v>0</v>
      </c>
      <c r="BJ291" s="36">
        <f>VLOOKUP($H291,[4]IRA!$H$7:$CS$981,BJ$1,FALSE)</f>
        <v>0</v>
      </c>
      <c r="BK291" s="36">
        <f>VLOOKUP($H291,[4]IRA!$H$7:$CS$981,BK$1,FALSE)</f>
        <v>0</v>
      </c>
      <c r="BL291" s="36">
        <f>VLOOKUP($H291,[4]IRA!$H$7:$CS$981,BL$1,FALSE)</f>
        <v>0</v>
      </c>
      <c r="BM291" s="36">
        <f>VLOOKUP($H291,[4]IRA!$H$7:$CS$981,BM$1,FALSE)</f>
        <v>0</v>
      </c>
      <c r="BN291" s="36">
        <f>VLOOKUP($H291,[4]IRA!$H$7:$CS$981,BN$1,FALSE)</f>
        <v>0</v>
      </c>
      <c r="BO291" s="10">
        <f>VLOOKUP(H291,[4]IRA!$H$7:$CS$981,90,FALSE)</f>
        <v>19.666666666666668</v>
      </c>
      <c r="BP291" s="10">
        <f t="shared" si="50"/>
        <v>0</v>
      </c>
      <c r="BQ291" s="17">
        <f t="shared" si="51"/>
        <v>0</v>
      </c>
      <c r="BR291" s="80"/>
      <c r="BS291" s="80"/>
      <c r="BT291" s="80"/>
      <c r="BU291" s="80"/>
      <c r="BV291" s="80"/>
      <c r="BW291" s="80"/>
      <c r="BX291" s="80"/>
      <c r="BY291" s="80"/>
      <c r="BZ291" s="80"/>
      <c r="CA291" s="80"/>
      <c r="CB291" s="80"/>
      <c r="CC291" s="80"/>
      <c r="CD291" s="80"/>
      <c r="CE291" s="80"/>
      <c r="CF291" s="80"/>
      <c r="CG291" s="80"/>
      <c r="CH291" s="80"/>
      <c r="CI291" s="80"/>
      <c r="CJ291" s="80"/>
      <c r="CK291" s="80"/>
      <c r="CL291" s="80"/>
      <c r="CM291" s="80"/>
      <c r="CN291" s="80"/>
      <c r="CO291" s="80"/>
      <c r="CP291" s="80"/>
      <c r="CQ291" s="80"/>
      <c r="CR291" s="80"/>
      <c r="CS291" s="80"/>
      <c r="CT291" s="80"/>
      <c r="CU291" s="80"/>
      <c r="CV291" s="80"/>
      <c r="CW291" s="80"/>
      <c r="CX291" s="80"/>
      <c r="CY291" s="80"/>
      <c r="CZ291" s="80"/>
      <c r="DA291" s="80"/>
      <c r="DB291" s="80"/>
      <c r="DC291" s="80"/>
      <c r="DD291" s="80"/>
      <c r="DE291" s="80"/>
      <c r="DF291" s="80"/>
      <c r="DG291" s="80"/>
      <c r="DH291" s="80"/>
      <c r="DI291" s="80"/>
      <c r="DJ291" s="80"/>
      <c r="DK291" s="80"/>
      <c r="DL291" s="80"/>
      <c r="DM291" s="80"/>
      <c r="DN291" s="80"/>
    </row>
    <row r="292" spans="1:118" s="81" customFormat="1" ht="10.199999999999999" x14ac:dyDescent="0.2">
      <c r="A292" s="87" t="s">
        <v>58</v>
      </c>
      <c r="B292" s="87" t="s">
        <v>59</v>
      </c>
      <c r="C292" s="88">
        <v>406</v>
      </c>
      <c r="D292" s="87" t="s">
        <v>857</v>
      </c>
      <c r="E292" s="87" t="s">
        <v>58</v>
      </c>
      <c r="F292" s="87" t="s">
        <v>59</v>
      </c>
      <c r="G292" s="88" t="s">
        <v>550</v>
      </c>
      <c r="H292" s="88">
        <v>294</v>
      </c>
      <c r="I292" s="87" t="s">
        <v>682</v>
      </c>
      <c r="J292" s="37">
        <f>VLOOKUP($H292,[1]EDA!$H$6:$BN$980,J$1,FALSE)</f>
        <v>0</v>
      </c>
      <c r="K292" s="36">
        <f>VLOOKUP($H292,[1]EDA!$H$6:$BN$980,K$1,FALSE)</f>
        <v>0</v>
      </c>
      <c r="L292" s="36">
        <f>VLOOKUP($H292,[1]EDA!$H$6:$BN$980,L$1,FALSE)</f>
        <v>0</v>
      </c>
      <c r="M292" s="36">
        <f>VLOOKUP($H292,[1]EDA!$H$6:$BN$980,M$1,FALSE)</f>
        <v>0</v>
      </c>
      <c r="N292" s="36">
        <f>VLOOKUP($H292,[1]EDA!$H$6:$BN$980,N$1,FALSE)</f>
        <v>0</v>
      </c>
      <c r="O292" s="36">
        <f>VLOOKUP($H292,[1]EDA!$H$6:$BN$980,O$1,FALSE)</f>
        <v>0</v>
      </c>
      <c r="P292" s="36">
        <f>VLOOKUP($H292,[1]EDA!$H$6:$BN$980,P$1,FALSE)</f>
        <v>0</v>
      </c>
      <c r="Q292" s="36">
        <f>VLOOKUP($H292,[1]EDA!$H$6:$BN$980,Q$1,FALSE)</f>
        <v>0</v>
      </c>
      <c r="R292" s="36">
        <f>VLOOKUP($H292,[1]EDA!$H$6:$BN$980,R$1,FALSE)</f>
        <v>0</v>
      </c>
      <c r="S292" s="36">
        <f>VLOOKUP($H292,[1]EDA!$H$6:$BN$980,S$1,FALSE)</f>
        <v>0</v>
      </c>
      <c r="T292" s="36">
        <f>VLOOKUP($H292,[1]EDA!$H$6:$BN$980,T$1,FALSE)</f>
        <v>0</v>
      </c>
      <c r="U292" s="36">
        <f>VLOOKUP($H292,[1]EDA!$H$6:$BN$980,U$1,FALSE)</f>
        <v>0</v>
      </c>
      <c r="V292" s="10">
        <f>VLOOKUP(H292,[1]EDA!$H$6:$BO$980,60,FALSE)</f>
        <v>1.3333333333333333</v>
      </c>
      <c r="W292" s="10">
        <f t="shared" si="44"/>
        <v>0</v>
      </c>
      <c r="X292" s="17">
        <f t="shared" si="45"/>
        <v>0</v>
      </c>
      <c r="Y292" s="36">
        <f>VLOOKUP($H292,[2]EDA!$H$6:$AY$980,Y$1,FALSE)</f>
        <v>0</v>
      </c>
      <c r="Z292" s="36">
        <f>VLOOKUP($H292,[2]EDA!$H$6:$AY$980,Z$1,FALSE)</f>
        <v>0</v>
      </c>
      <c r="AA292" s="36">
        <f>VLOOKUP($H292,[2]EDA!$H$6:$AY$980,AA$1,FALSE)</f>
        <v>0</v>
      </c>
      <c r="AB292" s="36">
        <f>VLOOKUP($H292,[2]EDA!$H$6:$AY$980,AB$1,FALSE)</f>
        <v>0</v>
      </c>
      <c r="AC292" s="36">
        <f>VLOOKUP($H292,[2]EDA!$H$6:$AY$980,AC$1,FALSE)</f>
        <v>0</v>
      </c>
      <c r="AD292" s="36">
        <f>VLOOKUP($H292,[2]EDA!$H$6:$AY$980,AD$1,FALSE)</f>
        <v>0</v>
      </c>
      <c r="AE292" s="36">
        <f>VLOOKUP($H292,[2]EDA!$H$6:$AY$980,AE$1,FALSE)</f>
        <v>0</v>
      </c>
      <c r="AF292" s="36">
        <f>VLOOKUP($H292,[2]EDA!$H$6:$AY$980,AF$1,FALSE)</f>
        <v>0</v>
      </c>
      <c r="AG292" s="36">
        <f>VLOOKUP($H292,[2]EDA!$H$6:$AY$980,AG$1,FALSE)</f>
        <v>0</v>
      </c>
      <c r="AH292" s="36">
        <f>VLOOKUP($H292,[2]EDA!$H$6:$AY$980,AH$1,FALSE)</f>
        <v>0</v>
      </c>
      <c r="AI292" s="36">
        <f>VLOOKUP($H292,[2]EDA!$H$6:$AY$980,AI$1,FALSE)</f>
        <v>0</v>
      </c>
      <c r="AJ292" s="36">
        <f>VLOOKUP($H292,[2]EDA!$H$6:$AY$980,AJ$1,FALSE)</f>
        <v>0</v>
      </c>
      <c r="AK292" s="20">
        <f>VLOOKUP(H292,[2]EDA!$H$6:$AZ$980,45,FALSE)</f>
        <v>0</v>
      </c>
      <c r="AL292" s="39">
        <f t="shared" si="46"/>
        <v>0</v>
      </c>
      <c r="AM292" s="17">
        <f t="shared" si="47"/>
        <v>0</v>
      </c>
      <c r="AN292" s="36">
        <f>VLOOKUP($H292,[3]IRA!$H$6:$BN$980,AN$1,FALSE)</f>
        <v>0</v>
      </c>
      <c r="AO292" s="36">
        <f>VLOOKUP($H292,[3]IRA!$H$6:$BN$980,AO$1,FALSE)</f>
        <v>0</v>
      </c>
      <c r="AP292" s="36">
        <f>VLOOKUP($H292,[3]IRA!$H$6:$BN$980,AP$1,FALSE)</f>
        <v>0</v>
      </c>
      <c r="AQ292" s="36">
        <f>VLOOKUP($H292,[3]IRA!$H$6:$BN$980,AQ$1,FALSE)</f>
        <v>0</v>
      </c>
      <c r="AR292" s="36">
        <f>VLOOKUP($H292,[3]IRA!$H$6:$BN$980,AR$1,FALSE)</f>
        <v>0</v>
      </c>
      <c r="AS292" s="36">
        <f>VLOOKUP($H292,[3]IRA!$H$6:$BN$980,AS$1,FALSE)</f>
        <v>0</v>
      </c>
      <c r="AT292" s="36">
        <f>VLOOKUP($H292,[3]IRA!$H$6:$BN$980,AT$1,FALSE)</f>
        <v>0</v>
      </c>
      <c r="AU292" s="36">
        <f>VLOOKUP($H292,[3]IRA!$H$6:$BN$980,AU$1,FALSE)</f>
        <v>0</v>
      </c>
      <c r="AV292" s="36">
        <f>VLOOKUP($H292,[3]IRA!$H$6:$BN$980,AV$1,FALSE)</f>
        <v>0</v>
      </c>
      <c r="AW292" s="36">
        <f>VLOOKUP($H292,[3]IRA!$H$6:$BN$980,AW$1,FALSE)</f>
        <v>0</v>
      </c>
      <c r="AX292" s="36">
        <f>VLOOKUP($H292,[3]IRA!$H$6:$BN$980,AX$1,FALSE)</f>
        <v>0</v>
      </c>
      <c r="AY292" s="36">
        <f>VLOOKUP($H292,[3]IRA!$H$6:$BN$980,AY$1,FALSE)</f>
        <v>0</v>
      </c>
      <c r="AZ292" s="20">
        <f>VLOOKUP(H292,[3]IRA!$H$6:$BO$980,60,FALSE)</f>
        <v>0.5</v>
      </c>
      <c r="BA292" s="20">
        <f t="shared" si="48"/>
        <v>0</v>
      </c>
      <c r="BB292" s="17">
        <f t="shared" si="49"/>
        <v>0</v>
      </c>
      <c r="BC292" s="36">
        <f>VLOOKUP($H292,[4]IRA!$H$7:$CS$981,BC$1,FALSE)</f>
        <v>0</v>
      </c>
      <c r="BD292" s="36">
        <f>VLOOKUP($H292,[4]IRA!$H$7:$CS$981,BD$1,FALSE)</f>
        <v>0</v>
      </c>
      <c r="BE292" s="36">
        <f>VLOOKUP($H292,[4]IRA!$H$7:$CS$981,BE$1,FALSE)</f>
        <v>0</v>
      </c>
      <c r="BF292" s="36">
        <f>VLOOKUP($H292,[4]IRA!$H$7:$CS$981,BF$1,FALSE)</f>
        <v>0</v>
      </c>
      <c r="BG292" s="36">
        <f>VLOOKUP($H292,[4]IRA!$H$7:$CS$981,BG$1,FALSE)</f>
        <v>0</v>
      </c>
      <c r="BH292" s="36">
        <f>VLOOKUP($H292,[4]IRA!$H$7:$CS$981,BH$1,FALSE)</f>
        <v>0</v>
      </c>
      <c r="BI292" s="36">
        <f>VLOOKUP($H292,[4]IRA!$H$7:$CS$981,BI$1,FALSE)</f>
        <v>0</v>
      </c>
      <c r="BJ292" s="36">
        <f>VLOOKUP($H292,[4]IRA!$H$7:$CS$981,BJ$1,FALSE)</f>
        <v>0</v>
      </c>
      <c r="BK292" s="36">
        <f>VLOOKUP($H292,[4]IRA!$H$7:$CS$981,BK$1,FALSE)</f>
        <v>0</v>
      </c>
      <c r="BL292" s="36">
        <f>VLOOKUP($H292,[4]IRA!$H$7:$CS$981,BL$1,FALSE)</f>
        <v>0</v>
      </c>
      <c r="BM292" s="36">
        <f>VLOOKUP($H292,[4]IRA!$H$7:$CS$981,BM$1,FALSE)</f>
        <v>0</v>
      </c>
      <c r="BN292" s="36">
        <f>VLOOKUP($H292,[4]IRA!$H$7:$CS$981,BN$1,FALSE)</f>
        <v>0</v>
      </c>
      <c r="BO292" s="10">
        <f>VLOOKUP(H292,[4]IRA!$H$7:$CS$981,90,FALSE)</f>
        <v>1</v>
      </c>
      <c r="BP292" s="10">
        <f t="shared" si="50"/>
        <v>0</v>
      </c>
      <c r="BQ292" s="17">
        <f t="shared" si="51"/>
        <v>0</v>
      </c>
      <c r="BR292" s="80"/>
      <c r="BS292" s="80"/>
      <c r="BT292" s="80"/>
      <c r="BU292" s="80"/>
      <c r="BV292" s="80"/>
      <c r="BW292" s="80"/>
      <c r="BX292" s="80"/>
      <c r="BY292" s="80"/>
      <c r="BZ292" s="80"/>
      <c r="CA292" s="80"/>
      <c r="CB292" s="80"/>
      <c r="CC292" s="80"/>
      <c r="CD292" s="80"/>
      <c r="CE292" s="80"/>
      <c r="CF292" s="80"/>
      <c r="CG292" s="80"/>
      <c r="CH292" s="80"/>
      <c r="CI292" s="80"/>
      <c r="CJ292" s="80"/>
      <c r="CK292" s="80"/>
      <c r="CL292" s="80"/>
      <c r="CM292" s="80"/>
      <c r="CN292" s="80"/>
      <c r="CO292" s="80"/>
      <c r="CP292" s="80"/>
      <c r="CQ292" s="80"/>
      <c r="CR292" s="80"/>
      <c r="CS292" s="80"/>
      <c r="CT292" s="80"/>
      <c r="CU292" s="80"/>
      <c r="CV292" s="80"/>
      <c r="CW292" s="80"/>
      <c r="CX292" s="80"/>
      <c r="CY292" s="80"/>
      <c r="CZ292" s="80"/>
      <c r="DA292" s="80"/>
      <c r="DB292" s="80"/>
      <c r="DC292" s="80"/>
      <c r="DD292" s="80"/>
      <c r="DE292" s="80"/>
      <c r="DF292" s="80"/>
      <c r="DG292" s="80"/>
      <c r="DH292" s="80"/>
      <c r="DI292" s="80"/>
      <c r="DJ292" s="80"/>
      <c r="DK292" s="80"/>
      <c r="DL292" s="80"/>
      <c r="DM292" s="80"/>
      <c r="DN292" s="80"/>
    </row>
    <row r="293" spans="1:118" s="81" customFormat="1" ht="10.199999999999999" x14ac:dyDescent="0.2">
      <c r="A293" s="87" t="s">
        <v>58</v>
      </c>
      <c r="B293" s="87" t="s">
        <v>59</v>
      </c>
      <c r="C293" s="88">
        <v>406</v>
      </c>
      <c r="D293" s="87" t="s">
        <v>857</v>
      </c>
      <c r="E293" s="87" t="s">
        <v>58</v>
      </c>
      <c r="F293" s="87" t="s">
        <v>59</v>
      </c>
      <c r="G293" s="88" t="s">
        <v>550</v>
      </c>
      <c r="H293" s="88">
        <v>295</v>
      </c>
      <c r="I293" s="87" t="s">
        <v>683</v>
      </c>
      <c r="J293" s="37">
        <f>VLOOKUP($H293,[1]EDA!$H$6:$BN$980,J$1,FALSE)</f>
        <v>0</v>
      </c>
      <c r="K293" s="36">
        <f>VLOOKUP($H293,[1]EDA!$H$6:$BN$980,K$1,FALSE)</f>
        <v>1</v>
      </c>
      <c r="L293" s="36">
        <f>VLOOKUP($H293,[1]EDA!$H$6:$BN$980,L$1,FALSE)</f>
        <v>0</v>
      </c>
      <c r="M293" s="36">
        <f>VLOOKUP($H293,[1]EDA!$H$6:$BN$980,M$1,FALSE)</f>
        <v>0</v>
      </c>
      <c r="N293" s="36">
        <f>VLOOKUP($H293,[1]EDA!$H$6:$BN$980,N$1,FALSE)</f>
        <v>0</v>
      </c>
      <c r="O293" s="36">
        <f>VLOOKUP($H293,[1]EDA!$H$6:$BN$980,O$1,FALSE)</f>
        <v>0</v>
      </c>
      <c r="P293" s="36">
        <f>VLOOKUP($H293,[1]EDA!$H$6:$BN$980,P$1,FALSE)</f>
        <v>0</v>
      </c>
      <c r="Q293" s="36">
        <f>VLOOKUP($H293,[1]EDA!$H$6:$BN$980,Q$1,FALSE)</f>
        <v>0</v>
      </c>
      <c r="R293" s="36">
        <f>VLOOKUP($H293,[1]EDA!$H$6:$BN$980,R$1,FALSE)</f>
        <v>0</v>
      </c>
      <c r="S293" s="36">
        <f>VLOOKUP($H293,[1]EDA!$H$6:$BN$980,S$1,FALSE)</f>
        <v>0</v>
      </c>
      <c r="T293" s="36">
        <f>VLOOKUP($H293,[1]EDA!$H$6:$BN$980,T$1,FALSE)</f>
        <v>0</v>
      </c>
      <c r="U293" s="36">
        <f>VLOOKUP($H293,[1]EDA!$H$6:$BN$980,U$1,FALSE)</f>
        <v>0</v>
      </c>
      <c r="V293" s="10">
        <f>VLOOKUP(H293,[1]EDA!$H$6:$BO$980,60,FALSE)</f>
        <v>27.666666666666664</v>
      </c>
      <c r="W293" s="10">
        <f t="shared" si="44"/>
        <v>1</v>
      </c>
      <c r="X293" s="17">
        <f t="shared" si="45"/>
        <v>3.6144578313253017E-2</v>
      </c>
      <c r="Y293" s="36">
        <f>VLOOKUP($H293,[2]EDA!$H$6:$AY$980,Y$1,FALSE)</f>
        <v>0</v>
      </c>
      <c r="Z293" s="36">
        <f>VLOOKUP($H293,[2]EDA!$H$6:$AY$980,Z$1,FALSE)</f>
        <v>0</v>
      </c>
      <c r="AA293" s="36">
        <f>VLOOKUP($H293,[2]EDA!$H$6:$AY$980,AA$1,FALSE)</f>
        <v>0</v>
      </c>
      <c r="AB293" s="36">
        <f>VLOOKUP($H293,[2]EDA!$H$6:$AY$980,AB$1,FALSE)</f>
        <v>0</v>
      </c>
      <c r="AC293" s="36">
        <f>VLOOKUP($H293,[2]EDA!$H$6:$AY$980,AC$1,FALSE)</f>
        <v>0</v>
      </c>
      <c r="AD293" s="36">
        <f>VLOOKUP($H293,[2]EDA!$H$6:$AY$980,AD$1,FALSE)</f>
        <v>0</v>
      </c>
      <c r="AE293" s="36">
        <f>VLOOKUP($H293,[2]EDA!$H$6:$AY$980,AE$1,FALSE)</f>
        <v>0</v>
      </c>
      <c r="AF293" s="36">
        <f>VLOOKUP($H293,[2]EDA!$H$6:$AY$980,AF$1,FALSE)</f>
        <v>0</v>
      </c>
      <c r="AG293" s="36">
        <f>VLOOKUP($H293,[2]EDA!$H$6:$AY$980,AG$1,FALSE)</f>
        <v>0</v>
      </c>
      <c r="AH293" s="36">
        <f>VLOOKUP($H293,[2]EDA!$H$6:$AY$980,AH$1,FALSE)</f>
        <v>0</v>
      </c>
      <c r="AI293" s="36">
        <f>VLOOKUP($H293,[2]EDA!$H$6:$AY$980,AI$1,FALSE)</f>
        <v>0</v>
      </c>
      <c r="AJ293" s="36">
        <f>VLOOKUP($H293,[2]EDA!$H$6:$AY$980,AJ$1,FALSE)</f>
        <v>0</v>
      </c>
      <c r="AK293" s="20">
        <f>VLOOKUP(H293,[2]EDA!$H$6:$AZ$980,45,FALSE)</f>
        <v>0</v>
      </c>
      <c r="AL293" s="39">
        <f t="shared" si="46"/>
        <v>0</v>
      </c>
      <c r="AM293" s="17">
        <f t="shared" si="47"/>
        <v>0</v>
      </c>
      <c r="AN293" s="36">
        <f>VLOOKUP($H293,[3]IRA!$H$6:$BN$980,AN$1,FALSE)</f>
        <v>0</v>
      </c>
      <c r="AO293" s="36">
        <f>VLOOKUP($H293,[3]IRA!$H$6:$BN$980,AO$1,FALSE)</f>
        <v>0</v>
      </c>
      <c r="AP293" s="36">
        <f>VLOOKUP($H293,[3]IRA!$H$6:$BN$980,AP$1,FALSE)</f>
        <v>0</v>
      </c>
      <c r="AQ293" s="36">
        <f>VLOOKUP($H293,[3]IRA!$H$6:$BN$980,AQ$1,FALSE)</f>
        <v>0</v>
      </c>
      <c r="AR293" s="36">
        <f>VLOOKUP($H293,[3]IRA!$H$6:$BN$980,AR$1,FALSE)</f>
        <v>0</v>
      </c>
      <c r="AS293" s="36">
        <f>VLOOKUP($H293,[3]IRA!$H$6:$BN$980,AS$1,FALSE)</f>
        <v>0</v>
      </c>
      <c r="AT293" s="36">
        <f>VLOOKUP($H293,[3]IRA!$H$6:$BN$980,AT$1,FALSE)</f>
        <v>0</v>
      </c>
      <c r="AU293" s="36">
        <f>VLOOKUP($H293,[3]IRA!$H$6:$BN$980,AU$1,FALSE)</f>
        <v>0</v>
      </c>
      <c r="AV293" s="36">
        <f>VLOOKUP($H293,[3]IRA!$H$6:$BN$980,AV$1,FALSE)</f>
        <v>0</v>
      </c>
      <c r="AW293" s="36">
        <f>VLOOKUP($H293,[3]IRA!$H$6:$BN$980,AW$1,FALSE)</f>
        <v>0</v>
      </c>
      <c r="AX293" s="36">
        <f>VLOOKUP($H293,[3]IRA!$H$6:$BN$980,AX$1,FALSE)</f>
        <v>0</v>
      </c>
      <c r="AY293" s="36">
        <f>VLOOKUP($H293,[3]IRA!$H$6:$BN$980,AY$1,FALSE)</f>
        <v>0</v>
      </c>
      <c r="AZ293" s="20">
        <f>VLOOKUP(H293,[3]IRA!$H$6:$BO$980,60,FALSE)</f>
        <v>5.666666666666667</v>
      </c>
      <c r="BA293" s="20">
        <f t="shared" si="48"/>
        <v>0</v>
      </c>
      <c r="BB293" s="17">
        <f t="shared" si="49"/>
        <v>0</v>
      </c>
      <c r="BC293" s="36">
        <f>VLOOKUP($H293,[4]IRA!$H$7:$CS$981,BC$1,FALSE)</f>
        <v>6</v>
      </c>
      <c r="BD293" s="36">
        <f>VLOOKUP($H293,[4]IRA!$H$7:$CS$981,BD$1,FALSE)</f>
        <v>5</v>
      </c>
      <c r="BE293" s="36">
        <f>VLOOKUP($H293,[4]IRA!$H$7:$CS$981,BE$1,FALSE)</f>
        <v>4</v>
      </c>
      <c r="BF293" s="36">
        <f>VLOOKUP($H293,[4]IRA!$H$7:$CS$981,BF$1,FALSE)</f>
        <v>3</v>
      </c>
      <c r="BG293" s="36">
        <f>VLOOKUP($H293,[4]IRA!$H$7:$CS$981,BG$1,FALSE)</f>
        <v>0</v>
      </c>
      <c r="BH293" s="36">
        <f>VLOOKUP($H293,[4]IRA!$H$7:$CS$981,BH$1,FALSE)</f>
        <v>0</v>
      </c>
      <c r="BI293" s="36">
        <f>VLOOKUP($H293,[4]IRA!$H$7:$CS$981,BI$1,FALSE)</f>
        <v>0</v>
      </c>
      <c r="BJ293" s="36">
        <f>VLOOKUP($H293,[4]IRA!$H$7:$CS$981,BJ$1,FALSE)</f>
        <v>0</v>
      </c>
      <c r="BK293" s="36">
        <f>VLOOKUP($H293,[4]IRA!$H$7:$CS$981,BK$1,FALSE)</f>
        <v>0</v>
      </c>
      <c r="BL293" s="36">
        <f>VLOOKUP($H293,[4]IRA!$H$7:$CS$981,BL$1,FALSE)</f>
        <v>0</v>
      </c>
      <c r="BM293" s="36">
        <f>VLOOKUP($H293,[4]IRA!$H$7:$CS$981,BM$1,FALSE)</f>
        <v>0</v>
      </c>
      <c r="BN293" s="36">
        <f>VLOOKUP($H293,[4]IRA!$H$7:$CS$981,BN$1,FALSE)</f>
        <v>0</v>
      </c>
      <c r="BO293" s="10">
        <f>VLOOKUP(H293,[4]IRA!$H$7:$CS$981,90,FALSE)</f>
        <v>63</v>
      </c>
      <c r="BP293" s="10">
        <f t="shared" si="50"/>
        <v>18</v>
      </c>
      <c r="BQ293" s="17">
        <f t="shared" si="51"/>
        <v>0.2857142857142857</v>
      </c>
      <c r="BR293" s="80"/>
      <c r="BS293" s="80"/>
      <c r="BT293" s="80"/>
      <c r="BU293" s="80"/>
      <c r="BV293" s="80"/>
      <c r="BW293" s="80"/>
      <c r="BX293" s="80"/>
      <c r="BY293" s="80"/>
      <c r="BZ293" s="80"/>
      <c r="CA293" s="80"/>
      <c r="CB293" s="80"/>
      <c r="CC293" s="80"/>
      <c r="CD293" s="80"/>
      <c r="CE293" s="80"/>
      <c r="CF293" s="80"/>
      <c r="CG293" s="80"/>
      <c r="CH293" s="80"/>
      <c r="CI293" s="80"/>
      <c r="CJ293" s="80"/>
      <c r="CK293" s="80"/>
      <c r="CL293" s="80"/>
      <c r="CM293" s="80"/>
      <c r="CN293" s="80"/>
      <c r="CO293" s="80"/>
      <c r="CP293" s="80"/>
      <c r="CQ293" s="80"/>
      <c r="CR293" s="80"/>
      <c r="CS293" s="80"/>
      <c r="CT293" s="80"/>
      <c r="CU293" s="80"/>
      <c r="CV293" s="80"/>
      <c r="CW293" s="80"/>
      <c r="CX293" s="80"/>
      <c r="CY293" s="80"/>
      <c r="CZ293" s="80"/>
      <c r="DA293" s="80"/>
      <c r="DB293" s="80"/>
      <c r="DC293" s="80"/>
      <c r="DD293" s="80"/>
      <c r="DE293" s="80"/>
      <c r="DF293" s="80"/>
      <c r="DG293" s="80"/>
      <c r="DH293" s="80"/>
      <c r="DI293" s="80"/>
      <c r="DJ293" s="80"/>
      <c r="DK293" s="80"/>
      <c r="DL293" s="80"/>
      <c r="DM293" s="80"/>
      <c r="DN293" s="80"/>
    </row>
    <row r="294" spans="1:118" s="81" customFormat="1" ht="10.199999999999999" x14ac:dyDescent="0.2">
      <c r="A294" s="87" t="s">
        <v>58</v>
      </c>
      <c r="B294" s="87" t="s">
        <v>296</v>
      </c>
      <c r="C294" s="88">
        <v>406</v>
      </c>
      <c r="D294" s="87" t="s">
        <v>857</v>
      </c>
      <c r="E294" s="87" t="s">
        <v>58</v>
      </c>
      <c r="F294" s="87" t="s">
        <v>296</v>
      </c>
      <c r="G294" s="88" t="s">
        <v>550</v>
      </c>
      <c r="H294" s="88">
        <v>296</v>
      </c>
      <c r="I294" s="87" t="s">
        <v>300</v>
      </c>
      <c r="J294" s="37">
        <f>VLOOKUP($H294,[1]EDA!$H$6:$BN$980,J$1,FALSE)</f>
        <v>5</v>
      </c>
      <c r="K294" s="36">
        <f>VLOOKUP($H294,[1]EDA!$H$6:$BN$980,K$1,FALSE)</f>
        <v>15</v>
      </c>
      <c r="L294" s="36">
        <f>VLOOKUP($H294,[1]EDA!$H$6:$BN$980,L$1,FALSE)</f>
        <v>9</v>
      </c>
      <c r="M294" s="36">
        <f>VLOOKUP($H294,[1]EDA!$H$6:$BN$980,M$1,FALSE)</f>
        <v>6</v>
      </c>
      <c r="N294" s="36">
        <f>VLOOKUP($H294,[1]EDA!$H$6:$BN$980,N$1,FALSE)</f>
        <v>0</v>
      </c>
      <c r="O294" s="36">
        <f>VLOOKUP($H294,[1]EDA!$H$6:$BN$980,O$1,FALSE)</f>
        <v>0</v>
      </c>
      <c r="P294" s="36">
        <f>VLOOKUP($H294,[1]EDA!$H$6:$BN$980,P$1,FALSE)</f>
        <v>0</v>
      </c>
      <c r="Q294" s="36">
        <f>VLOOKUP($H294,[1]EDA!$H$6:$BN$980,Q$1,FALSE)</f>
        <v>0</v>
      </c>
      <c r="R294" s="36">
        <f>VLOOKUP($H294,[1]EDA!$H$6:$BN$980,R$1,FALSE)</f>
        <v>0</v>
      </c>
      <c r="S294" s="36">
        <f>VLOOKUP($H294,[1]EDA!$H$6:$BN$980,S$1,FALSE)</f>
        <v>0</v>
      </c>
      <c r="T294" s="36">
        <f>VLOOKUP($H294,[1]EDA!$H$6:$BN$980,T$1,FALSE)</f>
        <v>0</v>
      </c>
      <c r="U294" s="36">
        <f>VLOOKUP($H294,[1]EDA!$H$6:$BN$980,U$1,FALSE)</f>
        <v>0</v>
      </c>
      <c r="V294" s="10">
        <f>VLOOKUP(H294,[1]EDA!$H$6:$BO$980,60,FALSE)</f>
        <v>91.666666666666671</v>
      </c>
      <c r="W294" s="10">
        <f t="shared" si="44"/>
        <v>35</v>
      </c>
      <c r="X294" s="17">
        <f t="shared" si="45"/>
        <v>0.38181818181818178</v>
      </c>
      <c r="Y294" s="36">
        <f>VLOOKUP($H294,[2]EDA!$H$6:$AY$980,Y$1,FALSE)</f>
        <v>0</v>
      </c>
      <c r="Z294" s="36">
        <f>VLOOKUP($H294,[2]EDA!$H$6:$AY$980,Z$1,FALSE)</f>
        <v>0</v>
      </c>
      <c r="AA294" s="36">
        <f>VLOOKUP($H294,[2]EDA!$H$6:$AY$980,AA$1,FALSE)</f>
        <v>0</v>
      </c>
      <c r="AB294" s="36">
        <f>VLOOKUP($H294,[2]EDA!$H$6:$AY$980,AB$1,FALSE)</f>
        <v>0</v>
      </c>
      <c r="AC294" s="36">
        <f>VLOOKUP($H294,[2]EDA!$H$6:$AY$980,AC$1,FALSE)</f>
        <v>0</v>
      </c>
      <c r="AD294" s="36">
        <f>VLOOKUP($H294,[2]EDA!$H$6:$AY$980,AD$1,FALSE)</f>
        <v>0</v>
      </c>
      <c r="AE294" s="36">
        <f>VLOOKUP($H294,[2]EDA!$H$6:$AY$980,AE$1,FALSE)</f>
        <v>0</v>
      </c>
      <c r="AF294" s="36">
        <f>VLOOKUP($H294,[2]EDA!$H$6:$AY$980,AF$1,FALSE)</f>
        <v>0</v>
      </c>
      <c r="AG294" s="36">
        <f>VLOOKUP($H294,[2]EDA!$H$6:$AY$980,AG$1,FALSE)</f>
        <v>0</v>
      </c>
      <c r="AH294" s="36">
        <f>VLOOKUP($H294,[2]EDA!$H$6:$AY$980,AH$1,FALSE)</f>
        <v>0</v>
      </c>
      <c r="AI294" s="36">
        <f>VLOOKUP($H294,[2]EDA!$H$6:$AY$980,AI$1,FALSE)</f>
        <v>0</v>
      </c>
      <c r="AJ294" s="36">
        <f>VLOOKUP($H294,[2]EDA!$H$6:$AY$980,AJ$1,FALSE)</f>
        <v>0</v>
      </c>
      <c r="AK294" s="20">
        <f>VLOOKUP(H294,[2]EDA!$H$6:$AZ$980,45,FALSE)</f>
        <v>0.66666666666666663</v>
      </c>
      <c r="AL294" s="39">
        <f t="shared" si="46"/>
        <v>0</v>
      </c>
      <c r="AM294" s="17">
        <f t="shared" si="47"/>
        <v>0</v>
      </c>
      <c r="AN294" s="36">
        <f>VLOOKUP($H294,[3]IRA!$H$6:$BN$980,AN$1,FALSE)</f>
        <v>0</v>
      </c>
      <c r="AO294" s="36">
        <f>VLOOKUP($H294,[3]IRA!$H$6:$BN$980,AO$1,FALSE)</f>
        <v>0</v>
      </c>
      <c r="AP294" s="36">
        <f>VLOOKUP($H294,[3]IRA!$H$6:$BN$980,AP$1,FALSE)</f>
        <v>0</v>
      </c>
      <c r="AQ294" s="36">
        <f>VLOOKUP($H294,[3]IRA!$H$6:$BN$980,AQ$1,FALSE)</f>
        <v>0</v>
      </c>
      <c r="AR294" s="36">
        <f>VLOOKUP($H294,[3]IRA!$H$6:$BN$980,AR$1,FALSE)</f>
        <v>0</v>
      </c>
      <c r="AS294" s="36">
        <f>VLOOKUP($H294,[3]IRA!$H$6:$BN$980,AS$1,FALSE)</f>
        <v>0</v>
      </c>
      <c r="AT294" s="36">
        <f>VLOOKUP($H294,[3]IRA!$H$6:$BN$980,AT$1,FALSE)</f>
        <v>0</v>
      </c>
      <c r="AU294" s="36">
        <f>VLOOKUP($H294,[3]IRA!$H$6:$BN$980,AU$1,FALSE)</f>
        <v>0</v>
      </c>
      <c r="AV294" s="36">
        <f>VLOOKUP($H294,[3]IRA!$H$6:$BN$980,AV$1,FALSE)</f>
        <v>0</v>
      </c>
      <c r="AW294" s="36">
        <f>VLOOKUP($H294,[3]IRA!$H$6:$BN$980,AW$1,FALSE)</f>
        <v>0</v>
      </c>
      <c r="AX294" s="36">
        <f>VLOOKUP($H294,[3]IRA!$H$6:$BN$980,AX$1,FALSE)</f>
        <v>0</v>
      </c>
      <c r="AY294" s="36">
        <f>VLOOKUP($H294,[3]IRA!$H$6:$BN$980,AY$1,FALSE)</f>
        <v>0</v>
      </c>
      <c r="AZ294" s="20">
        <f>VLOOKUP(H294,[3]IRA!$H$6:$BO$980,60,FALSE)</f>
        <v>17.666666666666668</v>
      </c>
      <c r="BA294" s="20">
        <f t="shared" si="48"/>
        <v>0</v>
      </c>
      <c r="BB294" s="17">
        <f t="shared" si="49"/>
        <v>0</v>
      </c>
      <c r="BC294" s="36">
        <f>VLOOKUP($H294,[4]IRA!$H$7:$CS$981,BC$1,FALSE)</f>
        <v>23</v>
      </c>
      <c r="BD294" s="36">
        <f>VLOOKUP($H294,[4]IRA!$H$7:$CS$981,BD$1,FALSE)</f>
        <v>36</v>
      </c>
      <c r="BE294" s="36">
        <f>VLOOKUP($H294,[4]IRA!$H$7:$CS$981,BE$1,FALSE)</f>
        <v>29</v>
      </c>
      <c r="BF294" s="36">
        <f>VLOOKUP($H294,[4]IRA!$H$7:$CS$981,BF$1,FALSE)</f>
        <v>38</v>
      </c>
      <c r="BG294" s="36">
        <f>VLOOKUP($H294,[4]IRA!$H$7:$CS$981,BG$1,FALSE)</f>
        <v>0</v>
      </c>
      <c r="BH294" s="36">
        <f>VLOOKUP($H294,[4]IRA!$H$7:$CS$981,BH$1,FALSE)</f>
        <v>0</v>
      </c>
      <c r="BI294" s="36">
        <f>VLOOKUP($H294,[4]IRA!$H$7:$CS$981,BI$1,FALSE)</f>
        <v>0</v>
      </c>
      <c r="BJ294" s="36">
        <f>VLOOKUP($H294,[4]IRA!$H$7:$CS$981,BJ$1,FALSE)</f>
        <v>0</v>
      </c>
      <c r="BK294" s="36">
        <f>VLOOKUP($H294,[4]IRA!$H$7:$CS$981,BK$1,FALSE)</f>
        <v>0</v>
      </c>
      <c r="BL294" s="36">
        <f>VLOOKUP($H294,[4]IRA!$H$7:$CS$981,BL$1,FALSE)</f>
        <v>0</v>
      </c>
      <c r="BM294" s="36">
        <f>VLOOKUP($H294,[4]IRA!$H$7:$CS$981,BM$1,FALSE)</f>
        <v>0</v>
      </c>
      <c r="BN294" s="36">
        <f>VLOOKUP($H294,[4]IRA!$H$7:$CS$981,BN$1,FALSE)</f>
        <v>0</v>
      </c>
      <c r="BO294" s="10">
        <f>VLOOKUP(H294,[4]IRA!$H$7:$CS$981,90,FALSE)</f>
        <v>131.33333333333331</v>
      </c>
      <c r="BP294" s="10">
        <f t="shared" si="50"/>
        <v>126</v>
      </c>
      <c r="BQ294" s="17">
        <f t="shared" si="51"/>
        <v>0.95939086294416254</v>
      </c>
      <c r="BR294" s="80"/>
      <c r="BS294" s="80"/>
      <c r="BT294" s="80"/>
      <c r="BU294" s="80"/>
      <c r="BV294" s="80"/>
      <c r="BW294" s="80"/>
      <c r="BX294" s="80"/>
      <c r="BY294" s="80"/>
      <c r="BZ294" s="80"/>
      <c r="CA294" s="80"/>
      <c r="CB294" s="80"/>
      <c r="CC294" s="80"/>
      <c r="CD294" s="80"/>
      <c r="CE294" s="80"/>
      <c r="CF294" s="80"/>
      <c r="CG294" s="80"/>
      <c r="CH294" s="80"/>
      <c r="CI294" s="80"/>
      <c r="CJ294" s="80"/>
      <c r="CK294" s="80"/>
      <c r="CL294" s="80"/>
      <c r="CM294" s="80"/>
      <c r="CN294" s="80"/>
      <c r="CO294" s="80"/>
      <c r="CP294" s="80"/>
      <c r="CQ294" s="80"/>
      <c r="CR294" s="80"/>
      <c r="CS294" s="80"/>
      <c r="CT294" s="80"/>
      <c r="CU294" s="80"/>
      <c r="CV294" s="80"/>
      <c r="CW294" s="80"/>
      <c r="CX294" s="80"/>
      <c r="CY294" s="80"/>
      <c r="CZ294" s="80"/>
      <c r="DA294" s="80"/>
      <c r="DB294" s="80"/>
      <c r="DC294" s="80"/>
      <c r="DD294" s="80"/>
      <c r="DE294" s="80"/>
      <c r="DF294" s="80"/>
      <c r="DG294" s="80"/>
      <c r="DH294" s="80"/>
      <c r="DI294" s="80"/>
      <c r="DJ294" s="80"/>
      <c r="DK294" s="80"/>
      <c r="DL294" s="80"/>
      <c r="DM294" s="80"/>
      <c r="DN294" s="80"/>
    </row>
    <row r="295" spans="1:118" s="81" customFormat="1" ht="10.199999999999999" x14ac:dyDescent="0.2">
      <c r="A295" s="87" t="s">
        <v>58</v>
      </c>
      <c r="B295" s="87" t="s">
        <v>296</v>
      </c>
      <c r="C295" s="88">
        <v>406</v>
      </c>
      <c r="D295" s="87" t="s">
        <v>857</v>
      </c>
      <c r="E295" s="87" t="s">
        <v>58</v>
      </c>
      <c r="F295" s="87" t="s">
        <v>296</v>
      </c>
      <c r="G295" s="88" t="s">
        <v>550</v>
      </c>
      <c r="H295" s="88">
        <v>297</v>
      </c>
      <c r="I295" s="87" t="s">
        <v>684</v>
      </c>
      <c r="J295" s="37">
        <f>VLOOKUP($H295,[1]EDA!$H$6:$BN$980,J$1,FALSE)</f>
        <v>3</v>
      </c>
      <c r="K295" s="36">
        <f>VLOOKUP($H295,[1]EDA!$H$6:$BN$980,K$1,FALSE)</f>
        <v>2</v>
      </c>
      <c r="L295" s="36">
        <f>VLOOKUP($H295,[1]EDA!$H$6:$BN$980,L$1,FALSE)</f>
        <v>2</v>
      </c>
      <c r="M295" s="36">
        <f>VLOOKUP($H295,[1]EDA!$H$6:$BN$980,M$1,FALSE)</f>
        <v>2</v>
      </c>
      <c r="N295" s="36">
        <f>VLOOKUP($H295,[1]EDA!$H$6:$BN$980,N$1,FALSE)</f>
        <v>0</v>
      </c>
      <c r="O295" s="36">
        <f>VLOOKUP($H295,[1]EDA!$H$6:$BN$980,O$1,FALSE)</f>
        <v>0</v>
      </c>
      <c r="P295" s="36">
        <f>VLOOKUP($H295,[1]EDA!$H$6:$BN$980,P$1,FALSE)</f>
        <v>0</v>
      </c>
      <c r="Q295" s="36">
        <f>VLOOKUP($H295,[1]EDA!$H$6:$BN$980,Q$1,FALSE)</f>
        <v>0</v>
      </c>
      <c r="R295" s="36">
        <f>VLOOKUP($H295,[1]EDA!$H$6:$BN$980,R$1,FALSE)</f>
        <v>0</v>
      </c>
      <c r="S295" s="36">
        <f>VLOOKUP($H295,[1]EDA!$H$6:$BN$980,S$1,FALSE)</f>
        <v>0</v>
      </c>
      <c r="T295" s="36">
        <f>VLOOKUP($H295,[1]EDA!$H$6:$BN$980,T$1,FALSE)</f>
        <v>0</v>
      </c>
      <c r="U295" s="36">
        <f>VLOOKUP($H295,[1]EDA!$H$6:$BN$980,U$1,FALSE)</f>
        <v>0</v>
      </c>
      <c r="V295" s="10">
        <f>VLOOKUP(H295,[1]EDA!$H$6:$BO$980,60,FALSE)</f>
        <v>32.333333333333336</v>
      </c>
      <c r="W295" s="10">
        <f t="shared" si="44"/>
        <v>9</v>
      </c>
      <c r="X295" s="17">
        <f t="shared" si="45"/>
        <v>0.27835051546391748</v>
      </c>
      <c r="Y295" s="36">
        <f>VLOOKUP($H295,[2]EDA!$H$6:$AY$980,Y$1,FALSE)</f>
        <v>0</v>
      </c>
      <c r="Z295" s="36">
        <f>VLOOKUP($H295,[2]EDA!$H$6:$AY$980,Z$1,FALSE)</f>
        <v>0</v>
      </c>
      <c r="AA295" s="36">
        <f>VLOOKUP($H295,[2]EDA!$H$6:$AY$980,AA$1,FALSE)</f>
        <v>0</v>
      </c>
      <c r="AB295" s="36">
        <f>VLOOKUP($H295,[2]EDA!$H$6:$AY$980,AB$1,FALSE)</f>
        <v>0</v>
      </c>
      <c r="AC295" s="36">
        <f>VLOOKUP($H295,[2]EDA!$H$6:$AY$980,AC$1,FALSE)</f>
        <v>0</v>
      </c>
      <c r="AD295" s="36">
        <f>VLOOKUP($H295,[2]EDA!$H$6:$AY$980,AD$1,FALSE)</f>
        <v>0</v>
      </c>
      <c r="AE295" s="36">
        <f>VLOOKUP($H295,[2]EDA!$H$6:$AY$980,AE$1,FALSE)</f>
        <v>0</v>
      </c>
      <c r="AF295" s="36">
        <f>VLOOKUP($H295,[2]EDA!$H$6:$AY$980,AF$1,FALSE)</f>
        <v>0</v>
      </c>
      <c r="AG295" s="36">
        <f>VLOOKUP($H295,[2]EDA!$H$6:$AY$980,AG$1,FALSE)</f>
        <v>0</v>
      </c>
      <c r="AH295" s="36">
        <f>VLOOKUP($H295,[2]EDA!$H$6:$AY$980,AH$1,FALSE)</f>
        <v>0</v>
      </c>
      <c r="AI295" s="36">
        <f>VLOOKUP($H295,[2]EDA!$H$6:$AY$980,AI$1,FALSE)</f>
        <v>0</v>
      </c>
      <c r="AJ295" s="36">
        <f>VLOOKUP($H295,[2]EDA!$H$6:$AY$980,AJ$1,FALSE)</f>
        <v>0</v>
      </c>
      <c r="AK295" s="20">
        <f>VLOOKUP(H295,[2]EDA!$H$6:$AZ$980,45,FALSE)</f>
        <v>0</v>
      </c>
      <c r="AL295" s="39">
        <f t="shared" si="46"/>
        <v>0</v>
      </c>
      <c r="AM295" s="17">
        <f t="shared" si="47"/>
        <v>0</v>
      </c>
      <c r="AN295" s="36">
        <f>VLOOKUP($H295,[3]IRA!$H$6:$BN$980,AN$1,FALSE)</f>
        <v>0</v>
      </c>
      <c r="AO295" s="36">
        <f>VLOOKUP($H295,[3]IRA!$H$6:$BN$980,AO$1,FALSE)</f>
        <v>0</v>
      </c>
      <c r="AP295" s="36">
        <f>VLOOKUP($H295,[3]IRA!$H$6:$BN$980,AP$1,FALSE)</f>
        <v>0</v>
      </c>
      <c r="AQ295" s="36">
        <f>VLOOKUP($H295,[3]IRA!$H$6:$BN$980,AQ$1,FALSE)</f>
        <v>0</v>
      </c>
      <c r="AR295" s="36">
        <f>VLOOKUP($H295,[3]IRA!$H$6:$BN$980,AR$1,FALSE)</f>
        <v>0</v>
      </c>
      <c r="AS295" s="36">
        <f>VLOOKUP($H295,[3]IRA!$H$6:$BN$980,AS$1,FALSE)</f>
        <v>0</v>
      </c>
      <c r="AT295" s="36">
        <f>VLOOKUP($H295,[3]IRA!$H$6:$BN$980,AT$1,FALSE)</f>
        <v>0</v>
      </c>
      <c r="AU295" s="36">
        <f>VLOOKUP($H295,[3]IRA!$H$6:$BN$980,AU$1,FALSE)</f>
        <v>0</v>
      </c>
      <c r="AV295" s="36">
        <f>VLOOKUP($H295,[3]IRA!$H$6:$BN$980,AV$1,FALSE)</f>
        <v>0</v>
      </c>
      <c r="AW295" s="36">
        <f>VLOOKUP($H295,[3]IRA!$H$6:$BN$980,AW$1,FALSE)</f>
        <v>0</v>
      </c>
      <c r="AX295" s="36">
        <f>VLOOKUP($H295,[3]IRA!$H$6:$BN$980,AX$1,FALSE)</f>
        <v>0</v>
      </c>
      <c r="AY295" s="36">
        <f>VLOOKUP($H295,[3]IRA!$H$6:$BN$980,AY$1,FALSE)</f>
        <v>0</v>
      </c>
      <c r="AZ295" s="20">
        <f>VLOOKUP(H295,[3]IRA!$H$6:$BO$980,60,FALSE)</f>
        <v>0.66666666666666663</v>
      </c>
      <c r="BA295" s="20">
        <f t="shared" si="48"/>
        <v>0</v>
      </c>
      <c r="BB295" s="17">
        <f t="shared" si="49"/>
        <v>0</v>
      </c>
      <c r="BC295" s="36">
        <f>VLOOKUP($H295,[4]IRA!$H$7:$CS$981,BC$1,FALSE)</f>
        <v>6</v>
      </c>
      <c r="BD295" s="36">
        <f>VLOOKUP($H295,[4]IRA!$H$7:$CS$981,BD$1,FALSE)</f>
        <v>0</v>
      </c>
      <c r="BE295" s="36">
        <f>VLOOKUP($H295,[4]IRA!$H$7:$CS$981,BE$1,FALSE)</f>
        <v>6</v>
      </c>
      <c r="BF295" s="36">
        <f>VLOOKUP($H295,[4]IRA!$H$7:$CS$981,BF$1,FALSE)</f>
        <v>5</v>
      </c>
      <c r="BG295" s="36">
        <f>VLOOKUP($H295,[4]IRA!$H$7:$CS$981,BG$1,FALSE)</f>
        <v>0</v>
      </c>
      <c r="BH295" s="36">
        <f>VLOOKUP($H295,[4]IRA!$H$7:$CS$981,BH$1,FALSE)</f>
        <v>0</v>
      </c>
      <c r="BI295" s="36">
        <f>VLOOKUP($H295,[4]IRA!$H$7:$CS$981,BI$1,FALSE)</f>
        <v>0</v>
      </c>
      <c r="BJ295" s="36">
        <f>VLOOKUP($H295,[4]IRA!$H$7:$CS$981,BJ$1,FALSE)</f>
        <v>0</v>
      </c>
      <c r="BK295" s="36">
        <f>VLOOKUP($H295,[4]IRA!$H$7:$CS$981,BK$1,FALSE)</f>
        <v>0</v>
      </c>
      <c r="BL295" s="36">
        <f>VLOOKUP($H295,[4]IRA!$H$7:$CS$981,BL$1,FALSE)</f>
        <v>0</v>
      </c>
      <c r="BM295" s="36">
        <f>VLOOKUP($H295,[4]IRA!$H$7:$CS$981,BM$1,FALSE)</f>
        <v>0</v>
      </c>
      <c r="BN295" s="36">
        <f>VLOOKUP($H295,[4]IRA!$H$7:$CS$981,BN$1,FALSE)</f>
        <v>0</v>
      </c>
      <c r="BO295" s="10">
        <f>VLOOKUP(H295,[4]IRA!$H$7:$CS$981,90,FALSE)</f>
        <v>79.333333333333329</v>
      </c>
      <c r="BP295" s="10">
        <f t="shared" si="50"/>
        <v>17</v>
      </c>
      <c r="BQ295" s="17">
        <f t="shared" si="51"/>
        <v>0.2142857142857143</v>
      </c>
      <c r="BR295" s="80"/>
      <c r="BS295" s="80"/>
      <c r="BT295" s="80"/>
      <c r="BU295" s="80"/>
      <c r="BV295" s="80"/>
      <c r="BW295" s="80"/>
      <c r="BX295" s="80"/>
      <c r="BY295" s="80"/>
      <c r="BZ295" s="80"/>
      <c r="CA295" s="80"/>
      <c r="CB295" s="80"/>
      <c r="CC295" s="80"/>
      <c r="CD295" s="80"/>
      <c r="CE295" s="80"/>
      <c r="CF295" s="80"/>
      <c r="CG295" s="80"/>
      <c r="CH295" s="80"/>
      <c r="CI295" s="80"/>
      <c r="CJ295" s="80"/>
      <c r="CK295" s="80"/>
      <c r="CL295" s="80"/>
      <c r="CM295" s="80"/>
      <c r="CN295" s="80"/>
      <c r="CO295" s="80"/>
      <c r="CP295" s="80"/>
      <c r="CQ295" s="80"/>
      <c r="CR295" s="80"/>
      <c r="CS295" s="80"/>
      <c r="CT295" s="80"/>
      <c r="CU295" s="80"/>
      <c r="CV295" s="80"/>
      <c r="CW295" s="80"/>
      <c r="CX295" s="80"/>
      <c r="CY295" s="80"/>
      <c r="CZ295" s="80"/>
      <c r="DA295" s="80"/>
      <c r="DB295" s="80"/>
      <c r="DC295" s="80"/>
      <c r="DD295" s="80"/>
      <c r="DE295" s="80"/>
      <c r="DF295" s="80"/>
      <c r="DG295" s="80"/>
      <c r="DH295" s="80"/>
      <c r="DI295" s="80"/>
      <c r="DJ295" s="80"/>
      <c r="DK295" s="80"/>
      <c r="DL295" s="80"/>
      <c r="DM295" s="80"/>
      <c r="DN295" s="80"/>
    </row>
    <row r="296" spans="1:118" s="81" customFormat="1" ht="10.199999999999999" x14ac:dyDescent="0.2">
      <c r="A296" s="87" t="s">
        <v>58</v>
      </c>
      <c r="B296" s="87" t="s">
        <v>197</v>
      </c>
      <c r="C296" s="88">
        <v>406</v>
      </c>
      <c r="D296" s="87" t="s">
        <v>857</v>
      </c>
      <c r="E296" s="87" t="s">
        <v>58</v>
      </c>
      <c r="F296" s="87" t="s">
        <v>59</v>
      </c>
      <c r="G296" s="88" t="s">
        <v>550</v>
      </c>
      <c r="H296" s="88">
        <v>298</v>
      </c>
      <c r="I296" s="87" t="s">
        <v>685</v>
      </c>
      <c r="J296" s="37">
        <f>VLOOKUP($H296,[1]EDA!$H$6:$BN$980,J$1,FALSE)</f>
        <v>0</v>
      </c>
      <c r="K296" s="36">
        <f>VLOOKUP($H296,[1]EDA!$H$6:$BN$980,K$1,FALSE)</f>
        <v>1</v>
      </c>
      <c r="L296" s="36">
        <f>VLOOKUP($H296,[1]EDA!$H$6:$BN$980,L$1,FALSE)</f>
        <v>1</v>
      </c>
      <c r="M296" s="36">
        <f>VLOOKUP($H296,[1]EDA!$H$6:$BN$980,M$1,FALSE)</f>
        <v>1</v>
      </c>
      <c r="N296" s="36">
        <f>VLOOKUP($H296,[1]EDA!$H$6:$BN$980,N$1,FALSE)</f>
        <v>0</v>
      </c>
      <c r="O296" s="36">
        <f>VLOOKUP($H296,[1]EDA!$H$6:$BN$980,O$1,FALSE)</f>
        <v>0</v>
      </c>
      <c r="P296" s="36">
        <f>VLOOKUP($H296,[1]EDA!$H$6:$BN$980,P$1,FALSE)</f>
        <v>0</v>
      </c>
      <c r="Q296" s="36">
        <f>VLOOKUP($H296,[1]EDA!$H$6:$BN$980,Q$1,FALSE)</f>
        <v>0</v>
      </c>
      <c r="R296" s="36">
        <f>VLOOKUP($H296,[1]EDA!$H$6:$BN$980,R$1,FALSE)</f>
        <v>0</v>
      </c>
      <c r="S296" s="36">
        <f>VLOOKUP($H296,[1]EDA!$H$6:$BN$980,S$1,FALSE)</f>
        <v>0</v>
      </c>
      <c r="T296" s="36">
        <f>VLOOKUP($H296,[1]EDA!$H$6:$BN$980,T$1,FALSE)</f>
        <v>0</v>
      </c>
      <c r="U296" s="36">
        <f>VLOOKUP($H296,[1]EDA!$H$6:$BN$980,U$1,FALSE)</f>
        <v>0</v>
      </c>
      <c r="V296" s="10">
        <f>VLOOKUP(H296,[1]EDA!$H$6:$BO$980,60,FALSE)</f>
        <v>2.3333333333333335</v>
      </c>
      <c r="W296" s="10">
        <f t="shared" si="44"/>
        <v>3</v>
      </c>
      <c r="X296" s="17">
        <f t="shared" si="45"/>
        <v>1.2857142857142856</v>
      </c>
      <c r="Y296" s="36">
        <f>VLOOKUP($H296,[2]EDA!$H$6:$AY$980,Y$1,FALSE)</f>
        <v>0</v>
      </c>
      <c r="Z296" s="36">
        <f>VLOOKUP($H296,[2]EDA!$H$6:$AY$980,Z$1,FALSE)</f>
        <v>0</v>
      </c>
      <c r="AA296" s="36">
        <f>VLOOKUP($H296,[2]EDA!$H$6:$AY$980,AA$1,FALSE)</f>
        <v>0</v>
      </c>
      <c r="AB296" s="36">
        <f>VLOOKUP($H296,[2]EDA!$H$6:$AY$980,AB$1,FALSE)</f>
        <v>0</v>
      </c>
      <c r="AC296" s="36">
        <f>VLOOKUP($H296,[2]EDA!$H$6:$AY$980,AC$1,FALSE)</f>
        <v>0</v>
      </c>
      <c r="AD296" s="36">
        <f>VLOOKUP($H296,[2]EDA!$H$6:$AY$980,AD$1,FALSE)</f>
        <v>0</v>
      </c>
      <c r="AE296" s="36">
        <f>VLOOKUP($H296,[2]EDA!$H$6:$AY$980,AE$1,FALSE)</f>
        <v>0</v>
      </c>
      <c r="AF296" s="36">
        <f>VLOOKUP($H296,[2]EDA!$H$6:$AY$980,AF$1,FALSE)</f>
        <v>0</v>
      </c>
      <c r="AG296" s="36">
        <f>VLOOKUP($H296,[2]EDA!$H$6:$AY$980,AG$1,FALSE)</f>
        <v>0</v>
      </c>
      <c r="AH296" s="36">
        <f>VLOOKUP($H296,[2]EDA!$H$6:$AY$980,AH$1,FALSE)</f>
        <v>0</v>
      </c>
      <c r="AI296" s="36">
        <f>VLOOKUP($H296,[2]EDA!$H$6:$AY$980,AI$1,FALSE)</f>
        <v>0</v>
      </c>
      <c r="AJ296" s="36">
        <f>VLOOKUP($H296,[2]EDA!$H$6:$AY$980,AJ$1,FALSE)</f>
        <v>0</v>
      </c>
      <c r="AK296" s="20">
        <f>VLOOKUP(H296,[2]EDA!$H$6:$AZ$980,45,FALSE)</f>
        <v>0</v>
      </c>
      <c r="AL296" s="39">
        <f t="shared" si="46"/>
        <v>0</v>
      </c>
      <c r="AM296" s="17">
        <f t="shared" si="47"/>
        <v>0</v>
      </c>
      <c r="AN296" s="36">
        <f>VLOOKUP($H296,[3]IRA!$H$6:$BN$980,AN$1,FALSE)</f>
        <v>0</v>
      </c>
      <c r="AO296" s="36">
        <f>VLOOKUP($H296,[3]IRA!$H$6:$BN$980,AO$1,FALSE)</f>
        <v>0</v>
      </c>
      <c r="AP296" s="36">
        <f>VLOOKUP($H296,[3]IRA!$H$6:$BN$980,AP$1,FALSE)</f>
        <v>0</v>
      </c>
      <c r="AQ296" s="36">
        <f>VLOOKUP($H296,[3]IRA!$H$6:$BN$980,AQ$1,FALSE)</f>
        <v>0</v>
      </c>
      <c r="AR296" s="36">
        <f>VLOOKUP($H296,[3]IRA!$H$6:$BN$980,AR$1,FALSE)</f>
        <v>0</v>
      </c>
      <c r="AS296" s="36">
        <f>VLOOKUP($H296,[3]IRA!$H$6:$BN$980,AS$1,FALSE)</f>
        <v>0</v>
      </c>
      <c r="AT296" s="36">
        <f>VLOOKUP($H296,[3]IRA!$H$6:$BN$980,AT$1,FALSE)</f>
        <v>0</v>
      </c>
      <c r="AU296" s="36">
        <f>VLOOKUP($H296,[3]IRA!$H$6:$BN$980,AU$1,FALSE)</f>
        <v>0</v>
      </c>
      <c r="AV296" s="36">
        <f>VLOOKUP($H296,[3]IRA!$H$6:$BN$980,AV$1,FALSE)</f>
        <v>0</v>
      </c>
      <c r="AW296" s="36">
        <f>VLOOKUP($H296,[3]IRA!$H$6:$BN$980,AW$1,FALSE)</f>
        <v>0</v>
      </c>
      <c r="AX296" s="36">
        <f>VLOOKUP($H296,[3]IRA!$H$6:$BN$980,AX$1,FALSE)</f>
        <v>0</v>
      </c>
      <c r="AY296" s="36">
        <f>VLOOKUP($H296,[3]IRA!$H$6:$BN$980,AY$1,FALSE)</f>
        <v>0</v>
      </c>
      <c r="AZ296" s="20">
        <f>VLOOKUP(H296,[3]IRA!$H$6:$BO$980,60,FALSE)</f>
        <v>0</v>
      </c>
      <c r="BA296" s="20">
        <f t="shared" si="48"/>
        <v>0</v>
      </c>
      <c r="BB296" s="17">
        <f t="shared" si="49"/>
        <v>0</v>
      </c>
      <c r="BC296" s="36">
        <f>VLOOKUP($H296,[4]IRA!$H$7:$CS$981,BC$1,FALSE)</f>
        <v>1</v>
      </c>
      <c r="BD296" s="36">
        <f>VLOOKUP($H296,[4]IRA!$H$7:$CS$981,BD$1,FALSE)</f>
        <v>0</v>
      </c>
      <c r="BE296" s="36">
        <f>VLOOKUP($H296,[4]IRA!$H$7:$CS$981,BE$1,FALSE)</f>
        <v>0</v>
      </c>
      <c r="BF296" s="36">
        <f>VLOOKUP($H296,[4]IRA!$H$7:$CS$981,BF$1,FALSE)</f>
        <v>0</v>
      </c>
      <c r="BG296" s="36">
        <f>VLOOKUP($H296,[4]IRA!$H$7:$CS$981,BG$1,FALSE)</f>
        <v>0</v>
      </c>
      <c r="BH296" s="36">
        <f>VLOOKUP($H296,[4]IRA!$H$7:$CS$981,BH$1,FALSE)</f>
        <v>0</v>
      </c>
      <c r="BI296" s="36">
        <f>VLOOKUP($H296,[4]IRA!$H$7:$CS$981,BI$1,FALSE)</f>
        <v>0</v>
      </c>
      <c r="BJ296" s="36">
        <f>VLOOKUP($H296,[4]IRA!$H$7:$CS$981,BJ$1,FALSE)</f>
        <v>0</v>
      </c>
      <c r="BK296" s="36">
        <f>VLOOKUP($H296,[4]IRA!$H$7:$CS$981,BK$1,FALSE)</f>
        <v>0</v>
      </c>
      <c r="BL296" s="36">
        <f>VLOOKUP($H296,[4]IRA!$H$7:$CS$981,BL$1,FALSE)</f>
        <v>0</v>
      </c>
      <c r="BM296" s="36">
        <f>VLOOKUP($H296,[4]IRA!$H$7:$CS$981,BM$1,FALSE)</f>
        <v>0</v>
      </c>
      <c r="BN296" s="36">
        <f>VLOOKUP($H296,[4]IRA!$H$7:$CS$981,BN$1,FALSE)</f>
        <v>0</v>
      </c>
      <c r="BO296" s="10">
        <f>VLOOKUP(H296,[4]IRA!$H$7:$CS$981,90,FALSE)</f>
        <v>10</v>
      </c>
      <c r="BP296" s="10">
        <f t="shared" si="50"/>
        <v>1</v>
      </c>
      <c r="BQ296" s="17">
        <f t="shared" si="51"/>
        <v>0.1</v>
      </c>
      <c r="BR296" s="80"/>
      <c r="BS296" s="80"/>
      <c r="BT296" s="80"/>
      <c r="BU296" s="80"/>
      <c r="BV296" s="80"/>
      <c r="BW296" s="80"/>
      <c r="BX296" s="80"/>
      <c r="BY296" s="80"/>
      <c r="BZ296" s="80"/>
      <c r="CA296" s="80"/>
      <c r="CB296" s="80"/>
      <c r="CC296" s="80"/>
      <c r="CD296" s="80"/>
      <c r="CE296" s="80"/>
      <c r="CF296" s="80"/>
      <c r="CG296" s="80"/>
      <c r="CH296" s="80"/>
      <c r="CI296" s="80"/>
      <c r="CJ296" s="80"/>
      <c r="CK296" s="80"/>
      <c r="CL296" s="80"/>
      <c r="CM296" s="80"/>
      <c r="CN296" s="80"/>
      <c r="CO296" s="80"/>
      <c r="CP296" s="80"/>
      <c r="CQ296" s="80"/>
      <c r="CR296" s="80"/>
      <c r="CS296" s="80"/>
      <c r="CT296" s="80"/>
      <c r="CU296" s="80"/>
      <c r="CV296" s="80"/>
      <c r="CW296" s="80"/>
      <c r="CX296" s="80"/>
      <c r="CY296" s="80"/>
      <c r="CZ296" s="80"/>
      <c r="DA296" s="80"/>
      <c r="DB296" s="80"/>
      <c r="DC296" s="80"/>
      <c r="DD296" s="80"/>
      <c r="DE296" s="80"/>
      <c r="DF296" s="80"/>
      <c r="DG296" s="80"/>
      <c r="DH296" s="80"/>
      <c r="DI296" s="80"/>
      <c r="DJ296" s="80"/>
      <c r="DK296" s="80"/>
      <c r="DL296" s="80"/>
      <c r="DM296" s="80"/>
      <c r="DN296" s="80"/>
    </row>
    <row r="297" spans="1:118" s="81" customFormat="1" ht="10.199999999999999" x14ac:dyDescent="0.2">
      <c r="A297" s="87" t="s">
        <v>434</v>
      </c>
      <c r="B297" s="87" t="s">
        <v>315</v>
      </c>
      <c r="C297" s="88">
        <v>401</v>
      </c>
      <c r="D297" s="87" t="s">
        <v>860</v>
      </c>
      <c r="E297" s="87" t="s">
        <v>434</v>
      </c>
      <c r="F297" s="87" t="s">
        <v>315</v>
      </c>
      <c r="G297" s="88" t="s">
        <v>550</v>
      </c>
      <c r="H297" s="88">
        <v>299</v>
      </c>
      <c r="I297" s="87" t="s">
        <v>686</v>
      </c>
      <c r="J297" s="37">
        <f>VLOOKUP($H297,[1]EDA!$H$6:$BN$980,J$1,FALSE)</f>
        <v>10</v>
      </c>
      <c r="K297" s="36">
        <f>VLOOKUP($H297,[1]EDA!$H$6:$BN$980,K$1,FALSE)</f>
        <v>3</v>
      </c>
      <c r="L297" s="36">
        <f>VLOOKUP($H297,[1]EDA!$H$6:$BN$980,L$1,FALSE)</f>
        <v>6</v>
      </c>
      <c r="M297" s="36">
        <f>VLOOKUP($H297,[1]EDA!$H$6:$BN$980,M$1,FALSE)</f>
        <v>10</v>
      </c>
      <c r="N297" s="36">
        <f>VLOOKUP($H297,[1]EDA!$H$6:$BN$980,N$1,FALSE)</f>
        <v>0</v>
      </c>
      <c r="O297" s="36">
        <f>VLOOKUP($H297,[1]EDA!$H$6:$BN$980,O$1,FALSE)</f>
        <v>0</v>
      </c>
      <c r="P297" s="36">
        <f>VLOOKUP($H297,[1]EDA!$H$6:$BN$980,P$1,FALSE)</f>
        <v>0</v>
      </c>
      <c r="Q297" s="36">
        <f>VLOOKUP($H297,[1]EDA!$H$6:$BN$980,Q$1,FALSE)</f>
        <v>0</v>
      </c>
      <c r="R297" s="36">
        <f>VLOOKUP($H297,[1]EDA!$H$6:$BN$980,R$1,FALSE)</f>
        <v>0</v>
      </c>
      <c r="S297" s="36">
        <f>VLOOKUP($H297,[1]EDA!$H$6:$BN$980,S$1,FALSE)</f>
        <v>0</v>
      </c>
      <c r="T297" s="36">
        <f>VLOOKUP($H297,[1]EDA!$H$6:$BN$980,T$1,FALSE)</f>
        <v>0</v>
      </c>
      <c r="U297" s="36">
        <f>VLOOKUP($H297,[1]EDA!$H$6:$BN$980,U$1,FALSE)</f>
        <v>0</v>
      </c>
      <c r="V297" s="10">
        <f>VLOOKUP(H297,[1]EDA!$H$6:$BO$980,60,FALSE)</f>
        <v>35.333333333333336</v>
      </c>
      <c r="W297" s="10">
        <f t="shared" si="44"/>
        <v>29</v>
      </c>
      <c r="X297" s="17">
        <f t="shared" si="45"/>
        <v>0.820754716981132</v>
      </c>
      <c r="Y297" s="36">
        <f>VLOOKUP($H297,[2]EDA!$H$6:$AY$980,Y$1,FALSE)</f>
        <v>0</v>
      </c>
      <c r="Z297" s="36">
        <f>VLOOKUP($H297,[2]EDA!$H$6:$AY$980,Z$1,FALSE)</f>
        <v>0</v>
      </c>
      <c r="AA297" s="36">
        <f>VLOOKUP($H297,[2]EDA!$H$6:$AY$980,AA$1,FALSE)</f>
        <v>0</v>
      </c>
      <c r="AB297" s="36">
        <f>VLOOKUP($H297,[2]EDA!$H$6:$AY$980,AB$1,FALSE)</f>
        <v>0</v>
      </c>
      <c r="AC297" s="36">
        <f>VLOOKUP($H297,[2]EDA!$H$6:$AY$980,AC$1,FALSE)</f>
        <v>0</v>
      </c>
      <c r="AD297" s="36">
        <f>VLOOKUP($H297,[2]EDA!$H$6:$AY$980,AD$1,FALSE)</f>
        <v>0</v>
      </c>
      <c r="AE297" s="36">
        <f>VLOOKUP($H297,[2]EDA!$H$6:$AY$980,AE$1,FALSE)</f>
        <v>0</v>
      </c>
      <c r="AF297" s="36">
        <f>VLOOKUP($H297,[2]EDA!$H$6:$AY$980,AF$1,FALSE)</f>
        <v>0</v>
      </c>
      <c r="AG297" s="36">
        <f>VLOOKUP($H297,[2]EDA!$H$6:$AY$980,AG$1,FALSE)</f>
        <v>0</v>
      </c>
      <c r="AH297" s="36">
        <f>VLOOKUP($H297,[2]EDA!$H$6:$AY$980,AH$1,FALSE)</f>
        <v>0</v>
      </c>
      <c r="AI297" s="36">
        <f>VLOOKUP($H297,[2]EDA!$H$6:$AY$980,AI$1,FALSE)</f>
        <v>0</v>
      </c>
      <c r="AJ297" s="36">
        <f>VLOOKUP($H297,[2]EDA!$H$6:$AY$980,AJ$1,FALSE)</f>
        <v>0</v>
      </c>
      <c r="AK297" s="20">
        <f>VLOOKUP(H297,[2]EDA!$H$6:$AZ$980,45,FALSE)</f>
        <v>0</v>
      </c>
      <c r="AL297" s="39">
        <f t="shared" si="46"/>
        <v>0</v>
      </c>
      <c r="AM297" s="17">
        <f t="shared" si="47"/>
        <v>0</v>
      </c>
      <c r="AN297" s="36">
        <f>VLOOKUP($H297,[3]IRA!$H$6:$BN$980,AN$1,FALSE)</f>
        <v>0</v>
      </c>
      <c r="AO297" s="36">
        <f>VLOOKUP($H297,[3]IRA!$H$6:$BN$980,AO$1,FALSE)</f>
        <v>0</v>
      </c>
      <c r="AP297" s="36">
        <f>VLOOKUP($H297,[3]IRA!$H$6:$BN$980,AP$1,FALSE)</f>
        <v>0</v>
      </c>
      <c r="AQ297" s="36">
        <f>VLOOKUP($H297,[3]IRA!$H$6:$BN$980,AQ$1,FALSE)</f>
        <v>0</v>
      </c>
      <c r="AR297" s="36">
        <f>VLOOKUP($H297,[3]IRA!$H$6:$BN$980,AR$1,FALSE)</f>
        <v>0</v>
      </c>
      <c r="AS297" s="36">
        <f>VLOOKUP($H297,[3]IRA!$H$6:$BN$980,AS$1,FALSE)</f>
        <v>0</v>
      </c>
      <c r="AT297" s="36">
        <f>VLOOKUP($H297,[3]IRA!$H$6:$BN$980,AT$1,FALSE)</f>
        <v>0</v>
      </c>
      <c r="AU297" s="36">
        <f>VLOOKUP($H297,[3]IRA!$H$6:$BN$980,AU$1,FALSE)</f>
        <v>0</v>
      </c>
      <c r="AV297" s="36">
        <f>VLOOKUP($H297,[3]IRA!$H$6:$BN$980,AV$1,FALSE)</f>
        <v>0</v>
      </c>
      <c r="AW297" s="36">
        <f>VLOOKUP($H297,[3]IRA!$H$6:$BN$980,AW$1,FALSE)</f>
        <v>0</v>
      </c>
      <c r="AX297" s="36">
        <f>VLOOKUP($H297,[3]IRA!$H$6:$BN$980,AX$1,FALSE)</f>
        <v>0</v>
      </c>
      <c r="AY297" s="36">
        <f>VLOOKUP($H297,[3]IRA!$H$6:$BN$980,AY$1,FALSE)</f>
        <v>0</v>
      </c>
      <c r="AZ297" s="20">
        <f>VLOOKUP(H297,[3]IRA!$H$6:$BO$980,60,FALSE)</f>
        <v>0.33333333333333331</v>
      </c>
      <c r="BA297" s="20">
        <f t="shared" si="48"/>
        <v>0</v>
      </c>
      <c r="BB297" s="17">
        <f t="shared" si="49"/>
        <v>0</v>
      </c>
      <c r="BC297" s="36">
        <f>VLOOKUP($H297,[4]IRA!$H$7:$CS$981,BC$1,FALSE)</f>
        <v>39</v>
      </c>
      <c r="BD297" s="36">
        <f>VLOOKUP($H297,[4]IRA!$H$7:$CS$981,BD$1,FALSE)</f>
        <v>15</v>
      </c>
      <c r="BE297" s="36">
        <f>VLOOKUP($H297,[4]IRA!$H$7:$CS$981,BE$1,FALSE)</f>
        <v>28</v>
      </c>
      <c r="BF297" s="36">
        <f>VLOOKUP($H297,[4]IRA!$H$7:$CS$981,BF$1,FALSE)</f>
        <v>30</v>
      </c>
      <c r="BG297" s="36">
        <f>VLOOKUP($H297,[4]IRA!$H$7:$CS$981,BG$1,FALSE)</f>
        <v>1</v>
      </c>
      <c r="BH297" s="36">
        <f>VLOOKUP($H297,[4]IRA!$H$7:$CS$981,BH$1,FALSE)</f>
        <v>0</v>
      </c>
      <c r="BI297" s="36">
        <f>VLOOKUP($H297,[4]IRA!$H$7:$CS$981,BI$1,FALSE)</f>
        <v>0</v>
      </c>
      <c r="BJ297" s="36">
        <f>VLOOKUP($H297,[4]IRA!$H$7:$CS$981,BJ$1,FALSE)</f>
        <v>0</v>
      </c>
      <c r="BK297" s="36">
        <f>VLOOKUP($H297,[4]IRA!$H$7:$CS$981,BK$1,FALSE)</f>
        <v>0</v>
      </c>
      <c r="BL297" s="36">
        <f>VLOOKUP($H297,[4]IRA!$H$7:$CS$981,BL$1,FALSE)</f>
        <v>0</v>
      </c>
      <c r="BM297" s="36">
        <f>VLOOKUP($H297,[4]IRA!$H$7:$CS$981,BM$1,FALSE)</f>
        <v>0</v>
      </c>
      <c r="BN297" s="36">
        <f>VLOOKUP($H297,[4]IRA!$H$7:$CS$981,BN$1,FALSE)</f>
        <v>0</v>
      </c>
      <c r="BO297" s="10">
        <f>VLOOKUP(H297,[4]IRA!$H$7:$CS$981,90,FALSE)</f>
        <v>42</v>
      </c>
      <c r="BP297" s="10">
        <f t="shared" si="50"/>
        <v>113</v>
      </c>
      <c r="BQ297" s="17">
        <f t="shared" si="51"/>
        <v>2.6904761904761907</v>
      </c>
      <c r="BR297" s="80"/>
      <c r="BS297" s="80"/>
      <c r="BT297" s="80"/>
      <c r="BU297" s="80"/>
      <c r="BV297" s="80"/>
      <c r="BW297" s="80"/>
      <c r="BX297" s="80"/>
      <c r="BY297" s="80"/>
      <c r="BZ297" s="80"/>
      <c r="CA297" s="80"/>
      <c r="CB297" s="80"/>
      <c r="CC297" s="80"/>
      <c r="CD297" s="80"/>
      <c r="CE297" s="80"/>
      <c r="CF297" s="80"/>
      <c r="CG297" s="80"/>
      <c r="CH297" s="80"/>
      <c r="CI297" s="80"/>
      <c r="CJ297" s="80"/>
      <c r="CK297" s="80"/>
      <c r="CL297" s="80"/>
      <c r="CM297" s="80"/>
      <c r="CN297" s="80"/>
      <c r="CO297" s="80"/>
      <c r="CP297" s="80"/>
      <c r="CQ297" s="80"/>
      <c r="CR297" s="80"/>
      <c r="CS297" s="80"/>
      <c r="CT297" s="80"/>
      <c r="CU297" s="80"/>
      <c r="CV297" s="80"/>
      <c r="CW297" s="80"/>
      <c r="CX297" s="80"/>
      <c r="CY297" s="80"/>
      <c r="CZ297" s="80"/>
      <c r="DA297" s="80"/>
      <c r="DB297" s="80"/>
      <c r="DC297" s="80"/>
      <c r="DD297" s="80"/>
      <c r="DE297" s="80"/>
      <c r="DF297" s="80"/>
      <c r="DG297" s="80"/>
      <c r="DH297" s="80"/>
      <c r="DI297" s="80"/>
      <c r="DJ297" s="80"/>
      <c r="DK297" s="80"/>
      <c r="DL297" s="80"/>
      <c r="DM297" s="80"/>
      <c r="DN297" s="80"/>
    </row>
    <row r="298" spans="1:118" s="81" customFormat="1" ht="10.199999999999999" x14ac:dyDescent="0.2">
      <c r="A298" s="87" t="s">
        <v>434</v>
      </c>
      <c r="B298" s="87" t="s">
        <v>315</v>
      </c>
      <c r="C298" s="88">
        <v>401</v>
      </c>
      <c r="D298" s="87" t="s">
        <v>860</v>
      </c>
      <c r="E298" s="87" t="s">
        <v>434</v>
      </c>
      <c r="F298" s="87" t="s">
        <v>315</v>
      </c>
      <c r="G298" s="88" t="s">
        <v>550</v>
      </c>
      <c r="H298" s="88">
        <v>300</v>
      </c>
      <c r="I298" s="87" t="s">
        <v>687</v>
      </c>
      <c r="J298" s="37">
        <f>VLOOKUP($H298,[1]EDA!$H$6:$BN$980,J$1,FALSE)</f>
        <v>1</v>
      </c>
      <c r="K298" s="36">
        <f>VLOOKUP($H298,[1]EDA!$H$6:$BN$980,K$1,FALSE)</f>
        <v>1</v>
      </c>
      <c r="L298" s="36">
        <f>VLOOKUP($H298,[1]EDA!$H$6:$BN$980,L$1,FALSE)</f>
        <v>1</v>
      </c>
      <c r="M298" s="36">
        <f>VLOOKUP($H298,[1]EDA!$H$6:$BN$980,M$1,FALSE)</f>
        <v>2</v>
      </c>
      <c r="N298" s="36">
        <f>VLOOKUP($H298,[1]EDA!$H$6:$BN$980,N$1,FALSE)</f>
        <v>0</v>
      </c>
      <c r="O298" s="36">
        <f>VLOOKUP($H298,[1]EDA!$H$6:$BN$980,O$1,FALSE)</f>
        <v>0</v>
      </c>
      <c r="P298" s="36">
        <f>VLOOKUP($H298,[1]EDA!$H$6:$BN$980,P$1,FALSE)</f>
        <v>0</v>
      </c>
      <c r="Q298" s="36">
        <f>VLOOKUP($H298,[1]EDA!$H$6:$BN$980,Q$1,FALSE)</f>
        <v>0</v>
      </c>
      <c r="R298" s="36">
        <f>VLOOKUP($H298,[1]EDA!$H$6:$BN$980,R$1,FALSE)</f>
        <v>0</v>
      </c>
      <c r="S298" s="36">
        <f>VLOOKUP($H298,[1]EDA!$H$6:$BN$980,S$1,FALSE)</f>
        <v>0</v>
      </c>
      <c r="T298" s="36">
        <f>VLOOKUP($H298,[1]EDA!$H$6:$BN$980,T$1,FALSE)</f>
        <v>0</v>
      </c>
      <c r="U298" s="36">
        <f>VLOOKUP($H298,[1]EDA!$H$6:$BN$980,U$1,FALSE)</f>
        <v>0</v>
      </c>
      <c r="V298" s="10">
        <f>VLOOKUP(H298,[1]EDA!$H$6:$BO$980,60,FALSE)</f>
        <v>16</v>
      </c>
      <c r="W298" s="10">
        <f t="shared" si="44"/>
        <v>5</v>
      </c>
      <c r="X298" s="17">
        <f t="shared" si="45"/>
        <v>0.3125</v>
      </c>
      <c r="Y298" s="36">
        <f>VLOOKUP($H298,[2]EDA!$H$6:$AY$980,Y$1,FALSE)</f>
        <v>0</v>
      </c>
      <c r="Z298" s="36">
        <f>VLOOKUP($H298,[2]EDA!$H$6:$AY$980,Z$1,FALSE)</f>
        <v>0</v>
      </c>
      <c r="AA298" s="36">
        <f>VLOOKUP($H298,[2]EDA!$H$6:$AY$980,AA$1,FALSE)</f>
        <v>0</v>
      </c>
      <c r="AB298" s="36">
        <f>VLOOKUP($H298,[2]EDA!$H$6:$AY$980,AB$1,FALSE)</f>
        <v>0</v>
      </c>
      <c r="AC298" s="36">
        <f>VLOOKUP($H298,[2]EDA!$H$6:$AY$980,AC$1,FALSE)</f>
        <v>0</v>
      </c>
      <c r="AD298" s="36">
        <f>VLOOKUP($H298,[2]EDA!$H$6:$AY$980,AD$1,FALSE)</f>
        <v>0</v>
      </c>
      <c r="AE298" s="36">
        <f>VLOOKUP($H298,[2]EDA!$H$6:$AY$980,AE$1,FALSE)</f>
        <v>0</v>
      </c>
      <c r="AF298" s="36">
        <f>VLOOKUP($H298,[2]EDA!$H$6:$AY$980,AF$1,FALSE)</f>
        <v>0</v>
      </c>
      <c r="AG298" s="36">
        <f>VLOOKUP($H298,[2]EDA!$H$6:$AY$980,AG$1,FALSE)</f>
        <v>0</v>
      </c>
      <c r="AH298" s="36">
        <f>VLOOKUP($H298,[2]EDA!$H$6:$AY$980,AH$1,FALSE)</f>
        <v>0</v>
      </c>
      <c r="AI298" s="36">
        <f>VLOOKUP($H298,[2]EDA!$H$6:$AY$980,AI$1,FALSE)</f>
        <v>0</v>
      </c>
      <c r="AJ298" s="36">
        <f>VLOOKUP($H298,[2]EDA!$H$6:$AY$980,AJ$1,FALSE)</f>
        <v>0</v>
      </c>
      <c r="AK298" s="20">
        <f>VLOOKUP(H298,[2]EDA!$H$6:$AZ$980,45,FALSE)</f>
        <v>0</v>
      </c>
      <c r="AL298" s="39">
        <f t="shared" si="46"/>
        <v>0</v>
      </c>
      <c r="AM298" s="17">
        <f t="shared" si="47"/>
        <v>0</v>
      </c>
      <c r="AN298" s="36">
        <f>VLOOKUP($H298,[3]IRA!$H$6:$BN$980,AN$1,FALSE)</f>
        <v>0</v>
      </c>
      <c r="AO298" s="36">
        <f>VLOOKUP($H298,[3]IRA!$H$6:$BN$980,AO$1,FALSE)</f>
        <v>0</v>
      </c>
      <c r="AP298" s="36">
        <f>VLOOKUP($H298,[3]IRA!$H$6:$BN$980,AP$1,FALSE)</f>
        <v>0</v>
      </c>
      <c r="AQ298" s="36">
        <f>VLOOKUP($H298,[3]IRA!$H$6:$BN$980,AQ$1,FALSE)</f>
        <v>0</v>
      </c>
      <c r="AR298" s="36">
        <f>VLOOKUP($H298,[3]IRA!$H$6:$BN$980,AR$1,FALSE)</f>
        <v>0</v>
      </c>
      <c r="AS298" s="36">
        <f>VLOOKUP($H298,[3]IRA!$H$6:$BN$980,AS$1,FALSE)</f>
        <v>0</v>
      </c>
      <c r="AT298" s="36">
        <f>VLOOKUP($H298,[3]IRA!$H$6:$BN$980,AT$1,FALSE)</f>
        <v>0</v>
      </c>
      <c r="AU298" s="36">
        <f>VLOOKUP($H298,[3]IRA!$H$6:$BN$980,AU$1,FALSE)</f>
        <v>0</v>
      </c>
      <c r="AV298" s="36">
        <f>VLOOKUP($H298,[3]IRA!$H$6:$BN$980,AV$1,FALSE)</f>
        <v>0</v>
      </c>
      <c r="AW298" s="36">
        <f>VLOOKUP($H298,[3]IRA!$H$6:$BN$980,AW$1,FALSE)</f>
        <v>0</v>
      </c>
      <c r="AX298" s="36">
        <f>VLOOKUP($H298,[3]IRA!$H$6:$BN$980,AX$1,FALSE)</f>
        <v>0</v>
      </c>
      <c r="AY298" s="36">
        <f>VLOOKUP($H298,[3]IRA!$H$6:$BN$980,AY$1,FALSE)</f>
        <v>0</v>
      </c>
      <c r="AZ298" s="20">
        <f>VLOOKUP(H298,[3]IRA!$H$6:$BO$980,60,FALSE)</f>
        <v>0</v>
      </c>
      <c r="BA298" s="20">
        <f t="shared" si="48"/>
        <v>0</v>
      </c>
      <c r="BB298" s="17">
        <f t="shared" si="49"/>
        <v>0</v>
      </c>
      <c r="BC298" s="36">
        <f>VLOOKUP($H298,[4]IRA!$H$7:$CS$981,BC$1,FALSE)</f>
        <v>3</v>
      </c>
      <c r="BD298" s="36">
        <f>VLOOKUP($H298,[4]IRA!$H$7:$CS$981,BD$1,FALSE)</f>
        <v>1</v>
      </c>
      <c r="BE298" s="36">
        <f>VLOOKUP($H298,[4]IRA!$H$7:$CS$981,BE$1,FALSE)</f>
        <v>2</v>
      </c>
      <c r="BF298" s="36">
        <f>VLOOKUP($H298,[4]IRA!$H$7:$CS$981,BF$1,FALSE)</f>
        <v>0</v>
      </c>
      <c r="BG298" s="36">
        <f>VLOOKUP($H298,[4]IRA!$H$7:$CS$981,BG$1,FALSE)</f>
        <v>0</v>
      </c>
      <c r="BH298" s="36">
        <f>VLOOKUP($H298,[4]IRA!$H$7:$CS$981,BH$1,FALSE)</f>
        <v>0</v>
      </c>
      <c r="BI298" s="36">
        <f>VLOOKUP($H298,[4]IRA!$H$7:$CS$981,BI$1,FALSE)</f>
        <v>0</v>
      </c>
      <c r="BJ298" s="36">
        <f>VLOOKUP($H298,[4]IRA!$H$7:$CS$981,BJ$1,FALSE)</f>
        <v>0</v>
      </c>
      <c r="BK298" s="36">
        <f>VLOOKUP($H298,[4]IRA!$H$7:$CS$981,BK$1,FALSE)</f>
        <v>0</v>
      </c>
      <c r="BL298" s="36">
        <f>VLOOKUP($H298,[4]IRA!$H$7:$CS$981,BL$1,FALSE)</f>
        <v>0</v>
      </c>
      <c r="BM298" s="36">
        <f>VLOOKUP($H298,[4]IRA!$H$7:$CS$981,BM$1,FALSE)</f>
        <v>0</v>
      </c>
      <c r="BN298" s="36">
        <f>VLOOKUP($H298,[4]IRA!$H$7:$CS$981,BN$1,FALSE)</f>
        <v>0</v>
      </c>
      <c r="BO298" s="10">
        <f>VLOOKUP(H298,[4]IRA!$H$7:$CS$981,90,FALSE)</f>
        <v>19.666666666666668</v>
      </c>
      <c r="BP298" s="10">
        <f t="shared" si="50"/>
        <v>6</v>
      </c>
      <c r="BQ298" s="17">
        <f t="shared" si="51"/>
        <v>0.30508474576271183</v>
      </c>
      <c r="BR298" s="80"/>
      <c r="BS298" s="80"/>
      <c r="BT298" s="80"/>
      <c r="BU298" s="80"/>
      <c r="BV298" s="80"/>
      <c r="BW298" s="80"/>
      <c r="BX298" s="80"/>
      <c r="BY298" s="80"/>
      <c r="BZ298" s="80"/>
      <c r="CA298" s="80"/>
      <c r="CB298" s="80"/>
      <c r="CC298" s="80"/>
      <c r="CD298" s="80"/>
      <c r="CE298" s="80"/>
      <c r="CF298" s="80"/>
      <c r="CG298" s="80"/>
      <c r="CH298" s="80"/>
      <c r="CI298" s="80"/>
      <c r="CJ298" s="80"/>
      <c r="CK298" s="80"/>
      <c r="CL298" s="80"/>
      <c r="CM298" s="80"/>
      <c r="CN298" s="80"/>
      <c r="CO298" s="80"/>
      <c r="CP298" s="80"/>
      <c r="CQ298" s="80"/>
      <c r="CR298" s="80"/>
      <c r="CS298" s="80"/>
      <c r="CT298" s="80"/>
      <c r="CU298" s="80"/>
      <c r="CV298" s="80"/>
      <c r="CW298" s="80"/>
      <c r="CX298" s="80"/>
      <c r="CY298" s="80"/>
      <c r="CZ298" s="80"/>
      <c r="DA298" s="80"/>
      <c r="DB298" s="80"/>
      <c r="DC298" s="80"/>
      <c r="DD298" s="80"/>
      <c r="DE298" s="80"/>
      <c r="DF298" s="80"/>
      <c r="DG298" s="80"/>
      <c r="DH298" s="80"/>
      <c r="DI298" s="80"/>
      <c r="DJ298" s="80"/>
      <c r="DK298" s="80"/>
      <c r="DL298" s="80"/>
      <c r="DM298" s="80"/>
      <c r="DN298" s="80"/>
    </row>
    <row r="299" spans="1:118" s="81" customFormat="1" ht="10.199999999999999" x14ac:dyDescent="0.2">
      <c r="A299" s="87" t="s">
        <v>434</v>
      </c>
      <c r="B299" s="87" t="s">
        <v>315</v>
      </c>
      <c r="C299" s="88">
        <v>401</v>
      </c>
      <c r="D299" s="87" t="s">
        <v>860</v>
      </c>
      <c r="E299" s="87" t="s">
        <v>434</v>
      </c>
      <c r="F299" s="87" t="s">
        <v>315</v>
      </c>
      <c r="G299" s="88" t="s">
        <v>550</v>
      </c>
      <c r="H299" s="88">
        <v>301</v>
      </c>
      <c r="I299" s="87" t="s">
        <v>688</v>
      </c>
      <c r="J299" s="37">
        <f>VLOOKUP($H299,[1]EDA!$H$6:$BN$980,J$1,FALSE)</f>
        <v>2</v>
      </c>
      <c r="K299" s="36">
        <f>VLOOKUP($H299,[1]EDA!$H$6:$BN$980,K$1,FALSE)</f>
        <v>1</v>
      </c>
      <c r="L299" s="36">
        <f>VLOOKUP($H299,[1]EDA!$H$6:$BN$980,L$1,FALSE)</f>
        <v>1</v>
      </c>
      <c r="M299" s="36">
        <f>VLOOKUP($H299,[1]EDA!$H$6:$BN$980,M$1,FALSE)</f>
        <v>3</v>
      </c>
      <c r="N299" s="36">
        <f>VLOOKUP($H299,[1]EDA!$H$6:$BN$980,N$1,FALSE)</f>
        <v>0</v>
      </c>
      <c r="O299" s="36">
        <f>VLOOKUP($H299,[1]EDA!$H$6:$BN$980,O$1,FALSE)</f>
        <v>0</v>
      </c>
      <c r="P299" s="36">
        <f>VLOOKUP($H299,[1]EDA!$H$6:$BN$980,P$1,FALSE)</f>
        <v>0</v>
      </c>
      <c r="Q299" s="36">
        <f>VLOOKUP($H299,[1]EDA!$H$6:$BN$980,Q$1,FALSE)</f>
        <v>0</v>
      </c>
      <c r="R299" s="36">
        <f>VLOOKUP($H299,[1]EDA!$H$6:$BN$980,R$1,FALSE)</f>
        <v>0</v>
      </c>
      <c r="S299" s="36">
        <f>VLOOKUP($H299,[1]EDA!$H$6:$BN$980,S$1,FALSE)</f>
        <v>0</v>
      </c>
      <c r="T299" s="36">
        <f>VLOOKUP($H299,[1]EDA!$H$6:$BN$980,T$1,FALSE)</f>
        <v>0</v>
      </c>
      <c r="U299" s="36">
        <f>VLOOKUP($H299,[1]EDA!$H$6:$BN$980,U$1,FALSE)</f>
        <v>0</v>
      </c>
      <c r="V299" s="10">
        <f>VLOOKUP(H299,[1]EDA!$H$6:$BO$980,60,FALSE)</f>
        <v>17.333333333333332</v>
      </c>
      <c r="W299" s="10">
        <f t="shared" si="44"/>
        <v>7</v>
      </c>
      <c r="X299" s="17">
        <f t="shared" si="45"/>
        <v>0.40384615384615385</v>
      </c>
      <c r="Y299" s="36">
        <f>VLOOKUP($H299,[2]EDA!$H$6:$AY$980,Y$1,FALSE)</f>
        <v>0</v>
      </c>
      <c r="Z299" s="36">
        <f>VLOOKUP($H299,[2]EDA!$H$6:$AY$980,Z$1,FALSE)</f>
        <v>0</v>
      </c>
      <c r="AA299" s="36">
        <f>VLOOKUP($H299,[2]EDA!$H$6:$AY$980,AA$1,FALSE)</f>
        <v>0</v>
      </c>
      <c r="AB299" s="36">
        <f>VLOOKUP($H299,[2]EDA!$H$6:$AY$980,AB$1,FALSE)</f>
        <v>0</v>
      </c>
      <c r="AC299" s="36">
        <f>VLOOKUP($H299,[2]EDA!$H$6:$AY$980,AC$1,FALSE)</f>
        <v>0</v>
      </c>
      <c r="AD299" s="36">
        <f>VLOOKUP($H299,[2]EDA!$H$6:$AY$980,AD$1,FALSE)</f>
        <v>0</v>
      </c>
      <c r="AE299" s="36">
        <f>VLOOKUP($H299,[2]EDA!$H$6:$AY$980,AE$1,FALSE)</f>
        <v>0</v>
      </c>
      <c r="AF299" s="36">
        <f>VLOOKUP($H299,[2]EDA!$H$6:$AY$980,AF$1,FALSE)</f>
        <v>0</v>
      </c>
      <c r="AG299" s="36">
        <f>VLOOKUP($H299,[2]EDA!$H$6:$AY$980,AG$1,FALSE)</f>
        <v>0</v>
      </c>
      <c r="AH299" s="36">
        <f>VLOOKUP($H299,[2]EDA!$H$6:$AY$980,AH$1,FALSE)</f>
        <v>0</v>
      </c>
      <c r="AI299" s="36">
        <f>VLOOKUP($H299,[2]EDA!$H$6:$AY$980,AI$1,FALSE)</f>
        <v>0</v>
      </c>
      <c r="AJ299" s="36">
        <f>VLOOKUP($H299,[2]EDA!$H$6:$AY$980,AJ$1,FALSE)</f>
        <v>0</v>
      </c>
      <c r="AK299" s="20">
        <f>VLOOKUP(H299,[2]EDA!$H$6:$AZ$980,45,FALSE)</f>
        <v>0</v>
      </c>
      <c r="AL299" s="39">
        <f t="shared" si="46"/>
        <v>0</v>
      </c>
      <c r="AM299" s="17">
        <f t="shared" si="47"/>
        <v>0</v>
      </c>
      <c r="AN299" s="36">
        <f>VLOOKUP($H299,[3]IRA!$H$6:$BN$980,AN$1,FALSE)</f>
        <v>0</v>
      </c>
      <c r="AO299" s="36">
        <f>VLOOKUP($H299,[3]IRA!$H$6:$BN$980,AO$1,FALSE)</f>
        <v>0</v>
      </c>
      <c r="AP299" s="36">
        <f>VLOOKUP($H299,[3]IRA!$H$6:$BN$980,AP$1,FALSE)</f>
        <v>0</v>
      </c>
      <c r="AQ299" s="36">
        <f>VLOOKUP($H299,[3]IRA!$H$6:$BN$980,AQ$1,FALSE)</f>
        <v>0</v>
      </c>
      <c r="AR299" s="36">
        <f>VLOOKUP($H299,[3]IRA!$H$6:$BN$980,AR$1,FALSE)</f>
        <v>0</v>
      </c>
      <c r="AS299" s="36">
        <f>VLOOKUP($H299,[3]IRA!$H$6:$BN$980,AS$1,FALSE)</f>
        <v>0</v>
      </c>
      <c r="AT299" s="36">
        <f>VLOOKUP($H299,[3]IRA!$H$6:$BN$980,AT$1,FALSE)</f>
        <v>0</v>
      </c>
      <c r="AU299" s="36">
        <f>VLOOKUP($H299,[3]IRA!$H$6:$BN$980,AU$1,FALSE)</f>
        <v>0</v>
      </c>
      <c r="AV299" s="36">
        <f>VLOOKUP($H299,[3]IRA!$H$6:$BN$980,AV$1,FALSE)</f>
        <v>0</v>
      </c>
      <c r="AW299" s="36">
        <f>VLOOKUP($H299,[3]IRA!$H$6:$BN$980,AW$1,FALSE)</f>
        <v>0</v>
      </c>
      <c r="AX299" s="36">
        <f>VLOOKUP($H299,[3]IRA!$H$6:$BN$980,AX$1,FALSE)</f>
        <v>0</v>
      </c>
      <c r="AY299" s="36">
        <f>VLOOKUP($H299,[3]IRA!$H$6:$BN$980,AY$1,FALSE)</f>
        <v>0</v>
      </c>
      <c r="AZ299" s="20">
        <f>VLOOKUP(H299,[3]IRA!$H$6:$BO$980,60,FALSE)</f>
        <v>0.33333333333333331</v>
      </c>
      <c r="BA299" s="20">
        <f t="shared" si="48"/>
        <v>0</v>
      </c>
      <c r="BB299" s="17">
        <f t="shared" si="49"/>
        <v>0</v>
      </c>
      <c r="BC299" s="36">
        <f>VLOOKUP($H299,[4]IRA!$H$7:$CS$981,BC$1,FALSE)</f>
        <v>1</v>
      </c>
      <c r="BD299" s="36">
        <f>VLOOKUP($H299,[4]IRA!$H$7:$CS$981,BD$1,FALSE)</f>
        <v>0</v>
      </c>
      <c r="BE299" s="36">
        <f>VLOOKUP($H299,[4]IRA!$H$7:$CS$981,BE$1,FALSE)</f>
        <v>1</v>
      </c>
      <c r="BF299" s="36">
        <f>VLOOKUP($H299,[4]IRA!$H$7:$CS$981,BF$1,FALSE)</f>
        <v>1</v>
      </c>
      <c r="BG299" s="36">
        <f>VLOOKUP($H299,[4]IRA!$H$7:$CS$981,BG$1,FALSE)</f>
        <v>0</v>
      </c>
      <c r="BH299" s="36">
        <f>VLOOKUP($H299,[4]IRA!$H$7:$CS$981,BH$1,FALSE)</f>
        <v>0</v>
      </c>
      <c r="BI299" s="36">
        <f>VLOOKUP($H299,[4]IRA!$H$7:$CS$981,BI$1,FALSE)</f>
        <v>0</v>
      </c>
      <c r="BJ299" s="36">
        <f>VLOOKUP($H299,[4]IRA!$H$7:$CS$981,BJ$1,FALSE)</f>
        <v>0</v>
      </c>
      <c r="BK299" s="36">
        <f>VLOOKUP($H299,[4]IRA!$H$7:$CS$981,BK$1,FALSE)</f>
        <v>0</v>
      </c>
      <c r="BL299" s="36">
        <f>VLOOKUP($H299,[4]IRA!$H$7:$CS$981,BL$1,FALSE)</f>
        <v>0</v>
      </c>
      <c r="BM299" s="36">
        <f>VLOOKUP($H299,[4]IRA!$H$7:$CS$981,BM$1,FALSE)</f>
        <v>0</v>
      </c>
      <c r="BN299" s="36">
        <f>VLOOKUP($H299,[4]IRA!$H$7:$CS$981,BN$1,FALSE)</f>
        <v>0</v>
      </c>
      <c r="BO299" s="10">
        <f>VLOOKUP(H299,[4]IRA!$H$7:$CS$981,90,FALSE)</f>
        <v>35.000000000000007</v>
      </c>
      <c r="BP299" s="10">
        <f t="shared" si="50"/>
        <v>3</v>
      </c>
      <c r="BQ299" s="17">
        <f t="shared" si="51"/>
        <v>8.5714285714285701E-2</v>
      </c>
      <c r="BR299" s="80"/>
      <c r="BS299" s="80"/>
      <c r="BT299" s="80"/>
      <c r="BU299" s="80"/>
      <c r="BV299" s="80"/>
      <c r="BW299" s="80"/>
      <c r="BX299" s="80"/>
      <c r="BY299" s="80"/>
      <c r="BZ299" s="80"/>
      <c r="CA299" s="80"/>
      <c r="CB299" s="80"/>
      <c r="CC299" s="80"/>
      <c r="CD299" s="80"/>
      <c r="CE299" s="80"/>
      <c r="CF299" s="80"/>
      <c r="CG299" s="80"/>
      <c r="CH299" s="80"/>
      <c r="CI299" s="80"/>
      <c r="CJ299" s="80"/>
      <c r="CK299" s="80"/>
      <c r="CL299" s="80"/>
      <c r="CM299" s="80"/>
      <c r="CN299" s="80"/>
      <c r="CO299" s="80"/>
      <c r="CP299" s="80"/>
      <c r="CQ299" s="80"/>
      <c r="CR299" s="80"/>
      <c r="CS299" s="80"/>
      <c r="CT299" s="80"/>
      <c r="CU299" s="80"/>
      <c r="CV299" s="80"/>
      <c r="CW299" s="80"/>
      <c r="CX299" s="80"/>
      <c r="CY299" s="80"/>
      <c r="CZ299" s="80"/>
      <c r="DA299" s="80"/>
      <c r="DB299" s="80"/>
      <c r="DC299" s="80"/>
      <c r="DD299" s="80"/>
      <c r="DE299" s="80"/>
      <c r="DF299" s="80"/>
      <c r="DG299" s="80"/>
      <c r="DH299" s="80"/>
      <c r="DI299" s="80"/>
      <c r="DJ299" s="80"/>
      <c r="DK299" s="80"/>
      <c r="DL299" s="80"/>
      <c r="DM299" s="80"/>
      <c r="DN299" s="80"/>
    </row>
    <row r="300" spans="1:118" s="81" customFormat="1" ht="10.199999999999999" x14ac:dyDescent="0.2">
      <c r="A300" s="87" t="s">
        <v>434</v>
      </c>
      <c r="B300" s="87" t="s">
        <v>22</v>
      </c>
      <c r="C300" s="88">
        <v>401</v>
      </c>
      <c r="D300" s="87" t="s">
        <v>860</v>
      </c>
      <c r="E300" s="87" t="s">
        <v>434</v>
      </c>
      <c r="F300" s="87" t="s">
        <v>22</v>
      </c>
      <c r="G300" s="88" t="s">
        <v>550</v>
      </c>
      <c r="H300" s="88">
        <v>302</v>
      </c>
      <c r="I300" s="87" t="s">
        <v>689</v>
      </c>
      <c r="J300" s="37">
        <f>VLOOKUP($H300,[1]EDA!$H$6:$BN$980,J$1,FALSE)</f>
        <v>8</v>
      </c>
      <c r="K300" s="36">
        <f>VLOOKUP($H300,[1]EDA!$H$6:$BN$980,K$1,FALSE)</f>
        <v>0</v>
      </c>
      <c r="L300" s="36">
        <f>VLOOKUP($H300,[1]EDA!$H$6:$BN$980,L$1,FALSE)</f>
        <v>0</v>
      </c>
      <c r="M300" s="36">
        <f>VLOOKUP($H300,[1]EDA!$H$6:$BN$980,M$1,FALSE)</f>
        <v>0</v>
      </c>
      <c r="N300" s="36">
        <f>VLOOKUP($H300,[1]EDA!$H$6:$BN$980,N$1,FALSE)</f>
        <v>0</v>
      </c>
      <c r="O300" s="36">
        <f>VLOOKUP($H300,[1]EDA!$H$6:$BN$980,O$1,FALSE)</f>
        <v>0</v>
      </c>
      <c r="P300" s="36">
        <f>VLOOKUP($H300,[1]EDA!$H$6:$BN$980,P$1,FALSE)</f>
        <v>0</v>
      </c>
      <c r="Q300" s="36">
        <f>VLOOKUP($H300,[1]EDA!$H$6:$BN$980,Q$1,FALSE)</f>
        <v>0</v>
      </c>
      <c r="R300" s="36">
        <f>VLOOKUP($H300,[1]EDA!$H$6:$BN$980,R$1,FALSE)</f>
        <v>0</v>
      </c>
      <c r="S300" s="36">
        <f>VLOOKUP($H300,[1]EDA!$H$6:$BN$980,S$1,FALSE)</f>
        <v>0</v>
      </c>
      <c r="T300" s="36">
        <f>VLOOKUP($H300,[1]EDA!$H$6:$BN$980,T$1,FALSE)</f>
        <v>0</v>
      </c>
      <c r="U300" s="36">
        <f>VLOOKUP($H300,[1]EDA!$H$6:$BN$980,U$1,FALSE)</f>
        <v>0</v>
      </c>
      <c r="V300" s="10">
        <f>VLOOKUP(H300,[1]EDA!$H$6:$BO$980,60,FALSE)</f>
        <v>29</v>
      </c>
      <c r="W300" s="10">
        <f t="shared" si="44"/>
        <v>8</v>
      </c>
      <c r="X300" s="17">
        <f t="shared" si="45"/>
        <v>0.27586206896551724</v>
      </c>
      <c r="Y300" s="36">
        <f>VLOOKUP($H300,[2]EDA!$H$6:$AY$980,Y$1,FALSE)</f>
        <v>0</v>
      </c>
      <c r="Z300" s="36">
        <f>VLOOKUP($H300,[2]EDA!$H$6:$AY$980,Z$1,FALSE)</f>
        <v>0</v>
      </c>
      <c r="AA300" s="36">
        <f>VLOOKUP($H300,[2]EDA!$H$6:$AY$980,AA$1,FALSE)</f>
        <v>0</v>
      </c>
      <c r="AB300" s="36">
        <f>VLOOKUP($H300,[2]EDA!$H$6:$AY$980,AB$1,FALSE)</f>
        <v>0</v>
      </c>
      <c r="AC300" s="36">
        <f>VLOOKUP($H300,[2]EDA!$H$6:$AY$980,AC$1,FALSE)</f>
        <v>0</v>
      </c>
      <c r="AD300" s="36">
        <f>VLOOKUP($H300,[2]EDA!$H$6:$AY$980,AD$1,FALSE)</f>
        <v>0</v>
      </c>
      <c r="AE300" s="36">
        <f>VLOOKUP($H300,[2]EDA!$H$6:$AY$980,AE$1,FALSE)</f>
        <v>0</v>
      </c>
      <c r="AF300" s="36">
        <f>VLOOKUP($H300,[2]EDA!$H$6:$AY$980,AF$1,FALSE)</f>
        <v>0</v>
      </c>
      <c r="AG300" s="36">
        <f>VLOOKUP($H300,[2]EDA!$H$6:$AY$980,AG$1,FALSE)</f>
        <v>0</v>
      </c>
      <c r="AH300" s="36">
        <f>VLOOKUP($H300,[2]EDA!$H$6:$AY$980,AH$1,FALSE)</f>
        <v>0</v>
      </c>
      <c r="AI300" s="36">
        <f>VLOOKUP($H300,[2]EDA!$H$6:$AY$980,AI$1,FALSE)</f>
        <v>0</v>
      </c>
      <c r="AJ300" s="36">
        <f>VLOOKUP($H300,[2]EDA!$H$6:$AY$980,AJ$1,FALSE)</f>
        <v>0</v>
      </c>
      <c r="AK300" s="20">
        <f>VLOOKUP(H300,[2]EDA!$H$6:$AZ$980,45,FALSE)</f>
        <v>0</v>
      </c>
      <c r="AL300" s="39">
        <f t="shared" si="46"/>
        <v>0</v>
      </c>
      <c r="AM300" s="17">
        <f t="shared" si="47"/>
        <v>0</v>
      </c>
      <c r="AN300" s="36">
        <f>VLOOKUP($H300,[3]IRA!$H$6:$BN$980,AN$1,FALSE)</f>
        <v>0</v>
      </c>
      <c r="AO300" s="36">
        <f>VLOOKUP($H300,[3]IRA!$H$6:$BN$980,AO$1,FALSE)</f>
        <v>0</v>
      </c>
      <c r="AP300" s="36">
        <f>VLOOKUP($H300,[3]IRA!$H$6:$BN$980,AP$1,FALSE)</f>
        <v>0</v>
      </c>
      <c r="AQ300" s="36">
        <f>VLOOKUP($H300,[3]IRA!$H$6:$BN$980,AQ$1,FALSE)</f>
        <v>0</v>
      </c>
      <c r="AR300" s="36">
        <f>VLOOKUP($H300,[3]IRA!$H$6:$BN$980,AR$1,FALSE)</f>
        <v>0</v>
      </c>
      <c r="AS300" s="36">
        <f>VLOOKUP($H300,[3]IRA!$H$6:$BN$980,AS$1,FALSE)</f>
        <v>0</v>
      </c>
      <c r="AT300" s="36">
        <f>VLOOKUP($H300,[3]IRA!$H$6:$BN$980,AT$1,FALSE)</f>
        <v>0</v>
      </c>
      <c r="AU300" s="36">
        <f>VLOOKUP($H300,[3]IRA!$H$6:$BN$980,AU$1,FALSE)</f>
        <v>0</v>
      </c>
      <c r="AV300" s="36">
        <f>VLOOKUP($H300,[3]IRA!$H$6:$BN$980,AV$1,FALSE)</f>
        <v>0</v>
      </c>
      <c r="AW300" s="36">
        <f>VLOOKUP($H300,[3]IRA!$H$6:$BN$980,AW$1,FALSE)</f>
        <v>0</v>
      </c>
      <c r="AX300" s="36">
        <f>VLOOKUP($H300,[3]IRA!$H$6:$BN$980,AX$1,FALSE)</f>
        <v>0</v>
      </c>
      <c r="AY300" s="36">
        <f>VLOOKUP($H300,[3]IRA!$H$6:$BN$980,AY$1,FALSE)</f>
        <v>0</v>
      </c>
      <c r="AZ300" s="20">
        <f>VLOOKUP(H300,[3]IRA!$H$6:$BO$980,60,FALSE)</f>
        <v>0</v>
      </c>
      <c r="BA300" s="20">
        <f t="shared" si="48"/>
        <v>0</v>
      </c>
      <c r="BB300" s="17">
        <f t="shared" si="49"/>
        <v>0</v>
      </c>
      <c r="BC300" s="36">
        <f>VLOOKUP($H300,[4]IRA!$H$7:$CS$981,BC$1,FALSE)</f>
        <v>7</v>
      </c>
      <c r="BD300" s="36">
        <f>VLOOKUP($H300,[4]IRA!$H$7:$CS$981,BD$1,FALSE)</f>
        <v>0</v>
      </c>
      <c r="BE300" s="36">
        <f>VLOOKUP($H300,[4]IRA!$H$7:$CS$981,BE$1,FALSE)</f>
        <v>1</v>
      </c>
      <c r="BF300" s="36">
        <f>VLOOKUP($H300,[4]IRA!$H$7:$CS$981,BF$1,FALSE)</f>
        <v>0</v>
      </c>
      <c r="BG300" s="36">
        <f>VLOOKUP($H300,[4]IRA!$H$7:$CS$981,BG$1,FALSE)</f>
        <v>0</v>
      </c>
      <c r="BH300" s="36">
        <f>VLOOKUP($H300,[4]IRA!$H$7:$CS$981,BH$1,FALSE)</f>
        <v>0</v>
      </c>
      <c r="BI300" s="36">
        <f>VLOOKUP($H300,[4]IRA!$H$7:$CS$981,BI$1,FALSE)</f>
        <v>0</v>
      </c>
      <c r="BJ300" s="36">
        <f>VLOOKUP($H300,[4]IRA!$H$7:$CS$981,BJ$1,FALSE)</f>
        <v>0</v>
      </c>
      <c r="BK300" s="36">
        <f>VLOOKUP($H300,[4]IRA!$H$7:$CS$981,BK$1,FALSE)</f>
        <v>0</v>
      </c>
      <c r="BL300" s="36">
        <f>VLOOKUP($H300,[4]IRA!$H$7:$CS$981,BL$1,FALSE)</f>
        <v>0</v>
      </c>
      <c r="BM300" s="36">
        <f>VLOOKUP($H300,[4]IRA!$H$7:$CS$981,BM$1,FALSE)</f>
        <v>0</v>
      </c>
      <c r="BN300" s="36">
        <f>VLOOKUP($H300,[4]IRA!$H$7:$CS$981,BN$1,FALSE)</f>
        <v>0</v>
      </c>
      <c r="BO300" s="10">
        <f>VLOOKUP(H300,[4]IRA!$H$7:$CS$981,90,FALSE)</f>
        <v>33.333333333333329</v>
      </c>
      <c r="BP300" s="10">
        <f t="shared" si="50"/>
        <v>8</v>
      </c>
      <c r="BQ300" s="17">
        <f t="shared" si="51"/>
        <v>0.24000000000000005</v>
      </c>
      <c r="BR300" s="80"/>
      <c r="BS300" s="80"/>
      <c r="BT300" s="80"/>
      <c r="BU300" s="80"/>
      <c r="BV300" s="80"/>
      <c r="BW300" s="80"/>
      <c r="BX300" s="80"/>
      <c r="BY300" s="80"/>
      <c r="BZ300" s="80"/>
      <c r="CA300" s="80"/>
      <c r="CB300" s="80"/>
      <c r="CC300" s="80"/>
      <c r="CD300" s="80"/>
      <c r="CE300" s="80"/>
      <c r="CF300" s="80"/>
      <c r="CG300" s="80"/>
      <c r="CH300" s="80"/>
      <c r="CI300" s="80"/>
      <c r="CJ300" s="80"/>
      <c r="CK300" s="80"/>
      <c r="CL300" s="80"/>
      <c r="CM300" s="80"/>
      <c r="CN300" s="80"/>
      <c r="CO300" s="80"/>
      <c r="CP300" s="80"/>
      <c r="CQ300" s="80"/>
      <c r="CR300" s="80"/>
      <c r="CS300" s="80"/>
      <c r="CT300" s="80"/>
      <c r="CU300" s="80"/>
      <c r="CV300" s="80"/>
      <c r="CW300" s="80"/>
      <c r="CX300" s="80"/>
      <c r="CY300" s="80"/>
      <c r="CZ300" s="80"/>
      <c r="DA300" s="80"/>
      <c r="DB300" s="80"/>
      <c r="DC300" s="80"/>
      <c r="DD300" s="80"/>
      <c r="DE300" s="80"/>
      <c r="DF300" s="80"/>
      <c r="DG300" s="80"/>
      <c r="DH300" s="80"/>
      <c r="DI300" s="80"/>
      <c r="DJ300" s="80"/>
      <c r="DK300" s="80"/>
      <c r="DL300" s="80"/>
      <c r="DM300" s="80"/>
      <c r="DN300" s="80"/>
    </row>
    <row r="301" spans="1:118" s="81" customFormat="1" ht="10.199999999999999" x14ac:dyDescent="0.2">
      <c r="A301" s="87" t="s">
        <v>434</v>
      </c>
      <c r="B301" s="87" t="s">
        <v>22</v>
      </c>
      <c r="C301" s="88">
        <v>401</v>
      </c>
      <c r="D301" s="87" t="s">
        <v>860</v>
      </c>
      <c r="E301" s="87" t="s">
        <v>434</v>
      </c>
      <c r="F301" s="87" t="s">
        <v>377</v>
      </c>
      <c r="G301" s="88" t="s">
        <v>550</v>
      </c>
      <c r="H301" s="88">
        <v>303</v>
      </c>
      <c r="I301" s="87" t="s">
        <v>690</v>
      </c>
      <c r="J301" s="37">
        <f>VLOOKUP($H301,[1]EDA!$H$6:$BN$980,J$1,FALSE)</f>
        <v>9</v>
      </c>
      <c r="K301" s="36">
        <f>VLOOKUP($H301,[1]EDA!$H$6:$BN$980,K$1,FALSE)</f>
        <v>3</v>
      </c>
      <c r="L301" s="36">
        <f>VLOOKUP($H301,[1]EDA!$H$6:$BN$980,L$1,FALSE)</f>
        <v>1</v>
      </c>
      <c r="M301" s="36">
        <f>VLOOKUP($H301,[1]EDA!$H$6:$BN$980,M$1,FALSE)</f>
        <v>15</v>
      </c>
      <c r="N301" s="36">
        <f>VLOOKUP($H301,[1]EDA!$H$6:$BN$980,N$1,FALSE)</f>
        <v>0</v>
      </c>
      <c r="O301" s="36">
        <f>VLOOKUP($H301,[1]EDA!$H$6:$BN$980,O$1,FALSE)</f>
        <v>0</v>
      </c>
      <c r="P301" s="36">
        <f>VLOOKUP($H301,[1]EDA!$H$6:$BN$980,P$1,FALSE)</f>
        <v>0</v>
      </c>
      <c r="Q301" s="36">
        <f>VLOOKUP($H301,[1]EDA!$H$6:$BN$980,Q$1,FALSE)</f>
        <v>0</v>
      </c>
      <c r="R301" s="36">
        <f>VLOOKUP($H301,[1]EDA!$H$6:$BN$980,R$1,FALSE)</f>
        <v>0</v>
      </c>
      <c r="S301" s="36">
        <f>VLOOKUP($H301,[1]EDA!$H$6:$BN$980,S$1,FALSE)</f>
        <v>0</v>
      </c>
      <c r="T301" s="36">
        <f>VLOOKUP($H301,[1]EDA!$H$6:$BN$980,T$1,FALSE)</f>
        <v>0</v>
      </c>
      <c r="U301" s="36">
        <f>VLOOKUP($H301,[1]EDA!$H$6:$BN$980,U$1,FALSE)</f>
        <v>0</v>
      </c>
      <c r="V301" s="10">
        <f>VLOOKUP(H301,[1]EDA!$H$6:$BO$980,60,FALSE)</f>
        <v>73.333333333333329</v>
      </c>
      <c r="W301" s="10">
        <f t="shared" si="44"/>
        <v>28</v>
      </c>
      <c r="X301" s="17">
        <f t="shared" si="45"/>
        <v>0.38181818181818183</v>
      </c>
      <c r="Y301" s="36">
        <f>VLOOKUP($H301,[2]EDA!$H$6:$AY$980,Y$1,FALSE)</f>
        <v>0</v>
      </c>
      <c r="Z301" s="36">
        <f>VLOOKUP($H301,[2]EDA!$H$6:$AY$980,Z$1,FALSE)</f>
        <v>0</v>
      </c>
      <c r="AA301" s="36">
        <f>VLOOKUP($H301,[2]EDA!$H$6:$AY$980,AA$1,FALSE)</f>
        <v>0</v>
      </c>
      <c r="AB301" s="36">
        <f>VLOOKUP($H301,[2]EDA!$H$6:$AY$980,AB$1,FALSE)</f>
        <v>0</v>
      </c>
      <c r="AC301" s="36">
        <f>VLOOKUP($H301,[2]EDA!$H$6:$AY$980,AC$1,FALSE)</f>
        <v>0</v>
      </c>
      <c r="AD301" s="36">
        <f>VLOOKUP($H301,[2]EDA!$H$6:$AY$980,AD$1,FALSE)</f>
        <v>0</v>
      </c>
      <c r="AE301" s="36">
        <f>VLOOKUP($H301,[2]EDA!$H$6:$AY$980,AE$1,FALSE)</f>
        <v>0</v>
      </c>
      <c r="AF301" s="36">
        <f>VLOOKUP($H301,[2]EDA!$H$6:$AY$980,AF$1,FALSE)</f>
        <v>0</v>
      </c>
      <c r="AG301" s="36">
        <f>VLOOKUP($H301,[2]EDA!$H$6:$AY$980,AG$1,FALSE)</f>
        <v>0</v>
      </c>
      <c r="AH301" s="36">
        <f>VLOOKUP($H301,[2]EDA!$H$6:$AY$980,AH$1,FALSE)</f>
        <v>0</v>
      </c>
      <c r="AI301" s="36">
        <f>VLOOKUP($H301,[2]EDA!$H$6:$AY$980,AI$1,FALSE)</f>
        <v>0</v>
      </c>
      <c r="AJ301" s="36">
        <f>VLOOKUP($H301,[2]EDA!$H$6:$AY$980,AJ$1,FALSE)</f>
        <v>0</v>
      </c>
      <c r="AK301" s="20">
        <f>VLOOKUP(H301,[2]EDA!$H$6:$AZ$980,45,FALSE)</f>
        <v>0</v>
      </c>
      <c r="AL301" s="39">
        <f t="shared" si="46"/>
        <v>0</v>
      </c>
      <c r="AM301" s="17">
        <f t="shared" si="47"/>
        <v>0</v>
      </c>
      <c r="AN301" s="36">
        <f>VLOOKUP($H301,[3]IRA!$H$6:$BN$980,AN$1,FALSE)</f>
        <v>0</v>
      </c>
      <c r="AO301" s="36">
        <f>VLOOKUP($H301,[3]IRA!$H$6:$BN$980,AO$1,FALSE)</f>
        <v>0</v>
      </c>
      <c r="AP301" s="36">
        <f>VLOOKUP($H301,[3]IRA!$H$6:$BN$980,AP$1,FALSE)</f>
        <v>0</v>
      </c>
      <c r="AQ301" s="36">
        <f>VLOOKUP($H301,[3]IRA!$H$6:$BN$980,AQ$1,FALSE)</f>
        <v>0</v>
      </c>
      <c r="AR301" s="36">
        <f>VLOOKUP($H301,[3]IRA!$H$6:$BN$980,AR$1,FALSE)</f>
        <v>0</v>
      </c>
      <c r="AS301" s="36">
        <f>VLOOKUP($H301,[3]IRA!$H$6:$BN$980,AS$1,FALSE)</f>
        <v>0</v>
      </c>
      <c r="AT301" s="36">
        <f>VLOOKUP($H301,[3]IRA!$H$6:$BN$980,AT$1,FALSE)</f>
        <v>0</v>
      </c>
      <c r="AU301" s="36">
        <f>VLOOKUP($H301,[3]IRA!$H$6:$BN$980,AU$1,FALSE)</f>
        <v>0</v>
      </c>
      <c r="AV301" s="36">
        <f>VLOOKUP($H301,[3]IRA!$H$6:$BN$980,AV$1,FALSE)</f>
        <v>0</v>
      </c>
      <c r="AW301" s="36">
        <f>VLOOKUP($H301,[3]IRA!$H$6:$BN$980,AW$1,FALSE)</f>
        <v>0</v>
      </c>
      <c r="AX301" s="36">
        <f>VLOOKUP($H301,[3]IRA!$H$6:$BN$980,AX$1,FALSE)</f>
        <v>0</v>
      </c>
      <c r="AY301" s="36">
        <f>VLOOKUP($H301,[3]IRA!$H$6:$BN$980,AY$1,FALSE)</f>
        <v>0</v>
      </c>
      <c r="AZ301" s="20">
        <f>VLOOKUP(H301,[3]IRA!$H$6:$BO$980,60,FALSE)</f>
        <v>1.6666666666666665</v>
      </c>
      <c r="BA301" s="20">
        <f t="shared" si="48"/>
        <v>0</v>
      </c>
      <c r="BB301" s="17">
        <f t="shared" si="49"/>
        <v>0</v>
      </c>
      <c r="BC301" s="36">
        <f>VLOOKUP($H301,[4]IRA!$H$7:$CS$981,BC$1,FALSE)</f>
        <v>14</v>
      </c>
      <c r="BD301" s="36">
        <f>VLOOKUP($H301,[4]IRA!$H$7:$CS$981,BD$1,FALSE)</f>
        <v>29</v>
      </c>
      <c r="BE301" s="36">
        <f>VLOOKUP($H301,[4]IRA!$H$7:$CS$981,BE$1,FALSE)</f>
        <v>11</v>
      </c>
      <c r="BF301" s="36">
        <f>VLOOKUP($H301,[4]IRA!$H$7:$CS$981,BF$1,FALSE)</f>
        <v>33</v>
      </c>
      <c r="BG301" s="36">
        <f>VLOOKUP($H301,[4]IRA!$H$7:$CS$981,BG$1,FALSE)</f>
        <v>0</v>
      </c>
      <c r="BH301" s="36">
        <f>VLOOKUP($H301,[4]IRA!$H$7:$CS$981,BH$1,FALSE)</f>
        <v>0</v>
      </c>
      <c r="BI301" s="36">
        <f>VLOOKUP($H301,[4]IRA!$H$7:$CS$981,BI$1,FALSE)</f>
        <v>0</v>
      </c>
      <c r="BJ301" s="36">
        <f>VLOOKUP($H301,[4]IRA!$H$7:$CS$981,BJ$1,FALSE)</f>
        <v>0</v>
      </c>
      <c r="BK301" s="36">
        <f>VLOOKUP($H301,[4]IRA!$H$7:$CS$981,BK$1,FALSE)</f>
        <v>0</v>
      </c>
      <c r="BL301" s="36">
        <f>VLOOKUP($H301,[4]IRA!$H$7:$CS$981,BL$1,FALSE)</f>
        <v>0</v>
      </c>
      <c r="BM301" s="36">
        <f>VLOOKUP($H301,[4]IRA!$H$7:$CS$981,BM$1,FALSE)</f>
        <v>0</v>
      </c>
      <c r="BN301" s="36">
        <f>VLOOKUP($H301,[4]IRA!$H$7:$CS$981,BN$1,FALSE)</f>
        <v>0</v>
      </c>
      <c r="BO301" s="10">
        <f>VLOOKUP(H301,[4]IRA!$H$7:$CS$981,90,FALSE)</f>
        <v>62</v>
      </c>
      <c r="BP301" s="10">
        <f t="shared" si="50"/>
        <v>87</v>
      </c>
      <c r="BQ301" s="17">
        <f t="shared" si="51"/>
        <v>1.403225806451613</v>
      </c>
      <c r="BR301" s="80"/>
      <c r="BS301" s="80"/>
      <c r="BT301" s="80"/>
      <c r="BU301" s="80"/>
      <c r="BV301" s="80"/>
      <c r="BW301" s="80"/>
      <c r="BX301" s="80"/>
      <c r="BY301" s="80"/>
      <c r="BZ301" s="80"/>
      <c r="CA301" s="80"/>
      <c r="CB301" s="80"/>
      <c r="CC301" s="80"/>
      <c r="CD301" s="80"/>
      <c r="CE301" s="80"/>
      <c r="CF301" s="80"/>
      <c r="CG301" s="80"/>
      <c r="CH301" s="80"/>
      <c r="CI301" s="80"/>
      <c r="CJ301" s="80"/>
      <c r="CK301" s="80"/>
      <c r="CL301" s="80"/>
      <c r="CM301" s="80"/>
      <c r="CN301" s="80"/>
      <c r="CO301" s="80"/>
      <c r="CP301" s="80"/>
      <c r="CQ301" s="80"/>
      <c r="CR301" s="80"/>
      <c r="CS301" s="80"/>
      <c r="CT301" s="80"/>
      <c r="CU301" s="80"/>
      <c r="CV301" s="80"/>
      <c r="CW301" s="80"/>
      <c r="CX301" s="80"/>
      <c r="CY301" s="80"/>
      <c r="CZ301" s="80"/>
      <c r="DA301" s="80"/>
      <c r="DB301" s="80"/>
      <c r="DC301" s="80"/>
      <c r="DD301" s="80"/>
      <c r="DE301" s="80"/>
      <c r="DF301" s="80"/>
      <c r="DG301" s="80"/>
      <c r="DH301" s="80"/>
      <c r="DI301" s="80"/>
      <c r="DJ301" s="80"/>
      <c r="DK301" s="80"/>
      <c r="DL301" s="80"/>
      <c r="DM301" s="80"/>
      <c r="DN301" s="80"/>
    </row>
    <row r="302" spans="1:118" s="81" customFormat="1" ht="10.199999999999999" x14ac:dyDescent="0.2">
      <c r="A302" s="87" t="s">
        <v>434</v>
      </c>
      <c r="B302" s="87" t="s">
        <v>22</v>
      </c>
      <c r="C302" s="88">
        <v>401</v>
      </c>
      <c r="D302" s="87" t="s">
        <v>860</v>
      </c>
      <c r="E302" s="87" t="s">
        <v>434</v>
      </c>
      <c r="F302" s="87" t="s">
        <v>22</v>
      </c>
      <c r="G302" s="88" t="s">
        <v>550</v>
      </c>
      <c r="H302" s="88">
        <v>304</v>
      </c>
      <c r="I302" s="87" t="s">
        <v>691</v>
      </c>
      <c r="J302" s="37">
        <f>VLOOKUP($H302,[1]EDA!$H$6:$BN$980,J$1,FALSE)</f>
        <v>6</v>
      </c>
      <c r="K302" s="36">
        <f>VLOOKUP($H302,[1]EDA!$H$6:$BN$980,K$1,FALSE)</f>
        <v>3</v>
      </c>
      <c r="L302" s="36">
        <f>VLOOKUP($H302,[1]EDA!$H$6:$BN$980,L$1,FALSE)</f>
        <v>3</v>
      </c>
      <c r="M302" s="36">
        <f>VLOOKUP($H302,[1]EDA!$H$6:$BN$980,M$1,FALSE)</f>
        <v>7</v>
      </c>
      <c r="N302" s="36">
        <f>VLOOKUP($H302,[1]EDA!$H$6:$BN$980,N$1,FALSE)</f>
        <v>0</v>
      </c>
      <c r="O302" s="36">
        <f>VLOOKUP($H302,[1]EDA!$H$6:$BN$980,O$1,FALSE)</f>
        <v>0</v>
      </c>
      <c r="P302" s="36">
        <f>VLOOKUP($H302,[1]EDA!$H$6:$BN$980,P$1,FALSE)</f>
        <v>0</v>
      </c>
      <c r="Q302" s="36">
        <f>VLOOKUP($H302,[1]EDA!$H$6:$BN$980,Q$1,FALSE)</f>
        <v>0</v>
      </c>
      <c r="R302" s="36">
        <f>VLOOKUP($H302,[1]EDA!$H$6:$BN$980,R$1,FALSE)</f>
        <v>0</v>
      </c>
      <c r="S302" s="36">
        <f>VLOOKUP($H302,[1]EDA!$H$6:$BN$980,S$1,FALSE)</f>
        <v>0</v>
      </c>
      <c r="T302" s="36">
        <f>VLOOKUP($H302,[1]EDA!$H$6:$BN$980,T$1,FALSE)</f>
        <v>0</v>
      </c>
      <c r="U302" s="36">
        <f>VLOOKUP($H302,[1]EDA!$H$6:$BN$980,U$1,FALSE)</f>
        <v>0</v>
      </c>
      <c r="V302" s="10">
        <f>VLOOKUP(H302,[1]EDA!$H$6:$BO$980,60,FALSE)</f>
        <v>51.666666666666664</v>
      </c>
      <c r="W302" s="10">
        <f t="shared" si="44"/>
        <v>19</v>
      </c>
      <c r="X302" s="17">
        <f t="shared" si="45"/>
        <v>0.36774193548387096</v>
      </c>
      <c r="Y302" s="36">
        <f>VLOOKUP($H302,[2]EDA!$H$6:$AY$980,Y$1,FALSE)</f>
        <v>0</v>
      </c>
      <c r="Z302" s="36">
        <f>VLOOKUP($H302,[2]EDA!$H$6:$AY$980,Z$1,FALSE)</f>
        <v>0</v>
      </c>
      <c r="AA302" s="36">
        <f>VLOOKUP($H302,[2]EDA!$H$6:$AY$980,AA$1,FALSE)</f>
        <v>0</v>
      </c>
      <c r="AB302" s="36">
        <f>VLOOKUP($H302,[2]EDA!$H$6:$AY$980,AB$1,FALSE)</f>
        <v>0</v>
      </c>
      <c r="AC302" s="36">
        <f>VLOOKUP($H302,[2]EDA!$H$6:$AY$980,AC$1,FALSE)</f>
        <v>0</v>
      </c>
      <c r="AD302" s="36">
        <f>VLOOKUP($H302,[2]EDA!$H$6:$AY$980,AD$1,FALSE)</f>
        <v>0</v>
      </c>
      <c r="AE302" s="36">
        <f>VLOOKUP($H302,[2]EDA!$H$6:$AY$980,AE$1,FALSE)</f>
        <v>0</v>
      </c>
      <c r="AF302" s="36">
        <f>VLOOKUP($H302,[2]EDA!$H$6:$AY$980,AF$1,FALSE)</f>
        <v>0</v>
      </c>
      <c r="AG302" s="36">
        <f>VLOOKUP($H302,[2]EDA!$H$6:$AY$980,AG$1,FALSE)</f>
        <v>0</v>
      </c>
      <c r="AH302" s="36">
        <f>VLOOKUP($H302,[2]EDA!$H$6:$AY$980,AH$1,FALSE)</f>
        <v>0</v>
      </c>
      <c r="AI302" s="36">
        <f>VLOOKUP($H302,[2]EDA!$H$6:$AY$980,AI$1,FALSE)</f>
        <v>0</v>
      </c>
      <c r="AJ302" s="36">
        <f>VLOOKUP($H302,[2]EDA!$H$6:$AY$980,AJ$1,FALSE)</f>
        <v>0</v>
      </c>
      <c r="AK302" s="20">
        <f>VLOOKUP(H302,[2]EDA!$H$6:$AZ$980,45,FALSE)</f>
        <v>0</v>
      </c>
      <c r="AL302" s="39">
        <f t="shared" si="46"/>
        <v>0</v>
      </c>
      <c r="AM302" s="17">
        <f t="shared" si="47"/>
        <v>0</v>
      </c>
      <c r="AN302" s="36">
        <f>VLOOKUP($H302,[3]IRA!$H$6:$BN$980,AN$1,FALSE)</f>
        <v>0</v>
      </c>
      <c r="AO302" s="36">
        <f>VLOOKUP($H302,[3]IRA!$H$6:$BN$980,AO$1,FALSE)</f>
        <v>0</v>
      </c>
      <c r="AP302" s="36">
        <f>VLOOKUP($H302,[3]IRA!$H$6:$BN$980,AP$1,FALSE)</f>
        <v>0</v>
      </c>
      <c r="AQ302" s="36">
        <f>VLOOKUP($H302,[3]IRA!$H$6:$BN$980,AQ$1,FALSE)</f>
        <v>0</v>
      </c>
      <c r="AR302" s="36">
        <f>VLOOKUP($H302,[3]IRA!$H$6:$BN$980,AR$1,FALSE)</f>
        <v>0</v>
      </c>
      <c r="AS302" s="36">
        <f>VLOOKUP($H302,[3]IRA!$H$6:$BN$980,AS$1,FALSE)</f>
        <v>0</v>
      </c>
      <c r="AT302" s="36">
        <f>VLOOKUP($H302,[3]IRA!$H$6:$BN$980,AT$1,FALSE)</f>
        <v>0</v>
      </c>
      <c r="AU302" s="36">
        <f>VLOOKUP($H302,[3]IRA!$H$6:$BN$980,AU$1,FALSE)</f>
        <v>0</v>
      </c>
      <c r="AV302" s="36">
        <f>VLOOKUP($H302,[3]IRA!$H$6:$BN$980,AV$1,FALSE)</f>
        <v>0</v>
      </c>
      <c r="AW302" s="36">
        <f>VLOOKUP($H302,[3]IRA!$H$6:$BN$980,AW$1,FALSE)</f>
        <v>0</v>
      </c>
      <c r="AX302" s="36">
        <f>VLOOKUP($H302,[3]IRA!$H$6:$BN$980,AX$1,FALSE)</f>
        <v>0</v>
      </c>
      <c r="AY302" s="36">
        <f>VLOOKUP($H302,[3]IRA!$H$6:$BN$980,AY$1,FALSE)</f>
        <v>0</v>
      </c>
      <c r="AZ302" s="20">
        <f>VLOOKUP(H302,[3]IRA!$H$6:$BO$980,60,FALSE)</f>
        <v>0</v>
      </c>
      <c r="BA302" s="20">
        <f t="shared" si="48"/>
        <v>0</v>
      </c>
      <c r="BB302" s="17">
        <f t="shared" si="49"/>
        <v>0</v>
      </c>
      <c r="BC302" s="36">
        <f>VLOOKUP($H302,[4]IRA!$H$7:$CS$981,BC$1,FALSE)</f>
        <v>1</v>
      </c>
      <c r="BD302" s="36">
        <f>VLOOKUP($H302,[4]IRA!$H$7:$CS$981,BD$1,FALSE)</f>
        <v>2</v>
      </c>
      <c r="BE302" s="36">
        <f>VLOOKUP($H302,[4]IRA!$H$7:$CS$981,BE$1,FALSE)</f>
        <v>8</v>
      </c>
      <c r="BF302" s="36">
        <f>VLOOKUP($H302,[4]IRA!$H$7:$CS$981,BF$1,FALSE)</f>
        <v>12</v>
      </c>
      <c r="BG302" s="36">
        <f>VLOOKUP($H302,[4]IRA!$H$7:$CS$981,BG$1,FALSE)</f>
        <v>0</v>
      </c>
      <c r="BH302" s="36">
        <f>VLOOKUP($H302,[4]IRA!$H$7:$CS$981,BH$1,FALSE)</f>
        <v>0</v>
      </c>
      <c r="BI302" s="36">
        <f>VLOOKUP($H302,[4]IRA!$H$7:$CS$981,BI$1,FALSE)</f>
        <v>0</v>
      </c>
      <c r="BJ302" s="36">
        <f>VLOOKUP($H302,[4]IRA!$H$7:$CS$981,BJ$1,FALSE)</f>
        <v>0</v>
      </c>
      <c r="BK302" s="36">
        <f>VLOOKUP($H302,[4]IRA!$H$7:$CS$981,BK$1,FALSE)</f>
        <v>0</v>
      </c>
      <c r="BL302" s="36">
        <f>VLOOKUP($H302,[4]IRA!$H$7:$CS$981,BL$1,FALSE)</f>
        <v>0</v>
      </c>
      <c r="BM302" s="36">
        <f>VLOOKUP($H302,[4]IRA!$H$7:$CS$981,BM$1,FALSE)</f>
        <v>0</v>
      </c>
      <c r="BN302" s="36">
        <f>VLOOKUP($H302,[4]IRA!$H$7:$CS$981,BN$1,FALSE)</f>
        <v>0</v>
      </c>
      <c r="BO302" s="10">
        <f>VLOOKUP(H302,[4]IRA!$H$7:$CS$981,90,FALSE)</f>
        <v>39.333333333333329</v>
      </c>
      <c r="BP302" s="10">
        <f t="shared" si="50"/>
        <v>23</v>
      </c>
      <c r="BQ302" s="17">
        <f t="shared" si="51"/>
        <v>0.58474576271186451</v>
      </c>
      <c r="BR302" s="80"/>
      <c r="BS302" s="80"/>
      <c r="BT302" s="80"/>
      <c r="BU302" s="80"/>
      <c r="BV302" s="80"/>
      <c r="BW302" s="80"/>
      <c r="BX302" s="80"/>
      <c r="BY302" s="80"/>
      <c r="BZ302" s="80"/>
      <c r="CA302" s="80"/>
      <c r="CB302" s="80"/>
      <c r="CC302" s="80"/>
      <c r="CD302" s="80"/>
      <c r="CE302" s="80"/>
      <c r="CF302" s="80"/>
      <c r="CG302" s="80"/>
      <c r="CH302" s="80"/>
      <c r="CI302" s="80"/>
      <c r="CJ302" s="80"/>
      <c r="CK302" s="80"/>
      <c r="CL302" s="80"/>
      <c r="CM302" s="80"/>
      <c r="CN302" s="80"/>
      <c r="CO302" s="80"/>
      <c r="CP302" s="80"/>
      <c r="CQ302" s="80"/>
      <c r="CR302" s="80"/>
      <c r="CS302" s="80"/>
      <c r="CT302" s="80"/>
      <c r="CU302" s="80"/>
      <c r="CV302" s="80"/>
      <c r="CW302" s="80"/>
      <c r="CX302" s="80"/>
      <c r="CY302" s="80"/>
      <c r="CZ302" s="80"/>
      <c r="DA302" s="80"/>
      <c r="DB302" s="80"/>
      <c r="DC302" s="80"/>
      <c r="DD302" s="80"/>
      <c r="DE302" s="80"/>
      <c r="DF302" s="80"/>
      <c r="DG302" s="80"/>
      <c r="DH302" s="80"/>
      <c r="DI302" s="80"/>
      <c r="DJ302" s="80"/>
      <c r="DK302" s="80"/>
      <c r="DL302" s="80"/>
      <c r="DM302" s="80"/>
      <c r="DN302" s="80"/>
    </row>
    <row r="303" spans="1:118" s="81" customFormat="1" ht="10.199999999999999" x14ac:dyDescent="0.2">
      <c r="A303" s="87" t="s">
        <v>636</v>
      </c>
      <c r="B303" s="87" t="s">
        <v>132</v>
      </c>
      <c r="C303" s="88">
        <v>404</v>
      </c>
      <c r="D303" s="87" t="s">
        <v>863</v>
      </c>
      <c r="E303" s="87" t="s">
        <v>636</v>
      </c>
      <c r="F303" s="87" t="s">
        <v>132</v>
      </c>
      <c r="G303" s="88" t="s">
        <v>550</v>
      </c>
      <c r="H303" s="88">
        <v>305</v>
      </c>
      <c r="I303" s="87" t="s">
        <v>135</v>
      </c>
      <c r="J303" s="37">
        <f>VLOOKUP($H303,[1]EDA!$H$6:$BN$980,J$1,FALSE)</f>
        <v>13</v>
      </c>
      <c r="K303" s="36">
        <f>VLOOKUP($H303,[1]EDA!$H$6:$BN$980,K$1,FALSE)</f>
        <v>11</v>
      </c>
      <c r="L303" s="36">
        <f>VLOOKUP($H303,[1]EDA!$H$6:$BN$980,L$1,FALSE)</f>
        <v>16</v>
      </c>
      <c r="M303" s="36">
        <f>VLOOKUP($H303,[1]EDA!$H$6:$BN$980,M$1,FALSE)</f>
        <v>16</v>
      </c>
      <c r="N303" s="36">
        <f>VLOOKUP($H303,[1]EDA!$H$6:$BN$980,N$1,FALSE)</f>
        <v>0</v>
      </c>
      <c r="O303" s="36">
        <f>VLOOKUP($H303,[1]EDA!$H$6:$BN$980,O$1,FALSE)</f>
        <v>0</v>
      </c>
      <c r="P303" s="36">
        <f>VLOOKUP($H303,[1]EDA!$H$6:$BN$980,P$1,FALSE)</f>
        <v>0</v>
      </c>
      <c r="Q303" s="36">
        <f>VLOOKUP($H303,[1]EDA!$H$6:$BN$980,Q$1,FALSE)</f>
        <v>0</v>
      </c>
      <c r="R303" s="36">
        <f>VLOOKUP($H303,[1]EDA!$H$6:$BN$980,R$1,FALSE)</f>
        <v>0</v>
      </c>
      <c r="S303" s="36">
        <f>VLOOKUP($H303,[1]EDA!$H$6:$BN$980,S$1,FALSE)</f>
        <v>0</v>
      </c>
      <c r="T303" s="36">
        <f>VLOOKUP($H303,[1]EDA!$H$6:$BN$980,T$1,FALSE)</f>
        <v>0</v>
      </c>
      <c r="U303" s="36">
        <f>VLOOKUP($H303,[1]EDA!$H$6:$BN$980,U$1,FALSE)</f>
        <v>0</v>
      </c>
      <c r="V303" s="10">
        <f>VLOOKUP(H303,[1]EDA!$H$6:$BO$980,60,FALSE)</f>
        <v>56.333333333333336</v>
      </c>
      <c r="W303" s="10">
        <f t="shared" si="44"/>
        <v>56</v>
      </c>
      <c r="X303" s="17">
        <f t="shared" si="45"/>
        <v>0.99408284023668636</v>
      </c>
      <c r="Y303" s="36">
        <f>VLOOKUP($H303,[2]EDA!$H$6:$AY$980,Y$1,FALSE)</f>
        <v>0</v>
      </c>
      <c r="Z303" s="36">
        <f>VLOOKUP($H303,[2]EDA!$H$6:$AY$980,Z$1,FALSE)</f>
        <v>0</v>
      </c>
      <c r="AA303" s="36">
        <f>VLOOKUP($H303,[2]EDA!$H$6:$AY$980,AA$1,FALSE)</f>
        <v>0</v>
      </c>
      <c r="AB303" s="36">
        <f>VLOOKUP($H303,[2]EDA!$H$6:$AY$980,AB$1,FALSE)</f>
        <v>0</v>
      </c>
      <c r="AC303" s="36">
        <f>VLOOKUP($H303,[2]EDA!$H$6:$AY$980,AC$1,FALSE)</f>
        <v>0</v>
      </c>
      <c r="AD303" s="36">
        <f>VLOOKUP($H303,[2]EDA!$H$6:$AY$980,AD$1,FALSE)</f>
        <v>0</v>
      </c>
      <c r="AE303" s="36">
        <f>VLOOKUP($H303,[2]EDA!$H$6:$AY$980,AE$1,FALSE)</f>
        <v>0</v>
      </c>
      <c r="AF303" s="36">
        <f>VLOOKUP($H303,[2]EDA!$H$6:$AY$980,AF$1,FALSE)</f>
        <v>0</v>
      </c>
      <c r="AG303" s="36">
        <f>VLOOKUP($H303,[2]EDA!$H$6:$AY$980,AG$1,FALSE)</f>
        <v>0</v>
      </c>
      <c r="AH303" s="36">
        <f>VLOOKUP($H303,[2]EDA!$H$6:$AY$980,AH$1,FALSE)</f>
        <v>0</v>
      </c>
      <c r="AI303" s="36">
        <f>VLOOKUP($H303,[2]EDA!$H$6:$AY$980,AI$1,FALSE)</f>
        <v>0</v>
      </c>
      <c r="AJ303" s="36">
        <f>VLOOKUP($H303,[2]EDA!$H$6:$AY$980,AJ$1,FALSE)</f>
        <v>0</v>
      </c>
      <c r="AK303" s="20">
        <f>VLOOKUP(H303,[2]EDA!$H$6:$AZ$980,45,FALSE)</f>
        <v>0.33333333333333331</v>
      </c>
      <c r="AL303" s="39">
        <f t="shared" si="46"/>
        <v>0</v>
      </c>
      <c r="AM303" s="17">
        <f t="shared" si="47"/>
        <v>0</v>
      </c>
      <c r="AN303" s="36">
        <f>VLOOKUP($H303,[3]IRA!$H$6:$BN$980,AN$1,FALSE)</f>
        <v>0</v>
      </c>
      <c r="AO303" s="36">
        <f>VLOOKUP($H303,[3]IRA!$H$6:$BN$980,AO$1,FALSE)</f>
        <v>0</v>
      </c>
      <c r="AP303" s="36">
        <f>VLOOKUP($H303,[3]IRA!$H$6:$BN$980,AP$1,FALSE)</f>
        <v>0</v>
      </c>
      <c r="AQ303" s="36">
        <f>VLOOKUP($H303,[3]IRA!$H$6:$BN$980,AQ$1,FALSE)</f>
        <v>0</v>
      </c>
      <c r="AR303" s="36">
        <f>VLOOKUP($H303,[3]IRA!$H$6:$BN$980,AR$1,FALSE)</f>
        <v>0</v>
      </c>
      <c r="AS303" s="36">
        <f>VLOOKUP($H303,[3]IRA!$H$6:$BN$980,AS$1,FALSE)</f>
        <v>0</v>
      </c>
      <c r="AT303" s="36">
        <f>VLOOKUP($H303,[3]IRA!$H$6:$BN$980,AT$1,FALSE)</f>
        <v>0</v>
      </c>
      <c r="AU303" s="36">
        <f>VLOOKUP($H303,[3]IRA!$H$6:$BN$980,AU$1,FALSE)</f>
        <v>0</v>
      </c>
      <c r="AV303" s="36">
        <f>VLOOKUP($H303,[3]IRA!$H$6:$BN$980,AV$1,FALSE)</f>
        <v>0</v>
      </c>
      <c r="AW303" s="36">
        <f>VLOOKUP($H303,[3]IRA!$H$6:$BN$980,AW$1,FALSE)</f>
        <v>0</v>
      </c>
      <c r="AX303" s="36">
        <f>VLOOKUP($H303,[3]IRA!$H$6:$BN$980,AX$1,FALSE)</f>
        <v>0</v>
      </c>
      <c r="AY303" s="36">
        <f>VLOOKUP($H303,[3]IRA!$H$6:$BN$980,AY$1,FALSE)</f>
        <v>0</v>
      </c>
      <c r="AZ303" s="20">
        <f>VLOOKUP(H303,[3]IRA!$H$6:$BO$980,60,FALSE)</f>
        <v>2.6666666666666665</v>
      </c>
      <c r="BA303" s="20">
        <f t="shared" si="48"/>
        <v>0</v>
      </c>
      <c r="BB303" s="17">
        <f t="shared" si="49"/>
        <v>0</v>
      </c>
      <c r="BC303" s="36">
        <f>VLOOKUP($H303,[4]IRA!$H$7:$CS$981,BC$1,FALSE)</f>
        <v>27</v>
      </c>
      <c r="BD303" s="36">
        <f>VLOOKUP($H303,[4]IRA!$H$7:$CS$981,BD$1,FALSE)</f>
        <v>20</v>
      </c>
      <c r="BE303" s="36">
        <f>VLOOKUP($H303,[4]IRA!$H$7:$CS$981,BE$1,FALSE)</f>
        <v>31</v>
      </c>
      <c r="BF303" s="36">
        <f>VLOOKUP($H303,[4]IRA!$H$7:$CS$981,BF$1,FALSE)</f>
        <v>35</v>
      </c>
      <c r="BG303" s="36">
        <f>VLOOKUP($H303,[4]IRA!$H$7:$CS$981,BG$1,FALSE)</f>
        <v>0</v>
      </c>
      <c r="BH303" s="36">
        <f>VLOOKUP($H303,[4]IRA!$H$7:$CS$981,BH$1,FALSE)</f>
        <v>0</v>
      </c>
      <c r="BI303" s="36">
        <f>VLOOKUP($H303,[4]IRA!$H$7:$CS$981,BI$1,FALSE)</f>
        <v>0</v>
      </c>
      <c r="BJ303" s="36">
        <f>VLOOKUP($H303,[4]IRA!$H$7:$CS$981,BJ$1,FALSE)</f>
        <v>0</v>
      </c>
      <c r="BK303" s="36">
        <f>VLOOKUP($H303,[4]IRA!$H$7:$CS$981,BK$1,FALSE)</f>
        <v>0</v>
      </c>
      <c r="BL303" s="36">
        <f>VLOOKUP($H303,[4]IRA!$H$7:$CS$981,BL$1,FALSE)</f>
        <v>0</v>
      </c>
      <c r="BM303" s="36">
        <f>VLOOKUP($H303,[4]IRA!$H$7:$CS$981,BM$1,FALSE)</f>
        <v>0</v>
      </c>
      <c r="BN303" s="36">
        <f>VLOOKUP($H303,[4]IRA!$H$7:$CS$981,BN$1,FALSE)</f>
        <v>0</v>
      </c>
      <c r="BO303" s="10">
        <f>VLOOKUP(H303,[4]IRA!$H$7:$CS$981,90,FALSE)</f>
        <v>107.66666666666667</v>
      </c>
      <c r="BP303" s="10">
        <f t="shared" si="50"/>
        <v>113</v>
      </c>
      <c r="BQ303" s="17">
        <f t="shared" si="51"/>
        <v>1.0495356037151702</v>
      </c>
      <c r="BR303" s="80"/>
      <c r="BS303" s="80"/>
      <c r="BT303" s="80"/>
      <c r="BU303" s="80"/>
      <c r="BV303" s="80"/>
      <c r="BW303" s="80"/>
      <c r="BX303" s="80"/>
      <c r="BY303" s="80"/>
      <c r="BZ303" s="80"/>
      <c r="CA303" s="80"/>
      <c r="CB303" s="80"/>
      <c r="CC303" s="80"/>
      <c r="CD303" s="80"/>
      <c r="CE303" s="80"/>
      <c r="CF303" s="80"/>
      <c r="CG303" s="80"/>
      <c r="CH303" s="80"/>
      <c r="CI303" s="80"/>
      <c r="CJ303" s="80"/>
      <c r="CK303" s="80"/>
      <c r="CL303" s="80"/>
      <c r="CM303" s="80"/>
      <c r="CN303" s="80"/>
      <c r="CO303" s="80"/>
      <c r="CP303" s="80"/>
      <c r="CQ303" s="80"/>
      <c r="CR303" s="80"/>
      <c r="CS303" s="80"/>
      <c r="CT303" s="80"/>
      <c r="CU303" s="80"/>
      <c r="CV303" s="80"/>
      <c r="CW303" s="80"/>
      <c r="CX303" s="80"/>
      <c r="CY303" s="80"/>
      <c r="CZ303" s="80"/>
      <c r="DA303" s="80"/>
      <c r="DB303" s="80"/>
      <c r="DC303" s="80"/>
      <c r="DD303" s="80"/>
      <c r="DE303" s="80"/>
      <c r="DF303" s="80"/>
      <c r="DG303" s="80"/>
      <c r="DH303" s="80"/>
      <c r="DI303" s="80"/>
      <c r="DJ303" s="80"/>
      <c r="DK303" s="80"/>
      <c r="DL303" s="80"/>
      <c r="DM303" s="80"/>
      <c r="DN303" s="80"/>
    </row>
    <row r="304" spans="1:118" s="81" customFormat="1" ht="10.199999999999999" x14ac:dyDescent="0.2">
      <c r="A304" s="87" t="s">
        <v>636</v>
      </c>
      <c r="B304" s="87" t="s">
        <v>14</v>
      </c>
      <c r="C304" s="88">
        <v>404</v>
      </c>
      <c r="D304" s="87" t="s">
        <v>863</v>
      </c>
      <c r="E304" s="87" t="s">
        <v>636</v>
      </c>
      <c r="F304" s="87" t="s">
        <v>14</v>
      </c>
      <c r="G304" s="88" t="s">
        <v>550</v>
      </c>
      <c r="H304" s="88">
        <v>307</v>
      </c>
      <c r="I304" s="87" t="s">
        <v>18</v>
      </c>
      <c r="J304" s="37">
        <f>VLOOKUP($H304,[1]EDA!$H$6:$BN$980,J$1,FALSE)</f>
        <v>2</v>
      </c>
      <c r="K304" s="36">
        <f>VLOOKUP($H304,[1]EDA!$H$6:$BN$980,K$1,FALSE)</f>
        <v>4</v>
      </c>
      <c r="L304" s="36">
        <f>VLOOKUP($H304,[1]EDA!$H$6:$BN$980,L$1,FALSE)</f>
        <v>13</v>
      </c>
      <c r="M304" s="36">
        <f>VLOOKUP($H304,[1]EDA!$H$6:$BN$980,M$1,FALSE)</f>
        <v>3</v>
      </c>
      <c r="N304" s="36">
        <f>VLOOKUP($H304,[1]EDA!$H$6:$BN$980,N$1,FALSE)</f>
        <v>0</v>
      </c>
      <c r="O304" s="36">
        <f>VLOOKUP($H304,[1]EDA!$H$6:$BN$980,O$1,FALSE)</f>
        <v>0</v>
      </c>
      <c r="P304" s="36">
        <f>VLOOKUP($H304,[1]EDA!$H$6:$BN$980,P$1,FALSE)</f>
        <v>0</v>
      </c>
      <c r="Q304" s="36">
        <f>VLOOKUP($H304,[1]EDA!$H$6:$BN$980,Q$1,FALSE)</f>
        <v>0</v>
      </c>
      <c r="R304" s="36">
        <f>VLOOKUP($H304,[1]EDA!$H$6:$BN$980,R$1,FALSE)</f>
        <v>0</v>
      </c>
      <c r="S304" s="36">
        <f>VLOOKUP($H304,[1]EDA!$H$6:$BN$980,S$1,FALSE)</f>
        <v>0</v>
      </c>
      <c r="T304" s="36">
        <f>VLOOKUP($H304,[1]EDA!$H$6:$BN$980,T$1,FALSE)</f>
        <v>0</v>
      </c>
      <c r="U304" s="36">
        <f>VLOOKUP($H304,[1]EDA!$H$6:$BN$980,U$1,FALSE)</f>
        <v>0</v>
      </c>
      <c r="V304" s="10">
        <f>VLOOKUP(H304,[1]EDA!$H$6:$BO$980,60,FALSE)</f>
        <v>82</v>
      </c>
      <c r="W304" s="10">
        <f t="shared" si="44"/>
        <v>22</v>
      </c>
      <c r="X304" s="17">
        <f t="shared" si="45"/>
        <v>0.26829268292682928</v>
      </c>
      <c r="Y304" s="36">
        <f>VLOOKUP($H304,[2]EDA!$H$6:$AY$980,Y$1,FALSE)</f>
        <v>0</v>
      </c>
      <c r="Z304" s="36">
        <f>VLOOKUP($H304,[2]EDA!$H$6:$AY$980,Z$1,FALSE)</f>
        <v>0</v>
      </c>
      <c r="AA304" s="36">
        <f>VLOOKUP($H304,[2]EDA!$H$6:$AY$980,AA$1,FALSE)</f>
        <v>0</v>
      </c>
      <c r="AB304" s="36">
        <f>VLOOKUP($H304,[2]EDA!$H$6:$AY$980,AB$1,FALSE)</f>
        <v>0</v>
      </c>
      <c r="AC304" s="36">
        <f>VLOOKUP($H304,[2]EDA!$H$6:$AY$980,AC$1,FALSE)</f>
        <v>0</v>
      </c>
      <c r="AD304" s="36">
        <f>VLOOKUP($H304,[2]EDA!$H$6:$AY$980,AD$1,FALSE)</f>
        <v>0</v>
      </c>
      <c r="AE304" s="36">
        <f>VLOOKUP($H304,[2]EDA!$H$6:$AY$980,AE$1,FALSE)</f>
        <v>0</v>
      </c>
      <c r="AF304" s="36">
        <f>VLOOKUP($H304,[2]EDA!$H$6:$AY$980,AF$1,FALSE)</f>
        <v>0</v>
      </c>
      <c r="AG304" s="36">
        <f>VLOOKUP($H304,[2]EDA!$H$6:$AY$980,AG$1,FALSE)</f>
        <v>0</v>
      </c>
      <c r="AH304" s="36">
        <f>VLOOKUP($H304,[2]EDA!$H$6:$AY$980,AH$1,FALSE)</f>
        <v>0</v>
      </c>
      <c r="AI304" s="36">
        <f>VLOOKUP($H304,[2]EDA!$H$6:$AY$980,AI$1,FALSE)</f>
        <v>0</v>
      </c>
      <c r="AJ304" s="36">
        <f>VLOOKUP($H304,[2]EDA!$H$6:$AY$980,AJ$1,FALSE)</f>
        <v>0</v>
      </c>
      <c r="AK304" s="20">
        <f>VLOOKUP(H304,[2]EDA!$H$6:$AZ$980,45,FALSE)</f>
        <v>0.33333333333333331</v>
      </c>
      <c r="AL304" s="39">
        <f t="shared" si="46"/>
        <v>0</v>
      </c>
      <c r="AM304" s="17">
        <f t="shared" si="47"/>
        <v>0</v>
      </c>
      <c r="AN304" s="36">
        <f>VLOOKUP($H304,[3]IRA!$H$6:$BN$980,AN$1,FALSE)</f>
        <v>0</v>
      </c>
      <c r="AO304" s="36">
        <f>VLOOKUP($H304,[3]IRA!$H$6:$BN$980,AO$1,FALSE)</f>
        <v>0</v>
      </c>
      <c r="AP304" s="36">
        <f>VLOOKUP($H304,[3]IRA!$H$6:$BN$980,AP$1,FALSE)</f>
        <v>0</v>
      </c>
      <c r="AQ304" s="36">
        <f>VLOOKUP($H304,[3]IRA!$H$6:$BN$980,AQ$1,FALSE)</f>
        <v>0</v>
      </c>
      <c r="AR304" s="36">
        <f>VLOOKUP($H304,[3]IRA!$H$6:$BN$980,AR$1,FALSE)</f>
        <v>0</v>
      </c>
      <c r="AS304" s="36">
        <f>VLOOKUP($H304,[3]IRA!$H$6:$BN$980,AS$1,FALSE)</f>
        <v>0</v>
      </c>
      <c r="AT304" s="36">
        <f>VLOOKUP($H304,[3]IRA!$H$6:$BN$980,AT$1,FALSE)</f>
        <v>0</v>
      </c>
      <c r="AU304" s="36">
        <f>VLOOKUP($H304,[3]IRA!$H$6:$BN$980,AU$1,FALSE)</f>
        <v>0</v>
      </c>
      <c r="AV304" s="36">
        <f>VLOOKUP($H304,[3]IRA!$H$6:$BN$980,AV$1,FALSE)</f>
        <v>0</v>
      </c>
      <c r="AW304" s="36">
        <f>VLOOKUP($H304,[3]IRA!$H$6:$BN$980,AW$1,FALSE)</f>
        <v>0</v>
      </c>
      <c r="AX304" s="36">
        <f>VLOOKUP($H304,[3]IRA!$H$6:$BN$980,AX$1,FALSE)</f>
        <v>0</v>
      </c>
      <c r="AY304" s="36">
        <f>VLOOKUP($H304,[3]IRA!$H$6:$BN$980,AY$1,FALSE)</f>
        <v>0</v>
      </c>
      <c r="AZ304" s="20">
        <f>VLOOKUP(H304,[3]IRA!$H$6:$BO$980,60,FALSE)</f>
        <v>10</v>
      </c>
      <c r="BA304" s="20">
        <f t="shared" si="48"/>
        <v>0</v>
      </c>
      <c r="BB304" s="17">
        <f t="shared" si="49"/>
        <v>0</v>
      </c>
      <c r="BC304" s="36">
        <f>VLOOKUP($H304,[4]IRA!$H$7:$CS$981,BC$1,FALSE)</f>
        <v>0</v>
      </c>
      <c r="BD304" s="36">
        <f>VLOOKUP($H304,[4]IRA!$H$7:$CS$981,BD$1,FALSE)</f>
        <v>0</v>
      </c>
      <c r="BE304" s="36">
        <f>VLOOKUP($H304,[4]IRA!$H$7:$CS$981,BE$1,FALSE)</f>
        <v>17</v>
      </c>
      <c r="BF304" s="36">
        <f>VLOOKUP($H304,[4]IRA!$H$7:$CS$981,BF$1,FALSE)</f>
        <v>0</v>
      </c>
      <c r="BG304" s="36">
        <f>VLOOKUP($H304,[4]IRA!$H$7:$CS$981,BG$1,FALSE)</f>
        <v>0</v>
      </c>
      <c r="BH304" s="36">
        <f>VLOOKUP($H304,[4]IRA!$H$7:$CS$981,BH$1,FALSE)</f>
        <v>0</v>
      </c>
      <c r="BI304" s="36">
        <f>VLOOKUP($H304,[4]IRA!$H$7:$CS$981,BI$1,FALSE)</f>
        <v>0</v>
      </c>
      <c r="BJ304" s="36">
        <f>VLOOKUP($H304,[4]IRA!$H$7:$CS$981,BJ$1,FALSE)</f>
        <v>0</v>
      </c>
      <c r="BK304" s="36">
        <f>VLOOKUP($H304,[4]IRA!$H$7:$CS$981,BK$1,FALSE)</f>
        <v>0</v>
      </c>
      <c r="BL304" s="36">
        <f>VLOOKUP($H304,[4]IRA!$H$7:$CS$981,BL$1,FALSE)</f>
        <v>0</v>
      </c>
      <c r="BM304" s="36">
        <f>VLOOKUP($H304,[4]IRA!$H$7:$CS$981,BM$1,FALSE)</f>
        <v>0</v>
      </c>
      <c r="BN304" s="36">
        <f>VLOOKUP($H304,[4]IRA!$H$7:$CS$981,BN$1,FALSE)</f>
        <v>0</v>
      </c>
      <c r="BO304" s="10">
        <f>VLOOKUP(H304,[4]IRA!$H$7:$CS$981,90,FALSE)</f>
        <v>55</v>
      </c>
      <c r="BP304" s="10">
        <f t="shared" si="50"/>
        <v>17</v>
      </c>
      <c r="BQ304" s="17">
        <f t="shared" si="51"/>
        <v>0.30909090909090908</v>
      </c>
      <c r="BR304" s="80"/>
      <c r="BS304" s="80"/>
      <c r="BT304" s="80"/>
      <c r="BU304" s="80"/>
      <c r="BV304" s="80"/>
      <c r="BW304" s="80"/>
      <c r="BX304" s="80"/>
      <c r="BY304" s="80"/>
      <c r="BZ304" s="80"/>
      <c r="CA304" s="80"/>
      <c r="CB304" s="80"/>
      <c r="CC304" s="80"/>
      <c r="CD304" s="80"/>
      <c r="CE304" s="80"/>
      <c r="CF304" s="80"/>
      <c r="CG304" s="80"/>
      <c r="CH304" s="80"/>
      <c r="CI304" s="80"/>
      <c r="CJ304" s="80"/>
      <c r="CK304" s="80"/>
      <c r="CL304" s="80"/>
      <c r="CM304" s="80"/>
      <c r="CN304" s="80"/>
      <c r="CO304" s="80"/>
      <c r="CP304" s="80"/>
      <c r="CQ304" s="80"/>
      <c r="CR304" s="80"/>
      <c r="CS304" s="80"/>
      <c r="CT304" s="80"/>
      <c r="CU304" s="80"/>
      <c r="CV304" s="80"/>
      <c r="CW304" s="80"/>
      <c r="CX304" s="80"/>
      <c r="CY304" s="80"/>
      <c r="CZ304" s="80"/>
      <c r="DA304" s="80"/>
      <c r="DB304" s="80"/>
      <c r="DC304" s="80"/>
      <c r="DD304" s="80"/>
      <c r="DE304" s="80"/>
      <c r="DF304" s="80"/>
      <c r="DG304" s="80"/>
      <c r="DH304" s="80"/>
      <c r="DI304" s="80"/>
      <c r="DJ304" s="80"/>
      <c r="DK304" s="80"/>
      <c r="DL304" s="80"/>
      <c r="DM304" s="80"/>
      <c r="DN304" s="80"/>
    </row>
    <row r="305" spans="1:118" s="81" customFormat="1" ht="10.199999999999999" x14ac:dyDescent="0.2">
      <c r="A305" s="87" t="s">
        <v>636</v>
      </c>
      <c r="B305" s="87" t="s">
        <v>37</v>
      </c>
      <c r="C305" s="88">
        <v>404</v>
      </c>
      <c r="D305" s="87" t="s">
        <v>863</v>
      </c>
      <c r="E305" s="87" t="s">
        <v>636</v>
      </c>
      <c r="F305" s="87" t="s">
        <v>37</v>
      </c>
      <c r="G305" s="88" t="s">
        <v>550</v>
      </c>
      <c r="H305" s="88">
        <v>6687</v>
      </c>
      <c r="I305" s="87" t="s">
        <v>887</v>
      </c>
      <c r="J305" s="37">
        <f>VLOOKUP($H305,[1]EDA!$H$6:$BN$980,J$1,FALSE)</f>
        <v>10</v>
      </c>
      <c r="K305" s="36">
        <f>VLOOKUP($H305,[1]EDA!$H$6:$BN$980,K$1,FALSE)</f>
        <v>1</v>
      </c>
      <c r="L305" s="36">
        <f>VLOOKUP($H305,[1]EDA!$H$6:$BN$980,L$1,FALSE)</f>
        <v>4</v>
      </c>
      <c r="M305" s="36">
        <f>VLOOKUP($H305,[1]EDA!$H$6:$BN$980,M$1,FALSE)</f>
        <v>21</v>
      </c>
      <c r="N305" s="36">
        <f>VLOOKUP($H305,[1]EDA!$H$6:$BN$980,N$1,FALSE)</f>
        <v>0</v>
      </c>
      <c r="O305" s="36">
        <f>VLOOKUP($H305,[1]EDA!$H$6:$BN$980,O$1,FALSE)</f>
        <v>0</v>
      </c>
      <c r="P305" s="36">
        <f>VLOOKUP($H305,[1]EDA!$H$6:$BN$980,P$1,FALSE)</f>
        <v>0</v>
      </c>
      <c r="Q305" s="36">
        <f>VLOOKUP($H305,[1]EDA!$H$6:$BN$980,Q$1,FALSE)</f>
        <v>0</v>
      </c>
      <c r="R305" s="36">
        <f>VLOOKUP($H305,[1]EDA!$H$6:$BN$980,R$1,FALSE)</f>
        <v>0</v>
      </c>
      <c r="S305" s="36">
        <f>VLOOKUP($H305,[1]EDA!$H$6:$BN$980,S$1,FALSE)</f>
        <v>0</v>
      </c>
      <c r="T305" s="36">
        <f>VLOOKUP($H305,[1]EDA!$H$6:$BN$980,T$1,FALSE)</f>
        <v>0</v>
      </c>
      <c r="U305" s="36">
        <f>VLOOKUP($H305,[1]EDA!$H$6:$BN$980,U$1,FALSE)</f>
        <v>0</v>
      </c>
      <c r="V305" s="10">
        <f>VLOOKUP(H305,[1]EDA!$H$6:$BO$980,60,FALSE)</f>
        <v>79.333333333333343</v>
      </c>
      <c r="W305" s="10">
        <f t="shared" si="44"/>
        <v>36</v>
      </c>
      <c r="X305" s="17">
        <f t="shared" si="45"/>
        <v>0.45378151260504196</v>
      </c>
      <c r="Y305" s="36">
        <f>VLOOKUP($H305,[2]EDA!$H$6:$AY$980,Y$1,FALSE)</f>
        <v>0</v>
      </c>
      <c r="Z305" s="36">
        <f>VLOOKUP($H305,[2]EDA!$H$6:$AY$980,Z$1,FALSE)</f>
        <v>0</v>
      </c>
      <c r="AA305" s="36">
        <f>VLOOKUP($H305,[2]EDA!$H$6:$AY$980,AA$1,FALSE)</f>
        <v>0</v>
      </c>
      <c r="AB305" s="36">
        <f>VLOOKUP($H305,[2]EDA!$H$6:$AY$980,AB$1,FALSE)</f>
        <v>0</v>
      </c>
      <c r="AC305" s="36">
        <f>VLOOKUP($H305,[2]EDA!$H$6:$AY$980,AC$1,FALSE)</f>
        <v>0</v>
      </c>
      <c r="AD305" s="36">
        <f>VLOOKUP($H305,[2]EDA!$H$6:$AY$980,AD$1,FALSE)</f>
        <v>0</v>
      </c>
      <c r="AE305" s="36">
        <f>VLOOKUP($H305,[2]EDA!$H$6:$AY$980,AE$1,FALSE)</f>
        <v>0</v>
      </c>
      <c r="AF305" s="36">
        <f>VLOOKUP($H305,[2]EDA!$H$6:$AY$980,AF$1,FALSE)</f>
        <v>0</v>
      </c>
      <c r="AG305" s="36">
        <f>VLOOKUP($H305,[2]EDA!$H$6:$AY$980,AG$1,FALSE)</f>
        <v>0</v>
      </c>
      <c r="AH305" s="36">
        <f>VLOOKUP($H305,[2]EDA!$H$6:$AY$980,AH$1,FALSE)</f>
        <v>0</v>
      </c>
      <c r="AI305" s="36">
        <f>VLOOKUP($H305,[2]EDA!$H$6:$AY$980,AI$1,FALSE)</f>
        <v>0</v>
      </c>
      <c r="AJ305" s="36">
        <f>VLOOKUP($H305,[2]EDA!$H$6:$AY$980,AJ$1,FALSE)</f>
        <v>0</v>
      </c>
      <c r="AK305" s="20">
        <f>VLOOKUP(H305,[2]EDA!$H$6:$AZ$980,45,FALSE)</f>
        <v>0</v>
      </c>
      <c r="AL305" s="39">
        <f t="shared" si="46"/>
        <v>0</v>
      </c>
      <c r="AM305" s="17">
        <f t="shared" si="47"/>
        <v>0</v>
      </c>
      <c r="AN305" s="36">
        <f>VLOOKUP($H305,[3]IRA!$H$6:$BN$980,AN$1,FALSE)</f>
        <v>0</v>
      </c>
      <c r="AO305" s="36">
        <f>VLOOKUP($H305,[3]IRA!$H$6:$BN$980,AO$1,FALSE)</f>
        <v>0</v>
      </c>
      <c r="AP305" s="36">
        <f>VLOOKUP($H305,[3]IRA!$H$6:$BN$980,AP$1,FALSE)</f>
        <v>0</v>
      </c>
      <c r="AQ305" s="36">
        <f>VLOOKUP($H305,[3]IRA!$H$6:$BN$980,AQ$1,FALSE)</f>
        <v>0</v>
      </c>
      <c r="AR305" s="36">
        <f>VLOOKUP($H305,[3]IRA!$H$6:$BN$980,AR$1,FALSE)</f>
        <v>0</v>
      </c>
      <c r="AS305" s="36">
        <f>VLOOKUP($H305,[3]IRA!$H$6:$BN$980,AS$1,FALSE)</f>
        <v>0</v>
      </c>
      <c r="AT305" s="36">
        <f>VLOOKUP($H305,[3]IRA!$H$6:$BN$980,AT$1,FALSE)</f>
        <v>0</v>
      </c>
      <c r="AU305" s="36">
        <f>VLOOKUP($H305,[3]IRA!$H$6:$BN$980,AU$1,FALSE)</f>
        <v>0</v>
      </c>
      <c r="AV305" s="36">
        <f>VLOOKUP($H305,[3]IRA!$H$6:$BN$980,AV$1,FALSE)</f>
        <v>0</v>
      </c>
      <c r="AW305" s="36">
        <f>VLOOKUP($H305,[3]IRA!$H$6:$BN$980,AW$1,FALSE)</f>
        <v>0</v>
      </c>
      <c r="AX305" s="36">
        <f>VLOOKUP($H305,[3]IRA!$H$6:$BN$980,AX$1,FALSE)</f>
        <v>0</v>
      </c>
      <c r="AY305" s="36">
        <f>VLOOKUP($H305,[3]IRA!$H$6:$BN$980,AY$1,FALSE)</f>
        <v>0</v>
      </c>
      <c r="AZ305" s="20">
        <f>VLOOKUP(H305,[3]IRA!$H$6:$BO$980,60,FALSE)</f>
        <v>0</v>
      </c>
      <c r="BA305" s="20">
        <f t="shared" si="48"/>
        <v>0</v>
      </c>
      <c r="BB305" s="17">
        <f t="shared" si="49"/>
        <v>0</v>
      </c>
      <c r="BC305" s="36">
        <f>VLOOKUP($H305,[4]IRA!$H$7:$CS$981,BC$1,FALSE)</f>
        <v>7</v>
      </c>
      <c r="BD305" s="36">
        <f>VLOOKUP($H305,[4]IRA!$H$7:$CS$981,BD$1,FALSE)</f>
        <v>5</v>
      </c>
      <c r="BE305" s="36">
        <f>VLOOKUP($H305,[4]IRA!$H$7:$CS$981,BE$1,FALSE)</f>
        <v>35</v>
      </c>
      <c r="BF305" s="36">
        <f>VLOOKUP($H305,[4]IRA!$H$7:$CS$981,BF$1,FALSE)</f>
        <v>16</v>
      </c>
      <c r="BG305" s="36">
        <f>VLOOKUP($H305,[4]IRA!$H$7:$CS$981,BG$1,FALSE)</f>
        <v>0</v>
      </c>
      <c r="BH305" s="36">
        <f>VLOOKUP($H305,[4]IRA!$H$7:$CS$981,BH$1,FALSE)</f>
        <v>0</v>
      </c>
      <c r="BI305" s="36">
        <f>VLOOKUP($H305,[4]IRA!$H$7:$CS$981,BI$1,FALSE)</f>
        <v>0</v>
      </c>
      <c r="BJ305" s="36">
        <f>VLOOKUP($H305,[4]IRA!$H$7:$CS$981,BJ$1,FALSE)</f>
        <v>0</v>
      </c>
      <c r="BK305" s="36">
        <f>VLOOKUP($H305,[4]IRA!$H$7:$CS$981,BK$1,FALSE)</f>
        <v>0</v>
      </c>
      <c r="BL305" s="36">
        <f>VLOOKUP($H305,[4]IRA!$H$7:$CS$981,BL$1,FALSE)</f>
        <v>0</v>
      </c>
      <c r="BM305" s="36">
        <f>VLOOKUP($H305,[4]IRA!$H$7:$CS$981,BM$1,FALSE)</f>
        <v>0</v>
      </c>
      <c r="BN305" s="36">
        <f>VLOOKUP($H305,[4]IRA!$H$7:$CS$981,BN$1,FALSE)</f>
        <v>0</v>
      </c>
      <c r="BO305" s="10">
        <f>VLOOKUP(H305,[4]IRA!$H$7:$CS$981,90,FALSE)</f>
        <v>56.333333333333336</v>
      </c>
      <c r="BP305" s="10">
        <f t="shared" si="50"/>
        <v>63</v>
      </c>
      <c r="BQ305" s="17">
        <f t="shared" si="51"/>
        <v>1.1183431952662721</v>
      </c>
      <c r="BR305" s="80"/>
      <c r="BS305" s="80"/>
      <c r="BT305" s="80"/>
      <c r="BU305" s="80"/>
      <c r="BV305" s="80"/>
      <c r="BW305" s="80"/>
      <c r="BX305" s="80"/>
      <c r="BY305" s="80"/>
      <c r="BZ305" s="80"/>
      <c r="CA305" s="80"/>
      <c r="CB305" s="80"/>
      <c r="CC305" s="80"/>
      <c r="CD305" s="80"/>
      <c r="CE305" s="80"/>
      <c r="CF305" s="80"/>
      <c r="CG305" s="80"/>
      <c r="CH305" s="80"/>
      <c r="CI305" s="80"/>
      <c r="CJ305" s="80"/>
      <c r="CK305" s="80"/>
      <c r="CL305" s="80"/>
      <c r="CM305" s="80"/>
      <c r="CN305" s="80"/>
      <c r="CO305" s="80"/>
      <c r="CP305" s="80"/>
      <c r="CQ305" s="80"/>
      <c r="CR305" s="80"/>
      <c r="CS305" s="80"/>
      <c r="CT305" s="80"/>
      <c r="CU305" s="80"/>
      <c r="CV305" s="80"/>
      <c r="CW305" s="80"/>
      <c r="CX305" s="80"/>
      <c r="CY305" s="80"/>
      <c r="CZ305" s="80"/>
      <c r="DA305" s="80"/>
      <c r="DB305" s="80"/>
      <c r="DC305" s="80"/>
      <c r="DD305" s="80"/>
      <c r="DE305" s="80"/>
      <c r="DF305" s="80"/>
      <c r="DG305" s="80"/>
      <c r="DH305" s="80"/>
      <c r="DI305" s="80"/>
      <c r="DJ305" s="80"/>
      <c r="DK305" s="80"/>
      <c r="DL305" s="80"/>
      <c r="DM305" s="80"/>
      <c r="DN305" s="80"/>
    </row>
    <row r="306" spans="1:118" s="81" customFormat="1" ht="10.199999999999999" x14ac:dyDescent="0.2">
      <c r="A306" s="87" t="s">
        <v>636</v>
      </c>
      <c r="B306" s="87" t="s">
        <v>132</v>
      </c>
      <c r="C306" s="88">
        <v>404</v>
      </c>
      <c r="D306" s="87" t="s">
        <v>863</v>
      </c>
      <c r="E306" s="87" t="s">
        <v>636</v>
      </c>
      <c r="F306" s="87" t="s">
        <v>132</v>
      </c>
      <c r="G306" s="88" t="s">
        <v>550</v>
      </c>
      <c r="H306" s="88">
        <v>6688</v>
      </c>
      <c r="I306" s="87" t="s">
        <v>140</v>
      </c>
      <c r="J306" s="37">
        <f>VLOOKUP($H306,[1]EDA!$H$6:$BN$980,J$1,FALSE)</f>
        <v>23</v>
      </c>
      <c r="K306" s="36">
        <f>VLOOKUP($H306,[1]EDA!$H$6:$BN$980,K$1,FALSE)</f>
        <v>19</v>
      </c>
      <c r="L306" s="36">
        <f>VLOOKUP($H306,[1]EDA!$H$6:$BN$980,L$1,FALSE)</f>
        <v>5</v>
      </c>
      <c r="M306" s="36">
        <f>VLOOKUP($H306,[1]EDA!$H$6:$BN$980,M$1,FALSE)</f>
        <v>0</v>
      </c>
      <c r="N306" s="36">
        <f>VLOOKUP($H306,[1]EDA!$H$6:$BN$980,N$1,FALSE)</f>
        <v>0</v>
      </c>
      <c r="O306" s="36">
        <f>VLOOKUP($H306,[1]EDA!$H$6:$BN$980,O$1,FALSE)</f>
        <v>0</v>
      </c>
      <c r="P306" s="36">
        <f>VLOOKUP($H306,[1]EDA!$H$6:$BN$980,P$1,FALSE)</f>
        <v>0</v>
      </c>
      <c r="Q306" s="36">
        <f>VLOOKUP($H306,[1]EDA!$H$6:$BN$980,Q$1,FALSE)</f>
        <v>0</v>
      </c>
      <c r="R306" s="36">
        <f>VLOOKUP($H306,[1]EDA!$H$6:$BN$980,R$1,FALSE)</f>
        <v>0</v>
      </c>
      <c r="S306" s="36">
        <f>VLOOKUP($H306,[1]EDA!$H$6:$BN$980,S$1,FALSE)</f>
        <v>0</v>
      </c>
      <c r="T306" s="36">
        <f>VLOOKUP($H306,[1]EDA!$H$6:$BN$980,T$1,FALSE)</f>
        <v>0</v>
      </c>
      <c r="U306" s="36">
        <f>VLOOKUP($H306,[1]EDA!$H$6:$BN$980,U$1,FALSE)</f>
        <v>0</v>
      </c>
      <c r="V306" s="10">
        <f>VLOOKUP(H306,[1]EDA!$H$6:$BO$980,60,FALSE)</f>
        <v>72.333333333333329</v>
      </c>
      <c r="W306" s="10">
        <f t="shared" si="44"/>
        <v>47</v>
      </c>
      <c r="X306" s="17">
        <f t="shared" si="45"/>
        <v>0.64976958525345629</v>
      </c>
      <c r="Y306" s="36">
        <f>VLOOKUP($H306,[2]EDA!$H$6:$AY$980,Y$1,FALSE)</f>
        <v>0</v>
      </c>
      <c r="Z306" s="36">
        <f>VLOOKUP($H306,[2]EDA!$H$6:$AY$980,Z$1,FALSE)</f>
        <v>0</v>
      </c>
      <c r="AA306" s="36">
        <f>VLOOKUP($H306,[2]EDA!$H$6:$AY$980,AA$1,FALSE)</f>
        <v>0</v>
      </c>
      <c r="AB306" s="36">
        <f>VLOOKUP($H306,[2]EDA!$H$6:$AY$980,AB$1,FALSE)</f>
        <v>0</v>
      </c>
      <c r="AC306" s="36">
        <f>VLOOKUP($H306,[2]EDA!$H$6:$AY$980,AC$1,FALSE)</f>
        <v>0</v>
      </c>
      <c r="AD306" s="36">
        <f>VLOOKUP($H306,[2]EDA!$H$6:$AY$980,AD$1,FALSE)</f>
        <v>0</v>
      </c>
      <c r="AE306" s="36">
        <f>VLOOKUP($H306,[2]EDA!$H$6:$AY$980,AE$1,FALSE)</f>
        <v>0</v>
      </c>
      <c r="AF306" s="36">
        <f>VLOOKUP($H306,[2]EDA!$H$6:$AY$980,AF$1,FALSE)</f>
        <v>0</v>
      </c>
      <c r="AG306" s="36">
        <f>VLOOKUP($H306,[2]EDA!$H$6:$AY$980,AG$1,FALSE)</f>
        <v>0</v>
      </c>
      <c r="AH306" s="36">
        <f>VLOOKUP($H306,[2]EDA!$H$6:$AY$980,AH$1,FALSE)</f>
        <v>0</v>
      </c>
      <c r="AI306" s="36">
        <f>VLOOKUP($H306,[2]EDA!$H$6:$AY$980,AI$1,FALSE)</f>
        <v>0</v>
      </c>
      <c r="AJ306" s="36">
        <f>VLOOKUP($H306,[2]EDA!$H$6:$AY$980,AJ$1,FALSE)</f>
        <v>0</v>
      </c>
      <c r="AK306" s="20">
        <f>VLOOKUP(H306,[2]EDA!$H$6:$AZ$980,45,FALSE)</f>
        <v>0</v>
      </c>
      <c r="AL306" s="39">
        <f t="shared" si="46"/>
        <v>0</v>
      </c>
      <c r="AM306" s="17">
        <f t="shared" si="47"/>
        <v>0</v>
      </c>
      <c r="AN306" s="36">
        <f>VLOOKUP($H306,[3]IRA!$H$6:$BN$980,AN$1,FALSE)</f>
        <v>0</v>
      </c>
      <c r="AO306" s="36">
        <f>VLOOKUP($H306,[3]IRA!$H$6:$BN$980,AO$1,FALSE)</f>
        <v>0</v>
      </c>
      <c r="AP306" s="36">
        <f>VLOOKUP($H306,[3]IRA!$H$6:$BN$980,AP$1,FALSE)</f>
        <v>0</v>
      </c>
      <c r="AQ306" s="36">
        <f>VLOOKUP($H306,[3]IRA!$H$6:$BN$980,AQ$1,FALSE)</f>
        <v>0</v>
      </c>
      <c r="AR306" s="36">
        <f>VLOOKUP($H306,[3]IRA!$H$6:$BN$980,AR$1,FALSE)</f>
        <v>0</v>
      </c>
      <c r="AS306" s="36">
        <f>VLOOKUP($H306,[3]IRA!$H$6:$BN$980,AS$1,FALSE)</f>
        <v>0</v>
      </c>
      <c r="AT306" s="36">
        <f>VLOOKUP($H306,[3]IRA!$H$6:$BN$980,AT$1,FALSE)</f>
        <v>0</v>
      </c>
      <c r="AU306" s="36">
        <f>VLOOKUP($H306,[3]IRA!$H$6:$BN$980,AU$1,FALSE)</f>
        <v>0</v>
      </c>
      <c r="AV306" s="36">
        <f>VLOOKUP($H306,[3]IRA!$H$6:$BN$980,AV$1,FALSE)</f>
        <v>0</v>
      </c>
      <c r="AW306" s="36">
        <f>VLOOKUP($H306,[3]IRA!$H$6:$BN$980,AW$1,FALSE)</f>
        <v>0</v>
      </c>
      <c r="AX306" s="36">
        <f>VLOOKUP($H306,[3]IRA!$H$6:$BN$980,AX$1,FALSE)</f>
        <v>0</v>
      </c>
      <c r="AY306" s="36">
        <f>VLOOKUP($H306,[3]IRA!$H$6:$BN$980,AY$1,FALSE)</f>
        <v>0</v>
      </c>
      <c r="AZ306" s="20">
        <f>VLOOKUP(H306,[3]IRA!$H$6:$BO$980,60,FALSE)</f>
        <v>0.16666666666666666</v>
      </c>
      <c r="BA306" s="20">
        <f t="shared" si="48"/>
        <v>0</v>
      </c>
      <c r="BB306" s="17">
        <f t="shared" si="49"/>
        <v>0</v>
      </c>
      <c r="BC306" s="36">
        <f>VLOOKUP($H306,[4]IRA!$H$7:$CS$981,BC$1,FALSE)</f>
        <v>30</v>
      </c>
      <c r="BD306" s="36">
        <f>VLOOKUP($H306,[4]IRA!$H$7:$CS$981,BD$1,FALSE)</f>
        <v>10</v>
      </c>
      <c r="BE306" s="36">
        <f>VLOOKUP($H306,[4]IRA!$H$7:$CS$981,BE$1,FALSE)</f>
        <v>26</v>
      </c>
      <c r="BF306" s="36">
        <f>VLOOKUP($H306,[4]IRA!$H$7:$CS$981,BF$1,FALSE)</f>
        <v>0</v>
      </c>
      <c r="BG306" s="36">
        <f>VLOOKUP($H306,[4]IRA!$H$7:$CS$981,BG$1,FALSE)</f>
        <v>0</v>
      </c>
      <c r="BH306" s="36">
        <f>VLOOKUP($H306,[4]IRA!$H$7:$CS$981,BH$1,FALSE)</f>
        <v>0</v>
      </c>
      <c r="BI306" s="36">
        <f>VLOOKUP($H306,[4]IRA!$H$7:$CS$981,BI$1,FALSE)</f>
        <v>0</v>
      </c>
      <c r="BJ306" s="36">
        <f>VLOOKUP($H306,[4]IRA!$H$7:$CS$981,BJ$1,FALSE)</f>
        <v>0</v>
      </c>
      <c r="BK306" s="36">
        <f>VLOOKUP($H306,[4]IRA!$H$7:$CS$981,BK$1,FALSE)</f>
        <v>0</v>
      </c>
      <c r="BL306" s="36">
        <f>VLOOKUP($H306,[4]IRA!$H$7:$CS$981,BL$1,FALSE)</f>
        <v>0</v>
      </c>
      <c r="BM306" s="36">
        <f>VLOOKUP($H306,[4]IRA!$H$7:$CS$981,BM$1,FALSE)</f>
        <v>0</v>
      </c>
      <c r="BN306" s="36">
        <f>VLOOKUP($H306,[4]IRA!$H$7:$CS$981,BN$1,FALSE)</f>
        <v>0</v>
      </c>
      <c r="BO306" s="10">
        <f>VLOOKUP(H306,[4]IRA!$H$7:$CS$981,90,FALSE)</f>
        <v>70.333333333333343</v>
      </c>
      <c r="BP306" s="10">
        <f t="shared" si="50"/>
        <v>66</v>
      </c>
      <c r="BQ306" s="17">
        <f t="shared" si="51"/>
        <v>0.93838862559241698</v>
      </c>
      <c r="BR306" s="80"/>
      <c r="BS306" s="80"/>
      <c r="BT306" s="80"/>
      <c r="BU306" s="80"/>
      <c r="BV306" s="80"/>
      <c r="BW306" s="80"/>
      <c r="BX306" s="80"/>
      <c r="BY306" s="80"/>
      <c r="BZ306" s="80"/>
      <c r="CA306" s="80"/>
      <c r="CB306" s="80"/>
      <c r="CC306" s="80"/>
      <c r="CD306" s="80"/>
      <c r="CE306" s="80"/>
      <c r="CF306" s="80"/>
      <c r="CG306" s="80"/>
      <c r="CH306" s="80"/>
      <c r="CI306" s="80"/>
      <c r="CJ306" s="80"/>
      <c r="CK306" s="80"/>
      <c r="CL306" s="80"/>
      <c r="CM306" s="80"/>
      <c r="CN306" s="80"/>
      <c r="CO306" s="80"/>
      <c r="CP306" s="80"/>
      <c r="CQ306" s="80"/>
      <c r="CR306" s="80"/>
      <c r="CS306" s="80"/>
      <c r="CT306" s="80"/>
      <c r="CU306" s="80"/>
      <c r="CV306" s="80"/>
      <c r="CW306" s="80"/>
      <c r="CX306" s="80"/>
      <c r="CY306" s="80"/>
      <c r="CZ306" s="80"/>
      <c r="DA306" s="80"/>
      <c r="DB306" s="80"/>
      <c r="DC306" s="80"/>
      <c r="DD306" s="80"/>
      <c r="DE306" s="80"/>
      <c r="DF306" s="80"/>
      <c r="DG306" s="80"/>
      <c r="DH306" s="80"/>
      <c r="DI306" s="80"/>
      <c r="DJ306" s="80"/>
      <c r="DK306" s="80"/>
      <c r="DL306" s="80"/>
      <c r="DM306" s="80"/>
      <c r="DN306" s="80"/>
    </row>
    <row r="307" spans="1:118" s="81" customFormat="1" ht="10.199999999999999" x14ac:dyDescent="0.2">
      <c r="A307" s="87" t="s">
        <v>578</v>
      </c>
      <c r="B307" s="87" t="s">
        <v>215</v>
      </c>
      <c r="C307" s="88">
        <v>400</v>
      </c>
      <c r="D307" s="87" t="s">
        <v>831</v>
      </c>
      <c r="E307" s="87" t="s">
        <v>245</v>
      </c>
      <c r="F307" s="87" t="s">
        <v>419</v>
      </c>
      <c r="G307" s="88" t="s">
        <v>550</v>
      </c>
      <c r="H307" s="88">
        <v>6689</v>
      </c>
      <c r="I307" s="87" t="s">
        <v>217</v>
      </c>
      <c r="J307" s="37">
        <f>VLOOKUP($H307,[1]EDA!$H$6:$BN$980,J$1,FALSE)</f>
        <v>6</v>
      </c>
      <c r="K307" s="36">
        <f>VLOOKUP($H307,[1]EDA!$H$6:$BN$980,K$1,FALSE)</f>
        <v>10</v>
      </c>
      <c r="L307" s="36">
        <f>VLOOKUP($H307,[1]EDA!$H$6:$BN$980,L$1,FALSE)</f>
        <v>6</v>
      </c>
      <c r="M307" s="36">
        <f>VLOOKUP($H307,[1]EDA!$H$6:$BN$980,M$1,FALSE)</f>
        <v>3</v>
      </c>
      <c r="N307" s="36">
        <f>VLOOKUP($H307,[1]EDA!$H$6:$BN$980,N$1,FALSE)</f>
        <v>0</v>
      </c>
      <c r="O307" s="36">
        <f>VLOOKUP($H307,[1]EDA!$H$6:$BN$980,O$1,FALSE)</f>
        <v>0</v>
      </c>
      <c r="P307" s="36">
        <f>VLOOKUP($H307,[1]EDA!$H$6:$BN$980,P$1,FALSE)</f>
        <v>0</v>
      </c>
      <c r="Q307" s="36">
        <f>VLOOKUP($H307,[1]EDA!$H$6:$BN$980,Q$1,FALSE)</f>
        <v>0</v>
      </c>
      <c r="R307" s="36">
        <f>VLOOKUP($H307,[1]EDA!$H$6:$BN$980,R$1,FALSE)</f>
        <v>0</v>
      </c>
      <c r="S307" s="36">
        <f>VLOOKUP($H307,[1]EDA!$H$6:$BN$980,S$1,FALSE)</f>
        <v>0</v>
      </c>
      <c r="T307" s="36">
        <f>VLOOKUP($H307,[1]EDA!$H$6:$BN$980,T$1,FALSE)</f>
        <v>0</v>
      </c>
      <c r="U307" s="36">
        <f>VLOOKUP($H307,[1]EDA!$H$6:$BN$980,U$1,FALSE)</f>
        <v>0</v>
      </c>
      <c r="V307" s="10">
        <f>VLOOKUP(H307,[1]EDA!$H$6:$BO$980,60,FALSE)</f>
        <v>105.33333333333333</v>
      </c>
      <c r="W307" s="10">
        <f t="shared" si="44"/>
        <v>25</v>
      </c>
      <c r="X307" s="17">
        <f t="shared" si="45"/>
        <v>0.23734177215189875</v>
      </c>
      <c r="Y307" s="36">
        <f>VLOOKUP($H307,[2]EDA!$H$6:$AY$980,Y$1,FALSE)</f>
        <v>0</v>
      </c>
      <c r="Z307" s="36">
        <f>VLOOKUP($H307,[2]EDA!$H$6:$AY$980,Z$1,FALSE)</f>
        <v>0</v>
      </c>
      <c r="AA307" s="36">
        <f>VLOOKUP($H307,[2]EDA!$H$6:$AY$980,AA$1,FALSE)</f>
        <v>0</v>
      </c>
      <c r="AB307" s="36">
        <f>VLOOKUP($H307,[2]EDA!$H$6:$AY$980,AB$1,FALSE)</f>
        <v>0</v>
      </c>
      <c r="AC307" s="36">
        <f>VLOOKUP($H307,[2]EDA!$H$6:$AY$980,AC$1,FALSE)</f>
        <v>0</v>
      </c>
      <c r="AD307" s="36">
        <f>VLOOKUP($H307,[2]EDA!$H$6:$AY$980,AD$1,FALSE)</f>
        <v>0</v>
      </c>
      <c r="AE307" s="36">
        <f>VLOOKUP($H307,[2]EDA!$H$6:$AY$980,AE$1,FALSE)</f>
        <v>0</v>
      </c>
      <c r="AF307" s="36">
        <f>VLOOKUP($H307,[2]EDA!$H$6:$AY$980,AF$1,FALSE)</f>
        <v>0</v>
      </c>
      <c r="AG307" s="36">
        <f>VLOOKUP($H307,[2]EDA!$H$6:$AY$980,AG$1,FALSE)</f>
        <v>0</v>
      </c>
      <c r="AH307" s="36">
        <f>VLOOKUP($H307,[2]EDA!$H$6:$AY$980,AH$1,FALSE)</f>
        <v>0</v>
      </c>
      <c r="AI307" s="36">
        <f>VLOOKUP($H307,[2]EDA!$H$6:$AY$980,AI$1,FALSE)</f>
        <v>0</v>
      </c>
      <c r="AJ307" s="36">
        <f>VLOOKUP($H307,[2]EDA!$H$6:$AY$980,AJ$1,FALSE)</f>
        <v>0</v>
      </c>
      <c r="AK307" s="20">
        <f>VLOOKUP(H307,[2]EDA!$H$6:$AZ$980,45,FALSE)</f>
        <v>1.3333333333333333</v>
      </c>
      <c r="AL307" s="39">
        <f t="shared" si="46"/>
        <v>0</v>
      </c>
      <c r="AM307" s="17">
        <f t="shared" si="47"/>
        <v>0</v>
      </c>
      <c r="AN307" s="36">
        <f>VLOOKUP($H307,[3]IRA!$H$6:$BN$980,AN$1,FALSE)</f>
        <v>0</v>
      </c>
      <c r="AO307" s="36">
        <f>VLOOKUP($H307,[3]IRA!$H$6:$BN$980,AO$1,FALSE)</f>
        <v>0</v>
      </c>
      <c r="AP307" s="36">
        <f>VLOOKUP($H307,[3]IRA!$H$6:$BN$980,AP$1,FALSE)</f>
        <v>0</v>
      </c>
      <c r="AQ307" s="36">
        <f>VLOOKUP($H307,[3]IRA!$H$6:$BN$980,AQ$1,FALSE)</f>
        <v>0</v>
      </c>
      <c r="AR307" s="36">
        <f>VLOOKUP($H307,[3]IRA!$H$6:$BN$980,AR$1,FALSE)</f>
        <v>0</v>
      </c>
      <c r="AS307" s="36">
        <f>VLOOKUP($H307,[3]IRA!$H$6:$BN$980,AS$1,FALSE)</f>
        <v>0</v>
      </c>
      <c r="AT307" s="36">
        <f>VLOOKUP($H307,[3]IRA!$H$6:$BN$980,AT$1,FALSE)</f>
        <v>0</v>
      </c>
      <c r="AU307" s="36">
        <f>VLOOKUP($H307,[3]IRA!$H$6:$BN$980,AU$1,FALSE)</f>
        <v>0</v>
      </c>
      <c r="AV307" s="36">
        <f>VLOOKUP($H307,[3]IRA!$H$6:$BN$980,AV$1,FALSE)</f>
        <v>0</v>
      </c>
      <c r="AW307" s="36">
        <f>VLOOKUP($H307,[3]IRA!$H$6:$BN$980,AW$1,FALSE)</f>
        <v>0</v>
      </c>
      <c r="AX307" s="36">
        <f>VLOOKUP($H307,[3]IRA!$H$6:$BN$980,AX$1,FALSE)</f>
        <v>0</v>
      </c>
      <c r="AY307" s="36">
        <f>VLOOKUP($H307,[3]IRA!$H$6:$BN$980,AY$1,FALSE)</f>
        <v>0</v>
      </c>
      <c r="AZ307" s="20">
        <f>VLOOKUP(H307,[3]IRA!$H$6:$BO$980,60,FALSE)</f>
        <v>0</v>
      </c>
      <c r="BA307" s="20">
        <f t="shared" si="48"/>
        <v>0</v>
      </c>
      <c r="BB307" s="17">
        <f t="shared" si="49"/>
        <v>0</v>
      </c>
      <c r="BC307" s="36">
        <f>VLOOKUP($H307,[4]IRA!$H$7:$CS$981,BC$1,FALSE)</f>
        <v>35</v>
      </c>
      <c r="BD307" s="36">
        <f>VLOOKUP($H307,[4]IRA!$H$7:$CS$981,BD$1,FALSE)</f>
        <v>50</v>
      </c>
      <c r="BE307" s="36">
        <f>VLOOKUP($H307,[4]IRA!$H$7:$CS$981,BE$1,FALSE)</f>
        <v>37</v>
      </c>
      <c r="BF307" s="36">
        <f>VLOOKUP($H307,[4]IRA!$H$7:$CS$981,BF$1,FALSE)</f>
        <v>38</v>
      </c>
      <c r="BG307" s="36">
        <f>VLOOKUP($H307,[4]IRA!$H$7:$CS$981,BG$1,FALSE)</f>
        <v>0</v>
      </c>
      <c r="BH307" s="36">
        <f>VLOOKUP($H307,[4]IRA!$H$7:$CS$981,BH$1,FALSE)</f>
        <v>0</v>
      </c>
      <c r="BI307" s="36">
        <f>VLOOKUP($H307,[4]IRA!$H$7:$CS$981,BI$1,FALSE)</f>
        <v>0</v>
      </c>
      <c r="BJ307" s="36">
        <f>VLOOKUP($H307,[4]IRA!$H$7:$CS$981,BJ$1,FALSE)</f>
        <v>0</v>
      </c>
      <c r="BK307" s="36">
        <f>VLOOKUP($H307,[4]IRA!$H$7:$CS$981,BK$1,FALSE)</f>
        <v>0</v>
      </c>
      <c r="BL307" s="36">
        <f>VLOOKUP($H307,[4]IRA!$H$7:$CS$981,BL$1,FALSE)</f>
        <v>0</v>
      </c>
      <c r="BM307" s="36">
        <f>VLOOKUP($H307,[4]IRA!$H$7:$CS$981,BM$1,FALSE)</f>
        <v>0</v>
      </c>
      <c r="BN307" s="36">
        <f>VLOOKUP($H307,[4]IRA!$H$7:$CS$981,BN$1,FALSE)</f>
        <v>0</v>
      </c>
      <c r="BO307" s="10">
        <f>VLOOKUP(H307,[4]IRA!$H$7:$CS$981,90,FALSE)</f>
        <v>184.33333333333334</v>
      </c>
      <c r="BP307" s="10">
        <f t="shared" si="50"/>
        <v>160</v>
      </c>
      <c r="BQ307" s="17">
        <f t="shared" si="51"/>
        <v>0.86799276672694392</v>
      </c>
      <c r="BR307" s="80"/>
      <c r="BS307" s="80"/>
      <c r="BT307" s="80"/>
      <c r="BU307" s="80"/>
      <c r="BV307" s="80"/>
      <c r="BW307" s="80"/>
      <c r="BX307" s="80"/>
      <c r="BY307" s="80"/>
      <c r="BZ307" s="80"/>
      <c r="CA307" s="80"/>
      <c r="CB307" s="80"/>
      <c r="CC307" s="80"/>
      <c r="CD307" s="80"/>
      <c r="CE307" s="80"/>
      <c r="CF307" s="80"/>
      <c r="CG307" s="80"/>
      <c r="CH307" s="80"/>
      <c r="CI307" s="80"/>
      <c r="CJ307" s="80"/>
      <c r="CK307" s="80"/>
      <c r="CL307" s="80"/>
      <c r="CM307" s="80"/>
      <c r="CN307" s="80"/>
      <c r="CO307" s="80"/>
      <c r="CP307" s="80"/>
      <c r="CQ307" s="80"/>
      <c r="CR307" s="80"/>
      <c r="CS307" s="80"/>
      <c r="CT307" s="80"/>
      <c r="CU307" s="80"/>
      <c r="CV307" s="80"/>
      <c r="CW307" s="80"/>
      <c r="CX307" s="80"/>
      <c r="CY307" s="80"/>
      <c r="CZ307" s="80"/>
      <c r="DA307" s="80"/>
      <c r="DB307" s="80"/>
      <c r="DC307" s="80"/>
      <c r="DD307" s="80"/>
      <c r="DE307" s="80"/>
      <c r="DF307" s="80"/>
      <c r="DG307" s="80"/>
      <c r="DH307" s="80"/>
      <c r="DI307" s="80"/>
      <c r="DJ307" s="80"/>
      <c r="DK307" s="80"/>
      <c r="DL307" s="80"/>
      <c r="DM307" s="80"/>
      <c r="DN307" s="80"/>
    </row>
    <row r="308" spans="1:118" s="81" customFormat="1" ht="10.199999999999999" x14ac:dyDescent="0.2">
      <c r="A308" s="87" t="s">
        <v>8</v>
      </c>
      <c r="B308" s="87" t="s">
        <v>142</v>
      </c>
      <c r="C308" s="88">
        <v>400</v>
      </c>
      <c r="D308" s="87" t="s">
        <v>831</v>
      </c>
      <c r="E308" s="87" t="s">
        <v>8</v>
      </c>
      <c r="F308" s="87" t="s">
        <v>8</v>
      </c>
      <c r="G308" s="88" t="s">
        <v>550</v>
      </c>
      <c r="H308" s="88">
        <v>6690</v>
      </c>
      <c r="I308" s="87" t="s">
        <v>150</v>
      </c>
      <c r="J308" s="37">
        <f>VLOOKUP($H308,[1]EDA!$H$6:$BN$980,J$1,FALSE)</f>
        <v>0</v>
      </c>
      <c r="K308" s="36">
        <f>VLOOKUP($H308,[1]EDA!$H$6:$BN$980,K$1,FALSE)</f>
        <v>0</v>
      </c>
      <c r="L308" s="36">
        <f>VLOOKUP($H308,[1]EDA!$H$6:$BN$980,L$1,FALSE)</f>
        <v>0</v>
      </c>
      <c r="M308" s="36">
        <f>VLOOKUP($H308,[1]EDA!$H$6:$BN$980,M$1,FALSE)</f>
        <v>0</v>
      </c>
      <c r="N308" s="36">
        <f>VLOOKUP($H308,[1]EDA!$H$6:$BN$980,N$1,FALSE)</f>
        <v>0</v>
      </c>
      <c r="O308" s="36">
        <f>VLOOKUP($H308,[1]EDA!$H$6:$BN$980,O$1,FALSE)</f>
        <v>0</v>
      </c>
      <c r="P308" s="36">
        <f>VLOOKUP($H308,[1]EDA!$H$6:$BN$980,P$1,FALSE)</f>
        <v>0</v>
      </c>
      <c r="Q308" s="36">
        <f>VLOOKUP($H308,[1]EDA!$H$6:$BN$980,Q$1,FALSE)</f>
        <v>0</v>
      </c>
      <c r="R308" s="36">
        <f>VLOOKUP($H308,[1]EDA!$H$6:$BN$980,R$1,FALSE)</f>
        <v>0</v>
      </c>
      <c r="S308" s="36">
        <f>VLOOKUP($H308,[1]EDA!$H$6:$BN$980,S$1,FALSE)</f>
        <v>0</v>
      </c>
      <c r="T308" s="36">
        <f>VLOOKUP($H308,[1]EDA!$H$6:$BN$980,T$1,FALSE)</f>
        <v>0</v>
      </c>
      <c r="U308" s="36">
        <f>VLOOKUP($H308,[1]EDA!$H$6:$BN$980,U$1,FALSE)</f>
        <v>0</v>
      </c>
      <c r="V308" s="10">
        <f>VLOOKUP(H308,[1]EDA!$H$6:$BO$980,60,FALSE)</f>
        <v>3.3333333333333335</v>
      </c>
      <c r="W308" s="10">
        <f t="shared" si="44"/>
        <v>0</v>
      </c>
      <c r="X308" s="17">
        <f t="shared" si="45"/>
        <v>0</v>
      </c>
      <c r="Y308" s="36">
        <f>VLOOKUP($H308,[2]EDA!$H$6:$AY$980,Y$1,FALSE)</f>
        <v>0</v>
      </c>
      <c r="Z308" s="36">
        <f>VLOOKUP($H308,[2]EDA!$H$6:$AY$980,Z$1,FALSE)</f>
        <v>0</v>
      </c>
      <c r="AA308" s="36">
        <f>VLOOKUP($H308,[2]EDA!$H$6:$AY$980,AA$1,FALSE)</f>
        <v>0</v>
      </c>
      <c r="AB308" s="36">
        <f>VLOOKUP($H308,[2]EDA!$H$6:$AY$980,AB$1,FALSE)</f>
        <v>0</v>
      </c>
      <c r="AC308" s="36">
        <f>VLOOKUP($H308,[2]EDA!$H$6:$AY$980,AC$1,FALSE)</f>
        <v>0</v>
      </c>
      <c r="AD308" s="36">
        <f>VLOOKUP($H308,[2]EDA!$H$6:$AY$980,AD$1,FALSE)</f>
        <v>0</v>
      </c>
      <c r="AE308" s="36">
        <f>VLOOKUP($H308,[2]EDA!$H$6:$AY$980,AE$1,FALSE)</f>
        <v>0</v>
      </c>
      <c r="AF308" s="36">
        <f>VLOOKUP($H308,[2]EDA!$H$6:$AY$980,AF$1,FALSE)</f>
        <v>0</v>
      </c>
      <c r="AG308" s="36">
        <f>VLOOKUP($H308,[2]EDA!$H$6:$AY$980,AG$1,FALSE)</f>
        <v>0</v>
      </c>
      <c r="AH308" s="36">
        <f>VLOOKUP($H308,[2]EDA!$H$6:$AY$980,AH$1,FALSE)</f>
        <v>0</v>
      </c>
      <c r="AI308" s="36">
        <f>VLOOKUP($H308,[2]EDA!$H$6:$AY$980,AI$1,FALSE)</f>
        <v>0</v>
      </c>
      <c r="AJ308" s="36">
        <f>VLOOKUP($H308,[2]EDA!$H$6:$AY$980,AJ$1,FALSE)</f>
        <v>0</v>
      </c>
      <c r="AK308" s="20">
        <f>VLOOKUP(H308,[2]EDA!$H$6:$AZ$980,45,FALSE)</f>
        <v>0</v>
      </c>
      <c r="AL308" s="39">
        <f t="shared" si="46"/>
        <v>0</v>
      </c>
      <c r="AM308" s="17">
        <f t="shared" si="47"/>
        <v>0</v>
      </c>
      <c r="AN308" s="36">
        <f>VLOOKUP($H308,[3]IRA!$H$6:$BN$980,AN$1,FALSE)</f>
        <v>0</v>
      </c>
      <c r="AO308" s="36">
        <f>VLOOKUP($H308,[3]IRA!$H$6:$BN$980,AO$1,FALSE)</f>
        <v>0</v>
      </c>
      <c r="AP308" s="36">
        <f>VLOOKUP($H308,[3]IRA!$H$6:$BN$980,AP$1,FALSE)</f>
        <v>0</v>
      </c>
      <c r="AQ308" s="36">
        <f>VLOOKUP($H308,[3]IRA!$H$6:$BN$980,AQ$1,FALSE)</f>
        <v>0</v>
      </c>
      <c r="AR308" s="36">
        <f>VLOOKUP($H308,[3]IRA!$H$6:$BN$980,AR$1,FALSE)</f>
        <v>0</v>
      </c>
      <c r="AS308" s="36">
        <f>VLOOKUP($H308,[3]IRA!$H$6:$BN$980,AS$1,FALSE)</f>
        <v>0</v>
      </c>
      <c r="AT308" s="36">
        <f>VLOOKUP($H308,[3]IRA!$H$6:$BN$980,AT$1,FALSE)</f>
        <v>0</v>
      </c>
      <c r="AU308" s="36">
        <f>VLOOKUP($H308,[3]IRA!$H$6:$BN$980,AU$1,FALSE)</f>
        <v>0</v>
      </c>
      <c r="AV308" s="36">
        <f>VLOOKUP($H308,[3]IRA!$H$6:$BN$980,AV$1,FALSE)</f>
        <v>0</v>
      </c>
      <c r="AW308" s="36">
        <f>VLOOKUP($H308,[3]IRA!$H$6:$BN$980,AW$1,FALSE)</f>
        <v>0</v>
      </c>
      <c r="AX308" s="36">
        <f>VLOOKUP($H308,[3]IRA!$H$6:$BN$980,AX$1,FALSE)</f>
        <v>0</v>
      </c>
      <c r="AY308" s="36">
        <f>VLOOKUP($H308,[3]IRA!$H$6:$BN$980,AY$1,FALSE)</f>
        <v>0</v>
      </c>
      <c r="AZ308" s="20">
        <f>VLOOKUP(H308,[3]IRA!$H$6:$BO$980,60,FALSE)</f>
        <v>0</v>
      </c>
      <c r="BA308" s="20">
        <f t="shared" si="48"/>
        <v>0</v>
      </c>
      <c r="BB308" s="17">
        <f t="shared" si="49"/>
        <v>0</v>
      </c>
      <c r="BC308" s="36">
        <f>VLOOKUP($H308,[4]IRA!$H$7:$CS$981,BC$1,FALSE)</f>
        <v>0</v>
      </c>
      <c r="BD308" s="36">
        <f>VLOOKUP($H308,[4]IRA!$H$7:$CS$981,BD$1,FALSE)</f>
        <v>0</v>
      </c>
      <c r="BE308" s="36">
        <f>VLOOKUP($H308,[4]IRA!$H$7:$CS$981,BE$1,FALSE)</f>
        <v>0</v>
      </c>
      <c r="BF308" s="36">
        <f>VLOOKUP($H308,[4]IRA!$H$7:$CS$981,BF$1,FALSE)</f>
        <v>0</v>
      </c>
      <c r="BG308" s="36">
        <f>VLOOKUP($H308,[4]IRA!$H$7:$CS$981,BG$1,FALSE)</f>
        <v>0</v>
      </c>
      <c r="BH308" s="36">
        <f>VLOOKUP($H308,[4]IRA!$H$7:$CS$981,BH$1,FALSE)</f>
        <v>0</v>
      </c>
      <c r="BI308" s="36">
        <f>VLOOKUP($H308,[4]IRA!$H$7:$CS$981,BI$1,FALSE)</f>
        <v>0</v>
      </c>
      <c r="BJ308" s="36">
        <f>VLOOKUP($H308,[4]IRA!$H$7:$CS$981,BJ$1,FALSE)</f>
        <v>0</v>
      </c>
      <c r="BK308" s="36">
        <f>VLOOKUP($H308,[4]IRA!$H$7:$CS$981,BK$1,FALSE)</f>
        <v>0</v>
      </c>
      <c r="BL308" s="36">
        <f>VLOOKUP($H308,[4]IRA!$H$7:$CS$981,BL$1,FALSE)</f>
        <v>0</v>
      </c>
      <c r="BM308" s="36">
        <f>VLOOKUP($H308,[4]IRA!$H$7:$CS$981,BM$1,FALSE)</f>
        <v>0</v>
      </c>
      <c r="BN308" s="36">
        <f>VLOOKUP($H308,[4]IRA!$H$7:$CS$981,BN$1,FALSE)</f>
        <v>0</v>
      </c>
      <c r="BO308" s="10">
        <f>VLOOKUP(H308,[4]IRA!$H$7:$CS$981,90,FALSE)</f>
        <v>18.333333333333332</v>
      </c>
      <c r="BP308" s="10">
        <f t="shared" si="50"/>
        <v>0</v>
      </c>
      <c r="BQ308" s="17">
        <f t="shared" si="51"/>
        <v>0</v>
      </c>
      <c r="BR308" s="80"/>
      <c r="BS308" s="80"/>
      <c r="BT308" s="80"/>
      <c r="BU308" s="80"/>
      <c r="BV308" s="80"/>
      <c r="BW308" s="80"/>
      <c r="BX308" s="80"/>
      <c r="BY308" s="80"/>
      <c r="BZ308" s="80"/>
      <c r="CA308" s="80"/>
      <c r="CB308" s="80"/>
      <c r="CC308" s="80"/>
      <c r="CD308" s="80"/>
      <c r="CE308" s="80"/>
      <c r="CF308" s="80"/>
      <c r="CG308" s="80"/>
      <c r="CH308" s="80"/>
      <c r="CI308" s="80"/>
      <c r="CJ308" s="80"/>
      <c r="CK308" s="80"/>
      <c r="CL308" s="80"/>
      <c r="CM308" s="80"/>
      <c r="CN308" s="80"/>
      <c r="CO308" s="80"/>
      <c r="CP308" s="80"/>
      <c r="CQ308" s="80"/>
      <c r="CR308" s="80"/>
      <c r="CS308" s="80"/>
      <c r="CT308" s="80"/>
      <c r="CU308" s="80"/>
      <c r="CV308" s="80"/>
      <c r="CW308" s="80"/>
      <c r="CX308" s="80"/>
      <c r="CY308" s="80"/>
      <c r="CZ308" s="80"/>
      <c r="DA308" s="80"/>
      <c r="DB308" s="80"/>
      <c r="DC308" s="80"/>
      <c r="DD308" s="80"/>
      <c r="DE308" s="80"/>
      <c r="DF308" s="80"/>
      <c r="DG308" s="80"/>
      <c r="DH308" s="80"/>
      <c r="DI308" s="80"/>
      <c r="DJ308" s="80"/>
      <c r="DK308" s="80"/>
      <c r="DL308" s="80"/>
      <c r="DM308" s="80"/>
      <c r="DN308" s="80"/>
    </row>
    <row r="309" spans="1:118" s="81" customFormat="1" ht="10.199999999999999" x14ac:dyDescent="0.2">
      <c r="A309" s="87" t="s">
        <v>434</v>
      </c>
      <c r="B309" s="87" t="s">
        <v>377</v>
      </c>
      <c r="C309" s="88">
        <v>401</v>
      </c>
      <c r="D309" s="87" t="s">
        <v>860</v>
      </c>
      <c r="E309" s="87" t="s">
        <v>434</v>
      </c>
      <c r="F309" s="87" t="s">
        <v>377</v>
      </c>
      <c r="G309" s="88" t="s">
        <v>550</v>
      </c>
      <c r="H309" s="88">
        <v>6691</v>
      </c>
      <c r="I309" s="87" t="s">
        <v>692</v>
      </c>
      <c r="J309" s="37">
        <f>VLOOKUP($H309,[1]EDA!$H$6:$BN$980,J$1,FALSE)</f>
        <v>0</v>
      </c>
      <c r="K309" s="36">
        <f>VLOOKUP($H309,[1]EDA!$H$6:$BN$980,K$1,FALSE)</f>
        <v>3</v>
      </c>
      <c r="L309" s="36">
        <f>VLOOKUP($H309,[1]EDA!$H$6:$BN$980,L$1,FALSE)</f>
        <v>2</v>
      </c>
      <c r="M309" s="36">
        <f>VLOOKUP($H309,[1]EDA!$H$6:$BN$980,M$1,FALSE)</f>
        <v>2</v>
      </c>
      <c r="N309" s="36">
        <f>VLOOKUP($H309,[1]EDA!$H$6:$BN$980,N$1,FALSE)</f>
        <v>0</v>
      </c>
      <c r="O309" s="36">
        <f>VLOOKUP($H309,[1]EDA!$H$6:$BN$980,O$1,FALSE)</f>
        <v>0</v>
      </c>
      <c r="P309" s="36">
        <f>VLOOKUP($H309,[1]EDA!$H$6:$BN$980,P$1,FALSE)</f>
        <v>0</v>
      </c>
      <c r="Q309" s="36">
        <f>VLOOKUP($H309,[1]EDA!$H$6:$BN$980,Q$1,FALSE)</f>
        <v>0</v>
      </c>
      <c r="R309" s="36">
        <f>VLOOKUP($H309,[1]EDA!$H$6:$BN$980,R$1,FALSE)</f>
        <v>0</v>
      </c>
      <c r="S309" s="36">
        <f>VLOOKUP($H309,[1]EDA!$H$6:$BN$980,S$1,FALSE)</f>
        <v>0</v>
      </c>
      <c r="T309" s="36">
        <f>VLOOKUP($H309,[1]EDA!$H$6:$BN$980,T$1,FALSE)</f>
        <v>0</v>
      </c>
      <c r="U309" s="36">
        <f>VLOOKUP($H309,[1]EDA!$H$6:$BN$980,U$1,FALSE)</f>
        <v>0</v>
      </c>
      <c r="V309" s="10">
        <f>VLOOKUP(H309,[1]EDA!$H$6:$BO$980,60,FALSE)</f>
        <v>16.333333333333332</v>
      </c>
      <c r="W309" s="10">
        <f t="shared" si="44"/>
        <v>7</v>
      </c>
      <c r="X309" s="17">
        <f t="shared" si="45"/>
        <v>0.4285714285714286</v>
      </c>
      <c r="Y309" s="36">
        <f>VLOOKUP($H309,[2]EDA!$H$6:$AY$980,Y$1,FALSE)</f>
        <v>0</v>
      </c>
      <c r="Z309" s="36">
        <f>VLOOKUP($H309,[2]EDA!$H$6:$AY$980,Z$1,FALSE)</f>
        <v>0</v>
      </c>
      <c r="AA309" s="36">
        <f>VLOOKUP($H309,[2]EDA!$H$6:$AY$980,AA$1,FALSE)</f>
        <v>0</v>
      </c>
      <c r="AB309" s="36">
        <f>VLOOKUP($H309,[2]EDA!$H$6:$AY$980,AB$1,FALSE)</f>
        <v>0</v>
      </c>
      <c r="AC309" s="36">
        <f>VLOOKUP($H309,[2]EDA!$H$6:$AY$980,AC$1,FALSE)</f>
        <v>0</v>
      </c>
      <c r="AD309" s="36">
        <f>VLOOKUP($H309,[2]EDA!$H$6:$AY$980,AD$1,FALSE)</f>
        <v>0</v>
      </c>
      <c r="AE309" s="36">
        <f>VLOOKUP($H309,[2]EDA!$H$6:$AY$980,AE$1,FALSE)</f>
        <v>0</v>
      </c>
      <c r="AF309" s="36">
        <f>VLOOKUP($H309,[2]EDA!$H$6:$AY$980,AF$1,FALSE)</f>
        <v>0</v>
      </c>
      <c r="AG309" s="36">
        <f>VLOOKUP($H309,[2]EDA!$H$6:$AY$980,AG$1,FALSE)</f>
        <v>0</v>
      </c>
      <c r="AH309" s="36">
        <f>VLOOKUP($H309,[2]EDA!$H$6:$AY$980,AH$1,FALSE)</f>
        <v>0</v>
      </c>
      <c r="AI309" s="36">
        <f>VLOOKUP($H309,[2]EDA!$H$6:$AY$980,AI$1,FALSE)</f>
        <v>0</v>
      </c>
      <c r="AJ309" s="36">
        <f>VLOOKUP($H309,[2]EDA!$H$6:$AY$980,AJ$1,FALSE)</f>
        <v>0</v>
      </c>
      <c r="AK309" s="20">
        <f>VLOOKUP(H309,[2]EDA!$H$6:$AZ$980,45,FALSE)</f>
        <v>0</v>
      </c>
      <c r="AL309" s="39">
        <f t="shared" si="46"/>
        <v>0</v>
      </c>
      <c r="AM309" s="17">
        <f t="shared" si="47"/>
        <v>0</v>
      </c>
      <c r="AN309" s="36">
        <f>VLOOKUP($H309,[3]IRA!$H$6:$BN$980,AN$1,FALSE)</f>
        <v>0</v>
      </c>
      <c r="AO309" s="36">
        <f>VLOOKUP($H309,[3]IRA!$H$6:$BN$980,AO$1,FALSE)</f>
        <v>0</v>
      </c>
      <c r="AP309" s="36">
        <f>VLOOKUP($H309,[3]IRA!$H$6:$BN$980,AP$1,FALSE)</f>
        <v>0</v>
      </c>
      <c r="AQ309" s="36">
        <f>VLOOKUP($H309,[3]IRA!$H$6:$BN$980,AQ$1,FALSE)</f>
        <v>0</v>
      </c>
      <c r="AR309" s="36">
        <f>VLOOKUP($H309,[3]IRA!$H$6:$BN$980,AR$1,FALSE)</f>
        <v>0</v>
      </c>
      <c r="AS309" s="36">
        <f>VLOOKUP($H309,[3]IRA!$H$6:$BN$980,AS$1,FALSE)</f>
        <v>0</v>
      </c>
      <c r="AT309" s="36">
        <f>VLOOKUP($H309,[3]IRA!$H$6:$BN$980,AT$1,FALSE)</f>
        <v>0</v>
      </c>
      <c r="AU309" s="36">
        <f>VLOOKUP($H309,[3]IRA!$H$6:$BN$980,AU$1,FALSE)</f>
        <v>0</v>
      </c>
      <c r="AV309" s="36">
        <f>VLOOKUP($H309,[3]IRA!$H$6:$BN$980,AV$1,FALSE)</f>
        <v>0</v>
      </c>
      <c r="AW309" s="36">
        <f>VLOOKUP($H309,[3]IRA!$H$6:$BN$980,AW$1,FALSE)</f>
        <v>0</v>
      </c>
      <c r="AX309" s="36">
        <f>VLOOKUP($H309,[3]IRA!$H$6:$BN$980,AX$1,FALSE)</f>
        <v>0</v>
      </c>
      <c r="AY309" s="36">
        <f>VLOOKUP($H309,[3]IRA!$H$6:$BN$980,AY$1,FALSE)</f>
        <v>0</v>
      </c>
      <c r="AZ309" s="20">
        <f>VLOOKUP(H309,[3]IRA!$H$6:$BO$980,60,FALSE)</f>
        <v>0</v>
      </c>
      <c r="BA309" s="20">
        <f t="shared" si="48"/>
        <v>0</v>
      </c>
      <c r="BB309" s="17">
        <f t="shared" si="49"/>
        <v>0</v>
      </c>
      <c r="BC309" s="36">
        <f>VLOOKUP($H309,[4]IRA!$H$7:$CS$981,BC$1,FALSE)</f>
        <v>9</v>
      </c>
      <c r="BD309" s="36">
        <f>VLOOKUP($H309,[4]IRA!$H$7:$CS$981,BD$1,FALSE)</f>
        <v>5</v>
      </c>
      <c r="BE309" s="36">
        <f>VLOOKUP($H309,[4]IRA!$H$7:$CS$981,BE$1,FALSE)</f>
        <v>8</v>
      </c>
      <c r="BF309" s="36">
        <f>VLOOKUP($H309,[4]IRA!$H$7:$CS$981,BF$1,FALSE)</f>
        <v>7</v>
      </c>
      <c r="BG309" s="36">
        <f>VLOOKUP($H309,[4]IRA!$H$7:$CS$981,BG$1,FALSE)</f>
        <v>0</v>
      </c>
      <c r="BH309" s="36">
        <f>VLOOKUP($H309,[4]IRA!$H$7:$CS$981,BH$1,FALSE)</f>
        <v>0</v>
      </c>
      <c r="BI309" s="36">
        <f>VLOOKUP($H309,[4]IRA!$H$7:$CS$981,BI$1,FALSE)</f>
        <v>0</v>
      </c>
      <c r="BJ309" s="36">
        <f>VLOOKUP($H309,[4]IRA!$H$7:$CS$981,BJ$1,FALSE)</f>
        <v>0</v>
      </c>
      <c r="BK309" s="36">
        <f>VLOOKUP($H309,[4]IRA!$H$7:$CS$981,BK$1,FALSE)</f>
        <v>0</v>
      </c>
      <c r="BL309" s="36">
        <f>VLOOKUP($H309,[4]IRA!$H$7:$CS$981,BL$1,FALSE)</f>
        <v>0</v>
      </c>
      <c r="BM309" s="36">
        <f>VLOOKUP($H309,[4]IRA!$H$7:$CS$981,BM$1,FALSE)</f>
        <v>0</v>
      </c>
      <c r="BN309" s="36">
        <f>VLOOKUP($H309,[4]IRA!$H$7:$CS$981,BN$1,FALSE)</f>
        <v>0</v>
      </c>
      <c r="BO309" s="10">
        <f>VLOOKUP(H309,[4]IRA!$H$7:$CS$981,90,FALSE)</f>
        <v>36.333333333333336</v>
      </c>
      <c r="BP309" s="10">
        <f t="shared" si="50"/>
        <v>29</v>
      </c>
      <c r="BQ309" s="17">
        <f t="shared" si="51"/>
        <v>0.79816513761467889</v>
      </c>
      <c r="BR309" s="80"/>
      <c r="BS309" s="80"/>
      <c r="BT309" s="80"/>
      <c r="BU309" s="80"/>
      <c r="BV309" s="80"/>
      <c r="BW309" s="80"/>
      <c r="BX309" s="80"/>
      <c r="BY309" s="80"/>
      <c r="BZ309" s="80"/>
      <c r="CA309" s="80"/>
      <c r="CB309" s="80"/>
      <c r="CC309" s="80"/>
      <c r="CD309" s="80"/>
      <c r="CE309" s="80"/>
      <c r="CF309" s="80"/>
      <c r="CG309" s="80"/>
      <c r="CH309" s="80"/>
      <c r="CI309" s="80"/>
      <c r="CJ309" s="80"/>
      <c r="CK309" s="80"/>
      <c r="CL309" s="80"/>
      <c r="CM309" s="80"/>
      <c r="CN309" s="80"/>
      <c r="CO309" s="80"/>
      <c r="CP309" s="80"/>
      <c r="CQ309" s="80"/>
      <c r="CR309" s="80"/>
      <c r="CS309" s="80"/>
      <c r="CT309" s="80"/>
      <c r="CU309" s="80"/>
      <c r="CV309" s="80"/>
      <c r="CW309" s="80"/>
      <c r="CX309" s="80"/>
      <c r="CY309" s="80"/>
      <c r="CZ309" s="80"/>
      <c r="DA309" s="80"/>
      <c r="DB309" s="80"/>
      <c r="DC309" s="80"/>
      <c r="DD309" s="80"/>
      <c r="DE309" s="80"/>
      <c r="DF309" s="80"/>
      <c r="DG309" s="80"/>
      <c r="DH309" s="80"/>
      <c r="DI309" s="80"/>
      <c r="DJ309" s="80"/>
      <c r="DK309" s="80"/>
      <c r="DL309" s="80"/>
      <c r="DM309" s="80"/>
      <c r="DN309" s="80"/>
    </row>
    <row r="310" spans="1:118" s="81" customFormat="1" ht="10.199999999999999" x14ac:dyDescent="0.2">
      <c r="A310" s="87" t="s">
        <v>2</v>
      </c>
      <c r="B310" s="87" t="s">
        <v>260</v>
      </c>
      <c r="C310" s="88">
        <v>400</v>
      </c>
      <c r="D310" s="87" t="s">
        <v>831</v>
      </c>
      <c r="E310" s="87" t="s">
        <v>548</v>
      </c>
      <c r="F310" s="87" t="s">
        <v>417</v>
      </c>
      <c r="G310" s="88" t="s">
        <v>555</v>
      </c>
      <c r="H310" s="88">
        <v>6693</v>
      </c>
      <c r="I310" s="87" t="s">
        <v>267</v>
      </c>
      <c r="J310" s="37">
        <f>VLOOKUP($H310,[1]EDA!$H$6:$BN$980,J$1,FALSE)</f>
        <v>14</v>
      </c>
      <c r="K310" s="36">
        <f>VLOOKUP($H310,[1]EDA!$H$6:$BN$980,K$1,FALSE)</f>
        <v>17</v>
      </c>
      <c r="L310" s="36">
        <f>VLOOKUP($H310,[1]EDA!$H$6:$BN$980,L$1,FALSE)</f>
        <v>6</v>
      </c>
      <c r="M310" s="36">
        <f>VLOOKUP($H310,[1]EDA!$H$6:$BN$980,M$1,FALSE)</f>
        <v>20</v>
      </c>
      <c r="N310" s="36">
        <f>VLOOKUP($H310,[1]EDA!$H$6:$BN$980,N$1,FALSE)</f>
        <v>2</v>
      </c>
      <c r="O310" s="36">
        <f>VLOOKUP($H310,[1]EDA!$H$6:$BN$980,O$1,FALSE)</f>
        <v>0</v>
      </c>
      <c r="P310" s="36">
        <f>VLOOKUP($H310,[1]EDA!$H$6:$BN$980,P$1,FALSE)</f>
        <v>0</v>
      </c>
      <c r="Q310" s="36">
        <f>VLOOKUP($H310,[1]EDA!$H$6:$BN$980,Q$1,FALSE)</f>
        <v>0</v>
      </c>
      <c r="R310" s="36">
        <f>VLOOKUP($H310,[1]EDA!$H$6:$BN$980,R$1,FALSE)</f>
        <v>0</v>
      </c>
      <c r="S310" s="36">
        <f>VLOOKUP($H310,[1]EDA!$H$6:$BN$980,S$1,FALSE)</f>
        <v>0</v>
      </c>
      <c r="T310" s="36">
        <f>VLOOKUP($H310,[1]EDA!$H$6:$BN$980,T$1,FALSE)</f>
        <v>0</v>
      </c>
      <c r="U310" s="36">
        <f>VLOOKUP($H310,[1]EDA!$H$6:$BN$980,U$1,FALSE)</f>
        <v>0</v>
      </c>
      <c r="V310" s="10">
        <f>VLOOKUP(H310,[1]EDA!$H$6:$BO$980,60,FALSE)</f>
        <v>143.66666666666669</v>
      </c>
      <c r="W310" s="10">
        <f t="shared" si="44"/>
        <v>59</v>
      </c>
      <c r="X310" s="17">
        <f t="shared" si="45"/>
        <v>0.41067285382830621</v>
      </c>
      <c r="Y310" s="36">
        <f>VLOOKUP($H310,[2]EDA!$H$6:$AY$980,Y$1,FALSE)</f>
        <v>0</v>
      </c>
      <c r="Z310" s="36">
        <f>VLOOKUP($H310,[2]EDA!$H$6:$AY$980,Z$1,FALSE)</f>
        <v>0</v>
      </c>
      <c r="AA310" s="36">
        <f>VLOOKUP($H310,[2]EDA!$H$6:$AY$980,AA$1,FALSE)</f>
        <v>0</v>
      </c>
      <c r="AB310" s="36">
        <f>VLOOKUP($H310,[2]EDA!$H$6:$AY$980,AB$1,FALSE)</f>
        <v>0</v>
      </c>
      <c r="AC310" s="36">
        <f>VLOOKUP($H310,[2]EDA!$H$6:$AY$980,AC$1,FALSE)</f>
        <v>0</v>
      </c>
      <c r="AD310" s="36">
        <f>VLOOKUP($H310,[2]EDA!$H$6:$AY$980,AD$1,FALSE)</f>
        <v>0</v>
      </c>
      <c r="AE310" s="36">
        <f>VLOOKUP($H310,[2]EDA!$H$6:$AY$980,AE$1,FALSE)</f>
        <v>0</v>
      </c>
      <c r="AF310" s="36">
        <f>VLOOKUP($H310,[2]EDA!$H$6:$AY$980,AF$1,FALSE)</f>
        <v>0</v>
      </c>
      <c r="AG310" s="36">
        <f>VLOOKUP($H310,[2]EDA!$H$6:$AY$980,AG$1,FALSE)</f>
        <v>0</v>
      </c>
      <c r="AH310" s="36">
        <f>VLOOKUP($H310,[2]EDA!$H$6:$AY$980,AH$1,FALSE)</f>
        <v>0</v>
      </c>
      <c r="AI310" s="36">
        <f>VLOOKUP($H310,[2]EDA!$H$6:$AY$980,AI$1,FALSE)</f>
        <v>0</v>
      </c>
      <c r="AJ310" s="36">
        <f>VLOOKUP($H310,[2]EDA!$H$6:$AY$980,AJ$1,FALSE)</f>
        <v>0</v>
      </c>
      <c r="AK310" s="20">
        <f>VLOOKUP(H310,[2]EDA!$H$6:$AZ$980,45,FALSE)</f>
        <v>1.3333333333333333</v>
      </c>
      <c r="AL310" s="39">
        <f t="shared" si="46"/>
        <v>0</v>
      </c>
      <c r="AM310" s="17">
        <f t="shared" si="47"/>
        <v>0</v>
      </c>
      <c r="AN310" s="36">
        <f>VLOOKUP($H310,[3]IRA!$H$6:$BN$980,AN$1,FALSE)</f>
        <v>0</v>
      </c>
      <c r="AO310" s="36">
        <f>VLOOKUP($H310,[3]IRA!$H$6:$BN$980,AO$1,FALSE)</f>
        <v>0</v>
      </c>
      <c r="AP310" s="36">
        <f>VLOOKUP($H310,[3]IRA!$H$6:$BN$980,AP$1,FALSE)</f>
        <v>0</v>
      </c>
      <c r="AQ310" s="36">
        <f>VLOOKUP($H310,[3]IRA!$H$6:$BN$980,AQ$1,FALSE)</f>
        <v>0</v>
      </c>
      <c r="AR310" s="36">
        <f>VLOOKUP($H310,[3]IRA!$H$6:$BN$980,AR$1,FALSE)</f>
        <v>0</v>
      </c>
      <c r="AS310" s="36">
        <f>VLOOKUP($H310,[3]IRA!$H$6:$BN$980,AS$1,FALSE)</f>
        <v>0</v>
      </c>
      <c r="AT310" s="36">
        <f>VLOOKUP($H310,[3]IRA!$H$6:$BN$980,AT$1,FALSE)</f>
        <v>0</v>
      </c>
      <c r="AU310" s="36">
        <f>VLOOKUP($H310,[3]IRA!$H$6:$BN$980,AU$1,FALSE)</f>
        <v>0</v>
      </c>
      <c r="AV310" s="36">
        <f>VLOOKUP($H310,[3]IRA!$H$6:$BN$980,AV$1,FALSE)</f>
        <v>0</v>
      </c>
      <c r="AW310" s="36">
        <f>VLOOKUP($H310,[3]IRA!$H$6:$BN$980,AW$1,FALSE)</f>
        <v>0</v>
      </c>
      <c r="AX310" s="36">
        <f>VLOOKUP($H310,[3]IRA!$H$6:$BN$980,AX$1,FALSE)</f>
        <v>0</v>
      </c>
      <c r="AY310" s="36">
        <f>VLOOKUP($H310,[3]IRA!$H$6:$BN$980,AY$1,FALSE)</f>
        <v>0</v>
      </c>
      <c r="AZ310" s="20">
        <f>VLOOKUP(H310,[3]IRA!$H$6:$BO$980,60,FALSE)</f>
        <v>0</v>
      </c>
      <c r="BA310" s="20">
        <f t="shared" si="48"/>
        <v>0</v>
      </c>
      <c r="BB310" s="17">
        <f t="shared" si="49"/>
        <v>0</v>
      </c>
      <c r="BC310" s="36">
        <f>VLOOKUP($H310,[4]IRA!$H$7:$CS$981,BC$1,FALSE)</f>
        <v>24</v>
      </c>
      <c r="BD310" s="36">
        <f>VLOOKUP($H310,[4]IRA!$H$7:$CS$981,BD$1,FALSE)</f>
        <v>29</v>
      </c>
      <c r="BE310" s="36">
        <f>VLOOKUP($H310,[4]IRA!$H$7:$CS$981,BE$1,FALSE)</f>
        <v>21</v>
      </c>
      <c r="BF310" s="36">
        <f>VLOOKUP($H310,[4]IRA!$H$7:$CS$981,BF$1,FALSE)</f>
        <v>46</v>
      </c>
      <c r="BG310" s="36">
        <f>VLOOKUP($H310,[4]IRA!$H$7:$CS$981,BG$1,FALSE)</f>
        <v>7</v>
      </c>
      <c r="BH310" s="36">
        <f>VLOOKUP($H310,[4]IRA!$H$7:$CS$981,BH$1,FALSE)</f>
        <v>0</v>
      </c>
      <c r="BI310" s="36">
        <f>VLOOKUP($H310,[4]IRA!$H$7:$CS$981,BI$1,FALSE)</f>
        <v>0</v>
      </c>
      <c r="BJ310" s="36">
        <f>VLOOKUP($H310,[4]IRA!$H$7:$CS$981,BJ$1,FALSE)</f>
        <v>0</v>
      </c>
      <c r="BK310" s="36">
        <f>VLOOKUP($H310,[4]IRA!$H$7:$CS$981,BK$1,FALSE)</f>
        <v>0</v>
      </c>
      <c r="BL310" s="36">
        <f>VLOOKUP($H310,[4]IRA!$H$7:$CS$981,BL$1,FALSE)</f>
        <v>0</v>
      </c>
      <c r="BM310" s="36">
        <f>VLOOKUP($H310,[4]IRA!$H$7:$CS$981,BM$1,FALSE)</f>
        <v>0</v>
      </c>
      <c r="BN310" s="36">
        <f>VLOOKUP($H310,[4]IRA!$H$7:$CS$981,BN$1,FALSE)</f>
        <v>0</v>
      </c>
      <c r="BO310" s="10">
        <f>VLOOKUP(H310,[4]IRA!$H$7:$CS$981,90,FALSE)</f>
        <v>345.66666666666663</v>
      </c>
      <c r="BP310" s="10">
        <f t="shared" si="50"/>
        <v>127</v>
      </c>
      <c r="BQ310" s="17">
        <f t="shared" si="51"/>
        <v>0.36740597878495662</v>
      </c>
      <c r="BR310" s="80"/>
      <c r="BS310" s="80"/>
      <c r="BT310" s="80"/>
      <c r="BU310" s="80"/>
      <c r="BV310" s="80"/>
      <c r="BW310" s="80"/>
      <c r="BX310" s="80"/>
      <c r="BY310" s="80"/>
      <c r="BZ310" s="80"/>
      <c r="CA310" s="80"/>
      <c r="CB310" s="80"/>
      <c r="CC310" s="80"/>
      <c r="CD310" s="80"/>
      <c r="CE310" s="80"/>
      <c r="CF310" s="80"/>
      <c r="CG310" s="80"/>
      <c r="CH310" s="80"/>
      <c r="CI310" s="80"/>
      <c r="CJ310" s="80"/>
      <c r="CK310" s="80"/>
      <c r="CL310" s="80"/>
      <c r="CM310" s="80"/>
      <c r="CN310" s="80"/>
      <c r="CO310" s="80"/>
      <c r="CP310" s="80"/>
      <c r="CQ310" s="80"/>
      <c r="CR310" s="80"/>
      <c r="CS310" s="80"/>
      <c r="CT310" s="80"/>
      <c r="CU310" s="80"/>
      <c r="CV310" s="80"/>
      <c r="CW310" s="80"/>
      <c r="CX310" s="80"/>
      <c r="CY310" s="80"/>
      <c r="CZ310" s="80"/>
      <c r="DA310" s="80"/>
      <c r="DB310" s="80"/>
      <c r="DC310" s="80"/>
      <c r="DD310" s="80"/>
      <c r="DE310" s="80"/>
      <c r="DF310" s="80"/>
      <c r="DG310" s="80"/>
      <c r="DH310" s="80"/>
      <c r="DI310" s="80"/>
      <c r="DJ310" s="80"/>
      <c r="DK310" s="80"/>
      <c r="DL310" s="80"/>
      <c r="DM310" s="80"/>
      <c r="DN310" s="80"/>
    </row>
    <row r="311" spans="1:118" s="81" customFormat="1" ht="10.199999999999999" x14ac:dyDescent="0.2">
      <c r="A311" s="87" t="s">
        <v>2</v>
      </c>
      <c r="B311" s="87" t="s">
        <v>260</v>
      </c>
      <c r="C311" s="88">
        <v>400</v>
      </c>
      <c r="D311" s="87" t="s">
        <v>831</v>
      </c>
      <c r="E311" s="87" t="s">
        <v>548</v>
      </c>
      <c r="F311" s="87" t="s">
        <v>417</v>
      </c>
      <c r="G311" s="88" t="s">
        <v>550</v>
      </c>
      <c r="H311" s="88">
        <v>6694</v>
      </c>
      <c r="I311" s="87" t="s">
        <v>693</v>
      </c>
      <c r="J311" s="37">
        <f>VLOOKUP($H311,[1]EDA!$H$6:$BN$980,J$1,FALSE)</f>
        <v>7</v>
      </c>
      <c r="K311" s="36">
        <f>VLOOKUP($H311,[1]EDA!$H$6:$BN$980,K$1,FALSE)</f>
        <v>4</v>
      </c>
      <c r="L311" s="36">
        <f>VLOOKUP($H311,[1]EDA!$H$6:$BN$980,L$1,FALSE)</f>
        <v>12</v>
      </c>
      <c r="M311" s="36">
        <f>VLOOKUP($H311,[1]EDA!$H$6:$BN$980,M$1,FALSE)</f>
        <v>8</v>
      </c>
      <c r="N311" s="36">
        <f>VLOOKUP($H311,[1]EDA!$H$6:$BN$980,N$1,FALSE)</f>
        <v>1</v>
      </c>
      <c r="O311" s="36">
        <f>VLOOKUP($H311,[1]EDA!$H$6:$BN$980,O$1,FALSE)</f>
        <v>0</v>
      </c>
      <c r="P311" s="36">
        <f>VLOOKUP($H311,[1]EDA!$H$6:$BN$980,P$1,FALSE)</f>
        <v>0</v>
      </c>
      <c r="Q311" s="36">
        <f>VLOOKUP($H311,[1]EDA!$H$6:$BN$980,Q$1,FALSE)</f>
        <v>0</v>
      </c>
      <c r="R311" s="36">
        <f>VLOOKUP($H311,[1]EDA!$H$6:$BN$980,R$1,FALSE)</f>
        <v>0</v>
      </c>
      <c r="S311" s="36">
        <f>VLOOKUP($H311,[1]EDA!$H$6:$BN$980,S$1,FALSE)</f>
        <v>0</v>
      </c>
      <c r="T311" s="36">
        <f>VLOOKUP($H311,[1]EDA!$H$6:$BN$980,T$1,FALSE)</f>
        <v>0</v>
      </c>
      <c r="U311" s="36">
        <f>VLOOKUP($H311,[1]EDA!$H$6:$BN$980,U$1,FALSE)</f>
        <v>0</v>
      </c>
      <c r="V311" s="10">
        <f>VLOOKUP(H311,[1]EDA!$H$6:$BO$980,60,FALSE)</f>
        <v>115.66666666666666</v>
      </c>
      <c r="W311" s="10">
        <f t="shared" si="44"/>
        <v>32</v>
      </c>
      <c r="X311" s="17">
        <f t="shared" si="45"/>
        <v>0.27665706051873201</v>
      </c>
      <c r="Y311" s="36">
        <f>VLOOKUP($H311,[2]EDA!$H$6:$AY$980,Y$1,FALSE)</f>
        <v>0</v>
      </c>
      <c r="Z311" s="36">
        <f>VLOOKUP($H311,[2]EDA!$H$6:$AY$980,Z$1,FALSE)</f>
        <v>0</v>
      </c>
      <c r="AA311" s="36">
        <f>VLOOKUP($H311,[2]EDA!$H$6:$AY$980,AA$1,FALSE)</f>
        <v>0</v>
      </c>
      <c r="AB311" s="36">
        <f>VLOOKUP($H311,[2]EDA!$H$6:$AY$980,AB$1,FALSE)</f>
        <v>1</v>
      </c>
      <c r="AC311" s="36">
        <f>VLOOKUP($H311,[2]EDA!$H$6:$AY$980,AC$1,FALSE)</f>
        <v>0</v>
      </c>
      <c r="AD311" s="36">
        <f>VLOOKUP($H311,[2]EDA!$H$6:$AY$980,AD$1,FALSE)</f>
        <v>0</v>
      </c>
      <c r="AE311" s="36">
        <f>VLOOKUP($H311,[2]EDA!$H$6:$AY$980,AE$1,FALSE)</f>
        <v>0</v>
      </c>
      <c r="AF311" s="36">
        <f>VLOOKUP($H311,[2]EDA!$H$6:$AY$980,AF$1,FALSE)</f>
        <v>0</v>
      </c>
      <c r="AG311" s="36">
        <f>VLOOKUP($H311,[2]EDA!$H$6:$AY$980,AG$1,FALSE)</f>
        <v>0</v>
      </c>
      <c r="AH311" s="36">
        <f>VLOOKUP($H311,[2]EDA!$H$6:$AY$980,AH$1,FALSE)</f>
        <v>0</v>
      </c>
      <c r="AI311" s="36">
        <f>VLOOKUP($H311,[2]EDA!$H$6:$AY$980,AI$1,FALSE)</f>
        <v>0</v>
      </c>
      <c r="AJ311" s="36">
        <f>VLOOKUP($H311,[2]EDA!$H$6:$AY$980,AJ$1,FALSE)</f>
        <v>0</v>
      </c>
      <c r="AK311" s="20">
        <f>VLOOKUP(H311,[2]EDA!$H$6:$AZ$980,45,FALSE)</f>
        <v>4</v>
      </c>
      <c r="AL311" s="39">
        <f t="shared" si="46"/>
        <v>1</v>
      </c>
      <c r="AM311" s="17">
        <f t="shared" si="47"/>
        <v>0.25</v>
      </c>
      <c r="AN311" s="36">
        <f>VLOOKUP($H311,[3]IRA!$H$6:$BN$980,AN$1,FALSE)</f>
        <v>1</v>
      </c>
      <c r="AO311" s="36">
        <f>VLOOKUP($H311,[3]IRA!$H$6:$BN$980,AO$1,FALSE)</f>
        <v>0</v>
      </c>
      <c r="AP311" s="36">
        <f>VLOOKUP($H311,[3]IRA!$H$6:$BN$980,AP$1,FALSE)</f>
        <v>0</v>
      </c>
      <c r="AQ311" s="36">
        <f>VLOOKUP($H311,[3]IRA!$H$6:$BN$980,AQ$1,FALSE)</f>
        <v>0</v>
      </c>
      <c r="AR311" s="36">
        <f>VLOOKUP($H311,[3]IRA!$H$6:$BN$980,AR$1,FALSE)</f>
        <v>0</v>
      </c>
      <c r="AS311" s="36">
        <f>VLOOKUP($H311,[3]IRA!$H$6:$BN$980,AS$1,FALSE)</f>
        <v>0</v>
      </c>
      <c r="AT311" s="36">
        <f>VLOOKUP($H311,[3]IRA!$H$6:$BN$980,AT$1,FALSE)</f>
        <v>0</v>
      </c>
      <c r="AU311" s="36">
        <f>VLOOKUP($H311,[3]IRA!$H$6:$BN$980,AU$1,FALSE)</f>
        <v>0</v>
      </c>
      <c r="AV311" s="36">
        <f>VLOOKUP($H311,[3]IRA!$H$6:$BN$980,AV$1,FALSE)</f>
        <v>0</v>
      </c>
      <c r="AW311" s="36">
        <f>VLOOKUP($H311,[3]IRA!$H$6:$BN$980,AW$1,FALSE)</f>
        <v>0</v>
      </c>
      <c r="AX311" s="36">
        <f>VLOOKUP($H311,[3]IRA!$H$6:$BN$980,AX$1,FALSE)</f>
        <v>0</v>
      </c>
      <c r="AY311" s="36">
        <f>VLOOKUP($H311,[3]IRA!$H$6:$BN$980,AY$1,FALSE)</f>
        <v>0</v>
      </c>
      <c r="AZ311" s="20">
        <f>VLOOKUP(H311,[3]IRA!$H$6:$BO$980,60,FALSE)</f>
        <v>0</v>
      </c>
      <c r="BA311" s="20">
        <f t="shared" si="48"/>
        <v>1</v>
      </c>
      <c r="BB311" s="17">
        <f t="shared" si="49"/>
        <v>0</v>
      </c>
      <c r="BC311" s="36">
        <f>VLOOKUP($H311,[4]IRA!$H$7:$CS$981,BC$1,FALSE)</f>
        <v>26</v>
      </c>
      <c r="BD311" s="36">
        <f>VLOOKUP($H311,[4]IRA!$H$7:$CS$981,BD$1,FALSE)</f>
        <v>23</v>
      </c>
      <c r="BE311" s="36">
        <f>VLOOKUP($H311,[4]IRA!$H$7:$CS$981,BE$1,FALSE)</f>
        <v>40</v>
      </c>
      <c r="BF311" s="36">
        <f>VLOOKUP($H311,[4]IRA!$H$7:$CS$981,BF$1,FALSE)</f>
        <v>46</v>
      </c>
      <c r="BG311" s="36">
        <f>VLOOKUP($H311,[4]IRA!$H$7:$CS$981,BG$1,FALSE)</f>
        <v>9</v>
      </c>
      <c r="BH311" s="36">
        <f>VLOOKUP($H311,[4]IRA!$H$7:$CS$981,BH$1,FALSE)</f>
        <v>0</v>
      </c>
      <c r="BI311" s="36">
        <f>VLOOKUP($H311,[4]IRA!$H$7:$CS$981,BI$1,FALSE)</f>
        <v>0</v>
      </c>
      <c r="BJ311" s="36">
        <f>VLOOKUP($H311,[4]IRA!$H$7:$CS$981,BJ$1,FALSE)</f>
        <v>0</v>
      </c>
      <c r="BK311" s="36">
        <f>VLOOKUP($H311,[4]IRA!$H$7:$CS$981,BK$1,FALSE)</f>
        <v>0</v>
      </c>
      <c r="BL311" s="36">
        <f>VLOOKUP($H311,[4]IRA!$H$7:$CS$981,BL$1,FALSE)</f>
        <v>0</v>
      </c>
      <c r="BM311" s="36">
        <f>VLOOKUP($H311,[4]IRA!$H$7:$CS$981,BM$1,FALSE)</f>
        <v>0</v>
      </c>
      <c r="BN311" s="36">
        <f>VLOOKUP($H311,[4]IRA!$H$7:$CS$981,BN$1,FALSE)</f>
        <v>0</v>
      </c>
      <c r="BO311" s="10">
        <f>VLOOKUP(H311,[4]IRA!$H$7:$CS$981,90,FALSE)</f>
        <v>203.33333333333337</v>
      </c>
      <c r="BP311" s="10">
        <f t="shared" si="50"/>
        <v>144</v>
      </c>
      <c r="BQ311" s="17">
        <f t="shared" si="51"/>
        <v>0.70819672131147526</v>
      </c>
      <c r="BR311" s="80"/>
      <c r="BS311" s="80"/>
      <c r="BT311" s="80"/>
      <c r="BU311" s="80"/>
      <c r="BV311" s="80"/>
      <c r="BW311" s="80"/>
      <c r="BX311" s="80"/>
      <c r="BY311" s="80"/>
      <c r="BZ311" s="80"/>
      <c r="CA311" s="80"/>
      <c r="CB311" s="80"/>
      <c r="CC311" s="80"/>
      <c r="CD311" s="80"/>
      <c r="CE311" s="80"/>
      <c r="CF311" s="80"/>
      <c r="CG311" s="80"/>
      <c r="CH311" s="80"/>
      <c r="CI311" s="80"/>
      <c r="CJ311" s="80"/>
      <c r="CK311" s="80"/>
      <c r="CL311" s="80"/>
      <c r="CM311" s="80"/>
      <c r="CN311" s="80"/>
      <c r="CO311" s="80"/>
      <c r="CP311" s="80"/>
      <c r="CQ311" s="80"/>
      <c r="CR311" s="80"/>
      <c r="CS311" s="80"/>
      <c r="CT311" s="80"/>
      <c r="CU311" s="80"/>
      <c r="CV311" s="80"/>
      <c r="CW311" s="80"/>
      <c r="CX311" s="80"/>
      <c r="CY311" s="80"/>
      <c r="CZ311" s="80"/>
      <c r="DA311" s="80"/>
      <c r="DB311" s="80"/>
      <c r="DC311" s="80"/>
      <c r="DD311" s="80"/>
      <c r="DE311" s="80"/>
      <c r="DF311" s="80"/>
      <c r="DG311" s="80"/>
      <c r="DH311" s="80"/>
      <c r="DI311" s="80"/>
      <c r="DJ311" s="80"/>
      <c r="DK311" s="80"/>
      <c r="DL311" s="80"/>
      <c r="DM311" s="80"/>
      <c r="DN311" s="80"/>
    </row>
    <row r="312" spans="1:118" s="81" customFormat="1" ht="10.199999999999999" x14ac:dyDescent="0.2">
      <c r="A312" s="87" t="s">
        <v>434</v>
      </c>
      <c r="B312" s="87" t="s">
        <v>283</v>
      </c>
      <c r="C312" s="88">
        <v>401</v>
      </c>
      <c r="D312" s="87" t="s">
        <v>860</v>
      </c>
      <c r="E312" s="87" t="s">
        <v>434</v>
      </c>
      <c r="F312" s="87" t="s">
        <v>283</v>
      </c>
      <c r="G312" s="88" t="s">
        <v>550</v>
      </c>
      <c r="H312" s="88">
        <v>6695</v>
      </c>
      <c r="I312" s="87" t="s">
        <v>694</v>
      </c>
      <c r="J312" s="37">
        <f>VLOOKUP($H312,[1]EDA!$H$6:$BN$980,J$1,FALSE)</f>
        <v>0</v>
      </c>
      <c r="K312" s="36">
        <f>VLOOKUP($H312,[1]EDA!$H$6:$BN$980,K$1,FALSE)</f>
        <v>3</v>
      </c>
      <c r="L312" s="36">
        <f>VLOOKUP($H312,[1]EDA!$H$6:$BN$980,L$1,FALSE)</f>
        <v>0</v>
      </c>
      <c r="M312" s="36">
        <f>VLOOKUP($H312,[1]EDA!$H$6:$BN$980,M$1,FALSE)</f>
        <v>2</v>
      </c>
      <c r="N312" s="36">
        <f>VLOOKUP($H312,[1]EDA!$H$6:$BN$980,N$1,FALSE)</f>
        <v>0</v>
      </c>
      <c r="O312" s="36">
        <f>VLOOKUP($H312,[1]EDA!$H$6:$BN$980,O$1,FALSE)</f>
        <v>0</v>
      </c>
      <c r="P312" s="36">
        <f>VLOOKUP($H312,[1]EDA!$H$6:$BN$980,P$1,FALSE)</f>
        <v>0</v>
      </c>
      <c r="Q312" s="36">
        <f>VLOOKUP($H312,[1]EDA!$H$6:$BN$980,Q$1,FALSE)</f>
        <v>0</v>
      </c>
      <c r="R312" s="36">
        <f>VLOOKUP($H312,[1]EDA!$H$6:$BN$980,R$1,FALSE)</f>
        <v>0</v>
      </c>
      <c r="S312" s="36">
        <f>VLOOKUP($H312,[1]EDA!$H$6:$BN$980,S$1,FALSE)</f>
        <v>0</v>
      </c>
      <c r="T312" s="36">
        <f>VLOOKUP($H312,[1]EDA!$H$6:$BN$980,T$1,FALSE)</f>
        <v>0</v>
      </c>
      <c r="U312" s="36">
        <f>VLOOKUP($H312,[1]EDA!$H$6:$BN$980,U$1,FALSE)</f>
        <v>0</v>
      </c>
      <c r="V312" s="10">
        <f>VLOOKUP(H312,[1]EDA!$H$6:$BO$980,60,FALSE)</f>
        <v>11.666666666666666</v>
      </c>
      <c r="W312" s="10">
        <f t="shared" si="44"/>
        <v>5</v>
      </c>
      <c r="X312" s="17">
        <f t="shared" si="45"/>
        <v>0.4285714285714286</v>
      </c>
      <c r="Y312" s="36">
        <f>VLOOKUP($H312,[2]EDA!$H$6:$AY$980,Y$1,FALSE)</f>
        <v>0</v>
      </c>
      <c r="Z312" s="36">
        <f>VLOOKUP($H312,[2]EDA!$H$6:$AY$980,Z$1,FALSE)</f>
        <v>0</v>
      </c>
      <c r="AA312" s="36">
        <f>VLOOKUP($H312,[2]EDA!$H$6:$AY$980,AA$1,FALSE)</f>
        <v>0</v>
      </c>
      <c r="AB312" s="36">
        <f>VLOOKUP($H312,[2]EDA!$H$6:$AY$980,AB$1,FALSE)</f>
        <v>0</v>
      </c>
      <c r="AC312" s="36">
        <f>VLOOKUP($H312,[2]EDA!$H$6:$AY$980,AC$1,FALSE)</f>
        <v>0</v>
      </c>
      <c r="AD312" s="36">
        <f>VLOOKUP($H312,[2]EDA!$H$6:$AY$980,AD$1,FALSE)</f>
        <v>0</v>
      </c>
      <c r="AE312" s="36">
        <f>VLOOKUP($H312,[2]EDA!$H$6:$AY$980,AE$1,FALSE)</f>
        <v>0</v>
      </c>
      <c r="AF312" s="36">
        <f>VLOOKUP($H312,[2]EDA!$H$6:$AY$980,AF$1,FALSE)</f>
        <v>0</v>
      </c>
      <c r="AG312" s="36">
        <f>VLOOKUP($H312,[2]EDA!$H$6:$AY$980,AG$1,FALSE)</f>
        <v>0</v>
      </c>
      <c r="AH312" s="36">
        <f>VLOOKUP($H312,[2]EDA!$H$6:$AY$980,AH$1,FALSE)</f>
        <v>0</v>
      </c>
      <c r="AI312" s="36">
        <f>VLOOKUP($H312,[2]EDA!$H$6:$AY$980,AI$1,FALSE)</f>
        <v>0</v>
      </c>
      <c r="AJ312" s="36">
        <f>VLOOKUP($H312,[2]EDA!$H$6:$AY$980,AJ$1,FALSE)</f>
        <v>0</v>
      </c>
      <c r="AK312" s="20">
        <f>VLOOKUP(H312,[2]EDA!$H$6:$AZ$980,45,FALSE)</f>
        <v>0</v>
      </c>
      <c r="AL312" s="39">
        <f t="shared" si="46"/>
        <v>0</v>
      </c>
      <c r="AM312" s="17">
        <f t="shared" si="47"/>
        <v>0</v>
      </c>
      <c r="AN312" s="36">
        <f>VLOOKUP($H312,[3]IRA!$H$6:$BN$980,AN$1,FALSE)</f>
        <v>0</v>
      </c>
      <c r="AO312" s="36">
        <f>VLOOKUP($H312,[3]IRA!$H$6:$BN$980,AO$1,FALSE)</f>
        <v>0</v>
      </c>
      <c r="AP312" s="36">
        <f>VLOOKUP($H312,[3]IRA!$H$6:$BN$980,AP$1,FALSE)</f>
        <v>0</v>
      </c>
      <c r="AQ312" s="36">
        <f>VLOOKUP($H312,[3]IRA!$H$6:$BN$980,AQ$1,FALSE)</f>
        <v>0</v>
      </c>
      <c r="AR312" s="36">
        <f>VLOOKUP($H312,[3]IRA!$H$6:$BN$980,AR$1,FALSE)</f>
        <v>0</v>
      </c>
      <c r="AS312" s="36">
        <f>VLOOKUP($H312,[3]IRA!$H$6:$BN$980,AS$1,FALSE)</f>
        <v>0</v>
      </c>
      <c r="AT312" s="36">
        <f>VLOOKUP($H312,[3]IRA!$H$6:$BN$980,AT$1,FALSE)</f>
        <v>0</v>
      </c>
      <c r="AU312" s="36">
        <f>VLOOKUP($H312,[3]IRA!$H$6:$BN$980,AU$1,FALSE)</f>
        <v>0</v>
      </c>
      <c r="AV312" s="36">
        <f>VLOOKUP($H312,[3]IRA!$H$6:$BN$980,AV$1,FALSE)</f>
        <v>0</v>
      </c>
      <c r="AW312" s="36">
        <f>VLOOKUP($H312,[3]IRA!$H$6:$BN$980,AW$1,FALSE)</f>
        <v>0</v>
      </c>
      <c r="AX312" s="36">
        <f>VLOOKUP($H312,[3]IRA!$H$6:$BN$980,AX$1,FALSE)</f>
        <v>0</v>
      </c>
      <c r="AY312" s="36">
        <f>VLOOKUP($H312,[3]IRA!$H$6:$BN$980,AY$1,FALSE)</f>
        <v>0</v>
      </c>
      <c r="AZ312" s="20">
        <f>VLOOKUP(H312,[3]IRA!$H$6:$BO$980,60,FALSE)</f>
        <v>0</v>
      </c>
      <c r="BA312" s="20">
        <f t="shared" si="48"/>
        <v>0</v>
      </c>
      <c r="BB312" s="17">
        <f t="shared" si="49"/>
        <v>0</v>
      </c>
      <c r="BC312" s="36">
        <f>VLOOKUP($H312,[4]IRA!$H$7:$CS$981,BC$1,FALSE)</f>
        <v>8</v>
      </c>
      <c r="BD312" s="36">
        <f>VLOOKUP($H312,[4]IRA!$H$7:$CS$981,BD$1,FALSE)</f>
        <v>1</v>
      </c>
      <c r="BE312" s="36">
        <f>VLOOKUP($H312,[4]IRA!$H$7:$CS$981,BE$1,FALSE)</f>
        <v>1</v>
      </c>
      <c r="BF312" s="36">
        <f>VLOOKUP($H312,[4]IRA!$H$7:$CS$981,BF$1,FALSE)</f>
        <v>2</v>
      </c>
      <c r="BG312" s="36">
        <f>VLOOKUP($H312,[4]IRA!$H$7:$CS$981,BG$1,FALSE)</f>
        <v>0</v>
      </c>
      <c r="BH312" s="36">
        <f>VLOOKUP($H312,[4]IRA!$H$7:$CS$981,BH$1,FALSE)</f>
        <v>0</v>
      </c>
      <c r="BI312" s="36">
        <f>VLOOKUP($H312,[4]IRA!$H$7:$CS$981,BI$1,FALSE)</f>
        <v>0</v>
      </c>
      <c r="BJ312" s="36">
        <f>VLOOKUP($H312,[4]IRA!$H$7:$CS$981,BJ$1,FALSE)</f>
        <v>0</v>
      </c>
      <c r="BK312" s="36">
        <f>VLOOKUP($H312,[4]IRA!$H$7:$CS$981,BK$1,FALSE)</f>
        <v>0</v>
      </c>
      <c r="BL312" s="36">
        <f>VLOOKUP($H312,[4]IRA!$H$7:$CS$981,BL$1,FALSE)</f>
        <v>0</v>
      </c>
      <c r="BM312" s="36">
        <f>VLOOKUP($H312,[4]IRA!$H$7:$CS$981,BM$1,FALSE)</f>
        <v>0</v>
      </c>
      <c r="BN312" s="36">
        <f>VLOOKUP($H312,[4]IRA!$H$7:$CS$981,BN$1,FALSE)</f>
        <v>0</v>
      </c>
      <c r="BO312" s="10">
        <f>VLOOKUP(H312,[4]IRA!$H$7:$CS$981,90,FALSE)</f>
        <v>36</v>
      </c>
      <c r="BP312" s="10">
        <f t="shared" si="50"/>
        <v>12</v>
      </c>
      <c r="BQ312" s="17">
        <f t="shared" si="51"/>
        <v>0.33333333333333331</v>
      </c>
      <c r="BR312" s="80"/>
      <c r="BS312" s="80"/>
      <c r="BT312" s="80"/>
      <c r="BU312" s="80"/>
      <c r="BV312" s="80"/>
      <c r="BW312" s="80"/>
      <c r="BX312" s="80"/>
      <c r="BY312" s="80"/>
      <c r="BZ312" s="80"/>
      <c r="CA312" s="80"/>
      <c r="CB312" s="80"/>
      <c r="CC312" s="80"/>
      <c r="CD312" s="80"/>
      <c r="CE312" s="80"/>
      <c r="CF312" s="80"/>
      <c r="CG312" s="80"/>
      <c r="CH312" s="80"/>
      <c r="CI312" s="80"/>
      <c r="CJ312" s="80"/>
      <c r="CK312" s="80"/>
      <c r="CL312" s="80"/>
      <c r="CM312" s="80"/>
      <c r="CN312" s="80"/>
      <c r="CO312" s="80"/>
      <c r="CP312" s="80"/>
      <c r="CQ312" s="80"/>
      <c r="CR312" s="80"/>
      <c r="CS312" s="80"/>
      <c r="CT312" s="80"/>
      <c r="CU312" s="80"/>
      <c r="CV312" s="80"/>
      <c r="CW312" s="80"/>
      <c r="CX312" s="80"/>
      <c r="CY312" s="80"/>
      <c r="CZ312" s="80"/>
      <c r="DA312" s="80"/>
      <c r="DB312" s="80"/>
      <c r="DC312" s="80"/>
      <c r="DD312" s="80"/>
      <c r="DE312" s="80"/>
      <c r="DF312" s="80"/>
      <c r="DG312" s="80"/>
      <c r="DH312" s="80"/>
      <c r="DI312" s="80"/>
      <c r="DJ312" s="80"/>
      <c r="DK312" s="80"/>
      <c r="DL312" s="80"/>
      <c r="DM312" s="80"/>
      <c r="DN312" s="80"/>
    </row>
    <row r="313" spans="1:118" s="81" customFormat="1" ht="10.199999999999999" x14ac:dyDescent="0.2">
      <c r="A313" s="87" t="s">
        <v>2</v>
      </c>
      <c r="B313" s="87" t="s">
        <v>72</v>
      </c>
      <c r="C313" s="88">
        <v>400</v>
      </c>
      <c r="D313" s="87" t="s">
        <v>831</v>
      </c>
      <c r="E313" s="87" t="s">
        <v>519</v>
      </c>
      <c r="F313" s="87" t="s">
        <v>71</v>
      </c>
      <c r="G313" s="88" t="s">
        <v>550</v>
      </c>
      <c r="H313" s="88">
        <v>6727</v>
      </c>
      <c r="I313" s="87" t="s">
        <v>81</v>
      </c>
      <c r="J313" s="37">
        <f>VLOOKUP($H313,[1]EDA!$H$6:$BN$980,J$1,FALSE)</f>
        <v>1</v>
      </c>
      <c r="K313" s="36">
        <f>VLOOKUP($H313,[1]EDA!$H$6:$BN$980,K$1,FALSE)</f>
        <v>0</v>
      </c>
      <c r="L313" s="36">
        <f>VLOOKUP($H313,[1]EDA!$H$6:$BN$980,L$1,FALSE)</f>
        <v>0</v>
      </c>
      <c r="M313" s="36">
        <f>VLOOKUP($H313,[1]EDA!$H$6:$BN$980,M$1,FALSE)</f>
        <v>0</v>
      </c>
      <c r="N313" s="36">
        <f>VLOOKUP($H313,[1]EDA!$H$6:$BN$980,N$1,FALSE)</f>
        <v>0</v>
      </c>
      <c r="O313" s="36">
        <f>VLOOKUP($H313,[1]EDA!$H$6:$BN$980,O$1,FALSE)</f>
        <v>0</v>
      </c>
      <c r="P313" s="36">
        <f>VLOOKUP($H313,[1]EDA!$H$6:$BN$980,P$1,FALSE)</f>
        <v>0</v>
      </c>
      <c r="Q313" s="36">
        <f>VLOOKUP($H313,[1]EDA!$H$6:$BN$980,Q$1,FALSE)</f>
        <v>0</v>
      </c>
      <c r="R313" s="36">
        <f>VLOOKUP($H313,[1]EDA!$H$6:$BN$980,R$1,FALSE)</f>
        <v>0</v>
      </c>
      <c r="S313" s="36">
        <f>VLOOKUP($H313,[1]EDA!$H$6:$BN$980,S$1,FALSE)</f>
        <v>0</v>
      </c>
      <c r="T313" s="36">
        <f>VLOOKUP($H313,[1]EDA!$H$6:$BN$980,T$1,FALSE)</f>
        <v>0</v>
      </c>
      <c r="U313" s="36">
        <f>VLOOKUP($H313,[1]EDA!$H$6:$BN$980,U$1,FALSE)</f>
        <v>0</v>
      </c>
      <c r="V313" s="10">
        <f>VLOOKUP(H313,[1]EDA!$H$6:$BO$980,60,FALSE)</f>
        <v>34.333333333333336</v>
      </c>
      <c r="W313" s="10">
        <f t="shared" si="44"/>
        <v>1</v>
      </c>
      <c r="X313" s="17">
        <f t="shared" si="45"/>
        <v>2.9126213592233007E-2</v>
      </c>
      <c r="Y313" s="36">
        <f>VLOOKUP($H313,[2]EDA!$H$6:$AY$980,Y$1,FALSE)</f>
        <v>0</v>
      </c>
      <c r="Z313" s="36">
        <f>VLOOKUP($H313,[2]EDA!$H$6:$AY$980,Z$1,FALSE)</f>
        <v>0</v>
      </c>
      <c r="AA313" s="36">
        <f>VLOOKUP($H313,[2]EDA!$H$6:$AY$980,AA$1,FALSE)</f>
        <v>0</v>
      </c>
      <c r="AB313" s="36">
        <f>VLOOKUP($H313,[2]EDA!$H$6:$AY$980,AB$1,FALSE)</f>
        <v>0</v>
      </c>
      <c r="AC313" s="36">
        <f>VLOOKUP($H313,[2]EDA!$H$6:$AY$980,AC$1,FALSE)</f>
        <v>0</v>
      </c>
      <c r="AD313" s="36">
        <f>VLOOKUP($H313,[2]EDA!$H$6:$AY$980,AD$1,FALSE)</f>
        <v>0</v>
      </c>
      <c r="AE313" s="36">
        <f>VLOOKUP($H313,[2]EDA!$H$6:$AY$980,AE$1,FALSE)</f>
        <v>0</v>
      </c>
      <c r="AF313" s="36">
        <f>VLOOKUP($H313,[2]EDA!$H$6:$AY$980,AF$1,FALSE)</f>
        <v>0</v>
      </c>
      <c r="AG313" s="36">
        <f>VLOOKUP($H313,[2]EDA!$H$6:$AY$980,AG$1,FALSE)</f>
        <v>0</v>
      </c>
      <c r="AH313" s="36">
        <f>VLOOKUP($H313,[2]EDA!$H$6:$AY$980,AH$1,FALSE)</f>
        <v>0</v>
      </c>
      <c r="AI313" s="36">
        <f>VLOOKUP($H313,[2]EDA!$H$6:$AY$980,AI$1,FALSE)</f>
        <v>0</v>
      </c>
      <c r="AJ313" s="36">
        <f>VLOOKUP($H313,[2]EDA!$H$6:$AY$980,AJ$1,FALSE)</f>
        <v>0</v>
      </c>
      <c r="AK313" s="20">
        <f>VLOOKUP(H313,[2]EDA!$H$6:$AZ$980,45,FALSE)</f>
        <v>0.33333333333333331</v>
      </c>
      <c r="AL313" s="39">
        <f t="shared" si="46"/>
        <v>0</v>
      </c>
      <c r="AM313" s="17">
        <f t="shared" si="47"/>
        <v>0</v>
      </c>
      <c r="AN313" s="36">
        <f>VLOOKUP($H313,[3]IRA!$H$6:$BN$980,AN$1,FALSE)</f>
        <v>0</v>
      </c>
      <c r="AO313" s="36">
        <f>VLOOKUP($H313,[3]IRA!$H$6:$BN$980,AO$1,FALSE)</f>
        <v>0</v>
      </c>
      <c r="AP313" s="36">
        <f>VLOOKUP($H313,[3]IRA!$H$6:$BN$980,AP$1,FALSE)</f>
        <v>0</v>
      </c>
      <c r="AQ313" s="36">
        <f>VLOOKUP($H313,[3]IRA!$H$6:$BN$980,AQ$1,FALSE)</f>
        <v>0</v>
      </c>
      <c r="AR313" s="36">
        <f>VLOOKUP($H313,[3]IRA!$H$6:$BN$980,AR$1,FALSE)</f>
        <v>0</v>
      </c>
      <c r="AS313" s="36">
        <f>VLOOKUP($H313,[3]IRA!$H$6:$BN$980,AS$1,FALSE)</f>
        <v>0</v>
      </c>
      <c r="AT313" s="36">
        <f>VLOOKUP($H313,[3]IRA!$H$6:$BN$980,AT$1,FALSE)</f>
        <v>0</v>
      </c>
      <c r="AU313" s="36">
        <f>VLOOKUP($H313,[3]IRA!$H$6:$BN$980,AU$1,FALSE)</f>
        <v>0</v>
      </c>
      <c r="AV313" s="36">
        <f>VLOOKUP($H313,[3]IRA!$H$6:$BN$980,AV$1,FALSE)</f>
        <v>0</v>
      </c>
      <c r="AW313" s="36">
        <f>VLOOKUP($H313,[3]IRA!$H$6:$BN$980,AW$1,FALSE)</f>
        <v>0</v>
      </c>
      <c r="AX313" s="36">
        <f>VLOOKUP($H313,[3]IRA!$H$6:$BN$980,AX$1,FALSE)</f>
        <v>0</v>
      </c>
      <c r="AY313" s="36">
        <f>VLOOKUP($H313,[3]IRA!$H$6:$BN$980,AY$1,FALSE)</f>
        <v>0</v>
      </c>
      <c r="AZ313" s="20">
        <f>VLOOKUP(H313,[3]IRA!$H$6:$BO$980,60,FALSE)</f>
        <v>0</v>
      </c>
      <c r="BA313" s="20">
        <f t="shared" si="48"/>
        <v>0</v>
      </c>
      <c r="BB313" s="17">
        <f t="shared" si="49"/>
        <v>0</v>
      </c>
      <c r="BC313" s="36">
        <f>VLOOKUP($H313,[4]IRA!$H$7:$CS$981,BC$1,FALSE)</f>
        <v>3</v>
      </c>
      <c r="BD313" s="36">
        <f>VLOOKUP($H313,[4]IRA!$H$7:$CS$981,BD$1,FALSE)</f>
        <v>0</v>
      </c>
      <c r="BE313" s="36">
        <f>VLOOKUP($H313,[4]IRA!$H$7:$CS$981,BE$1,FALSE)</f>
        <v>11</v>
      </c>
      <c r="BF313" s="36">
        <f>VLOOKUP($H313,[4]IRA!$H$7:$CS$981,BF$1,FALSE)</f>
        <v>1</v>
      </c>
      <c r="BG313" s="36">
        <f>VLOOKUP($H313,[4]IRA!$H$7:$CS$981,BG$1,FALSE)</f>
        <v>0</v>
      </c>
      <c r="BH313" s="36">
        <f>VLOOKUP($H313,[4]IRA!$H$7:$CS$981,BH$1,FALSE)</f>
        <v>0</v>
      </c>
      <c r="BI313" s="36">
        <f>VLOOKUP($H313,[4]IRA!$H$7:$CS$981,BI$1,FALSE)</f>
        <v>0</v>
      </c>
      <c r="BJ313" s="36">
        <f>VLOOKUP($H313,[4]IRA!$H$7:$CS$981,BJ$1,FALSE)</f>
        <v>0</v>
      </c>
      <c r="BK313" s="36">
        <f>VLOOKUP($H313,[4]IRA!$H$7:$CS$981,BK$1,FALSE)</f>
        <v>0</v>
      </c>
      <c r="BL313" s="36">
        <f>VLOOKUP($H313,[4]IRA!$H$7:$CS$981,BL$1,FALSE)</f>
        <v>0</v>
      </c>
      <c r="BM313" s="36">
        <f>VLOOKUP($H313,[4]IRA!$H$7:$CS$981,BM$1,FALSE)</f>
        <v>0</v>
      </c>
      <c r="BN313" s="36">
        <f>VLOOKUP($H313,[4]IRA!$H$7:$CS$981,BN$1,FALSE)</f>
        <v>0</v>
      </c>
      <c r="BO313" s="10">
        <f>VLOOKUP(H313,[4]IRA!$H$7:$CS$981,90,FALSE)</f>
        <v>127</v>
      </c>
      <c r="BP313" s="10">
        <f t="shared" si="50"/>
        <v>15</v>
      </c>
      <c r="BQ313" s="17">
        <f t="shared" si="51"/>
        <v>0.11811023622047244</v>
      </c>
      <c r="BR313" s="80"/>
      <c r="BS313" s="80"/>
      <c r="BT313" s="80"/>
      <c r="BU313" s="80"/>
      <c r="BV313" s="80"/>
      <c r="BW313" s="80"/>
      <c r="BX313" s="80"/>
      <c r="BY313" s="80"/>
      <c r="BZ313" s="80"/>
      <c r="CA313" s="80"/>
      <c r="CB313" s="80"/>
      <c r="CC313" s="80"/>
      <c r="CD313" s="80"/>
      <c r="CE313" s="80"/>
      <c r="CF313" s="80"/>
      <c r="CG313" s="80"/>
      <c r="CH313" s="80"/>
      <c r="CI313" s="80"/>
      <c r="CJ313" s="80"/>
      <c r="CK313" s="80"/>
      <c r="CL313" s="80"/>
      <c r="CM313" s="80"/>
      <c r="CN313" s="80"/>
      <c r="CO313" s="80"/>
      <c r="CP313" s="80"/>
      <c r="CQ313" s="80"/>
      <c r="CR313" s="80"/>
      <c r="CS313" s="80"/>
      <c r="CT313" s="80"/>
      <c r="CU313" s="80"/>
      <c r="CV313" s="80"/>
      <c r="CW313" s="80"/>
      <c r="CX313" s="80"/>
      <c r="CY313" s="80"/>
      <c r="CZ313" s="80"/>
      <c r="DA313" s="80"/>
      <c r="DB313" s="80"/>
      <c r="DC313" s="80"/>
      <c r="DD313" s="80"/>
      <c r="DE313" s="80"/>
      <c r="DF313" s="80"/>
      <c r="DG313" s="80"/>
      <c r="DH313" s="80"/>
      <c r="DI313" s="80"/>
      <c r="DJ313" s="80"/>
      <c r="DK313" s="80"/>
      <c r="DL313" s="80"/>
      <c r="DM313" s="80"/>
      <c r="DN313" s="80"/>
    </row>
    <row r="314" spans="1:118" s="81" customFormat="1" ht="10.199999999999999" x14ac:dyDescent="0.2">
      <c r="A314" s="87" t="s">
        <v>181</v>
      </c>
      <c r="B314" s="87" t="s">
        <v>201</v>
      </c>
      <c r="C314" s="88">
        <v>407</v>
      </c>
      <c r="D314" s="87" t="s">
        <v>846</v>
      </c>
      <c r="E314" s="87" t="s">
        <v>181</v>
      </c>
      <c r="F314" s="87" t="s">
        <v>180</v>
      </c>
      <c r="G314" s="88" t="s">
        <v>550</v>
      </c>
      <c r="H314" s="88">
        <v>6728</v>
      </c>
      <c r="I314" s="87" t="s">
        <v>202</v>
      </c>
      <c r="J314" s="37">
        <f>VLOOKUP($H314,[1]EDA!$H$6:$BN$980,J$1,FALSE)</f>
        <v>13</v>
      </c>
      <c r="K314" s="36">
        <f>VLOOKUP($H314,[1]EDA!$H$6:$BN$980,K$1,FALSE)</f>
        <v>17</v>
      </c>
      <c r="L314" s="36">
        <f>VLOOKUP($H314,[1]EDA!$H$6:$BN$980,L$1,FALSE)</f>
        <v>15</v>
      </c>
      <c r="M314" s="36">
        <f>VLOOKUP($H314,[1]EDA!$H$6:$BN$980,M$1,FALSE)</f>
        <v>11</v>
      </c>
      <c r="N314" s="36">
        <f>VLOOKUP($H314,[1]EDA!$H$6:$BN$980,N$1,FALSE)</f>
        <v>0</v>
      </c>
      <c r="O314" s="36">
        <f>VLOOKUP($H314,[1]EDA!$H$6:$BN$980,O$1,FALSE)</f>
        <v>0</v>
      </c>
      <c r="P314" s="36">
        <f>VLOOKUP($H314,[1]EDA!$H$6:$BN$980,P$1,FALSE)</f>
        <v>0</v>
      </c>
      <c r="Q314" s="36">
        <f>VLOOKUP($H314,[1]EDA!$H$6:$BN$980,Q$1,FALSE)</f>
        <v>0</v>
      </c>
      <c r="R314" s="36">
        <f>VLOOKUP($H314,[1]EDA!$H$6:$BN$980,R$1,FALSE)</f>
        <v>0</v>
      </c>
      <c r="S314" s="36">
        <f>VLOOKUP($H314,[1]EDA!$H$6:$BN$980,S$1,FALSE)</f>
        <v>0</v>
      </c>
      <c r="T314" s="36">
        <f>VLOOKUP($H314,[1]EDA!$H$6:$BN$980,T$1,FALSE)</f>
        <v>0</v>
      </c>
      <c r="U314" s="36">
        <f>VLOOKUP($H314,[1]EDA!$H$6:$BN$980,U$1,FALSE)</f>
        <v>0</v>
      </c>
      <c r="V314" s="10">
        <f>VLOOKUP(H314,[1]EDA!$H$6:$BO$980,60,FALSE)</f>
        <v>102</v>
      </c>
      <c r="W314" s="10">
        <f t="shared" si="44"/>
        <v>56</v>
      </c>
      <c r="X314" s="17">
        <f t="shared" si="45"/>
        <v>0.5490196078431373</v>
      </c>
      <c r="Y314" s="36">
        <f>VLOOKUP($H314,[2]EDA!$H$6:$AY$980,Y$1,FALSE)</f>
        <v>0</v>
      </c>
      <c r="Z314" s="36">
        <f>VLOOKUP($H314,[2]EDA!$H$6:$AY$980,Z$1,FALSE)</f>
        <v>0</v>
      </c>
      <c r="AA314" s="36">
        <f>VLOOKUP($H314,[2]EDA!$H$6:$AY$980,AA$1,FALSE)</f>
        <v>1</v>
      </c>
      <c r="AB314" s="36">
        <f>VLOOKUP($H314,[2]EDA!$H$6:$AY$980,AB$1,FALSE)</f>
        <v>0</v>
      </c>
      <c r="AC314" s="36">
        <f>VLOOKUP($H314,[2]EDA!$H$6:$AY$980,AC$1,FALSE)</f>
        <v>0</v>
      </c>
      <c r="AD314" s="36">
        <f>VLOOKUP($H314,[2]EDA!$H$6:$AY$980,AD$1,FALSE)</f>
        <v>0</v>
      </c>
      <c r="AE314" s="36">
        <f>VLOOKUP($H314,[2]EDA!$H$6:$AY$980,AE$1,FALSE)</f>
        <v>0</v>
      </c>
      <c r="AF314" s="36">
        <f>VLOOKUP($H314,[2]EDA!$H$6:$AY$980,AF$1,FALSE)</f>
        <v>0</v>
      </c>
      <c r="AG314" s="36">
        <f>VLOOKUP($H314,[2]EDA!$H$6:$AY$980,AG$1,FALSE)</f>
        <v>0</v>
      </c>
      <c r="AH314" s="36">
        <f>VLOOKUP($H314,[2]EDA!$H$6:$AY$980,AH$1,FALSE)</f>
        <v>0</v>
      </c>
      <c r="AI314" s="36">
        <f>VLOOKUP($H314,[2]EDA!$H$6:$AY$980,AI$1,FALSE)</f>
        <v>0</v>
      </c>
      <c r="AJ314" s="36">
        <f>VLOOKUP($H314,[2]EDA!$H$6:$AY$980,AJ$1,FALSE)</f>
        <v>0</v>
      </c>
      <c r="AK314" s="20">
        <f>VLOOKUP(H314,[2]EDA!$H$6:$AZ$980,45,FALSE)</f>
        <v>0.33333333333333331</v>
      </c>
      <c r="AL314" s="39">
        <f t="shared" si="46"/>
        <v>1</v>
      </c>
      <c r="AM314" s="17">
        <f t="shared" si="47"/>
        <v>3</v>
      </c>
      <c r="AN314" s="36">
        <f>VLOOKUP($H314,[3]IRA!$H$6:$BN$980,AN$1,FALSE)</f>
        <v>0</v>
      </c>
      <c r="AO314" s="36">
        <f>VLOOKUP($H314,[3]IRA!$H$6:$BN$980,AO$1,FALSE)</f>
        <v>3</v>
      </c>
      <c r="AP314" s="36">
        <f>VLOOKUP($H314,[3]IRA!$H$6:$BN$980,AP$1,FALSE)</f>
        <v>0</v>
      </c>
      <c r="AQ314" s="36">
        <f>VLOOKUP($H314,[3]IRA!$H$6:$BN$980,AQ$1,FALSE)</f>
        <v>0</v>
      </c>
      <c r="AR314" s="36">
        <f>VLOOKUP($H314,[3]IRA!$H$6:$BN$980,AR$1,FALSE)</f>
        <v>0</v>
      </c>
      <c r="AS314" s="36">
        <f>VLOOKUP($H314,[3]IRA!$H$6:$BN$980,AS$1,FALSE)</f>
        <v>0</v>
      </c>
      <c r="AT314" s="36">
        <f>VLOOKUP($H314,[3]IRA!$H$6:$BN$980,AT$1,FALSE)</f>
        <v>0</v>
      </c>
      <c r="AU314" s="36">
        <f>VLOOKUP($H314,[3]IRA!$H$6:$BN$980,AU$1,FALSE)</f>
        <v>0</v>
      </c>
      <c r="AV314" s="36">
        <f>VLOOKUP($H314,[3]IRA!$H$6:$BN$980,AV$1,FALSE)</f>
        <v>0</v>
      </c>
      <c r="AW314" s="36">
        <f>VLOOKUP($H314,[3]IRA!$H$6:$BN$980,AW$1,FALSE)</f>
        <v>0</v>
      </c>
      <c r="AX314" s="36">
        <f>VLOOKUP($H314,[3]IRA!$H$6:$BN$980,AX$1,FALSE)</f>
        <v>0</v>
      </c>
      <c r="AY314" s="36">
        <f>VLOOKUP($H314,[3]IRA!$H$6:$BN$980,AY$1,FALSE)</f>
        <v>0</v>
      </c>
      <c r="AZ314" s="20">
        <f>VLOOKUP(H314,[3]IRA!$H$6:$BO$980,60,FALSE)</f>
        <v>4.5</v>
      </c>
      <c r="BA314" s="20">
        <f t="shared" si="48"/>
        <v>3</v>
      </c>
      <c r="BB314" s="17">
        <f t="shared" si="49"/>
        <v>0.66666666666666663</v>
      </c>
      <c r="BC314" s="36">
        <f>VLOOKUP($H314,[4]IRA!$H$7:$CS$981,BC$1,FALSE)</f>
        <v>3</v>
      </c>
      <c r="BD314" s="36">
        <f>VLOOKUP($H314,[4]IRA!$H$7:$CS$981,BD$1,FALSE)</f>
        <v>11</v>
      </c>
      <c r="BE314" s="36">
        <f>VLOOKUP($H314,[4]IRA!$H$7:$CS$981,BE$1,FALSE)</f>
        <v>13</v>
      </c>
      <c r="BF314" s="36">
        <f>VLOOKUP($H314,[4]IRA!$H$7:$CS$981,BF$1,FALSE)</f>
        <v>6</v>
      </c>
      <c r="BG314" s="36">
        <f>VLOOKUP($H314,[4]IRA!$H$7:$CS$981,BG$1,FALSE)</f>
        <v>0</v>
      </c>
      <c r="BH314" s="36">
        <f>VLOOKUP($H314,[4]IRA!$H$7:$CS$981,BH$1,FALSE)</f>
        <v>0</v>
      </c>
      <c r="BI314" s="36">
        <f>VLOOKUP($H314,[4]IRA!$H$7:$CS$981,BI$1,FALSE)</f>
        <v>0</v>
      </c>
      <c r="BJ314" s="36">
        <f>VLOOKUP($H314,[4]IRA!$H$7:$CS$981,BJ$1,FALSE)</f>
        <v>0</v>
      </c>
      <c r="BK314" s="36">
        <f>VLOOKUP($H314,[4]IRA!$H$7:$CS$981,BK$1,FALSE)</f>
        <v>0</v>
      </c>
      <c r="BL314" s="36">
        <f>VLOOKUP($H314,[4]IRA!$H$7:$CS$981,BL$1,FALSE)</f>
        <v>0</v>
      </c>
      <c r="BM314" s="36">
        <f>VLOOKUP($H314,[4]IRA!$H$7:$CS$981,BM$1,FALSE)</f>
        <v>0</v>
      </c>
      <c r="BN314" s="36">
        <f>VLOOKUP($H314,[4]IRA!$H$7:$CS$981,BN$1,FALSE)</f>
        <v>0</v>
      </c>
      <c r="BO314" s="10">
        <f>VLOOKUP(H314,[4]IRA!$H$7:$CS$981,90,FALSE)</f>
        <v>132.33333333333334</v>
      </c>
      <c r="BP314" s="10">
        <f t="shared" si="50"/>
        <v>33</v>
      </c>
      <c r="BQ314" s="17">
        <f t="shared" si="51"/>
        <v>0.24937027707808562</v>
      </c>
      <c r="BR314" s="80"/>
      <c r="BS314" s="80"/>
      <c r="BT314" s="80"/>
      <c r="BU314" s="80"/>
      <c r="BV314" s="80"/>
      <c r="BW314" s="80"/>
      <c r="BX314" s="80"/>
      <c r="BY314" s="80"/>
      <c r="BZ314" s="80"/>
      <c r="CA314" s="80"/>
      <c r="CB314" s="80"/>
      <c r="CC314" s="80"/>
      <c r="CD314" s="80"/>
      <c r="CE314" s="80"/>
      <c r="CF314" s="80"/>
      <c r="CG314" s="80"/>
      <c r="CH314" s="80"/>
      <c r="CI314" s="80"/>
      <c r="CJ314" s="80"/>
      <c r="CK314" s="80"/>
      <c r="CL314" s="80"/>
      <c r="CM314" s="80"/>
      <c r="CN314" s="80"/>
      <c r="CO314" s="80"/>
      <c r="CP314" s="80"/>
      <c r="CQ314" s="80"/>
      <c r="CR314" s="80"/>
      <c r="CS314" s="80"/>
      <c r="CT314" s="80"/>
      <c r="CU314" s="80"/>
      <c r="CV314" s="80"/>
      <c r="CW314" s="80"/>
      <c r="CX314" s="80"/>
      <c r="CY314" s="80"/>
      <c r="CZ314" s="80"/>
      <c r="DA314" s="80"/>
      <c r="DB314" s="80"/>
      <c r="DC314" s="80"/>
      <c r="DD314" s="80"/>
      <c r="DE314" s="80"/>
      <c r="DF314" s="80"/>
      <c r="DG314" s="80"/>
      <c r="DH314" s="80"/>
      <c r="DI314" s="80"/>
      <c r="DJ314" s="80"/>
      <c r="DK314" s="80"/>
      <c r="DL314" s="80"/>
      <c r="DM314" s="80"/>
      <c r="DN314" s="80"/>
    </row>
    <row r="315" spans="1:118" s="81" customFormat="1" ht="10.199999999999999" x14ac:dyDescent="0.2">
      <c r="A315" s="87" t="s">
        <v>434</v>
      </c>
      <c r="B315" s="87" t="s">
        <v>109</v>
      </c>
      <c r="C315" s="88">
        <v>404</v>
      </c>
      <c r="D315" s="87" t="s">
        <v>863</v>
      </c>
      <c r="E315" s="87" t="s">
        <v>636</v>
      </c>
      <c r="F315" s="87" t="s">
        <v>37</v>
      </c>
      <c r="G315" s="88" t="s">
        <v>550</v>
      </c>
      <c r="H315" s="88">
        <v>6729</v>
      </c>
      <c r="I315" s="87" t="s">
        <v>888</v>
      </c>
      <c r="J315" s="37">
        <f>VLOOKUP($H315,[1]EDA!$H$6:$BN$980,J$1,FALSE)</f>
        <v>11</v>
      </c>
      <c r="K315" s="36">
        <f>VLOOKUP($H315,[1]EDA!$H$6:$BN$980,K$1,FALSE)</f>
        <v>13</v>
      </c>
      <c r="L315" s="36">
        <f>VLOOKUP($H315,[1]EDA!$H$6:$BN$980,L$1,FALSE)</f>
        <v>13</v>
      </c>
      <c r="M315" s="36">
        <f>VLOOKUP($H315,[1]EDA!$H$6:$BN$980,M$1,FALSE)</f>
        <v>6</v>
      </c>
      <c r="N315" s="36">
        <f>VLOOKUP($H315,[1]EDA!$H$6:$BN$980,N$1,FALSE)</f>
        <v>0</v>
      </c>
      <c r="O315" s="36">
        <f>VLOOKUP($H315,[1]EDA!$H$6:$BN$980,O$1,FALSE)</f>
        <v>0</v>
      </c>
      <c r="P315" s="36">
        <f>VLOOKUP($H315,[1]EDA!$H$6:$BN$980,P$1,FALSE)</f>
        <v>0</v>
      </c>
      <c r="Q315" s="36">
        <f>VLOOKUP($H315,[1]EDA!$H$6:$BN$980,Q$1,FALSE)</f>
        <v>0</v>
      </c>
      <c r="R315" s="36">
        <f>VLOOKUP($H315,[1]EDA!$H$6:$BN$980,R$1,FALSE)</f>
        <v>0</v>
      </c>
      <c r="S315" s="36">
        <f>VLOOKUP($H315,[1]EDA!$H$6:$BN$980,S$1,FALSE)</f>
        <v>0</v>
      </c>
      <c r="T315" s="36">
        <f>VLOOKUP($H315,[1]EDA!$H$6:$BN$980,T$1,FALSE)</f>
        <v>0</v>
      </c>
      <c r="U315" s="36">
        <f>VLOOKUP($H315,[1]EDA!$H$6:$BN$980,U$1,FALSE)</f>
        <v>0</v>
      </c>
      <c r="V315" s="10">
        <f>VLOOKUP(H315,[1]EDA!$H$6:$BO$980,60,FALSE)</f>
        <v>106</v>
      </c>
      <c r="W315" s="10">
        <f t="shared" si="44"/>
        <v>43</v>
      </c>
      <c r="X315" s="17">
        <f t="shared" si="45"/>
        <v>0.40566037735849059</v>
      </c>
      <c r="Y315" s="36">
        <f>VLOOKUP($H315,[2]EDA!$H$6:$AY$980,Y$1,FALSE)</f>
        <v>0</v>
      </c>
      <c r="Z315" s="36">
        <f>VLOOKUP($H315,[2]EDA!$H$6:$AY$980,Z$1,FALSE)</f>
        <v>0</v>
      </c>
      <c r="AA315" s="36">
        <f>VLOOKUP($H315,[2]EDA!$H$6:$AY$980,AA$1,FALSE)</f>
        <v>0</v>
      </c>
      <c r="AB315" s="36">
        <f>VLOOKUP($H315,[2]EDA!$H$6:$AY$980,AB$1,FALSE)</f>
        <v>0</v>
      </c>
      <c r="AC315" s="36">
        <f>VLOOKUP($H315,[2]EDA!$H$6:$AY$980,AC$1,FALSE)</f>
        <v>0</v>
      </c>
      <c r="AD315" s="36">
        <f>VLOOKUP($H315,[2]EDA!$H$6:$AY$980,AD$1,FALSE)</f>
        <v>0</v>
      </c>
      <c r="AE315" s="36">
        <f>VLOOKUP($H315,[2]EDA!$H$6:$AY$980,AE$1,FALSE)</f>
        <v>0</v>
      </c>
      <c r="AF315" s="36">
        <f>VLOOKUP($H315,[2]EDA!$H$6:$AY$980,AF$1,FALSE)</f>
        <v>0</v>
      </c>
      <c r="AG315" s="36">
        <f>VLOOKUP($H315,[2]EDA!$H$6:$AY$980,AG$1,FALSE)</f>
        <v>0</v>
      </c>
      <c r="AH315" s="36">
        <f>VLOOKUP($H315,[2]EDA!$H$6:$AY$980,AH$1,FALSE)</f>
        <v>0</v>
      </c>
      <c r="AI315" s="36">
        <f>VLOOKUP($H315,[2]EDA!$H$6:$AY$980,AI$1,FALSE)</f>
        <v>0</v>
      </c>
      <c r="AJ315" s="36">
        <f>VLOOKUP($H315,[2]EDA!$H$6:$AY$980,AJ$1,FALSE)</f>
        <v>0</v>
      </c>
      <c r="AK315" s="20">
        <f>VLOOKUP(H315,[2]EDA!$H$6:$AZ$980,45,FALSE)</f>
        <v>0</v>
      </c>
      <c r="AL315" s="39">
        <f t="shared" si="46"/>
        <v>0</v>
      </c>
      <c r="AM315" s="17">
        <f t="shared" si="47"/>
        <v>0</v>
      </c>
      <c r="AN315" s="36">
        <f>VLOOKUP($H315,[3]IRA!$H$6:$BN$980,AN$1,FALSE)</f>
        <v>0</v>
      </c>
      <c r="AO315" s="36">
        <f>VLOOKUP($H315,[3]IRA!$H$6:$BN$980,AO$1,FALSE)</f>
        <v>0</v>
      </c>
      <c r="AP315" s="36">
        <f>VLOOKUP($H315,[3]IRA!$H$6:$BN$980,AP$1,FALSE)</f>
        <v>0</v>
      </c>
      <c r="AQ315" s="36">
        <f>VLOOKUP($H315,[3]IRA!$H$6:$BN$980,AQ$1,FALSE)</f>
        <v>0</v>
      </c>
      <c r="AR315" s="36">
        <f>VLOOKUP($H315,[3]IRA!$H$6:$BN$980,AR$1,FALSE)</f>
        <v>0</v>
      </c>
      <c r="AS315" s="36">
        <f>VLOOKUP($H315,[3]IRA!$H$6:$BN$980,AS$1,FALSE)</f>
        <v>0</v>
      </c>
      <c r="AT315" s="36">
        <f>VLOOKUP($H315,[3]IRA!$H$6:$BN$980,AT$1,FALSE)</f>
        <v>0</v>
      </c>
      <c r="AU315" s="36">
        <f>VLOOKUP($H315,[3]IRA!$H$6:$BN$980,AU$1,FALSE)</f>
        <v>0</v>
      </c>
      <c r="AV315" s="36">
        <f>VLOOKUP($H315,[3]IRA!$H$6:$BN$980,AV$1,FALSE)</f>
        <v>0</v>
      </c>
      <c r="AW315" s="36">
        <f>VLOOKUP($H315,[3]IRA!$H$6:$BN$980,AW$1,FALSE)</f>
        <v>0</v>
      </c>
      <c r="AX315" s="36">
        <f>VLOOKUP($H315,[3]IRA!$H$6:$BN$980,AX$1,FALSE)</f>
        <v>0</v>
      </c>
      <c r="AY315" s="36">
        <f>VLOOKUP($H315,[3]IRA!$H$6:$BN$980,AY$1,FALSE)</f>
        <v>0</v>
      </c>
      <c r="AZ315" s="20">
        <f>VLOOKUP(H315,[3]IRA!$H$6:$BO$980,60,FALSE)</f>
        <v>1</v>
      </c>
      <c r="BA315" s="20">
        <f t="shared" si="48"/>
        <v>0</v>
      </c>
      <c r="BB315" s="17">
        <f t="shared" si="49"/>
        <v>0</v>
      </c>
      <c r="BC315" s="36">
        <f>VLOOKUP($H315,[4]IRA!$H$7:$CS$981,BC$1,FALSE)</f>
        <v>10</v>
      </c>
      <c r="BD315" s="36">
        <f>VLOOKUP($H315,[4]IRA!$H$7:$CS$981,BD$1,FALSE)</f>
        <v>12</v>
      </c>
      <c r="BE315" s="36">
        <f>VLOOKUP($H315,[4]IRA!$H$7:$CS$981,BE$1,FALSE)</f>
        <v>30</v>
      </c>
      <c r="BF315" s="36">
        <f>VLOOKUP($H315,[4]IRA!$H$7:$CS$981,BF$1,FALSE)</f>
        <v>13</v>
      </c>
      <c r="BG315" s="36">
        <f>VLOOKUP($H315,[4]IRA!$H$7:$CS$981,BG$1,FALSE)</f>
        <v>0</v>
      </c>
      <c r="BH315" s="36">
        <f>VLOOKUP($H315,[4]IRA!$H$7:$CS$981,BH$1,FALSE)</f>
        <v>0</v>
      </c>
      <c r="BI315" s="36">
        <f>VLOOKUP($H315,[4]IRA!$H$7:$CS$981,BI$1,FALSE)</f>
        <v>0</v>
      </c>
      <c r="BJ315" s="36">
        <f>VLOOKUP($H315,[4]IRA!$H$7:$CS$981,BJ$1,FALSE)</f>
        <v>0</v>
      </c>
      <c r="BK315" s="36">
        <f>VLOOKUP($H315,[4]IRA!$H$7:$CS$981,BK$1,FALSE)</f>
        <v>0</v>
      </c>
      <c r="BL315" s="36">
        <f>VLOOKUP($H315,[4]IRA!$H$7:$CS$981,BL$1,FALSE)</f>
        <v>0</v>
      </c>
      <c r="BM315" s="36">
        <f>VLOOKUP($H315,[4]IRA!$H$7:$CS$981,BM$1,FALSE)</f>
        <v>0</v>
      </c>
      <c r="BN315" s="36">
        <f>VLOOKUP($H315,[4]IRA!$H$7:$CS$981,BN$1,FALSE)</f>
        <v>0</v>
      </c>
      <c r="BO315" s="10">
        <f>VLOOKUP(H315,[4]IRA!$H$7:$CS$981,90,FALSE)</f>
        <v>99.333333333333329</v>
      </c>
      <c r="BP315" s="10">
        <f t="shared" si="50"/>
        <v>65</v>
      </c>
      <c r="BQ315" s="17">
        <f t="shared" si="51"/>
        <v>0.65436241610738255</v>
      </c>
      <c r="BR315" s="80"/>
      <c r="BS315" s="80"/>
      <c r="BT315" s="80"/>
      <c r="BU315" s="80"/>
      <c r="BV315" s="80"/>
      <c r="BW315" s="80"/>
      <c r="BX315" s="80"/>
      <c r="BY315" s="80"/>
      <c r="BZ315" s="80"/>
      <c r="CA315" s="80"/>
      <c r="CB315" s="80"/>
      <c r="CC315" s="80"/>
      <c r="CD315" s="80"/>
      <c r="CE315" s="80"/>
      <c r="CF315" s="80"/>
      <c r="CG315" s="80"/>
      <c r="CH315" s="80"/>
      <c r="CI315" s="80"/>
      <c r="CJ315" s="80"/>
      <c r="CK315" s="80"/>
      <c r="CL315" s="80"/>
      <c r="CM315" s="80"/>
      <c r="CN315" s="80"/>
      <c r="CO315" s="80"/>
      <c r="CP315" s="80"/>
      <c r="CQ315" s="80"/>
      <c r="CR315" s="80"/>
      <c r="CS315" s="80"/>
      <c r="CT315" s="80"/>
      <c r="CU315" s="80"/>
      <c r="CV315" s="80"/>
      <c r="CW315" s="80"/>
      <c r="CX315" s="80"/>
      <c r="CY315" s="80"/>
      <c r="CZ315" s="80"/>
      <c r="DA315" s="80"/>
      <c r="DB315" s="80"/>
      <c r="DC315" s="80"/>
      <c r="DD315" s="80"/>
      <c r="DE315" s="80"/>
      <c r="DF315" s="80"/>
      <c r="DG315" s="80"/>
      <c r="DH315" s="80"/>
      <c r="DI315" s="80"/>
      <c r="DJ315" s="80"/>
      <c r="DK315" s="80"/>
      <c r="DL315" s="80"/>
      <c r="DM315" s="80"/>
      <c r="DN315" s="80"/>
    </row>
    <row r="316" spans="1:118" s="81" customFormat="1" ht="10.199999999999999" x14ac:dyDescent="0.2">
      <c r="A316" s="87" t="s">
        <v>636</v>
      </c>
      <c r="B316" s="87" t="s">
        <v>132</v>
      </c>
      <c r="C316" s="88">
        <v>404</v>
      </c>
      <c r="D316" s="87" t="s">
        <v>863</v>
      </c>
      <c r="E316" s="87" t="s">
        <v>636</v>
      </c>
      <c r="F316" s="87" t="s">
        <v>132</v>
      </c>
      <c r="G316" s="88" t="s">
        <v>550</v>
      </c>
      <c r="H316" s="88">
        <v>6730</v>
      </c>
      <c r="I316" s="87" t="s">
        <v>137</v>
      </c>
      <c r="J316" s="37">
        <f>VLOOKUP($H316,[1]EDA!$H$6:$BN$980,J$1,FALSE)</f>
        <v>3</v>
      </c>
      <c r="K316" s="36">
        <f>VLOOKUP($H316,[1]EDA!$H$6:$BN$980,K$1,FALSE)</f>
        <v>38</v>
      </c>
      <c r="L316" s="36">
        <f>VLOOKUP($H316,[1]EDA!$H$6:$BN$980,L$1,FALSE)</f>
        <v>0</v>
      </c>
      <c r="M316" s="36">
        <f>VLOOKUP($H316,[1]EDA!$H$6:$BN$980,M$1,FALSE)</f>
        <v>1</v>
      </c>
      <c r="N316" s="36">
        <f>VLOOKUP($H316,[1]EDA!$H$6:$BN$980,N$1,FALSE)</f>
        <v>0</v>
      </c>
      <c r="O316" s="36">
        <f>VLOOKUP($H316,[1]EDA!$H$6:$BN$980,O$1,FALSE)</f>
        <v>0</v>
      </c>
      <c r="P316" s="36">
        <f>VLOOKUP($H316,[1]EDA!$H$6:$BN$980,P$1,FALSE)</f>
        <v>0</v>
      </c>
      <c r="Q316" s="36">
        <f>VLOOKUP($H316,[1]EDA!$H$6:$BN$980,Q$1,FALSE)</f>
        <v>0</v>
      </c>
      <c r="R316" s="36">
        <f>VLOOKUP($H316,[1]EDA!$H$6:$BN$980,R$1,FALSE)</f>
        <v>0</v>
      </c>
      <c r="S316" s="36">
        <f>VLOOKUP($H316,[1]EDA!$H$6:$BN$980,S$1,FALSE)</f>
        <v>0</v>
      </c>
      <c r="T316" s="36">
        <f>VLOOKUP($H316,[1]EDA!$H$6:$BN$980,T$1,FALSE)</f>
        <v>0</v>
      </c>
      <c r="U316" s="36">
        <f>VLOOKUP($H316,[1]EDA!$H$6:$BN$980,U$1,FALSE)</f>
        <v>0</v>
      </c>
      <c r="V316" s="10">
        <f>VLOOKUP(H316,[1]EDA!$H$6:$BO$980,60,FALSE)</f>
        <v>148</v>
      </c>
      <c r="W316" s="10">
        <f t="shared" si="44"/>
        <v>42</v>
      </c>
      <c r="X316" s="17">
        <f t="shared" si="45"/>
        <v>0.28378378378378377</v>
      </c>
      <c r="Y316" s="36">
        <f>VLOOKUP($H316,[2]EDA!$H$6:$AY$980,Y$1,FALSE)</f>
        <v>0</v>
      </c>
      <c r="Z316" s="36">
        <f>VLOOKUP($H316,[2]EDA!$H$6:$AY$980,Z$1,FALSE)</f>
        <v>0</v>
      </c>
      <c r="AA316" s="36">
        <f>VLOOKUP($H316,[2]EDA!$H$6:$AY$980,AA$1,FALSE)</f>
        <v>0</v>
      </c>
      <c r="AB316" s="36">
        <f>VLOOKUP($H316,[2]EDA!$H$6:$AY$980,AB$1,FALSE)</f>
        <v>0</v>
      </c>
      <c r="AC316" s="36">
        <f>VLOOKUP($H316,[2]EDA!$H$6:$AY$980,AC$1,FALSE)</f>
        <v>0</v>
      </c>
      <c r="AD316" s="36">
        <f>VLOOKUP($H316,[2]EDA!$H$6:$AY$980,AD$1,FALSE)</f>
        <v>0</v>
      </c>
      <c r="AE316" s="36">
        <f>VLOOKUP($H316,[2]EDA!$H$6:$AY$980,AE$1,FALSE)</f>
        <v>0</v>
      </c>
      <c r="AF316" s="36">
        <f>VLOOKUP($H316,[2]EDA!$H$6:$AY$980,AF$1,FALSE)</f>
        <v>0</v>
      </c>
      <c r="AG316" s="36">
        <f>VLOOKUP($H316,[2]EDA!$H$6:$AY$980,AG$1,FALSE)</f>
        <v>0</v>
      </c>
      <c r="AH316" s="36">
        <f>VLOOKUP($H316,[2]EDA!$H$6:$AY$980,AH$1,FALSE)</f>
        <v>0</v>
      </c>
      <c r="AI316" s="36">
        <f>VLOOKUP($H316,[2]EDA!$H$6:$AY$980,AI$1,FALSE)</f>
        <v>0</v>
      </c>
      <c r="AJ316" s="36">
        <f>VLOOKUP($H316,[2]EDA!$H$6:$AY$980,AJ$1,FALSE)</f>
        <v>0</v>
      </c>
      <c r="AK316" s="20">
        <f>VLOOKUP(H316,[2]EDA!$H$6:$AZ$980,45,FALSE)</f>
        <v>0.66666666666666663</v>
      </c>
      <c r="AL316" s="39">
        <f t="shared" si="46"/>
        <v>0</v>
      </c>
      <c r="AM316" s="17">
        <f t="shared" si="47"/>
        <v>0</v>
      </c>
      <c r="AN316" s="36">
        <f>VLOOKUP($H316,[3]IRA!$H$6:$BN$980,AN$1,FALSE)</f>
        <v>0</v>
      </c>
      <c r="AO316" s="36">
        <f>VLOOKUP($H316,[3]IRA!$H$6:$BN$980,AO$1,FALSE)</f>
        <v>0</v>
      </c>
      <c r="AP316" s="36">
        <f>VLOOKUP($H316,[3]IRA!$H$6:$BN$980,AP$1,FALSE)</f>
        <v>0</v>
      </c>
      <c r="AQ316" s="36">
        <f>VLOOKUP($H316,[3]IRA!$H$6:$BN$980,AQ$1,FALSE)</f>
        <v>0</v>
      </c>
      <c r="AR316" s="36">
        <f>VLOOKUP($H316,[3]IRA!$H$6:$BN$980,AR$1,FALSE)</f>
        <v>0</v>
      </c>
      <c r="AS316" s="36">
        <f>VLOOKUP($H316,[3]IRA!$H$6:$BN$980,AS$1,FALSE)</f>
        <v>0</v>
      </c>
      <c r="AT316" s="36">
        <f>VLOOKUP($H316,[3]IRA!$H$6:$BN$980,AT$1,FALSE)</f>
        <v>0</v>
      </c>
      <c r="AU316" s="36">
        <f>VLOOKUP($H316,[3]IRA!$H$6:$BN$980,AU$1,FALSE)</f>
        <v>0</v>
      </c>
      <c r="AV316" s="36">
        <f>VLOOKUP($H316,[3]IRA!$H$6:$BN$980,AV$1,FALSE)</f>
        <v>0</v>
      </c>
      <c r="AW316" s="36">
        <f>VLOOKUP($H316,[3]IRA!$H$6:$BN$980,AW$1,FALSE)</f>
        <v>0</v>
      </c>
      <c r="AX316" s="36">
        <f>VLOOKUP($H316,[3]IRA!$H$6:$BN$980,AX$1,FALSE)</f>
        <v>0</v>
      </c>
      <c r="AY316" s="36">
        <f>VLOOKUP($H316,[3]IRA!$H$6:$BN$980,AY$1,FALSE)</f>
        <v>0</v>
      </c>
      <c r="AZ316" s="20">
        <f>VLOOKUP(H316,[3]IRA!$H$6:$BO$980,60,FALSE)</f>
        <v>0.16666666666666666</v>
      </c>
      <c r="BA316" s="20">
        <f t="shared" si="48"/>
        <v>0</v>
      </c>
      <c r="BB316" s="17">
        <f t="shared" si="49"/>
        <v>0</v>
      </c>
      <c r="BC316" s="36">
        <f>VLOOKUP($H316,[4]IRA!$H$7:$CS$981,BC$1,FALSE)</f>
        <v>4</v>
      </c>
      <c r="BD316" s="36">
        <f>VLOOKUP($H316,[4]IRA!$H$7:$CS$981,BD$1,FALSE)</f>
        <v>3</v>
      </c>
      <c r="BE316" s="36">
        <f>VLOOKUP($H316,[4]IRA!$H$7:$CS$981,BE$1,FALSE)</f>
        <v>0</v>
      </c>
      <c r="BF316" s="36">
        <f>VLOOKUP($H316,[4]IRA!$H$7:$CS$981,BF$1,FALSE)</f>
        <v>1</v>
      </c>
      <c r="BG316" s="36">
        <f>VLOOKUP($H316,[4]IRA!$H$7:$CS$981,BG$1,FALSE)</f>
        <v>0</v>
      </c>
      <c r="BH316" s="36">
        <f>VLOOKUP($H316,[4]IRA!$H$7:$CS$981,BH$1,FALSE)</f>
        <v>0</v>
      </c>
      <c r="BI316" s="36">
        <f>VLOOKUP($H316,[4]IRA!$H$7:$CS$981,BI$1,FALSE)</f>
        <v>0</v>
      </c>
      <c r="BJ316" s="36">
        <f>VLOOKUP($H316,[4]IRA!$H$7:$CS$981,BJ$1,FALSE)</f>
        <v>0</v>
      </c>
      <c r="BK316" s="36">
        <f>VLOOKUP($H316,[4]IRA!$H$7:$CS$981,BK$1,FALSE)</f>
        <v>0</v>
      </c>
      <c r="BL316" s="36">
        <f>VLOOKUP($H316,[4]IRA!$H$7:$CS$981,BL$1,FALSE)</f>
        <v>0</v>
      </c>
      <c r="BM316" s="36">
        <f>VLOOKUP($H316,[4]IRA!$H$7:$CS$981,BM$1,FALSE)</f>
        <v>0</v>
      </c>
      <c r="BN316" s="36">
        <f>VLOOKUP($H316,[4]IRA!$H$7:$CS$981,BN$1,FALSE)</f>
        <v>0</v>
      </c>
      <c r="BO316" s="10">
        <f>VLOOKUP(H316,[4]IRA!$H$7:$CS$981,90,FALSE)</f>
        <v>158.33333333333334</v>
      </c>
      <c r="BP316" s="10">
        <f t="shared" si="50"/>
        <v>8</v>
      </c>
      <c r="BQ316" s="17">
        <f t="shared" si="51"/>
        <v>5.0526315789473683E-2</v>
      </c>
      <c r="BR316" s="80"/>
      <c r="BS316" s="80"/>
      <c r="BT316" s="80"/>
      <c r="BU316" s="80"/>
      <c r="BV316" s="80"/>
      <c r="BW316" s="80"/>
      <c r="BX316" s="80"/>
      <c r="BY316" s="80"/>
      <c r="BZ316" s="80"/>
      <c r="CA316" s="80"/>
      <c r="CB316" s="80"/>
      <c r="CC316" s="80"/>
      <c r="CD316" s="80"/>
      <c r="CE316" s="80"/>
      <c r="CF316" s="80"/>
      <c r="CG316" s="80"/>
      <c r="CH316" s="80"/>
      <c r="CI316" s="80"/>
      <c r="CJ316" s="80"/>
      <c r="CK316" s="80"/>
      <c r="CL316" s="80"/>
      <c r="CM316" s="80"/>
      <c r="CN316" s="80"/>
      <c r="CO316" s="80"/>
      <c r="CP316" s="80"/>
      <c r="CQ316" s="80"/>
      <c r="CR316" s="80"/>
      <c r="CS316" s="80"/>
      <c r="CT316" s="80"/>
      <c r="CU316" s="80"/>
      <c r="CV316" s="80"/>
      <c r="CW316" s="80"/>
      <c r="CX316" s="80"/>
      <c r="CY316" s="80"/>
      <c r="CZ316" s="80"/>
      <c r="DA316" s="80"/>
      <c r="DB316" s="80"/>
      <c r="DC316" s="80"/>
      <c r="DD316" s="80"/>
      <c r="DE316" s="80"/>
      <c r="DF316" s="80"/>
      <c r="DG316" s="80"/>
      <c r="DH316" s="80"/>
      <c r="DI316" s="80"/>
      <c r="DJ316" s="80"/>
      <c r="DK316" s="80"/>
      <c r="DL316" s="80"/>
      <c r="DM316" s="80"/>
      <c r="DN316" s="80"/>
    </row>
    <row r="317" spans="1:118" s="81" customFormat="1" ht="10.199999999999999" x14ac:dyDescent="0.2">
      <c r="A317" s="87" t="s">
        <v>636</v>
      </c>
      <c r="B317" s="87" t="s">
        <v>132</v>
      </c>
      <c r="C317" s="88">
        <v>404</v>
      </c>
      <c r="D317" s="87" t="s">
        <v>863</v>
      </c>
      <c r="E317" s="87" t="s">
        <v>636</v>
      </c>
      <c r="F317" s="87" t="s">
        <v>132</v>
      </c>
      <c r="G317" s="88" t="s">
        <v>549</v>
      </c>
      <c r="H317" s="88">
        <v>6731</v>
      </c>
      <c r="I317" s="87" t="s">
        <v>133</v>
      </c>
      <c r="J317" s="37">
        <f>VLOOKUP($H317,[1]EDA!$H$6:$BN$980,J$1,FALSE)</f>
        <v>7</v>
      </c>
      <c r="K317" s="36">
        <f>VLOOKUP($H317,[1]EDA!$H$6:$BN$980,K$1,FALSE)</f>
        <v>10</v>
      </c>
      <c r="L317" s="36">
        <f>VLOOKUP($H317,[1]EDA!$H$6:$BN$980,L$1,FALSE)</f>
        <v>11</v>
      </c>
      <c r="M317" s="36">
        <f>VLOOKUP($H317,[1]EDA!$H$6:$BN$980,M$1,FALSE)</f>
        <v>16</v>
      </c>
      <c r="N317" s="36">
        <f>VLOOKUP($H317,[1]EDA!$H$6:$BN$980,N$1,FALSE)</f>
        <v>0</v>
      </c>
      <c r="O317" s="36">
        <f>VLOOKUP($H317,[1]EDA!$H$6:$BN$980,O$1,FALSE)</f>
        <v>0</v>
      </c>
      <c r="P317" s="36">
        <f>VLOOKUP($H317,[1]EDA!$H$6:$BN$980,P$1,FALSE)</f>
        <v>0</v>
      </c>
      <c r="Q317" s="36">
        <f>VLOOKUP($H317,[1]EDA!$H$6:$BN$980,Q$1,FALSE)</f>
        <v>0</v>
      </c>
      <c r="R317" s="36">
        <f>VLOOKUP($H317,[1]EDA!$H$6:$BN$980,R$1,FALSE)</f>
        <v>0</v>
      </c>
      <c r="S317" s="36">
        <f>VLOOKUP($H317,[1]EDA!$H$6:$BN$980,S$1,FALSE)</f>
        <v>0</v>
      </c>
      <c r="T317" s="36">
        <f>VLOOKUP($H317,[1]EDA!$H$6:$BN$980,T$1,FALSE)</f>
        <v>0</v>
      </c>
      <c r="U317" s="36">
        <f>VLOOKUP($H317,[1]EDA!$H$6:$BN$980,U$1,FALSE)</f>
        <v>0</v>
      </c>
      <c r="V317" s="10">
        <f>VLOOKUP(H317,[1]EDA!$H$6:$BO$980,60,FALSE)</f>
        <v>121.66666666666667</v>
      </c>
      <c r="W317" s="10">
        <f t="shared" si="44"/>
        <v>44</v>
      </c>
      <c r="X317" s="17">
        <f t="shared" si="45"/>
        <v>0.36164383561643837</v>
      </c>
      <c r="Y317" s="36">
        <f>VLOOKUP($H317,[2]EDA!$H$6:$AY$980,Y$1,FALSE)</f>
        <v>0</v>
      </c>
      <c r="Z317" s="36">
        <f>VLOOKUP($H317,[2]EDA!$H$6:$AY$980,Z$1,FALSE)</f>
        <v>0</v>
      </c>
      <c r="AA317" s="36">
        <f>VLOOKUP($H317,[2]EDA!$H$6:$AY$980,AA$1,FALSE)</f>
        <v>0</v>
      </c>
      <c r="AB317" s="36">
        <f>VLOOKUP($H317,[2]EDA!$H$6:$AY$980,AB$1,FALSE)</f>
        <v>0</v>
      </c>
      <c r="AC317" s="36">
        <f>VLOOKUP($H317,[2]EDA!$H$6:$AY$980,AC$1,FALSE)</f>
        <v>0</v>
      </c>
      <c r="AD317" s="36">
        <f>VLOOKUP($H317,[2]EDA!$H$6:$AY$980,AD$1,FALSE)</f>
        <v>0</v>
      </c>
      <c r="AE317" s="36">
        <f>VLOOKUP($H317,[2]EDA!$H$6:$AY$980,AE$1,FALSE)</f>
        <v>0</v>
      </c>
      <c r="AF317" s="36">
        <f>VLOOKUP($H317,[2]EDA!$H$6:$AY$980,AF$1,FALSE)</f>
        <v>0</v>
      </c>
      <c r="AG317" s="36">
        <f>VLOOKUP($H317,[2]EDA!$H$6:$AY$980,AG$1,FALSE)</f>
        <v>0</v>
      </c>
      <c r="AH317" s="36">
        <f>VLOOKUP($H317,[2]EDA!$H$6:$AY$980,AH$1,FALSE)</f>
        <v>0</v>
      </c>
      <c r="AI317" s="36">
        <f>VLOOKUP($H317,[2]EDA!$H$6:$AY$980,AI$1,FALSE)</f>
        <v>0</v>
      </c>
      <c r="AJ317" s="36">
        <f>VLOOKUP($H317,[2]EDA!$H$6:$AY$980,AJ$1,FALSE)</f>
        <v>0</v>
      </c>
      <c r="AK317" s="20">
        <f>VLOOKUP(H317,[2]EDA!$H$6:$AZ$980,45,FALSE)</f>
        <v>1.3333333333333333</v>
      </c>
      <c r="AL317" s="39">
        <f t="shared" si="46"/>
        <v>0</v>
      </c>
      <c r="AM317" s="17">
        <f t="shared" si="47"/>
        <v>0</v>
      </c>
      <c r="AN317" s="36">
        <f>VLOOKUP($H317,[3]IRA!$H$6:$BN$980,AN$1,FALSE)</f>
        <v>1</v>
      </c>
      <c r="AO317" s="36">
        <f>VLOOKUP($H317,[3]IRA!$H$6:$BN$980,AO$1,FALSE)</f>
        <v>0</v>
      </c>
      <c r="AP317" s="36">
        <f>VLOOKUP($H317,[3]IRA!$H$6:$BN$980,AP$1,FALSE)</f>
        <v>0</v>
      </c>
      <c r="AQ317" s="36">
        <f>VLOOKUP($H317,[3]IRA!$H$6:$BN$980,AQ$1,FALSE)</f>
        <v>0</v>
      </c>
      <c r="AR317" s="36">
        <f>VLOOKUP($H317,[3]IRA!$H$6:$BN$980,AR$1,FALSE)</f>
        <v>0</v>
      </c>
      <c r="AS317" s="36">
        <f>VLOOKUP($H317,[3]IRA!$H$6:$BN$980,AS$1,FALSE)</f>
        <v>0</v>
      </c>
      <c r="AT317" s="36">
        <f>VLOOKUP($H317,[3]IRA!$H$6:$BN$980,AT$1,FALSE)</f>
        <v>0</v>
      </c>
      <c r="AU317" s="36">
        <f>VLOOKUP($H317,[3]IRA!$H$6:$BN$980,AU$1,FALSE)</f>
        <v>0</v>
      </c>
      <c r="AV317" s="36">
        <f>VLOOKUP($H317,[3]IRA!$H$6:$BN$980,AV$1,FALSE)</f>
        <v>0</v>
      </c>
      <c r="AW317" s="36">
        <f>VLOOKUP($H317,[3]IRA!$H$6:$BN$980,AW$1,FALSE)</f>
        <v>0</v>
      </c>
      <c r="AX317" s="36">
        <f>VLOOKUP($H317,[3]IRA!$H$6:$BN$980,AX$1,FALSE)</f>
        <v>0</v>
      </c>
      <c r="AY317" s="36">
        <f>VLOOKUP($H317,[3]IRA!$H$6:$BN$980,AY$1,FALSE)</f>
        <v>0</v>
      </c>
      <c r="AZ317" s="20">
        <f>VLOOKUP(H317,[3]IRA!$H$6:$BO$980,60,FALSE)</f>
        <v>2.5</v>
      </c>
      <c r="BA317" s="20">
        <f t="shared" si="48"/>
        <v>1</v>
      </c>
      <c r="BB317" s="17">
        <f t="shared" si="49"/>
        <v>0.4</v>
      </c>
      <c r="BC317" s="36">
        <f>VLOOKUP($H317,[4]IRA!$H$7:$CS$981,BC$1,FALSE)</f>
        <v>18</v>
      </c>
      <c r="BD317" s="36">
        <f>VLOOKUP($H317,[4]IRA!$H$7:$CS$981,BD$1,FALSE)</f>
        <v>17</v>
      </c>
      <c r="BE317" s="36">
        <f>VLOOKUP($H317,[4]IRA!$H$7:$CS$981,BE$1,FALSE)</f>
        <v>10</v>
      </c>
      <c r="BF317" s="36">
        <f>VLOOKUP($H317,[4]IRA!$H$7:$CS$981,BF$1,FALSE)</f>
        <v>9</v>
      </c>
      <c r="BG317" s="36">
        <f>VLOOKUP($H317,[4]IRA!$H$7:$CS$981,BG$1,FALSE)</f>
        <v>0</v>
      </c>
      <c r="BH317" s="36">
        <f>VLOOKUP($H317,[4]IRA!$H$7:$CS$981,BH$1,FALSE)</f>
        <v>0</v>
      </c>
      <c r="BI317" s="36">
        <f>VLOOKUP($H317,[4]IRA!$H$7:$CS$981,BI$1,FALSE)</f>
        <v>0</v>
      </c>
      <c r="BJ317" s="36">
        <f>VLOOKUP($H317,[4]IRA!$H$7:$CS$981,BJ$1,FALSE)</f>
        <v>0</v>
      </c>
      <c r="BK317" s="36">
        <f>VLOOKUP($H317,[4]IRA!$H$7:$CS$981,BK$1,FALSE)</f>
        <v>0</v>
      </c>
      <c r="BL317" s="36">
        <f>VLOOKUP($H317,[4]IRA!$H$7:$CS$981,BL$1,FALSE)</f>
        <v>0</v>
      </c>
      <c r="BM317" s="36">
        <f>VLOOKUP($H317,[4]IRA!$H$7:$CS$981,BM$1,FALSE)</f>
        <v>0</v>
      </c>
      <c r="BN317" s="36">
        <f>VLOOKUP($H317,[4]IRA!$H$7:$CS$981,BN$1,FALSE)</f>
        <v>0</v>
      </c>
      <c r="BO317" s="10">
        <f>VLOOKUP(H317,[4]IRA!$H$7:$CS$981,90,FALSE)</f>
        <v>143.33333333333334</v>
      </c>
      <c r="BP317" s="10">
        <f t="shared" si="50"/>
        <v>54</v>
      </c>
      <c r="BQ317" s="17">
        <f t="shared" si="51"/>
        <v>0.37674418604651161</v>
      </c>
      <c r="BR317" s="80"/>
      <c r="BS317" s="80"/>
      <c r="BT317" s="80"/>
      <c r="BU317" s="80"/>
      <c r="BV317" s="80"/>
      <c r="BW317" s="80"/>
      <c r="BX317" s="80"/>
      <c r="BY317" s="80"/>
      <c r="BZ317" s="80"/>
      <c r="CA317" s="80"/>
      <c r="CB317" s="80"/>
      <c r="CC317" s="80"/>
      <c r="CD317" s="80"/>
      <c r="CE317" s="80"/>
      <c r="CF317" s="80"/>
      <c r="CG317" s="80"/>
      <c r="CH317" s="80"/>
      <c r="CI317" s="80"/>
      <c r="CJ317" s="80"/>
      <c r="CK317" s="80"/>
      <c r="CL317" s="80"/>
      <c r="CM317" s="80"/>
      <c r="CN317" s="80"/>
      <c r="CO317" s="80"/>
      <c r="CP317" s="80"/>
      <c r="CQ317" s="80"/>
      <c r="CR317" s="80"/>
      <c r="CS317" s="80"/>
      <c r="CT317" s="80"/>
      <c r="CU317" s="80"/>
      <c r="CV317" s="80"/>
      <c r="CW317" s="80"/>
      <c r="CX317" s="80"/>
      <c r="CY317" s="80"/>
      <c r="CZ317" s="80"/>
      <c r="DA317" s="80"/>
      <c r="DB317" s="80"/>
      <c r="DC317" s="80"/>
      <c r="DD317" s="80"/>
      <c r="DE317" s="80"/>
      <c r="DF317" s="80"/>
      <c r="DG317" s="80"/>
      <c r="DH317" s="80"/>
      <c r="DI317" s="80"/>
      <c r="DJ317" s="80"/>
      <c r="DK317" s="80"/>
      <c r="DL317" s="80"/>
      <c r="DM317" s="80"/>
      <c r="DN317" s="80"/>
    </row>
    <row r="318" spans="1:118" s="81" customFormat="1" ht="10.199999999999999" x14ac:dyDescent="0.2">
      <c r="A318" s="87" t="s">
        <v>636</v>
      </c>
      <c r="B318" s="87" t="s">
        <v>205</v>
      </c>
      <c r="C318" s="88">
        <v>404</v>
      </c>
      <c r="D318" s="87" t="s">
        <v>863</v>
      </c>
      <c r="E318" s="87" t="s">
        <v>636</v>
      </c>
      <c r="F318" s="87" t="s">
        <v>205</v>
      </c>
      <c r="G318" s="88" t="s">
        <v>550</v>
      </c>
      <c r="H318" s="88">
        <v>6740</v>
      </c>
      <c r="I318" s="87" t="s">
        <v>696</v>
      </c>
      <c r="J318" s="37">
        <f>VLOOKUP($H318,[1]EDA!$H$6:$BN$980,J$1,FALSE)</f>
        <v>6</v>
      </c>
      <c r="K318" s="36">
        <f>VLOOKUP($H318,[1]EDA!$H$6:$BN$980,K$1,FALSE)</f>
        <v>6</v>
      </c>
      <c r="L318" s="36">
        <f>VLOOKUP($H318,[1]EDA!$H$6:$BN$980,L$1,FALSE)</f>
        <v>11</v>
      </c>
      <c r="M318" s="36">
        <f>VLOOKUP($H318,[1]EDA!$H$6:$BN$980,M$1,FALSE)</f>
        <v>0</v>
      </c>
      <c r="N318" s="36">
        <f>VLOOKUP($H318,[1]EDA!$H$6:$BN$980,N$1,FALSE)</f>
        <v>0</v>
      </c>
      <c r="O318" s="36">
        <f>VLOOKUP($H318,[1]EDA!$H$6:$BN$980,O$1,FALSE)</f>
        <v>0</v>
      </c>
      <c r="P318" s="36">
        <f>VLOOKUP($H318,[1]EDA!$H$6:$BN$980,P$1,FALSE)</f>
        <v>0</v>
      </c>
      <c r="Q318" s="36">
        <f>VLOOKUP($H318,[1]EDA!$H$6:$BN$980,Q$1,FALSE)</f>
        <v>0</v>
      </c>
      <c r="R318" s="36">
        <f>VLOOKUP($H318,[1]EDA!$H$6:$BN$980,R$1,FALSE)</f>
        <v>0</v>
      </c>
      <c r="S318" s="36">
        <f>VLOOKUP($H318,[1]EDA!$H$6:$BN$980,S$1,FALSE)</f>
        <v>0</v>
      </c>
      <c r="T318" s="36">
        <f>VLOOKUP($H318,[1]EDA!$H$6:$BN$980,T$1,FALSE)</f>
        <v>0</v>
      </c>
      <c r="U318" s="36">
        <f>VLOOKUP($H318,[1]EDA!$H$6:$BN$980,U$1,FALSE)</f>
        <v>0</v>
      </c>
      <c r="V318" s="10">
        <f>VLOOKUP(H318,[1]EDA!$H$6:$BO$980,60,FALSE)</f>
        <v>33.666666666666664</v>
      </c>
      <c r="W318" s="10">
        <f t="shared" si="44"/>
        <v>23</v>
      </c>
      <c r="X318" s="17">
        <f t="shared" si="45"/>
        <v>0.68316831683168322</v>
      </c>
      <c r="Y318" s="36">
        <f>VLOOKUP($H318,[2]EDA!$H$6:$AY$980,Y$1,FALSE)</f>
        <v>0</v>
      </c>
      <c r="Z318" s="36">
        <f>VLOOKUP($H318,[2]EDA!$H$6:$AY$980,Z$1,FALSE)</f>
        <v>0</v>
      </c>
      <c r="AA318" s="36">
        <f>VLOOKUP($H318,[2]EDA!$H$6:$AY$980,AA$1,FALSE)</f>
        <v>0</v>
      </c>
      <c r="AB318" s="36">
        <f>VLOOKUP($H318,[2]EDA!$H$6:$AY$980,AB$1,FALSE)</f>
        <v>0</v>
      </c>
      <c r="AC318" s="36">
        <f>VLOOKUP($H318,[2]EDA!$H$6:$AY$980,AC$1,FALSE)</f>
        <v>0</v>
      </c>
      <c r="AD318" s="36">
        <f>VLOOKUP($H318,[2]EDA!$H$6:$AY$980,AD$1,FALSE)</f>
        <v>0</v>
      </c>
      <c r="AE318" s="36">
        <f>VLOOKUP($H318,[2]EDA!$H$6:$AY$980,AE$1,FALSE)</f>
        <v>0</v>
      </c>
      <c r="AF318" s="36">
        <f>VLOOKUP($H318,[2]EDA!$H$6:$AY$980,AF$1,FALSE)</f>
        <v>0</v>
      </c>
      <c r="AG318" s="36">
        <f>VLOOKUP($H318,[2]EDA!$H$6:$AY$980,AG$1,FALSE)</f>
        <v>0</v>
      </c>
      <c r="AH318" s="36">
        <f>VLOOKUP($H318,[2]EDA!$H$6:$AY$980,AH$1,FALSE)</f>
        <v>0</v>
      </c>
      <c r="AI318" s="36">
        <f>VLOOKUP($H318,[2]EDA!$H$6:$AY$980,AI$1,FALSE)</f>
        <v>0</v>
      </c>
      <c r="AJ318" s="36">
        <f>VLOOKUP($H318,[2]EDA!$H$6:$AY$980,AJ$1,FALSE)</f>
        <v>0</v>
      </c>
      <c r="AK318" s="20">
        <f>VLOOKUP(H318,[2]EDA!$H$6:$AZ$980,45,FALSE)</f>
        <v>0</v>
      </c>
      <c r="AL318" s="39">
        <f t="shared" si="46"/>
        <v>0</v>
      </c>
      <c r="AM318" s="17">
        <f t="shared" si="47"/>
        <v>0</v>
      </c>
      <c r="AN318" s="36">
        <f>VLOOKUP($H318,[3]IRA!$H$6:$BN$980,AN$1,FALSE)</f>
        <v>10</v>
      </c>
      <c r="AO318" s="36">
        <f>VLOOKUP($H318,[3]IRA!$H$6:$BN$980,AO$1,FALSE)</f>
        <v>0</v>
      </c>
      <c r="AP318" s="36">
        <f>VLOOKUP($H318,[3]IRA!$H$6:$BN$980,AP$1,FALSE)</f>
        <v>4</v>
      </c>
      <c r="AQ318" s="36">
        <f>VLOOKUP($H318,[3]IRA!$H$6:$BN$980,AQ$1,FALSE)</f>
        <v>0</v>
      </c>
      <c r="AR318" s="36">
        <f>VLOOKUP($H318,[3]IRA!$H$6:$BN$980,AR$1,FALSE)</f>
        <v>0</v>
      </c>
      <c r="AS318" s="36">
        <f>VLOOKUP($H318,[3]IRA!$H$6:$BN$980,AS$1,FALSE)</f>
        <v>0</v>
      </c>
      <c r="AT318" s="36">
        <f>VLOOKUP($H318,[3]IRA!$H$6:$BN$980,AT$1,FALSE)</f>
        <v>0</v>
      </c>
      <c r="AU318" s="36">
        <f>VLOOKUP($H318,[3]IRA!$H$6:$BN$980,AU$1,FALSE)</f>
        <v>0</v>
      </c>
      <c r="AV318" s="36">
        <f>VLOOKUP($H318,[3]IRA!$H$6:$BN$980,AV$1,FALSE)</f>
        <v>0</v>
      </c>
      <c r="AW318" s="36">
        <f>VLOOKUP($H318,[3]IRA!$H$6:$BN$980,AW$1,FALSE)</f>
        <v>0</v>
      </c>
      <c r="AX318" s="36">
        <f>VLOOKUP($H318,[3]IRA!$H$6:$BN$980,AX$1,FALSE)</f>
        <v>0</v>
      </c>
      <c r="AY318" s="36">
        <f>VLOOKUP($H318,[3]IRA!$H$6:$BN$980,AY$1,FALSE)</f>
        <v>0</v>
      </c>
      <c r="AZ318" s="20">
        <f>VLOOKUP(H318,[3]IRA!$H$6:$BO$980,60,FALSE)</f>
        <v>0</v>
      </c>
      <c r="BA318" s="20">
        <f t="shared" si="48"/>
        <v>14</v>
      </c>
      <c r="BB318" s="17">
        <f t="shared" si="49"/>
        <v>0</v>
      </c>
      <c r="BC318" s="36">
        <f>VLOOKUP($H318,[4]IRA!$H$7:$CS$981,BC$1,FALSE)</f>
        <v>37</v>
      </c>
      <c r="BD318" s="36">
        <f>VLOOKUP($H318,[4]IRA!$H$7:$CS$981,BD$1,FALSE)</f>
        <v>29</v>
      </c>
      <c r="BE318" s="36">
        <f>VLOOKUP($H318,[4]IRA!$H$7:$CS$981,BE$1,FALSE)</f>
        <v>57</v>
      </c>
      <c r="BF318" s="36">
        <f>VLOOKUP($H318,[4]IRA!$H$7:$CS$981,BF$1,FALSE)</f>
        <v>12</v>
      </c>
      <c r="BG318" s="36">
        <f>VLOOKUP($H318,[4]IRA!$H$7:$CS$981,BG$1,FALSE)</f>
        <v>0</v>
      </c>
      <c r="BH318" s="36">
        <f>VLOOKUP($H318,[4]IRA!$H$7:$CS$981,BH$1,FALSE)</f>
        <v>0</v>
      </c>
      <c r="BI318" s="36">
        <f>VLOOKUP($H318,[4]IRA!$H$7:$CS$981,BI$1,FALSE)</f>
        <v>0</v>
      </c>
      <c r="BJ318" s="36">
        <f>VLOOKUP($H318,[4]IRA!$H$7:$CS$981,BJ$1,FALSE)</f>
        <v>0</v>
      </c>
      <c r="BK318" s="36">
        <f>VLOOKUP($H318,[4]IRA!$H$7:$CS$981,BK$1,FALSE)</f>
        <v>0</v>
      </c>
      <c r="BL318" s="36">
        <f>VLOOKUP($H318,[4]IRA!$H$7:$CS$981,BL$1,FALSE)</f>
        <v>0</v>
      </c>
      <c r="BM318" s="36">
        <f>VLOOKUP($H318,[4]IRA!$H$7:$CS$981,BM$1,FALSE)</f>
        <v>0</v>
      </c>
      <c r="BN318" s="36">
        <f>VLOOKUP($H318,[4]IRA!$H$7:$CS$981,BN$1,FALSE)</f>
        <v>0</v>
      </c>
      <c r="BO318" s="10">
        <f>VLOOKUP(H318,[4]IRA!$H$7:$CS$981,90,FALSE)</f>
        <v>76.666666666666657</v>
      </c>
      <c r="BP318" s="10">
        <f t="shared" si="50"/>
        <v>135</v>
      </c>
      <c r="BQ318" s="17">
        <f t="shared" si="51"/>
        <v>1.7608695652173916</v>
      </c>
      <c r="BR318" s="80"/>
      <c r="BS318" s="80"/>
      <c r="BT318" s="80"/>
      <c r="BU318" s="80"/>
      <c r="BV318" s="80"/>
      <c r="BW318" s="80"/>
      <c r="BX318" s="80"/>
      <c r="BY318" s="80"/>
      <c r="BZ318" s="80"/>
      <c r="CA318" s="80"/>
      <c r="CB318" s="80"/>
      <c r="CC318" s="80"/>
      <c r="CD318" s="80"/>
      <c r="CE318" s="80"/>
      <c r="CF318" s="80"/>
      <c r="CG318" s="80"/>
      <c r="CH318" s="80"/>
      <c r="CI318" s="80"/>
      <c r="CJ318" s="80"/>
      <c r="CK318" s="80"/>
      <c r="CL318" s="80"/>
      <c r="CM318" s="80"/>
      <c r="CN318" s="80"/>
      <c r="CO318" s="80"/>
      <c r="CP318" s="80"/>
      <c r="CQ318" s="80"/>
      <c r="CR318" s="80"/>
      <c r="CS318" s="80"/>
      <c r="CT318" s="80"/>
      <c r="CU318" s="80"/>
      <c r="CV318" s="80"/>
      <c r="CW318" s="80"/>
      <c r="CX318" s="80"/>
      <c r="CY318" s="80"/>
      <c r="CZ318" s="80"/>
      <c r="DA318" s="80"/>
      <c r="DB318" s="80"/>
      <c r="DC318" s="80"/>
      <c r="DD318" s="80"/>
      <c r="DE318" s="80"/>
      <c r="DF318" s="80"/>
      <c r="DG318" s="80"/>
      <c r="DH318" s="80"/>
      <c r="DI318" s="80"/>
      <c r="DJ318" s="80"/>
      <c r="DK318" s="80"/>
      <c r="DL318" s="80"/>
      <c r="DM318" s="80"/>
      <c r="DN318" s="80"/>
    </row>
    <row r="319" spans="1:118" s="81" customFormat="1" ht="10.199999999999999" x14ac:dyDescent="0.2">
      <c r="A319" s="87" t="s">
        <v>58</v>
      </c>
      <c r="B319" s="87" t="s">
        <v>59</v>
      </c>
      <c r="C319" s="88">
        <v>406</v>
      </c>
      <c r="D319" s="87" t="s">
        <v>857</v>
      </c>
      <c r="E319" s="87" t="s">
        <v>58</v>
      </c>
      <c r="F319" s="87" t="s">
        <v>59</v>
      </c>
      <c r="G319" s="88" t="s">
        <v>550</v>
      </c>
      <c r="H319" s="88">
        <v>6763</v>
      </c>
      <c r="I319" s="87" t="s">
        <v>697</v>
      </c>
      <c r="J319" s="37">
        <f>VLOOKUP($H319,[1]EDA!$H$6:$BN$980,J$1,FALSE)</f>
        <v>3</v>
      </c>
      <c r="K319" s="36">
        <f>VLOOKUP($H319,[1]EDA!$H$6:$BN$980,K$1,FALSE)</f>
        <v>2</v>
      </c>
      <c r="L319" s="36">
        <f>VLOOKUP($H319,[1]EDA!$H$6:$BN$980,L$1,FALSE)</f>
        <v>5</v>
      </c>
      <c r="M319" s="36">
        <f>VLOOKUP($H319,[1]EDA!$H$6:$BN$980,M$1,FALSE)</f>
        <v>6</v>
      </c>
      <c r="N319" s="36">
        <f>VLOOKUP($H319,[1]EDA!$H$6:$BN$980,N$1,FALSE)</f>
        <v>0</v>
      </c>
      <c r="O319" s="36">
        <f>VLOOKUP($H319,[1]EDA!$H$6:$BN$980,O$1,FALSE)</f>
        <v>0</v>
      </c>
      <c r="P319" s="36">
        <f>VLOOKUP($H319,[1]EDA!$H$6:$BN$980,P$1,FALSE)</f>
        <v>0</v>
      </c>
      <c r="Q319" s="36">
        <f>VLOOKUP($H319,[1]EDA!$H$6:$BN$980,Q$1,FALSE)</f>
        <v>0</v>
      </c>
      <c r="R319" s="36">
        <f>VLOOKUP($H319,[1]EDA!$H$6:$BN$980,R$1,FALSE)</f>
        <v>0</v>
      </c>
      <c r="S319" s="36">
        <f>VLOOKUP($H319,[1]EDA!$H$6:$BN$980,S$1,FALSE)</f>
        <v>0</v>
      </c>
      <c r="T319" s="36">
        <f>VLOOKUP($H319,[1]EDA!$H$6:$BN$980,T$1,FALSE)</f>
        <v>0</v>
      </c>
      <c r="U319" s="36">
        <f>VLOOKUP($H319,[1]EDA!$H$6:$BN$980,U$1,FALSE)</f>
        <v>0</v>
      </c>
      <c r="V319" s="10">
        <f>VLOOKUP(H319,[1]EDA!$H$6:$BO$980,60,FALSE)</f>
        <v>42.666666666666664</v>
      </c>
      <c r="W319" s="10">
        <f t="shared" si="44"/>
        <v>16</v>
      </c>
      <c r="X319" s="17">
        <f t="shared" si="45"/>
        <v>0.375</v>
      </c>
      <c r="Y319" s="36">
        <f>VLOOKUP($H319,[2]EDA!$H$6:$AY$980,Y$1,FALSE)</f>
        <v>0</v>
      </c>
      <c r="Z319" s="36">
        <f>VLOOKUP($H319,[2]EDA!$H$6:$AY$980,Z$1,FALSE)</f>
        <v>0</v>
      </c>
      <c r="AA319" s="36">
        <f>VLOOKUP($H319,[2]EDA!$H$6:$AY$980,AA$1,FALSE)</f>
        <v>0</v>
      </c>
      <c r="AB319" s="36">
        <f>VLOOKUP($H319,[2]EDA!$H$6:$AY$980,AB$1,FALSE)</f>
        <v>0</v>
      </c>
      <c r="AC319" s="36">
        <f>VLOOKUP($H319,[2]EDA!$H$6:$AY$980,AC$1,FALSE)</f>
        <v>0</v>
      </c>
      <c r="AD319" s="36">
        <f>VLOOKUP($H319,[2]EDA!$H$6:$AY$980,AD$1,FALSE)</f>
        <v>0</v>
      </c>
      <c r="AE319" s="36">
        <f>VLOOKUP($H319,[2]EDA!$H$6:$AY$980,AE$1,FALSE)</f>
        <v>0</v>
      </c>
      <c r="AF319" s="36">
        <f>VLOOKUP($H319,[2]EDA!$H$6:$AY$980,AF$1,FALSE)</f>
        <v>0</v>
      </c>
      <c r="AG319" s="36">
        <f>VLOOKUP($H319,[2]EDA!$H$6:$AY$980,AG$1,FALSE)</f>
        <v>0</v>
      </c>
      <c r="AH319" s="36">
        <f>VLOOKUP($H319,[2]EDA!$H$6:$AY$980,AH$1,FALSE)</f>
        <v>0</v>
      </c>
      <c r="AI319" s="36">
        <f>VLOOKUP($H319,[2]EDA!$H$6:$AY$980,AI$1,FALSE)</f>
        <v>0</v>
      </c>
      <c r="AJ319" s="36">
        <f>VLOOKUP($H319,[2]EDA!$H$6:$AY$980,AJ$1,FALSE)</f>
        <v>0</v>
      </c>
      <c r="AK319" s="20">
        <f>VLOOKUP(H319,[2]EDA!$H$6:$AZ$980,45,FALSE)</f>
        <v>0</v>
      </c>
      <c r="AL319" s="39">
        <f t="shared" si="46"/>
        <v>0</v>
      </c>
      <c r="AM319" s="17">
        <f t="shared" si="47"/>
        <v>0</v>
      </c>
      <c r="AN319" s="36">
        <f>VLOOKUP($H319,[3]IRA!$H$6:$BN$980,AN$1,FALSE)</f>
        <v>0</v>
      </c>
      <c r="AO319" s="36">
        <f>VLOOKUP($H319,[3]IRA!$H$6:$BN$980,AO$1,FALSE)</f>
        <v>0</v>
      </c>
      <c r="AP319" s="36">
        <f>VLOOKUP($H319,[3]IRA!$H$6:$BN$980,AP$1,FALSE)</f>
        <v>0</v>
      </c>
      <c r="AQ319" s="36">
        <f>VLOOKUP($H319,[3]IRA!$H$6:$BN$980,AQ$1,FALSE)</f>
        <v>0</v>
      </c>
      <c r="AR319" s="36">
        <f>VLOOKUP($H319,[3]IRA!$H$6:$BN$980,AR$1,FALSE)</f>
        <v>0</v>
      </c>
      <c r="AS319" s="36">
        <f>VLOOKUP($H319,[3]IRA!$H$6:$BN$980,AS$1,FALSE)</f>
        <v>0</v>
      </c>
      <c r="AT319" s="36">
        <f>VLOOKUP($H319,[3]IRA!$H$6:$BN$980,AT$1,FALSE)</f>
        <v>0</v>
      </c>
      <c r="AU319" s="36">
        <f>VLOOKUP($H319,[3]IRA!$H$6:$BN$980,AU$1,FALSE)</f>
        <v>0</v>
      </c>
      <c r="AV319" s="36">
        <f>VLOOKUP($H319,[3]IRA!$H$6:$BN$980,AV$1,FALSE)</f>
        <v>0</v>
      </c>
      <c r="AW319" s="36">
        <f>VLOOKUP($H319,[3]IRA!$H$6:$BN$980,AW$1,FALSE)</f>
        <v>0</v>
      </c>
      <c r="AX319" s="36">
        <f>VLOOKUP($H319,[3]IRA!$H$6:$BN$980,AX$1,FALSE)</f>
        <v>0</v>
      </c>
      <c r="AY319" s="36">
        <f>VLOOKUP($H319,[3]IRA!$H$6:$BN$980,AY$1,FALSE)</f>
        <v>0</v>
      </c>
      <c r="AZ319" s="20">
        <f>VLOOKUP(H319,[3]IRA!$H$6:$BO$980,60,FALSE)</f>
        <v>0</v>
      </c>
      <c r="BA319" s="20">
        <f t="shared" si="48"/>
        <v>0</v>
      </c>
      <c r="BB319" s="17">
        <f t="shared" si="49"/>
        <v>0</v>
      </c>
      <c r="BC319" s="36">
        <f>VLOOKUP($H319,[4]IRA!$H$7:$CS$981,BC$1,FALSE)</f>
        <v>5</v>
      </c>
      <c r="BD319" s="36">
        <f>VLOOKUP($H319,[4]IRA!$H$7:$CS$981,BD$1,FALSE)</f>
        <v>6</v>
      </c>
      <c r="BE319" s="36">
        <f>VLOOKUP($H319,[4]IRA!$H$7:$CS$981,BE$1,FALSE)</f>
        <v>14</v>
      </c>
      <c r="BF319" s="36">
        <f>VLOOKUP($H319,[4]IRA!$H$7:$CS$981,BF$1,FALSE)</f>
        <v>7</v>
      </c>
      <c r="BG319" s="36">
        <f>VLOOKUP($H319,[4]IRA!$H$7:$CS$981,BG$1,FALSE)</f>
        <v>0</v>
      </c>
      <c r="BH319" s="36">
        <f>VLOOKUP($H319,[4]IRA!$H$7:$CS$981,BH$1,FALSE)</f>
        <v>0</v>
      </c>
      <c r="BI319" s="36">
        <f>VLOOKUP($H319,[4]IRA!$H$7:$CS$981,BI$1,FALSE)</f>
        <v>0</v>
      </c>
      <c r="BJ319" s="36">
        <f>VLOOKUP($H319,[4]IRA!$H$7:$CS$981,BJ$1,FALSE)</f>
        <v>0</v>
      </c>
      <c r="BK319" s="36">
        <f>VLOOKUP($H319,[4]IRA!$H$7:$CS$981,BK$1,FALSE)</f>
        <v>0</v>
      </c>
      <c r="BL319" s="36">
        <f>VLOOKUP($H319,[4]IRA!$H$7:$CS$981,BL$1,FALSE)</f>
        <v>0</v>
      </c>
      <c r="BM319" s="36">
        <f>VLOOKUP($H319,[4]IRA!$H$7:$CS$981,BM$1,FALSE)</f>
        <v>0</v>
      </c>
      <c r="BN319" s="36">
        <f>VLOOKUP($H319,[4]IRA!$H$7:$CS$981,BN$1,FALSE)</f>
        <v>0</v>
      </c>
      <c r="BO319" s="10">
        <f>VLOOKUP(H319,[4]IRA!$H$7:$CS$981,90,FALSE)</f>
        <v>82.666666666666657</v>
      </c>
      <c r="BP319" s="10">
        <f t="shared" si="50"/>
        <v>32</v>
      </c>
      <c r="BQ319" s="17">
        <f t="shared" si="51"/>
        <v>0.38709677419354843</v>
      </c>
      <c r="BR319" s="80"/>
      <c r="BS319" s="80"/>
      <c r="BT319" s="80"/>
      <c r="BU319" s="80"/>
      <c r="BV319" s="80"/>
      <c r="BW319" s="80"/>
      <c r="BX319" s="80"/>
      <c r="BY319" s="80"/>
      <c r="BZ319" s="80"/>
      <c r="CA319" s="80"/>
      <c r="CB319" s="80"/>
      <c r="CC319" s="80"/>
      <c r="CD319" s="80"/>
      <c r="CE319" s="80"/>
      <c r="CF319" s="80"/>
      <c r="CG319" s="80"/>
      <c r="CH319" s="80"/>
      <c r="CI319" s="80"/>
      <c r="CJ319" s="80"/>
      <c r="CK319" s="80"/>
      <c r="CL319" s="80"/>
      <c r="CM319" s="80"/>
      <c r="CN319" s="80"/>
      <c r="CO319" s="80"/>
      <c r="CP319" s="80"/>
      <c r="CQ319" s="80"/>
      <c r="CR319" s="80"/>
      <c r="CS319" s="80"/>
      <c r="CT319" s="80"/>
      <c r="CU319" s="80"/>
      <c r="CV319" s="80"/>
      <c r="CW319" s="80"/>
      <c r="CX319" s="80"/>
      <c r="CY319" s="80"/>
      <c r="CZ319" s="80"/>
      <c r="DA319" s="80"/>
      <c r="DB319" s="80"/>
      <c r="DC319" s="80"/>
      <c r="DD319" s="80"/>
      <c r="DE319" s="80"/>
      <c r="DF319" s="80"/>
      <c r="DG319" s="80"/>
      <c r="DH319" s="80"/>
      <c r="DI319" s="80"/>
      <c r="DJ319" s="80"/>
      <c r="DK319" s="80"/>
      <c r="DL319" s="80"/>
      <c r="DM319" s="80"/>
      <c r="DN319" s="80"/>
    </row>
    <row r="320" spans="1:118" s="81" customFormat="1" ht="10.199999999999999" x14ac:dyDescent="0.2">
      <c r="A320" s="87" t="s">
        <v>58</v>
      </c>
      <c r="B320" s="87" t="s">
        <v>296</v>
      </c>
      <c r="C320" s="88">
        <v>406</v>
      </c>
      <c r="D320" s="87" t="s">
        <v>857</v>
      </c>
      <c r="E320" s="87" t="s">
        <v>58</v>
      </c>
      <c r="F320" s="87" t="s">
        <v>296</v>
      </c>
      <c r="G320" s="88" t="s">
        <v>550</v>
      </c>
      <c r="H320" s="88">
        <v>6764</v>
      </c>
      <c r="I320" s="87" t="s">
        <v>698</v>
      </c>
      <c r="J320" s="37">
        <f>VLOOKUP($H320,[1]EDA!$H$6:$BN$980,J$1,FALSE)</f>
        <v>2</v>
      </c>
      <c r="K320" s="36">
        <f>VLOOKUP($H320,[1]EDA!$H$6:$BN$980,K$1,FALSE)</f>
        <v>2</v>
      </c>
      <c r="L320" s="36">
        <f>VLOOKUP($H320,[1]EDA!$H$6:$BN$980,L$1,FALSE)</f>
        <v>3</v>
      </c>
      <c r="M320" s="36">
        <f>VLOOKUP($H320,[1]EDA!$H$6:$BN$980,M$1,FALSE)</f>
        <v>2</v>
      </c>
      <c r="N320" s="36">
        <f>VLOOKUP($H320,[1]EDA!$H$6:$BN$980,N$1,FALSE)</f>
        <v>0</v>
      </c>
      <c r="O320" s="36">
        <f>VLOOKUP($H320,[1]EDA!$H$6:$BN$980,O$1,FALSE)</f>
        <v>0</v>
      </c>
      <c r="P320" s="36">
        <f>VLOOKUP($H320,[1]EDA!$H$6:$BN$980,P$1,FALSE)</f>
        <v>0</v>
      </c>
      <c r="Q320" s="36">
        <f>VLOOKUP($H320,[1]EDA!$H$6:$BN$980,Q$1,FALSE)</f>
        <v>0</v>
      </c>
      <c r="R320" s="36">
        <f>VLOOKUP($H320,[1]EDA!$H$6:$BN$980,R$1,FALSE)</f>
        <v>0</v>
      </c>
      <c r="S320" s="36">
        <f>VLOOKUP($H320,[1]EDA!$H$6:$BN$980,S$1,FALSE)</f>
        <v>0</v>
      </c>
      <c r="T320" s="36">
        <f>VLOOKUP($H320,[1]EDA!$H$6:$BN$980,T$1,FALSE)</f>
        <v>0</v>
      </c>
      <c r="U320" s="36">
        <f>VLOOKUP($H320,[1]EDA!$H$6:$BN$980,U$1,FALSE)</f>
        <v>0</v>
      </c>
      <c r="V320" s="10">
        <f>VLOOKUP(H320,[1]EDA!$H$6:$BO$980,60,FALSE)</f>
        <v>27.333333333333332</v>
      </c>
      <c r="W320" s="10">
        <f t="shared" si="44"/>
        <v>9</v>
      </c>
      <c r="X320" s="17">
        <f t="shared" si="45"/>
        <v>0.32926829268292684</v>
      </c>
      <c r="Y320" s="36">
        <f>VLOOKUP($H320,[2]EDA!$H$6:$AY$980,Y$1,FALSE)</f>
        <v>0</v>
      </c>
      <c r="Z320" s="36">
        <f>VLOOKUP($H320,[2]EDA!$H$6:$AY$980,Z$1,FALSE)</f>
        <v>0</v>
      </c>
      <c r="AA320" s="36">
        <f>VLOOKUP($H320,[2]EDA!$H$6:$AY$980,AA$1,FALSE)</f>
        <v>0</v>
      </c>
      <c r="AB320" s="36">
        <f>VLOOKUP($H320,[2]EDA!$H$6:$AY$980,AB$1,FALSE)</f>
        <v>0</v>
      </c>
      <c r="AC320" s="36">
        <f>VLOOKUP($H320,[2]EDA!$H$6:$AY$980,AC$1,FALSE)</f>
        <v>0</v>
      </c>
      <c r="AD320" s="36">
        <f>VLOOKUP($H320,[2]EDA!$H$6:$AY$980,AD$1,FALSE)</f>
        <v>0</v>
      </c>
      <c r="AE320" s="36">
        <f>VLOOKUP($H320,[2]EDA!$H$6:$AY$980,AE$1,FALSE)</f>
        <v>0</v>
      </c>
      <c r="AF320" s="36">
        <f>VLOOKUP($H320,[2]EDA!$H$6:$AY$980,AF$1,FALSE)</f>
        <v>0</v>
      </c>
      <c r="AG320" s="36">
        <f>VLOOKUP($H320,[2]EDA!$H$6:$AY$980,AG$1,FALSE)</f>
        <v>0</v>
      </c>
      <c r="AH320" s="36">
        <f>VLOOKUP($H320,[2]EDA!$H$6:$AY$980,AH$1,FALSE)</f>
        <v>0</v>
      </c>
      <c r="AI320" s="36">
        <f>VLOOKUP($H320,[2]EDA!$H$6:$AY$980,AI$1,FALSE)</f>
        <v>0</v>
      </c>
      <c r="AJ320" s="36">
        <f>VLOOKUP($H320,[2]EDA!$H$6:$AY$980,AJ$1,FALSE)</f>
        <v>0</v>
      </c>
      <c r="AK320" s="20">
        <f>VLOOKUP(H320,[2]EDA!$H$6:$AZ$980,45,FALSE)</f>
        <v>0</v>
      </c>
      <c r="AL320" s="39">
        <f t="shared" si="46"/>
        <v>0</v>
      </c>
      <c r="AM320" s="17">
        <f t="shared" si="47"/>
        <v>0</v>
      </c>
      <c r="AN320" s="36">
        <f>VLOOKUP($H320,[3]IRA!$H$6:$BN$980,AN$1,FALSE)</f>
        <v>0</v>
      </c>
      <c r="AO320" s="36">
        <f>VLOOKUP($H320,[3]IRA!$H$6:$BN$980,AO$1,FALSE)</f>
        <v>0</v>
      </c>
      <c r="AP320" s="36">
        <f>VLOOKUP($H320,[3]IRA!$H$6:$BN$980,AP$1,FALSE)</f>
        <v>0</v>
      </c>
      <c r="AQ320" s="36">
        <f>VLOOKUP($H320,[3]IRA!$H$6:$BN$980,AQ$1,FALSE)</f>
        <v>0</v>
      </c>
      <c r="AR320" s="36">
        <f>VLOOKUP($H320,[3]IRA!$H$6:$BN$980,AR$1,FALSE)</f>
        <v>0</v>
      </c>
      <c r="AS320" s="36">
        <f>VLOOKUP($H320,[3]IRA!$H$6:$BN$980,AS$1,FALSE)</f>
        <v>0</v>
      </c>
      <c r="AT320" s="36">
        <f>VLOOKUP($H320,[3]IRA!$H$6:$BN$980,AT$1,FALSE)</f>
        <v>0</v>
      </c>
      <c r="AU320" s="36">
        <f>VLOOKUP($H320,[3]IRA!$H$6:$BN$980,AU$1,FALSE)</f>
        <v>0</v>
      </c>
      <c r="AV320" s="36">
        <f>VLOOKUP($H320,[3]IRA!$H$6:$BN$980,AV$1,FALSE)</f>
        <v>0</v>
      </c>
      <c r="AW320" s="36">
        <f>VLOOKUP($H320,[3]IRA!$H$6:$BN$980,AW$1,FALSE)</f>
        <v>0</v>
      </c>
      <c r="AX320" s="36">
        <f>VLOOKUP($H320,[3]IRA!$H$6:$BN$980,AX$1,FALSE)</f>
        <v>0</v>
      </c>
      <c r="AY320" s="36">
        <f>VLOOKUP($H320,[3]IRA!$H$6:$BN$980,AY$1,FALSE)</f>
        <v>0</v>
      </c>
      <c r="AZ320" s="20">
        <f>VLOOKUP(H320,[3]IRA!$H$6:$BO$980,60,FALSE)</f>
        <v>0.66666666666666663</v>
      </c>
      <c r="BA320" s="20">
        <f t="shared" si="48"/>
        <v>0</v>
      </c>
      <c r="BB320" s="17">
        <f t="shared" si="49"/>
        <v>0</v>
      </c>
      <c r="BC320" s="36">
        <f>VLOOKUP($H320,[4]IRA!$H$7:$CS$981,BC$1,FALSE)</f>
        <v>0</v>
      </c>
      <c r="BD320" s="36">
        <f>VLOOKUP($H320,[4]IRA!$H$7:$CS$981,BD$1,FALSE)</f>
        <v>1</v>
      </c>
      <c r="BE320" s="36">
        <f>VLOOKUP($H320,[4]IRA!$H$7:$CS$981,BE$1,FALSE)</f>
        <v>2</v>
      </c>
      <c r="BF320" s="36">
        <f>VLOOKUP($H320,[4]IRA!$H$7:$CS$981,BF$1,FALSE)</f>
        <v>1</v>
      </c>
      <c r="BG320" s="36">
        <f>VLOOKUP($H320,[4]IRA!$H$7:$CS$981,BG$1,FALSE)</f>
        <v>0</v>
      </c>
      <c r="BH320" s="36">
        <f>VLOOKUP($H320,[4]IRA!$H$7:$CS$981,BH$1,FALSE)</f>
        <v>0</v>
      </c>
      <c r="BI320" s="36">
        <f>VLOOKUP($H320,[4]IRA!$H$7:$CS$981,BI$1,FALSE)</f>
        <v>0</v>
      </c>
      <c r="BJ320" s="36">
        <f>VLOOKUP($H320,[4]IRA!$H$7:$CS$981,BJ$1,FALSE)</f>
        <v>0</v>
      </c>
      <c r="BK320" s="36">
        <f>VLOOKUP($H320,[4]IRA!$H$7:$CS$981,BK$1,FALSE)</f>
        <v>0</v>
      </c>
      <c r="BL320" s="36">
        <f>VLOOKUP($H320,[4]IRA!$H$7:$CS$981,BL$1,FALSE)</f>
        <v>0</v>
      </c>
      <c r="BM320" s="36">
        <f>VLOOKUP($H320,[4]IRA!$H$7:$CS$981,BM$1,FALSE)</f>
        <v>0</v>
      </c>
      <c r="BN320" s="36">
        <f>VLOOKUP($H320,[4]IRA!$H$7:$CS$981,BN$1,FALSE)</f>
        <v>0</v>
      </c>
      <c r="BO320" s="10">
        <f>VLOOKUP(H320,[4]IRA!$H$7:$CS$981,90,FALSE)</f>
        <v>50.666666666666671</v>
      </c>
      <c r="BP320" s="10">
        <f t="shared" si="50"/>
        <v>4</v>
      </c>
      <c r="BQ320" s="17">
        <f t="shared" si="51"/>
        <v>7.8947368421052627E-2</v>
      </c>
      <c r="BR320" s="80"/>
      <c r="BS320" s="80"/>
      <c r="BT320" s="80"/>
      <c r="BU320" s="80"/>
      <c r="BV320" s="80"/>
      <c r="BW320" s="80"/>
      <c r="BX320" s="80"/>
      <c r="BY320" s="80"/>
      <c r="BZ320" s="80"/>
      <c r="CA320" s="80"/>
      <c r="CB320" s="80"/>
      <c r="CC320" s="80"/>
      <c r="CD320" s="80"/>
      <c r="CE320" s="80"/>
      <c r="CF320" s="80"/>
      <c r="CG320" s="80"/>
      <c r="CH320" s="80"/>
      <c r="CI320" s="80"/>
      <c r="CJ320" s="80"/>
      <c r="CK320" s="80"/>
      <c r="CL320" s="80"/>
      <c r="CM320" s="80"/>
      <c r="CN320" s="80"/>
      <c r="CO320" s="80"/>
      <c r="CP320" s="80"/>
      <c r="CQ320" s="80"/>
      <c r="CR320" s="80"/>
      <c r="CS320" s="80"/>
      <c r="CT320" s="80"/>
      <c r="CU320" s="80"/>
      <c r="CV320" s="80"/>
      <c r="CW320" s="80"/>
      <c r="CX320" s="80"/>
      <c r="CY320" s="80"/>
      <c r="CZ320" s="80"/>
      <c r="DA320" s="80"/>
      <c r="DB320" s="80"/>
      <c r="DC320" s="80"/>
      <c r="DD320" s="80"/>
      <c r="DE320" s="80"/>
      <c r="DF320" s="80"/>
      <c r="DG320" s="80"/>
      <c r="DH320" s="80"/>
      <c r="DI320" s="80"/>
      <c r="DJ320" s="80"/>
      <c r="DK320" s="80"/>
      <c r="DL320" s="80"/>
      <c r="DM320" s="80"/>
      <c r="DN320" s="80"/>
    </row>
    <row r="321" spans="1:118" s="81" customFormat="1" ht="10.199999999999999" x14ac:dyDescent="0.2">
      <c r="A321" s="87" t="s">
        <v>636</v>
      </c>
      <c r="B321" s="87" t="s">
        <v>37</v>
      </c>
      <c r="C321" s="88">
        <v>404</v>
      </c>
      <c r="D321" s="87" t="s">
        <v>863</v>
      </c>
      <c r="E321" s="87" t="s">
        <v>636</v>
      </c>
      <c r="F321" s="87" t="s">
        <v>37</v>
      </c>
      <c r="G321" s="88" t="s">
        <v>550</v>
      </c>
      <c r="H321" s="88">
        <v>6765</v>
      </c>
      <c r="I321" s="87" t="s">
        <v>889</v>
      </c>
      <c r="J321" s="37">
        <f>VLOOKUP($H321,[1]EDA!$H$6:$BN$980,J$1,FALSE)</f>
        <v>2</v>
      </c>
      <c r="K321" s="36">
        <f>VLOOKUP($H321,[1]EDA!$H$6:$BN$980,K$1,FALSE)</f>
        <v>8</v>
      </c>
      <c r="L321" s="36">
        <f>VLOOKUP($H321,[1]EDA!$H$6:$BN$980,L$1,FALSE)</f>
        <v>0</v>
      </c>
      <c r="M321" s="36">
        <f>VLOOKUP($H321,[1]EDA!$H$6:$BN$980,M$1,FALSE)</f>
        <v>0</v>
      </c>
      <c r="N321" s="36">
        <f>VLOOKUP($H321,[1]EDA!$H$6:$BN$980,N$1,FALSE)</f>
        <v>0</v>
      </c>
      <c r="O321" s="36">
        <f>VLOOKUP($H321,[1]EDA!$H$6:$BN$980,O$1,FALSE)</f>
        <v>0</v>
      </c>
      <c r="P321" s="36">
        <f>VLOOKUP($H321,[1]EDA!$H$6:$BN$980,P$1,FALSE)</f>
        <v>0</v>
      </c>
      <c r="Q321" s="36">
        <f>VLOOKUP($H321,[1]EDA!$H$6:$BN$980,Q$1,FALSE)</f>
        <v>0</v>
      </c>
      <c r="R321" s="36">
        <f>VLOOKUP($H321,[1]EDA!$H$6:$BN$980,R$1,FALSE)</f>
        <v>0</v>
      </c>
      <c r="S321" s="36">
        <f>VLOOKUP($H321,[1]EDA!$H$6:$BN$980,S$1,FALSE)</f>
        <v>0</v>
      </c>
      <c r="T321" s="36">
        <f>VLOOKUP($H321,[1]EDA!$H$6:$BN$980,T$1,FALSE)</f>
        <v>0</v>
      </c>
      <c r="U321" s="36">
        <f>VLOOKUP($H321,[1]EDA!$H$6:$BN$980,U$1,FALSE)</f>
        <v>0</v>
      </c>
      <c r="V321" s="10">
        <f>VLOOKUP(H321,[1]EDA!$H$6:$BO$980,60,FALSE)</f>
        <v>100.66666666666666</v>
      </c>
      <c r="W321" s="10">
        <f t="shared" si="44"/>
        <v>10</v>
      </c>
      <c r="X321" s="17">
        <f t="shared" si="45"/>
        <v>9.9337748344370869E-2</v>
      </c>
      <c r="Y321" s="36">
        <f>VLOOKUP($H321,[2]EDA!$H$6:$AY$980,Y$1,FALSE)</f>
        <v>0</v>
      </c>
      <c r="Z321" s="36">
        <f>VLOOKUP($H321,[2]EDA!$H$6:$AY$980,Z$1,FALSE)</f>
        <v>0</v>
      </c>
      <c r="AA321" s="36">
        <f>VLOOKUP($H321,[2]EDA!$H$6:$AY$980,AA$1,FALSE)</f>
        <v>0</v>
      </c>
      <c r="AB321" s="36">
        <f>VLOOKUP($H321,[2]EDA!$H$6:$AY$980,AB$1,FALSE)</f>
        <v>0</v>
      </c>
      <c r="AC321" s="36">
        <f>VLOOKUP($H321,[2]EDA!$H$6:$AY$980,AC$1,FALSE)</f>
        <v>0</v>
      </c>
      <c r="AD321" s="36">
        <f>VLOOKUP($H321,[2]EDA!$H$6:$AY$980,AD$1,FALSE)</f>
        <v>0</v>
      </c>
      <c r="AE321" s="36">
        <f>VLOOKUP($H321,[2]EDA!$H$6:$AY$980,AE$1,FALSE)</f>
        <v>0</v>
      </c>
      <c r="AF321" s="36">
        <f>VLOOKUP($H321,[2]EDA!$H$6:$AY$980,AF$1,FALSE)</f>
        <v>0</v>
      </c>
      <c r="AG321" s="36">
        <f>VLOOKUP($H321,[2]EDA!$H$6:$AY$980,AG$1,FALSE)</f>
        <v>0</v>
      </c>
      <c r="AH321" s="36">
        <f>VLOOKUP($H321,[2]EDA!$H$6:$AY$980,AH$1,FALSE)</f>
        <v>0</v>
      </c>
      <c r="AI321" s="36">
        <f>VLOOKUP($H321,[2]EDA!$H$6:$AY$980,AI$1,FALSE)</f>
        <v>0</v>
      </c>
      <c r="AJ321" s="36">
        <f>VLOOKUP($H321,[2]EDA!$H$6:$AY$980,AJ$1,FALSE)</f>
        <v>0</v>
      </c>
      <c r="AK321" s="20">
        <f>VLOOKUP(H321,[2]EDA!$H$6:$AZ$980,45,FALSE)</f>
        <v>0</v>
      </c>
      <c r="AL321" s="39">
        <f t="shared" si="46"/>
        <v>0</v>
      </c>
      <c r="AM321" s="17">
        <f t="shared" si="47"/>
        <v>0</v>
      </c>
      <c r="AN321" s="36">
        <f>VLOOKUP($H321,[3]IRA!$H$6:$BN$980,AN$1,FALSE)</f>
        <v>0</v>
      </c>
      <c r="AO321" s="36">
        <f>VLOOKUP($H321,[3]IRA!$H$6:$BN$980,AO$1,FALSE)</f>
        <v>7</v>
      </c>
      <c r="AP321" s="36">
        <f>VLOOKUP($H321,[3]IRA!$H$6:$BN$980,AP$1,FALSE)</f>
        <v>0</v>
      </c>
      <c r="AQ321" s="36">
        <f>VLOOKUP($H321,[3]IRA!$H$6:$BN$980,AQ$1,FALSE)</f>
        <v>0</v>
      </c>
      <c r="AR321" s="36">
        <f>VLOOKUP($H321,[3]IRA!$H$6:$BN$980,AR$1,FALSE)</f>
        <v>0</v>
      </c>
      <c r="AS321" s="36">
        <f>VLOOKUP($H321,[3]IRA!$H$6:$BN$980,AS$1,FALSE)</f>
        <v>0</v>
      </c>
      <c r="AT321" s="36">
        <f>VLOOKUP($H321,[3]IRA!$H$6:$BN$980,AT$1,FALSE)</f>
        <v>0</v>
      </c>
      <c r="AU321" s="36">
        <f>VLOOKUP($H321,[3]IRA!$H$6:$BN$980,AU$1,FALSE)</f>
        <v>0</v>
      </c>
      <c r="AV321" s="36">
        <f>VLOOKUP($H321,[3]IRA!$H$6:$BN$980,AV$1,FALSE)</f>
        <v>0</v>
      </c>
      <c r="AW321" s="36">
        <f>VLOOKUP($H321,[3]IRA!$H$6:$BN$980,AW$1,FALSE)</f>
        <v>0</v>
      </c>
      <c r="AX321" s="36">
        <f>VLOOKUP($H321,[3]IRA!$H$6:$BN$980,AX$1,FALSE)</f>
        <v>0</v>
      </c>
      <c r="AY321" s="36">
        <f>VLOOKUP($H321,[3]IRA!$H$6:$BN$980,AY$1,FALSE)</f>
        <v>0</v>
      </c>
      <c r="AZ321" s="20">
        <f>VLOOKUP(H321,[3]IRA!$H$6:$BO$980,60,FALSE)</f>
        <v>0</v>
      </c>
      <c r="BA321" s="20">
        <f t="shared" si="48"/>
        <v>7</v>
      </c>
      <c r="BB321" s="17">
        <f t="shared" si="49"/>
        <v>0</v>
      </c>
      <c r="BC321" s="36">
        <f>VLOOKUP($H321,[4]IRA!$H$7:$CS$981,BC$1,FALSE)</f>
        <v>0</v>
      </c>
      <c r="BD321" s="36">
        <f>VLOOKUP($H321,[4]IRA!$H$7:$CS$981,BD$1,FALSE)</f>
        <v>6</v>
      </c>
      <c r="BE321" s="36">
        <f>VLOOKUP($H321,[4]IRA!$H$7:$CS$981,BE$1,FALSE)</f>
        <v>0</v>
      </c>
      <c r="BF321" s="36">
        <f>VLOOKUP($H321,[4]IRA!$H$7:$CS$981,BF$1,FALSE)</f>
        <v>0</v>
      </c>
      <c r="BG321" s="36">
        <f>VLOOKUP($H321,[4]IRA!$H$7:$CS$981,BG$1,FALSE)</f>
        <v>0</v>
      </c>
      <c r="BH321" s="36">
        <f>VLOOKUP($H321,[4]IRA!$H$7:$CS$981,BH$1,FALSE)</f>
        <v>0</v>
      </c>
      <c r="BI321" s="36">
        <f>VLOOKUP($H321,[4]IRA!$H$7:$CS$981,BI$1,FALSE)</f>
        <v>0</v>
      </c>
      <c r="BJ321" s="36">
        <f>VLOOKUP($H321,[4]IRA!$H$7:$CS$981,BJ$1,FALSE)</f>
        <v>0</v>
      </c>
      <c r="BK321" s="36">
        <f>VLOOKUP($H321,[4]IRA!$H$7:$CS$981,BK$1,FALSE)</f>
        <v>0</v>
      </c>
      <c r="BL321" s="36">
        <f>VLOOKUP($H321,[4]IRA!$H$7:$CS$981,BL$1,FALSE)</f>
        <v>0</v>
      </c>
      <c r="BM321" s="36">
        <f>VLOOKUP($H321,[4]IRA!$H$7:$CS$981,BM$1,FALSE)</f>
        <v>0</v>
      </c>
      <c r="BN321" s="36">
        <f>VLOOKUP($H321,[4]IRA!$H$7:$CS$981,BN$1,FALSE)</f>
        <v>0</v>
      </c>
      <c r="BO321" s="10">
        <f>VLOOKUP(H321,[4]IRA!$H$7:$CS$981,90,FALSE)</f>
        <v>38</v>
      </c>
      <c r="BP321" s="10">
        <f t="shared" si="50"/>
        <v>6</v>
      </c>
      <c r="BQ321" s="17">
        <f t="shared" si="51"/>
        <v>0.15789473684210525</v>
      </c>
      <c r="BR321" s="80"/>
      <c r="BS321" s="80"/>
      <c r="BT321" s="80"/>
      <c r="BU321" s="80"/>
      <c r="BV321" s="80"/>
      <c r="BW321" s="80"/>
      <c r="BX321" s="80"/>
      <c r="BY321" s="80"/>
      <c r="BZ321" s="80"/>
      <c r="CA321" s="80"/>
      <c r="CB321" s="80"/>
      <c r="CC321" s="80"/>
      <c r="CD321" s="80"/>
      <c r="CE321" s="80"/>
      <c r="CF321" s="80"/>
      <c r="CG321" s="80"/>
      <c r="CH321" s="80"/>
      <c r="CI321" s="80"/>
      <c r="CJ321" s="80"/>
      <c r="CK321" s="80"/>
      <c r="CL321" s="80"/>
      <c r="CM321" s="80"/>
      <c r="CN321" s="80"/>
      <c r="CO321" s="80"/>
      <c r="CP321" s="80"/>
      <c r="CQ321" s="80"/>
      <c r="CR321" s="80"/>
      <c r="CS321" s="80"/>
      <c r="CT321" s="80"/>
      <c r="CU321" s="80"/>
      <c r="CV321" s="80"/>
      <c r="CW321" s="80"/>
      <c r="CX321" s="80"/>
      <c r="CY321" s="80"/>
      <c r="CZ321" s="80"/>
      <c r="DA321" s="80"/>
      <c r="DB321" s="80"/>
      <c r="DC321" s="80"/>
      <c r="DD321" s="80"/>
      <c r="DE321" s="80"/>
      <c r="DF321" s="80"/>
      <c r="DG321" s="80"/>
      <c r="DH321" s="80"/>
      <c r="DI321" s="80"/>
      <c r="DJ321" s="80"/>
      <c r="DK321" s="80"/>
      <c r="DL321" s="80"/>
      <c r="DM321" s="80"/>
      <c r="DN321" s="80"/>
    </row>
    <row r="322" spans="1:118" s="81" customFormat="1" ht="10.199999999999999" x14ac:dyDescent="0.2">
      <c r="A322" s="87" t="s">
        <v>2</v>
      </c>
      <c r="B322" s="87" t="s">
        <v>260</v>
      </c>
      <c r="C322" s="88">
        <v>400</v>
      </c>
      <c r="D322" s="87" t="s">
        <v>831</v>
      </c>
      <c r="E322" s="87" t="s">
        <v>548</v>
      </c>
      <c r="F322" s="87" t="s">
        <v>417</v>
      </c>
      <c r="G322" s="88" t="s">
        <v>555</v>
      </c>
      <c r="H322" s="88">
        <v>6794</v>
      </c>
      <c r="I322" s="87" t="s">
        <v>699</v>
      </c>
      <c r="J322" s="37">
        <f>VLOOKUP($H322,[1]EDA!$H$6:$BN$980,J$1,FALSE)</f>
        <v>12</v>
      </c>
      <c r="K322" s="36">
        <f>VLOOKUP($H322,[1]EDA!$H$6:$BN$980,K$1,FALSE)</f>
        <v>14</v>
      </c>
      <c r="L322" s="36">
        <f>VLOOKUP($H322,[1]EDA!$H$6:$BN$980,L$1,FALSE)</f>
        <v>11</v>
      </c>
      <c r="M322" s="36">
        <f>VLOOKUP($H322,[1]EDA!$H$6:$BN$980,M$1,FALSE)</f>
        <v>7</v>
      </c>
      <c r="N322" s="36">
        <f>VLOOKUP($H322,[1]EDA!$H$6:$BN$980,N$1,FALSE)</f>
        <v>0</v>
      </c>
      <c r="O322" s="36">
        <f>VLOOKUP($H322,[1]EDA!$H$6:$BN$980,O$1,FALSE)</f>
        <v>0</v>
      </c>
      <c r="P322" s="36">
        <f>VLOOKUP($H322,[1]EDA!$H$6:$BN$980,P$1,FALSE)</f>
        <v>0</v>
      </c>
      <c r="Q322" s="36">
        <f>VLOOKUP($H322,[1]EDA!$H$6:$BN$980,Q$1,FALSE)</f>
        <v>0</v>
      </c>
      <c r="R322" s="36">
        <f>VLOOKUP($H322,[1]EDA!$H$6:$BN$980,R$1,FALSE)</f>
        <v>0</v>
      </c>
      <c r="S322" s="36">
        <f>VLOOKUP($H322,[1]EDA!$H$6:$BN$980,S$1,FALSE)</f>
        <v>0</v>
      </c>
      <c r="T322" s="36">
        <f>VLOOKUP($H322,[1]EDA!$H$6:$BN$980,T$1,FALSE)</f>
        <v>0</v>
      </c>
      <c r="U322" s="36">
        <f>VLOOKUP($H322,[1]EDA!$H$6:$BN$980,U$1,FALSE)</f>
        <v>0</v>
      </c>
      <c r="V322" s="10">
        <f>VLOOKUP(H322,[1]EDA!$H$6:$BO$980,60,FALSE)</f>
        <v>86</v>
      </c>
      <c r="W322" s="10">
        <f t="shared" si="44"/>
        <v>44</v>
      </c>
      <c r="X322" s="17">
        <f t="shared" si="45"/>
        <v>0.51162790697674421</v>
      </c>
      <c r="Y322" s="36">
        <f>VLOOKUP($H322,[2]EDA!$H$6:$AY$980,Y$1,FALSE)</f>
        <v>0</v>
      </c>
      <c r="Z322" s="36">
        <f>VLOOKUP($H322,[2]EDA!$H$6:$AY$980,Z$1,FALSE)</f>
        <v>1</v>
      </c>
      <c r="AA322" s="36">
        <f>VLOOKUP($H322,[2]EDA!$H$6:$AY$980,AA$1,FALSE)</f>
        <v>0</v>
      </c>
      <c r="AB322" s="36">
        <f>VLOOKUP($H322,[2]EDA!$H$6:$AY$980,AB$1,FALSE)</f>
        <v>0</v>
      </c>
      <c r="AC322" s="36">
        <f>VLOOKUP($H322,[2]EDA!$H$6:$AY$980,AC$1,FALSE)</f>
        <v>0</v>
      </c>
      <c r="AD322" s="36">
        <f>VLOOKUP($H322,[2]EDA!$H$6:$AY$980,AD$1,FALSE)</f>
        <v>0</v>
      </c>
      <c r="AE322" s="36">
        <f>VLOOKUP($H322,[2]EDA!$H$6:$AY$980,AE$1,FALSE)</f>
        <v>0</v>
      </c>
      <c r="AF322" s="36">
        <f>VLOOKUP($H322,[2]EDA!$H$6:$AY$980,AF$1,FALSE)</f>
        <v>0</v>
      </c>
      <c r="AG322" s="36">
        <f>VLOOKUP($H322,[2]EDA!$H$6:$AY$980,AG$1,FALSE)</f>
        <v>0</v>
      </c>
      <c r="AH322" s="36">
        <f>VLOOKUP($H322,[2]EDA!$H$6:$AY$980,AH$1,FALSE)</f>
        <v>0</v>
      </c>
      <c r="AI322" s="36">
        <f>VLOOKUP($H322,[2]EDA!$H$6:$AY$980,AI$1,FALSE)</f>
        <v>0</v>
      </c>
      <c r="AJ322" s="36">
        <f>VLOOKUP($H322,[2]EDA!$H$6:$AY$980,AJ$1,FALSE)</f>
        <v>0</v>
      </c>
      <c r="AK322" s="20">
        <f>VLOOKUP(H322,[2]EDA!$H$6:$AZ$980,45,FALSE)</f>
        <v>0</v>
      </c>
      <c r="AL322" s="39">
        <f t="shared" si="46"/>
        <v>1</v>
      </c>
      <c r="AM322" s="17">
        <f t="shared" si="47"/>
        <v>0</v>
      </c>
      <c r="AN322" s="36">
        <f>VLOOKUP($H322,[3]IRA!$H$6:$BN$980,AN$1,FALSE)</f>
        <v>0</v>
      </c>
      <c r="AO322" s="36">
        <f>VLOOKUP($H322,[3]IRA!$H$6:$BN$980,AO$1,FALSE)</f>
        <v>0</v>
      </c>
      <c r="AP322" s="36">
        <f>VLOOKUP($H322,[3]IRA!$H$6:$BN$980,AP$1,FALSE)</f>
        <v>0</v>
      </c>
      <c r="AQ322" s="36">
        <f>VLOOKUP($H322,[3]IRA!$H$6:$BN$980,AQ$1,FALSE)</f>
        <v>1</v>
      </c>
      <c r="AR322" s="36">
        <f>VLOOKUP($H322,[3]IRA!$H$6:$BN$980,AR$1,FALSE)</f>
        <v>0</v>
      </c>
      <c r="AS322" s="36">
        <f>VLOOKUP($H322,[3]IRA!$H$6:$BN$980,AS$1,FALSE)</f>
        <v>0</v>
      </c>
      <c r="AT322" s="36">
        <f>VLOOKUP($H322,[3]IRA!$H$6:$BN$980,AT$1,FALSE)</f>
        <v>0</v>
      </c>
      <c r="AU322" s="36">
        <f>VLOOKUP($H322,[3]IRA!$H$6:$BN$980,AU$1,FALSE)</f>
        <v>0</v>
      </c>
      <c r="AV322" s="36">
        <f>VLOOKUP($H322,[3]IRA!$H$6:$BN$980,AV$1,FALSE)</f>
        <v>0</v>
      </c>
      <c r="AW322" s="36">
        <f>VLOOKUP($H322,[3]IRA!$H$6:$BN$980,AW$1,FALSE)</f>
        <v>0</v>
      </c>
      <c r="AX322" s="36">
        <f>VLOOKUP($H322,[3]IRA!$H$6:$BN$980,AX$1,FALSE)</f>
        <v>0</v>
      </c>
      <c r="AY322" s="36">
        <f>VLOOKUP($H322,[3]IRA!$H$6:$BN$980,AY$1,FALSE)</f>
        <v>0</v>
      </c>
      <c r="AZ322" s="20">
        <f>VLOOKUP(H322,[3]IRA!$H$6:$BO$980,60,FALSE)</f>
        <v>0</v>
      </c>
      <c r="BA322" s="20">
        <f t="shared" si="48"/>
        <v>1</v>
      </c>
      <c r="BB322" s="17">
        <f t="shared" si="49"/>
        <v>0</v>
      </c>
      <c r="BC322" s="36">
        <f>VLOOKUP($H322,[4]IRA!$H$7:$CS$981,BC$1,FALSE)</f>
        <v>27</v>
      </c>
      <c r="BD322" s="36">
        <f>VLOOKUP($H322,[4]IRA!$H$7:$CS$981,BD$1,FALSE)</f>
        <v>28</v>
      </c>
      <c r="BE322" s="36">
        <f>VLOOKUP($H322,[4]IRA!$H$7:$CS$981,BE$1,FALSE)</f>
        <v>29</v>
      </c>
      <c r="BF322" s="36">
        <f>VLOOKUP($H322,[4]IRA!$H$7:$CS$981,BF$1,FALSE)</f>
        <v>35</v>
      </c>
      <c r="BG322" s="36">
        <f>VLOOKUP($H322,[4]IRA!$H$7:$CS$981,BG$1,FALSE)</f>
        <v>0</v>
      </c>
      <c r="BH322" s="36">
        <f>VLOOKUP($H322,[4]IRA!$H$7:$CS$981,BH$1,FALSE)</f>
        <v>0</v>
      </c>
      <c r="BI322" s="36">
        <f>VLOOKUP($H322,[4]IRA!$H$7:$CS$981,BI$1,FALSE)</f>
        <v>0</v>
      </c>
      <c r="BJ322" s="36">
        <f>VLOOKUP($H322,[4]IRA!$H$7:$CS$981,BJ$1,FALSE)</f>
        <v>0</v>
      </c>
      <c r="BK322" s="36">
        <f>VLOOKUP($H322,[4]IRA!$H$7:$CS$981,BK$1,FALSE)</f>
        <v>0</v>
      </c>
      <c r="BL322" s="36">
        <f>VLOOKUP($H322,[4]IRA!$H$7:$CS$981,BL$1,FALSE)</f>
        <v>0</v>
      </c>
      <c r="BM322" s="36">
        <f>VLOOKUP($H322,[4]IRA!$H$7:$CS$981,BM$1,FALSE)</f>
        <v>0</v>
      </c>
      <c r="BN322" s="36">
        <f>VLOOKUP($H322,[4]IRA!$H$7:$CS$981,BN$1,FALSE)</f>
        <v>0</v>
      </c>
      <c r="BO322" s="10">
        <f>VLOOKUP(H322,[4]IRA!$H$7:$CS$981,90,FALSE)</f>
        <v>158</v>
      </c>
      <c r="BP322" s="10">
        <f t="shared" si="50"/>
        <v>119</v>
      </c>
      <c r="BQ322" s="17">
        <f t="shared" si="51"/>
        <v>0.75316455696202533</v>
      </c>
      <c r="BR322" s="80"/>
      <c r="BS322" s="80"/>
      <c r="BT322" s="80"/>
      <c r="BU322" s="80"/>
      <c r="BV322" s="80"/>
      <c r="BW322" s="80"/>
      <c r="BX322" s="80"/>
      <c r="BY322" s="80"/>
      <c r="BZ322" s="80"/>
      <c r="CA322" s="80"/>
      <c r="CB322" s="80"/>
      <c r="CC322" s="80"/>
      <c r="CD322" s="80"/>
      <c r="CE322" s="80"/>
      <c r="CF322" s="80"/>
      <c r="CG322" s="80"/>
      <c r="CH322" s="80"/>
      <c r="CI322" s="80"/>
      <c r="CJ322" s="80"/>
      <c r="CK322" s="80"/>
      <c r="CL322" s="80"/>
      <c r="CM322" s="80"/>
      <c r="CN322" s="80"/>
      <c r="CO322" s="80"/>
      <c r="CP322" s="80"/>
      <c r="CQ322" s="80"/>
      <c r="CR322" s="80"/>
      <c r="CS322" s="80"/>
      <c r="CT322" s="80"/>
      <c r="CU322" s="80"/>
      <c r="CV322" s="80"/>
      <c r="CW322" s="80"/>
      <c r="CX322" s="80"/>
      <c r="CY322" s="80"/>
      <c r="CZ322" s="80"/>
      <c r="DA322" s="80"/>
      <c r="DB322" s="80"/>
      <c r="DC322" s="80"/>
      <c r="DD322" s="80"/>
      <c r="DE322" s="80"/>
      <c r="DF322" s="80"/>
      <c r="DG322" s="80"/>
      <c r="DH322" s="80"/>
      <c r="DI322" s="80"/>
      <c r="DJ322" s="80"/>
      <c r="DK322" s="80"/>
      <c r="DL322" s="80"/>
      <c r="DM322" s="80"/>
      <c r="DN322" s="80"/>
    </row>
    <row r="323" spans="1:118" s="81" customFormat="1" ht="10.199999999999999" x14ac:dyDescent="0.2">
      <c r="A323" s="87" t="s">
        <v>636</v>
      </c>
      <c r="B323" s="87" t="s">
        <v>160</v>
      </c>
      <c r="C323" s="88">
        <v>404</v>
      </c>
      <c r="D323" s="87" t="s">
        <v>863</v>
      </c>
      <c r="E323" s="87" t="s">
        <v>636</v>
      </c>
      <c r="F323" s="87" t="s">
        <v>160</v>
      </c>
      <c r="G323" s="88" t="s">
        <v>550</v>
      </c>
      <c r="H323" s="88">
        <v>6826</v>
      </c>
      <c r="I323" s="87" t="s">
        <v>163</v>
      </c>
      <c r="J323" s="37">
        <f>VLOOKUP($H323,[1]EDA!$H$6:$BN$980,J$1,FALSE)</f>
        <v>1</v>
      </c>
      <c r="K323" s="36">
        <f>VLOOKUP($H323,[1]EDA!$H$6:$BN$980,K$1,FALSE)</f>
        <v>0</v>
      </c>
      <c r="L323" s="36">
        <f>VLOOKUP($H323,[1]EDA!$H$6:$BN$980,L$1,FALSE)</f>
        <v>20</v>
      </c>
      <c r="M323" s="36">
        <f>VLOOKUP($H323,[1]EDA!$H$6:$BN$980,M$1,FALSE)</f>
        <v>0</v>
      </c>
      <c r="N323" s="36">
        <f>VLOOKUP($H323,[1]EDA!$H$6:$BN$980,N$1,FALSE)</f>
        <v>0</v>
      </c>
      <c r="O323" s="36">
        <f>VLOOKUP($H323,[1]EDA!$H$6:$BN$980,O$1,FALSE)</f>
        <v>0</v>
      </c>
      <c r="P323" s="36">
        <f>VLOOKUP($H323,[1]EDA!$H$6:$BN$980,P$1,FALSE)</f>
        <v>0</v>
      </c>
      <c r="Q323" s="36">
        <f>VLOOKUP($H323,[1]EDA!$H$6:$BN$980,Q$1,FALSE)</f>
        <v>0</v>
      </c>
      <c r="R323" s="36">
        <f>VLOOKUP($H323,[1]EDA!$H$6:$BN$980,R$1,FALSE)</f>
        <v>0</v>
      </c>
      <c r="S323" s="36">
        <f>VLOOKUP($H323,[1]EDA!$H$6:$BN$980,S$1,FALSE)</f>
        <v>0</v>
      </c>
      <c r="T323" s="36">
        <f>VLOOKUP($H323,[1]EDA!$H$6:$BN$980,T$1,FALSE)</f>
        <v>0</v>
      </c>
      <c r="U323" s="36">
        <f>VLOOKUP($H323,[1]EDA!$H$6:$BN$980,U$1,FALSE)</f>
        <v>0</v>
      </c>
      <c r="V323" s="10">
        <f>VLOOKUP(H323,[1]EDA!$H$6:$BO$980,60,FALSE)</f>
        <v>87.333333333333329</v>
      </c>
      <c r="W323" s="10">
        <f t="shared" si="44"/>
        <v>21</v>
      </c>
      <c r="X323" s="17">
        <f t="shared" si="45"/>
        <v>0.24045801526717558</v>
      </c>
      <c r="Y323" s="36">
        <f>VLOOKUP($H323,[2]EDA!$H$6:$AY$980,Y$1,FALSE)</f>
        <v>0</v>
      </c>
      <c r="Z323" s="36">
        <f>VLOOKUP($H323,[2]EDA!$H$6:$AY$980,Z$1,FALSE)</f>
        <v>0</v>
      </c>
      <c r="AA323" s="36">
        <f>VLOOKUP($H323,[2]EDA!$H$6:$AY$980,AA$1,FALSE)</f>
        <v>0</v>
      </c>
      <c r="AB323" s="36">
        <f>VLOOKUP($H323,[2]EDA!$H$6:$AY$980,AB$1,FALSE)</f>
        <v>0</v>
      </c>
      <c r="AC323" s="36">
        <f>VLOOKUP($H323,[2]EDA!$H$6:$AY$980,AC$1,FALSE)</f>
        <v>0</v>
      </c>
      <c r="AD323" s="36">
        <f>VLOOKUP($H323,[2]EDA!$H$6:$AY$980,AD$1,FALSE)</f>
        <v>0</v>
      </c>
      <c r="AE323" s="36">
        <f>VLOOKUP($H323,[2]EDA!$H$6:$AY$980,AE$1,FALSE)</f>
        <v>0</v>
      </c>
      <c r="AF323" s="36">
        <f>VLOOKUP($H323,[2]EDA!$H$6:$AY$980,AF$1,FALSE)</f>
        <v>0</v>
      </c>
      <c r="AG323" s="36">
        <f>VLOOKUP($H323,[2]EDA!$H$6:$AY$980,AG$1,FALSE)</f>
        <v>0</v>
      </c>
      <c r="AH323" s="36">
        <f>VLOOKUP($H323,[2]EDA!$H$6:$AY$980,AH$1,FALSE)</f>
        <v>0</v>
      </c>
      <c r="AI323" s="36">
        <f>VLOOKUP($H323,[2]EDA!$H$6:$AY$980,AI$1,FALSE)</f>
        <v>0</v>
      </c>
      <c r="AJ323" s="36">
        <f>VLOOKUP($H323,[2]EDA!$H$6:$AY$980,AJ$1,FALSE)</f>
        <v>0</v>
      </c>
      <c r="AK323" s="20">
        <f>VLOOKUP(H323,[2]EDA!$H$6:$AZ$980,45,FALSE)</f>
        <v>0</v>
      </c>
      <c r="AL323" s="39">
        <f t="shared" si="46"/>
        <v>0</v>
      </c>
      <c r="AM323" s="17">
        <f t="shared" si="47"/>
        <v>0</v>
      </c>
      <c r="AN323" s="36">
        <f>VLOOKUP($H323,[3]IRA!$H$6:$BN$980,AN$1,FALSE)</f>
        <v>0</v>
      </c>
      <c r="AO323" s="36">
        <f>VLOOKUP($H323,[3]IRA!$H$6:$BN$980,AO$1,FALSE)</f>
        <v>0</v>
      </c>
      <c r="AP323" s="36">
        <f>VLOOKUP($H323,[3]IRA!$H$6:$BN$980,AP$1,FALSE)</f>
        <v>1</v>
      </c>
      <c r="AQ323" s="36">
        <f>VLOOKUP($H323,[3]IRA!$H$6:$BN$980,AQ$1,FALSE)</f>
        <v>0</v>
      </c>
      <c r="AR323" s="36">
        <f>VLOOKUP($H323,[3]IRA!$H$6:$BN$980,AR$1,FALSE)</f>
        <v>0</v>
      </c>
      <c r="AS323" s="36">
        <f>VLOOKUP($H323,[3]IRA!$H$6:$BN$980,AS$1,FALSE)</f>
        <v>0</v>
      </c>
      <c r="AT323" s="36">
        <f>VLOOKUP($H323,[3]IRA!$H$6:$BN$980,AT$1,FALSE)</f>
        <v>0</v>
      </c>
      <c r="AU323" s="36">
        <f>VLOOKUP($H323,[3]IRA!$H$6:$BN$980,AU$1,FALSE)</f>
        <v>0</v>
      </c>
      <c r="AV323" s="36">
        <f>VLOOKUP($H323,[3]IRA!$H$6:$BN$980,AV$1,FALSE)</f>
        <v>0</v>
      </c>
      <c r="AW323" s="36">
        <f>VLOOKUP($H323,[3]IRA!$H$6:$BN$980,AW$1,FALSE)</f>
        <v>0</v>
      </c>
      <c r="AX323" s="36">
        <f>VLOOKUP($H323,[3]IRA!$H$6:$BN$980,AX$1,FALSE)</f>
        <v>0</v>
      </c>
      <c r="AY323" s="36">
        <f>VLOOKUP($H323,[3]IRA!$H$6:$BN$980,AY$1,FALSE)</f>
        <v>0</v>
      </c>
      <c r="AZ323" s="20">
        <f>VLOOKUP(H323,[3]IRA!$H$6:$BO$980,60,FALSE)</f>
        <v>0.5</v>
      </c>
      <c r="BA323" s="20">
        <f t="shared" si="48"/>
        <v>1</v>
      </c>
      <c r="BB323" s="17">
        <f t="shared" si="49"/>
        <v>2</v>
      </c>
      <c r="BC323" s="36">
        <f>VLOOKUP($H323,[4]IRA!$H$7:$CS$981,BC$1,FALSE)</f>
        <v>1</v>
      </c>
      <c r="BD323" s="36">
        <f>VLOOKUP($H323,[4]IRA!$H$7:$CS$981,BD$1,FALSE)</f>
        <v>0</v>
      </c>
      <c r="BE323" s="36">
        <f>VLOOKUP($H323,[4]IRA!$H$7:$CS$981,BE$1,FALSE)</f>
        <v>34</v>
      </c>
      <c r="BF323" s="36">
        <f>VLOOKUP($H323,[4]IRA!$H$7:$CS$981,BF$1,FALSE)</f>
        <v>0</v>
      </c>
      <c r="BG323" s="36">
        <f>VLOOKUP($H323,[4]IRA!$H$7:$CS$981,BG$1,FALSE)</f>
        <v>0</v>
      </c>
      <c r="BH323" s="36">
        <f>VLOOKUP($H323,[4]IRA!$H$7:$CS$981,BH$1,FALSE)</f>
        <v>0</v>
      </c>
      <c r="BI323" s="36">
        <f>VLOOKUP($H323,[4]IRA!$H$7:$CS$981,BI$1,FALSE)</f>
        <v>0</v>
      </c>
      <c r="BJ323" s="36">
        <f>VLOOKUP($H323,[4]IRA!$H$7:$CS$981,BJ$1,FALSE)</f>
        <v>0</v>
      </c>
      <c r="BK323" s="36">
        <f>VLOOKUP($H323,[4]IRA!$H$7:$CS$981,BK$1,FALSE)</f>
        <v>0</v>
      </c>
      <c r="BL323" s="36">
        <f>VLOOKUP($H323,[4]IRA!$H$7:$CS$981,BL$1,FALSE)</f>
        <v>0</v>
      </c>
      <c r="BM323" s="36">
        <f>VLOOKUP($H323,[4]IRA!$H$7:$CS$981,BM$1,FALSE)</f>
        <v>0</v>
      </c>
      <c r="BN323" s="36">
        <f>VLOOKUP($H323,[4]IRA!$H$7:$CS$981,BN$1,FALSE)</f>
        <v>0</v>
      </c>
      <c r="BO323" s="10">
        <f>VLOOKUP(H323,[4]IRA!$H$7:$CS$981,90,FALSE)</f>
        <v>101.99999999999999</v>
      </c>
      <c r="BP323" s="10">
        <f t="shared" si="50"/>
        <v>35</v>
      </c>
      <c r="BQ323" s="17">
        <f t="shared" si="51"/>
        <v>0.34313725490196084</v>
      </c>
      <c r="BR323" s="80"/>
      <c r="BS323" s="80"/>
      <c r="BT323" s="80"/>
      <c r="BU323" s="80"/>
      <c r="BV323" s="80"/>
      <c r="BW323" s="80"/>
      <c r="BX323" s="80"/>
      <c r="BY323" s="80"/>
      <c r="BZ323" s="80"/>
      <c r="CA323" s="80"/>
      <c r="CB323" s="80"/>
      <c r="CC323" s="80"/>
      <c r="CD323" s="80"/>
      <c r="CE323" s="80"/>
      <c r="CF323" s="80"/>
      <c r="CG323" s="80"/>
      <c r="CH323" s="80"/>
      <c r="CI323" s="80"/>
      <c r="CJ323" s="80"/>
      <c r="CK323" s="80"/>
      <c r="CL323" s="80"/>
      <c r="CM323" s="80"/>
      <c r="CN323" s="80"/>
      <c r="CO323" s="80"/>
      <c r="CP323" s="80"/>
      <c r="CQ323" s="80"/>
      <c r="CR323" s="80"/>
      <c r="CS323" s="80"/>
      <c r="CT323" s="80"/>
      <c r="CU323" s="80"/>
      <c r="CV323" s="80"/>
      <c r="CW323" s="80"/>
      <c r="CX323" s="80"/>
      <c r="CY323" s="80"/>
      <c r="CZ323" s="80"/>
      <c r="DA323" s="80"/>
      <c r="DB323" s="80"/>
      <c r="DC323" s="80"/>
      <c r="DD323" s="80"/>
      <c r="DE323" s="80"/>
      <c r="DF323" s="80"/>
      <c r="DG323" s="80"/>
      <c r="DH323" s="80"/>
      <c r="DI323" s="80"/>
      <c r="DJ323" s="80"/>
      <c r="DK323" s="80"/>
      <c r="DL323" s="80"/>
      <c r="DM323" s="80"/>
      <c r="DN323" s="80"/>
    </row>
    <row r="324" spans="1:118" s="81" customFormat="1" ht="10.199999999999999" x14ac:dyDescent="0.2">
      <c r="A324" s="87" t="s">
        <v>2</v>
      </c>
      <c r="B324" s="87" t="s">
        <v>260</v>
      </c>
      <c r="C324" s="88">
        <v>400</v>
      </c>
      <c r="D324" s="87" t="s">
        <v>831</v>
      </c>
      <c r="E324" s="87" t="s">
        <v>548</v>
      </c>
      <c r="F324" s="87" t="s">
        <v>417</v>
      </c>
      <c r="G324" s="88" t="s">
        <v>550</v>
      </c>
      <c r="H324" s="88">
        <v>6846</v>
      </c>
      <c r="I324" s="87" t="s">
        <v>274</v>
      </c>
      <c r="J324" s="37">
        <f>VLOOKUP($H324,[1]EDA!$H$6:$BN$980,J$1,FALSE)</f>
        <v>3</v>
      </c>
      <c r="K324" s="36">
        <f>VLOOKUP($H324,[1]EDA!$H$6:$BN$980,K$1,FALSE)</f>
        <v>3</v>
      </c>
      <c r="L324" s="36">
        <f>VLOOKUP($H324,[1]EDA!$H$6:$BN$980,L$1,FALSE)</f>
        <v>0</v>
      </c>
      <c r="M324" s="36">
        <f>VLOOKUP($H324,[1]EDA!$H$6:$BN$980,M$1,FALSE)</f>
        <v>0</v>
      </c>
      <c r="N324" s="36">
        <f>VLOOKUP($H324,[1]EDA!$H$6:$BN$980,N$1,FALSE)</f>
        <v>0</v>
      </c>
      <c r="O324" s="36">
        <f>VLOOKUP($H324,[1]EDA!$H$6:$BN$980,O$1,FALSE)</f>
        <v>0</v>
      </c>
      <c r="P324" s="36">
        <f>VLOOKUP($H324,[1]EDA!$H$6:$BN$980,P$1,FALSE)</f>
        <v>0</v>
      </c>
      <c r="Q324" s="36">
        <f>VLOOKUP($H324,[1]EDA!$H$6:$BN$980,Q$1,FALSE)</f>
        <v>0</v>
      </c>
      <c r="R324" s="36">
        <f>VLOOKUP($H324,[1]EDA!$H$6:$BN$980,R$1,FALSE)</f>
        <v>0</v>
      </c>
      <c r="S324" s="36">
        <f>VLOOKUP($H324,[1]EDA!$H$6:$BN$980,S$1,FALSE)</f>
        <v>0</v>
      </c>
      <c r="T324" s="36">
        <f>VLOOKUP($H324,[1]EDA!$H$6:$BN$980,T$1,FALSE)</f>
        <v>0</v>
      </c>
      <c r="U324" s="36">
        <f>VLOOKUP($H324,[1]EDA!$H$6:$BN$980,U$1,FALSE)</f>
        <v>0</v>
      </c>
      <c r="V324" s="10">
        <f>VLOOKUP(H324,[1]EDA!$H$6:$BO$980,60,FALSE)</f>
        <v>21.666666666666664</v>
      </c>
      <c r="W324" s="10">
        <f t="shared" si="44"/>
        <v>6</v>
      </c>
      <c r="X324" s="17">
        <f t="shared" si="45"/>
        <v>0.27692307692307694</v>
      </c>
      <c r="Y324" s="36">
        <f>VLOOKUP($H324,[2]EDA!$H$6:$AY$980,Y$1,FALSE)</f>
        <v>0</v>
      </c>
      <c r="Z324" s="36">
        <f>VLOOKUP($H324,[2]EDA!$H$6:$AY$980,Z$1,FALSE)</f>
        <v>0</v>
      </c>
      <c r="AA324" s="36">
        <f>VLOOKUP($H324,[2]EDA!$H$6:$AY$980,AA$1,FALSE)</f>
        <v>0</v>
      </c>
      <c r="AB324" s="36">
        <f>VLOOKUP($H324,[2]EDA!$H$6:$AY$980,AB$1,FALSE)</f>
        <v>0</v>
      </c>
      <c r="AC324" s="36">
        <f>VLOOKUP($H324,[2]EDA!$H$6:$AY$980,AC$1,FALSE)</f>
        <v>0</v>
      </c>
      <c r="AD324" s="36">
        <f>VLOOKUP($H324,[2]EDA!$H$6:$AY$980,AD$1,FALSE)</f>
        <v>0</v>
      </c>
      <c r="AE324" s="36">
        <f>VLOOKUP($H324,[2]EDA!$H$6:$AY$980,AE$1,FALSE)</f>
        <v>0</v>
      </c>
      <c r="AF324" s="36">
        <f>VLOOKUP($H324,[2]EDA!$H$6:$AY$980,AF$1,FALSE)</f>
        <v>0</v>
      </c>
      <c r="AG324" s="36">
        <f>VLOOKUP($H324,[2]EDA!$H$6:$AY$980,AG$1,FALSE)</f>
        <v>0</v>
      </c>
      <c r="AH324" s="36">
        <f>VLOOKUP($H324,[2]EDA!$H$6:$AY$980,AH$1,FALSE)</f>
        <v>0</v>
      </c>
      <c r="AI324" s="36">
        <f>VLOOKUP($H324,[2]EDA!$H$6:$AY$980,AI$1,FALSE)</f>
        <v>0</v>
      </c>
      <c r="AJ324" s="36">
        <f>VLOOKUP($H324,[2]EDA!$H$6:$AY$980,AJ$1,FALSE)</f>
        <v>0</v>
      </c>
      <c r="AK324" s="20">
        <f>VLOOKUP(H324,[2]EDA!$H$6:$AZ$980,45,FALSE)</f>
        <v>0.33333333333333331</v>
      </c>
      <c r="AL324" s="39">
        <f t="shared" si="46"/>
        <v>0</v>
      </c>
      <c r="AM324" s="17">
        <f t="shared" si="47"/>
        <v>0</v>
      </c>
      <c r="AN324" s="36">
        <f>VLOOKUP($H324,[3]IRA!$H$6:$BN$980,AN$1,FALSE)</f>
        <v>0</v>
      </c>
      <c r="AO324" s="36">
        <f>VLOOKUP($H324,[3]IRA!$H$6:$BN$980,AO$1,FALSE)</f>
        <v>0</v>
      </c>
      <c r="AP324" s="36">
        <f>VLOOKUP($H324,[3]IRA!$H$6:$BN$980,AP$1,FALSE)</f>
        <v>0</v>
      </c>
      <c r="AQ324" s="36">
        <f>VLOOKUP($H324,[3]IRA!$H$6:$BN$980,AQ$1,FALSE)</f>
        <v>0</v>
      </c>
      <c r="AR324" s="36">
        <f>VLOOKUP($H324,[3]IRA!$H$6:$BN$980,AR$1,FALSE)</f>
        <v>0</v>
      </c>
      <c r="AS324" s="36">
        <f>VLOOKUP($H324,[3]IRA!$H$6:$BN$980,AS$1,FALSE)</f>
        <v>0</v>
      </c>
      <c r="AT324" s="36">
        <f>VLOOKUP($H324,[3]IRA!$H$6:$BN$980,AT$1,FALSE)</f>
        <v>0</v>
      </c>
      <c r="AU324" s="36">
        <f>VLOOKUP($H324,[3]IRA!$H$6:$BN$980,AU$1,FALSE)</f>
        <v>0</v>
      </c>
      <c r="AV324" s="36">
        <f>VLOOKUP($H324,[3]IRA!$H$6:$BN$980,AV$1,FALSE)</f>
        <v>0</v>
      </c>
      <c r="AW324" s="36">
        <f>VLOOKUP($H324,[3]IRA!$H$6:$BN$980,AW$1,FALSE)</f>
        <v>0</v>
      </c>
      <c r="AX324" s="36">
        <f>VLOOKUP($H324,[3]IRA!$H$6:$BN$980,AX$1,FALSE)</f>
        <v>0</v>
      </c>
      <c r="AY324" s="36">
        <f>VLOOKUP($H324,[3]IRA!$H$6:$BN$980,AY$1,FALSE)</f>
        <v>0</v>
      </c>
      <c r="AZ324" s="20">
        <f>VLOOKUP(H324,[3]IRA!$H$6:$BO$980,60,FALSE)</f>
        <v>0</v>
      </c>
      <c r="BA324" s="20">
        <f t="shared" si="48"/>
        <v>0</v>
      </c>
      <c r="BB324" s="17">
        <f t="shared" si="49"/>
        <v>0</v>
      </c>
      <c r="BC324" s="36">
        <f>VLOOKUP($H324,[4]IRA!$H$7:$CS$981,BC$1,FALSE)</f>
        <v>15</v>
      </c>
      <c r="BD324" s="36">
        <f>VLOOKUP($H324,[4]IRA!$H$7:$CS$981,BD$1,FALSE)</f>
        <v>3</v>
      </c>
      <c r="BE324" s="36">
        <f>VLOOKUP($H324,[4]IRA!$H$7:$CS$981,BE$1,FALSE)</f>
        <v>12</v>
      </c>
      <c r="BF324" s="36">
        <f>VLOOKUP($H324,[4]IRA!$H$7:$CS$981,BF$1,FALSE)</f>
        <v>9</v>
      </c>
      <c r="BG324" s="36">
        <f>VLOOKUP($H324,[4]IRA!$H$7:$CS$981,BG$1,FALSE)</f>
        <v>0</v>
      </c>
      <c r="BH324" s="36">
        <f>VLOOKUP($H324,[4]IRA!$H$7:$CS$981,BH$1,FALSE)</f>
        <v>0</v>
      </c>
      <c r="BI324" s="36">
        <f>VLOOKUP($H324,[4]IRA!$H$7:$CS$981,BI$1,FALSE)</f>
        <v>0</v>
      </c>
      <c r="BJ324" s="36">
        <f>VLOOKUP($H324,[4]IRA!$H$7:$CS$981,BJ$1,FALSE)</f>
        <v>0</v>
      </c>
      <c r="BK324" s="36">
        <f>VLOOKUP($H324,[4]IRA!$H$7:$CS$981,BK$1,FALSE)</f>
        <v>0</v>
      </c>
      <c r="BL324" s="36">
        <f>VLOOKUP($H324,[4]IRA!$H$7:$CS$981,BL$1,FALSE)</f>
        <v>0</v>
      </c>
      <c r="BM324" s="36">
        <f>VLOOKUP($H324,[4]IRA!$H$7:$CS$981,BM$1,FALSE)</f>
        <v>0</v>
      </c>
      <c r="BN324" s="36">
        <f>VLOOKUP($H324,[4]IRA!$H$7:$CS$981,BN$1,FALSE)</f>
        <v>0</v>
      </c>
      <c r="BO324" s="10">
        <f>VLOOKUP(H324,[4]IRA!$H$7:$CS$981,90,FALSE)</f>
        <v>36.333333333333329</v>
      </c>
      <c r="BP324" s="10">
        <f t="shared" si="50"/>
        <v>39</v>
      </c>
      <c r="BQ324" s="17">
        <f t="shared" si="51"/>
        <v>1.0733944954128443</v>
      </c>
      <c r="BR324" s="80"/>
      <c r="BS324" s="80"/>
      <c r="BT324" s="80"/>
      <c r="BU324" s="80"/>
      <c r="BV324" s="80"/>
      <c r="BW324" s="80"/>
      <c r="BX324" s="80"/>
      <c r="BY324" s="80"/>
      <c r="BZ324" s="80"/>
      <c r="CA324" s="80"/>
      <c r="CB324" s="80"/>
      <c r="CC324" s="80"/>
      <c r="CD324" s="80"/>
      <c r="CE324" s="80"/>
      <c r="CF324" s="80"/>
      <c r="CG324" s="80"/>
      <c r="CH324" s="80"/>
      <c r="CI324" s="80"/>
      <c r="CJ324" s="80"/>
      <c r="CK324" s="80"/>
      <c r="CL324" s="80"/>
      <c r="CM324" s="80"/>
      <c r="CN324" s="80"/>
      <c r="CO324" s="80"/>
      <c r="CP324" s="80"/>
      <c r="CQ324" s="80"/>
      <c r="CR324" s="80"/>
      <c r="CS324" s="80"/>
      <c r="CT324" s="80"/>
      <c r="CU324" s="80"/>
      <c r="CV324" s="80"/>
      <c r="CW324" s="80"/>
      <c r="CX324" s="80"/>
      <c r="CY324" s="80"/>
      <c r="CZ324" s="80"/>
      <c r="DA324" s="80"/>
      <c r="DB324" s="80"/>
      <c r="DC324" s="80"/>
      <c r="DD324" s="80"/>
      <c r="DE324" s="80"/>
      <c r="DF324" s="80"/>
      <c r="DG324" s="80"/>
      <c r="DH324" s="80"/>
      <c r="DI324" s="80"/>
      <c r="DJ324" s="80"/>
      <c r="DK324" s="80"/>
      <c r="DL324" s="80"/>
      <c r="DM324" s="80"/>
      <c r="DN324" s="80"/>
    </row>
    <row r="325" spans="1:118" s="81" customFormat="1" ht="10.199999999999999" x14ac:dyDescent="0.2">
      <c r="A325" s="87" t="s">
        <v>636</v>
      </c>
      <c r="B325" s="87" t="s">
        <v>49</v>
      </c>
      <c r="C325" s="88">
        <v>404</v>
      </c>
      <c r="D325" s="87" t="s">
        <v>863</v>
      </c>
      <c r="E325" s="87" t="s">
        <v>636</v>
      </c>
      <c r="F325" s="87" t="s">
        <v>49</v>
      </c>
      <c r="G325" s="88" t="s">
        <v>550</v>
      </c>
      <c r="H325" s="88">
        <v>6847</v>
      </c>
      <c r="I325" s="87" t="s">
        <v>50</v>
      </c>
      <c r="J325" s="37">
        <f>VLOOKUP($H325,[1]EDA!$H$6:$BN$980,J$1,FALSE)</f>
        <v>5</v>
      </c>
      <c r="K325" s="36">
        <f>VLOOKUP($H325,[1]EDA!$H$6:$BN$980,K$1,FALSE)</f>
        <v>6</v>
      </c>
      <c r="L325" s="36">
        <f>VLOOKUP($H325,[1]EDA!$H$6:$BN$980,L$1,FALSE)</f>
        <v>3</v>
      </c>
      <c r="M325" s="36">
        <f>VLOOKUP($H325,[1]EDA!$H$6:$BN$980,M$1,FALSE)</f>
        <v>0</v>
      </c>
      <c r="N325" s="36">
        <f>VLOOKUP($H325,[1]EDA!$H$6:$BN$980,N$1,FALSE)</f>
        <v>0</v>
      </c>
      <c r="O325" s="36">
        <f>VLOOKUP($H325,[1]EDA!$H$6:$BN$980,O$1,FALSE)</f>
        <v>0</v>
      </c>
      <c r="P325" s="36">
        <f>VLOOKUP($H325,[1]EDA!$H$6:$BN$980,P$1,FALSE)</f>
        <v>0</v>
      </c>
      <c r="Q325" s="36">
        <f>VLOOKUP($H325,[1]EDA!$H$6:$BN$980,Q$1,FALSE)</f>
        <v>0</v>
      </c>
      <c r="R325" s="36">
        <f>VLOOKUP($H325,[1]EDA!$H$6:$BN$980,R$1,FALSE)</f>
        <v>0</v>
      </c>
      <c r="S325" s="36">
        <f>VLOOKUP($H325,[1]EDA!$H$6:$BN$980,S$1,FALSE)</f>
        <v>0</v>
      </c>
      <c r="T325" s="36">
        <f>VLOOKUP($H325,[1]EDA!$H$6:$BN$980,T$1,FALSE)</f>
        <v>0</v>
      </c>
      <c r="U325" s="36">
        <f>VLOOKUP($H325,[1]EDA!$H$6:$BN$980,U$1,FALSE)</f>
        <v>0</v>
      </c>
      <c r="V325" s="10">
        <f>VLOOKUP(H325,[1]EDA!$H$6:$BO$980,60,FALSE)</f>
        <v>197.33333333333334</v>
      </c>
      <c r="W325" s="10">
        <f t="shared" si="44"/>
        <v>14</v>
      </c>
      <c r="X325" s="17">
        <f t="shared" si="45"/>
        <v>7.0945945945945943E-2</v>
      </c>
      <c r="Y325" s="36">
        <f>VLOOKUP($H325,[2]EDA!$H$6:$AY$980,Y$1,FALSE)</f>
        <v>0</v>
      </c>
      <c r="Z325" s="36">
        <f>VLOOKUP($H325,[2]EDA!$H$6:$AY$980,Z$1,FALSE)</f>
        <v>0</v>
      </c>
      <c r="AA325" s="36">
        <f>VLOOKUP($H325,[2]EDA!$H$6:$AY$980,AA$1,FALSE)</f>
        <v>0</v>
      </c>
      <c r="AB325" s="36">
        <f>VLOOKUP($H325,[2]EDA!$H$6:$AY$980,AB$1,FALSE)</f>
        <v>0</v>
      </c>
      <c r="AC325" s="36">
        <f>VLOOKUP($H325,[2]EDA!$H$6:$AY$980,AC$1,FALSE)</f>
        <v>0</v>
      </c>
      <c r="AD325" s="36">
        <f>VLOOKUP($H325,[2]EDA!$H$6:$AY$980,AD$1,FALSE)</f>
        <v>0</v>
      </c>
      <c r="AE325" s="36">
        <f>VLOOKUP($H325,[2]EDA!$H$6:$AY$980,AE$1,FALSE)</f>
        <v>0</v>
      </c>
      <c r="AF325" s="36">
        <f>VLOOKUP($H325,[2]EDA!$H$6:$AY$980,AF$1,FALSE)</f>
        <v>0</v>
      </c>
      <c r="AG325" s="36">
        <f>VLOOKUP($H325,[2]EDA!$H$6:$AY$980,AG$1,FALSE)</f>
        <v>0</v>
      </c>
      <c r="AH325" s="36">
        <f>VLOOKUP($H325,[2]EDA!$H$6:$AY$980,AH$1,FALSE)</f>
        <v>0</v>
      </c>
      <c r="AI325" s="36">
        <f>VLOOKUP($H325,[2]EDA!$H$6:$AY$980,AI$1,FALSE)</f>
        <v>0</v>
      </c>
      <c r="AJ325" s="36">
        <f>VLOOKUP($H325,[2]EDA!$H$6:$AY$980,AJ$1,FALSE)</f>
        <v>0</v>
      </c>
      <c r="AK325" s="20">
        <f>VLOOKUP(H325,[2]EDA!$H$6:$AZ$980,45,FALSE)</f>
        <v>0</v>
      </c>
      <c r="AL325" s="39">
        <f t="shared" si="46"/>
        <v>0</v>
      </c>
      <c r="AM325" s="17">
        <f t="shared" si="47"/>
        <v>0</v>
      </c>
      <c r="AN325" s="36">
        <f>VLOOKUP($H325,[3]IRA!$H$6:$BN$980,AN$1,FALSE)</f>
        <v>0</v>
      </c>
      <c r="AO325" s="36">
        <f>VLOOKUP($H325,[3]IRA!$H$6:$BN$980,AO$1,FALSE)</f>
        <v>0</v>
      </c>
      <c r="AP325" s="36">
        <f>VLOOKUP($H325,[3]IRA!$H$6:$BN$980,AP$1,FALSE)</f>
        <v>0</v>
      </c>
      <c r="AQ325" s="36">
        <f>VLOOKUP($H325,[3]IRA!$H$6:$BN$980,AQ$1,FALSE)</f>
        <v>0</v>
      </c>
      <c r="AR325" s="36">
        <f>VLOOKUP($H325,[3]IRA!$H$6:$BN$980,AR$1,FALSE)</f>
        <v>0</v>
      </c>
      <c r="AS325" s="36">
        <f>VLOOKUP($H325,[3]IRA!$H$6:$BN$980,AS$1,FALSE)</f>
        <v>0</v>
      </c>
      <c r="AT325" s="36">
        <f>VLOOKUP($H325,[3]IRA!$H$6:$BN$980,AT$1,FALSE)</f>
        <v>0</v>
      </c>
      <c r="AU325" s="36">
        <f>VLOOKUP($H325,[3]IRA!$H$6:$BN$980,AU$1,FALSE)</f>
        <v>0</v>
      </c>
      <c r="AV325" s="36">
        <f>VLOOKUP($H325,[3]IRA!$H$6:$BN$980,AV$1,FALSE)</f>
        <v>0</v>
      </c>
      <c r="AW325" s="36">
        <f>VLOOKUP($H325,[3]IRA!$H$6:$BN$980,AW$1,FALSE)</f>
        <v>0</v>
      </c>
      <c r="AX325" s="36">
        <f>VLOOKUP($H325,[3]IRA!$H$6:$BN$980,AX$1,FALSE)</f>
        <v>0</v>
      </c>
      <c r="AY325" s="36">
        <f>VLOOKUP($H325,[3]IRA!$H$6:$BN$980,AY$1,FALSE)</f>
        <v>0</v>
      </c>
      <c r="AZ325" s="20">
        <f>VLOOKUP(H325,[3]IRA!$H$6:$BO$980,60,FALSE)</f>
        <v>17.666666666666668</v>
      </c>
      <c r="BA325" s="20">
        <f t="shared" si="48"/>
        <v>0</v>
      </c>
      <c r="BB325" s="17">
        <f t="shared" si="49"/>
        <v>0</v>
      </c>
      <c r="BC325" s="36">
        <f>VLOOKUP($H325,[4]IRA!$H$7:$CS$981,BC$1,FALSE)</f>
        <v>14</v>
      </c>
      <c r="BD325" s="36">
        <f>VLOOKUP($H325,[4]IRA!$H$7:$CS$981,BD$1,FALSE)</f>
        <v>10</v>
      </c>
      <c r="BE325" s="36">
        <f>VLOOKUP($H325,[4]IRA!$H$7:$CS$981,BE$1,FALSE)</f>
        <v>12</v>
      </c>
      <c r="BF325" s="36">
        <f>VLOOKUP($H325,[4]IRA!$H$7:$CS$981,BF$1,FALSE)</f>
        <v>0</v>
      </c>
      <c r="BG325" s="36">
        <f>VLOOKUP($H325,[4]IRA!$H$7:$CS$981,BG$1,FALSE)</f>
        <v>0</v>
      </c>
      <c r="BH325" s="36">
        <f>VLOOKUP($H325,[4]IRA!$H$7:$CS$981,BH$1,FALSE)</f>
        <v>0</v>
      </c>
      <c r="BI325" s="36">
        <f>VLOOKUP($H325,[4]IRA!$H$7:$CS$981,BI$1,FALSE)</f>
        <v>0</v>
      </c>
      <c r="BJ325" s="36">
        <f>VLOOKUP($H325,[4]IRA!$H$7:$CS$981,BJ$1,FALSE)</f>
        <v>0</v>
      </c>
      <c r="BK325" s="36">
        <f>VLOOKUP($H325,[4]IRA!$H$7:$CS$981,BK$1,FALSE)</f>
        <v>0</v>
      </c>
      <c r="BL325" s="36">
        <f>VLOOKUP($H325,[4]IRA!$H$7:$CS$981,BL$1,FALSE)</f>
        <v>0</v>
      </c>
      <c r="BM325" s="36">
        <f>VLOOKUP($H325,[4]IRA!$H$7:$CS$981,BM$1,FALSE)</f>
        <v>0</v>
      </c>
      <c r="BN325" s="36">
        <f>VLOOKUP($H325,[4]IRA!$H$7:$CS$981,BN$1,FALSE)</f>
        <v>0</v>
      </c>
      <c r="BO325" s="10">
        <f>VLOOKUP(H325,[4]IRA!$H$7:$CS$981,90,FALSE)</f>
        <v>138.33333333333331</v>
      </c>
      <c r="BP325" s="10">
        <f t="shared" si="50"/>
        <v>36</v>
      </c>
      <c r="BQ325" s="17">
        <f t="shared" si="51"/>
        <v>0.26024096385542173</v>
      </c>
      <c r="BR325" s="80"/>
      <c r="BS325" s="80"/>
      <c r="BT325" s="80"/>
      <c r="BU325" s="80"/>
      <c r="BV325" s="80"/>
      <c r="BW325" s="80"/>
      <c r="BX325" s="80"/>
      <c r="BY325" s="80"/>
      <c r="BZ325" s="80"/>
      <c r="CA325" s="80"/>
      <c r="CB325" s="80"/>
      <c r="CC325" s="80"/>
      <c r="CD325" s="80"/>
      <c r="CE325" s="80"/>
      <c r="CF325" s="80"/>
      <c r="CG325" s="80"/>
      <c r="CH325" s="80"/>
      <c r="CI325" s="80"/>
      <c r="CJ325" s="80"/>
      <c r="CK325" s="80"/>
      <c r="CL325" s="80"/>
      <c r="CM325" s="80"/>
      <c r="CN325" s="80"/>
      <c r="CO325" s="80"/>
      <c r="CP325" s="80"/>
      <c r="CQ325" s="80"/>
      <c r="CR325" s="80"/>
      <c r="CS325" s="80"/>
      <c r="CT325" s="80"/>
      <c r="CU325" s="80"/>
      <c r="CV325" s="80"/>
      <c r="CW325" s="80"/>
      <c r="CX325" s="80"/>
      <c r="CY325" s="80"/>
      <c r="CZ325" s="80"/>
      <c r="DA325" s="80"/>
      <c r="DB325" s="80"/>
      <c r="DC325" s="80"/>
      <c r="DD325" s="80"/>
      <c r="DE325" s="80"/>
      <c r="DF325" s="80"/>
      <c r="DG325" s="80"/>
      <c r="DH325" s="80"/>
      <c r="DI325" s="80"/>
      <c r="DJ325" s="80"/>
      <c r="DK325" s="80"/>
      <c r="DL325" s="80"/>
      <c r="DM325" s="80"/>
      <c r="DN325" s="80"/>
    </row>
    <row r="326" spans="1:118" s="81" customFormat="1" ht="10.199999999999999" x14ac:dyDescent="0.2">
      <c r="A326" s="87" t="s">
        <v>2</v>
      </c>
      <c r="B326" s="87" t="s">
        <v>40</v>
      </c>
      <c r="C326" s="88">
        <v>400</v>
      </c>
      <c r="D326" s="87" t="s">
        <v>831</v>
      </c>
      <c r="E326" s="87" t="s">
        <v>548</v>
      </c>
      <c r="F326" s="87" t="s">
        <v>40</v>
      </c>
      <c r="G326" s="88" t="s">
        <v>550</v>
      </c>
      <c r="H326" s="88">
        <v>6848</v>
      </c>
      <c r="I326" s="87" t="s">
        <v>44</v>
      </c>
      <c r="J326" s="37">
        <f>VLOOKUP($H326,[1]EDA!$H$6:$BN$980,J$1,FALSE)</f>
        <v>2</v>
      </c>
      <c r="K326" s="36">
        <f>VLOOKUP($H326,[1]EDA!$H$6:$BN$980,K$1,FALSE)</f>
        <v>2</v>
      </c>
      <c r="L326" s="36">
        <f>VLOOKUP($H326,[1]EDA!$H$6:$BN$980,L$1,FALSE)</f>
        <v>3</v>
      </c>
      <c r="M326" s="36">
        <f>VLOOKUP($H326,[1]EDA!$H$6:$BN$980,M$1,FALSE)</f>
        <v>3</v>
      </c>
      <c r="N326" s="36">
        <f>VLOOKUP($H326,[1]EDA!$H$6:$BN$980,N$1,FALSE)</f>
        <v>0</v>
      </c>
      <c r="O326" s="36">
        <f>VLOOKUP($H326,[1]EDA!$H$6:$BN$980,O$1,FALSE)</f>
        <v>0</v>
      </c>
      <c r="P326" s="36">
        <f>VLOOKUP($H326,[1]EDA!$H$6:$BN$980,P$1,FALSE)</f>
        <v>0</v>
      </c>
      <c r="Q326" s="36">
        <f>VLOOKUP($H326,[1]EDA!$H$6:$BN$980,Q$1,FALSE)</f>
        <v>0</v>
      </c>
      <c r="R326" s="36">
        <f>VLOOKUP($H326,[1]EDA!$H$6:$BN$980,R$1,FALSE)</f>
        <v>0</v>
      </c>
      <c r="S326" s="36">
        <f>VLOOKUP($H326,[1]EDA!$H$6:$BN$980,S$1,FALSE)</f>
        <v>0</v>
      </c>
      <c r="T326" s="36">
        <f>VLOOKUP($H326,[1]EDA!$H$6:$BN$980,T$1,FALSE)</f>
        <v>0</v>
      </c>
      <c r="U326" s="36">
        <f>VLOOKUP($H326,[1]EDA!$H$6:$BN$980,U$1,FALSE)</f>
        <v>0</v>
      </c>
      <c r="V326" s="10">
        <f>VLOOKUP(H326,[1]EDA!$H$6:$BO$980,60,FALSE)</f>
        <v>18</v>
      </c>
      <c r="W326" s="10">
        <f t="shared" si="44"/>
        <v>10</v>
      </c>
      <c r="X326" s="17">
        <f t="shared" si="45"/>
        <v>0.55555555555555558</v>
      </c>
      <c r="Y326" s="36">
        <f>VLOOKUP($H326,[2]EDA!$H$6:$AY$980,Y$1,FALSE)</f>
        <v>0</v>
      </c>
      <c r="Z326" s="36">
        <f>VLOOKUP($H326,[2]EDA!$H$6:$AY$980,Z$1,FALSE)</f>
        <v>0</v>
      </c>
      <c r="AA326" s="36">
        <f>VLOOKUP($H326,[2]EDA!$H$6:$AY$980,AA$1,FALSE)</f>
        <v>0</v>
      </c>
      <c r="AB326" s="36">
        <f>VLOOKUP($H326,[2]EDA!$H$6:$AY$980,AB$1,FALSE)</f>
        <v>0</v>
      </c>
      <c r="AC326" s="36">
        <f>VLOOKUP($H326,[2]EDA!$H$6:$AY$980,AC$1,FALSE)</f>
        <v>0</v>
      </c>
      <c r="AD326" s="36">
        <f>VLOOKUP($H326,[2]EDA!$H$6:$AY$980,AD$1,FALSE)</f>
        <v>0</v>
      </c>
      <c r="AE326" s="36">
        <f>VLOOKUP($H326,[2]EDA!$H$6:$AY$980,AE$1,FALSE)</f>
        <v>0</v>
      </c>
      <c r="AF326" s="36">
        <f>VLOOKUP($H326,[2]EDA!$H$6:$AY$980,AF$1,FALSE)</f>
        <v>0</v>
      </c>
      <c r="AG326" s="36">
        <f>VLOOKUP($H326,[2]EDA!$H$6:$AY$980,AG$1,FALSE)</f>
        <v>0</v>
      </c>
      <c r="AH326" s="36">
        <f>VLOOKUP($H326,[2]EDA!$H$6:$AY$980,AH$1,FALSE)</f>
        <v>0</v>
      </c>
      <c r="AI326" s="36">
        <f>VLOOKUP($H326,[2]EDA!$H$6:$AY$980,AI$1,FALSE)</f>
        <v>0</v>
      </c>
      <c r="AJ326" s="36">
        <f>VLOOKUP($H326,[2]EDA!$H$6:$AY$980,AJ$1,FALSE)</f>
        <v>0</v>
      </c>
      <c r="AK326" s="20">
        <f>VLOOKUP(H326,[2]EDA!$H$6:$AZ$980,45,FALSE)</f>
        <v>0</v>
      </c>
      <c r="AL326" s="39">
        <f t="shared" si="46"/>
        <v>0</v>
      </c>
      <c r="AM326" s="17">
        <f t="shared" si="47"/>
        <v>0</v>
      </c>
      <c r="AN326" s="36">
        <f>VLOOKUP($H326,[3]IRA!$H$6:$BN$980,AN$1,FALSE)</f>
        <v>0</v>
      </c>
      <c r="AO326" s="36">
        <f>VLOOKUP($H326,[3]IRA!$H$6:$BN$980,AO$1,FALSE)</f>
        <v>0</v>
      </c>
      <c r="AP326" s="36">
        <f>VLOOKUP($H326,[3]IRA!$H$6:$BN$980,AP$1,FALSE)</f>
        <v>0</v>
      </c>
      <c r="AQ326" s="36">
        <f>VLOOKUP($H326,[3]IRA!$H$6:$BN$980,AQ$1,FALSE)</f>
        <v>0</v>
      </c>
      <c r="AR326" s="36">
        <f>VLOOKUP($H326,[3]IRA!$H$6:$BN$980,AR$1,FALSE)</f>
        <v>0</v>
      </c>
      <c r="AS326" s="36">
        <f>VLOOKUP($H326,[3]IRA!$H$6:$BN$980,AS$1,FALSE)</f>
        <v>0</v>
      </c>
      <c r="AT326" s="36">
        <f>VLOOKUP($H326,[3]IRA!$H$6:$BN$980,AT$1,FALSE)</f>
        <v>0</v>
      </c>
      <c r="AU326" s="36">
        <f>VLOOKUP($H326,[3]IRA!$H$6:$BN$980,AU$1,FALSE)</f>
        <v>0</v>
      </c>
      <c r="AV326" s="36">
        <f>VLOOKUP($H326,[3]IRA!$H$6:$BN$980,AV$1,FALSE)</f>
        <v>0</v>
      </c>
      <c r="AW326" s="36">
        <f>VLOOKUP($H326,[3]IRA!$H$6:$BN$980,AW$1,FALSE)</f>
        <v>0</v>
      </c>
      <c r="AX326" s="36">
        <f>VLOOKUP($H326,[3]IRA!$H$6:$BN$980,AX$1,FALSE)</f>
        <v>0</v>
      </c>
      <c r="AY326" s="36">
        <f>VLOOKUP($H326,[3]IRA!$H$6:$BN$980,AY$1,FALSE)</f>
        <v>0</v>
      </c>
      <c r="AZ326" s="20">
        <f>VLOOKUP(H326,[3]IRA!$H$6:$BO$980,60,FALSE)</f>
        <v>0</v>
      </c>
      <c r="BA326" s="20">
        <f t="shared" si="48"/>
        <v>0</v>
      </c>
      <c r="BB326" s="17">
        <f t="shared" si="49"/>
        <v>0</v>
      </c>
      <c r="BC326" s="36">
        <f>VLOOKUP($H326,[4]IRA!$H$7:$CS$981,BC$1,FALSE)</f>
        <v>4</v>
      </c>
      <c r="BD326" s="36">
        <f>VLOOKUP($H326,[4]IRA!$H$7:$CS$981,BD$1,FALSE)</f>
        <v>3</v>
      </c>
      <c r="BE326" s="36">
        <f>VLOOKUP($H326,[4]IRA!$H$7:$CS$981,BE$1,FALSE)</f>
        <v>2</v>
      </c>
      <c r="BF326" s="36">
        <f>VLOOKUP($H326,[4]IRA!$H$7:$CS$981,BF$1,FALSE)</f>
        <v>2</v>
      </c>
      <c r="BG326" s="36">
        <f>VLOOKUP($H326,[4]IRA!$H$7:$CS$981,BG$1,FALSE)</f>
        <v>0</v>
      </c>
      <c r="BH326" s="36">
        <f>VLOOKUP($H326,[4]IRA!$H$7:$CS$981,BH$1,FALSE)</f>
        <v>0</v>
      </c>
      <c r="BI326" s="36">
        <f>VLOOKUP($H326,[4]IRA!$H$7:$CS$981,BI$1,FALSE)</f>
        <v>0</v>
      </c>
      <c r="BJ326" s="36">
        <f>VLOOKUP($H326,[4]IRA!$H$7:$CS$981,BJ$1,FALSE)</f>
        <v>0</v>
      </c>
      <c r="BK326" s="36">
        <f>VLOOKUP($H326,[4]IRA!$H$7:$CS$981,BK$1,FALSE)</f>
        <v>0</v>
      </c>
      <c r="BL326" s="36">
        <f>VLOOKUP($H326,[4]IRA!$H$7:$CS$981,BL$1,FALSE)</f>
        <v>0</v>
      </c>
      <c r="BM326" s="36">
        <f>VLOOKUP($H326,[4]IRA!$H$7:$CS$981,BM$1,FALSE)</f>
        <v>0</v>
      </c>
      <c r="BN326" s="36">
        <f>VLOOKUP($H326,[4]IRA!$H$7:$CS$981,BN$1,FALSE)</f>
        <v>0</v>
      </c>
      <c r="BO326" s="10">
        <f>VLOOKUP(H326,[4]IRA!$H$7:$CS$981,90,FALSE)</f>
        <v>17</v>
      </c>
      <c r="BP326" s="10">
        <f t="shared" si="50"/>
        <v>11</v>
      </c>
      <c r="BQ326" s="17">
        <f t="shared" si="51"/>
        <v>0.6470588235294118</v>
      </c>
      <c r="BR326" s="80"/>
      <c r="BS326" s="80"/>
      <c r="BT326" s="80"/>
      <c r="BU326" s="80"/>
      <c r="BV326" s="80"/>
      <c r="BW326" s="80"/>
      <c r="BX326" s="80"/>
      <c r="BY326" s="80"/>
      <c r="BZ326" s="80"/>
      <c r="CA326" s="80"/>
      <c r="CB326" s="80"/>
      <c r="CC326" s="80"/>
      <c r="CD326" s="80"/>
      <c r="CE326" s="80"/>
      <c r="CF326" s="80"/>
      <c r="CG326" s="80"/>
      <c r="CH326" s="80"/>
      <c r="CI326" s="80"/>
      <c r="CJ326" s="80"/>
      <c r="CK326" s="80"/>
      <c r="CL326" s="80"/>
      <c r="CM326" s="80"/>
      <c r="CN326" s="80"/>
      <c r="CO326" s="80"/>
      <c r="CP326" s="80"/>
      <c r="CQ326" s="80"/>
      <c r="CR326" s="80"/>
      <c r="CS326" s="80"/>
      <c r="CT326" s="80"/>
      <c r="CU326" s="80"/>
      <c r="CV326" s="80"/>
      <c r="CW326" s="80"/>
      <c r="CX326" s="80"/>
      <c r="CY326" s="80"/>
      <c r="CZ326" s="80"/>
      <c r="DA326" s="80"/>
      <c r="DB326" s="80"/>
      <c r="DC326" s="80"/>
      <c r="DD326" s="80"/>
      <c r="DE326" s="80"/>
      <c r="DF326" s="80"/>
      <c r="DG326" s="80"/>
      <c r="DH326" s="80"/>
      <c r="DI326" s="80"/>
      <c r="DJ326" s="80"/>
      <c r="DK326" s="80"/>
      <c r="DL326" s="80"/>
      <c r="DM326" s="80"/>
      <c r="DN326" s="80"/>
    </row>
    <row r="327" spans="1:118" s="81" customFormat="1" ht="10.199999999999999" x14ac:dyDescent="0.2">
      <c r="A327" s="87" t="s">
        <v>181</v>
      </c>
      <c r="B327" s="87" t="s">
        <v>355</v>
      </c>
      <c r="C327" s="88">
        <v>407</v>
      </c>
      <c r="D327" s="87" t="s">
        <v>846</v>
      </c>
      <c r="E327" s="87" t="s">
        <v>181</v>
      </c>
      <c r="F327" s="87" t="s">
        <v>357</v>
      </c>
      <c r="G327" s="88" t="s">
        <v>550</v>
      </c>
      <c r="H327" s="88">
        <v>6924</v>
      </c>
      <c r="I327" s="87" t="s">
        <v>360</v>
      </c>
      <c r="J327" s="37">
        <f>VLOOKUP($H327,[1]EDA!$H$6:$BN$980,J$1,FALSE)</f>
        <v>0</v>
      </c>
      <c r="K327" s="36">
        <f>VLOOKUP($H327,[1]EDA!$H$6:$BN$980,K$1,FALSE)</f>
        <v>0</v>
      </c>
      <c r="L327" s="36">
        <f>VLOOKUP($H327,[1]EDA!$H$6:$BN$980,L$1,FALSE)</f>
        <v>1</v>
      </c>
      <c r="M327" s="36">
        <f>VLOOKUP($H327,[1]EDA!$H$6:$BN$980,M$1,FALSE)</f>
        <v>0</v>
      </c>
      <c r="N327" s="36">
        <f>VLOOKUP($H327,[1]EDA!$H$6:$BN$980,N$1,FALSE)</f>
        <v>0</v>
      </c>
      <c r="O327" s="36">
        <f>VLOOKUP($H327,[1]EDA!$H$6:$BN$980,O$1,FALSE)</f>
        <v>0</v>
      </c>
      <c r="P327" s="36">
        <f>VLOOKUP($H327,[1]EDA!$H$6:$BN$980,P$1,FALSE)</f>
        <v>0</v>
      </c>
      <c r="Q327" s="36">
        <f>VLOOKUP($H327,[1]EDA!$H$6:$BN$980,Q$1,FALSE)</f>
        <v>0</v>
      </c>
      <c r="R327" s="36">
        <f>VLOOKUP($H327,[1]EDA!$H$6:$BN$980,R$1,FALSE)</f>
        <v>0</v>
      </c>
      <c r="S327" s="36">
        <f>VLOOKUP($H327,[1]EDA!$H$6:$BN$980,S$1,FALSE)</f>
        <v>0</v>
      </c>
      <c r="T327" s="36">
        <f>VLOOKUP($H327,[1]EDA!$H$6:$BN$980,T$1,FALSE)</f>
        <v>0</v>
      </c>
      <c r="U327" s="36">
        <f>VLOOKUP($H327,[1]EDA!$H$6:$BN$980,U$1,FALSE)</f>
        <v>0</v>
      </c>
      <c r="V327" s="10">
        <f>VLOOKUP(H327,[1]EDA!$H$6:$BO$980,60,FALSE)</f>
        <v>46.666666666666664</v>
      </c>
      <c r="W327" s="10">
        <f t="shared" si="44"/>
        <v>1</v>
      </c>
      <c r="X327" s="17">
        <f t="shared" si="45"/>
        <v>2.1428571428571429E-2</v>
      </c>
      <c r="Y327" s="36">
        <f>VLOOKUP($H327,[2]EDA!$H$6:$AY$980,Y$1,FALSE)</f>
        <v>0</v>
      </c>
      <c r="Z327" s="36">
        <f>VLOOKUP($H327,[2]EDA!$H$6:$AY$980,Z$1,FALSE)</f>
        <v>0</v>
      </c>
      <c r="AA327" s="36">
        <f>VLOOKUP($H327,[2]EDA!$H$6:$AY$980,AA$1,FALSE)</f>
        <v>0</v>
      </c>
      <c r="AB327" s="36">
        <f>VLOOKUP($H327,[2]EDA!$H$6:$AY$980,AB$1,FALSE)</f>
        <v>0</v>
      </c>
      <c r="AC327" s="36">
        <f>VLOOKUP($H327,[2]EDA!$H$6:$AY$980,AC$1,FALSE)</f>
        <v>0</v>
      </c>
      <c r="AD327" s="36">
        <f>VLOOKUP($H327,[2]EDA!$H$6:$AY$980,AD$1,FALSE)</f>
        <v>0</v>
      </c>
      <c r="AE327" s="36">
        <f>VLOOKUP($H327,[2]EDA!$H$6:$AY$980,AE$1,FALSE)</f>
        <v>0</v>
      </c>
      <c r="AF327" s="36">
        <f>VLOOKUP($H327,[2]EDA!$H$6:$AY$980,AF$1,FALSE)</f>
        <v>0</v>
      </c>
      <c r="AG327" s="36">
        <f>VLOOKUP($H327,[2]EDA!$H$6:$AY$980,AG$1,FALSE)</f>
        <v>0</v>
      </c>
      <c r="AH327" s="36">
        <f>VLOOKUP($H327,[2]EDA!$H$6:$AY$980,AH$1,FALSE)</f>
        <v>0</v>
      </c>
      <c r="AI327" s="36">
        <f>VLOOKUP($H327,[2]EDA!$H$6:$AY$980,AI$1,FALSE)</f>
        <v>0</v>
      </c>
      <c r="AJ327" s="36">
        <f>VLOOKUP($H327,[2]EDA!$H$6:$AY$980,AJ$1,FALSE)</f>
        <v>0</v>
      </c>
      <c r="AK327" s="20">
        <f>VLOOKUP(H327,[2]EDA!$H$6:$AZ$980,45,FALSE)</f>
        <v>0</v>
      </c>
      <c r="AL327" s="39">
        <f t="shared" si="46"/>
        <v>0</v>
      </c>
      <c r="AM327" s="17">
        <f t="shared" si="47"/>
        <v>0</v>
      </c>
      <c r="AN327" s="36">
        <f>VLOOKUP($H327,[3]IRA!$H$6:$BN$980,AN$1,FALSE)</f>
        <v>0</v>
      </c>
      <c r="AO327" s="36">
        <f>VLOOKUP($H327,[3]IRA!$H$6:$BN$980,AO$1,FALSE)</f>
        <v>0</v>
      </c>
      <c r="AP327" s="36">
        <f>VLOOKUP($H327,[3]IRA!$H$6:$BN$980,AP$1,FALSE)</f>
        <v>0</v>
      </c>
      <c r="AQ327" s="36">
        <f>VLOOKUP($H327,[3]IRA!$H$6:$BN$980,AQ$1,FALSE)</f>
        <v>0</v>
      </c>
      <c r="AR327" s="36">
        <f>VLOOKUP($H327,[3]IRA!$H$6:$BN$980,AR$1,FALSE)</f>
        <v>0</v>
      </c>
      <c r="AS327" s="36">
        <f>VLOOKUP($H327,[3]IRA!$H$6:$BN$980,AS$1,FALSE)</f>
        <v>0</v>
      </c>
      <c r="AT327" s="36">
        <f>VLOOKUP($H327,[3]IRA!$H$6:$BN$980,AT$1,FALSE)</f>
        <v>0</v>
      </c>
      <c r="AU327" s="36">
        <f>VLOOKUP($H327,[3]IRA!$H$6:$BN$980,AU$1,FALSE)</f>
        <v>0</v>
      </c>
      <c r="AV327" s="36">
        <f>VLOOKUP($H327,[3]IRA!$H$6:$BN$980,AV$1,FALSE)</f>
        <v>0</v>
      </c>
      <c r="AW327" s="36">
        <f>VLOOKUP($H327,[3]IRA!$H$6:$BN$980,AW$1,FALSE)</f>
        <v>0</v>
      </c>
      <c r="AX327" s="36">
        <f>VLOOKUP($H327,[3]IRA!$H$6:$BN$980,AX$1,FALSE)</f>
        <v>0</v>
      </c>
      <c r="AY327" s="36">
        <f>VLOOKUP($H327,[3]IRA!$H$6:$BN$980,AY$1,FALSE)</f>
        <v>0</v>
      </c>
      <c r="AZ327" s="20">
        <f>VLOOKUP(H327,[3]IRA!$H$6:$BO$980,60,FALSE)</f>
        <v>0</v>
      </c>
      <c r="BA327" s="20">
        <f t="shared" si="48"/>
        <v>0</v>
      </c>
      <c r="BB327" s="17">
        <f t="shared" si="49"/>
        <v>0</v>
      </c>
      <c r="BC327" s="36">
        <f>VLOOKUP($H327,[4]IRA!$H$7:$CS$981,BC$1,FALSE)</f>
        <v>0</v>
      </c>
      <c r="BD327" s="36">
        <f>VLOOKUP($H327,[4]IRA!$H$7:$CS$981,BD$1,FALSE)</f>
        <v>0</v>
      </c>
      <c r="BE327" s="36">
        <f>VLOOKUP($H327,[4]IRA!$H$7:$CS$981,BE$1,FALSE)</f>
        <v>0</v>
      </c>
      <c r="BF327" s="36">
        <f>VLOOKUP($H327,[4]IRA!$H$7:$CS$981,BF$1,FALSE)</f>
        <v>0</v>
      </c>
      <c r="BG327" s="36">
        <f>VLOOKUP($H327,[4]IRA!$H$7:$CS$981,BG$1,FALSE)</f>
        <v>0</v>
      </c>
      <c r="BH327" s="36">
        <f>VLOOKUP($H327,[4]IRA!$H$7:$CS$981,BH$1,FALSE)</f>
        <v>0</v>
      </c>
      <c r="BI327" s="36">
        <f>VLOOKUP($H327,[4]IRA!$H$7:$CS$981,BI$1,FALSE)</f>
        <v>0</v>
      </c>
      <c r="BJ327" s="36">
        <f>VLOOKUP($H327,[4]IRA!$H$7:$CS$981,BJ$1,FALSE)</f>
        <v>0</v>
      </c>
      <c r="BK327" s="36">
        <f>VLOOKUP($H327,[4]IRA!$H$7:$CS$981,BK$1,FALSE)</f>
        <v>0</v>
      </c>
      <c r="BL327" s="36">
        <f>VLOOKUP($H327,[4]IRA!$H$7:$CS$981,BL$1,FALSE)</f>
        <v>0</v>
      </c>
      <c r="BM327" s="36">
        <f>VLOOKUP($H327,[4]IRA!$H$7:$CS$981,BM$1,FALSE)</f>
        <v>0</v>
      </c>
      <c r="BN327" s="36">
        <f>VLOOKUP($H327,[4]IRA!$H$7:$CS$981,BN$1,FALSE)</f>
        <v>0</v>
      </c>
      <c r="BO327" s="10">
        <f>VLOOKUP(H327,[4]IRA!$H$7:$CS$981,90,FALSE)</f>
        <v>37.000000000000007</v>
      </c>
      <c r="BP327" s="10">
        <f t="shared" si="50"/>
        <v>0</v>
      </c>
      <c r="BQ327" s="17">
        <f t="shared" si="51"/>
        <v>0</v>
      </c>
      <c r="BR327" s="80"/>
      <c r="BS327" s="80"/>
      <c r="BT327" s="80"/>
      <c r="BU327" s="80"/>
      <c r="BV327" s="80"/>
      <c r="BW327" s="80"/>
      <c r="BX327" s="80"/>
      <c r="BY327" s="80"/>
      <c r="BZ327" s="80"/>
      <c r="CA327" s="80"/>
      <c r="CB327" s="80"/>
      <c r="CC327" s="80"/>
      <c r="CD327" s="80"/>
      <c r="CE327" s="80"/>
      <c r="CF327" s="80"/>
      <c r="CG327" s="80"/>
      <c r="CH327" s="80"/>
      <c r="CI327" s="80"/>
      <c r="CJ327" s="80"/>
      <c r="CK327" s="80"/>
      <c r="CL327" s="80"/>
      <c r="CM327" s="80"/>
      <c r="CN327" s="80"/>
      <c r="CO327" s="80"/>
      <c r="CP327" s="80"/>
      <c r="CQ327" s="80"/>
      <c r="CR327" s="80"/>
      <c r="CS327" s="80"/>
      <c r="CT327" s="80"/>
      <c r="CU327" s="80"/>
      <c r="CV327" s="80"/>
      <c r="CW327" s="80"/>
      <c r="CX327" s="80"/>
      <c r="CY327" s="80"/>
      <c r="CZ327" s="80"/>
      <c r="DA327" s="80"/>
      <c r="DB327" s="80"/>
      <c r="DC327" s="80"/>
      <c r="DD327" s="80"/>
      <c r="DE327" s="80"/>
      <c r="DF327" s="80"/>
      <c r="DG327" s="80"/>
      <c r="DH327" s="80"/>
      <c r="DI327" s="80"/>
      <c r="DJ327" s="80"/>
      <c r="DK327" s="80"/>
      <c r="DL327" s="80"/>
      <c r="DM327" s="80"/>
      <c r="DN327" s="80"/>
    </row>
    <row r="328" spans="1:118" s="81" customFormat="1" ht="10.199999999999999" x14ac:dyDescent="0.2">
      <c r="A328" s="87" t="s">
        <v>2</v>
      </c>
      <c r="B328" s="87" t="s">
        <v>93</v>
      </c>
      <c r="C328" s="88">
        <v>400</v>
      </c>
      <c r="D328" s="87" t="s">
        <v>831</v>
      </c>
      <c r="E328" s="87" t="s">
        <v>548</v>
      </c>
      <c r="F328" s="87" t="s">
        <v>416</v>
      </c>
      <c r="G328" s="88" t="s">
        <v>550</v>
      </c>
      <c r="H328" s="88">
        <v>6945</v>
      </c>
      <c r="I328" s="87" t="s">
        <v>890</v>
      </c>
      <c r="J328" s="37">
        <f>VLOOKUP($H328,[1]EDA!$H$6:$BN$980,J$1,FALSE)</f>
        <v>5</v>
      </c>
      <c r="K328" s="36">
        <f>VLOOKUP($H328,[1]EDA!$H$6:$BN$980,K$1,FALSE)</f>
        <v>6</v>
      </c>
      <c r="L328" s="36">
        <f>VLOOKUP($H328,[1]EDA!$H$6:$BN$980,L$1,FALSE)</f>
        <v>3</v>
      </c>
      <c r="M328" s="36">
        <f>VLOOKUP($H328,[1]EDA!$H$6:$BN$980,M$1,FALSE)</f>
        <v>1</v>
      </c>
      <c r="N328" s="36">
        <f>VLOOKUP($H328,[1]EDA!$H$6:$BN$980,N$1,FALSE)</f>
        <v>0</v>
      </c>
      <c r="O328" s="36">
        <f>VLOOKUP($H328,[1]EDA!$H$6:$BN$980,O$1,FALSE)</f>
        <v>0</v>
      </c>
      <c r="P328" s="36">
        <f>VLOOKUP($H328,[1]EDA!$H$6:$BN$980,P$1,FALSE)</f>
        <v>0</v>
      </c>
      <c r="Q328" s="36">
        <f>VLOOKUP($H328,[1]EDA!$H$6:$BN$980,Q$1,FALSE)</f>
        <v>0</v>
      </c>
      <c r="R328" s="36">
        <f>VLOOKUP($H328,[1]EDA!$H$6:$BN$980,R$1,FALSE)</f>
        <v>0</v>
      </c>
      <c r="S328" s="36">
        <f>VLOOKUP($H328,[1]EDA!$H$6:$BN$980,S$1,FALSE)</f>
        <v>0</v>
      </c>
      <c r="T328" s="36">
        <f>VLOOKUP($H328,[1]EDA!$H$6:$BN$980,T$1,FALSE)</f>
        <v>0</v>
      </c>
      <c r="U328" s="36">
        <f>VLOOKUP($H328,[1]EDA!$H$6:$BN$980,U$1,FALSE)</f>
        <v>0</v>
      </c>
      <c r="V328" s="10">
        <f>VLOOKUP(H328,[1]EDA!$H$6:$BO$980,60,FALSE)</f>
        <v>16</v>
      </c>
      <c r="W328" s="10">
        <f t="shared" si="44"/>
        <v>15</v>
      </c>
      <c r="X328" s="17">
        <f t="shared" si="45"/>
        <v>0.9375</v>
      </c>
      <c r="Y328" s="36">
        <f>VLOOKUP($H328,[2]EDA!$H$6:$AY$980,Y$1,FALSE)</f>
        <v>0</v>
      </c>
      <c r="Z328" s="36">
        <f>VLOOKUP($H328,[2]EDA!$H$6:$AY$980,Z$1,FALSE)</f>
        <v>0</v>
      </c>
      <c r="AA328" s="36">
        <f>VLOOKUP($H328,[2]EDA!$H$6:$AY$980,AA$1,FALSE)</f>
        <v>0</v>
      </c>
      <c r="AB328" s="36">
        <f>VLOOKUP($H328,[2]EDA!$H$6:$AY$980,AB$1,FALSE)</f>
        <v>0</v>
      </c>
      <c r="AC328" s="36">
        <f>VLOOKUP($H328,[2]EDA!$H$6:$AY$980,AC$1,FALSE)</f>
        <v>0</v>
      </c>
      <c r="AD328" s="36">
        <f>VLOOKUP($H328,[2]EDA!$H$6:$AY$980,AD$1,FALSE)</f>
        <v>0</v>
      </c>
      <c r="AE328" s="36">
        <f>VLOOKUP($H328,[2]EDA!$H$6:$AY$980,AE$1,FALSE)</f>
        <v>0</v>
      </c>
      <c r="AF328" s="36">
        <f>VLOOKUP($H328,[2]EDA!$H$6:$AY$980,AF$1,FALSE)</f>
        <v>0</v>
      </c>
      <c r="AG328" s="36">
        <f>VLOOKUP($H328,[2]EDA!$H$6:$AY$980,AG$1,FALSE)</f>
        <v>0</v>
      </c>
      <c r="AH328" s="36">
        <f>VLOOKUP($H328,[2]EDA!$H$6:$AY$980,AH$1,FALSE)</f>
        <v>0</v>
      </c>
      <c r="AI328" s="36">
        <f>VLOOKUP($H328,[2]EDA!$H$6:$AY$980,AI$1,FALSE)</f>
        <v>0</v>
      </c>
      <c r="AJ328" s="36">
        <f>VLOOKUP($H328,[2]EDA!$H$6:$AY$980,AJ$1,FALSE)</f>
        <v>0</v>
      </c>
      <c r="AK328" s="20">
        <f>VLOOKUP(H328,[2]EDA!$H$6:$AZ$980,45,FALSE)</f>
        <v>0</v>
      </c>
      <c r="AL328" s="39">
        <f t="shared" si="46"/>
        <v>0</v>
      </c>
      <c r="AM328" s="17">
        <f t="shared" si="47"/>
        <v>0</v>
      </c>
      <c r="AN328" s="36">
        <f>VLOOKUP($H328,[3]IRA!$H$6:$BN$980,AN$1,FALSE)</f>
        <v>0</v>
      </c>
      <c r="AO328" s="36">
        <f>VLOOKUP($H328,[3]IRA!$H$6:$BN$980,AO$1,FALSE)</f>
        <v>0</v>
      </c>
      <c r="AP328" s="36">
        <f>VLOOKUP($H328,[3]IRA!$H$6:$BN$980,AP$1,FALSE)</f>
        <v>0</v>
      </c>
      <c r="AQ328" s="36">
        <f>VLOOKUP($H328,[3]IRA!$H$6:$BN$980,AQ$1,FALSE)</f>
        <v>1</v>
      </c>
      <c r="AR328" s="36">
        <f>VLOOKUP($H328,[3]IRA!$H$6:$BN$980,AR$1,FALSE)</f>
        <v>0</v>
      </c>
      <c r="AS328" s="36">
        <f>VLOOKUP($H328,[3]IRA!$H$6:$BN$980,AS$1,FALSE)</f>
        <v>0</v>
      </c>
      <c r="AT328" s="36">
        <f>VLOOKUP($H328,[3]IRA!$H$6:$BN$980,AT$1,FALSE)</f>
        <v>0</v>
      </c>
      <c r="AU328" s="36">
        <f>VLOOKUP($H328,[3]IRA!$H$6:$BN$980,AU$1,FALSE)</f>
        <v>0</v>
      </c>
      <c r="AV328" s="36">
        <f>VLOOKUP($H328,[3]IRA!$H$6:$BN$980,AV$1,FALSE)</f>
        <v>0</v>
      </c>
      <c r="AW328" s="36">
        <f>VLOOKUP($H328,[3]IRA!$H$6:$BN$980,AW$1,FALSE)</f>
        <v>0</v>
      </c>
      <c r="AX328" s="36">
        <f>VLOOKUP($H328,[3]IRA!$H$6:$BN$980,AX$1,FALSE)</f>
        <v>0</v>
      </c>
      <c r="AY328" s="36">
        <f>VLOOKUP($H328,[3]IRA!$H$6:$BN$980,AY$1,FALSE)</f>
        <v>0</v>
      </c>
      <c r="AZ328" s="20">
        <f>VLOOKUP(H328,[3]IRA!$H$6:$BO$980,60,FALSE)</f>
        <v>0</v>
      </c>
      <c r="BA328" s="20">
        <f t="shared" si="48"/>
        <v>1</v>
      </c>
      <c r="BB328" s="17">
        <f t="shared" si="49"/>
        <v>0</v>
      </c>
      <c r="BC328" s="36">
        <f>VLOOKUP($H328,[4]IRA!$H$7:$CS$981,BC$1,FALSE)</f>
        <v>13</v>
      </c>
      <c r="BD328" s="36">
        <f>VLOOKUP($H328,[4]IRA!$H$7:$CS$981,BD$1,FALSE)</f>
        <v>3</v>
      </c>
      <c r="BE328" s="36">
        <f>VLOOKUP($H328,[4]IRA!$H$7:$CS$981,BE$1,FALSE)</f>
        <v>15</v>
      </c>
      <c r="BF328" s="36">
        <f>VLOOKUP($H328,[4]IRA!$H$7:$CS$981,BF$1,FALSE)</f>
        <v>9</v>
      </c>
      <c r="BG328" s="36">
        <f>VLOOKUP($H328,[4]IRA!$H$7:$CS$981,BG$1,FALSE)</f>
        <v>0</v>
      </c>
      <c r="BH328" s="36">
        <f>VLOOKUP($H328,[4]IRA!$H$7:$CS$981,BH$1,FALSE)</f>
        <v>0</v>
      </c>
      <c r="BI328" s="36">
        <f>VLOOKUP($H328,[4]IRA!$H$7:$CS$981,BI$1,FALSE)</f>
        <v>0</v>
      </c>
      <c r="BJ328" s="36">
        <f>VLOOKUP($H328,[4]IRA!$H$7:$CS$981,BJ$1,FALSE)</f>
        <v>0</v>
      </c>
      <c r="BK328" s="36">
        <f>VLOOKUP($H328,[4]IRA!$H$7:$CS$981,BK$1,FALSE)</f>
        <v>0</v>
      </c>
      <c r="BL328" s="36">
        <f>VLOOKUP($H328,[4]IRA!$H$7:$CS$981,BL$1,FALSE)</f>
        <v>0</v>
      </c>
      <c r="BM328" s="36">
        <f>VLOOKUP($H328,[4]IRA!$H$7:$CS$981,BM$1,FALSE)</f>
        <v>0</v>
      </c>
      <c r="BN328" s="36">
        <f>VLOOKUP($H328,[4]IRA!$H$7:$CS$981,BN$1,FALSE)</f>
        <v>0</v>
      </c>
      <c r="BO328" s="10">
        <f>VLOOKUP(H328,[4]IRA!$H$7:$CS$981,90,FALSE)</f>
        <v>51.333333333333336</v>
      </c>
      <c r="BP328" s="10">
        <f t="shared" si="50"/>
        <v>40</v>
      </c>
      <c r="BQ328" s="17">
        <f t="shared" si="51"/>
        <v>0.77922077922077915</v>
      </c>
      <c r="BR328" s="80"/>
      <c r="BS328" s="80"/>
      <c r="BT328" s="80"/>
      <c r="BU328" s="80"/>
      <c r="BV328" s="80"/>
      <c r="BW328" s="80"/>
      <c r="BX328" s="80"/>
      <c r="BY328" s="80"/>
      <c r="BZ328" s="80"/>
      <c r="CA328" s="80"/>
      <c r="CB328" s="80"/>
      <c r="CC328" s="80"/>
      <c r="CD328" s="80"/>
      <c r="CE328" s="80"/>
      <c r="CF328" s="80"/>
      <c r="CG328" s="80"/>
      <c r="CH328" s="80"/>
      <c r="CI328" s="80"/>
      <c r="CJ328" s="80"/>
      <c r="CK328" s="80"/>
      <c r="CL328" s="80"/>
      <c r="CM328" s="80"/>
      <c r="CN328" s="80"/>
      <c r="CO328" s="80"/>
      <c r="CP328" s="80"/>
      <c r="CQ328" s="80"/>
      <c r="CR328" s="80"/>
      <c r="CS328" s="80"/>
      <c r="CT328" s="80"/>
      <c r="CU328" s="80"/>
      <c r="CV328" s="80"/>
      <c r="CW328" s="80"/>
      <c r="CX328" s="80"/>
      <c r="CY328" s="80"/>
      <c r="CZ328" s="80"/>
      <c r="DA328" s="80"/>
      <c r="DB328" s="80"/>
      <c r="DC328" s="80"/>
      <c r="DD328" s="80"/>
      <c r="DE328" s="80"/>
      <c r="DF328" s="80"/>
      <c r="DG328" s="80"/>
      <c r="DH328" s="80"/>
      <c r="DI328" s="80"/>
      <c r="DJ328" s="80"/>
      <c r="DK328" s="80"/>
      <c r="DL328" s="80"/>
      <c r="DM328" s="80"/>
      <c r="DN328" s="80"/>
    </row>
    <row r="329" spans="1:118" s="81" customFormat="1" ht="10.199999999999999" x14ac:dyDescent="0.2">
      <c r="A329" s="87" t="s">
        <v>2</v>
      </c>
      <c r="B329" s="87" t="s">
        <v>86</v>
      </c>
      <c r="C329" s="88">
        <v>400</v>
      </c>
      <c r="D329" s="87" t="s">
        <v>831</v>
      </c>
      <c r="E329" s="87" t="s">
        <v>519</v>
      </c>
      <c r="F329" s="87" t="s">
        <v>152</v>
      </c>
      <c r="G329" s="88" t="s">
        <v>550</v>
      </c>
      <c r="H329" s="88">
        <v>6946</v>
      </c>
      <c r="I329" s="87" t="s">
        <v>92</v>
      </c>
      <c r="J329" s="37">
        <f>VLOOKUP($H329,[1]EDA!$H$6:$BN$980,J$1,FALSE)</f>
        <v>2</v>
      </c>
      <c r="K329" s="36">
        <f>VLOOKUP($H329,[1]EDA!$H$6:$BN$980,K$1,FALSE)</f>
        <v>0</v>
      </c>
      <c r="L329" s="36">
        <f>VLOOKUP($H329,[1]EDA!$H$6:$BN$980,L$1,FALSE)</f>
        <v>2</v>
      </c>
      <c r="M329" s="36">
        <f>VLOOKUP($H329,[1]EDA!$H$6:$BN$980,M$1,FALSE)</f>
        <v>1</v>
      </c>
      <c r="N329" s="36">
        <f>VLOOKUP($H329,[1]EDA!$H$6:$BN$980,N$1,FALSE)</f>
        <v>0</v>
      </c>
      <c r="O329" s="36">
        <f>VLOOKUP($H329,[1]EDA!$H$6:$BN$980,O$1,FALSE)</f>
        <v>0</v>
      </c>
      <c r="P329" s="36">
        <f>VLOOKUP($H329,[1]EDA!$H$6:$BN$980,P$1,FALSE)</f>
        <v>0</v>
      </c>
      <c r="Q329" s="36">
        <f>VLOOKUP($H329,[1]EDA!$H$6:$BN$980,Q$1,FALSE)</f>
        <v>0</v>
      </c>
      <c r="R329" s="36">
        <f>VLOOKUP($H329,[1]EDA!$H$6:$BN$980,R$1,FALSE)</f>
        <v>0</v>
      </c>
      <c r="S329" s="36">
        <f>VLOOKUP($H329,[1]EDA!$H$6:$BN$980,S$1,FALSE)</f>
        <v>0</v>
      </c>
      <c r="T329" s="36">
        <f>VLOOKUP($H329,[1]EDA!$H$6:$BN$980,T$1,FALSE)</f>
        <v>0</v>
      </c>
      <c r="U329" s="36">
        <f>VLOOKUP($H329,[1]EDA!$H$6:$BN$980,U$1,FALSE)</f>
        <v>0</v>
      </c>
      <c r="V329" s="10">
        <f>VLOOKUP(H329,[1]EDA!$H$6:$BO$980,60,FALSE)</f>
        <v>21</v>
      </c>
      <c r="W329" s="10">
        <f t="shared" si="44"/>
        <v>5</v>
      </c>
      <c r="X329" s="17">
        <f t="shared" si="45"/>
        <v>0.23809523809523808</v>
      </c>
      <c r="Y329" s="36">
        <f>VLOOKUP($H329,[2]EDA!$H$6:$AY$980,Y$1,FALSE)</f>
        <v>0</v>
      </c>
      <c r="Z329" s="36">
        <f>VLOOKUP($H329,[2]EDA!$H$6:$AY$980,Z$1,FALSE)</f>
        <v>0</v>
      </c>
      <c r="AA329" s="36">
        <f>VLOOKUP($H329,[2]EDA!$H$6:$AY$980,AA$1,FALSE)</f>
        <v>0</v>
      </c>
      <c r="AB329" s="36">
        <f>VLOOKUP($H329,[2]EDA!$H$6:$AY$980,AB$1,FALSE)</f>
        <v>0</v>
      </c>
      <c r="AC329" s="36">
        <f>VLOOKUP($H329,[2]EDA!$H$6:$AY$980,AC$1,FALSE)</f>
        <v>0</v>
      </c>
      <c r="AD329" s="36">
        <f>VLOOKUP($H329,[2]EDA!$H$6:$AY$980,AD$1,FALSE)</f>
        <v>0</v>
      </c>
      <c r="AE329" s="36">
        <f>VLOOKUP($H329,[2]EDA!$H$6:$AY$980,AE$1,FALSE)</f>
        <v>0</v>
      </c>
      <c r="AF329" s="36">
        <f>VLOOKUP($H329,[2]EDA!$H$6:$AY$980,AF$1,FALSE)</f>
        <v>0</v>
      </c>
      <c r="AG329" s="36">
        <f>VLOOKUP($H329,[2]EDA!$H$6:$AY$980,AG$1,FALSE)</f>
        <v>0</v>
      </c>
      <c r="AH329" s="36">
        <f>VLOOKUP($H329,[2]EDA!$H$6:$AY$980,AH$1,FALSE)</f>
        <v>0</v>
      </c>
      <c r="AI329" s="36">
        <f>VLOOKUP($H329,[2]EDA!$H$6:$AY$980,AI$1,FALSE)</f>
        <v>0</v>
      </c>
      <c r="AJ329" s="36">
        <f>VLOOKUP($H329,[2]EDA!$H$6:$AY$980,AJ$1,FALSE)</f>
        <v>0</v>
      </c>
      <c r="AK329" s="20">
        <f>VLOOKUP(H329,[2]EDA!$H$6:$AZ$980,45,FALSE)</f>
        <v>0</v>
      </c>
      <c r="AL329" s="39">
        <f t="shared" si="46"/>
        <v>0</v>
      </c>
      <c r="AM329" s="17">
        <f t="shared" si="47"/>
        <v>0</v>
      </c>
      <c r="AN329" s="36">
        <f>VLOOKUP($H329,[3]IRA!$H$6:$BN$980,AN$1,FALSE)</f>
        <v>0</v>
      </c>
      <c r="AO329" s="36">
        <f>VLOOKUP($H329,[3]IRA!$H$6:$BN$980,AO$1,FALSE)</f>
        <v>0</v>
      </c>
      <c r="AP329" s="36">
        <f>VLOOKUP($H329,[3]IRA!$H$6:$BN$980,AP$1,FALSE)</f>
        <v>0</v>
      </c>
      <c r="AQ329" s="36">
        <f>VLOOKUP($H329,[3]IRA!$H$6:$BN$980,AQ$1,FALSE)</f>
        <v>0</v>
      </c>
      <c r="AR329" s="36">
        <f>VLOOKUP($H329,[3]IRA!$H$6:$BN$980,AR$1,FALSE)</f>
        <v>0</v>
      </c>
      <c r="AS329" s="36">
        <f>VLOOKUP($H329,[3]IRA!$H$6:$BN$980,AS$1,FALSE)</f>
        <v>0</v>
      </c>
      <c r="AT329" s="36">
        <f>VLOOKUP($H329,[3]IRA!$H$6:$BN$980,AT$1,FALSE)</f>
        <v>0</v>
      </c>
      <c r="AU329" s="36">
        <f>VLOOKUP($H329,[3]IRA!$H$6:$BN$980,AU$1,FALSE)</f>
        <v>0</v>
      </c>
      <c r="AV329" s="36">
        <f>VLOOKUP($H329,[3]IRA!$H$6:$BN$980,AV$1,FALSE)</f>
        <v>0</v>
      </c>
      <c r="AW329" s="36">
        <f>VLOOKUP($H329,[3]IRA!$H$6:$BN$980,AW$1,FALSE)</f>
        <v>0</v>
      </c>
      <c r="AX329" s="36">
        <f>VLOOKUP($H329,[3]IRA!$H$6:$BN$980,AX$1,FALSE)</f>
        <v>0</v>
      </c>
      <c r="AY329" s="36">
        <f>VLOOKUP($H329,[3]IRA!$H$6:$BN$980,AY$1,FALSE)</f>
        <v>0</v>
      </c>
      <c r="AZ329" s="20">
        <f>VLOOKUP(H329,[3]IRA!$H$6:$BO$980,60,FALSE)</f>
        <v>0</v>
      </c>
      <c r="BA329" s="20">
        <f t="shared" si="48"/>
        <v>0</v>
      </c>
      <c r="BB329" s="17">
        <f t="shared" si="49"/>
        <v>0</v>
      </c>
      <c r="BC329" s="36">
        <f>VLOOKUP($H329,[4]IRA!$H$7:$CS$981,BC$1,FALSE)</f>
        <v>6</v>
      </c>
      <c r="BD329" s="36">
        <f>VLOOKUP($H329,[4]IRA!$H$7:$CS$981,BD$1,FALSE)</f>
        <v>2</v>
      </c>
      <c r="BE329" s="36">
        <f>VLOOKUP($H329,[4]IRA!$H$7:$CS$981,BE$1,FALSE)</f>
        <v>15</v>
      </c>
      <c r="BF329" s="36">
        <f>VLOOKUP($H329,[4]IRA!$H$7:$CS$981,BF$1,FALSE)</f>
        <v>2</v>
      </c>
      <c r="BG329" s="36">
        <f>VLOOKUP($H329,[4]IRA!$H$7:$CS$981,BG$1,FALSE)</f>
        <v>0</v>
      </c>
      <c r="BH329" s="36">
        <f>VLOOKUP($H329,[4]IRA!$H$7:$CS$981,BH$1,FALSE)</f>
        <v>0</v>
      </c>
      <c r="BI329" s="36">
        <f>VLOOKUP($H329,[4]IRA!$H$7:$CS$981,BI$1,FALSE)</f>
        <v>0</v>
      </c>
      <c r="BJ329" s="36">
        <f>VLOOKUP($H329,[4]IRA!$H$7:$CS$981,BJ$1,FALSE)</f>
        <v>0</v>
      </c>
      <c r="BK329" s="36">
        <f>VLOOKUP($H329,[4]IRA!$H$7:$CS$981,BK$1,FALSE)</f>
        <v>0</v>
      </c>
      <c r="BL329" s="36">
        <f>VLOOKUP($H329,[4]IRA!$H$7:$CS$981,BL$1,FALSE)</f>
        <v>0</v>
      </c>
      <c r="BM329" s="36">
        <f>VLOOKUP($H329,[4]IRA!$H$7:$CS$981,BM$1,FALSE)</f>
        <v>0</v>
      </c>
      <c r="BN329" s="36">
        <f>VLOOKUP($H329,[4]IRA!$H$7:$CS$981,BN$1,FALSE)</f>
        <v>0</v>
      </c>
      <c r="BO329" s="10">
        <f>VLOOKUP(H329,[4]IRA!$H$7:$CS$981,90,FALSE)</f>
        <v>81.666666666666671</v>
      </c>
      <c r="BP329" s="10">
        <f t="shared" si="50"/>
        <v>25</v>
      </c>
      <c r="BQ329" s="17">
        <f t="shared" si="51"/>
        <v>0.30612244897959184</v>
      </c>
      <c r="BR329" s="80"/>
      <c r="BS329" s="80"/>
      <c r="BT329" s="80"/>
      <c r="BU329" s="80"/>
      <c r="BV329" s="80"/>
      <c r="BW329" s="80"/>
      <c r="BX329" s="80"/>
      <c r="BY329" s="80"/>
      <c r="BZ329" s="80"/>
      <c r="CA329" s="80"/>
      <c r="CB329" s="80"/>
      <c r="CC329" s="80"/>
      <c r="CD329" s="80"/>
      <c r="CE329" s="80"/>
      <c r="CF329" s="80"/>
      <c r="CG329" s="80"/>
      <c r="CH329" s="80"/>
      <c r="CI329" s="80"/>
      <c r="CJ329" s="80"/>
      <c r="CK329" s="80"/>
      <c r="CL329" s="80"/>
      <c r="CM329" s="80"/>
      <c r="CN329" s="80"/>
      <c r="CO329" s="80"/>
      <c r="CP329" s="80"/>
      <c r="CQ329" s="80"/>
      <c r="CR329" s="80"/>
      <c r="CS329" s="80"/>
      <c r="CT329" s="80"/>
      <c r="CU329" s="80"/>
      <c r="CV329" s="80"/>
      <c r="CW329" s="80"/>
      <c r="CX329" s="80"/>
      <c r="CY329" s="80"/>
      <c r="CZ329" s="80"/>
      <c r="DA329" s="80"/>
      <c r="DB329" s="80"/>
      <c r="DC329" s="80"/>
      <c r="DD329" s="80"/>
      <c r="DE329" s="80"/>
      <c r="DF329" s="80"/>
      <c r="DG329" s="80"/>
      <c r="DH329" s="80"/>
      <c r="DI329" s="80"/>
      <c r="DJ329" s="80"/>
      <c r="DK329" s="80"/>
      <c r="DL329" s="80"/>
      <c r="DM329" s="80"/>
      <c r="DN329" s="80"/>
    </row>
    <row r="330" spans="1:118" s="81" customFormat="1" ht="10.199999999999999" x14ac:dyDescent="0.2">
      <c r="A330" s="87" t="s">
        <v>58</v>
      </c>
      <c r="B330" s="87" t="s">
        <v>296</v>
      </c>
      <c r="C330" s="88">
        <v>406</v>
      </c>
      <c r="D330" s="87" t="s">
        <v>857</v>
      </c>
      <c r="E330" s="87" t="s">
        <v>58</v>
      </c>
      <c r="F330" s="87" t="s">
        <v>296</v>
      </c>
      <c r="G330" s="88" t="s">
        <v>550</v>
      </c>
      <c r="H330" s="88">
        <v>6964</v>
      </c>
      <c r="I330" s="87" t="s">
        <v>700</v>
      </c>
      <c r="J330" s="37">
        <f>VLOOKUP($H330,[1]EDA!$H$6:$BN$980,J$1,FALSE)</f>
        <v>3</v>
      </c>
      <c r="K330" s="36">
        <f>VLOOKUP($H330,[1]EDA!$H$6:$BN$980,K$1,FALSE)</f>
        <v>0</v>
      </c>
      <c r="L330" s="36">
        <f>VLOOKUP($H330,[1]EDA!$H$6:$BN$980,L$1,FALSE)</f>
        <v>2</v>
      </c>
      <c r="M330" s="36">
        <f>VLOOKUP($H330,[1]EDA!$H$6:$BN$980,M$1,FALSE)</f>
        <v>4</v>
      </c>
      <c r="N330" s="36">
        <f>VLOOKUP($H330,[1]EDA!$H$6:$BN$980,N$1,FALSE)</f>
        <v>0</v>
      </c>
      <c r="O330" s="36">
        <f>VLOOKUP($H330,[1]EDA!$H$6:$BN$980,O$1,FALSE)</f>
        <v>0</v>
      </c>
      <c r="P330" s="36">
        <f>VLOOKUP($H330,[1]EDA!$H$6:$BN$980,P$1,FALSE)</f>
        <v>0</v>
      </c>
      <c r="Q330" s="36">
        <f>VLOOKUP($H330,[1]EDA!$H$6:$BN$980,Q$1,FALSE)</f>
        <v>0</v>
      </c>
      <c r="R330" s="36">
        <f>VLOOKUP($H330,[1]EDA!$H$6:$BN$980,R$1,FALSE)</f>
        <v>0</v>
      </c>
      <c r="S330" s="36">
        <f>VLOOKUP($H330,[1]EDA!$H$6:$BN$980,S$1,FALSE)</f>
        <v>0</v>
      </c>
      <c r="T330" s="36">
        <f>VLOOKUP($H330,[1]EDA!$H$6:$BN$980,T$1,FALSE)</f>
        <v>0</v>
      </c>
      <c r="U330" s="36">
        <f>VLOOKUP($H330,[1]EDA!$H$6:$BN$980,U$1,FALSE)</f>
        <v>0</v>
      </c>
      <c r="V330" s="10">
        <f>VLOOKUP(H330,[1]EDA!$H$6:$BO$980,60,FALSE)</f>
        <v>34.666666666666664</v>
      </c>
      <c r="W330" s="10">
        <f t="shared" si="44"/>
        <v>9</v>
      </c>
      <c r="X330" s="17">
        <f t="shared" si="45"/>
        <v>0.25961538461538464</v>
      </c>
      <c r="Y330" s="36">
        <f>VLOOKUP($H330,[2]EDA!$H$6:$AY$980,Y$1,FALSE)</f>
        <v>0</v>
      </c>
      <c r="Z330" s="36">
        <f>VLOOKUP($H330,[2]EDA!$H$6:$AY$980,Z$1,FALSE)</f>
        <v>0</v>
      </c>
      <c r="AA330" s="36">
        <f>VLOOKUP($H330,[2]EDA!$H$6:$AY$980,AA$1,FALSE)</f>
        <v>0</v>
      </c>
      <c r="AB330" s="36">
        <f>VLOOKUP($H330,[2]EDA!$H$6:$AY$980,AB$1,FALSE)</f>
        <v>0</v>
      </c>
      <c r="AC330" s="36">
        <f>VLOOKUP($H330,[2]EDA!$H$6:$AY$980,AC$1,FALSE)</f>
        <v>0</v>
      </c>
      <c r="AD330" s="36">
        <f>VLOOKUP($H330,[2]EDA!$H$6:$AY$980,AD$1,FALSE)</f>
        <v>0</v>
      </c>
      <c r="AE330" s="36">
        <f>VLOOKUP($H330,[2]EDA!$H$6:$AY$980,AE$1,FALSE)</f>
        <v>0</v>
      </c>
      <c r="AF330" s="36">
        <f>VLOOKUP($H330,[2]EDA!$H$6:$AY$980,AF$1,FALSE)</f>
        <v>0</v>
      </c>
      <c r="AG330" s="36">
        <f>VLOOKUP($H330,[2]EDA!$H$6:$AY$980,AG$1,FALSE)</f>
        <v>0</v>
      </c>
      <c r="AH330" s="36">
        <f>VLOOKUP($H330,[2]EDA!$H$6:$AY$980,AH$1,FALSE)</f>
        <v>0</v>
      </c>
      <c r="AI330" s="36">
        <f>VLOOKUP($H330,[2]EDA!$H$6:$AY$980,AI$1,FALSE)</f>
        <v>0</v>
      </c>
      <c r="AJ330" s="36">
        <f>VLOOKUP($H330,[2]EDA!$H$6:$AY$980,AJ$1,FALSE)</f>
        <v>0</v>
      </c>
      <c r="AK330" s="20">
        <f>VLOOKUP(H330,[2]EDA!$H$6:$AZ$980,45,FALSE)</f>
        <v>0</v>
      </c>
      <c r="AL330" s="39">
        <f t="shared" si="46"/>
        <v>0</v>
      </c>
      <c r="AM330" s="17">
        <f t="shared" si="47"/>
        <v>0</v>
      </c>
      <c r="AN330" s="36">
        <f>VLOOKUP($H330,[3]IRA!$H$6:$BN$980,AN$1,FALSE)</f>
        <v>0</v>
      </c>
      <c r="AO330" s="36">
        <f>VLOOKUP($H330,[3]IRA!$H$6:$BN$980,AO$1,FALSE)</f>
        <v>0</v>
      </c>
      <c r="AP330" s="36">
        <f>VLOOKUP($H330,[3]IRA!$H$6:$BN$980,AP$1,FALSE)</f>
        <v>0</v>
      </c>
      <c r="AQ330" s="36">
        <f>VLOOKUP($H330,[3]IRA!$H$6:$BN$980,AQ$1,FALSE)</f>
        <v>0</v>
      </c>
      <c r="AR330" s="36">
        <f>VLOOKUP($H330,[3]IRA!$H$6:$BN$980,AR$1,FALSE)</f>
        <v>0</v>
      </c>
      <c r="AS330" s="36">
        <f>VLOOKUP($H330,[3]IRA!$H$6:$BN$980,AS$1,FALSE)</f>
        <v>0</v>
      </c>
      <c r="AT330" s="36">
        <f>VLOOKUP($H330,[3]IRA!$H$6:$BN$980,AT$1,FALSE)</f>
        <v>0</v>
      </c>
      <c r="AU330" s="36">
        <f>VLOOKUP($H330,[3]IRA!$H$6:$BN$980,AU$1,FALSE)</f>
        <v>0</v>
      </c>
      <c r="AV330" s="36">
        <f>VLOOKUP($H330,[3]IRA!$H$6:$BN$980,AV$1,FALSE)</f>
        <v>0</v>
      </c>
      <c r="AW330" s="36">
        <f>VLOOKUP($H330,[3]IRA!$H$6:$BN$980,AW$1,FALSE)</f>
        <v>0</v>
      </c>
      <c r="AX330" s="36">
        <f>VLOOKUP($H330,[3]IRA!$H$6:$BN$980,AX$1,FALSE)</f>
        <v>0</v>
      </c>
      <c r="AY330" s="36">
        <f>VLOOKUP($H330,[3]IRA!$H$6:$BN$980,AY$1,FALSE)</f>
        <v>0</v>
      </c>
      <c r="AZ330" s="20">
        <f>VLOOKUP(H330,[3]IRA!$H$6:$BO$980,60,FALSE)</f>
        <v>1.1666666666666667</v>
      </c>
      <c r="BA330" s="20">
        <f t="shared" si="48"/>
        <v>0</v>
      </c>
      <c r="BB330" s="17">
        <f t="shared" si="49"/>
        <v>0</v>
      </c>
      <c r="BC330" s="36">
        <f>VLOOKUP($H330,[4]IRA!$H$7:$CS$981,BC$1,FALSE)</f>
        <v>3</v>
      </c>
      <c r="BD330" s="36">
        <f>VLOOKUP($H330,[4]IRA!$H$7:$CS$981,BD$1,FALSE)</f>
        <v>0</v>
      </c>
      <c r="BE330" s="36">
        <f>VLOOKUP($H330,[4]IRA!$H$7:$CS$981,BE$1,FALSE)</f>
        <v>2</v>
      </c>
      <c r="BF330" s="36">
        <f>VLOOKUP($H330,[4]IRA!$H$7:$CS$981,BF$1,FALSE)</f>
        <v>4</v>
      </c>
      <c r="BG330" s="36">
        <f>VLOOKUP($H330,[4]IRA!$H$7:$CS$981,BG$1,FALSE)</f>
        <v>0</v>
      </c>
      <c r="BH330" s="36">
        <f>VLOOKUP($H330,[4]IRA!$H$7:$CS$981,BH$1,FALSE)</f>
        <v>0</v>
      </c>
      <c r="BI330" s="36">
        <f>VLOOKUP($H330,[4]IRA!$H$7:$CS$981,BI$1,FALSE)</f>
        <v>0</v>
      </c>
      <c r="BJ330" s="36">
        <f>VLOOKUP($H330,[4]IRA!$H$7:$CS$981,BJ$1,FALSE)</f>
        <v>0</v>
      </c>
      <c r="BK330" s="36">
        <f>VLOOKUP($H330,[4]IRA!$H$7:$CS$981,BK$1,FALSE)</f>
        <v>0</v>
      </c>
      <c r="BL330" s="36">
        <f>VLOOKUP($H330,[4]IRA!$H$7:$CS$981,BL$1,FALSE)</f>
        <v>0</v>
      </c>
      <c r="BM330" s="36">
        <f>VLOOKUP($H330,[4]IRA!$H$7:$CS$981,BM$1,FALSE)</f>
        <v>0</v>
      </c>
      <c r="BN330" s="36">
        <f>VLOOKUP($H330,[4]IRA!$H$7:$CS$981,BN$1,FALSE)</f>
        <v>0</v>
      </c>
      <c r="BO330" s="10">
        <f>VLOOKUP(H330,[4]IRA!$H$7:$CS$981,90,FALSE)</f>
        <v>35.666666666666664</v>
      </c>
      <c r="BP330" s="10">
        <f t="shared" si="50"/>
        <v>9</v>
      </c>
      <c r="BQ330" s="17">
        <f t="shared" si="51"/>
        <v>0.25233644859813087</v>
      </c>
      <c r="BR330" s="80"/>
      <c r="BS330" s="80"/>
      <c r="BT330" s="80"/>
      <c r="BU330" s="80"/>
      <c r="BV330" s="80"/>
      <c r="BW330" s="80"/>
      <c r="BX330" s="80"/>
      <c r="BY330" s="80"/>
      <c r="BZ330" s="80"/>
      <c r="CA330" s="80"/>
      <c r="CB330" s="80"/>
      <c r="CC330" s="80"/>
      <c r="CD330" s="80"/>
      <c r="CE330" s="80"/>
      <c r="CF330" s="80"/>
      <c r="CG330" s="80"/>
      <c r="CH330" s="80"/>
      <c r="CI330" s="80"/>
      <c r="CJ330" s="80"/>
      <c r="CK330" s="80"/>
      <c r="CL330" s="80"/>
      <c r="CM330" s="80"/>
      <c r="CN330" s="80"/>
      <c r="CO330" s="80"/>
      <c r="CP330" s="80"/>
      <c r="CQ330" s="80"/>
      <c r="CR330" s="80"/>
      <c r="CS330" s="80"/>
      <c r="CT330" s="80"/>
      <c r="CU330" s="80"/>
      <c r="CV330" s="80"/>
      <c r="CW330" s="80"/>
      <c r="CX330" s="80"/>
      <c r="CY330" s="80"/>
      <c r="CZ330" s="80"/>
      <c r="DA330" s="80"/>
      <c r="DB330" s="80"/>
      <c r="DC330" s="80"/>
      <c r="DD330" s="80"/>
      <c r="DE330" s="80"/>
      <c r="DF330" s="80"/>
      <c r="DG330" s="80"/>
      <c r="DH330" s="80"/>
      <c r="DI330" s="80"/>
      <c r="DJ330" s="80"/>
      <c r="DK330" s="80"/>
      <c r="DL330" s="80"/>
      <c r="DM330" s="80"/>
      <c r="DN330" s="80"/>
    </row>
    <row r="331" spans="1:118" s="81" customFormat="1" ht="10.199999999999999" x14ac:dyDescent="0.2">
      <c r="A331" s="87" t="s">
        <v>434</v>
      </c>
      <c r="B331" s="87" t="s">
        <v>315</v>
      </c>
      <c r="C331" s="88">
        <v>401</v>
      </c>
      <c r="D331" s="87" t="s">
        <v>860</v>
      </c>
      <c r="E331" s="87" t="s">
        <v>434</v>
      </c>
      <c r="F331" s="87" t="s">
        <v>315</v>
      </c>
      <c r="G331" s="88" t="s">
        <v>550</v>
      </c>
      <c r="H331" s="88">
        <v>6992</v>
      </c>
      <c r="I331" s="87" t="s">
        <v>701</v>
      </c>
      <c r="J331" s="37">
        <f>VLOOKUP($H331,[1]EDA!$H$6:$BN$980,J$1,FALSE)</f>
        <v>1</v>
      </c>
      <c r="K331" s="36">
        <f>VLOOKUP($H331,[1]EDA!$H$6:$BN$980,K$1,FALSE)</f>
        <v>0</v>
      </c>
      <c r="L331" s="36">
        <f>VLOOKUP($H331,[1]EDA!$H$6:$BN$980,L$1,FALSE)</f>
        <v>1</v>
      </c>
      <c r="M331" s="36">
        <f>VLOOKUP($H331,[1]EDA!$H$6:$BN$980,M$1,FALSE)</f>
        <v>1</v>
      </c>
      <c r="N331" s="36">
        <f>VLOOKUP($H331,[1]EDA!$H$6:$BN$980,N$1,FALSE)</f>
        <v>0</v>
      </c>
      <c r="O331" s="36">
        <f>VLOOKUP($H331,[1]EDA!$H$6:$BN$980,O$1,FALSE)</f>
        <v>0</v>
      </c>
      <c r="P331" s="36">
        <f>VLOOKUP($H331,[1]EDA!$H$6:$BN$980,P$1,FALSE)</f>
        <v>0</v>
      </c>
      <c r="Q331" s="36">
        <f>VLOOKUP($H331,[1]EDA!$H$6:$BN$980,Q$1,FALSE)</f>
        <v>0</v>
      </c>
      <c r="R331" s="36">
        <f>VLOOKUP($H331,[1]EDA!$H$6:$BN$980,R$1,FALSE)</f>
        <v>0</v>
      </c>
      <c r="S331" s="36">
        <f>VLOOKUP($H331,[1]EDA!$H$6:$BN$980,S$1,FALSE)</f>
        <v>0</v>
      </c>
      <c r="T331" s="36">
        <f>VLOOKUP($H331,[1]EDA!$H$6:$BN$980,T$1,FALSE)</f>
        <v>0</v>
      </c>
      <c r="U331" s="36">
        <f>VLOOKUP($H331,[1]EDA!$H$6:$BN$980,U$1,FALSE)</f>
        <v>0</v>
      </c>
      <c r="V331" s="10">
        <f>VLOOKUP(H331,[1]EDA!$H$6:$BO$980,60,FALSE)</f>
        <v>14</v>
      </c>
      <c r="W331" s="10">
        <f t="shared" si="44"/>
        <v>3</v>
      </c>
      <c r="X331" s="17">
        <f t="shared" si="45"/>
        <v>0.21428571428571427</v>
      </c>
      <c r="Y331" s="36">
        <f>VLOOKUP($H331,[2]EDA!$H$6:$AY$980,Y$1,FALSE)</f>
        <v>0</v>
      </c>
      <c r="Z331" s="36">
        <f>VLOOKUP($H331,[2]EDA!$H$6:$AY$980,Z$1,FALSE)</f>
        <v>0</v>
      </c>
      <c r="AA331" s="36">
        <f>VLOOKUP($H331,[2]EDA!$H$6:$AY$980,AA$1,FALSE)</f>
        <v>0</v>
      </c>
      <c r="AB331" s="36">
        <f>VLOOKUP($H331,[2]EDA!$H$6:$AY$980,AB$1,FALSE)</f>
        <v>0</v>
      </c>
      <c r="AC331" s="36">
        <f>VLOOKUP($H331,[2]EDA!$H$6:$AY$980,AC$1,FALSE)</f>
        <v>0</v>
      </c>
      <c r="AD331" s="36">
        <f>VLOOKUP($H331,[2]EDA!$H$6:$AY$980,AD$1,FALSE)</f>
        <v>0</v>
      </c>
      <c r="AE331" s="36">
        <f>VLOOKUP($H331,[2]EDA!$H$6:$AY$980,AE$1,FALSE)</f>
        <v>0</v>
      </c>
      <c r="AF331" s="36">
        <f>VLOOKUP($H331,[2]EDA!$H$6:$AY$980,AF$1,FALSE)</f>
        <v>0</v>
      </c>
      <c r="AG331" s="36">
        <f>VLOOKUP($H331,[2]EDA!$H$6:$AY$980,AG$1,FALSE)</f>
        <v>0</v>
      </c>
      <c r="AH331" s="36">
        <f>VLOOKUP($H331,[2]EDA!$H$6:$AY$980,AH$1,FALSE)</f>
        <v>0</v>
      </c>
      <c r="AI331" s="36">
        <f>VLOOKUP($H331,[2]EDA!$H$6:$AY$980,AI$1,FALSE)</f>
        <v>0</v>
      </c>
      <c r="AJ331" s="36">
        <f>VLOOKUP($H331,[2]EDA!$H$6:$AY$980,AJ$1,FALSE)</f>
        <v>0</v>
      </c>
      <c r="AK331" s="20">
        <f>VLOOKUP(H331,[2]EDA!$H$6:$AZ$980,45,FALSE)</f>
        <v>0</v>
      </c>
      <c r="AL331" s="39">
        <f t="shared" si="46"/>
        <v>0</v>
      </c>
      <c r="AM331" s="17">
        <f t="shared" si="47"/>
        <v>0</v>
      </c>
      <c r="AN331" s="36">
        <f>VLOOKUP($H331,[3]IRA!$H$6:$BN$980,AN$1,FALSE)</f>
        <v>0</v>
      </c>
      <c r="AO331" s="36">
        <f>VLOOKUP($H331,[3]IRA!$H$6:$BN$980,AO$1,FALSE)</f>
        <v>0</v>
      </c>
      <c r="AP331" s="36">
        <f>VLOOKUP($H331,[3]IRA!$H$6:$BN$980,AP$1,FALSE)</f>
        <v>0</v>
      </c>
      <c r="AQ331" s="36">
        <f>VLOOKUP($H331,[3]IRA!$H$6:$BN$980,AQ$1,FALSE)</f>
        <v>0</v>
      </c>
      <c r="AR331" s="36">
        <f>VLOOKUP($H331,[3]IRA!$H$6:$BN$980,AR$1,FALSE)</f>
        <v>0</v>
      </c>
      <c r="AS331" s="36">
        <f>VLOOKUP($H331,[3]IRA!$H$6:$BN$980,AS$1,FALSE)</f>
        <v>0</v>
      </c>
      <c r="AT331" s="36">
        <f>VLOOKUP($H331,[3]IRA!$H$6:$BN$980,AT$1,FALSE)</f>
        <v>0</v>
      </c>
      <c r="AU331" s="36">
        <f>VLOOKUP($H331,[3]IRA!$H$6:$BN$980,AU$1,FALSE)</f>
        <v>0</v>
      </c>
      <c r="AV331" s="36">
        <f>VLOOKUP($H331,[3]IRA!$H$6:$BN$980,AV$1,FALSE)</f>
        <v>0</v>
      </c>
      <c r="AW331" s="36">
        <f>VLOOKUP($H331,[3]IRA!$H$6:$BN$980,AW$1,FALSE)</f>
        <v>0</v>
      </c>
      <c r="AX331" s="36">
        <f>VLOOKUP($H331,[3]IRA!$H$6:$BN$980,AX$1,FALSE)</f>
        <v>0</v>
      </c>
      <c r="AY331" s="36">
        <f>VLOOKUP($H331,[3]IRA!$H$6:$BN$980,AY$1,FALSE)</f>
        <v>0</v>
      </c>
      <c r="AZ331" s="20">
        <f>VLOOKUP(H331,[3]IRA!$H$6:$BO$980,60,FALSE)</f>
        <v>0</v>
      </c>
      <c r="BA331" s="20">
        <f t="shared" si="48"/>
        <v>0</v>
      </c>
      <c r="BB331" s="17">
        <f t="shared" si="49"/>
        <v>0</v>
      </c>
      <c r="BC331" s="36">
        <f>VLOOKUP($H331,[4]IRA!$H$7:$CS$981,BC$1,FALSE)</f>
        <v>12</v>
      </c>
      <c r="BD331" s="36">
        <f>VLOOKUP($H331,[4]IRA!$H$7:$CS$981,BD$1,FALSE)</f>
        <v>6</v>
      </c>
      <c r="BE331" s="36">
        <f>VLOOKUP($H331,[4]IRA!$H$7:$CS$981,BE$1,FALSE)</f>
        <v>8</v>
      </c>
      <c r="BF331" s="36">
        <f>VLOOKUP($H331,[4]IRA!$H$7:$CS$981,BF$1,FALSE)</f>
        <v>6</v>
      </c>
      <c r="BG331" s="36">
        <f>VLOOKUP($H331,[4]IRA!$H$7:$CS$981,BG$1,FALSE)</f>
        <v>5</v>
      </c>
      <c r="BH331" s="36">
        <f>VLOOKUP($H331,[4]IRA!$H$7:$CS$981,BH$1,FALSE)</f>
        <v>0</v>
      </c>
      <c r="BI331" s="36">
        <f>VLOOKUP($H331,[4]IRA!$H$7:$CS$981,BI$1,FALSE)</f>
        <v>0</v>
      </c>
      <c r="BJ331" s="36">
        <f>VLOOKUP($H331,[4]IRA!$H$7:$CS$981,BJ$1,FALSE)</f>
        <v>0</v>
      </c>
      <c r="BK331" s="36">
        <f>VLOOKUP($H331,[4]IRA!$H$7:$CS$981,BK$1,FALSE)</f>
        <v>0</v>
      </c>
      <c r="BL331" s="36">
        <f>VLOOKUP($H331,[4]IRA!$H$7:$CS$981,BL$1,FALSE)</f>
        <v>0</v>
      </c>
      <c r="BM331" s="36">
        <f>VLOOKUP($H331,[4]IRA!$H$7:$CS$981,BM$1,FALSE)</f>
        <v>0</v>
      </c>
      <c r="BN331" s="36">
        <f>VLOOKUP($H331,[4]IRA!$H$7:$CS$981,BN$1,FALSE)</f>
        <v>0</v>
      </c>
      <c r="BO331" s="10">
        <f>VLOOKUP(H331,[4]IRA!$H$7:$CS$981,90,FALSE)</f>
        <v>45</v>
      </c>
      <c r="BP331" s="10">
        <f t="shared" si="50"/>
        <v>37</v>
      </c>
      <c r="BQ331" s="17">
        <f t="shared" si="51"/>
        <v>0.82222222222222219</v>
      </c>
      <c r="BR331" s="80"/>
      <c r="BS331" s="80"/>
      <c r="BT331" s="80"/>
      <c r="BU331" s="80"/>
      <c r="BV331" s="80"/>
      <c r="BW331" s="80"/>
      <c r="BX331" s="80"/>
      <c r="BY331" s="80"/>
      <c r="BZ331" s="80"/>
      <c r="CA331" s="80"/>
      <c r="CB331" s="80"/>
      <c r="CC331" s="80"/>
      <c r="CD331" s="80"/>
      <c r="CE331" s="80"/>
      <c r="CF331" s="80"/>
      <c r="CG331" s="80"/>
      <c r="CH331" s="80"/>
      <c r="CI331" s="80"/>
      <c r="CJ331" s="80"/>
      <c r="CK331" s="80"/>
      <c r="CL331" s="80"/>
      <c r="CM331" s="80"/>
      <c r="CN331" s="80"/>
      <c r="CO331" s="80"/>
      <c r="CP331" s="80"/>
      <c r="CQ331" s="80"/>
      <c r="CR331" s="80"/>
      <c r="CS331" s="80"/>
      <c r="CT331" s="80"/>
      <c r="CU331" s="80"/>
      <c r="CV331" s="80"/>
      <c r="CW331" s="80"/>
      <c r="CX331" s="80"/>
      <c r="CY331" s="80"/>
      <c r="CZ331" s="80"/>
      <c r="DA331" s="80"/>
      <c r="DB331" s="80"/>
      <c r="DC331" s="80"/>
      <c r="DD331" s="80"/>
      <c r="DE331" s="80"/>
      <c r="DF331" s="80"/>
      <c r="DG331" s="80"/>
      <c r="DH331" s="80"/>
      <c r="DI331" s="80"/>
      <c r="DJ331" s="80"/>
      <c r="DK331" s="80"/>
      <c r="DL331" s="80"/>
      <c r="DM331" s="80"/>
      <c r="DN331" s="80"/>
    </row>
    <row r="332" spans="1:118" s="81" customFormat="1" ht="10.199999999999999" x14ac:dyDescent="0.2">
      <c r="A332" s="87" t="s">
        <v>636</v>
      </c>
      <c r="B332" s="87" t="s">
        <v>160</v>
      </c>
      <c r="C332" s="88">
        <v>404</v>
      </c>
      <c r="D332" s="87" t="s">
        <v>863</v>
      </c>
      <c r="E332" s="87" t="s">
        <v>636</v>
      </c>
      <c r="F332" s="87" t="s">
        <v>160</v>
      </c>
      <c r="G332" s="88" t="s">
        <v>550</v>
      </c>
      <c r="H332" s="88">
        <v>7014</v>
      </c>
      <c r="I332" s="87" t="s">
        <v>159</v>
      </c>
      <c r="J332" s="37">
        <f>VLOOKUP($H332,[1]EDA!$H$6:$BN$980,J$1,FALSE)</f>
        <v>0</v>
      </c>
      <c r="K332" s="36">
        <f>VLOOKUP($H332,[1]EDA!$H$6:$BN$980,K$1,FALSE)</f>
        <v>0</v>
      </c>
      <c r="L332" s="36">
        <f>VLOOKUP($H332,[1]EDA!$H$6:$BN$980,L$1,FALSE)</f>
        <v>1</v>
      </c>
      <c r="M332" s="36">
        <f>VLOOKUP($H332,[1]EDA!$H$6:$BN$980,M$1,FALSE)</f>
        <v>9</v>
      </c>
      <c r="N332" s="36">
        <f>VLOOKUP($H332,[1]EDA!$H$6:$BN$980,N$1,FALSE)</f>
        <v>0</v>
      </c>
      <c r="O332" s="36">
        <f>VLOOKUP($H332,[1]EDA!$H$6:$BN$980,O$1,FALSE)</f>
        <v>0</v>
      </c>
      <c r="P332" s="36">
        <f>VLOOKUP($H332,[1]EDA!$H$6:$BN$980,P$1,FALSE)</f>
        <v>0</v>
      </c>
      <c r="Q332" s="36">
        <f>VLOOKUP($H332,[1]EDA!$H$6:$BN$980,Q$1,FALSE)</f>
        <v>0</v>
      </c>
      <c r="R332" s="36">
        <f>VLOOKUP($H332,[1]EDA!$H$6:$BN$980,R$1,FALSE)</f>
        <v>0</v>
      </c>
      <c r="S332" s="36">
        <f>VLOOKUP($H332,[1]EDA!$H$6:$BN$980,S$1,FALSE)</f>
        <v>0</v>
      </c>
      <c r="T332" s="36">
        <f>VLOOKUP($H332,[1]EDA!$H$6:$BN$980,T$1,FALSE)</f>
        <v>0</v>
      </c>
      <c r="U332" s="36">
        <f>VLOOKUP($H332,[1]EDA!$H$6:$BN$980,U$1,FALSE)</f>
        <v>0</v>
      </c>
      <c r="V332" s="10">
        <f>VLOOKUP(H332,[1]EDA!$H$6:$BO$980,60,FALSE)</f>
        <v>40.666666666666671</v>
      </c>
      <c r="W332" s="10">
        <f t="shared" si="44"/>
        <v>10</v>
      </c>
      <c r="X332" s="17">
        <f t="shared" si="45"/>
        <v>0.24590163934426226</v>
      </c>
      <c r="Y332" s="36">
        <f>VLOOKUP($H332,[2]EDA!$H$6:$AY$980,Y$1,FALSE)</f>
        <v>0</v>
      </c>
      <c r="Z332" s="36">
        <f>VLOOKUP($H332,[2]EDA!$H$6:$AY$980,Z$1,FALSE)</f>
        <v>0</v>
      </c>
      <c r="AA332" s="36">
        <f>VLOOKUP($H332,[2]EDA!$H$6:$AY$980,AA$1,FALSE)</f>
        <v>0</v>
      </c>
      <c r="AB332" s="36">
        <f>VLOOKUP($H332,[2]EDA!$H$6:$AY$980,AB$1,FALSE)</f>
        <v>0</v>
      </c>
      <c r="AC332" s="36">
        <f>VLOOKUP($H332,[2]EDA!$H$6:$AY$980,AC$1,FALSE)</f>
        <v>0</v>
      </c>
      <c r="AD332" s="36">
        <f>VLOOKUP($H332,[2]EDA!$H$6:$AY$980,AD$1,FALSE)</f>
        <v>0</v>
      </c>
      <c r="AE332" s="36">
        <f>VLOOKUP($H332,[2]EDA!$H$6:$AY$980,AE$1,FALSE)</f>
        <v>0</v>
      </c>
      <c r="AF332" s="36">
        <f>VLOOKUP($H332,[2]EDA!$H$6:$AY$980,AF$1,FALSE)</f>
        <v>0</v>
      </c>
      <c r="AG332" s="36">
        <f>VLOOKUP($H332,[2]EDA!$H$6:$AY$980,AG$1,FALSE)</f>
        <v>0</v>
      </c>
      <c r="AH332" s="36">
        <f>VLOOKUP($H332,[2]EDA!$H$6:$AY$980,AH$1,FALSE)</f>
        <v>0</v>
      </c>
      <c r="AI332" s="36">
        <f>VLOOKUP($H332,[2]EDA!$H$6:$AY$980,AI$1,FALSE)</f>
        <v>0</v>
      </c>
      <c r="AJ332" s="36">
        <f>VLOOKUP($H332,[2]EDA!$H$6:$AY$980,AJ$1,FALSE)</f>
        <v>0</v>
      </c>
      <c r="AK332" s="20">
        <f>VLOOKUP(H332,[2]EDA!$H$6:$AZ$980,45,FALSE)</f>
        <v>0</v>
      </c>
      <c r="AL332" s="39">
        <f t="shared" si="46"/>
        <v>0</v>
      </c>
      <c r="AM332" s="17">
        <f t="shared" si="47"/>
        <v>0</v>
      </c>
      <c r="AN332" s="36">
        <f>VLOOKUP($H332,[3]IRA!$H$6:$BN$980,AN$1,FALSE)</f>
        <v>0</v>
      </c>
      <c r="AO332" s="36">
        <f>VLOOKUP($H332,[3]IRA!$H$6:$BN$980,AO$1,FALSE)</f>
        <v>0</v>
      </c>
      <c r="AP332" s="36">
        <f>VLOOKUP($H332,[3]IRA!$H$6:$BN$980,AP$1,FALSE)</f>
        <v>0</v>
      </c>
      <c r="AQ332" s="36">
        <f>VLOOKUP($H332,[3]IRA!$H$6:$BN$980,AQ$1,FALSE)</f>
        <v>0</v>
      </c>
      <c r="AR332" s="36">
        <f>VLOOKUP($H332,[3]IRA!$H$6:$BN$980,AR$1,FALSE)</f>
        <v>0</v>
      </c>
      <c r="AS332" s="36">
        <f>VLOOKUP($H332,[3]IRA!$H$6:$BN$980,AS$1,FALSE)</f>
        <v>0</v>
      </c>
      <c r="AT332" s="36">
        <f>VLOOKUP($H332,[3]IRA!$H$6:$BN$980,AT$1,FALSE)</f>
        <v>0</v>
      </c>
      <c r="AU332" s="36">
        <f>VLOOKUP($H332,[3]IRA!$H$6:$BN$980,AU$1,FALSE)</f>
        <v>0</v>
      </c>
      <c r="AV332" s="36">
        <f>VLOOKUP($H332,[3]IRA!$H$6:$BN$980,AV$1,FALSE)</f>
        <v>0</v>
      </c>
      <c r="AW332" s="36">
        <f>VLOOKUP($H332,[3]IRA!$H$6:$BN$980,AW$1,FALSE)</f>
        <v>0</v>
      </c>
      <c r="AX332" s="36">
        <f>VLOOKUP($H332,[3]IRA!$H$6:$BN$980,AX$1,FALSE)</f>
        <v>0</v>
      </c>
      <c r="AY332" s="36">
        <f>VLOOKUP($H332,[3]IRA!$H$6:$BN$980,AY$1,FALSE)</f>
        <v>0</v>
      </c>
      <c r="AZ332" s="20">
        <f>VLOOKUP(H332,[3]IRA!$H$6:$BO$980,60,FALSE)</f>
        <v>0</v>
      </c>
      <c r="BA332" s="20">
        <f t="shared" si="48"/>
        <v>0</v>
      </c>
      <c r="BB332" s="17">
        <f t="shared" si="49"/>
        <v>0</v>
      </c>
      <c r="BC332" s="36">
        <f>VLOOKUP($H332,[4]IRA!$H$7:$CS$981,BC$1,FALSE)</f>
        <v>0</v>
      </c>
      <c r="BD332" s="36">
        <f>VLOOKUP($H332,[4]IRA!$H$7:$CS$981,BD$1,FALSE)</f>
        <v>0</v>
      </c>
      <c r="BE332" s="36">
        <f>VLOOKUP($H332,[4]IRA!$H$7:$CS$981,BE$1,FALSE)</f>
        <v>0</v>
      </c>
      <c r="BF332" s="36">
        <f>VLOOKUP($H332,[4]IRA!$H$7:$CS$981,BF$1,FALSE)</f>
        <v>2</v>
      </c>
      <c r="BG332" s="36">
        <f>VLOOKUP($H332,[4]IRA!$H$7:$CS$981,BG$1,FALSE)</f>
        <v>0</v>
      </c>
      <c r="BH332" s="36">
        <f>VLOOKUP($H332,[4]IRA!$H$7:$CS$981,BH$1,FALSE)</f>
        <v>0</v>
      </c>
      <c r="BI332" s="36">
        <f>VLOOKUP($H332,[4]IRA!$H$7:$CS$981,BI$1,FALSE)</f>
        <v>0</v>
      </c>
      <c r="BJ332" s="36">
        <f>VLOOKUP($H332,[4]IRA!$H$7:$CS$981,BJ$1,FALSE)</f>
        <v>0</v>
      </c>
      <c r="BK332" s="36">
        <f>VLOOKUP($H332,[4]IRA!$H$7:$CS$981,BK$1,FALSE)</f>
        <v>0</v>
      </c>
      <c r="BL332" s="36">
        <f>VLOOKUP($H332,[4]IRA!$H$7:$CS$981,BL$1,FALSE)</f>
        <v>0</v>
      </c>
      <c r="BM332" s="36">
        <f>VLOOKUP($H332,[4]IRA!$H$7:$CS$981,BM$1,FALSE)</f>
        <v>0</v>
      </c>
      <c r="BN332" s="36">
        <f>VLOOKUP($H332,[4]IRA!$H$7:$CS$981,BN$1,FALSE)</f>
        <v>0</v>
      </c>
      <c r="BO332" s="10">
        <f>VLOOKUP(H332,[4]IRA!$H$7:$CS$981,90,FALSE)</f>
        <v>17.666666666666664</v>
      </c>
      <c r="BP332" s="10">
        <f t="shared" si="50"/>
        <v>2</v>
      </c>
      <c r="BQ332" s="17">
        <f t="shared" si="51"/>
        <v>0.11320754716981134</v>
      </c>
      <c r="BR332" s="80"/>
      <c r="BS332" s="80"/>
      <c r="BT332" s="80"/>
      <c r="BU332" s="80"/>
      <c r="BV332" s="80"/>
      <c r="BW332" s="80"/>
      <c r="BX332" s="80"/>
      <c r="BY332" s="80"/>
      <c r="BZ332" s="80"/>
      <c r="CA332" s="80"/>
      <c r="CB332" s="80"/>
      <c r="CC332" s="80"/>
      <c r="CD332" s="80"/>
      <c r="CE332" s="80"/>
      <c r="CF332" s="80"/>
      <c r="CG332" s="80"/>
      <c r="CH332" s="80"/>
      <c r="CI332" s="80"/>
      <c r="CJ332" s="80"/>
      <c r="CK332" s="80"/>
      <c r="CL332" s="80"/>
      <c r="CM332" s="80"/>
      <c r="CN332" s="80"/>
      <c r="CO332" s="80"/>
      <c r="CP332" s="80"/>
      <c r="CQ332" s="80"/>
      <c r="CR332" s="80"/>
      <c r="CS332" s="80"/>
      <c r="CT332" s="80"/>
      <c r="CU332" s="80"/>
      <c r="CV332" s="80"/>
      <c r="CW332" s="80"/>
      <c r="CX332" s="80"/>
      <c r="CY332" s="80"/>
      <c r="CZ332" s="80"/>
      <c r="DA332" s="80"/>
      <c r="DB332" s="80"/>
      <c r="DC332" s="80"/>
      <c r="DD332" s="80"/>
      <c r="DE332" s="80"/>
      <c r="DF332" s="80"/>
      <c r="DG332" s="80"/>
      <c r="DH332" s="80"/>
      <c r="DI332" s="80"/>
      <c r="DJ332" s="80"/>
      <c r="DK332" s="80"/>
      <c r="DL332" s="80"/>
      <c r="DM332" s="80"/>
      <c r="DN332" s="80"/>
    </row>
    <row r="333" spans="1:118" s="81" customFormat="1" ht="10.199999999999999" x14ac:dyDescent="0.2">
      <c r="A333" s="87" t="s">
        <v>58</v>
      </c>
      <c r="B333" s="87" t="s">
        <v>191</v>
      </c>
      <c r="C333" s="88">
        <v>406</v>
      </c>
      <c r="D333" s="87" t="s">
        <v>857</v>
      </c>
      <c r="E333" s="87" t="s">
        <v>58</v>
      </c>
      <c r="F333" s="87" t="s">
        <v>191</v>
      </c>
      <c r="G333" s="88" t="s">
        <v>550</v>
      </c>
      <c r="H333" s="88">
        <v>7035</v>
      </c>
      <c r="I333" s="87" t="s">
        <v>702</v>
      </c>
      <c r="J333" s="37">
        <f>VLOOKUP($H333,[1]EDA!$H$6:$BN$980,J$1,FALSE)</f>
        <v>3</v>
      </c>
      <c r="K333" s="36">
        <f>VLOOKUP($H333,[1]EDA!$H$6:$BN$980,K$1,FALSE)</f>
        <v>4</v>
      </c>
      <c r="L333" s="36">
        <f>VLOOKUP($H333,[1]EDA!$H$6:$BN$980,L$1,FALSE)</f>
        <v>16</v>
      </c>
      <c r="M333" s="36">
        <f>VLOOKUP($H333,[1]EDA!$H$6:$BN$980,M$1,FALSE)</f>
        <v>5</v>
      </c>
      <c r="N333" s="36">
        <f>VLOOKUP($H333,[1]EDA!$H$6:$BN$980,N$1,FALSE)</f>
        <v>3</v>
      </c>
      <c r="O333" s="36">
        <f>VLOOKUP($H333,[1]EDA!$H$6:$BN$980,O$1,FALSE)</f>
        <v>0</v>
      </c>
      <c r="P333" s="36">
        <f>VLOOKUP($H333,[1]EDA!$H$6:$BN$980,P$1,FALSE)</f>
        <v>0</v>
      </c>
      <c r="Q333" s="36">
        <f>VLOOKUP($H333,[1]EDA!$H$6:$BN$980,Q$1,FALSE)</f>
        <v>0</v>
      </c>
      <c r="R333" s="36">
        <f>VLOOKUP($H333,[1]EDA!$H$6:$BN$980,R$1,FALSE)</f>
        <v>0</v>
      </c>
      <c r="S333" s="36">
        <f>VLOOKUP($H333,[1]EDA!$H$6:$BN$980,S$1,FALSE)</f>
        <v>0</v>
      </c>
      <c r="T333" s="36">
        <f>VLOOKUP($H333,[1]EDA!$H$6:$BN$980,T$1,FALSE)</f>
        <v>0</v>
      </c>
      <c r="U333" s="36">
        <f>VLOOKUP($H333,[1]EDA!$H$6:$BN$980,U$1,FALSE)</f>
        <v>0</v>
      </c>
      <c r="V333" s="10">
        <f>VLOOKUP(H333,[1]EDA!$H$6:$BO$980,60,FALSE)</f>
        <v>40</v>
      </c>
      <c r="W333" s="10">
        <f t="shared" si="44"/>
        <v>31</v>
      </c>
      <c r="X333" s="17">
        <f t="shared" si="45"/>
        <v>0.77500000000000002</v>
      </c>
      <c r="Y333" s="36">
        <f>VLOOKUP($H333,[2]EDA!$H$6:$AY$980,Y$1,FALSE)</f>
        <v>0</v>
      </c>
      <c r="Z333" s="36">
        <f>VLOOKUP($H333,[2]EDA!$H$6:$AY$980,Z$1,FALSE)</f>
        <v>0</v>
      </c>
      <c r="AA333" s="36">
        <f>VLOOKUP($H333,[2]EDA!$H$6:$AY$980,AA$1,FALSE)</f>
        <v>0</v>
      </c>
      <c r="AB333" s="36">
        <f>VLOOKUP($H333,[2]EDA!$H$6:$AY$980,AB$1,FALSE)</f>
        <v>0</v>
      </c>
      <c r="AC333" s="36">
        <f>VLOOKUP($H333,[2]EDA!$H$6:$AY$980,AC$1,FALSE)</f>
        <v>0</v>
      </c>
      <c r="AD333" s="36">
        <f>VLOOKUP($H333,[2]EDA!$H$6:$AY$980,AD$1,FALSE)</f>
        <v>0</v>
      </c>
      <c r="AE333" s="36">
        <f>VLOOKUP($H333,[2]EDA!$H$6:$AY$980,AE$1,FALSE)</f>
        <v>0</v>
      </c>
      <c r="AF333" s="36">
        <f>VLOOKUP($H333,[2]EDA!$H$6:$AY$980,AF$1,FALSE)</f>
        <v>0</v>
      </c>
      <c r="AG333" s="36">
        <f>VLOOKUP($H333,[2]EDA!$H$6:$AY$980,AG$1,FALSE)</f>
        <v>0</v>
      </c>
      <c r="AH333" s="36">
        <f>VLOOKUP($H333,[2]EDA!$H$6:$AY$980,AH$1,FALSE)</f>
        <v>0</v>
      </c>
      <c r="AI333" s="36">
        <f>VLOOKUP($H333,[2]EDA!$H$6:$AY$980,AI$1,FALSE)</f>
        <v>0</v>
      </c>
      <c r="AJ333" s="36">
        <f>VLOOKUP($H333,[2]EDA!$H$6:$AY$980,AJ$1,FALSE)</f>
        <v>0</v>
      </c>
      <c r="AK333" s="20">
        <f>VLOOKUP(H333,[2]EDA!$H$6:$AZ$980,45,FALSE)</f>
        <v>0</v>
      </c>
      <c r="AL333" s="39">
        <f t="shared" si="46"/>
        <v>0</v>
      </c>
      <c r="AM333" s="17">
        <f t="shared" si="47"/>
        <v>0</v>
      </c>
      <c r="AN333" s="36">
        <f>VLOOKUP($H333,[3]IRA!$H$6:$BN$980,AN$1,FALSE)</f>
        <v>0</v>
      </c>
      <c r="AO333" s="36">
        <f>VLOOKUP($H333,[3]IRA!$H$6:$BN$980,AO$1,FALSE)</f>
        <v>0</v>
      </c>
      <c r="AP333" s="36">
        <f>VLOOKUP($H333,[3]IRA!$H$6:$BN$980,AP$1,FALSE)</f>
        <v>0</v>
      </c>
      <c r="AQ333" s="36">
        <f>VLOOKUP($H333,[3]IRA!$H$6:$BN$980,AQ$1,FALSE)</f>
        <v>0</v>
      </c>
      <c r="AR333" s="36">
        <f>VLOOKUP($H333,[3]IRA!$H$6:$BN$980,AR$1,FALSE)</f>
        <v>0</v>
      </c>
      <c r="AS333" s="36">
        <f>VLOOKUP($H333,[3]IRA!$H$6:$BN$980,AS$1,FALSE)</f>
        <v>0</v>
      </c>
      <c r="AT333" s="36">
        <f>VLOOKUP($H333,[3]IRA!$H$6:$BN$980,AT$1,FALSE)</f>
        <v>0</v>
      </c>
      <c r="AU333" s="36">
        <f>VLOOKUP($H333,[3]IRA!$H$6:$BN$980,AU$1,FALSE)</f>
        <v>0</v>
      </c>
      <c r="AV333" s="36">
        <f>VLOOKUP($H333,[3]IRA!$H$6:$BN$980,AV$1,FALSE)</f>
        <v>0</v>
      </c>
      <c r="AW333" s="36">
        <f>VLOOKUP($H333,[3]IRA!$H$6:$BN$980,AW$1,FALSE)</f>
        <v>0</v>
      </c>
      <c r="AX333" s="36">
        <f>VLOOKUP($H333,[3]IRA!$H$6:$BN$980,AX$1,FALSE)</f>
        <v>0</v>
      </c>
      <c r="AY333" s="36">
        <f>VLOOKUP($H333,[3]IRA!$H$6:$BN$980,AY$1,FALSE)</f>
        <v>0</v>
      </c>
      <c r="AZ333" s="20">
        <f>VLOOKUP(H333,[3]IRA!$H$6:$BO$980,60,FALSE)</f>
        <v>2</v>
      </c>
      <c r="BA333" s="20">
        <f t="shared" si="48"/>
        <v>0</v>
      </c>
      <c r="BB333" s="17">
        <f t="shared" si="49"/>
        <v>0</v>
      </c>
      <c r="BC333" s="36">
        <f>VLOOKUP($H333,[4]IRA!$H$7:$CS$981,BC$1,FALSE)</f>
        <v>7</v>
      </c>
      <c r="BD333" s="36">
        <f>VLOOKUP($H333,[4]IRA!$H$7:$CS$981,BD$1,FALSE)</f>
        <v>1</v>
      </c>
      <c r="BE333" s="36">
        <f>VLOOKUP($H333,[4]IRA!$H$7:$CS$981,BE$1,FALSE)</f>
        <v>5</v>
      </c>
      <c r="BF333" s="36">
        <f>VLOOKUP($H333,[4]IRA!$H$7:$CS$981,BF$1,FALSE)</f>
        <v>5</v>
      </c>
      <c r="BG333" s="36">
        <f>VLOOKUP($H333,[4]IRA!$H$7:$CS$981,BG$1,FALSE)</f>
        <v>1</v>
      </c>
      <c r="BH333" s="36">
        <f>VLOOKUP($H333,[4]IRA!$H$7:$CS$981,BH$1,FALSE)</f>
        <v>0</v>
      </c>
      <c r="BI333" s="36">
        <f>VLOOKUP($H333,[4]IRA!$H$7:$CS$981,BI$1,FALSE)</f>
        <v>0</v>
      </c>
      <c r="BJ333" s="36">
        <f>VLOOKUP($H333,[4]IRA!$H$7:$CS$981,BJ$1,FALSE)</f>
        <v>0</v>
      </c>
      <c r="BK333" s="36">
        <f>VLOOKUP($H333,[4]IRA!$H$7:$CS$981,BK$1,FALSE)</f>
        <v>0</v>
      </c>
      <c r="BL333" s="36">
        <f>VLOOKUP($H333,[4]IRA!$H$7:$CS$981,BL$1,FALSE)</f>
        <v>0</v>
      </c>
      <c r="BM333" s="36">
        <f>VLOOKUP($H333,[4]IRA!$H$7:$CS$981,BM$1,FALSE)</f>
        <v>0</v>
      </c>
      <c r="BN333" s="36">
        <f>VLOOKUP($H333,[4]IRA!$H$7:$CS$981,BN$1,FALSE)</f>
        <v>0</v>
      </c>
      <c r="BO333" s="10">
        <f>VLOOKUP(H333,[4]IRA!$H$7:$CS$981,90,FALSE)</f>
        <v>48.333333333333336</v>
      </c>
      <c r="BP333" s="10">
        <f t="shared" si="50"/>
        <v>19</v>
      </c>
      <c r="BQ333" s="17">
        <f t="shared" si="51"/>
        <v>0.39310344827586208</v>
      </c>
      <c r="BR333" s="80"/>
      <c r="BS333" s="80"/>
      <c r="BT333" s="80"/>
      <c r="BU333" s="80"/>
      <c r="BV333" s="80"/>
      <c r="BW333" s="80"/>
      <c r="BX333" s="80"/>
      <c r="BY333" s="80"/>
      <c r="BZ333" s="80"/>
      <c r="CA333" s="80"/>
      <c r="CB333" s="80"/>
      <c r="CC333" s="80"/>
      <c r="CD333" s="80"/>
      <c r="CE333" s="80"/>
      <c r="CF333" s="80"/>
      <c r="CG333" s="80"/>
      <c r="CH333" s="80"/>
      <c r="CI333" s="80"/>
      <c r="CJ333" s="80"/>
      <c r="CK333" s="80"/>
      <c r="CL333" s="80"/>
      <c r="CM333" s="80"/>
      <c r="CN333" s="80"/>
      <c r="CO333" s="80"/>
      <c r="CP333" s="80"/>
      <c r="CQ333" s="80"/>
      <c r="CR333" s="80"/>
      <c r="CS333" s="80"/>
      <c r="CT333" s="80"/>
      <c r="CU333" s="80"/>
      <c r="CV333" s="80"/>
      <c r="CW333" s="80"/>
      <c r="CX333" s="80"/>
      <c r="CY333" s="80"/>
      <c r="CZ333" s="80"/>
      <c r="DA333" s="80"/>
      <c r="DB333" s="80"/>
      <c r="DC333" s="80"/>
      <c r="DD333" s="80"/>
      <c r="DE333" s="80"/>
      <c r="DF333" s="80"/>
      <c r="DG333" s="80"/>
      <c r="DH333" s="80"/>
      <c r="DI333" s="80"/>
      <c r="DJ333" s="80"/>
      <c r="DK333" s="80"/>
      <c r="DL333" s="80"/>
      <c r="DM333" s="80"/>
      <c r="DN333" s="80"/>
    </row>
    <row r="334" spans="1:118" s="81" customFormat="1" ht="10.199999999999999" x14ac:dyDescent="0.2">
      <c r="A334" s="87" t="s">
        <v>181</v>
      </c>
      <c r="B334" s="87" t="s">
        <v>180</v>
      </c>
      <c r="C334" s="88">
        <v>407</v>
      </c>
      <c r="D334" s="87" t="s">
        <v>846</v>
      </c>
      <c r="E334" s="87" t="s">
        <v>181</v>
      </c>
      <c r="F334" s="87" t="s">
        <v>180</v>
      </c>
      <c r="G334" s="88" t="s">
        <v>550</v>
      </c>
      <c r="H334" s="88">
        <v>7041</v>
      </c>
      <c r="I334" s="87" t="s">
        <v>703</v>
      </c>
      <c r="J334" s="37">
        <f>VLOOKUP($H334,[1]EDA!$H$6:$BN$980,J$1,FALSE)</f>
        <v>2</v>
      </c>
      <c r="K334" s="36">
        <f>VLOOKUP($H334,[1]EDA!$H$6:$BN$980,K$1,FALSE)</f>
        <v>2</v>
      </c>
      <c r="L334" s="36">
        <f>VLOOKUP($H334,[1]EDA!$H$6:$BN$980,L$1,FALSE)</f>
        <v>3</v>
      </c>
      <c r="M334" s="36">
        <f>VLOOKUP($H334,[1]EDA!$H$6:$BN$980,M$1,FALSE)</f>
        <v>2</v>
      </c>
      <c r="N334" s="36">
        <f>VLOOKUP($H334,[1]EDA!$H$6:$BN$980,N$1,FALSE)</f>
        <v>0</v>
      </c>
      <c r="O334" s="36">
        <f>VLOOKUP($H334,[1]EDA!$H$6:$BN$980,O$1,FALSE)</f>
        <v>0</v>
      </c>
      <c r="P334" s="36">
        <f>VLOOKUP($H334,[1]EDA!$H$6:$BN$980,P$1,FALSE)</f>
        <v>0</v>
      </c>
      <c r="Q334" s="36">
        <f>VLOOKUP($H334,[1]EDA!$H$6:$BN$980,Q$1,FALSE)</f>
        <v>0</v>
      </c>
      <c r="R334" s="36">
        <f>VLOOKUP($H334,[1]EDA!$H$6:$BN$980,R$1,FALSE)</f>
        <v>0</v>
      </c>
      <c r="S334" s="36">
        <f>VLOOKUP($H334,[1]EDA!$H$6:$BN$980,S$1,FALSE)</f>
        <v>0</v>
      </c>
      <c r="T334" s="36">
        <f>VLOOKUP($H334,[1]EDA!$H$6:$BN$980,T$1,FALSE)</f>
        <v>0</v>
      </c>
      <c r="U334" s="36">
        <f>VLOOKUP($H334,[1]EDA!$H$6:$BN$980,U$1,FALSE)</f>
        <v>0</v>
      </c>
      <c r="V334" s="10">
        <f>VLOOKUP(H334,[1]EDA!$H$6:$BO$980,60,FALSE)</f>
        <v>56.333333333333336</v>
      </c>
      <c r="W334" s="10">
        <f t="shared" si="44"/>
        <v>9</v>
      </c>
      <c r="X334" s="17">
        <f t="shared" si="45"/>
        <v>0.15976331360946744</v>
      </c>
      <c r="Y334" s="36">
        <f>VLOOKUP($H334,[2]EDA!$H$6:$AY$980,Y$1,FALSE)</f>
        <v>0</v>
      </c>
      <c r="Z334" s="36">
        <f>VLOOKUP($H334,[2]EDA!$H$6:$AY$980,Z$1,FALSE)</f>
        <v>0</v>
      </c>
      <c r="AA334" s="36">
        <f>VLOOKUP($H334,[2]EDA!$H$6:$AY$980,AA$1,FALSE)</f>
        <v>0</v>
      </c>
      <c r="AB334" s="36">
        <f>VLOOKUP($H334,[2]EDA!$H$6:$AY$980,AB$1,FALSE)</f>
        <v>0</v>
      </c>
      <c r="AC334" s="36">
        <f>VLOOKUP($H334,[2]EDA!$H$6:$AY$980,AC$1,FALSE)</f>
        <v>0</v>
      </c>
      <c r="AD334" s="36">
        <f>VLOOKUP($H334,[2]EDA!$H$6:$AY$980,AD$1,FALSE)</f>
        <v>0</v>
      </c>
      <c r="AE334" s="36">
        <f>VLOOKUP($H334,[2]EDA!$H$6:$AY$980,AE$1,FALSE)</f>
        <v>0</v>
      </c>
      <c r="AF334" s="36">
        <f>VLOOKUP($H334,[2]EDA!$H$6:$AY$980,AF$1,FALSE)</f>
        <v>0</v>
      </c>
      <c r="AG334" s="36">
        <f>VLOOKUP($H334,[2]EDA!$H$6:$AY$980,AG$1,FALSE)</f>
        <v>0</v>
      </c>
      <c r="AH334" s="36">
        <f>VLOOKUP($H334,[2]EDA!$H$6:$AY$980,AH$1,FALSE)</f>
        <v>0</v>
      </c>
      <c r="AI334" s="36">
        <f>VLOOKUP($H334,[2]EDA!$H$6:$AY$980,AI$1,FALSE)</f>
        <v>0</v>
      </c>
      <c r="AJ334" s="36">
        <f>VLOOKUP($H334,[2]EDA!$H$6:$AY$980,AJ$1,FALSE)</f>
        <v>0</v>
      </c>
      <c r="AK334" s="20">
        <f>VLOOKUP(H334,[2]EDA!$H$6:$AZ$980,45,FALSE)</f>
        <v>3.6666666666666665</v>
      </c>
      <c r="AL334" s="39">
        <f t="shared" si="46"/>
        <v>0</v>
      </c>
      <c r="AM334" s="17">
        <f t="shared" si="47"/>
        <v>0</v>
      </c>
      <c r="AN334" s="36">
        <f>VLOOKUP($H334,[3]IRA!$H$6:$BN$980,AN$1,FALSE)</f>
        <v>0</v>
      </c>
      <c r="AO334" s="36">
        <f>VLOOKUP($H334,[3]IRA!$H$6:$BN$980,AO$1,FALSE)</f>
        <v>0</v>
      </c>
      <c r="AP334" s="36">
        <f>VLOOKUP($H334,[3]IRA!$H$6:$BN$980,AP$1,FALSE)</f>
        <v>0</v>
      </c>
      <c r="AQ334" s="36">
        <f>VLOOKUP($H334,[3]IRA!$H$6:$BN$980,AQ$1,FALSE)</f>
        <v>0</v>
      </c>
      <c r="AR334" s="36">
        <f>VLOOKUP($H334,[3]IRA!$H$6:$BN$980,AR$1,FALSE)</f>
        <v>0</v>
      </c>
      <c r="AS334" s="36">
        <f>VLOOKUP($H334,[3]IRA!$H$6:$BN$980,AS$1,FALSE)</f>
        <v>0</v>
      </c>
      <c r="AT334" s="36">
        <f>VLOOKUP($H334,[3]IRA!$H$6:$BN$980,AT$1,FALSE)</f>
        <v>0</v>
      </c>
      <c r="AU334" s="36">
        <f>VLOOKUP($H334,[3]IRA!$H$6:$BN$980,AU$1,FALSE)</f>
        <v>0</v>
      </c>
      <c r="AV334" s="36">
        <f>VLOOKUP($H334,[3]IRA!$H$6:$BN$980,AV$1,FALSE)</f>
        <v>0</v>
      </c>
      <c r="AW334" s="36">
        <f>VLOOKUP($H334,[3]IRA!$H$6:$BN$980,AW$1,FALSE)</f>
        <v>0</v>
      </c>
      <c r="AX334" s="36">
        <f>VLOOKUP($H334,[3]IRA!$H$6:$BN$980,AX$1,FALSE)</f>
        <v>0</v>
      </c>
      <c r="AY334" s="36">
        <f>VLOOKUP($H334,[3]IRA!$H$6:$BN$980,AY$1,FALSE)</f>
        <v>0</v>
      </c>
      <c r="AZ334" s="20">
        <f>VLOOKUP(H334,[3]IRA!$H$6:$BO$980,60,FALSE)</f>
        <v>6.333333333333333</v>
      </c>
      <c r="BA334" s="20">
        <f t="shared" si="48"/>
        <v>0</v>
      </c>
      <c r="BB334" s="17">
        <f t="shared" si="49"/>
        <v>0</v>
      </c>
      <c r="BC334" s="36">
        <f>VLOOKUP($H334,[4]IRA!$H$7:$CS$981,BC$1,FALSE)</f>
        <v>5</v>
      </c>
      <c r="BD334" s="36">
        <f>VLOOKUP($H334,[4]IRA!$H$7:$CS$981,BD$1,FALSE)</f>
        <v>2</v>
      </c>
      <c r="BE334" s="36">
        <f>VLOOKUP($H334,[4]IRA!$H$7:$CS$981,BE$1,FALSE)</f>
        <v>14</v>
      </c>
      <c r="BF334" s="36">
        <f>VLOOKUP($H334,[4]IRA!$H$7:$CS$981,BF$1,FALSE)</f>
        <v>19</v>
      </c>
      <c r="BG334" s="36">
        <f>VLOOKUP($H334,[4]IRA!$H$7:$CS$981,BG$1,FALSE)</f>
        <v>0</v>
      </c>
      <c r="BH334" s="36">
        <f>VLOOKUP($H334,[4]IRA!$H$7:$CS$981,BH$1,FALSE)</f>
        <v>0</v>
      </c>
      <c r="BI334" s="36">
        <f>VLOOKUP($H334,[4]IRA!$H$7:$CS$981,BI$1,FALSE)</f>
        <v>0</v>
      </c>
      <c r="BJ334" s="36">
        <f>VLOOKUP($H334,[4]IRA!$H$7:$CS$981,BJ$1,FALSE)</f>
        <v>0</v>
      </c>
      <c r="BK334" s="36">
        <f>VLOOKUP($H334,[4]IRA!$H$7:$CS$981,BK$1,FALSE)</f>
        <v>0</v>
      </c>
      <c r="BL334" s="36">
        <f>VLOOKUP($H334,[4]IRA!$H$7:$CS$981,BL$1,FALSE)</f>
        <v>0</v>
      </c>
      <c r="BM334" s="36">
        <f>VLOOKUP($H334,[4]IRA!$H$7:$CS$981,BM$1,FALSE)</f>
        <v>0</v>
      </c>
      <c r="BN334" s="36">
        <f>VLOOKUP($H334,[4]IRA!$H$7:$CS$981,BN$1,FALSE)</f>
        <v>0</v>
      </c>
      <c r="BO334" s="10">
        <f>VLOOKUP(H334,[4]IRA!$H$7:$CS$981,90,FALSE)</f>
        <v>88.333333333333343</v>
      </c>
      <c r="BP334" s="10">
        <f t="shared" si="50"/>
        <v>40</v>
      </c>
      <c r="BQ334" s="17">
        <f t="shared" si="51"/>
        <v>0.45283018867924524</v>
      </c>
      <c r="BR334" s="80"/>
      <c r="BS334" s="80"/>
      <c r="BT334" s="80"/>
      <c r="BU334" s="80"/>
      <c r="BV334" s="80"/>
      <c r="BW334" s="80"/>
      <c r="BX334" s="80"/>
      <c r="BY334" s="80"/>
      <c r="BZ334" s="80"/>
      <c r="CA334" s="80"/>
      <c r="CB334" s="80"/>
      <c r="CC334" s="80"/>
      <c r="CD334" s="80"/>
      <c r="CE334" s="80"/>
      <c r="CF334" s="80"/>
      <c r="CG334" s="80"/>
      <c r="CH334" s="80"/>
      <c r="CI334" s="80"/>
      <c r="CJ334" s="80"/>
      <c r="CK334" s="80"/>
      <c r="CL334" s="80"/>
      <c r="CM334" s="80"/>
      <c r="CN334" s="80"/>
      <c r="CO334" s="80"/>
      <c r="CP334" s="80"/>
      <c r="CQ334" s="80"/>
      <c r="CR334" s="80"/>
      <c r="CS334" s="80"/>
      <c r="CT334" s="80"/>
      <c r="CU334" s="80"/>
      <c r="CV334" s="80"/>
      <c r="CW334" s="80"/>
      <c r="CX334" s="80"/>
      <c r="CY334" s="80"/>
      <c r="CZ334" s="80"/>
      <c r="DA334" s="80"/>
      <c r="DB334" s="80"/>
      <c r="DC334" s="80"/>
      <c r="DD334" s="80"/>
      <c r="DE334" s="80"/>
      <c r="DF334" s="80"/>
      <c r="DG334" s="80"/>
      <c r="DH334" s="80"/>
      <c r="DI334" s="80"/>
      <c r="DJ334" s="80"/>
      <c r="DK334" s="80"/>
      <c r="DL334" s="80"/>
      <c r="DM334" s="80"/>
      <c r="DN334" s="80"/>
    </row>
    <row r="335" spans="1:118" s="81" customFormat="1" ht="10.199999999999999" x14ac:dyDescent="0.2">
      <c r="A335" s="87" t="s">
        <v>434</v>
      </c>
      <c r="B335" s="87" t="s">
        <v>377</v>
      </c>
      <c r="C335" s="88">
        <v>401</v>
      </c>
      <c r="D335" s="87" t="s">
        <v>860</v>
      </c>
      <c r="E335" s="87" t="s">
        <v>434</v>
      </c>
      <c r="F335" s="87" t="s">
        <v>377</v>
      </c>
      <c r="G335" s="88" t="s">
        <v>550</v>
      </c>
      <c r="H335" s="88">
        <v>7131</v>
      </c>
      <c r="I335" s="87" t="s">
        <v>704</v>
      </c>
      <c r="J335" s="37">
        <f>VLOOKUP($H335,[1]EDA!$H$6:$BN$980,J$1,FALSE)</f>
        <v>1</v>
      </c>
      <c r="K335" s="36">
        <f>VLOOKUP($H335,[1]EDA!$H$6:$BN$980,K$1,FALSE)</f>
        <v>0</v>
      </c>
      <c r="L335" s="36">
        <f>VLOOKUP($H335,[1]EDA!$H$6:$BN$980,L$1,FALSE)</f>
        <v>1</v>
      </c>
      <c r="M335" s="36">
        <f>VLOOKUP($H335,[1]EDA!$H$6:$BN$980,M$1,FALSE)</f>
        <v>3</v>
      </c>
      <c r="N335" s="36">
        <f>VLOOKUP($H335,[1]EDA!$H$6:$BN$980,N$1,FALSE)</f>
        <v>0</v>
      </c>
      <c r="O335" s="36">
        <f>VLOOKUP($H335,[1]EDA!$H$6:$BN$980,O$1,FALSE)</f>
        <v>0</v>
      </c>
      <c r="P335" s="36">
        <f>VLOOKUP($H335,[1]EDA!$H$6:$BN$980,P$1,FALSE)</f>
        <v>0</v>
      </c>
      <c r="Q335" s="36">
        <f>VLOOKUP($H335,[1]EDA!$H$6:$BN$980,Q$1,FALSE)</f>
        <v>0</v>
      </c>
      <c r="R335" s="36">
        <f>VLOOKUP($H335,[1]EDA!$H$6:$BN$980,R$1,FALSE)</f>
        <v>0</v>
      </c>
      <c r="S335" s="36">
        <f>VLOOKUP($H335,[1]EDA!$H$6:$BN$980,S$1,FALSE)</f>
        <v>0</v>
      </c>
      <c r="T335" s="36">
        <f>VLOOKUP($H335,[1]EDA!$H$6:$BN$980,T$1,FALSE)</f>
        <v>0</v>
      </c>
      <c r="U335" s="36">
        <f>VLOOKUP($H335,[1]EDA!$H$6:$BN$980,U$1,FALSE)</f>
        <v>0</v>
      </c>
      <c r="V335" s="10">
        <f>VLOOKUP(H335,[1]EDA!$H$6:$BO$980,60,FALSE)</f>
        <v>9.3333333333333339</v>
      </c>
      <c r="W335" s="10">
        <f t="shared" si="44"/>
        <v>5</v>
      </c>
      <c r="X335" s="17">
        <f t="shared" si="45"/>
        <v>0.5357142857142857</v>
      </c>
      <c r="Y335" s="36">
        <f>VLOOKUP($H335,[2]EDA!$H$6:$AY$980,Y$1,FALSE)</f>
        <v>0</v>
      </c>
      <c r="Z335" s="36">
        <f>VLOOKUP($H335,[2]EDA!$H$6:$AY$980,Z$1,FALSE)</f>
        <v>0</v>
      </c>
      <c r="AA335" s="36">
        <f>VLOOKUP($H335,[2]EDA!$H$6:$AY$980,AA$1,FALSE)</f>
        <v>0</v>
      </c>
      <c r="AB335" s="36">
        <f>VLOOKUP($H335,[2]EDA!$H$6:$AY$980,AB$1,FALSE)</f>
        <v>0</v>
      </c>
      <c r="AC335" s="36">
        <f>VLOOKUP($H335,[2]EDA!$H$6:$AY$980,AC$1,FALSE)</f>
        <v>0</v>
      </c>
      <c r="AD335" s="36">
        <f>VLOOKUP($H335,[2]EDA!$H$6:$AY$980,AD$1,FALSE)</f>
        <v>0</v>
      </c>
      <c r="AE335" s="36">
        <f>VLOOKUP($H335,[2]EDA!$H$6:$AY$980,AE$1,FALSE)</f>
        <v>0</v>
      </c>
      <c r="AF335" s="36">
        <f>VLOOKUP($H335,[2]EDA!$H$6:$AY$980,AF$1,FALSE)</f>
        <v>0</v>
      </c>
      <c r="AG335" s="36">
        <f>VLOOKUP($H335,[2]EDA!$H$6:$AY$980,AG$1,FALSE)</f>
        <v>0</v>
      </c>
      <c r="AH335" s="36">
        <f>VLOOKUP($H335,[2]EDA!$H$6:$AY$980,AH$1,FALSE)</f>
        <v>0</v>
      </c>
      <c r="AI335" s="36">
        <f>VLOOKUP($H335,[2]EDA!$H$6:$AY$980,AI$1,FALSE)</f>
        <v>0</v>
      </c>
      <c r="AJ335" s="36">
        <f>VLOOKUP($H335,[2]EDA!$H$6:$AY$980,AJ$1,FALSE)</f>
        <v>0</v>
      </c>
      <c r="AK335" s="20">
        <f>VLOOKUP(H335,[2]EDA!$H$6:$AZ$980,45,FALSE)</f>
        <v>0</v>
      </c>
      <c r="AL335" s="39">
        <f t="shared" si="46"/>
        <v>0</v>
      </c>
      <c r="AM335" s="17">
        <f t="shared" si="47"/>
        <v>0</v>
      </c>
      <c r="AN335" s="36">
        <f>VLOOKUP($H335,[3]IRA!$H$6:$BN$980,AN$1,FALSE)</f>
        <v>0</v>
      </c>
      <c r="AO335" s="36">
        <f>VLOOKUP($H335,[3]IRA!$H$6:$BN$980,AO$1,FALSE)</f>
        <v>0</v>
      </c>
      <c r="AP335" s="36">
        <f>VLOOKUP($H335,[3]IRA!$H$6:$BN$980,AP$1,FALSE)</f>
        <v>0</v>
      </c>
      <c r="AQ335" s="36">
        <f>VLOOKUP($H335,[3]IRA!$H$6:$BN$980,AQ$1,FALSE)</f>
        <v>0</v>
      </c>
      <c r="AR335" s="36">
        <f>VLOOKUP($H335,[3]IRA!$H$6:$BN$980,AR$1,FALSE)</f>
        <v>0</v>
      </c>
      <c r="AS335" s="36">
        <f>VLOOKUP($H335,[3]IRA!$H$6:$BN$980,AS$1,FALSE)</f>
        <v>0</v>
      </c>
      <c r="AT335" s="36">
        <f>VLOOKUP($H335,[3]IRA!$H$6:$BN$980,AT$1,FALSE)</f>
        <v>0</v>
      </c>
      <c r="AU335" s="36">
        <f>VLOOKUP($H335,[3]IRA!$H$6:$BN$980,AU$1,FALSE)</f>
        <v>0</v>
      </c>
      <c r="AV335" s="36">
        <f>VLOOKUP($H335,[3]IRA!$H$6:$BN$980,AV$1,FALSE)</f>
        <v>0</v>
      </c>
      <c r="AW335" s="36">
        <f>VLOOKUP($H335,[3]IRA!$H$6:$BN$980,AW$1,FALSE)</f>
        <v>0</v>
      </c>
      <c r="AX335" s="36">
        <f>VLOOKUP($H335,[3]IRA!$H$6:$BN$980,AX$1,FALSE)</f>
        <v>0</v>
      </c>
      <c r="AY335" s="36">
        <f>VLOOKUP($H335,[3]IRA!$H$6:$BN$980,AY$1,FALSE)</f>
        <v>0</v>
      </c>
      <c r="AZ335" s="20">
        <f>VLOOKUP(H335,[3]IRA!$H$6:$BO$980,60,FALSE)</f>
        <v>0</v>
      </c>
      <c r="BA335" s="20">
        <f t="shared" si="48"/>
        <v>0</v>
      </c>
      <c r="BB335" s="17">
        <f t="shared" si="49"/>
        <v>0</v>
      </c>
      <c r="BC335" s="36">
        <f>VLOOKUP($H335,[4]IRA!$H$7:$CS$981,BC$1,FALSE)</f>
        <v>4</v>
      </c>
      <c r="BD335" s="36">
        <f>VLOOKUP($H335,[4]IRA!$H$7:$CS$981,BD$1,FALSE)</f>
        <v>1</v>
      </c>
      <c r="BE335" s="36">
        <f>VLOOKUP($H335,[4]IRA!$H$7:$CS$981,BE$1,FALSE)</f>
        <v>2</v>
      </c>
      <c r="BF335" s="36">
        <f>VLOOKUP($H335,[4]IRA!$H$7:$CS$981,BF$1,FALSE)</f>
        <v>5</v>
      </c>
      <c r="BG335" s="36">
        <f>VLOOKUP($H335,[4]IRA!$H$7:$CS$981,BG$1,FALSE)</f>
        <v>0</v>
      </c>
      <c r="BH335" s="36">
        <f>VLOOKUP($H335,[4]IRA!$H$7:$CS$981,BH$1,FALSE)</f>
        <v>0</v>
      </c>
      <c r="BI335" s="36">
        <f>VLOOKUP($H335,[4]IRA!$H$7:$CS$981,BI$1,FALSE)</f>
        <v>0</v>
      </c>
      <c r="BJ335" s="36">
        <f>VLOOKUP($H335,[4]IRA!$H$7:$CS$981,BJ$1,FALSE)</f>
        <v>0</v>
      </c>
      <c r="BK335" s="36">
        <f>VLOOKUP($H335,[4]IRA!$H$7:$CS$981,BK$1,FALSE)</f>
        <v>0</v>
      </c>
      <c r="BL335" s="36">
        <f>VLOOKUP($H335,[4]IRA!$H$7:$CS$981,BL$1,FALSE)</f>
        <v>0</v>
      </c>
      <c r="BM335" s="36">
        <f>VLOOKUP($H335,[4]IRA!$H$7:$CS$981,BM$1,FALSE)</f>
        <v>0</v>
      </c>
      <c r="BN335" s="36">
        <f>VLOOKUP($H335,[4]IRA!$H$7:$CS$981,BN$1,FALSE)</f>
        <v>0</v>
      </c>
      <c r="BO335" s="10">
        <f>VLOOKUP(H335,[4]IRA!$H$7:$CS$981,90,FALSE)</f>
        <v>9.6666666666666661</v>
      </c>
      <c r="BP335" s="10">
        <f t="shared" si="50"/>
        <v>12</v>
      </c>
      <c r="BQ335" s="17">
        <f t="shared" si="51"/>
        <v>1.2413793103448276</v>
      </c>
      <c r="BR335" s="80"/>
      <c r="BS335" s="80"/>
      <c r="BT335" s="80"/>
      <c r="BU335" s="80"/>
      <c r="BV335" s="80"/>
      <c r="BW335" s="80"/>
      <c r="BX335" s="80"/>
      <c r="BY335" s="80"/>
      <c r="BZ335" s="80"/>
      <c r="CA335" s="80"/>
      <c r="CB335" s="80"/>
      <c r="CC335" s="80"/>
      <c r="CD335" s="80"/>
      <c r="CE335" s="80"/>
      <c r="CF335" s="80"/>
      <c r="CG335" s="80"/>
      <c r="CH335" s="80"/>
      <c r="CI335" s="80"/>
      <c r="CJ335" s="80"/>
      <c r="CK335" s="80"/>
      <c r="CL335" s="80"/>
      <c r="CM335" s="80"/>
      <c r="CN335" s="80"/>
      <c r="CO335" s="80"/>
      <c r="CP335" s="80"/>
      <c r="CQ335" s="80"/>
      <c r="CR335" s="80"/>
      <c r="CS335" s="80"/>
      <c r="CT335" s="80"/>
      <c r="CU335" s="80"/>
      <c r="CV335" s="80"/>
      <c r="CW335" s="80"/>
      <c r="CX335" s="80"/>
      <c r="CY335" s="80"/>
      <c r="CZ335" s="80"/>
      <c r="DA335" s="80"/>
      <c r="DB335" s="80"/>
      <c r="DC335" s="80"/>
      <c r="DD335" s="80"/>
      <c r="DE335" s="80"/>
      <c r="DF335" s="80"/>
      <c r="DG335" s="80"/>
      <c r="DH335" s="80"/>
      <c r="DI335" s="80"/>
      <c r="DJ335" s="80"/>
      <c r="DK335" s="80"/>
      <c r="DL335" s="80"/>
      <c r="DM335" s="80"/>
      <c r="DN335" s="80"/>
    </row>
    <row r="336" spans="1:118" s="81" customFormat="1" ht="10.199999999999999" x14ac:dyDescent="0.2">
      <c r="A336" s="87" t="s">
        <v>434</v>
      </c>
      <c r="B336" s="87" t="s">
        <v>377</v>
      </c>
      <c r="C336" s="88">
        <v>401</v>
      </c>
      <c r="D336" s="87" t="s">
        <v>860</v>
      </c>
      <c r="E336" s="87" t="s">
        <v>434</v>
      </c>
      <c r="F336" s="87" t="s">
        <v>377</v>
      </c>
      <c r="G336" s="88" t="s">
        <v>550</v>
      </c>
      <c r="H336" s="88">
        <v>7132</v>
      </c>
      <c r="I336" s="87" t="s">
        <v>705</v>
      </c>
      <c r="J336" s="37">
        <f>VLOOKUP($H336,[1]EDA!$H$6:$BN$980,J$1,FALSE)</f>
        <v>1</v>
      </c>
      <c r="K336" s="36">
        <f>VLOOKUP($H336,[1]EDA!$H$6:$BN$980,K$1,FALSE)</f>
        <v>2</v>
      </c>
      <c r="L336" s="36">
        <f>VLOOKUP($H336,[1]EDA!$H$6:$BN$980,L$1,FALSE)</f>
        <v>1</v>
      </c>
      <c r="M336" s="36">
        <f>VLOOKUP($H336,[1]EDA!$H$6:$BN$980,M$1,FALSE)</f>
        <v>1</v>
      </c>
      <c r="N336" s="36">
        <f>VLOOKUP($H336,[1]EDA!$H$6:$BN$980,N$1,FALSE)</f>
        <v>0</v>
      </c>
      <c r="O336" s="36">
        <f>VLOOKUP($H336,[1]EDA!$H$6:$BN$980,O$1,FALSE)</f>
        <v>0</v>
      </c>
      <c r="P336" s="36">
        <f>VLOOKUP($H336,[1]EDA!$H$6:$BN$980,P$1,FALSE)</f>
        <v>0</v>
      </c>
      <c r="Q336" s="36">
        <f>VLOOKUP($H336,[1]EDA!$H$6:$BN$980,Q$1,FALSE)</f>
        <v>0</v>
      </c>
      <c r="R336" s="36">
        <f>VLOOKUP($H336,[1]EDA!$H$6:$BN$980,R$1,FALSE)</f>
        <v>0</v>
      </c>
      <c r="S336" s="36">
        <f>VLOOKUP($H336,[1]EDA!$H$6:$BN$980,S$1,FALSE)</f>
        <v>0</v>
      </c>
      <c r="T336" s="36">
        <f>VLOOKUP($H336,[1]EDA!$H$6:$BN$980,T$1,FALSE)</f>
        <v>0</v>
      </c>
      <c r="U336" s="36">
        <f>VLOOKUP($H336,[1]EDA!$H$6:$BN$980,U$1,FALSE)</f>
        <v>0</v>
      </c>
      <c r="V336" s="10">
        <f>VLOOKUP(H336,[1]EDA!$H$6:$BO$980,60,FALSE)</f>
        <v>20.666666666666668</v>
      </c>
      <c r="W336" s="10">
        <f t="shared" si="44"/>
        <v>5</v>
      </c>
      <c r="X336" s="17">
        <f t="shared" si="45"/>
        <v>0.24193548387096772</v>
      </c>
      <c r="Y336" s="36">
        <f>VLOOKUP($H336,[2]EDA!$H$6:$AY$980,Y$1,FALSE)</f>
        <v>0</v>
      </c>
      <c r="Z336" s="36">
        <f>VLOOKUP($H336,[2]EDA!$H$6:$AY$980,Z$1,FALSE)</f>
        <v>0</v>
      </c>
      <c r="AA336" s="36">
        <f>VLOOKUP($H336,[2]EDA!$H$6:$AY$980,AA$1,FALSE)</f>
        <v>0</v>
      </c>
      <c r="AB336" s="36">
        <f>VLOOKUP($H336,[2]EDA!$H$6:$AY$980,AB$1,FALSE)</f>
        <v>0</v>
      </c>
      <c r="AC336" s="36">
        <f>VLOOKUP($H336,[2]EDA!$H$6:$AY$980,AC$1,FALSE)</f>
        <v>0</v>
      </c>
      <c r="AD336" s="36">
        <f>VLOOKUP($H336,[2]EDA!$H$6:$AY$980,AD$1,FALSE)</f>
        <v>0</v>
      </c>
      <c r="AE336" s="36">
        <f>VLOOKUP($H336,[2]EDA!$H$6:$AY$980,AE$1,FALSE)</f>
        <v>0</v>
      </c>
      <c r="AF336" s="36">
        <f>VLOOKUP($H336,[2]EDA!$H$6:$AY$980,AF$1,FALSE)</f>
        <v>0</v>
      </c>
      <c r="AG336" s="36">
        <f>VLOOKUP($H336,[2]EDA!$H$6:$AY$980,AG$1,FALSE)</f>
        <v>0</v>
      </c>
      <c r="AH336" s="36">
        <f>VLOOKUP($H336,[2]EDA!$H$6:$AY$980,AH$1,FALSE)</f>
        <v>0</v>
      </c>
      <c r="AI336" s="36">
        <f>VLOOKUP($H336,[2]EDA!$H$6:$AY$980,AI$1,FALSE)</f>
        <v>0</v>
      </c>
      <c r="AJ336" s="36">
        <f>VLOOKUP($H336,[2]EDA!$H$6:$AY$980,AJ$1,FALSE)</f>
        <v>0</v>
      </c>
      <c r="AK336" s="20">
        <f>VLOOKUP(H336,[2]EDA!$H$6:$AZ$980,45,FALSE)</f>
        <v>1</v>
      </c>
      <c r="AL336" s="39">
        <f t="shared" si="46"/>
        <v>0</v>
      </c>
      <c r="AM336" s="17">
        <f t="shared" si="47"/>
        <v>0</v>
      </c>
      <c r="AN336" s="36">
        <f>VLOOKUP($H336,[3]IRA!$H$6:$BN$980,AN$1,FALSE)</f>
        <v>0</v>
      </c>
      <c r="AO336" s="36">
        <f>VLOOKUP($H336,[3]IRA!$H$6:$BN$980,AO$1,FALSE)</f>
        <v>0</v>
      </c>
      <c r="AP336" s="36">
        <f>VLOOKUP($H336,[3]IRA!$H$6:$BN$980,AP$1,FALSE)</f>
        <v>0</v>
      </c>
      <c r="AQ336" s="36">
        <f>VLOOKUP($H336,[3]IRA!$H$6:$BN$980,AQ$1,FALSE)</f>
        <v>0</v>
      </c>
      <c r="AR336" s="36">
        <f>VLOOKUP($H336,[3]IRA!$H$6:$BN$980,AR$1,FALSE)</f>
        <v>0</v>
      </c>
      <c r="AS336" s="36">
        <f>VLOOKUP($H336,[3]IRA!$H$6:$BN$980,AS$1,FALSE)</f>
        <v>0</v>
      </c>
      <c r="AT336" s="36">
        <f>VLOOKUP($H336,[3]IRA!$H$6:$BN$980,AT$1,FALSE)</f>
        <v>0</v>
      </c>
      <c r="AU336" s="36">
        <f>VLOOKUP($H336,[3]IRA!$H$6:$BN$980,AU$1,FALSE)</f>
        <v>0</v>
      </c>
      <c r="AV336" s="36">
        <f>VLOOKUP($H336,[3]IRA!$H$6:$BN$980,AV$1,FALSE)</f>
        <v>0</v>
      </c>
      <c r="AW336" s="36">
        <f>VLOOKUP($H336,[3]IRA!$H$6:$BN$980,AW$1,FALSE)</f>
        <v>0</v>
      </c>
      <c r="AX336" s="36">
        <f>VLOOKUP($H336,[3]IRA!$H$6:$BN$980,AX$1,FALSE)</f>
        <v>0</v>
      </c>
      <c r="AY336" s="36">
        <f>VLOOKUP($H336,[3]IRA!$H$6:$BN$980,AY$1,FALSE)</f>
        <v>0</v>
      </c>
      <c r="AZ336" s="20">
        <f>VLOOKUP(H336,[3]IRA!$H$6:$BO$980,60,FALSE)</f>
        <v>0.33333333333333331</v>
      </c>
      <c r="BA336" s="20">
        <f t="shared" si="48"/>
        <v>0</v>
      </c>
      <c r="BB336" s="17">
        <f t="shared" si="49"/>
        <v>0</v>
      </c>
      <c r="BC336" s="36">
        <f>VLOOKUP($H336,[4]IRA!$H$7:$CS$981,BC$1,FALSE)</f>
        <v>5</v>
      </c>
      <c r="BD336" s="36">
        <f>VLOOKUP($H336,[4]IRA!$H$7:$CS$981,BD$1,FALSE)</f>
        <v>4</v>
      </c>
      <c r="BE336" s="36">
        <f>VLOOKUP($H336,[4]IRA!$H$7:$CS$981,BE$1,FALSE)</f>
        <v>3</v>
      </c>
      <c r="BF336" s="36">
        <f>VLOOKUP($H336,[4]IRA!$H$7:$CS$981,BF$1,FALSE)</f>
        <v>6</v>
      </c>
      <c r="BG336" s="36">
        <f>VLOOKUP($H336,[4]IRA!$H$7:$CS$981,BG$1,FALSE)</f>
        <v>1</v>
      </c>
      <c r="BH336" s="36">
        <f>VLOOKUP($H336,[4]IRA!$H$7:$CS$981,BH$1,FALSE)</f>
        <v>0</v>
      </c>
      <c r="BI336" s="36">
        <f>VLOOKUP($H336,[4]IRA!$H$7:$CS$981,BI$1,FALSE)</f>
        <v>0</v>
      </c>
      <c r="BJ336" s="36">
        <f>VLOOKUP($H336,[4]IRA!$H$7:$CS$981,BJ$1,FALSE)</f>
        <v>0</v>
      </c>
      <c r="BK336" s="36">
        <f>VLOOKUP($H336,[4]IRA!$H$7:$CS$981,BK$1,FALSE)</f>
        <v>0</v>
      </c>
      <c r="BL336" s="36">
        <f>VLOOKUP($H336,[4]IRA!$H$7:$CS$981,BL$1,FALSE)</f>
        <v>0</v>
      </c>
      <c r="BM336" s="36">
        <f>VLOOKUP($H336,[4]IRA!$H$7:$CS$981,BM$1,FALSE)</f>
        <v>0</v>
      </c>
      <c r="BN336" s="36">
        <f>VLOOKUP($H336,[4]IRA!$H$7:$CS$981,BN$1,FALSE)</f>
        <v>0</v>
      </c>
      <c r="BO336" s="10">
        <f>VLOOKUP(H336,[4]IRA!$H$7:$CS$981,90,FALSE)</f>
        <v>80.666666666666671</v>
      </c>
      <c r="BP336" s="10">
        <f t="shared" si="50"/>
        <v>19</v>
      </c>
      <c r="BQ336" s="17">
        <f t="shared" si="51"/>
        <v>0.23553719008264462</v>
      </c>
      <c r="BR336" s="80"/>
      <c r="BS336" s="80"/>
      <c r="BT336" s="80"/>
      <c r="BU336" s="80"/>
      <c r="BV336" s="80"/>
      <c r="BW336" s="80"/>
      <c r="BX336" s="80"/>
      <c r="BY336" s="80"/>
      <c r="BZ336" s="80"/>
      <c r="CA336" s="80"/>
      <c r="CB336" s="80"/>
      <c r="CC336" s="80"/>
      <c r="CD336" s="80"/>
      <c r="CE336" s="80"/>
      <c r="CF336" s="80"/>
      <c r="CG336" s="80"/>
      <c r="CH336" s="80"/>
      <c r="CI336" s="80"/>
      <c r="CJ336" s="80"/>
      <c r="CK336" s="80"/>
      <c r="CL336" s="80"/>
      <c r="CM336" s="80"/>
      <c r="CN336" s="80"/>
      <c r="CO336" s="80"/>
      <c r="CP336" s="80"/>
      <c r="CQ336" s="80"/>
      <c r="CR336" s="80"/>
      <c r="CS336" s="80"/>
      <c r="CT336" s="80"/>
      <c r="CU336" s="80"/>
      <c r="CV336" s="80"/>
      <c r="CW336" s="80"/>
      <c r="CX336" s="80"/>
      <c r="CY336" s="80"/>
      <c r="CZ336" s="80"/>
      <c r="DA336" s="80"/>
      <c r="DB336" s="80"/>
      <c r="DC336" s="80"/>
      <c r="DD336" s="80"/>
      <c r="DE336" s="80"/>
      <c r="DF336" s="80"/>
      <c r="DG336" s="80"/>
      <c r="DH336" s="80"/>
      <c r="DI336" s="80"/>
      <c r="DJ336" s="80"/>
      <c r="DK336" s="80"/>
      <c r="DL336" s="80"/>
      <c r="DM336" s="80"/>
      <c r="DN336" s="80"/>
    </row>
    <row r="337" spans="1:118" s="81" customFormat="1" ht="10.199999999999999" x14ac:dyDescent="0.2">
      <c r="A337" s="87" t="s">
        <v>2</v>
      </c>
      <c r="B337" s="87" t="s">
        <v>228</v>
      </c>
      <c r="C337" s="88">
        <v>400</v>
      </c>
      <c r="D337" s="87" t="s">
        <v>831</v>
      </c>
      <c r="E337" s="87" t="s">
        <v>548</v>
      </c>
      <c r="F337" s="87" t="s">
        <v>228</v>
      </c>
      <c r="G337" s="88" t="s">
        <v>550</v>
      </c>
      <c r="H337" s="88">
        <v>7220</v>
      </c>
      <c r="I337" s="87" t="s">
        <v>238</v>
      </c>
      <c r="J337" s="37">
        <f>VLOOKUP($H337,[1]EDA!$H$6:$BN$980,J$1,FALSE)</f>
        <v>0</v>
      </c>
      <c r="K337" s="36">
        <f>VLOOKUP($H337,[1]EDA!$H$6:$BN$980,K$1,FALSE)</f>
        <v>0</v>
      </c>
      <c r="L337" s="36">
        <f>VLOOKUP($H337,[1]EDA!$H$6:$BN$980,L$1,FALSE)</f>
        <v>0</v>
      </c>
      <c r="M337" s="36">
        <f>VLOOKUP($H337,[1]EDA!$H$6:$BN$980,M$1,FALSE)</f>
        <v>0</v>
      </c>
      <c r="N337" s="36">
        <f>VLOOKUP($H337,[1]EDA!$H$6:$BN$980,N$1,FALSE)</f>
        <v>0</v>
      </c>
      <c r="O337" s="36">
        <f>VLOOKUP($H337,[1]EDA!$H$6:$BN$980,O$1,FALSE)</f>
        <v>0</v>
      </c>
      <c r="P337" s="36">
        <f>VLOOKUP($H337,[1]EDA!$H$6:$BN$980,P$1,FALSE)</f>
        <v>0</v>
      </c>
      <c r="Q337" s="36">
        <f>VLOOKUP($H337,[1]EDA!$H$6:$BN$980,Q$1,FALSE)</f>
        <v>0</v>
      </c>
      <c r="R337" s="36">
        <f>VLOOKUP($H337,[1]EDA!$H$6:$BN$980,R$1,FALSE)</f>
        <v>0</v>
      </c>
      <c r="S337" s="36">
        <f>VLOOKUP($H337,[1]EDA!$H$6:$BN$980,S$1,FALSE)</f>
        <v>0</v>
      </c>
      <c r="T337" s="36">
        <f>VLOOKUP($H337,[1]EDA!$H$6:$BN$980,T$1,FALSE)</f>
        <v>0</v>
      </c>
      <c r="U337" s="36">
        <f>VLOOKUP($H337,[1]EDA!$H$6:$BN$980,U$1,FALSE)</f>
        <v>0</v>
      </c>
      <c r="V337" s="10">
        <f>VLOOKUP(H337,[1]EDA!$H$6:$BO$980,60,FALSE)</f>
        <v>24.333333333333332</v>
      </c>
      <c r="W337" s="10">
        <f t="shared" si="44"/>
        <v>0</v>
      </c>
      <c r="X337" s="17">
        <f t="shared" si="45"/>
        <v>0</v>
      </c>
      <c r="Y337" s="36">
        <f>VLOOKUP($H337,[2]EDA!$H$6:$AY$980,Y$1,FALSE)</f>
        <v>0</v>
      </c>
      <c r="Z337" s="36">
        <f>VLOOKUP($H337,[2]EDA!$H$6:$AY$980,Z$1,FALSE)</f>
        <v>0</v>
      </c>
      <c r="AA337" s="36">
        <f>VLOOKUP($H337,[2]EDA!$H$6:$AY$980,AA$1,FALSE)</f>
        <v>0</v>
      </c>
      <c r="AB337" s="36">
        <f>VLOOKUP($H337,[2]EDA!$H$6:$AY$980,AB$1,FALSE)</f>
        <v>0</v>
      </c>
      <c r="AC337" s="36">
        <f>VLOOKUP($H337,[2]EDA!$H$6:$AY$980,AC$1,FALSE)</f>
        <v>0</v>
      </c>
      <c r="AD337" s="36">
        <f>VLOOKUP($H337,[2]EDA!$H$6:$AY$980,AD$1,FALSE)</f>
        <v>0</v>
      </c>
      <c r="AE337" s="36">
        <f>VLOOKUP($H337,[2]EDA!$H$6:$AY$980,AE$1,FALSE)</f>
        <v>0</v>
      </c>
      <c r="AF337" s="36">
        <f>VLOOKUP($H337,[2]EDA!$H$6:$AY$980,AF$1,FALSE)</f>
        <v>0</v>
      </c>
      <c r="AG337" s="36">
        <f>VLOOKUP($H337,[2]EDA!$H$6:$AY$980,AG$1,FALSE)</f>
        <v>0</v>
      </c>
      <c r="AH337" s="36">
        <f>VLOOKUP($H337,[2]EDA!$H$6:$AY$980,AH$1,FALSE)</f>
        <v>0</v>
      </c>
      <c r="AI337" s="36">
        <f>VLOOKUP($H337,[2]EDA!$H$6:$AY$980,AI$1,FALSE)</f>
        <v>0</v>
      </c>
      <c r="AJ337" s="36">
        <f>VLOOKUP($H337,[2]EDA!$H$6:$AY$980,AJ$1,FALSE)</f>
        <v>0</v>
      </c>
      <c r="AK337" s="20">
        <f>VLOOKUP(H337,[2]EDA!$H$6:$AZ$980,45,FALSE)</f>
        <v>0</v>
      </c>
      <c r="AL337" s="39">
        <f t="shared" si="46"/>
        <v>0</v>
      </c>
      <c r="AM337" s="17">
        <f t="shared" si="47"/>
        <v>0</v>
      </c>
      <c r="AN337" s="36">
        <f>VLOOKUP($H337,[3]IRA!$H$6:$BN$980,AN$1,FALSE)</f>
        <v>0</v>
      </c>
      <c r="AO337" s="36">
        <f>VLOOKUP($H337,[3]IRA!$H$6:$BN$980,AO$1,FALSE)</f>
        <v>0</v>
      </c>
      <c r="AP337" s="36">
        <f>VLOOKUP($H337,[3]IRA!$H$6:$BN$980,AP$1,FALSE)</f>
        <v>0</v>
      </c>
      <c r="AQ337" s="36">
        <f>VLOOKUP($H337,[3]IRA!$H$6:$BN$980,AQ$1,FALSE)</f>
        <v>0</v>
      </c>
      <c r="AR337" s="36">
        <f>VLOOKUP($H337,[3]IRA!$H$6:$BN$980,AR$1,FALSE)</f>
        <v>0</v>
      </c>
      <c r="AS337" s="36">
        <f>VLOOKUP($H337,[3]IRA!$H$6:$BN$980,AS$1,FALSE)</f>
        <v>0</v>
      </c>
      <c r="AT337" s="36">
        <f>VLOOKUP($H337,[3]IRA!$H$6:$BN$980,AT$1,FALSE)</f>
        <v>0</v>
      </c>
      <c r="AU337" s="36">
        <f>VLOOKUP($H337,[3]IRA!$H$6:$BN$980,AU$1,FALSE)</f>
        <v>0</v>
      </c>
      <c r="AV337" s="36">
        <f>VLOOKUP($H337,[3]IRA!$H$6:$BN$980,AV$1,FALSE)</f>
        <v>0</v>
      </c>
      <c r="AW337" s="36">
        <f>VLOOKUP($H337,[3]IRA!$H$6:$BN$980,AW$1,FALSE)</f>
        <v>0</v>
      </c>
      <c r="AX337" s="36">
        <f>VLOOKUP($H337,[3]IRA!$H$6:$BN$980,AX$1,FALSE)</f>
        <v>0</v>
      </c>
      <c r="AY337" s="36">
        <f>VLOOKUP($H337,[3]IRA!$H$6:$BN$980,AY$1,FALSE)</f>
        <v>0</v>
      </c>
      <c r="AZ337" s="20">
        <f>VLOOKUP(H337,[3]IRA!$H$6:$BO$980,60,FALSE)</f>
        <v>0</v>
      </c>
      <c r="BA337" s="20">
        <f t="shared" si="48"/>
        <v>0</v>
      </c>
      <c r="BB337" s="17">
        <f t="shared" si="49"/>
        <v>0</v>
      </c>
      <c r="BC337" s="36">
        <f>VLOOKUP($H337,[4]IRA!$H$7:$CS$981,BC$1,FALSE)</f>
        <v>0</v>
      </c>
      <c r="BD337" s="36">
        <f>VLOOKUP($H337,[4]IRA!$H$7:$CS$981,BD$1,FALSE)</f>
        <v>0</v>
      </c>
      <c r="BE337" s="36">
        <f>VLOOKUP($H337,[4]IRA!$H$7:$CS$981,BE$1,FALSE)</f>
        <v>0</v>
      </c>
      <c r="BF337" s="36">
        <f>VLOOKUP($H337,[4]IRA!$H$7:$CS$981,BF$1,FALSE)</f>
        <v>7</v>
      </c>
      <c r="BG337" s="36">
        <f>VLOOKUP($H337,[4]IRA!$H$7:$CS$981,BG$1,FALSE)</f>
        <v>0</v>
      </c>
      <c r="BH337" s="36">
        <f>VLOOKUP($H337,[4]IRA!$H$7:$CS$981,BH$1,FALSE)</f>
        <v>0</v>
      </c>
      <c r="BI337" s="36">
        <f>VLOOKUP($H337,[4]IRA!$H$7:$CS$981,BI$1,FALSE)</f>
        <v>0</v>
      </c>
      <c r="BJ337" s="36">
        <f>VLOOKUP($H337,[4]IRA!$H$7:$CS$981,BJ$1,FALSE)</f>
        <v>0</v>
      </c>
      <c r="BK337" s="36">
        <f>VLOOKUP($H337,[4]IRA!$H$7:$CS$981,BK$1,FALSE)</f>
        <v>0</v>
      </c>
      <c r="BL337" s="36">
        <f>VLOOKUP($H337,[4]IRA!$H$7:$CS$981,BL$1,FALSE)</f>
        <v>0</v>
      </c>
      <c r="BM337" s="36">
        <f>VLOOKUP($H337,[4]IRA!$H$7:$CS$981,BM$1,FALSE)</f>
        <v>0</v>
      </c>
      <c r="BN337" s="36">
        <f>VLOOKUP($H337,[4]IRA!$H$7:$CS$981,BN$1,FALSE)</f>
        <v>0</v>
      </c>
      <c r="BO337" s="10">
        <f>VLOOKUP(H337,[4]IRA!$H$7:$CS$981,90,FALSE)</f>
        <v>82.666666666666657</v>
      </c>
      <c r="BP337" s="10">
        <f t="shared" si="50"/>
        <v>7</v>
      </c>
      <c r="BQ337" s="17">
        <f t="shared" si="51"/>
        <v>8.4677419354838718E-2</v>
      </c>
      <c r="BR337" s="80"/>
      <c r="BS337" s="80"/>
      <c r="BT337" s="80"/>
      <c r="BU337" s="80"/>
      <c r="BV337" s="80"/>
      <c r="BW337" s="80"/>
      <c r="BX337" s="80"/>
      <c r="BY337" s="80"/>
      <c r="BZ337" s="80"/>
      <c r="CA337" s="80"/>
      <c r="CB337" s="80"/>
      <c r="CC337" s="80"/>
      <c r="CD337" s="80"/>
      <c r="CE337" s="80"/>
      <c r="CF337" s="80"/>
      <c r="CG337" s="80"/>
      <c r="CH337" s="80"/>
      <c r="CI337" s="80"/>
      <c r="CJ337" s="80"/>
      <c r="CK337" s="80"/>
      <c r="CL337" s="80"/>
      <c r="CM337" s="80"/>
      <c r="CN337" s="80"/>
      <c r="CO337" s="80"/>
      <c r="CP337" s="80"/>
      <c r="CQ337" s="80"/>
      <c r="CR337" s="80"/>
      <c r="CS337" s="80"/>
      <c r="CT337" s="80"/>
      <c r="CU337" s="80"/>
      <c r="CV337" s="80"/>
      <c r="CW337" s="80"/>
      <c r="CX337" s="80"/>
      <c r="CY337" s="80"/>
      <c r="CZ337" s="80"/>
      <c r="DA337" s="80"/>
      <c r="DB337" s="80"/>
      <c r="DC337" s="80"/>
      <c r="DD337" s="80"/>
      <c r="DE337" s="80"/>
      <c r="DF337" s="80"/>
      <c r="DG337" s="80"/>
      <c r="DH337" s="80"/>
      <c r="DI337" s="80"/>
      <c r="DJ337" s="80"/>
      <c r="DK337" s="80"/>
      <c r="DL337" s="80"/>
      <c r="DM337" s="80"/>
      <c r="DN337" s="80"/>
    </row>
    <row r="338" spans="1:118" s="81" customFormat="1" ht="10.199999999999999" x14ac:dyDescent="0.2">
      <c r="A338" s="87" t="s">
        <v>2</v>
      </c>
      <c r="B338" s="87" t="s">
        <v>40</v>
      </c>
      <c r="C338" s="88">
        <v>400</v>
      </c>
      <c r="D338" s="87" t="s">
        <v>831</v>
      </c>
      <c r="E338" s="87" t="s">
        <v>548</v>
      </c>
      <c r="F338" s="87" t="s">
        <v>40</v>
      </c>
      <c r="G338" s="88" t="s">
        <v>550</v>
      </c>
      <c r="H338" s="88">
        <v>7221</v>
      </c>
      <c r="I338" s="87" t="s">
        <v>45</v>
      </c>
      <c r="J338" s="37">
        <f>VLOOKUP($H338,[1]EDA!$H$6:$BN$980,J$1,FALSE)</f>
        <v>12</v>
      </c>
      <c r="K338" s="36">
        <f>VLOOKUP($H338,[1]EDA!$H$6:$BN$980,K$1,FALSE)</f>
        <v>10</v>
      </c>
      <c r="L338" s="36">
        <f>VLOOKUP($H338,[1]EDA!$H$6:$BN$980,L$1,FALSE)</f>
        <v>5</v>
      </c>
      <c r="M338" s="36">
        <f>VLOOKUP($H338,[1]EDA!$H$6:$BN$980,M$1,FALSE)</f>
        <v>6</v>
      </c>
      <c r="N338" s="36">
        <f>VLOOKUP($H338,[1]EDA!$H$6:$BN$980,N$1,FALSE)</f>
        <v>0</v>
      </c>
      <c r="O338" s="36">
        <f>VLOOKUP($H338,[1]EDA!$H$6:$BN$980,O$1,FALSE)</f>
        <v>0</v>
      </c>
      <c r="P338" s="36">
        <f>VLOOKUP($H338,[1]EDA!$H$6:$BN$980,P$1,FALSE)</f>
        <v>0</v>
      </c>
      <c r="Q338" s="36">
        <f>VLOOKUP($H338,[1]EDA!$H$6:$BN$980,Q$1,FALSE)</f>
        <v>0</v>
      </c>
      <c r="R338" s="36">
        <f>VLOOKUP($H338,[1]EDA!$H$6:$BN$980,R$1,FALSE)</f>
        <v>0</v>
      </c>
      <c r="S338" s="36">
        <f>VLOOKUP($H338,[1]EDA!$H$6:$BN$980,S$1,FALSE)</f>
        <v>0</v>
      </c>
      <c r="T338" s="36">
        <f>VLOOKUP($H338,[1]EDA!$H$6:$BN$980,T$1,FALSE)</f>
        <v>0</v>
      </c>
      <c r="U338" s="36">
        <f>VLOOKUP($H338,[1]EDA!$H$6:$BN$980,U$1,FALSE)</f>
        <v>0</v>
      </c>
      <c r="V338" s="10">
        <f>VLOOKUP(H338,[1]EDA!$H$6:$BO$980,60,FALSE)</f>
        <v>96.333333333333329</v>
      </c>
      <c r="W338" s="10">
        <f t="shared" si="44"/>
        <v>33</v>
      </c>
      <c r="X338" s="17">
        <f t="shared" si="45"/>
        <v>0.34256055363321802</v>
      </c>
      <c r="Y338" s="36">
        <f>VLOOKUP($H338,[2]EDA!$H$6:$AY$980,Y$1,FALSE)</f>
        <v>0</v>
      </c>
      <c r="Z338" s="36">
        <f>VLOOKUP($H338,[2]EDA!$H$6:$AY$980,Z$1,FALSE)</f>
        <v>0</v>
      </c>
      <c r="AA338" s="36">
        <f>VLOOKUP($H338,[2]EDA!$H$6:$AY$980,AA$1,FALSE)</f>
        <v>0</v>
      </c>
      <c r="AB338" s="36">
        <f>VLOOKUP($H338,[2]EDA!$H$6:$AY$980,AB$1,FALSE)</f>
        <v>0</v>
      </c>
      <c r="AC338" s="36">
        <f>VLOOKUP($H338,[2]EDA!$H$6:$AY$980,AC$1,FALSE)</f>
        <v>0</v>
      </c>
      <c r="AD338" s="36">
        <f>VLOOKUP($H338,[2]EDA!$H$6:$AY$980,AD$1,FALSE)</f>
        <v>0</v>
      </c>
      <c r="AE338" s="36">
        <f>VLOOKUP($H338,[2]EDA!$H$6:$AY$980,AE$1,FALSE)</f>
        <v>0</v>
      </c>
      <c r="AF338" s="36">
        <f>VLOOKUP($H338,[2]EDA!$H$6:$AY$980,AF$1,FALSE)</f>
        <v>0</v>
      </c>
      <c r="AG338" s="36">
        <f>VLOOKUP($H338,[2]EDA!$H$6:$AY$980,AG$1,FALSE)</f>
        <v>0</v>
      </c>
      <c r="AH338" s="36">
        <f>VLOOKUP($H338,[2]EDA!$H$6:$AY$980,AH$1,FALSE)</f>
        <v>0</v>
      </c>
      <c r="AI338" s="36">
        <f>VLOOKUP($H338,[2]EDA!$H$6:$AY$980,AI$1,FALSE)</f>
        <v>0</v>
      </c>
      <c r="AJ338" s="36">
        <f>VLOOKUP($H338,[2]EDA!$H$6:$AY$980,AJ$1,FALSE)</f>
        <v>0</v>
      </c>
      <c r="AK338" s="20">
        <f>VLOOKUP(H338,[2]EDA!$H$6:$AZ$980,45,FALSE)</f>
        <v>0</v>
      </c>
      <c r="AL338" s="39">
        <f t="shared" si="46"/>
        <v>0</v>
      </c>
      <c r="AM338" s="17">
        <f t="shared" si="47"/>
        <v>0</v>
      </c>
      <c r="AN338" s="36">
        <f>VLOOKUP($H338,[3]IRA!$H$6:$BN$980,AN$1,FALSE)</f>
        <v>0</v>
      </c>
      <c r="AO338" s="36">
        <f>VLOOKUP($H338,[3]IRA!$H$6:$BN$980,AO$1,FALSE)</f>
        <v>0</v>
      </c>
      <c r="AP338" s="36">
        <f>VLOOKUP($H338,[3]IRA!$H$6:$BN$980,AP$1,FALSE)</f>
        <v>0</v>
      </c>
      <c r="AQ338" s="36">
        <f>VLOOKUP($H338,[3]IRA!$H$6:$BN$980,AQ$1,FALSE)</f>
        <v>0</v>
      </c>
      <c r="AR338" s="36">
        <f>VLOOKUP($H338,[3]IRA!$H$6:$BN$980,AR$1,FALSE)</f>
        <v>0</v>
      </c>
      <c r="AS338" s="36">
        <f>VLOOKUP($H338,[3]IRA!$H$6:$BN$980,AS$1,FALSE)</f>
        <v>0</v>
      </c>
      <c r="AT338" s="36">
        <f>VLOOKUP($H338,[3]IRA!$H$6:$BN$980,AT$1,FALSE)</f>
        <v>0</v>
      </c>
      <c r="AU338" s="36">
        <f>VLOOKUP($H338,[3]IRA!$H$6:$BN$980,AU$1,FALSE)</f>
        <v>0</v>
      </c>
      <c r="AV338" s="36">
        <f>VLOOKUP($H338,[3]IRA!$H$6:$BN$980,AV$1,FALSE)</f>
        <v>0</v>
      </c>
      <c r="AW338" s="36">
        <f>VLOOKUP($H338,[3]IRA!$H$6:$BN$980,AW$1,FALSE)</f>
        <v>0</v>
      </c>
      <c r="AX338" s="36">
        <f>VLOOKUP($H338,[3]IRA!$H$6:$BN$980,AX$1,FALSE)</f>
        <v>0</v>
      </c>
      <c r="AY338" s="36">
        <f>VLOOKUP($H338,[3]IRA!$H$6:$BN$980,AY$1,FALSE)</f>
        <v>0</v>
      </c>
      <c r="AZ338" s="20">
        <f>VLOOKUP(H338,[3]IRA!$H$6:$BO$980,60,FALSE)</f>
        <v>0</v>
      </c>
      <c r="BA338" s="20">
        <f t="shared" si="48"/>
        <v>0</v>
      </c>
      <c r="BB338" s="17">
        <f t="shared" si="49"/>
        <v>0</v>
      </c>
      <c r="BC338" s="36">
        <f>VLOOKUP($H338,[4]IRA!$H$7:$CS$981,BC$1,FALSE)</f>
        <v>29</v>
      </c>
      <c r="BD338" s="36">
        <f>VLOOKUP($H338,[4]IRA!$H$7:$CS$981,BD$1,FALSE)</f>
        <v>17</v>
      </c>
      <c r="BE338" s="36">
        <f>VLOOKUP($H338,[4]IRA!$H$7:$CS$981,BE$1,FALSE)</f>
        <v>31</v>
      </c>
      <c r="BF338" s="36">
        <f>VLOOKUP($H338,[4]IRA!$H$7:$CS$981,BF$1,FALSE)</f>
        <v>33</v>
      </c>
      <c r="BG338" s="36">
        <f>VLOOKUP($H338,[4]IRA!$H$7:$CS$981,BG$1,FALSE)</f>
        <v>0</v>
      </c>
      <c r="BH338" s="36">
        <f>VLOOKUP($H338,[4]IRA!$H$7:$CS$981,BH$1,FALSE)</f>
        <v>0</v>
      </c>
      <c r="BI338" s="36">
        <f>VLOOKUP($H338,[4]IRA!$H$7:$CS$981,BI$1,FALSE)</f>
        <v>0</v>
      </c>
      <c r="BJ338" s="36">
        <f>VLOOKUP($H338,[4]IRA!$H$7:$CS$981,BJ$1,FALSE)</f>
        <v>0</v>
      </c>
      <c r="BK338" s="36">
        <f>VLOOKUP($H338,[4]IRA!$H$7:$CS$981,BK$1,FALSE)</f>
        <v>0</v>
      </c>
      <c r="BL338" s="36">
        <f>VLOOKUP($H338,[4]IRA!$H$7:$CS$981,BL$1,FALSE)</f>
        <v>0</v>
      </c>
      <c r="BM338" s="36">
        <f>VLOOKUP($H338,[4]IRA!$H$7:$CS$981,BM$1,FALSE)</f>
        <v>0</v>
      </c>
      <c r="BN338" s="36">
        <f>VLOOKUP($H338,[4]IRA!$H$7:$CS$981,BN$1,FALSE)</f>
        <v>0</v>
      </c>
      <c r="BO338" s="10">
        <f>VLOOKUP(H338,[4]IRA!$H$7:$CS$981,90,FALSE)</f>
        <v>106.66666666666666</v>
      </c>
      <c r="BP338" s="10">
        <f t="shared" si="50"/>
        <v>110</v>
      </c>
      <c r="BQ338" s="17">
        <f t="shared" si="51"/>
        <v>1.03125</v>
      </c>
      <c r="BR338" s="80"/>
      <c r="BS338" s="80"/>
      <c r="BT338" s="80"/>
      <c r="BU338" s="80"/>
      <c r="BV338" s="80"/>
      <c r="BW338" s="80"/>
      <c r="BX338" s="80"/>
      <c r="BY338" s="80"/>
      <c r="BZ338" s="80"/>
      <c r="CA338" s="80"/>
      <c r="CB338" s="80"/>
      <c r="CC338" s="80"/>
      <c r="CD338" s="80"/>
      <c r="CE338" s="80"/>
      <c r="CF338" s="80"/>
      <c r="CG338" s="80"/>
      <c r="CH338" s="80"/>
      <c r="CI338" s="80"/>
      <c r="CJ338" s="80"/>
      <c r="CK338" s="80"/>
      <c r="CL338" s="80"/>
      <c r="CM338" s="80"/>
      <c r="CN338" s="80"/>
      <c r="CO338" s="80"/>
      <c r="CP338" s="80"/>
      <c r="CQ338" s="80"/>
      <c r="CR338" s="80"/>
      <c r="CS338" s="80"/>
      <c r="CT338" s="80"/>
      <c r="CU338" s="80"/>
      <c r="CV338" s="80"/>
      <c r="CW338" s="80"/>
      <c r="CX338" s="80"/>
      <c r="CY338" s="80"/>
      <c r="CZ338" s="80"/>
      <c r="DA338" s="80"/>
      <c r="DB338" s="80"/>
      <c r="DC338" s="80"/>
      <c r="DD338" s="80"/>
      <c r="DE338" s="80"/>
      <c r="DF338" s="80"/>
      <c r="DG338" s="80"/>
      <c r="DH338" s="80"/>
      <c r="DI338" s="80"/>
      <c r="DJ338" s="80"/>
      <c r="DK338" s="80"/>
      <c r="DL338" s="80"/>
      <c r="DM338" s="80"/>
      <c r="DN338" s="80"/>
    </row>
    <row r="339" spans="1:118" s="81" customFormat="1" ht="10.199999999999999" x14ac:dyDescent="0.2">
      <c r="A339" s="87" t="s">
        <v>434</v>
      </c>
      <c r="B339" s="87" t="s">
        <v>377</v>
      </c>
      <c r="C339" s="88">
        <v>401</v>
      </c>
      <c r="D339" s="87" t="s">
        <v>860</v>
      </c>
      <c r="E339" s="87" t="s">
        <v>434</v>
      </c>
      <c r="F339" s="87" t="s">
        <v>377</v>
      </c>
      <c r="G339" s="88" t="s">
        <v>549</v>
      </c>
      <c r="H339" s="88">
        <v>7325</v>
      </c>
      <c r="I339" s="87" t="s">
        <v>891</v>
      </c>
      <c r="J339" s="37">
        <f>VLOOKUP($H339,[1]EDA!$H$6:$BN$980,J$1,FALSE)</f>
        <v>11</v>
      </c>
      <c r="K339" s="36">
        <f>VLOOKUP($H339,[1]EDA!$H$6:$BN$980,K$1,FALSE)</f>
        <v>14</v>
      </c>
      <c r="L339" s="36">
        <f>VLOOKUP($H339,[1]EDA!$H$6:$BN$980,L$1,FALSE)</f>
        <v>14</v>
      </c>
      <c r="M339" s="36">
        <f>VLOOKUP($H339,[1]EDA!$H$6:$BN$980,M$1,FALSE)</f>
        <v>19</v>
      </c>
      <c r="N339" s="36">
        <f>VLOOKUP($H339,[1]EDA!$H$6:$BN$980,N$1,FALSE)</f>
        <v>6</v>
      </c>
      <c r="O339" s="36">
        <f>VLOOKUP($H339,[1]EDA!$H$6:$BN$980,O$1,FALSE)</f>
        <v>0</v>
      </c>
      <c r="P339" s="36">
        <f>VLOOKUP($H339,[1]EDA!$H$6:$BN$980,P$1,FALSE)</f>
        <v>0</v>
      </c>
      <c r="Q339" s="36">
        <f>VLOOKUP($H339,[1]EDA!$H$6:$BN$980,Q$1,FALSE)</f>
        <v>0</v>
      </c>
      <c r="R339" s="36">
        <f>VLOOKUP($H339,[1]EDA!$H$6:$BN$980,R$1,FALSE)</f>
        <v>0</v>
      </c>
      <c r="S339" s="36">
        <f>VLOOKUP($H339,[1]EDA!$H$6:$BN$980,S$1,FALSE)</f>
        <v>0</v>
      </c>
      <c r="T339" s="36">
        <f>VLOOKUP($H339,[1]EDA!$H$6:$BN$980,T$1,FALSE)</f>
        <v>0</v>
      </c>
      <c r="U339" s="36">
        <f>VLOOKUP($H339,[1]EDA!$H$6:$BN$980,U$1,FALSE)</f>
        <v>0</v>
      </c>
      <c r="V339" s="10">
        <f>VLOOKUP(H339,[1]EDA!$H$6:$BO$980,60,FALSE)</f>
        <v>173.33333333333331</v>
      </c>
      <c r="W339" s="10">
        <f t="shared" si="44"/>
        <v>64</v>
      </c>
      <c r="X339" s="17">
        <f t="shared" si="45"/>
        <v>0.36923076923076925</v>
      </c>
      <c r="Y339" s="36">
        <f>VLOOKUP($H339,[2]EDA!$H$6:$AY$980,Y$1,FALSE)</f>
        <v>0</v>
      </c>
      <c r="Z339" s="36">
        <f>VLOOKUP($H339,[2]EDA!$H$6:$AY$980,Z$1,FALSE)</f>
        <v>3</v>
      </c>
      <c r="AA339" s="36">
        <f>VLOOKUP($H339,[2]EDA!$H$6:$AY$980,AA$1,FALSE)</f>
        <v>3</v>
      </c>
      <c r="AB339" s="36">
        <f>VLOOKUP($H339,[2]EDA!$H$6:$AY$980,AB$1,FALSE)</f>
        <v>4</v>
      </c>
      <c r="AC339" s="36">
        <f>VLOOKUP($H339,[2]EDA!$H$6:$AY$980,AC$1,FALSE)</f>
        <v>0</v>
      </c>
      <c r="AD339" s="36">
        <f>VLOOKUP($H339,[2]EDA!$H$6:$AY$980,AD$1,FALSE)</f>
        <v>0</v>
      </c>
      <c r="AE339" s="36">
        <f>VLOOKUP($H339,[2]EDA!$H$6:$AY$980,AE$1,FALSE)</f>
        <v>0</v>
      </c>
      <c r="AF339" s="36">
        <f>VLOOKUP($H339,[2]EDA!$H$6:$AY$980,AF$1,FALSE)</f>
        <v>0</v>
      </c>
      <c r="AG339" s="36">
        <f>VLOOKUP($H339,[2]EDA!$H$6:$AY$980,AG$1,FALSE)</f>
        <v>0</v>
      </c>
      <c r="AH339" s="36">
        <f>VLOOKUP($H339,[2]EDA!$H$6:$AY$980,AH$1,FALSE)</f>
        <v>0</v>
      </c>
      <c r="AI339" s="36">
        <f>VLOOKUP($H339,[2]EDA!$H$6:$AY$980,AI$1,FALSE)</f>
        <v>0</v>
      </c>
      <c r="AJ339" s="36">
        <f>VLOOKUP($H339,[2]EDA!$H$6:$AY$980,AJ$1,FALSE)</f>
        <v>0</v>
      </c>
      <c r="AK339" s="20">
        <f>VLOOKUP(H339,[2]EDA!$H$6:$AZ$980,45,FALSE)</f>
        <v>4</v>
      </c>
      <c r="AL339" s="39">
        <f t="shared" si="46"/>
        <v>10</v>
      </c>
      <c r="AM339" s="17">
        <f t="shared" si="47"/>
        <v>2.5</v>
      </c>
      <c r="AN339" s="36">
        <f>VLOOKUP($H339,[3]IRA!$H$6:$BN$980,AN$1,FALSE)</f>
        <v>3</v>
      </c>
      <c r="AO339" s="36">
        <f>VLOOKUP($H339,[3]IRA!$H$6:$BN$980,AO$1,FALSE)</f>
        <v>0</v>
      </c>
      <c r="AP339" s="36">
        <f>VLOOKUP($H339,[3]IRA!$H$6:$BN$980,AP$1,FALSE)</f>
        <v>0</v>
      </c>
      <c r="AQ339" s="36">
        <f>VLOOKUP($H339,[3]IRA!$H$6:$BN$980,AQ$1,FALSE)</f>
        <v>0</v>
      </c>
      <c r="AR339" s="36">
        <f>VLOOKUP($H339,[3]IRA!$H$6:$BN$980,AR$1,FALSE)</f>
        <v>0</v>
      </c>
      <c r="AS339" s="36">
        <f>VLOOKUP($H339,[3]IRA!$H$6:$BN$980,AS$1,FALSE)</f>
        <v>0</v>
      </c>
      <c r="AT339" s="36">
        <f>VLOOKUP($H339,[3]IRA!$H$6:$BN$980,AT$1,FALSE)</f>
        <v>0</v>
      </c>
      <c r="AU339" s="36">
        <f>VLOOKUP($H339,[3]IRA!$H$6:$BN$980,AU$1,FALSE)</f>
        <v>0</v>
      </c>
      <c r="AV339" s="36">
        <f>VLOOKUP($H339,[3]IRA!$H$6:$BN$980,AV$1,FALSE)</f>
        <v>0</v>
      </c>
      <c r="AW339" s="36">
        <f>VLOOKUP($H339,[3]IRA!$H$6:$BN$980,AW$1,FALSE)</f>
        <v>0</v>
      </c>
      <c r="AX339" s="36">
        <f>VLOOKUP($H339,[3]IRA!$H$6:$BN$980,AX$1,FALSE)</f>
        <v>0</v>
      </c>
      <c r="AY339" s="36">
        <f>VLOOKUP($H339,[3]IRA!$H$6:$BN$980,AY$1,FALSE)</f>
        <v>0</v>
      </c>
      <c r="AZ339" s="20">
        <f>VLOOKUP(H339,[3]IRA!$H$6:$BO$980,60,FALSE)</f>
        <v>9.1666666666666679</v>
      </c>
      <c r="BA339" s="20">
        <f t="shared" si="48"/>
        <v>3</v>
      </c>
      <c r="BB339" s="17">
        <f t="shared" si="49"/>
        <v>0.32727272727272722</v>
      </c>
      <c r="BC339" s="36">
        <f>VLOOKUP($H339,[4]IRA!$H$7:$CS$981,BC$1,FALSE)</f>
        <v>53</v>
      </c>
      <c r="BD339" s="36">
        <f>VLOOKUP($H339,[4]IRA!$H$7:$CS$981,BD$1,FALSE)</f>
        <v>24</v>
      </c>
      <c r="BE339" s="36">
        <f>VLOOKUP($H339,[4]IRA!$H$7:$CS$981,BE$1,FALSE)</f>
        <v>40</v>
      </c>
      <c r="BF339" s="36">
        <f>VLOOKUP($H339,[4]IRA!$H$7:$CS$981,BF$1,FALSE)</f>
        <v>48</v>
      </c>
      <c r="BG339" s="36">
        <f>VLOOKUP($H339,[4]IRA!$H$7:$CS$981,BG$1,FALSE)</f>
        <v>5</v>
      </c>
      <c r="BH339" s="36">
        <f>VLOOKUP($H339,[4]IRA!$H$7:$CS$981,BH$1,FALSE)</f>
        <v>0</v>
      </c>
      <c r="BI339" s="36">
        <f>VLOOKUP($H339,[4]IRA!$H$7:$CS$981,BI$1,FALSE)</f>
        <v>0</v>
      </c>
      <c r="BJ339" s="36">
        <f>VLOOKUP($H339,[4]IRA!$H$7:$CS$981,BJ$1,FALSE)</f>
        <v>0</v>
      </c>
      <c r="BK339" s="36">
        <f>VLOOKUP($H339,[4]IRA!$H$7:$CS$981,BK$1,FALSE)</f>
        <v>0</v>
      </c>
      <c r="BL339" s="36">
        <f>VLOOKUP($H339,[4]IRA!$H$7:$CS$981,BL$1,FALSE)</f>
        <v>0</v>
      </c>
      <c r="BM339" s="36">
        <f>VLOOKUP($H339,[4]IRA!$H$7:$CS$981,BM$1,FALSE)</f>
        <v>0</v>
      </c>
      <c r="BN339" s="36">
        <f>VLOOKUP($H339,[4]IRA!$H$7:$CS$981,BN$1,FALSE)</f>
        <v>0</v>
      </c>
      <c r="BO339" s="10">
        <f>VLOOKUP(H339,[4]IRA!$H$7:$CS$981,90,FALSE)</f>
        <v>307.33333333333337</v>
      </c>
      <c r="BP339" s="10">
        <f t="shared" si="50"/>
        <v>170</v>
      </c>
      <c r="BQ339" s="17">
        <f t="shared" si="51"/>
        <v>0.55314533622559647</v>
      </c>
      <c r="BR339" s="80"/>
      <c r="BS339" s="80"/>
      <c r="BT339" s="80"/>
      <c r="BU339" s="80"/>
      <c r="BV339" s="80"/>
      <c r="BW339" s="80"/>
      <c r="BX339" s="80"/>
      <c r="BY339" s="80"/>
      <c r="BZ339" s="80"/>
      <c r="CA339" s="80"/>
      <c r="CB339" s="80"/>
      <c r="CC339" s="80"/>
      <c r="CD339" s="80"/>
      <c r="CE339" s="80"/>
      <c r="CF339" s="80"/>
      <c r="CG339" s="80"/>
      <c r="CH339" s="80"/>
      <c r="CI339" s="80"/>
      <c r="CJ339" s="80"/>
      <c r="CK339" s="80"/>
      <c r="CL339" s="80"/>
      <c r="CM339" s="80"/>
      <c r="CN339" s="80"/>
      <c r="CO339" s="80"/>
      <c r="CP339" s="80"/>
      <c r="CQ339" s="80"/>
      <c r="CR339" s="80"/>
      <c r="CS339" s="80"/>
      <c r="CT339" s="80"/>
      <c r="CU339" s="80"/>
      <c r="CV339" s="80"/>
      <c r="CW339" s="80"/>
      <c r="CX339" s="80"/>
      <c r="CY339" s="80"/>
      <c r="CZ339" s="80"/>
      <c r="DA339" s="80"/>
      <c r="DB339" s="80"/>
      <c r="DC339" s="80"/>
      <c r="DD339" s="80"/>
      <c r="DE339" s="80"/>
      <c r="DF339" s="80"/>
      <c r="DG339" s="80"/>
      <c r="DH339" s="80"/>
      <c r="DI339" s="80"/>
      <c r="DJ339" s="80"/>
      <c r="DK339" s="80"/>
      <c r="DL339" s="80"/>
      <c r="DM339" s="80"/>
      <c r="DN339" s="80"/>
    </row>
    <row r="340" spans="1:118" s="81" customFormat="1" ht="10.199999999999999" x14ac:dyDescent="0.2">
      <c r="A340" s="87" t="s">
        <v>434</v>
      </c>
      <c r="B340" s="87" t="s">
        <v>377</v>
      </c>
      <c r="C340" s="88">
        <v>401</v>
      </c>
      <c r="D340" s="87" t="s">
        <v>860</v>
      </c>
      <c r="E340" s="87" t="s">
        <v>434</v>
      </c>
      <c r="F340" s="87" t="s">
        <v>377</v>
      </c>
      <c r="G340" s="88" t="s">
        <v>549</v>
      </c>
      <c r="H340" s="88">
        <v>7326</v>
      </c>
      <c r="I340" s="87" t="s">
        <v>892</v>
      </c>
      <c r="J340" s="37">
        <f>VLOOKUP($H340,[1]EDA!$H$6:$BN$980,J$1,FALSE)</f>
        <v>17</v>
      </c>
      <c r="K340" s="36">
        <f>VLOOKUP($H340,[1]EDA!$H$6:$BN$980,K$1,FALSE)</f>
        <v>15</v>
      </c>
      <c r="L340" s="36">
        <f>VLOOKUP($H340,[1]EDA!$H$6:$BN$980,L$1,FALSE)</f>
        <v>12</v>
      </c>
      <c r="M340" s="36">
        <f>VLOOKUP($H340,[1]EDA!$H$6:$BN$980,M$1,FALSE)</f>
        <v>9</v>
      </c>
      <c r="N340" s="36">
        <f>VLOOKUP($H340,[1]EDA!$H$6:$BN$980,N$1,FALSE)</f>
        <v>0</v>
      </c>
      <c r="O340" s="36">
        <f>VLOOKUP($H340,[1]EDA!$H$6:$BN$980,O$1,FALSE)</f>
        <v>0</v>
      </c>
      <c r="P340" s="36">
        <f>VLOOKUP($H340,[1]EDA!$H$6:$BN$980,P$1,FALSE)</f>
        <v>0</v>
      </c>
      <c r="Q340" s="36">
        <f>VLOOKUP($H340,[1]EDA!$H$6:$BN$980,Q$1,FALSE)</f>
        <v>0</v>
      </c>
      <c r="R340" s="36">
        <f>VLOOKUP($H340,[1]EDA!$H$6:$BN$980,R$1,FALSE)</f>
        <v>0</v>
      </c>
      <c r="S340" s="36">
        <f>VLOOKUP($H340,[1]EDA!$H$6:$BN$980,S$1,FALSE)</f>
        <v>0</v>
      </c>
      <c r="T340" s="36">
        <f>VLOOKUP($H340,[1]EDA!$H$6:$BN$980,T$1,FALSE)</f>
        <v>0</v>
      </c>
      <c r="U340" s="36">
        <f>VLOOKUP($H340,[1]EDA!$H$6:$BN$980,U$1,FALSE)</f>
        <v>0</v>
      </c>
      <c r="V340" s="10">
        <f>VLOOKUP(H340,[1]EDA!$H$6:$BO$980,60,FALSE)</f>
        <v>202.66666666666669</v>
      </c>
      <c r="W340" s="10">
        <f t="shared" si="44"/>
        <v>53</v>
      </c>
      <c r="X340" s="17">
        <f t="shared" si="45"/>
        <v>0.26151315789473684</v>
      </c>
      <c r="Y340" s="36">
        <f>VLOOKUP($H340,[2]EDA!$H$6:$AY$980,Y$1,FALSE)</f>
        <v>0</v>
      </c>
      <c r="Z340" s="36">
        <f>VLOOKUP($H340,[2]EDA!$H$6:$AY$980,Z$1,FALSE)</f>
        <v>1</v>
      </c>
      <c r="AA340" s="36">
        <f>VLOOKUP($H340,[2]EDA!$H$6:$AY$980,AA$1,FALSE)</f>
        <v>0</v>
      </c>
      <c r="AB340" s="36">
        <f>VLOOKUP($H340,[2]EDA!$H$6:$AY$980,AB$1,FALSE)</f>
        <v>0</v>
      </c>
      <c r="AC340" s="36">
        <f>VLOOKUP($H340,[2]EDA!$H$6:$AY$980,AC$1,FALSE)</f>
        <v>0</v>
      </c>
      <c r="AD340" s="36">
        <f>VLOOKUP($H340,[2]EDA!$H$6:$AY$980,AD$1,FALSE)</f>
        <v>0</v>
      </c>
      <c r="AE340" s="36">
        <f>VLOOKUP($H340,[2]EDA!$H$6:$AY$980,AE$1,FALSE)</f>
        <v>0</v>
      </c>
      <c r="AF340" s="36">
        <f>VLOOKUP($H340,[2]EDA!$H$6:$AY$980,AF$1,FALSE)</f>
        <v>0</v>
      </c>
      <c r="AG340" s="36">
        <f>VLOOKUP($H340,[2]EDA!$H$6:$AY$980,AG$1,FALSE)</f>
        <v>0</v>
      </c>
      <c r="AH340" s="36">
        <f>VLOOKUP($H340,[2]EDA!$H$6:$AY$980,AH$1,FALSE)</f>
        <v>0</v>
      </c>
      <c r="AI340" s="36">
        <f>VLOOKUP($H340,[2]EDA!$H$6:$AY$980,AI$1,FALSE)</f>
        <v>0</v>
      </c>
      <c r="AJ340" s="36">
        <f>VLOOKUP($H340,[2]EDA!$H$6:$AY$980,AJ$1,FALSE)</f>
        <v>0</v>
      </c>
      <c r="AK340" s="20">
        <f>VLOOKUP(H340,[2]EDA!$H$6:$AZ$980,45,FALSE)</f>
        <v>7.333333333333333</v>
      </c>
      <c r="AL340" s="39">
        <f t="shared" si="46"/>
        <v>1</v>
      </c>
      <c r="AM340" s="17">
        <f t="shared" si="47"/>
        <v>0.13636363636363638</v>
      </c>
      <c r="AN340" s="36">
        <f>VLOOKUP($H340,[3]IRA!$H$6:$BN$980,AN$1,FALSE)</f>
        <v>0</v>
      </c>
      <c r="AO340" s="36">
        <f>VLOOKUP($H340,[3]IRA!$H$6:$BN$980,AO$1,FALSE)</f>
        <v>3</v>
      </c>
      <c r="AP340" s="36">
        <f>VLOOKUP($H340,[3]IRA!$H$6:$BN$980,AP$1,FALSE)</f>
        <v>0</v>
      </c>
      <c r="AQ340" s="36">
        <f>VLOOKUP($H340,[3]IRA!$H$6:$BN$980,AQ$1,FALSE)</f>
        <v>0</v>
      </c>
      <c r="AR340" s="36">
        <f>VLOOKUP($H340,[3]IRA!$H$6:$BN$980,AR$1,FALSE)</f>
        <v>0</v>
      </c>
      <c r="AS340" s="36">
        <f>VLOOKUP($H340,[3]IRA!$H$6:$BN$980,AS$1,FALSE)</f>
        <v>0</v>
      </c>
      <c r="AT340" s="36">
        <f>VLOOKUP($H340,[3]IRA!$H$6:$BN$980,AT$1,FALSE)</f>
        <v>0</v>
      </c>
      <c r="AU340" s="36">
        <f>VLOOKUP($H340,[3]IRA!$H$6:$BN$980,AU$1,FALSE)</f>
        <v>0</v>
      </c>
      <c r="AV340" s="36">
        <f>VLOOKUP($H340,[3]IRA!$H$6:$BN$980,AV$1,FALSE)</f>
        <v>0</v>
      </c>
      <c r="AW340" s="36">
        <f>VLOOKUP($H340,[3]IRA!$H$6:$BN$980,AW$1,FALSE)</f>
        <v>0</v>
      </c>
      <c r="AX340" s="36">
        <f>VLOOKUP($H340,[3]IRA!$H$6:$BN$980,AX$1,FALSE)</f>
        <v>0</v>
      </c>
      <c r="AY340" s="36">
        <f>VLOOKUP($H340,[3]IRA!$H$6:$BN$980,AY$1,FALSE)</f>
        <v>0</v>
      </c>
      <c r="AZ340" s="20">
        <f>VLOOKUP(H340,[3]IRA!$H$6:$BO$980,60,FALSE)</f>
        <v>10.333333333333334</v>
      </c>
      <c r="BA340" s="20">
        <f t="shared" si="48"/>
        <v>3</v>
      </c>
      <c r="BB340" s="17">
        <f t="shared" si="49"/>
        <v>0.29032258064516125</v>
      </c>
      <c r="BC340" s="36">
        <f>VLOOKUP($H340,[4]IRA!$H$7:$CS$981,BC$1,FALSE)</f>
        <v>26</v>
      </c>
      <c r="BD340" s="36">
        <f>VLOOKUP($H340,[4]IRA!$H$7:$CS$981,BD$1,FALSE)</f>
        <v>24</v>
      </c>
      <c r="BE340" s="36">
        <f>VLOOKUP($H340,[4]IRA!$H$7:$CS$981,BE$1,FALSE)</f>
        <v>22</v>
      </c>
      <c r="BF340" s="36">
        <f>VLOOKUP($H340,[4]IRA!$H$7:$CS$981,BF$1,FALSE)</f>
        <v>16</v>
      </c>
      <c r="BG340" s="36">
        <f>VLOOKUP($H340,[4]IRA!$H$7:$CS$981,BG$1,FALSE)</f>
        <v>0</v>
      </c>
      <c r="BH340" s="36">
        <f>VLOOKUP($H340,[4]IRA!$H$7:$CS$981,BH$1,FALSE)</f>
        <v>0</v>
      </c>
      <c r="BI340" s="36">
        <f>VLOOKUP($H340,[4]IRA!$H$7:$CS$981,BI$1,FALSE)</f>
        <v>0</v>
      </c>
      <c r="BJ340" s="36">
        <f>VLOOKUP($H340,[4]IRA!$H$7:$CS$981,BJ$1,FALSE)</f>
        <v>0</v>
      </c>
      <c r="BK340" s="36">
        <f>VLOOKUP($H340,[4]IRA!$H$7:$CS$981,BK$1,FALSE)</f>
        <v>0</v>
      </c>
      <c r="BL340" s="36">
        <f>VLOOKUP($H340,[4]IRA!$H$7:$CS$981,BL$1,FALSE)</f>
        <v>0</v>
      </c>
      <c r="BM340" s="36">
        <f>VLOOKUP($H340,[4]IRA!$H$7:$CS$981,BM$1,FALSE)</f>
        <v>0</v>
      </c>
      <c r="BN340" s="36">
        <f>VLOOKUP($H340,[4]IRA!$H$7:$CS$981,BN$1,FALSE)</f>
        <v>0</v>
      </c>
      <c r="BO340" s="10">
        <f>VLOOKUP(H340,[4]IRA!$H$7:$CS$981,90,FALSE)</f>
        <v>414.66666666666669</v>
      </c>
      <c r="BP340" s="10">
        <f t="shared" si="50"/>
        <v>88</v>
      </c>
      <c r="BQ340" s="17">
        <f t="shared" si="51"/>
        <v>0.21221864951768488</v>
      </c>
      <c r="BR340" s="80"/>
      <c r="BS340" s="80"/>
      <c r="BT340" s="80"/>
      <c r="BU340" s="80"/>
      <c r="BV340" s="80"/>
      <c r="BW340" s="80"/>
      <c r="BX340" s="80"/>
      <c r="BY340" s="80"/>
      <c r="BZ340" s="80"/>
      <c r="CA340" s="80"/>
      <c r="CB340" s="80"/>
      <c r="CC340" s="80"/>
      <c r="CD340" s="80"/>
      <c r="CE340" s="80"/>
      <c r="CF340" s="80"/>
      <c r="CG340" s="80"/>
      <c r="CH340" s="80"/>
      <c r="CI340" s="80"/>
      <c r="CJ340" s="80"/>
      <c r="CK340" s="80"/>
      <c r="CL340" s="80"/>
      <c r="CM340" s="80"/>
      <c r="CN340" s="80"/>
      <c r="CO340" s="80"/>
      <c r="CP340" s="80"/>
      <c r="CQ340" s="80"/>
      <c r="CR340" s="80"/>
      <c r="CS340" s="80"/>
      <c r="CT340" s="80"/>
      <c r="CU340" s="80"/>
      <c r="CV340" s="80"/>
      <c r="CW340" s="80"/>
      <c r="CX340" s="80"/>
      <c r="CY340" s="80"/>
      <c r="CZ340" s="80"/>
      <c r="DA340" s="80"/>
      <c r="DB340" s="80"/>
      <c r="DC340" s="80"/>
      <c r="DD340" s="80"/>
      <c r="DE340" s="80"/>
      <c r="DF340" s="80"/>
      <c r="DG340" s="80"/>
      <c r="DH340" s="80"/>
      <c r="DI340" s="80"/>
      <c r="DJ340" s="80"/>
      <c r="DK340" s="80"/>
      <c r="DL340" s="80"/>
      <c r="DM340" s="80"/>
      <c r="DN340" s="80"/>
    </row>
    <row r="341" spans="1:118" s="81" customFormat="1" ht="10.199999999999999" x14ac:dyDescent="0.2">
      <c r="A341" s="87" t="s">
        <v>434</v>
      </c>
      <c r="B341" s="87" t="s">
        <v>377</v>
      </c>
      <c r="C341" s="88">
        <v>401</v>
      </c>
      <c r="D341" s="87" t="s">
        <v>860</v>
      </c>
      <c r="E341" s="87" t="s">
        <v>434</v>
      </c>
      <c r="F341" s="87" t="s">
        <v>377</v>
      </c>
      <c r="G341" s="88" t="s">
        <v>550</v>
      </c>
      <c r="H341" s="88">
        <v>7412</v>
      </c>
      <c r="I341" s="87" t="s">
        <v>708</v>
      </c>
      <c r="J341" s="37">
        <f>VLOOKUP($H341,[1]EDA!$H$6:$BN$980,J$1,FALSE)</f>
        <v>1</v>
      </c>
      <c r="K341" s="36">
        <f>VLOOKUP($H341,[1]EDA!$H$6:$BN$980,K$1,FALSE)</f>
        <v>0</v>
      </c>
      <c r="L341" s="36">
        <f>VLOOKUP($H341,[1]EDA!$H$6:$BN$980,L$1,FALSE)</f>
        <v>0</v>
      </c>
      <c r="M341" s="36">
        <f>VLOOKUP($H341,[1]EDA!$H$6:$BN$980,M$1,FALSE)</f>
        <v>0</v>
      </c>
      <c r="N341" s="36">
        <f>VLOOKUP($H341,[1]EDA!$H$6:$BN$980,N$1,FALSE)</f>
        <v>0</v>
      </c>
      <c r="O341" s="36">
        <f>VLOOKUP($H341,[1]EDA!$H$6:$BN$980,O$1,FALSE)</f>
        <v>0</v>
      </c>
      <c r="P341" s="36">
        <f>VLOOKUP($H341,[1]EDA!$H$6:$BN$980,P$1,FALSE)</f>
        <v>0</v>
      </c>
      <c r="Q341" s="36">
        <f>VLOOKUP($H341,[1]EDA!$H$6:$BN$980,Q$1,FALSE)</f>
        <v>0</v>
      </c>
      <c r="R341" s="36">
        <f>VLOOKUP($H341,[1]EDA!$H$6:$BN$980,R$1,FALSE)</f>
        <v>0</v>
      </c>
      <c r="S341" s="36">
        <f>VLOOKUP($H341,[1]EDA!$H$6:$BN$980,S$1,FALSE)</f>
        <v>0</v>
      </c>
      <c r="T341" s="36">
        <f>VLOOKUP($H341,[1]EDA!$H$6:$BN$980,T$1,FALSE)</f>
        <v>0</v>
      </c>
      <c r="U341" s="36">
        <f>VLOOKUP($H341,[1]EDA!$H$6:$BN$980,U$1,FALSE)</f>
        <v>0</v>
      </c>
      <c r="V341" s="10">
        <f>VLOOKUP(H341,[1]EDA!$H$6:$BO$980,60,FALSE)</f>
        <v>3</v>
      </c>
      <c r="W341" s="10">
        <f t="shared" si="44"/>
        <v>1</v>
      </c>
      <c r="X341" s="17">
        <f t="shared" si="45"/>
        <v>0.33333333333333331</v>
      </c>
      <c r="Y341" s="36">
        <f>VLOOKUP($H341,[2]EDA!$H$6:$AY$980,Y$1,FALSE)</f>
        <v>0</v>
      </c>
      <c r="Z341" s="36">
        <f>VLOOKUP($H341,[2]EDA!$H$6:$AY$980,Z$1,FALSE)</f>
        <v>0</v>
      </c>
      <c r="AA341" s="36">
        <f>VLOOKUP($H341,[2]EDA!$H$6:$AY$980,AA$1,FALSE)</f>
        <v>0</v>
      </c>
      <c r="AB341" s="36">
        <f>VLOOKUP($H341,[2]EDA!$H$6:$AY$980,AB$1,FALSE)</f>
        <v>0</v>
      </c>
      <c r="AC341" s="36">
        <f>VLOOKUP($H341,[2]EDA!$H$6:$AY$980,AC$1,FALSE)</f>
        <v>0</v>
      </c>
      <c r="AD341" s="36">
        <f>VLOOKUP($H341,[2]EDA!$H$6:$AY$980,AD$1,FALSE)</f>
        <v>0</v>
      </c>
      <c r="AE341" s="36">
        <f>VLOOKUP($H341,[2]EDA!$H$6:$AY$980,AE$1,FALSE)</f>
        <v>0</v>
      </c>
      <c r="AF341" s="36">
        <f>VLOOKUP($H341,[2]EDA!$H$6:$AY$980,AF$1,FALSE)</f>
        <v>0</v>
      </c>
      <c r="AG341" s="36">
        <f>VLOOKUP($H341,[2]EDA!$H$6:$AY$980,AG$1,FALSE)</f>
        <v>0</v>
      </c>
      <c r="AH341" s="36">
        <f>VLOOKUP($H341,[2]EDA!$H$6:$AY$980,AH$1,FALSE)</f>
        <v>0</v>
      </c>
      <c r="AI341" s="36">
        <f>VLOOKUP($H341,[2]EDA!$H$6:$AY$980,AI$1,FALSE)</f>
        <v>0</v>
      </c>
      <c r="AJ341" s="36">
        <f>VLOOKUP($H341,[2]EDA!$H$6:$AY$980,AJ$1,FALSE)</f>
        <v>0</v>
      </c>
      <c r="AK341" s="20">
        <f>VLOOKUP(H341,[2]EDA!$H$6:$AZ$980,45,FALSE)</f>
        <v>0</v>
      </c>
      <c r="AL341" s="39">
        <f t="shared" si="46"/>
        <v>0</v>
      </c>
      <c r="AM341" s="17">
        <f t="shared" si="47"/>
        <v>0</v>
      </c>
      <c r="AN341" s="36">
        <f>VLOOKUP($H341,[3]IRA!$H$6:$BN$980,AN$1,FALSE)</f>
        <v>0</v>
      </c>
      <c r="AO341" s="36">
        <f>VLOOKUP($H341,[3]IRA!$H$6:$BN$980,AO$1,FALSE)</f>
        <v>0</v>
      </c>
      <c r="AP341" s="36">
        <f>VLOOKUP($H341,[3]IRA!$H$6:$BN$980,AP$1,FALSE)</f>
        <v>0</v>
      </c>
      <c r="AQ341" s="36">
        <f>VLOOKUP($H341,[3]IRA!$H$6:$BN$980,AQ$1,FALSE)</f>
        <v>0</v>
      </c>
      <c r="AR341" s="36">
        <f>VLOOKUP($H341,[3]IRA!$H$6:$BN$980,AR$1,FALSE)</f>
        <v>0</v>
      </c>
      <c r="AS341" s="36">
        <f>VLOOKUP($H341,[3]IRA!$H$6:$BN$980,AS$1,FALSE)</f>
        <v>0</v>
      </c>
      <c r="AT341" s="36">
        <f>VLOOKUP($H341,[3]IRA!$H$6:$BN$980,AT$1,FALSE)</f>
        <v>0</v>
      </c>
      <c r="AU341" s="36">
        <f>VLOOKUP($H341,[3]IRA!$H$6:$BN$980,AU$1,FALSE)</f>
        <v>0</v>
      </c>
      <c r="AV341" s="36">
        <f>VLOOKUP($H341,[3]IRA!$H$6:$BN$980,AV$1,FALSE)</f>
        <v>0</v>
      </c>
      <c r="AW341" s="36">
        <f>VLOOKUP($H341,[3]IRA!$H$6:$BN$980,AW$1,FALSE)</f>
        <v>0</v>
      </c>
      <c r="AX341" s="36">
        <f>VLOOKUP($H341,[3]IRA!$H$6:$BN$980,AX$1,FALSE)</f>
        <v>0</v>
      </c>
      <c r="AY341" s="36">
        <f>VLOOKUP($H341,[3]IRA!$H$6:$BN$980,AY$1,FALSE)</f>
        <v>0</v>
      </c>
      <c r="AZ341" s="20">
        <f>VLOOKUP(H341,[3]IRA!$H$6:$BO$980,60,FALSE)</f>
        <v>0</v>
      </c>
      <c r="BA341" s="20">
        <f t="shared" si="48"/>
        <v>0</v>
      </c>
      <c r="BB341" s="17">
        <f t="shared" si="49"/>
        <v>0</v>
      </c>
      <c r="BC341" s="36">
        <f>VLOOKUP($H341,[4]IRA!$H$7:$CS$981,BC$1,FALSE)</f>
        <v>1</v>
      </c>
      <c r="BD341" s="36">
        <f>VLOOKUP($H341,[4]IRA!$H$7:$CS$981,BD$1,FALSE)</f>
        <v>0</v>
      </c>
      <c r="BE341" s="36">
        <f>VLOOKUP($H341,[4]IRA!$H$7:$CS$981,BE$1,FALSE)</f>
        <v>0</v>
      </c>
      <c r="BF341" s="36">
        <f>VLOOKUP($H341,[4]IRA!$H$7:$CS$981,BF$1,FALSE)</f>
        <v>3</v>
      </c>
      <c r="BG341" s="36">
        <f>VLOOKUP($H341,[4]IRA!$H$7:$CS$981,BG$1,FALSE)</f>
        <v>0</v>
      </c>
      <c r="BH341" s="36">
        <f>VLOOKUP($H341,[4]IRA!$H$7:$CS$981,BH$1,FALSE)</f>
        <v>0</v>
      </c>
      <c r="BI341" s="36">
        <f>VLOOKUP($H341,[4]IRA!$H$7:$CS$981,BI$1,FALSE)</f>
        <v>0</v>
      </c>
      <c r="BJ341" s="36">
        <f>VLOOKUP($H341,[4]IRA!$H$7:$CS$981,BJ$1,FALSE)</f>
        <v>0</v>
      </c>
      <c r="BK341" s="36">
        <f>VLOOKUP($H341,[4]IRA!$H$7:$CS$981,BK$1,FALSE)</f>
        <v>0</v>
      </c>
      <c r="BL341" s="36">
        <f>VLOOKUP($H341,[4]IRA!$H$7:$CS$981,BL$1,FALSE)</f>
        <v>0</v>
      </c>
      <c r="BM341" s="36">
        <f>VLOOKUP($H341,[4]IRA!$H$7:$CS$981,BM$1,FALSE)</f>
        <v>0</v>
      </c>
      <c r="BN341" s="36">
        <f>VLOOKUP($H341,[4]IRA!$H$7:$CS$981,BN$1,FALSE)</f>
        <v>0</v>
      </c>
      <c r="BO341" s="10">
        <f>VLOOKUP(H341,[4]IRA!$H$7:$CS$981,90,FALSE)</f>
        <v>4</v>
      </c>
      <c r="BP341" s="10">
        <f t="shared" si="50"/>
        <v>4</v>
      </c>
      <c r="BQ341" s="17">
        <f t="shared" si="51"/>
        <v>1</v>
      </c>
      <c r="BR341" s="80"/>
      <c r="BS341" s="80"/>
      <c r="BT341" s="80"/>
      <c r="BU341" s="80"/>
      <c r="BV341" s="80"/>
      <c r="BW341" s="80"/>
      <c r="BX341" s="80"/>
      <c r="BY341" s="80"/>
      <c r="BZ341" s="80"/>
      <c r="CA341" s="80"/>
      <c r="CB341" s="80"/>
      <c r="CC341" s="80"/>
      <c r="CD341" s="80"/>
      <c r="CE341" s="80"/>
      <c r="CF341" s="80"/>
      <c r="CG341" s="80"/>
      <c r="CH341" s="80"/>
      <c r="CI341" s="80"/>
      <c r="CJ341" s="80"/>
      <c r="CK341" s="80"/>
      <c r="CL341" s="80"/>
      <c r="CM341" s="80"/>
      <c r="CN341" s="80"/>
      <c r="CO341" s="80"/>
      <c r="CP341" s="80"/>
      <c r="CQ341" s="80"/>
      <c r="CR341" s="80"/>
      <c r="CS341" s="80"/>
      <c r="CT341" s="80"/>
      <c r="CU341" s="80"/>
      <c r="CV341" s="80"/>
      <c r="CW341" s="80"/>
      <c r="CX341" s="80"/>
      <c r="CY341" s="80"/>
      <c r="CZ341" s="80"/>
      <c r="DA341" s="80"/>
      <c r="DB341" s="80"/>
      <c r="DC341" s="80"/>
      <c r="DD341" s="80"/>
      <c r="DE341" s="80"/>
      <c r="DF341" s="80"/>
      <c r="DG341" s="80"/>
      <c r="DH341" s="80"/>
      <c r="DI341" s="80"/>
      <c r="DJ341" s="80"/>
      <c r="DK341" s="80"/>
      <c r="DL341" s="80"/>
      <c r="DM341" s="80"/>
      <c r="DN341" s="80"/>
    </row>
    <row r="342" spans="1:118" s="81" customFormat="1" ht="10.199999999999999" x14ac:dyDescent="0.2">
      <c r="A342" s="87" t="s">
        <v>434</v>
      </c>
      <c r="B342" s="87" t="s">
        <v>22</v>
      </c>
      <c r="C342" s="88">
        <v>401</v>
      </c>
      <c r="D342" s="87" t="s">
        <v>860</v>
      </c>
      <c r="E342" s="87" t="s">
        <v>434</v>
      </c>
      <c r="F342" s="87" t="s">
        <v>22</v>
      </c>
      <c r="G342" s="88" t="s">
        <v>550</v>
      </c>
      <c r="H342" s="88">
        <v>7413</v>
      </c>
      <c r="I342" s="87" t="s">
        <v>709</v>
      </c>
      <c r="J342" s="37">
        <f>VLOOKUP($H342,[1]EDA!$H$6:$BN$980,J$1,FALSE)</f>
        <v>12</v>
      </c>
      <c r="K342" s="36">
        <f>VLOOKUP($H342,[1]EDA!$H$6:$BN$980,K$1,FALSE)</f>
        <v>13</v>
      </c>
      <c r="L342" s="36">
        <f>VLOOKUP($H342,[1]EDA!$H$6:$BN$980,L$1,FALSE)</f>
        <v>13</v>
      </c>
      <c r="M342" s="36">
        <f>VLOOKUP($H342,[1]EDA!$H$6:$BN$980,M$1,FALSE)</f>
        <v>4</v>
      </c>
      <c r="N342" s="36">
        <f>VLOOKUP($H342,[1]EDA!$H$6:$BN$980,N$1,FALSE)</f>
        <v>0</v>
      </c>
      <c r="O342" s="36">
        <f>VLOOKUP($H342,[1]EDA!$H$6:$BN$980,O$1,FALSE)</f>
        <v>0</v>
      </c>
      <c r="P342" s="36">
        <f>VLOOKUP($H342,[1]EDA!$H$6:$BN$980,P$1,FALSE)</f>
        <v>0</v>
      </c>
      <c r="Q342" s="36">
        <f>VLOOKUP($H342,[1]EDA!$H$6:$BN$980,Q$1,FALSE)</f>
        <v>0</v>
      </c>
      <c r="R342" s="36">
        <f>VLOOKUP($H342,[1]EDA!$H$6:$BN$980,R$1,FALSE)</f>
        <v>0</v>
      </c>
      <c r="S342" s="36">
        <f>VLOOKUP($H342,[1]EDA!$H$6:$BN$980,S$1,FALSE)</f>
        <v>0</v>
      </c>
      <c r="T342" s="36">
        <f>VLOOKUP($H342,[1]EDA!$H$6:$BN$980,T$1,FALSE)</f>
        <v>0</v>
      </c>
      <c r="U342" s="36">
        <f>VLOOKUP($H342,[1]EDA!$H$6:$BN$980,U$1,FALSE)</f>
        <v>0</v>
      </c>
      <c r="V342" s="10">
        <f>VLOOKUP(H342,[1]EDA!$H$6:$BO$980,60,FALSE)</f>
        <v>58.666666666666664</v>
      </c>
      <c r="W342" s="10">
        <f t="shared" si="44"/>
        <v>42</v>
      </c>
      <c r="X342" s="17">
        <f t="shared" si="45"/>
        <v>0.71590909090909094</v>
      </c>
      <c r="Y342" s="36">
        <f>VLOOKUP($H342,[2]EDA!$H$6:$AY$980,Y$1,FALSE)</f>
        <v>0</v>
      </c>
      <c r="Z342" s="36">
        <f>VLOOKUP($H342,[2]EDA!$H$6:$AY$980,Z$1,FALSE)</f>
        <v>0</v>
      </c>
      <c r="AA342" s="36">
        <f>VLOOKUP($H342,[2]EDA!$H$6:$AY$980,AA$1,FALSE)</f>
        <v>0</v>
      </c>
      <c r="AB342" s="36">
        <f>VLOOKUP($H342,[2]EDA!$H$6:$AY$980,AB$1,FALSE)</f>
        <v>0</v>
      </c>
      <c r="AC342" s="36">
        <f>VLOOKUP($H342,[2]EDA!$H$6:$AY$980,AC$1,FALSE)</f>
        <v>0</v>
      </c>
      <c r="AD342" s="36">
        <f>VLOOKUP($H342,[2]EDA!$H$6:$AY$980,AD$1,FALSE)</f>
        <v>0</v>
      </c>
      <c r="AE342" s="36">
        <f>VLOOKUP($H342,[2]EDA!$H$6:$AY$980,AE$1,FALSE)</f>
        <v>0</v>
      </c>
      <c r="AF342" s="36">
        <f>VLOOKUP($H342,[2]EDA!$H$6:$AY$980,AF$1,FALSE)</f>
        <v>0</v>
      </c>
      <c r="AG342" s="36">
        <f>VLOOKUP($H342,[2]EDA!$H$6:$AY$980,AG$1,FALSE)</f>
        <v>0</v>
      </c>
      <c r="AH342" s="36">
        <f>VLOOKUP($H342,[2]EDA!$H$6:$AY$980,AH$1,FALSE)</f>
        <v>0</v>
      </c>
      <c r="AI342" s="36">
        <f>VLOOKUP($H342,[2]EDA!$H$6:$AY$980,AI$1,FALSE)</f>
        <v>0</v>
      </c>
      <c r="AJ342" s="36">
        <f>VLOOKUP($H342,[2]EDA!$H$6:$AY$980,AJ$1,FALSE)</f>
        <v>0</v>
      </c>
      <c r="AK342" s="20">
        <f>VLOOKUP(H342,[2]EDA!$H$6:$AZ$980,45,FALSE)</f>
        <v>1</v>
      </c>
      <c r="AL342" s="39">
        <f t="shared" si="46"/>
        <v>0</v>
      </c>
      <c r="AM342" s="17">
        <f t="shared" si="47"/>
        <v>0</v>
      </c>
      <c r="AN342" s="36">
        <f>VLOOKUP($H342,[3]IRA!$H$6:$BN$980,AN$1,FALSE)</f>
        <v>1</v>
      </c>
      <c r="AO342" s="36">
        <f>VLOOKUP($H342,[3]IRA!$H$6:$BN$980,AO$1,FALSE)</f>
        <v>0</v>
      </c>
      <c r="AP342" s="36">
        <f>VLOOKUP($H342,[3]IRA!$H$6:$BN$980,AP$1,FALSE)</f>
        <v>0</v>
      </c>
      <c r="AQ342" s="36">
        <f>VLOOKUP($H342,[3]IRA!$H$6:$BN$980,AQ$1,FALSE)</f>
        <v>0</v>
      </c>
      <c r="AR342" s="36">
        <f>VLOOKUP($H342,[3]IRA!$H$6:$BN$980,AR$1,FALSE)</f>
        <v>0</v>
      </c>
      <c r="AS342" s="36">
        <f>VLOOKUP($H342,[3]IRA!$H$6:$BN$980,AS$1,FALSE)</f>
        <v>0</v>
      </c>
      <c r="AT342" s="36">
        <f>VLOOKUP($H342,[3]IRA!$H$6:$BN$980,AT$1,FALSE)</f>
        <v>0</v>
      </c>
      <c r="AU342" s="36">
        <f>VLOOKUP($H342,[3]IRA!$H$6:$BN$980,AU$1,FALSE)</f>
        <v>0</v>
      </c>
      <c r="AV342" s="36">
        <f>VLOOKUP($H342,[3]IRA!$H$6:$BN$980,AV$1,FALSE)</f>
        <v>0</v>
      </c>
      <c r="AW342" s="36">
        <f>VLOOKUP($H342,[3]IRA!$H$6:$BN$980,AW$1,FALSE)</f>
        <v>0</v>
      </c>
      <c r="AX342" s="36">
        <f>VLOOKUP($H342,[3]IRA!$H$6:$BN$980,AX$1,FALSE)</f>
        <v>0</v>
      </c>
      <c r="AY342" s="36">
        <f>VLOOKUP($H342,[3]IRA!$H$6:$BN$980,AY$1,FALSE)</f>
        <v>0</v>
      </c>
      <c r="AZ342" s="20">
        <f>VLOOKUP(H342,[3]IRA!$H$6:$BO$980,60,FALSE)</f>
        <v>1.5</v>
      </c>
      <c r="BA342" s="20">
        <f t="shared" si="48"/>
        <v>1</v>
      </c>
      <c r="BB342" s="17">
        <f t="shared" si="49"/>
        <v>0.66666666666666663</v>
      </c>
      <c r="BC342" s="36">
        <f>VLOOKUP($H342,[4]IRA!$H$7:$CS$981,BC$1,FALSE)</f>
        <v>6</v>
      </c>
      <c r="BD342" s="36">
        <f>VLOOKUP($H342,[4]IRA!$H$7:$CS$981,BD$1,FALSE)</f>
        <v>8</v>
      </c>
      <c r="BE342" s="36">
        <f>VLOOKUP($H342,[4]IRA!$H$7:$CS$981,BE$1,FALSE)</f>
        <v>4</v>
      </c>
      <c r="BF342" s="36">
        <f>VLOOKUP($H342,[4]IRA!$H$7:$CS$981,BF$1,FALSE)</f>
        <v>1</v>
      </c>
      <c r="BG342" s="36">
        <f>VLOOKUP($H342,[4]IRA!$H$7:$CS$981,BG$1,FALSE)</f>
        <v>0</v>
      </c>
      <c r="BH342" s="36">
        <f>VLOOKUP($H342,[4]IRA!$H$7:$CS$981,BH$1,FALSE)</f>
        <v>0</v>
      </c>
      <c r="BI342" s="36">
        <f>VLOOKUP($H342,[4]IRA!$H$7:$CS$981,BI$1,FALSE)</f>
        <v>0</v>
      </c>
      <c r="BJ342" s="36">
        <f>VLOOKUP($H342,[4]IRA!$H$7:$CS$981,BJ$1,FALSE)</f>
        <v>0</v>
      </c>
      <c r="BK342" s="36">
        <f>VLOOKUP($H342,[4]IRA!$H$7:$CS$981,BK$1,FALSE)</f>
        <v>0</v>
      </c>
      <c r="BL342" s="36">
        <f>VLOOKUP($H342,[4]IRA!$H$7:$CS$981,BL$1,FALSE)</f>
        <v>0</v>
      </c>
      <c r="BM342" s="36">
        <f>VLOOKUP($H342,[4]IRA!$H$7:$CS$981,BM$1,FALSE)</f>
        <v>0</v>
      </c>
      <c r="BN342" s="36">
        <f>VLOOKUP($H342,[4]IRA!$H$7:$CS$981,BN$1,FALSE)</f>
        <v>0</v>
      </c>
      <c r="BO342" s="10">
        <f>VLOOKUP(H342,[4]IRA!$H$7:$CS$981,90,FALSE)</f>
        <v>31.333333333333332</v>
      </c>
      <c r="BP342" s="10">
        <f t="shared" si="50"/>
        <v>19</v>
      </c>
      <c r="BQ342" s="17">
        <f t="shared" si="51"/>
        <v>0.6063829787234043</v>
      </c>
      <c r="BR342" s="80"/>
      <c r="BS342" s="80"/>
      <c r="BT342" s="80"/>
      <c r="BU342" s="80"/>
      <c r="BV342" s="80"/>
      <c r="BW342" s="80"/>
      <c r="BX342" s="80"/>
      <c r="BY342" s="80"/>
      <c r="BZ342" s="80"/>
      <c r="CA342" s="80"/>
      <c r="CB342" s="80"/>
      <c r="CC342" s="80"/>
      <c r="CD342" s="80"/>
      <c r="CE342" s="80"/>
      <c r="CF342" s="80"/>
      <c r="CG342" s="80"/>
      <c r="CH342" s="80"/>
      <c r="CI342" s="80"/>
      <c r="CJ342" s="80"/>
      <c r="CK342" s="80"/>
      <c r="CL342" s="80"/>
      <c r="CM342" s="80"/>
      <c r="CN342" s="80"/>
      <c r="CO342" s="80"/>
      <c r="CP342" s="80"/>
      <c r="CQ342" s="80"/>
      <c r="CR342" s="80"/>
      <c r="CS342" s="80"/>
      <c r="CT342" s="80"/>
      <c r="CU342" s="80"/>
      <c r="CV342" s="80"/>
      <c r="CW342" s="80"/>
      <c r="CX342" s="80"/>
      <c r="CY342" s="80"/>
      <c r="CZ342" s="80"/>
      <c r="DA342" s="80"/>
      <c r="DB342" s="80"/>
      <c r="DC342" s="80"/>
      <c r="DD342" s="80"/>
      <c r="DE342" s="80"/>
      <c r="DF342" s="80"/>
      <c r="DG342" s="80"/>
      <c r="DH342" s="80"/>
      <c r="DI342" s="80"/>
      <c r="DJ342" s="80"/>
      <c r="DK342" s="80"/>
      <c r="DL342" s="80"/>
      <c r="DM342" s="80"/>
      <c r="DN342" s="80"/>
    </row>
    <row r="343" spans="1:118" s="81" customFormat="1" ht="10.199999999999999" x14ac:dyDescent="0.2">
      <c r="A343" s="87" t="s">
        <v>181</v>
      </c>
      <c r="B343" s="87" t="s">
        <v>342</v>
      </c>
      <c r="C343" s="88">
        <v>407</v>
      </c>
      <c r="D343" s="87" t="s">
        <v>846</v>
      </c>
      <c r="E343" s="87" t="s">
        <v>181</v>
      </c>
      <c r="F343" s="87" t="s">
        <v>587</v>
      </c>
      <c r="G343" s="88" t="s">
        <v>555</v>
      </c>
      <c r="H343" s="88">
        <v>7448</v>
      </c>
      <c r="I343" s="87" t="s">
        <v>710</v>
      </c>
      <c r="J343" s="37">
        <f>VLOOKUP($H343,[1]EDA!$H$6:$BN$980,J$1,FALSE)</f>
        <v>0</v>
      </c>
      <c r="K343" s="36">
        <f>VLOOKUP($H343,[1]EDA!$H$6:$BN$980,K$1,FALSE)</f>
        <v>0</v>
      </c>
      <c r="L343" s="36">
        <f>VLOOKUP($H343,[1]EDA!$H$6:$BN$980,L$1,FALSE)</f>
        <v>0</v>
      </c>
      <c r="M343" s="36">
        <f>VLOOKUP($H343,[1]EDA!$H$6:$BN$980,M$1,FALSE)</f>
        <v>0</v>
      </c>
      <c r="N343" s="36">
        <f>VLOOKUP($H343,[1]EDA!$H$6:$BN$980,N$1,FALSE)</f>
        <v>0</v>
      </c>
      <c r="O343" s="36">
        <f>VLOOKUP($H343,[1]EDA!$H$6:$BN$980,O$1,FALSE)</f>
        <v>0</v>
      </c>
      <c r="P343" s="36">
        <f>VLOOKUP($H343,[1]EDA!$H$6:$BN$980,P$1,FALSE)</f>
        <v>0</v>
      </c>
      <c r="Q343" s="36">
        <f>VLOOKUP($H343,[1]EDA!$H$6:$BN$980,Q$1,FALSE)</f>
        <v>0</v>
      </c>
      <c r="R343" s="36">
        <f>VLOOKUP($H343,[1]EDA!$H$6:$BN$980,R$1,FALSE)</f>
        <v>0</v>
      </c>
      <c r="S343" s="36">
        <f>VLOOKUP($H343,[1]EDA!$H$6:$BN$980,S$1,FALSE)</f>
        <v>0</v>
      </c>
      <c r="T343" s="36">
        <f>VLOOKUP($H343,[1]EDA!$H$6:$BN$980,T$1,FALSE)</f>
        <v>0</v>
      </c>
      <c r="U343" s="36">
        <f>VLOOKUP($H343,[1]EDA!$H$6:$BN$980,U$1,FALSE)</f>
        <v>0</v>
      </c>
      <c r="V343" s="10">
        <f>VLOOKUP(H343,[1]EDA!$H$6:$BO$980,60,FALSE)</f>
        <v>21.333333333333332</v>
      </c>
      <c r="W343" s="10">
        <f t="shared" si="44"/>
        <v>0</v>
      </c>
      <c r="X343" s="17">
        <f t="shared" si="45"/>
        <v>0</v>
      </c>
      <c r="Y343" s="36">
        <f>VLOOKUP($H343,[2]EDA!$H$6:$AY$980,Y$1,FALSE)</f>
        <v>0</v>
      </c>
      <c r="Z343" s="36">
        <f>VLOOKUP($H343,[2]EDA!$H$6:$AY$980,Z$1,FALSE)</f>
        <v>0</v>
      </c>
      <c r="AA343" s="36">
        <f>VLOOKUP($H343,[2]EDA!$H$6:$AY$980,AA$1,FALSE)</f>
        <v>0</v>
      </c>
      <c r="AB343" s="36">
        <f>VLOOKUP($H343,[2]EDA!$H$6:$AY$980,AB$1,FALSE)</f>
        <v>0</v>
      </c>
      <c r="AC343" s="36">
        <f>VLOOKUP($H343,[2]EDA!$H$6:$AY$980,AC$1,FALSE)</f>
        <v>0</v>
      </c>
      <c r="AD343" s="36">
        <f>VLOOKUP($H343,[2]EDA!$H$6:$AY$980,AD$1,FALSE)</f>
        <v>0</v>
      </c>
      <c r="AE343" s="36">
        <f>VLOOKUP($H343,[2]EDA!$H$6:$AY$980,AE$1,FALSE)</f>
        <v>0</v>
      </c>
      <c r="AF343" s="36">
        <f>VLOOKUP($H343,[2]EDA!$H$6:$AY$980,AF$1,FALSE)</f>
        <v>0</v>
      </c>
      <c r="AG343" s="36">
        <f>VLOOKUP($H343,[2]EDA!$H$6:$AY$980,AG$1,FALSE)</f>
        <v>0</v>
      </c>
      <c r="AH343" s="36">
        <f>VLOOKUP($H343,[2]EDA!$H$6:$AY$980,AH$1,FALSE)</f>
        <v>0</v>
      </c>
      <c r="AI343" s="36">
        <f>VLOOKUP($H343,[2]EDA!$H$6:$AY$980,AI$1,FALSE)</f>
        <v>0</v>
      </c>
      <c r="AJ343" s="36">
        <f>VLOOKUP($H343,[2]EDA!$H$6:$AY$980,AJ$1,FALSE)</f>
        <v>0</v>
      </c>
      <c r="AK343" s="20">
        <f>VLOOKUP(H343,[2]EDA!$H$6:$AZ$980,45,FALSE)</f>
        <v>0</v>
      </c>
      <c r="AL343" s="39">
        <f t="shared" si="46"/>
        <v>0</v>
      </c>
      <c r="AM343" s="17">
        <f t="shared" si="47"/>
        <v>0</v>
      </c>
      <c r="AN343" s="36">
        <f>VLOOKUP($H343,[3]IRA!$H$6:$BN$980,AN$1,FALSE)</f>
        <v>0</v>
      </c>
      <c r="AO343" s="36">
        <f>VLOOKUP($H343,[3]IRA!$H$6:$BN$980,AO$1,FALSE)</f>
        <v>0</v>
      </c>
      <c r="AP343" s="36">
        <f>VLOOKUP($H343,[3]IRA!$H$6:$BN$980,AP$1,FALSE)</f>
        <v>0</v>
      </c>
      <c r="AQ343" s="36">
        <f>VLOOKUP($H343,[3]IRA!$H$6:$BN$980,AQ$1,FALSE)</f>
        <v>0</v>
      </c>
      <c r="AR343" s="36">
        <f>VLOOKUP($H343,[3]IRA!$H$6:$BN$980,AR$1,FALSE)</f>
        <v>0</v>
      </c>
      <c r="AS343" s="36">
        <f>VLOOKUP($H343,[3]IRA!$H$6:$BN$980,AS$1,FALSE)</f>
        <v>0</v>
      </c>
      <c r="AT343" s="36">
        <f>VLOOKUP($H343,[3]IRA!$H$6:$BN$980,AT$1,FALSE)</f>
        <v>0</v>
      </c>
      <c r="AU343" s="36">
        <f>VLOOKUP($H343,[3]IRA!$H$6:$BN$980,AU$1,FALSE)</f>
        <v>0</v>
      </c>
      <c r="AV343" s="36">
        <f>VLOOKUP($H343,[3]IRA!$H$6:$BN$980,AV$1,FALSE)</f>
        <v>0</v>
      </c>
      <c r="AW343" s="36">
        <f>VLOOKUP($H343,[3]IRA!$H$6:$BN$980,AW$1,FALSE)</f>
        <v>0</v>
      </c>
      <c r="AX343" s="36">
        <f>VLOOKUP($H343,[3]IRA!$H$6:$BN$980,AX$1,FALSE)</f>
        <v>0</v>
      </c>
      <c r="AY343" s="36">
        <f>VLOOKUP($H343,[3]IRA!$H$6:$BN$980,AY$1,FALSE)</f>
        <v>0</v>
      </c>
      <c r="AZ343" s="20">
        <f>VLOOKUP(H343,[3]IRA!$H$6:$BO$980,60,FALSE)</f>
        <v>2.5</v>
      </c>
      <c r="BA343" s="20">
        <f t="shared" si="48"/>
        <v>0</v>
      </c>
      <c r="BB343" s="17">
        <f t="shared" si="49"/>
        <v>0</v>
      </c>
      <c r="BC343" s="36">
        <f>VLOOKUP($H343,[4]IRA!$H$7:$CS$981,BC$1,FALSE)</f>
        <v>1</v>
      </c>
      <c r="BD343" s="36">
        <f>VLOOKUP($H343,[4]IRA!$H$7:$CS$981,BD$1,FALSE)</f>
        <v>0</v>
      </c>
      <c r="BE343" s="36">
        <f>VLOOKUP($H343,[4]IRA!$H$7:$CS$981,BE$1,FALSE)</f>
        <v>0</v>
      </c>
      <c r="BF343" s="36">
        <f>VLOOKUP($H343,[4]IRA!$H$7:$CS$981,BF$1,FALSE)</f>
        <v>0</v>
      </c>
      <c r="BG343" s="36">
        <f>VLOOKUP($H343,[4]IRA!$H$7:$CS$981,BG$1,FALSE)</f>
        <v>0</v>
      </c>
      <c r="BH343" s="36">
        <f>VLOOKUP($H343,[4]IRA!$H$7:$CS$981,BH$1,FALSE)</f>
        <v>0</v>
      </c>
      <c r="BI343" s="36">
        <f>VLOOKUP($H343,[4]IRA!$H$7:$CS$981,BI$1,FALSE)</f>
        <v>0</v>
      </c>
      <c r="BJ343" s="36">
        <f>VLOOKUP($H343,[4]IRA!$H$7:$CS$981,BJ$1,FALSE)</f>
        <v>0</v>
      </c>
      <c r="BK343" s="36">
        <f>VLOOKUP($H343,[4]IRA!$H$7:$CS$981,BK$1,FALSE)</f>
        <v>0</v>
      </c>
      <c r="BL343" s="36">
        <f>VLOOKUP($H343,[4]IRA!$H$7:$CS$981,BL$1,FALSE)</f>
        <v>0</v>
      </c>
      <c r="BM343" s="36">
        <f>VLOOKUP($H343,[4]IRA!$H$7:$CS$981,BM$1,FALSE)</f>
        <v>0</v>
      </c>
      <c r="BN343" s="36">
        <f>VLOOKUP($H343,[4]IRA!$H$7:$CS$981,BN$1,FALSE)</f>
        <v>0</v>
      </c>
      <c r="BO343" s="10">
        <f>VLOOKUP(H343,[4]IRA!$H$7:$CS$981,90,FALSE)</f>
        <v>23.666666666666671</v>
      </c>
      <c r="BP343" s="10">
        <f t="shared" si="50"/>
        <v>1</v>
      </c>
      <c r="BQ343" s="17">
        <f t="shared" si="51"/>
        <v>4.2253521126760556E-2</v>
      </c>
      <c r="BR343" s="80"/>
      <c r="BS343" s="80"/>
      <c r="BT343" s="80"/>
      <c r="BU343" s="80"/>
      <c r="BV343" s="80"/>
      <c r="BW343" s="80"/>
      <c r="BX343" s="80"/>
      <c r="BY343" s="80"/>
      <c r="BZ343" s="80"/>
      <c r="CA343" s="80"/>
      <c r="CB343" s="80"/>
      <c r="CC343" s="80"/>
      <c r="CD343" s="80"/>
      <c r="CE343" s="80"/>
      <c r="CF343" s="80"/>
      <c r="CG343" s="80"/>
      <c r="CH343" s="80"/>
      <c r="CI343" s="80"/>
      <c r="CJ343" s="80"/>
      <c r="CK343" s="80"/>
      <c r="CL343" s="80"/>
      <c r="CM343" s="80"/>
      <c r="CN343" s="80"/>
      <c r="CO343" s="80"/>
      <c r="CP343" s="80"/>
      <c r="CQ343" s="80"/>
      <c r="CR343" s="80"/>
      <c r="CS343" s="80"/>
      <c r="CT343" s="80"/>
      <c r="CU343" s="80"/>
      <c r="CV343" s="80"/>
      <c r="CW343" s="80"/>
      <c r="CX343" s="80"/>
      <c r="CY343" s="80"/>
      <c r="CZ343" s="80"/>
      <c r="DA343" s="80"/>
      <c r="DB343" s="80"/>
      <c r="DC343" s="80"/>
      <c r="DD343" s="80"/>
      <c r="DE343" s="80"/>
      <c r="DF343" s="80"/>
      <c r="DG343" s="80"/>
      <c r="DH343" s="80"/>
      <c r="DI343" s="80"/>
      <c r="DJ343" s="80"/>
      <c r="DK343" s="80"/>
      <c r="DL343" s="80"/>
      <c r="DM343" s="80"/>
      <c r="DN343" s="80"/>
    </row>
    <row r="344" spans="1:118" s="81" customFormat="1" ht="10.199999999999999" x14ac:dyDescent="0.2">
      <c r="A344" s="87" t="s">
        <v>434</v>
      </c>
      <c r="B344" s="87" t="s">
        <v>377</v>
      </c>
      <c r="C344" s="88">
        <v>401</v>
      </c>
      <c r="D344" s="87" t="s">
        <v>860</v>
      </c>
      <c r="E344" s="87" t="s">
        <v>434</v>
      </c>
      <c r="F344" s="87" t="s">
        <v>377</v>
      </c>
      <c r="G344" s="88" t="s">
        <v>550</v>
      </c>
      <c r="H344" s="88">
        <v>7458</v>
      </c>
      <c r="I344" s="87" t="s">
        <v>711</v>
      </c>
      <c r="J344" s="37">
        <f>VLOOKUP($H344,[1]EDA!$H$6:$BN$980,J$1,FALSE)</f>
        <v>0</v>
      </c>
      <c r="K344" s="36">
        <f>VLOOKUP($H344,[1]EDA!$H$6:$BN$980,K$1,FALSE)</f>
        <v>0</v>
      </c>
      <c r="L344" s="36">
        <f>VLOOKUP($H344,[1]EDA!$H$6:$BN$980,L$1,FALSE)</f>
        <v>1</v>
      </c>
      <c r="M344" s="36">
        <f>VLOOKUP($H344,[1]EDA!$H$6:$BN$980,M$1,FALSE)</f>
        <v>0</v>
      </c>
      <c r="N344" s="36">
        <f>VLOOKUP($H344,[1]EDA!$H$6:$BN$980,N$1,FALSE)</f>
        <v>0</v>
      </c>
      <c r="O344" s="36">
        <f>VLOOKUP($H344,[1]EDA!$H$6:$BN$980,O$1,FALSE)</f>
        <v>0</v>
      </c>
      <c r="P344" s="36">
        <f>VLOOKUP($H344,[1]EDA!$H$6:$BN$980,P$1,FALSE)</f>
        <v>0</v>
      </c>
      <c r="Q344" s="36">
        <f>VLOOKUP($H344,[1]EDA!$H$6:$BN$980,Q$1,FALSE)</f>
        <v>0</v>
      </c>
      <c r="R344" s="36">
        <f>VLOOKUP($H344,[1]EDA!$H$6:$BN$980,R$1,FALSE)</f>
        <v>0</v>
      </c>
      <c r="S344" s="36">
        <f>VLOOKUP($H344,[1]EDA!$H$6:$BN$980,S$1,FALSE)</f>
        <v>0</v>
      </c>
      <c r="T344" s="36">
        <f>VLOOKUP($H344,[1]EDA!$H$6:$BN$980,T$1,FALSE)</f>
        <v>0</v>
      </c>
      <c r="U344" s="36">
        <f>VLOOKUP($H344,[1]EDA!$H$6:$BN$980,U$1,FALSE)</f>
        <v>0</v>
      </c>
      <c r="V344" s="10">
        <f>VLOOKUP(H344,[1]EDA!$H$6:$BO$980,60,FALSE)</f>
        <v>6</v>
      </c>
      <c r="W344" s="10">
        <f t="shared" si="44"/>
        <v>1</v>
      </c>
      <c r="X344" s="17">
        <f t="shared" si="45"/>
        <v>0.16666666666666666</v>
      </c>
      <c r="Y344" s="36">
        <f>VLOOKUP($H344,[2]EDA!$H$6:$AY$980,Y$1,FALSE)</f>
        <v>0</v>
      </c>
      <c r="Z344" s="36">
        <f>VLOOKUP($H344,[2]EDA!$H$6:$AY$980,Z$1,FALSE)</f>
        <v>0</v>
      </c>
      <c r="AA344" s="36">
        <f>VLOOKUP($H344,[2]EDA!$H$6:$AY$980,AA$1,FALSE)</f>
        <v>0</v>
      </c>
      <c r="AB344" s="36">
        <f>VLOOKUP($H344,[2]EDA!$H$6:$AY$980,AB$1,FALSE)</f>
        <v>0</v>
      </c>
      <c r="AC344" s="36">
        <f>VLOOKUP($H344,[2]EDA!$H$6:$AY$980,AC$1,FALSE)</f>
        <v>0</v>
      </c>
      <c r="AD344" s="36">
        <f>VLOOKUP($H344,[2]EDA!$H$6:$AY$980,AD$1,FALSE)</f>
        <v>0</v>
      </c>
      <c r="AE344" s="36">
        <f>VLOOKUP($H344,[2]EDA!$H$6:$AY$980,AE$1,FALSE)</f>
        <v>0</v>
      </c>
      <c r="AF344" s="36">
        <f>VLOOKUP($H344,[2]EDA!$H$6:$AY$980,AF$1,FALSE)</f>
        <v>0</v>
      </c>
      <c r="AG344" s="36">
        <f>VLOOKUP($H344,[2]EDA!$H$6:$AY$980,AG$1,FALSE)</f>
        <v>0</v>
      </c>
      <c r="AH344" s="36">
        <f>VLOOKUP($H344,[2]EDA!$H$6:$AY$980,AH$1,FALSE)</f>
        <v>0</v>
      </c>
      <c r="AI344" s="36">
        <f>VLOOKUP($H344,[2]EDA!$H$6:$AY$980,AI$1,FALSE)</f>
        <v>0</v>
      </c>
      <c r="AJ344" s="36">
        <f>VLOOKUP($H344,[2]EDA!$H$6:$AY$980,AJ$1,FALSE)</f>
        <v>0</v>
      </c>
      <c r="AK344" s="20">
        <f>VLOOKUP(H344,[2]EDA!$H$6:$AZ$980,45,FALSE)</f>
        <v>0</v>
      </c>
      <c r="AL344" s="39">
        <f t="shared" si="46"/>
        <v>0</v>
      </c>
      <c r="AM344" s="17">
        <f t="shared" si="47"/>
        <v>0</v>
      </c>
      <c r="AN344" s="36">
        <f>VLOOKUP($H344,[3]IRA!$H$6:$BN$980,AN$1,FALSE)</f>
        <v>0</v>
      </c>
      <c r="AO344" s="36">
        <f>VLOOKUP($H344,[3]IRA!$H$6:$BN$980,AO$1,FALSE)</f>
        <v>0</v>
      </c>
      <c r="AP344" s="36">
        <f>VLOOKUP($H344,[3]IRA!$H$6:$BN$980,AP$1,FALSE)</f>
        <v>0</v>
      </c>
      <c r="AQ344" s="36">
        <f>VLOOKUP($H344,[3]IRA!$H$6:$BN$980,AQ$1,FALSE)</f>
        <v>0</v>
      </c>
      <c r="AR344" s="36">
        <f>VLOOKUP($H344,[3]IRA!$H$6:$BN$980,AR$1,FALSE)</f>
        <v>0</v>
      </c>
      <c r="AS344" s="36">
        <f>VLOOKUP($H344,[3]IRA!$H$6:$BN$980,AS$1,FALSE)</f>
        <v>0</v>
      </c>
      <c r="AT344" s="36">
        <f>VLOOKUP($H344,[3]IRA!$H$6:$BN$980,AT$1,FALSE)</f>
        <v>0</v>
      </c>
      <c r="AU344" s="36">
        <f>VLOOKUP($H344,[3]IRA!$H$6:$BN$980,AU$1,FALSE)</f>
        <v>0</v>
      </c>
      <c r="AV344" s="36">
        <f>VLOOKUP($H344,[3]IRA!$H$6:$BN$980,AV$1,FALSE)</f>
        <v>0</v>
      </c>
      <c r="AW344" s="36">
        <f>VLOOKUP($H344,[3]IRA!$H$6:$BN$980,AW$1,FALSE)</f>
        <v>0</v>
      </c>
      <c r="AX344" s="36">
        <f>VLOOKUP($H344,[3]IRA!$H$6:$BN$980,AX$1,FALSE)</f>
        <v>0</v>
      </c>
      <c r="AY344" s="36">
        <f>VLOOKUP($H344,[3]IRA!$H$6:$BN$980,AY$1,FALSE)</f>
        <v>0</v>
      </c>
      <c r="AZ344" s="20">
        <f>VLOOKUP(H344,[3]IRA!$H$6:$BO$980,60,FALSE)</f>
        <v>0</v>
      </c>
      <c r="BA344" s="20">
        <f t="shared" si="48"/>
        <v>0</v>
      </c>
      <c r="BB344" s="17">
        <f t="shared" si="49"/>
        <v>0</v>
      </c>
      <c r="BC344" s="36">
        <f>VLOOKUP($H344,[4]IRA!$H$7:$CS$981,BC$1,FALSE)</f>
        <v>0</v>
      </c>
      <c r="BD344" s="36">
        <f>VLOOKUP($H344,[4]IRA!$H$7:$CS$981,BD$1,FALSE)</f>
        <v>0</v>
      </c>
      <c r="BE344" s="36">
        <f>VLOOKUP($H344,[4]IRA!$H$7:$CS$981,BE$1,FALSE)</f>
        <v>1</v>
      </c>
      <c r="BF344" s="36">
        <f>VLOOKUP($H344,[4]IRA!$H$7:$CS$981,BF$1,FALSE)</f>
        <v>0</v>
      </c>
      <c r="BG344" s="36">
        <f>VLOOKUP($H344,[4]IRA!$H$7:$CS$981,BG$1,FALSE)</f>
        <v>0</v>
      </c>
      <c r="BH344" s="36">
        <f>VLOOKUP($H344,[4]IRA!$H$7:$CS$981,BH$1,FALSE)</f>
        <v>0</v>
      </c>
      <c r="BI344" s="36">
        <f>VLOOKUP($H344,[4]IRA!$H$7:$CS$981,BI$1,FALSE)</f>
        <v>0</v>
      </c>
      <c r="BJ344" s="36">
        <f>VLOOKUP($H344,[4]IRA!$H$7:$CS$981,BJ$1,FALSE)</f>
        <v>0</v>
      </c>
      <c r="BK344" s="36">
        <f>VLOOKUP($H344,[4]IRA!$H$7:$CS$981,BK$1,FALSE)</f>
        <v>0</v>
      </c>
      <c r="BL344" s="36">
        <f>VLOOKUP($H344,[4]IRA!$H$7:$CS$981,BL$1,FALSE)</f>
        <v>0</v>
      </c>
      <c r="BM344" s="36">
        <f>VLOOKUP($H344,[4]IRA!$H$7:$CS$981,BM$1,FALSE)</f>
        <v>0</v>
      </c>
      <c r="BN344" s="36">
        <f>VLOOKUP($H344,[4]IRA!$H$7:$CS$981,BN$1,FALSE)</f>
        <v>0</v>
      </c>
      <c r="BO344" s="10">
        <f>VLOOKUP(H344,[4]IRA!$H$7:$CS$981,90,FALSE)</f>
        <v>30</v>
      </c>
      <c r="BP344" s="10">
        <f t="shared" si="50"/>
        <v>1</v>
      </c>
      <c r="BQ344" s="17">
        <f t="shared" si="51"/>
        <v>3.3333333333333333E-2</v>
      </c>
      <c r="BR344" s="80"/>
      <c r="BS344" s="80"/>
      <c r="BT344" s="80"/>
      <c r="BU344" s="80"/>
      <c r="BV344" s="80"/>
      <c r="BW344" s="80"/>
      <c r="BX344" s="80"/>
      <c r="BY344" s="80"/>
      <c r="BZ344" s="80"/>
      <c r="CA344" s="80"/>
      <c r="CB344" s="80"/>
      <c r="CC344" s="80"/>
      <c r="CD344" s="80"/>
      <c r="CE344" s="80"/>
      <c r="CF344" s="80"/>
      <c r="CG344" s="80"/>
      <c r="CH344" s="80"/>
      <c r="CI344" s="80"/>
      <c r="CJ344" s="80"/>
      <c r="CK344" s="80"/>
      <c r="CL344" s="80"/>
      <c r="CM344" s="80"/>
      <c r="CN344" s="80"/>
      <c r="CO344" s="80"/>
      <c r="CP344" s="80"/>
      <c r="CQ344" s="80"/>
      <c r="CR344" s="80"/>
      <c r="CS344" s="80"/>
      <c r="CT344" s="80"/>
      <c r="CU344" s="80"/>
      <c r="CV344" s="80"/>
      <c r="CW344" s="80"/>
      <c r="CX344" s="80"/>
      <c r="CY344" s="80"/>
      <c r="CZ344" s="80"/>
      <c r="DA344" s="80"/>
      <c r="DB344" s="80"/>
      <c r="DC344" s="80"/>
      <c r="DD344" s="80"/>
      <c r="DE344" s="80"/>
      <c r="DF344" s="80"/>
      <c r="DG344" s="80"/>
      <c r="DH344" s="80"/>
      <c r="DI344" s="80"/>
      <c r="DJ344" s="80"/>
      <c r="DK344" s="80"/>
      <c r="DL344" s="80"/>
      <c r="DM344" s="80"/>
      <c r="DN344" s="80"/>
    </row>
    <row r="345" spans="1:118" s="81" customFormat="1" ht="10.199999999999999" x14ac:dyDescent="0.2">
      <c r="A345" s="87" t="s">
        <v>181</v>
      </c>
      <c r="B345" s="87" t="s">
        <v>342</v>
      </c>
      <c r="C345" s="88">
        <v>407</v>
      </c>
      <c r="D345" s="87" t="s">
        <v>846</v>
      </c>
      <c r="E345" s="87" t="s">
        <v>181</v>
      </c>
      <c r="F345" s="87" t="s">
        <v>587</v>
      </c>
      <c r="G345" s="88" t="s">
        <v>555</v>
      </c>
      <c r="H345" s="88">
        <v>7459</v>
      </c>
      <c r="I345" s="87" t="s">
        <v>893</v>
      </c>
      <c r="J345" s="37">
        <f>VLOOKUP($H345,[1]EDA!$H$6:$BN$980,J$1,FALSE)</f>
        <v>2</v>
      </c>
      <c r="K345" s="36">
        <f>VLOOKUP($H345,[1]EDA!$H$6:$BN$980,K$1,FALSE)</f>
        <v>2</v>
      </c>
      <c r="L345" s="36">
        <f>VLOOKUP($H345,[1]EDA!$H$6:$BN$980,L$1,FALSE)</f>
        <v>5</v>
      </c>
      <c r="M345" s="36">
        <f>VLOOKUP($H345,[1]EDA!$H$6:$BN$980,M$1,FALSE)</f>
        <v>3</v>
      </c>
      <c r="N345" s="36">
        <f>VLOOKUP($H345,[1]EDA!$H$6:$BN$980,N$1,FALSE)</f>
        <v>0</v>
      </c>
      <c r="O345" s="36">
        <f>VLOOKUP($H345,[1]EDA!$H$6:$BN$980,O$1,FALSE)</f>
        <v>0</v>
      </c>
      <c r="P345" s="36">
        <f>VLOOKUP($H345,[1]EDA!$H$6:$BN$980,P$1,FALSE)</f>
        <v>0</v>
      </c>
      <c r="Q345" s="36">
        <f>VLOOKUP($H345,[1]EDA!$H$6:$BN$980,Q$1,FALSE)</f>
        <v>0</v>
      </c>
      <c r="R345" s="36">
        <f>VLOOKUP($H345,[1]EDA!$H$6:$BN$980,R$1,FALSE)</f>
        <v>0</v>
      </c>
      <c r="S345" s="36">
        <f>VLOOKUP($H345,[1]EDA!$H$6:$BN$980,S$1,FALSE)</f>
        <v>0</v>
      </c>
      <c r="T345" s="36">
        <f>VLOOKUP($H345,[1]EDA!$H$6:$BN$980,T$1,FALSE)</f>
        <v>0</v>
      </c>
      <c r="U345" s="36">
        <f>VLOOKUP($H345,[1]EDA!$H$6:$BN$980,U$1,FALSE)</f>
        <v>0</v>
      </c>
      <c r="V345" s="10">
        <f>VLOOKUP(H345,[1]EDA!$H$6:$BO$980,60,FALSE)</f>
        <v>71.666666666666671</v>
      </c>
      <c r="W345" s="10">
        <f t="shared" si="44"/>
        <v>12</v>
      </c>
      <c r="X345" s="17">
        <f t="shared" si="45"/>
        <v>0.16744186046511628</v>
      </c>
      <c r="Y345" s="36">
        <f>VLOOKUP($H345,[2]EDA!$H$6:$AY$980,Y$1,FALSE)</f>
        <v>0</v>
      </c>
      <c r="Z345" s="36">
        <f>VLOOKUP($H345,[2]EDA!$H$6:$AY$980,Z$1,FALSE)</f>
        <v>0</v>
      </c>
      <c r="AA345" s="36">
        <f>VLOOKUP($H345,[2]EDA!$H$6:$AY$980,AA$1,FALSE)</f>
        <v>0</v>
      </c>
      <c r="AB345" s="36">
        <f>VLOOKUP($H345,[2]EDA!$H$6:$AY$980,AB$1,FALSE)</f>
        <v>0</v>
      </c>
      <c r="AC345" s="36">
        <f>VLOOKUP($H345,[2]EDA!$H$6:$AY$980,AC$1,FALSE)</f>
        <v>0</v>
      </c>
      <c r="AD345" s="36">
        <f>VLOOKUP($H345,[2]EDA!$H$6:$AY$980,AD$1,FALSE)</f>
        <v>0</v>
      </c>
      <c r="AE345" s="36">
        <f>VLOOKUP($H345,[2]EDA!$H$6:$AY$980,AE$1,FALSE)</f>
        <v>0</v>
      </c>
      <c r="AF345" s="36">
        <f>VLOOKUP($H345,[2]EDA!$H$6:$AY$980,AF$1,FALSE)</f>
        <v>0</v>
      </c>
      <c r="AG345" s="36">
        <f>VLOOKUP($H345,[2]EDA!$H$6:$AY$980,AG$1,FALSE)</f>
        <v>0</v>
      </c>
      <c r="AH345" s="36">
        <f>VLOOKUP($H345,[2]EDA!$H$6:$AY$980,AH$1,FALSE)</f>
        <v>0</v>
      </c>
      <c r="AI345" s="36">
        <f>VLOOKUP($H345,[2]EDA!$H$6:$AY$980,AI$1,FALSE)</f>
        <v>0</v>
      </c>
      <c r="AJ345" s="36">
        <f>VLOOKUP($H345,[2]EDA!$H$6:$AY$980,AJ$1,FALSE)</f>
        <v>0</v>
      </c>
      <c r="AK345" s="20">
        <f>VLOOKUP(H345,[2]EDA!$H$6:$AZ$980,45,FALSE)</f>
        <v>3.6666666666666665</v>
      </c>
      <c r="AL345" s="39">
        <f t="shared" si="46"/>
        <v>0</v>
      </c>
      <c r="AM345" s="17">
        <f t="shared" si="47"/>
        <v>0</v>
      </c>
      <c r="AN345" s="36">
        <f>VLOOKUP($H345,[3]IRA!$H$6:$BN$980,AN$1,FALSE)</f>
        <v>0</v>
      </c>
      <c r="AO345" s="36">
        <f>VLOOKUP($H345,[3]IRA!$H$6:$BN$980,AO$1,FALSE)</f>
        <v>0</v>
      </c>
      <c r="AP345" s="36">
        <f>VLOOKUP($H345,[3]IRA!$H$6:$BN$980,AP$1,FALSE)</f>
        <v>0</v>
      </c>
      <c r="AQ345" s="36">
        <f>VLOOKUP($H345,[3]IRA!$H$6:$BN$980,AQ$1,FALSE)</f>
        <v>0</v>
      </c>
      <c r="AR345" s="36">
        <f>VLOOKUP($H345,[3]IRA!$H$6:$BN$980,AR$1,FALSE)</f>
        <v>0</v>
      </c>
      <c r="AS345" s="36">
        <f>VLOOKUP($H345,[3]IRA!$H$6:$BN$980,AS$1,FALSE)</f>
        <v>0</v>
      </c>
      <c r="AT345" s="36">
        <f>VLOOKUP($H345,[3]IRA!$H$6:$BN$980,AT$1,FALSE)</f>
        <v>0</v>
      </c>
      <c r="AU345" s="36">
        <f>VLOOKUP($H345,[3]IRA!$H$6:$BN$980,AU$1,FALSE)</f>
        <v>0</v>
      </c>
      <c r="AV345" s="36">
        <f>VLOOKUP($H345,[3]IRA!$H$6:$BN$980,AV$1,FALSE)</f>
        <v>0</v>
      </c>
      <c r="AW345" s="36">
        <f>VLOOKUP($H345,[3]IRA!$H$6:$BN$980,AW$1,FALSE)</f>
        <v>0</v>
      </c>
      <c r="AX345" s="36">
        <f>VLOOKUP($H345,[3]IRA!$H$6:$BN$980,AX$1,FALSE)</f>
        <v>0</v>
      </c>
      <c r="AY345" s="36">
        <f>VLOOKUP($H345,[3]IRA!$H$6:$BN$980,AY$1,FALSE)</f>
        <v>0</v>
      </c>
      <c r="AZ345" s="20">
        <f>VLOOKUP(H345,[3]IRA!$H$6:$BO$980,60,FALSE)</f>
        <v>6.8333333333333339</v>
      </c>
      <c r="BA345" s="20">
        <f t="shared" si="48"/>
        <v>0</v>
      </c>
      <c r="BB345" s="17">
        <f t="shared" si="49"/>
        <v>0</v>
      </c>
      <c r="BC345" s="36">
        <f>VLOOKUP($H345,[4]IRA!$H$7:$CS$981,BC$1,FALSE)</f>
        <v>3</v>
      </c>
      <c r="BD345" s="36">
        <f>VLOOKUP($H345,[4]IRA!$H$7:$CS$981,BD$1,FALSE)</f>
        <v>5</v>
      </c>
      <c r="BE345" s="36">
        <f>VLOOKUP($H345,[4]IRA!$H$7:$CS$981,BE$1,FALSE)</f>
        <v>16</v>
      </c>
      <c r="BF345" s="36">
        <f>VLOOKUP($H345,[4]IRA!$H$7:$CS$981,BF$1,FALSE)</f>
        <v>11</v>
      </c>
      <c r="BG345" s="36">
        <f>VLOOKUP($H345,[4]IRA!$H$7:$CS$981,BG$1,FALSE)</f>
        <v>3</v>
      </c>
      <c r="BH345" s="36">
        <f>VLOOKUP($H345,[4]IRA!$H$7:$CS$981,BH$1,FALSE)</f>
        <v>0</v>
      </c>
      <c r="BI345" s="36">
        <f>VLOOKUP($H345,[4]IRA!$H$7:$CS$981,BI$1,FALSE)</f>
        <v>0</v>
      </c>
      <c r="BJ345" s="36">
        <f>VLOOKUP($H345,[4]IRA!$H$7:$CS$981,BJ$1,FALSE)</f>
        <v>0</v>
      </c>
      <c r="BK345" s="36">
        <f>VLOOKUP($H345,[4]IRA!$H$7:$CS$981,BK$1,FALSE)</f>
        <v>0</v>
      </c>
      <c r="BL345" s="36">
        <f>VLOOKUP($H345,[4]IRA!$H$7:$CS$981,BL$1,FALSE)</f>
        <v>0</v>
      </c>
      <c r="BM345" s="36">
        <f>VLOOKUP($H345,[4]IRA!$H$7:$CS$981,BM$1,FALSE)</f>
        <v>0</v>
      </c>
      <c r="BN345" s="36">
        <f>VLOOKUP($H345,[4]IRA!$H$7:$CS$981,BN$1,FALSE)</f>
        <v>0</v>
      </c>
      <c r="BO345" s="10">
        <f>VLOOKUP(H345,[4]IRA!$H$7:$CS$981,90,FALSE)</f>
        <v>254.33333333333334</v>
      </c>
      <c r="BP345" s="10">
        <f t="shared" si="50"/>
        <v>38</v>
      </c>
      <c r="BQ345" s="17">
        <f t="shared" si="51"/>
        <v>0.14941022280471822</v>
      </c>
      <c r="BR345" s="80"/>
      <c r="BS345" s="80"/>
      <c r="BT345" s="80"/>
      <c r="BU345" s="80"/>
      <c r="BV345" s="80"/>
      <c r="BW345" s="80"/>
      <c r="BX345" s="80"/>
      <c r="BY345" s="80"/>
      <c r="BZ345" s="80"/>
      <c r="CA345" s="80"/>
      <c r="CB345" s="80"/>
      <c r="CC345" s="80"/>
      <c r="CD345" s="80"/>
      <c r="CE345" s="80"/>
      <c r="CF345" s="80"/>
      <c r="CG345" s="80"/>
      <c r="CH345" s="80"/>
      <c r="CI345" s="80"/>
      <c r="CJ345" s="80"/>
      <c r="CK345" s="80"/>
      <c r="CL345" s="80"/>
      <c r="CM345" s="80"/>
      <c r="CN345" s="80"/>
      <c r="CO345" s="80"/>
      <c r="CP345" s="80"/>
      <c r="CQ345" s="80"/>
      <c r="CR345" s="80"/>
      <c r="CS345" s="80"/>
      <c r="CT345" s="80"/>
      <c r="CU345" s="80"/>
      <c r="CV345" s="80"/>
      <c r="CW345" s="80"/>
      <c r="CX345" s="80"/>
      <c r="CY345" s="80"/>
      <c r="CZ345" s="80"/>
      <c r="DA345" s="80"/>
      <c r="DB345" s="80"/>
      <c r="DC345" s="80"/>
      <c r="DD345" s="80"/>
      <c r="DE345" s="80"/>
      <c r="DF345" s="80"/>
      <c r="DG345" s="80"/>
      <c r="DH345" s="80"/>
      <c r="DI345" s="80"/>
      <c r="DJ345" s="80"/>
      <c r="DK345" s="80"/>
      <c r="DL345" s="80"/>
      <c r="DM345" s="80"/>
      <c r="DN345" s="80"/>
    </row>
    <row r="346" spans="1:118" s="81" customFormat="1" ht="10.199999999999999" x14ac:dyDescent="0.2">
      <c r="A346" s="87" t="s">
        <v>434</v>
      </c>
      <c r="B346" s="87" t="s">
        <v>22</v>
      </c>
      <c r="C346" s="88">
        <v>401</v>
      </c>
      <c r="D346" s="87" t="s">
        <v>860</v>
      </c>
      <c r="E346" s="87" t="s">
        <v>434</v>
      </c>
      <c r="F346" s="87" t="s">
        <v>22</v>
      </c>
      <c r="G346" s="88" t="s">
        <v>550</v>
      </c>
      <c r="H346" s="88">
        <v>7462</v>
      </c>
      <c r="I346" s="87" t="s">
        <v>713</v>
      </c>
      <c r="J346" s="37">
        <f>VLOOKUP($H346,[1]EDA!$H$6:$BN$980,J$1,FALSE)</f>
        <v>1</v>
      </c>
      <c r="K346" s="36">
        <f>VLOOKUP($H346,[1]EDA!$H$6:$BN$980,K$1,FALSE)</f>
        <v>6</v>
      </c>
      <c r="L346" s="36">
        <f>VLOOKUP($H346,[1]EDA!$H$6:$BN$980,L$1,FALSE)</f>
        <v>2</v>
      </c>
      <c r="M346" s="36">
        <f>VLOOKUP($H346,[1]EDA!$H$6:$BN$980,M$1,FALSE)</f>
        <v>3</v>
      </c>
      <c r="N346" s="36">
        <f>VLOOKUP($H346,[1]EDA!$H$6:$BN$980,N$1,FALSE)</f>
        <v>0</v>
      </c>
      <c r="O346" s="36">
        <f>VLOOKUP($H346,[1]EDA!$H$6:$BN$980,O$1,FALSE)</f>
        <v>0</v>
      </c>
      <c r="P346" s="36">
        <f>VLOOKUP($H346,[1]EDA!$H$6:$BN$980,P$1,FALSE)</f>
        <v>0</v>
      </c>
      <c r="Q346" s="36">
        <f>VLOOKUP($H346,[1]EDA!$H$6:$BN$980,Q$1,FALSE)</f>
        <v>0</v>
      </c>
      <c r="R346" s="36">
        <f>VLOOKUP($H346,[1]EDA!$H$6:$BN$980,R$1,FALSE)</f>
        <v>0</v>
      </c>
      <c r="S346" s="36">
        <f>VLOOKUP($H346,[1]EDA!$H$6:$BN$980,S$1,FALSE)</f>
        <v>0</v>
      </c>
      <c r="T346" s="36">
        <f>VLOOKUP($H346,[1]EDA!$H$6:$BN$980,T$1,FALSE)</f>
        <v>0</v>
      </c>
      <c r="U346" s="36">
        <f>VLOOKUP($H346,[1]EDA!$H$6:$BN$980,U$1,FALSE)</f>
        <v>0</v>
      </c>
      <c r="V346" s="10">
        <f>VLOOKUP(H346,[1]EDA!$H$6:$BO$980,60,FALSE)</f>
        <v>11</v>
      </c>
      <c r="W346" s="10">
        <f t="shared" si="44"/>
        <v>12</v>
      </c>
      <c r="X346" s="17">
        <f t="shared" si="45"/>
        <v>1.0909090909090908</v>
      </c>
      <c r="Y346" s="36">
        <f>VLOOKUP($H346,[2]EDA!$H$6:$AY$980,Y$1,FALSE)</f>
        <v>0</v>
      </c>
      <c r="Z346" s="36">
        <f>VLOOKUP($H346,[2]EDA!$H$6:$AY$980,Z$1,FALSE)</f>
        <v>0</v>
      </c>
      <c r="AA346" s="36">
        <f>VLOOKUP($H346,[2]EDA!$H$6:$AY$980,AA$1,FALSE)</f>
        <v>0</v>
      </c>
      <c r="AB346" s="36">
        <f>VLOOKUP($H346,[2]EDA!$H$6:$AY$980,AB$1,FALSE)</f>
        <v>0</v>
      </c>
      <c r="AC346" s="36">
        <f>VLOOKUP($H346,[2]EDA!$H$6:$AY$980,AC$1,FALSE)</f>
        <v>0</v>
      </c>
      <c r="AD346" s="36">
        <f>VLOOKUP($H346,[2]EDA!$H$6:$AY$980,AD$1,FALSE)</f>
        <v>0</v>
      </c>
      <c r="AE346" s="36">
        <f>VLOOKUP($H346,[2]EDA!$H$6:$AY$980,AE$1,FALSE)</f>
        <v>0</v>
      </c>
      <c r="AF346" s="36">
        <f>VLOOKUP($H346,[2]EDA!$H$6:$AY$980,AF$1,FALSE)</f>
        <v>0</v>
      </c>
      <c r="AG346" s="36">
        <f>VLOOKUP($H346,[2]EDA!$H$6:$AY$980,AG$1,FALSE)</f>
        <v>0</v>
      </c>
      <c r="AH346" s="36">
        <f>VLOOKUP($H346,[2]EDA!$H$6:$AY$980,AH$1,FALSE)</f>
        <v>0</v>
      </c>
      <c r="AI346" s="36">
        <f>VLOOKUP($H346,[2]EDA!$H$6:$AY$980,AI$1,FALSE)</f>
        <v>0</v>
      </c>
      <c r="AJ346" s="36">
        <f>VLOOKUP($H346,[2]EDA!$H$6:$AY$980,AJ$1,FALSE)</f>
        <v>0</v>
      </c>
      <c r="AK346" s="20">
        <f>VLOOKUP(H346,[2]EDA!$H$6:$AZ$980,45,FALSE)</f>
        <v>0.33333333333333331</v>
      </c>
      <c r="AL346" s="39">
        <f t="shared" si="46"/>
        <v>0</v>
      </c>
      <c r="AM346" s="17">
        <f t="shared" si="47"/>
        <v>0</v>
      </c>
      <c r="AN346" s="36">
        <f>VLOOKUP($H346,[3]IRA!$H$6:$BN$980,AN$1,FALSE)</f>
        <v>0</v>
      </c>
      <c r="AO346" s="36">
        <f>VLOOKUP($H346,[3]IRA!$H$6:$BN$980,AO$1,FALSE)</f>
        <v>0</v>
      </c>
      <c r="AP346" s="36">
        <f>VLOOKUP($H346,[3]IRA!$H$6:$BN$980,AP$1,FALSE)</f>
        <v>0</v>
      </c>
      <c r="AQ346" s="36">
        <f>VLOOKUP($H346,[3]IRA!$H$6:$BN$980,AQ$1,FALSE)</f>
        <v>0</v>
      </c>
      <c r="AR346" s="36">
        <f>VLOOKUP($H346,[3]IRA!$H$6:$BN$980,AR$1,FALSE)</f>
        <v>0</v>
      </c>
      <c r="AS346" s="36">
        <f>VLOOKUP($H346,[3]IRA!$H$6:$BN$980,AS$1,FALSE)</f>
        <v>0</v>
      </c>
      <c r="AT346" s="36">
        <f>VLOOKUP($H346,[3]IRA!$H$6:$BN$980,AT$1,FALSE)</f>
        <v>0</v>
      </c>
      <c r="AU346" s="36">
        <f>VLOOKUP($H346,[3]IRA!$H$6:$BN$980,AU$1,FALSE)</f>
        <v>0</v>
      </c>
      <c r="AV346" s="36">
        <f>VLOOKUP($H346,[3]IRA!$H$6:$BN$980,AV$1,FALSE)</f>
        <v>0</v>
      </c>
      <c r="AW346" s="36">
        <f>VLOOKUP($H346,[3]IRA!$H$6:$BN$980,AW$1,FALSE)</f>
        <v>0</v>
      </c>
      <c r="AX346" s="36">
        <f>VLOOKUP($H346,[3]IRA!$H$6:$BN$980,AX$1,FALSE)</f>
        <v>0</v>
      </c>
      <c r="AY346" s="36">
        <f>VLOOKUP($H346,[3]IRA!$H$6:$BN$980,AY$1,FALSE)</f>
        <v>0</v>
      </c>
      <c r="AZ346" s="20">
        <f>VLOOKUP(H346,[3]IRA!$H$6:$BO$980,60,FALSE)</f>
        <v>0</v>
      </c>
      <c r="BA346" s="20">
        <f t="shared" si="48"/>
        <v>0</v>
      </c>
      <c r="BB346" s="17">
        <f t="shared" si="49"/>
        <v>0</v>
      </c>
      <c r="BC346" s="36">
        <f>VLOOKUP($H346,[4]IRA!$H$7:$CS$981,BC$1,FALSE)</f>
        <v>4</v>
      </c>
      <c r="BD346" s="36">
        <f>VLOOKUP($H346,[4]IRA!$H$7:$CS$981,BD$1,FALSE)</f>
        <v>0</v>
      </c>
      <c r="BE346" s="36">
        <f>VLOOKUP($H346,[4]IRA!$H$7:$CS$981,BE$1,FALSE)</f>
        <v>4</v>
      </c>
      <c r="BF346" s="36">
        <f>VLOOKUP($H346,[4]IRA!$H$7:$CS$981,BF$1,FALSE)</f>
        <v>10</v>
      </c>
      <c r="BG346" s="36">
        <f>VLOOKUP($H346,[4]IRA!$H$7:$CS$981,BG$1,FALSE)</f>
        <v>0</v>
      </c>
      <c r="BH346" s="36">
        <f>VLOOKUP($H346,[4]IRA!$H$7:$CS$981,BH$1,FALSE)</f>
        <v>0</v>
      </c>
      <c r="BI346" s="36">
        <f>VLOOKUP($H346,[4]IRA!$H$7:$CS$981,BI$1,FALSE)</f>
        <v>0</v>
      </c>
      <c r="BJ346" s="36">
        <f>VLOOKUP($H346,[4]IRA!$H$7:$CS$981,BJ$1,FALSE)</f>
        <v>0</v>
      </c>
      <c r="BK346" s="36">
        <f>VLOOKUP($H346,[4]IRA!$H$7:$CS$981,BK$1,FALSE)</f>
        <v>0</v>
      </c>
      <c r="BL346" s="36">
        <f>VLOOKUP($H346,[4]IRA!$H$7:$CS$981,BL$1,FALSE)</f>
        <v>0</v>
      </c>
      <c r="BM346" s="36">
        <f>VLOOKUP($H346,[4]IRA!$H$7:$CS$981,BM$1,FALSE)</f>
        <v>0</v>
      </c>
      <c r="BN346" s="36">
        <f>VLOOKUP($H346,[4]IRA!$H$7:$CS$981,BN$1,FALSE)</f>
        <v>0</v>
      </c>
      <c r="BO346" s="10">
        <f>VLOOKUP(H346,[4]IRA!$H$7:$CS$981,90,FALSE)</f>
        <v>20</v>
      </c>
      <c r="BP346" s="10">
        <f t="shared" si="50"/>
        <v>18</v>
      </c>
      <c r="BQ346" s="17">
        <f t="shared" si="51"/>
        <v>0.9</v>
      </c>
      <c r="BR346" s="80"/>
      <c r="BS346" s="80"/>
      <c r="BT346" s="80"/>
      <c r="BU346" s="80"/>
      <c r="BV346" s="80"/>
      <c r="BW346" s="80"/>
      <c r="BX346" s="80"/>
      <c r="BY346" s="80"/>
      <c r="BZ346" s="80"/>
      <c r="CA346" s="80"/>
      <c r="CB346" s="80"/>
      <c r="CC346" s="80"/>
      <c r="CD346" s="80"/>
      <c r="CE346" s="80"/>
      <c r="CF346" s="80"/>
      <c r="CG346" s="80"/>
      <c r="CH346" s="80"/>
      <c r="CI346" s="80"/>
      <c r="CJ346" s="80"/>
      <c r="CK346" s="80"/>
      <c r="CL346" s="80"/>
      <c r="CM346" s="80"/>
      <c r="CN346" s="80"/>
      <c r="CO346" s="80"/>
      <c r="CP346" s="80"/>
      <c r="CQ346" s="80"/>
      <c r="CR346" s="80"/>
      <c r="CS346" s="80"/>
      <c r="CT346" s="80"/>
      <c r="CU346" s="80"/>
      <c r="CV346" s="80"/>
      <c r="CW346" s="80"/>
      <c r="CX346" s="80"/>
      <c r="CY346" s="80"/>
      <c r="CZ346" s="80"/>
      <c r="DA346" s="80"/>
      <c r="DB346" s="80"/>
      <c r="DC346" s="80"/>
      <c r="DD346" s="80"/>
      <c r="DE346" s="80"/>
      <c r="DF346" s="80"/>
      <c r="DG346" s="80"/>
      <c r="DH346" s="80"/>
      <c r="DI346" s="80"/>
      <c r="DJ346" s="80"/>
      <c r="DK346" s="80"/>
      <c r="DL346" s="80"/>
      <c r="DM346" s="80"/>
      <c r="DN346" s="80"/>
    </row>
    <row r="347" spans="1:118" s="81" customFormat="1" ht="10.199999999999999" x14ac:dyDescent="0.2">
      <c r="A347" s="87" t="s">
        <v>434</v>
      </c>
      <c r="B347" s="87" t="s">
        <v>377</v>
      </c>
      <c r="C347" s="88">
        <v>401</v>
      </c>
      <c r="D347" s="87" t="s">
        <v>860</v>
      </c>
      <c r="E347" s="87" t="s">
        <v>434</v>
      </c>
      <c r="F347" s="87" t="s">
        <v>377</v>
      </c>
      <c r="G347" s="88" t="s">
        <v>550</v>
      </c>
      <c r="H347" s="88">
        <v>9720</v>
      </c>
      <c r="I347" s="87" t="s">
        <v>714</v>
      </c>
      <c r="J347" s="37">
        <f>VLOOKUP($H347,[1]EDA!$H$6:$BN$980,J$1,FALSE)</f>
        <v>0</v>
      </c>
      <c r="K347" s="36">
        <f>VLOOKUP($H347,[1]EDA!$H$6:$BN$980,K$1,FALSE)</f>
        <v>0</v>
      </c>
      <c r="L347" s="36">
        <f>VLOOKUP($H347,[1]EDA!$H$6:$BN$980,L$1,FALSE)</f>
        <v>1</v>
      </c>
      <c r="M347" s="36">
        <f>VLOOKUP($H347,[1]EDA!$H$6:$BN$980,M$1,FALSE)</f>
        <v>1</v>
      </c>
      <c r="N347" s="36">
        <f>VLOOKUP($H347,[1]EDA!$H$6:$BN$980,N$1,FALSE)</f>
        <v>0</v>
      </c>
      <c r="O347" s="36">
        <f>VLOOKUP($H347,[1]EDA!$H$6:$BN$980,O$1,FALSE)</f>
        <v>0</v>
      </c>
      <c r="P347" s="36">
        <f>VLOOKUP($H347,[1]EDA!$H$6:$BN$980,P$1,FALSE)</f>
        <v>0</v>
      </c>
      <c r="Q347" s="36">
        <f>VLOOKUP($H347,[1]EDA!$H$6:$BN$980,Q$1,FALSE)</f>
        <v>0</v>
      </c>
      <c r="R347" s="36">
        <f>VLOOKUP($H347,[1]EDA!$H$6:$BN$980,R$1,FALSE)</f>
        <v>0</v>
      </c>
      <c r="S347" s="36">
        <f>VLOOKUP($H347,[1]EDA!$H$6:$BN$980,S$1,FALSE)</f>
        <v>0</v>
      </c>
      <c r="T347" s="36">
        <f>VLOOKUP($H347,[1]EDA!$H$6:$BN$980,T$1,FALSE)</f>
        <v>0</v>
      </c>
      <c r="U347" s="36">
        <f>VLOOKUP($H347,[1]EDA!$H$6:$BN$980,U$1,FALSE)</f>
        <v>0</v>
      </c>
      <c r="V347" s="10">
        <f>VLOOKUP(H347,[1]EDA!$H$6:$BO$980,60,FALSE)</f>
        <v>3.3333333333333335</v>
      </c>
      <c r="W347" s="10">
        <f t="shared" si="44"/>
        <v>2</v>
      </c>
      <c r="X347" s="17">
        <f t="shared" si="45"/>
        <v>0.6</v>
      </c>
      <c r="Y347" s="36">
        <f>VLOOKUP($H347,[2]EDA!$H$6:$AY$980,Y$1,FALSE)</f>
        <v>0</v>
      </c>
      <c r="Z347" s="36">
        <f>VLOOKUP($H347,[2]EDA!$H$6:$AY$980,Z$1,FALSE)</f>
        <v>0</v>
      </c>
      <c r="AA347" s="36">
        <f>VLOOKUP($H347,[2]EDA!$H$6:$AY$980,AA$1,FALSE)</f>
        <v>0</v>
      </c>
      <c r="AB347" s="36">
        <f>VLOOKUP($H347,[2]EDA!$H$6:$AY$980,AB$1,FALSE)</f>
        <v>0</v>
      </c>
      <c r="AC347" s="36">
        <f>VLOOKUP($H347,[2]EDA!$H$6:$AY$980,AC$1,FALSE)</f>
        <v>0</v>
      </c>
      <c r="AD347" s="36">
        <f>VLOOKUP($H347,[2]EDA!$H$6:$AY$980,AD$1,FALSE)</f>
        <v>0</v>
      </c>
      <c r="AE347" s="36">
        <f>VLOOKUP($H347,[2]EDA!$H$6:$AY$980,AE$1,FALSE)</f>
        <v>0</v>
      </c>
      <c r="AF347" s="36">
        <f>VLOOKUP($H347,[2]EDA!$H$6:$AY$980,AF$1,FALSE)</f>
        <v>0</v>
      </c>
      <c r="AG347" s="36">
        <f>VLOOKUP($H347,[2]EDA!$H$6:$AY$980,AG$1,FALSE)</f>
        <v>0</v>
      </c>
      <c r="AH347" s="36">
        <f>VLOOKUP($H347,[2]EDA!$H$6:$AY$980,AH$1,FALSE)</f>
        <v>0</v>
      </c>
      <c r="AI347" s="36">
        <f>VLOOKUP($H347,[2]EDA!$H$6:$AY$980,AI$1,FALSE)</f>
        <v>0</v>
      </c>
      <c r="AJ347" s="36">
        <f>VLOOKUP($H347,[2]EDA!$H$6:$AY$980,AJ$1,FALSE)</f>
        <v>0</v>
      </c>
      <c r="AK347" s="20">
        <f>VLOOKUP(H347,[2]EDA!$H$6:$AZ$980,45,FALSE)</f>
        <v>0</v>
      </c>
      <c r="AL347" s="39">
        <f t="shared" si="46"/>
        <v>0</v>
      </c>
      <c r="AM347" s="17">
        <f t="shared" si="47"/>
        <v>0</v>
      </c>
      <c r="AN347" s="36">
        <f>VLOOKUP($H347,[3]IRA!$H$6:$BN$980,AN$1,FALSE)</f>
        <v>0</v>
      </c>
      <c r="AO347" s="36">
        <f>VLOOKUP($H347,[3]IRA!$H$6:$BN$980,AO$1,FALSE)</f>
        <v>0</v>
      </c>
      <c r="AP347" s="36">
        <f>VLOOKUP($H347,[3]IRA!$H$6:$BN$980,AP$1,FALSE)</f>
        <v>0</v>
      </c>
      <c r="AQ347" s="36">
        <f>VLOOKUP($H347,[3]IRA!$H$6:$BN$980,AQ$1,FALSE)</f>
        <v>0</v>
      </c>
      <c r="AR347" s="36">
        <f>VLOOKUP($H347,[3]IRA!$H$6:$BN$980,AR$1,FALSE)</f>
        <v>0</v>
      </c>
      <c r="AS347" s="36">
        <f>VLOOKUP($H347,[3]IRA!$H$6:$BN$980,AS$1,FALSE)</f>
        <v>0</v>
      </c>
      <c r="AT347" s="36">
        <f>VLOOKUP($H347,[3]IRA!$H$6:$BN$980,AT$1,FALSE)</f>
        <v>0</v>
      </c>
      <c r="AU347" s="36">
        <f>VLOOKUP($H347,[3]IRA!$H$6:$BN$980,AU$1,FALSE)</f>
        <v>0</v>
      </c>
      <c r="AV347" s="36">
        <f>VLOOKUP($H347,[3]IRA!$H$6:$BN$980,AV$1,FALSE)</f>
        <v>0</v>
      </c>
      <c r="AW347" s="36">
        <f>VLOOKUP($H347,[3]IRA!$H$6:$BN$980,AW$1,FALSE)</f>
        <v>0</v>
      </c>
      <c r="AX347" s="36">
        <f>VLOOKUP($H347,[3]IRA!$H$6:$BN$980,AX$1,FALSE)</f>
        <v>0</v>
      </c>
      <c r="AY347" s="36">
        <f>VLOOKUP($H347,[3]IRA!$H$6:$BN$980,AY$1,FALSE)</f>
        <v>0</v>
      </c>
      <c r="AZ347" s="20">
        <f>VLOOKUP(H347,[3]IRA!$H$6:$BO$980,60,FALSE)</f>
        <v>0</v>
      </c>
      <c r="BA347" s="20">
        <f t="shared" si="48"/>
        <v>0</v>
      </c>
      <c r="BB347" s="17">
        <f t="shared" si="49"/>
        <v>0</v>
      </c>
      <c r="BC347" s="36">
        <f>VLOOKUP($H347,[4]IRA!$H$7:$CS$981,BC$1,FALSE)</f>
        <v>9</v>
      </c>
      <c r="BD347" s="36">
        <f>VLOOKUP($H347,[4]IRA!$H$7:$CS$981,BD$1,FALSE)</f>
        <v>8</v>
      </c>
      <c r="BE347" s="36">
        <f>VLOOKUP($H347,[4]IRA!$H$7:$CS$981,BE$1,FALSE)</f>
        <v>3</v>
      </c>
      <c r="BF347" s="36">
        <f>VLOOKUP($H347,[4]IRA!$H$7:$CS$981,BF$1,FALSE)</f>
        <v>6</v>
      </c>
      <c r="BG347" s="36">
        <f>VLOOKUP($H347,[4]IRA!$H$7:$CS$981,BG$1,FALSE)</f>
        <v>0</v>
      </c>
      <c r="BH347" s="36">
        <f>VLOOKUP($H347,[4]IRA!$H$7:$CS$981,BH$1,FALSE)</f>
        <v>0</v>
      </c>
      <c r="BI347" s="36">
        <f>VLOOKUP($H347,[4]IRA!$H$7:$CS$981,BI$1,FALSE)</f>
        <v>0</v>
      </c>
      <c r="BJ347" s="36">
        <f>VLOOKUP($H347,[4]IRA!$H$7:$CS$981,BJ$1,FALSE)</f>
        <v>0</v>
      </c>
      <c r="BK347" s="36">
        <f>VLOOKUP($H347,[4]IRA!$H$7:$CS$981,BK$1,FALSE)</f>
        <v>0</v>
      </c>
      <c r="BL347" s="36">
        <f>VLOOKUP($H347,[4]IRA!$H$7:$CS$981,BL$1,FALSE)</f>
        <v>0</v>
      </c>
      <c r="BM347" s="36">
        <f>VLOOKUP($H347,[4]IRA!$H$7:$CS$981,BM$1,FALSE)</f>
        <v>0</v>
      </c>
      <c r="BN347" s="36">
        <f>VLOOKUP($H347,[4]IRA!$H$7:$CS$981,BN$1,FALSE)</f>
        <v>0</v>
      </c>
      <c r="BO347" s="10">
        <f>VLOOKUP(H347,[4]IRA!$H$7:$CS$981,90,FALSE)</f>
        <v>50.333333333333336</v>
      </c>
      <c r="BP347" s="10">
        <f t="shared" si="50"/>
        <v>26</v>
      </c>
      <c r="BQ347" s="17">
        <f t="shared" si="51"/>
        <v>0.51655629139072845</v>
      </c>
      <c r="BR347" s="80"/>
      <c r="BS347" s="80"/>
      <c r="BT347" s="80"/>
      <c r="BU347" s="80"/>
      <c r="BV347" s="80"/>
      <c r="BW347" s="80"/>
      <c r="BX347" s="80"/>
      <c r="BY347" s="80"/>
      <c r="BZ347" s="80"/>
      <c r="CA347" s="80"/>
      <c r="CB347" s="80"/>
      <c r="CC347" s="80"/>
      <c r="CD347" s="80"/>
      <c r="CE347" s="80"/>
      <c r="CF347" s="80"/>
      <c r="CG347" s="80"/>
      <c r="CH347" s="80"/>
      <c r="CI347" s="80"/>
      <c r="CJ347" s="80"/>
      <c r="CK347" s="80"/>
      <c r="CL347" s="80"/>
      <c r="CM347" s="80"/>
      <c r="CN347" s="80"/>
      <c r="CO347" s="80"/>
      <c r="CP347" s="80"/>
      <c r="CQ347" s="80"/>
      <c r="CR347" s="80"/>
      <c r="CS347" s="80"/>
      <c r="CT347" s="80"/>
      <c r="CU347" s="80"/>
      <c r="CV347" s="80"/>
      <c r="CW347" s="80"/>
      <c r="CX347" s="80"/>
      <c r="CY347" s="80"/>
      <c r="CZ347" s="80"/>
      <c r="DA347" s="80"/>
      <c r="DB347" s="80"/>
      <c r="DC347" s="80"/>
      <c r="DD347" s="80"/>
      <c r="DE347" s="80"/>
      <c r="DF347" s="80"/>
      <c r="DG347" s="80"/>
      <c r="DH347" s="80"/>
      <c r="DI347" s="80"/>
      <c r="DJ347" s="80"/>
      <c r="DK347" s="80"/>
      <c r="DL347" s="80"/>
      <c r="DM347" s="80"/>
      <c r="DN347" s="80"/>
    </row>
    <row r="348" spans="1:118" s="81" customFormat="1" ht="10.199999999999999" x14ac:dyDescent="0.2">
      <c r="A348" s="87" t="s">
        <v>434</v>
      </c>
      <c r="B348" s="87" t="s">
        <v>377</v>
      </c>
      <c r="C348" s="88">
        <v>401</v>
      </c>
      <c r="D348" s="87" t="s">
        <v>860</v>
      </c>
      <c r="E348" s="87" t="s">
        <v>434</v>
      </c>
      <c r="F348" s="87" t="s">
        <v>377</v>
      </c>
      <c r="G348" s="88" t="s">
        <v>550</v>
      </c>
      <c r="H348" s="88">
        <v>9721</v>
      </c>
      <c r="I348" s="87" t="s">
        <v>715</v>
      </c>
      <c r="J348" s="37">
        <f>VLOOKUP($H348,[1]EDA!$H$6:$BN$980,J$1,FALSE)</f>
        <v>0</v>
      </c>
      <c r="K348" s="36">
        <f>VLOOKUP($H348,[1]EDA!$H$6:$BN$980,K$1,FALSE)</f>
        <v>0</v>
      </c>
      <c r="L348" s="36">
        <f>VLOOKUP($H348,[1]EDA!$H$6:$BN$980,L$1,FALSE)</f>
        <v>9</v>
      </c>
      <c r="M348" s="36">
        <f>VLOOKUP($H348,[1]EDA!$H$6:$BN$980,M$1,FALSE)</f>
        <v>4</v>
      </c>
      <c r="N348" s="36">
        <f>VLOOKUP($H348,[1]EDA!$H$6:$BN$980,N$1,FALSE)</f>
        <v>0</v>
      </c>
      <c r="O348" s="36">
        <f>VLOOKUP($H348,[1]EDA!$H$6:$BN$980,O$1,FALSE)</f>
        <v>0</v>
      </c>
      <c r="P348" s="36">
        <f>VLOOKUP($H348,[1]EDA!$H$6:$BN$980,P$1,FALSE)</f>
        <v>0</v>
      </c>
      <c r="Q348" s="36">
        <f>VLOOKUP($H348,[1]EDA!$H$6:$BN$980,Q$1,FALSE)</f>
        <v>0</v>
      </c>
      <c r="R348" s="36">
        <f>VLOOKUP($H348,[1]EDA!$H$6:$BN$980,R$1,FALSE)</f>
        <v>0</v>
      </c>
      <c r="S348" s="36">
        <f>VLOOKUP($H348,[1]EDA!$H$6:$BN$980,S$1,FALSE)</f>
        <v>0</v>
      </c>
      <c r="T348" s="36">
        <f>VLOOKUP($H348,[1]EDA!$H$6:$BN$980,T$1,FALSE)</f>
        <v>0</v>
      </c>
      <c r="U348" s="36">
        <f>VLOOKUP($H348,[1]EDA!$H$6:$BN$980,U$1,FALSE)</f>
        <v>0</v>
      </c>
      <c r="V348" s="10">
        <f>VLOOKUP(H348,[1]EDA!$H$6:$BO$980,60,FALSE)</f>
        <v>25</v>
      </c>
      <c r="W348" s="10">
        <f t="shared" si="44"/>
        <v>13</v>
      </c>
      <c r="X348" s="17">
        <f t="shared" si="45"/>
        <v>0.52</v>
      </c>
      <c r="Y348" s="36">
        <f>VLOOKUP($H348,[2]EDA!$H$6:$AY$980,Y$1,FALSE)</f>
        <v>0</v>
      </c>
      <c r="Z348" s="36">
        <f>VLOOKUP($H348,[2]EDA!$H$6:$AY$980,Z$1,FALSE)</f>
        <v>0</v>
      </c>
      <c r="AA348" s="36">
        <f>VLOOKUP($H348,[2]EDA!$H$6:$AY$980,AA$1,FALSE)</f>
        <v>0</v>
      </c>
      <c r="AB348" s="36">
        <f>VLOOKUP($H348,[2]EDA!$H$6:$AY$980,AB$1,FALSE)</f>
        <v>0</v>
      </c>
      <c r="AC348" s="36">
        <f>VLOOKUP($H348,[2]EDA!$H$6:$AY$980,AC$1,FALSE)</f>
        <v>0</v>
      </c>
      <c r="AD348" s="36">
        <f>VLOOKUP($H348,[2]EDA!$H$6:$AY$980,AD$1,FALSE)</f>
        <v>0</v>
      </c>
      <c r="AE348" s="36">
        <f>VLOOKUP($H348,[2]EDA!$H$6:$AY$980,AE$1,FALSE)</f>
        <v>0</v>
      </c>
      <c r="AF348" s="36">
        <f>VLOOKUP($H348,[2]EDA!$H$6:$AY$980,AF$1,FALSE)</f>
        <v>0</v>
      </c>
      <c r="AG348" s="36">
        <f>VLOOKUP($H348,[2]EDA!$H$6:$AY$980,AG$1,FALSE)</f>
        <v>0</v>
      </c>
      <c r="AH348" s="36">
        <f>VLOOKUP($H348,[2]EDA!$H$6:$AY$980,AH$1,FALSE)</f>
        <v>0</v>
      </c>
      <c r="AI348" s="36">
        <f>VLOOKUP($H348,[2]EDA!$H$6:$AY$980,AI$1,FALSE)</f>
        <v>0</v>
      </c>
      <c r="AJ348" s="36">
        <f>VLOOKUP($H348,[2]EDA!$H$6:$AY$980,AJ$1,FALSE)</f>
        <v>0</v>
      </c>
      <c r="AK348" s="20">
        <f>VLOOKUP(H348,[2]EDA!$H$6:$AZ$980,45,FALSE)</f>
        <v>0</v>
      </c>
      <c r="AL348" s="39">
        <f t="shared" si="46"/>
        <v>0</v>
      </c>
      <c r="AM348" s="17">
        <f t="shared" si="47"/>
        <v>0</v>
      </c>
      <c r="AN348" s="36">
        <f>VLOOKUP($H348,[3]IRA!$H$6:$BN$980,AN$1,FALSE)</f>
        <v>3</v>
      </c>
      <c r="AO348" s="36">
        <f>VLOOKUP($H348,[3]IRA!$H$6:$BN$980,AO$1,FALSE)</f>
        <v>1</v>
      </c>
      <c r="AP348" s="36">
        <f>VLOOKUP($H348,[3]IRA!$H$6:$BN$980,AP$1,FALSE)</f>
        <v>0</v>
      </c>
      <c r="AQ348" s="36">
        <f>VLOOKUP($H348,[3]IRA!$H$6:$BN$980,AQ$1,FALSE)</f>
        <v>0</v>
      </c>
      <c r="AR348" s="36">
        <f>VLOOKUP($H348,[3]IRA!$H$6:$BN$980,AR$1,FALSE)</f>
        <v>0</v>
      </c>
      <c r="AS348" s="36">
        <f>VLOOKUP($H348,[3]IRA!$H$6:$BN$980,AS$1,FALSE)</f>
        <v>0</v>
      </c>
      <c r="AT348" s="36">
        <f>VLOOKUP($H348,[3]IRA!$H$6:$BN$980,AT$1,FALSE)</f>
        <v>0</v>
      </c>
      <c r="AU348" s="36">
        <f>VLOOKUP($H348,[3]IRA!$H$6:$BN$980,AU$1,FALSE)</f>
        <v>0</v>
      </c>
      <c r="AV348" s="36">
        <f>VLOOKUP($H348,[3]IRA!$H$6:$BN$980,AV$1,FALSE)</f>
        <v>0</v>
      </c>
      <c r="AW348" s="36">
        <f>VLOOKUP($H348,[3]IRA!$H$6:$BN$980,AW$1,FALSE)</f>
        <v>0</v>
      </c>
      <c r="AX348" s="36">
        <f>VLOOKUP($H348,[3]IRA!$H$6:$BN$980,AX$1,FALSE)</f>
        <v>0</v>
      </c>
      <c r="AY348" s="36">
        <f>VLOOKUP($H348,[3]IRA!$H$6:$BN$980,AY$1,FALSE)</f>
        <v>0</v>
      </c>
      <c r="AZ348" s="20">
        <f>VLOOKUP(H348,[3]IRA!$H$6:$BO$980,60,FALSE)</f>
        <v>0</v>
      </c>
      <c r="BA348" s="20">
        <f t="shared" si="48"/>
        <v>4</v>
      </c>
      <c r="BB348" s="17">
        <f t="shared" si="49"/>
        <v>0</v>
      </c>
      <c r="BC348" s="36">
        <f>VLOOKUP($H348,[4]IRA!$H$7:$CS$981,BC$1,FALSE)</f>
        <v>9</v>
      </c>
      <c r="BD348" s="36">
        <f>VLOOKUP($H348,[4]IRA!$H$7:$CS$981,BD$1,FALSE)</f>
        <v>7</v>
      </c>
      <c r="BE348" s="36">
        <f>VLOOKUP($H348,[4]IRA!$H$7:$CS$981,BE$1,FALSE)</f>
        <v>13</v>
      </c>
      <c r="BF348" s="36">
        <f>VLOOKUP($H348,[4]IRA!$H$7:$CS$981,BF$1,FALSE)</f>
        <v>9</v>
      </c>
      <c r="BG348" s="36">
        <f>VLOOKUP($H348,[4]IRA!$H$7:$CS$981,BG$1,FALSE)</f>
        <v>0</v>
      </c>
      <c r="BH348" s="36">
        <f>VLOOKUP($H348,[4]IRA!$H$7:$CS$981,BH$1,FALSE)</f>
        <v>0</v>
      </c>
      <c r="BI348" s="36">
        <f>VLOOKUP($H348,[4]IRA!$H$7:$CS$981,BI$1,FALSE)</f>
        <v>0</v>
      </c>
      <c r="BJ348" s="36">
        <f>VLOOKUP($H348,[4]IRA!$H$7:$CS$981,BJ$1,FALSE)</f>
        <v>0</v>
      </c>
      <c r="BK348" s="36">
        <f>VLOOKUP($H348,[4]IRA!$H$7:$CS$981,BK$1,FALSE)</f>
        <v>0</v>
      </c>
      <c r="BL348" s="36">
        <f>VLOOKUP($H348,[4]IRA!$H$7:$CS$981,BL$1,FALSE)</f>
        <v>0</v>
      </c>
      <c r="BM348" s="36">
        <f>VLOOKUP($H348,[4]IRA!$H$7:$CS$981,BM$1,FALSE)</f>
        <v>0</v>
      </c>
      <c r="BN348" s="36">
        <f>VLOOKUP($H348,[4]IRA!$H$7:$CS$981,BN$1,FALSE)</f>
        <v>0</v>
      </c>
      <c r="BO348" s="10">
        <f>VLOOKUP(H348,[4]IRA!$H$7:$CS$981,90,FALSE)</f>
        <v>64.333333333333329</v>
      </c>
      <c r="BP348" s="10">
        <f t="shared" si="50"/>
        <v>38</v>
      </c>
      <c r="BQ348" s="17">
        <f t="shared" si="51"/>
        <v>0.59067357512953367</v>
      </c>
      <c r="BR348" s="80"/>
      <c r="BS348" s="80"/>
      <c r="BT348" s="80"/>
      <c r="BU348" s="80"/>
      <c r="BV348" s="80"/>
      <c r="BW348" s="80"/>
      <c r="BX348" s="80"/>
      <c r="BY348" s="80"/>
      <c r="BZ348" s="80"/>
      <c r="CA348" s="80"/>
      <c r="CB348" s="80"/>
      <c r="CC348" s="80"/>
      <c r="CD348" s="80"/>
      <c r="CE348" s="80"/>
      <c r="CF348" s="80"/>
      <c r="CG348" s="80"/>
      <c r="CH348" s="80"/>
      <c r="CI348" s="80"/>
      <c r="CJ348" s="80"/>
      <c r="CK348" s="80"/>
      <c r="CL348" s="80"/>
      <c r="CM348" s="80"/>
      <c r="CN348" s="80"/>
      <c r="CO348" s="80"/>
      <c r="CP348" s="80"/>
      <c r="CQ348" s="80"/>
      <c r="CR348" s="80"/>
      <c r="CS348" s="80"/>
      <c r="CT348" s="80"/>
      <c r="CU348" s="80"/>
      <c r="CV348" s="80"/>
      <c r="CW348" s="80"/>
      <c r="CX348" s="80"/>
      <c r="CY348" s="80"/>
      <c r="CZ348" s="80"/>
      <c r="DA348" s="80"/>
      <c r="DB348" s="80"/>
      <c r="DC348" s="80"/>
      <c r="DD348" s="80"/>
      <c r="DE348" s="80"/>
      <c r="DF348" s="80"/>
      <c r="DG348" s="80"/>
      <c r="DH348" s="80"/>
      <c r="DI348" s="80"/>
      <c r="DJ348" s="80"/>
      <c r="DK348" s="80"/>
      <c r="DL348" s="80"/>
      <c r="DM348" s="80"/>
      <c r="DN348" s="80"/>
    </row>
    <row r="349" spans="1:118" s="81" customFormat="1" ht="10.199999999999999" x14ac:dyDescent="0.2">
      <c r="A349" s="87" t="s">
        <v>434</v>
      </c>
      <c r="B349" s="87" t="s">
        <v>22</v>
      </c>
      <c r="C349" s="88">
        <v>401</v>
      </c>
      <c r="D349" s="87" t="s">
        <v>860</v>
      </c>
      <c r="E349" s="87" t="s">
        <v>434</v>
      </c>
      <c r="F349" s="87" t="s">
        <v>22</v>
      </c>
      <c r="G349" s="88" t="s">
        <v>550</v>
      </c>
      <c r="H349" s="88">
        <v>9723</v>
      </c>
      <c r="I349" s="87" t="s">
        <v>716</v>
      </c>
      <c r="J349" s="37">
        <f>VLOOKUP($H349,[1]EDA!$H$6:$BN$980,J$1,FALSE)</f>
        <v>0</v>
      </c>
      <c r="K349" s="36">
        <f>VLOOKUP($H349,[1]EDA!$H$6:$BN$980,K$1,FALSE)</f>
        <v>0</v>
      </c>
      <c r="L349" s="36">
        <f>VLOOKUP($H349,[1]EDA!$H$6:$BN$980,L$1,FALSE)</f>
        <v>2</v>
      </c>
      <c r="M349" s="36">
        <f>VLOOKUP($H349,[1]EDA!$H$6:$BN$980,M$1,FALSE)</f>
        <v>1</v>
      </c>
      <c r="N349" s="36">
        <f>VLOOKUP($H349,[1]EDA!$H$6:$BN$980,N$1,FALSE)</f>
        <v>0</v>
      </c>
      <c r="O349" s="36">
        <f>VLOOKUP($H349,[1]EDA!$H$6:$BN$980,O$1,FALSE)</f>
        <v>0</v>
      </c>
      <c r="P349" s="36">
        <f>VLOOKUP($H349,[1]EDA!$H$6:$BN$980,P$1,FALSE)</f>
        <v>0</v>
      </c>
      <c r="Q349" s="36">
        <f>VLOOKUP($H349,[1]EDA!$H$6:$BN$980,Q$1,FALSE)</f>
        <v>0</v>
      </c>
      <c r="R349" s="36">
        <f>VLOOKUP($H349,[1]EDA!$H$6:$BN$980,R$1,FALSE)</f>
        <v>0</v>
      </c>
      <c r="S349" s="36">
        <f>VLOOKUP($H349,[1]EDA!$H$6:$BN$980,S$1,FALSE)</f>
        <v>0</v>
      </c>
      <c r="T349" s="36">
        <f>VLOOKUP($H349,[1]EDA!$H$6:$BN$980,T$1,FALSE)</f>
        <v>0</v>
      </c>
      <c r="U349" s="36">
        <f>VLOOKUP($H349,[1]EDA!$H$6:$BN$980,U$1,FALSE)</f>
        <v>0</v>
      </c>
      <c r="V349" s="10">
        <f>VLOOKUP(H349,[1]EDA!$H$6:$BO$980,60,FALSE)</f>
        <v>45.333333333333336</v>
      </c>
      <c r="W349" s="10">
        <f t="shared" ref="W349:W412" si="52">SUM(J349:U349)</f>
        <v>3</v>
      </c>
      <c r="X349" s="17">
        <f t="shared" ref="X349:X412" si="53">IFERROR(W349/V349,0)</f>
        <v>6.6176470588235295E-2</v>
      </c>
      <c r="Y349" s="36">
        <f>VLOOKUP($H349,[2]EDA!$H$6:$AY$980,Y$1,FALSE)</f>
        <v>0</v>
      </c>
      <c r="Z349" s="36">
        <f>VLOOKUP($H349,[2]EDA!$H$6:$AY$980,Z$1,FALSE)</f>
        <v>0</v>
      </c>
      <c r="AA349" s="36">
        <f>VLOOKUP($H349,[2]EDA!$H$6:$AY$980,AA$1,FALSE)</f>
        <v>0</v>
      </c>
      <c r="AB349" s="36">
        <f>VLOOKUP($H349,[2]EDA!$H$6:$AY$980,AB$1,FALSE)</f>
        <v>0</v>
      </c>
      <c r="AC349" s="36">
        <f>VLOOKUP($H349,[2]EDA!$H$6:$AY$980,AC$1,FALSE)</f>
        <v>0</v>
      </c>
      <c r="AD349" s="36">
        <f>VLOOKUP($H349,[2]EDA!$H$6:$AY$980,AD$1,FALSE)</f>
        <v>0</v>
      </c>
      <c r="AE349" s="36">
        <f>VLOOKUP($H349,[2]EDA!$H$6:$AY$980,AE$1,FALSE)</f>
        <v>0</v>
      </c>
      <c r="AF349" s="36">
        <f>VLOOKUP($H349,[2]EDA!$H$6:$AY$980,AF$1,FALSE)</f>
        <v>0</v>
      </c>
      <c r="AG349" s="36">
        <f>VLOOKUP($H349,[2]EDA!$H$6:$AY$980,AG$1,FALSE)</f>
        <v>0</v>
      </c>
      <c r="AH349" s="36">
        <f>VLOOKUP($H349,[2]EDA!$H$6:$AY$980,AH$1,FALSE)</f>
        <v>0</v>
      </c>
      <c r="AI349" s="36">
        <f>VLOOKUP($H349,[2]EDA!$H$6:$AY$980,AI$1,FALSE)</f>
        <v>0</v>
      </c>
      <c r="AJ349" s="36">
        <f>VLOOKUP($H349,[2]EDA!$H$6:$AY$980,AJ$1,FALSE)</f>
        <v>0</v>
      </c>
      <c r="AK349" s="20">
        <f>VLOOKUP(H349,[2]EDA!$H$6:$AZ$980,45,FALSE)</f>
        <v>3</v>
      </c>
      <c r="AL349" s="39">
        <f t="shared" ref="AL349:AL412" si="54">SUM(Y349:AJ349)</f>
        <v>0</v>
      </c>
      <c r="AM349" s="17">
        <f t="shared" ref="AM349:AM412" si="55">IFERROR(AL349/AK349,0)</f>
        <v>0</v>
      </c>
      <c r="AN349" s="36">
        <f>VLOOKUP($H349,[3]IRA!$H$6:$BN$980,AN$1,FALSE)</f>
        <v>0</v>
      </c>
      <c r="AO349" s="36">
        <f>VLOOKUP($H349,[3]IRA!$H$6:$BN$980,AO$1,FALSE)</f>
        <v>0</v>
      </c>
      <c r="AP349" s="36">
        <f>VLOOKUP($H349,[3]IRA!$H$6:$BN$980,AP$1,FALSE)</f>
        <v>0</v>
      </c>
      <c r="AQ349" s="36">
        <f>VLOOKUP($H349,[3]IRA!$H$6:$BN$980,AQ$1,FALSE)</f>
        <v>0</v>
      </c>
      <c r="AR349" s="36">
        <f>VLOOKUP($H349,[3]IRA!$H$6:$BN$980,AR$1,FALSE)</f>
        <v>0</v>
      </c>
      <c r="AS349" s="36">
        <f>VLOOKUP($H349,[3]IRA!$H$6:$BN$980,AS$1,FALSE)</f>
        <v>0</v>
      </c>
      <c r="AT349" s="36">
        <f>VLOOKUP($H349,[3]IRA!$H$6:$BN$980,AT$1,FALSE)</f>
        <v>0</v>
      </c>
      <c r="AU349" s="36">
        <f>VLOOKUP($H349,[3]IRA!$H$6:$BN$980,AU$1,FALSE)</f>
        <v>0</v>
      </c>
      <c r="AV349" s="36">
        <f>VLOOKUP($H349,[3]IRA!$H$6:$BN$980,AV$1,FALSE)</f>
        <v>0</v>
      </c>
      <c r="AW349" s="36">
        <f>VLOOKUP($H349,[3]IRA!$H$6:$BN$980,AW$1,FALSE)</f>
        <v>0</v>
      </c>
      <c r="AX349" s="36">
        <f>VLOOKUP($H349,[3]IRA!$H$6:$BN$980,AX$1,FALSE)</f>
        <v>0</v>
      </c>
      <c r="AY349" s="36">
        <f>VLOOKUP($H349,[3]IRA!$H$6:$BN$980,AY$1,FALSE)</f>
        <v>0</v>
      </c>
      <c r="AZ349" s="20">
        <f>VLOOKUP(H349,[3]IRA!$H$6:$BO$980,60,FALSE)</f>
        <v>0</v>
      </c>
      <c r="BA349" s="20">
        <f t="shared" ref="BA349:BA412" si="56">SUM(AN349:AY349)</f>
        <v>0</v>
      </c>
      <c r="BB349" s="17">
        <f t="shared" ref="BB349:BB412" si="57">IFERROR(BA349/AZ349,0)</f>
        <v>0</v>
      </c>
      <c r="BC349" s="36">
        <f>VLOOKUP($H349,[4]IRA!$H$7:$CS$981,BC$1,FALSE)</f>
        <v>3</v>
      </c>
      <c r="BD349" s="36">
        <f>VLOOKUP($H349,[4]IRA!$H$7:$CS$981,BD$1,FALSE)</f>
        <v>8</v>
      </c>
      <c r="BE349" s="36">
        <f>VLOOKUP($H349,[4]IRA!$H$7:$CS$981,BE$1,FALSE)</f>
        <v>6</v>
      </c>
      <c r="BF349" s="36">
        <f>VLOOKUP($H349,[4]IRA!$H$7:$CS$981,BF$1,FALSE)</f>
        <v>12</v>
      </c>
      <c r="BG349" s="36">
        <f>VLOOKUP($H349,[4]IRA!$H$7:$CS$981,BG$1,FALSE)</f>
        <v>0</v>
      </c>
      <c r="BH349" s="36">
        <f>VLOOKUP($H349,[4]IRA!$H$7:$CS$981,BH$1,FALSE)</f>
        <v>0</v>
      </c>
      <c r="BI349" s="36">
        <f>VLOOKUP($H349,[4]IRA!$H$7:$CS$981,BI$1,FALSE)</f>
        <v>0</v>
      </c>
      <c r="BJ349" s="36">
        <f>VLOOKUP($H349,[4]IRA!$H$7:$CS$981,BJ$1,FALSE)</f>
        <v>0</v>
      </c>
      <c r="BK349" s="36">
        <f>VLOOKUP($H349,[4]IRA!$H$7:$CS$981,BK$1,FALSE)</f>
        <v>0</v>
      </c>
      <c r="BL349" s="36">
        <f>VLOOKUP($H349,[4]IRA!$H$7:$CS$981,BL$1,FALSE)</f>
        <v>0</v>
      </c>
      <c r="BM349" s="36">
        <f>VLOOKUP($H349,[4]IRA!$H$7:$CS$981,BM$1,FALSE)</f>
        <v>0</v>
      </c>
      <c r="BN349" s="36">
        <f>VLOOKUP($H349,[4]IRA!$H$7:$CS$981,BN$1,FALSE)</f>
        <v>0</v>
      </c>
      <c r="BO349" s="10">
        <f>VLOOKUP(H349,[4]IRA!$H$7:$CS$981,90,FALSE)</f>
        <v>25.333333333333332</v>
      </c>
      <c r="BP349" s="10">
        <f t="shared" ref="BP349:BP412" si="58">SUM(BC349:BN349)</f>
        <v>29</v>
      </c>
      <c r="BQ349" s="17">
        <f t="shared" ref="BQ349:BQ412" si="59">IFERROR(BP349/BO349,0)</f>
        <v>1.1447368421052633</v>
      </c>
      <c r="BR349" s="80"/>
      <c r="BS349" s="80"/>
      <c r="BT349" s="80"/>
      <c r="BU349" s="80"/>
      <c r="BV349" s="80"/>
      <c r="BW349" s="80"/>
      <c r="BX349" s="80"/>
      <c r="BY349" s="80"/>
      <c r="BZ349" s="80"/>
      <c r="CA349" s="80"/>
      <c r="CB349" s="80"/>
      <c r="CC349" s="80"/>
      <c r="CD349" s="80"/>
      <c r="CE349" s="80"/>
      <c r="CF349" s="80"/>
      <c r="CG349" s="80"/>
      <c r="CH349" s="80"/>
      <c r="CI349" s="80"/>
      <c r="CJ349" s="80"/>
      <c r="CK349" s="80"/>
      <c r="CL349" s="80"/>
      <c r="CM349" s="80"/>
      <c r="CN349" s="80"/>
      <c r="CO349" s="80"/>
      <c r="CP349" s="80"/>
      <c r="CQ349" s="80"/>
      <c r="CR349" s="80"/>
      <c r="CS349" s="80"/>
      <c r="CT349" s="80"/>
      <c r="CU349" s="80"/>
      <c r="CV349" s="80"/>
      <c r="CW349" s="80"/>
      <c r="CX349" s="80"/>
      <c r="CY349" s="80"/>
      <c r="CZ349" s="80"/>
      <c r="DA349" s="80"/>
      <c r="DB349" s="80"/>
      <c r="DC349" s="80"/>
      <c r="DD349" s="80"/>
      <c r="DE349" s="80"/>
      <c r="DF349" s="80"/>
      <c r="DG349" s="80"/>
      <c r="DH349" s="80"/>
      <c r="DI349" s="80"/>
      <c r="DJ349" s="80"/>
      <c r="DK349" s="80"/>
      <c r="DL349" s="80"/>
      <c r="DM349" s="80"/>
      <c r="DN349" s="80"/>
    </row>
    <row r="350" spans="1:118" s="81" customFormat="1" ht="10.199999999999999" x14ac:dyDescent="0.2">
      <c r="A350" s="87" t="s">
        <v>434</v>
      </c>
      <c r="B350" s="87" t="s">
        <v>22</v>
      </c>
      <c r="C350" s="88">
        <v>401</v>
      </c>
      <c r="D350" s="87" t="s">
        <v>860</v>
      </c>
      <c r="E350" s="87" t="s">
        <v>434</v>
      </c>
      <c r="F350" s="87" t="s">
        <v>22</v>
      </c>
      <c r="G350" s="88" t="s">
        <v>550</v>
      </c>
      <c r="H350" s="88">
        <v>9729</v>
      </c>
      <c r="I350" s="87" t="s">
        <v>717</v>
      </c>
      <c r="J350" s="37">
        <f>VLOOKUP($H350,[1]EDA!$H$6:$BN$980,J$1,FALSE)</f>
        <v>0</v>
      </c>
      <c r="K350" s="36">
        <f>VLOOKUP($H350,[1]EDA!$H$6:$BN$980,K$1,FALSE)</f>
        <v>1</v>
      </c>
      <c r="L350" s="36">
        <f>VLOOKUP($H350,[1]EDA!$H$6:$BN$980,L$1,FALSE)</f>
        <v>0</v>
      </c>
      <c r="M350" s="36">
        <f>VLOOKUP($H350,[1]EDA!$H$6:$BN$980,M$1,FALSE)</f>
        <v>0</v>
      </c>
      <c r="N350" s="36">
        <f>VLOOKUP($H350,[1]EDA!$H$6:$BN$980,N$1,FALSE)</f>
        <v>0</v>
      </c>
      <c r="O350" s="36">
        <f>VLOOKUP($H350,[1]EDA!$H$6:$BN$980,O$1,FALSE)</f>
        <v>0</v>
      </c>
      <c r="P350" s="36">
        <f>VLOOKUP($H350,[1]EDA!$H$6:$BN$980,P$1,FALSE)</f>
        <v>0</v>
      </c>
      <c r="Q350" s="36">
        <f>VLOOKUP($H350,[1]EDA!$H$6:$BN$980,Q$1,FALSE)</f>
        <v>0</v>
      </c>
      <c r="R350" s="36">
        <f>VLOOKUP($H350,[1]EDA!$H$6:$BN$980,R$1,FALSE)</f>
        <v>0</v>
      </c>
      <c r="S350" s="36">
        <f>VLOOKUP($H350,[1]EDA!$H$6:$BN$980,S$1,FALSE)</f>
        <v>0</v>
      </c>
      <c r="T350" s="36">
        <f>VLOOKUP($H350,[1]EDA!$H$6:$BN$980,T$1,FALSE)</f>
        <v>0</v>
      </c>
      <c r="U350" s="36">
        <f>VLOOKUP($H350,[1]EDA!$H$6:$BN$980,U$1,FALSE)</f>
        <v>0</v>
      </c>
      <c r="V350" s="10">
        <f>VLOOKUP(H350,[1]EDA!$H$6:$BO$980,60,FALSE)</f>
        <v>8.6666666666666661</v>
      </c>
      <c r="W350" s="10">
        <f t="shared" si="52"/>
        <v>1</v>
      </c>
      <c r="X350" s="17">
        <f t="shared" si="53"/>
        <v>0.11538461538461539</v>
      </c>
      <c r="Y350" s="36">
        <f>VLOOKUP($H350,[2]EDA!$H$6:$AY$980,Y$1,FALSE)</f>
        <v>0</v>
      </c>
      <c r="Z350" s="36">
        <f>VLOOKUP($H350,[2]EDA!$H$6:$AY$980,Z$1,FALSE)</f>
        <v>0</v>
      </c>
      <c r="AA350" s="36">
        <f>VLOOKUP($H350,[2]EDA!$H$6:$AY$980,AA$1,FALSE)</f>
        <v>0</v>
      </c>
      <c r="AB350" s="36">
        <f>VLOOKUP($H350,[2]EDA!$H$6:$AY$980,AB$1,FALSE)</f>
        <v>0</v>
      </c>
      <c r="AC350" s="36">
        <f>VLOOKUP($H350,[2]EDA!$H$6:$AY$980,AC$1,FALSE)</f>
        <v>0</v>
      </c>
      <c r="AD350" s="36">
        <f>VLOOKUP($H350,[2]EDA!$H$6:$AY$980,AD$1,FALSE)</f>
        <v>0</v>
      </c>
      <c r="AE350" s="36">
        <f>VLOOKUP($H350,[2]EDA!$H$6:$AY$980,AE$1,FALSE)</f>
        <v>0</v>
      </c>
      <c r="AF350" s="36">
        <f>VLOOKUP($H350,[2]EDA!$H$6:$AY$980,AF$1,FALSE)</f>
        <v>0</v>
      </c>
      <c r="AG350" s="36">
        <f>VLOOKUP($H350,[2]EDA!$H$6:$AY$980,AG$1,FALSE)</f>
        <v>0</v>
      </c>
      <c r="AH350" s="36">
        <f>VLOOKUP($H350,[2]EDA!$H$6:$AY$980,AH$1,FALSE)</f>
        <v>0</v>
      </c>
      <c r="AI350" s="36">
        <f>VLOOKUP($H350,[2]EDA!$H$6:$AY$980,AI$1,FALSE)</f>
        <v>0</v>
      </c>
      <c r="AJ350" s="36">
        <f>VLOOKUP($H350,[2]EDA!$H$6:$AY$980,AJ$1,FALSE)</f>
        <v>0</v>
      </c>
      <c r="AK350" s="20">
        <f>VLOOKUP(H350,[2]EDA!$H$6:$AZ$980,45,FALSE)</f>
        <v>0</v>
      </c>
      <c r="AL350" s="39">
        <f t="shared" si="54"/>
        <v>0</v>
      </c>
      <c r="AM350" s="17">
        <f t="shared" si="55"/>
        <v>0</v>
      </c>
      <c r="AN350" s="36">
        <f>VLOOKUP($H350,[3]IRA!$H$6:$BN$980,AN$1,FALSE)</f>
        <v>0</v>
      </c>
      <c r="AO350" s="36">
        <f>VLOOKUP($H350,[3]IRA!$H$6:$BN$980,AO$1,FALSE)</f>
        <v>0</v>
      </c>
      <c r="AP350" s="36">
        <f>VLOOKUP($H350,[3]IRA!$H$6:$BN$980,AP$1,FALSE)</f>
        <v>0</v>
      </c>
      <c r="AQ350" s="36">
        <f>VLOOKUP($H350,[3]IRA!$H$6:$BN$980,AQ$1,FALSE)</f>
        <v>0</v>
      </c>
      <c r="AR350" s="36">
        <f>VLOOKUP($H350,[3]IRA!$H$6:$BN$980,AR$1,FALSE)</f>
        <v>0</v>
      </c>
      <c r="AS350" s="36">
        <f>VLOOKUP($H350,[3]IRA!$H$6:$BN$980,AS$1,FALSE)</f>
        <v>0</v>
      </c>
      <c r="AT350" s="36">
        <f>VLOOKUP($H350,[3]IRA!$H$6:$BN$980,AT$1,FALSE)</f>
        <v>0</v>
      </c>
      <c r="AU350" s="36">
        <f>VLOOKUP($H350,[3]IRA!$H$6:$BN$980,AU$1,FALSE)</f>
        <v>0</v>
      </c>
      <c r="AV350" s="36">
        <f>VLOOKUP($H350,[3]IRA!$H$6:$BN$980,AV$1,FALSE)</f>
        <v>0</v>
      </c>
      <c r="AW350" s="36">
        <f>VLOOKUP($H350,[3]IRA!$H$6:$BN$980,AW$1,FALSE)</f>
        <v>0</v>
      </c>
      <c r="AX350" s="36">
        <f>VLOOKUP($H350,[3]IRA!$H$6:$BN$980,AX$1,FALSE)</f>
        <v>0</v>
      </c>
      <c r="AY350" s="36">
        <f>VLOOKUP($H350,[3]IRA!$H$6:$BN$980,AY$1,FALSE)</f>
        <v>0</v>
      </c>
      <c r="AZ350" s="20">
        <f>VLOOKUP(H350,[3]IRA!$H$6:$BO$980,60,FALSE)</f>
        <v>0.66666666666666663</v>
      </c>
      <c r="BA350" s="20">
        <f t="shared" si="56"/>
        <v>0</v>
      </c>
      <c r="BB350" s="17">
        <f t="shared" si="57"/>
        <v>0</v>
      </c>
      <c r="BC350" s="36">
        <f>VLOOKUP($H350,[4]IRA!$H$7:$CS$981,BC$1,FALSE)</f>
        <v>5</v>
      </c>
      <c r="BD350" s="36">
        <f>VLOOKUP($H350,[4]IRA!$H$7:$CS$981,BD$1,FALSE)</f>
        <v>0</v>
      </c>
      <c r="BE350" s="36">
        <f>VLOOKUP($H350,[4]IRA!$H$7:$CS$981,BE$1,FALSE)</f>
        <v>1</v>
      </c>
      <c r="BF350" s="36">
        <f>VLOOKUP($H350,[4]IRA!$H$7:$CS$981,BF$1,FALSE)</f>
        <v>0</v>
      </c>
      <c r="BG350" s="36">
        <f>VLOOKUP($H350,[4]IRA!$H$7:$CS$981,BG$1,FALSE)</f>
        <v>0</v>
      </c>
      <c r="BH350" s="36">
        <f>VLOOKUP($H350,[4]IRA!$H$7:$CS$981,BH$1,FALSE)</f>
        <v>0</v>
      </c>
      <c r="BI350" s="36">
        <f>VLOOKUP($H350,[4]IRA!$H$7:$CS$981,BI$1,FALSE)</f>
        <v>0</v>
      </c>
      <c r="BJ350" s="36">
        <f>VLOOKUP($H350,[4]IRA!$H$7:$CS$981,BJ$1,FALSE)</f>
        <v>0</v>
      </c>
      <c r="BK350" s="36">
        <f>VLOOKUP($H350,[4]IRA!$H$7:$CS$981,BK$1,FALSE)</f>
        <v>0</v>
      </c>
      <c r="BL350" s="36">
        <f>VLOOKUP($H350,[4]IRA!$H$7:$CS$981,BL$1,FALSE)</f>
        <v>0</v>
      </c>
      <c r="BM350" s="36">
        <f>VLOOKUP($H350,[4]IRA!$H$7:$CS$981,BM$1,FALSE)</f>
        <v>0</v>
      </c>
      <c r="BN350" s="36">
        <f>VLOOKUP($H350,[4]IRA!$H$7:$CS$981,BN$1,FALSE)</f>
        <v>0</v>
      </c>
      <c r="BO350" s="10">
        <f>VLOOKUP(H350,[4]IRA!$H$7:$CS$981,90,FALSE)</f>
        <v>4</v>
      </c>
      <c r="BP350" s="10">
        <f t="shared" si="58"/>
        <v>6</v>
      </c>
      <c r="BQ350" s="17">
        <f t="shared" si="59"/>
        <v>1.5</v>
      </c>
      <c r="BR350" s="80"/>
      <c r="BS350" s="80"/>
      <c r="BT350" s="80"/>
      <c r="BU350" s="80"/>
      <c r="BV350" s="80"/>
      <c r="BW350" s="80"/>
      <c r="BX350" s="80"/>
      <c r="BY350" s="80"/>
      <c r="BZ350" s="80"/>
      <c r="CA350" s="80"/>
      <c r="CB350" s="80"/>
      <c r="CC350" s="80"/>
      <c r="CD350" s="80"/>
      <c r="CE350" s="80"/>
      <c r="CF350" s="80"/>
      <c r="CG350" s="80"/>
      <c r="CH350" s="80"/>
      <c r="CI350" s="80"/>
      <c r="CJ350" s="80"/>
      <c r="CK350" s="80"/>
      <c r="CL350" s="80"/>
      <c r="CM350" s="80"/>
      <c r="CN350" s="80"/>
      <c r="CO350" s="80"/>
      <c r="CP350" s="80"/>
      <c r="CQ350" s="80"/>
      <c r="CR350" s="80"/>
      <c r="CS350" s="80"/>
      <c r="CT350" s="80"/>
      <c r="CU350" s="80"/>
      <c r="CV350" s="80"/>
      <c r="CW350" s="80"/>
      <c r="CX350" s="80"/>
      <c r="CY350" s="80"/>
      <c r="CZ350" s="80"/>
      <c r="DA350" s="80"/>
      <c r="DB350" s="80"/>
      <c r="DC350" s="80"/>
      <c r="DD350" s="80"/>
      <c r="DE350" s="80"/>
      <c r="DF350" s="80"/>
      <c r="DG350" s="80"/>
      <c r="DH350" s="80"/>
      <c r="DI350" s="80"/>
      <c r="DJ350" s="80"/>
      <c r="DK350" s="80"/>
      <c r="DL350" s="80"/>
      <c r="DM350" s="80"/>
      <c r="DN350" s="80"/>
    </row>
    <row r="351" spans="1:118" s="81" customFormat="1" ht="10.199999999999999" x14ac:dyDescent="0.2">
      <c r="A351" s="87" t="s">
        <v>434</v>
      </c>
      <c r="B351" s="87" t="s">
        <v>22</v>
      </c>
      <c r="C351" s="88">
        <v>401</v>
      </c>
      <c r="D351" s="87" t="s">
        <v>860</v>
      </c>
      <c r="E351" s="87" t="s">
        <v>434</v>
      </c>
      <c r="F351" s="87" t="s">
        <v>377</v>
      </c>
      <c r="G351" s="88" t="s">
        <v>550</v>
      </c>
      <c r="H351" s="88">
        <v>10259</v>
      </c>
      <c r="I351" s="87" t="s">
        <v>718</v>
      </c>
      <c r="J351" s="37">
        <f>VLOOKUP($H351,[1]EDA!$H$6:$BN$980,J$1,FALSE)</f>
        <v>4</v>
      </c>
      <c r="K351" s="36">
        <f>VLOOKUP($H351,[1]EDA!$H$6:$BN$980,K$1,FALSE)</f>
        <v>0</v>
      </c>
      <c r="L351" s="36">
        <f>VLOOKUP($H351,[1]EDA!$H$6:$BN$980,L$1,FALSE)</f>
        <v>0</v>
      </c>
      <c r="M351" s="36">
        <f>VLOOKUP($H351,[1]EDA!$H$6:$BN$980,M$1,FALSE)</f>
        <v>2</v>
      </c>
      <c r="N351" s="36">
        <f>VLOOKUP($H351,[1]EDA!$H$6:$BN$980,N$1,FALSE)</f>
        <v>0</v>
      </c>
      <c r="O351" s="36">
        <f>VLOOKUP($H351,[1]EDA!$H$6:$BN$980,O$1,FALSE)</f>
        <v>0</v>
      </c>
      <c r="P351" s="36">
        <f>VLOOKUP($H351,[1]EDA!$H$6:$BN$980,P$1,FALSE)</f>
        <v>0</v>
      </c>
      <c r="Q351" s="36">
        <f>VLOOKUP($H351,[1]EDA!$H$6:$BN$980,Q$1,FALSE)</f>
        <v>0</v>
      </c>
      <c r="R351" s="36">
        <f>VLOOKUP($H351,[1]EDA!$H$6:$BN$980,R$1,FALSE)</f>
        <v>0</v>
      </c>
      <c r="S351" s="36">
        <f>VLOOKUP($H351,[1]EDA!$H$6:$BN$980,S$1,FALSE)</f>
        <v>0</v>
      </c>
      <c r="T351" s="36">
        <f>VLOOKUP($H351,[1]EDA!$H$6:$BN$980,T$1,FALSE)</f>
        <v>0</v>
      </c>
      <c r="U351" s="36">
        <f>VLOOKUP($H351,[1]EDA!$H$6:$BN$980,U$1,FALSE)</f>
        <v>0</v>
      </c>
      <c r="V351" s="10">
        <f>VLOOKUP(H351,[1]EDA!$H$6:$BO$980,60,FALSE)</f>
        <v>25.666666666666668</v>
      </c>
      <c r="W351" s="10">
        <f t="shared" si="52"/>
        <v>6</v>
      </c>
      <c r="X351" s="17">
        <f t="shared" si="53"/>
        <v>0.23376623376623376</v>
      </c>
      <c r="Y351" s="36">
        <f>VLOOKUP($H351,[2]EDA!$H$6:$AY$980,Y$1,FALSE)</f>
        <v>0</v>
      </c>
      <c r="Z351" s="36">
        <f>VLOOKUP($H351,[2]EDA!$H$6:$AY$980,Z$1,FALSE)</f>
        <v>0</v>
      </c>
      <c r="AA351" s="36">
        <f>VLOOKUP($H351,[2]EDA!$H$6:$AY$980,AA$1,FALSE)</f>
        <v>0</v>
      </c>
      <c r="AB351" s="36">
        <f>VLOOKUP($H351,[2]EDA!$H$6:$AY$980,AB$1,FALSE)</f>
        <v>0</v>
      </c>
      <c r="AC351" s="36">
        <f>VLOOKUP($H351,[2]EDA!$H$6:$AY$980,AC$1,FALSE)</f>
        <v>0</v>
      </c>
      <c r="AD351" s="36">
        <f>VLOOKUP($H351,[2]EDA!$H$6:$AY$980,AD$1,FALSE)</f>
        <v>0</v>
      </c>
      <c r="AE351" s="36">
        <f>VLOOKUP($H351,[2]EDA!$H$6:$AY$980,AE$1,FALSE)</f>
        <v>0</v>
      </c>
      <c r="AF351" s="36">
        <f>VLOOKUP($H351,[2]EDA!$H$6:$AY$980,AF$1,FALSE)</f>
        <v>0</v>
      </c>
      <c r="AG351" s="36">
        <f>VLOOKUP($H351,[2]EDA!$H$6:$AY$980,AG$1,FALSE)</f>
        <v>0</v>
      </c>
      <c r="AH351" s="36">
        <f>VLOOKUP($H351,[2]EDA!$H$6:$AY$980,AH$1,FALSE)</f>
        <v>0</v>
      </c>
      <c r="AI351" s="36">
        <f>VLOOKUP($H351,[2]EDA!$H$6:$AY$980,AI$1,FALSE)</f>
        <v>0</v>
      </c>
      <c r="AJ351" s="36">
        <f>VLOOKUP($H351,[2]EDA!$H$6:$AY$980,AJ$1,FALSE)</f>
        <v>0</v>
      </c>
      <c r="AK351" s="20">
        <f>VLOOKUP(H351,[2]EDA!$H$6:$AZ$980,45,FALSE)</f>
        <v>0</v>
      </c>
      <c r="AL351" s="39">
        <f t="shared" si="54"/>
        <v>0</v>
      </c>
      <c r="AM351" s="17">
        <f t="shared" si="55"/>
        <v>0</v>
      </c>
      <c r="AN351" s="36">
        <f>VLOOKUP($H351,[3]IRA!$H$6:$BN$980,AN$1,FALSE)</f>
        <v>0</v>
      </c>
      <c r="AO351" s="36">
        <f>VLOOKUP($H351,[3]IRA!$H$6:$BN$980,AO$1,FALSE)</f>
        <v>0</v>
      </c>
      <c r="AP351" s="36">
        <f>VLOOKUP($H351,[3]IRA!$H$6:$BN$980,AP$1,FALSE)</f>
        <v>0</v>
      </c>
      <c r="AQ351" s="36">
        <f>VLOOKUP($H351,[3]IRA!$H$6:$BN$980,AQ$1,FALSE)</f>
        <v>0</v>
      </c>
      <c r="AR351" s="36">
        <f>VLOOKUP($H351,[3]IRA!$H$6:$BN$980,AR$1,FALSE)</f>
        <v>0</v>
      </c>
      <c r="AS351" s="36">
        <f>VLOOKUP($H351,[3]IRA!$H$6:$BN$980,AS$1,FALSE)</f>
        <v>0</v>
      </c>
      <c r="AT351" s="36">
        <f>VLOOKUP($H351,[3]IRA!$H$6:$BN$980,AT$1,FALSE)</f>
        <v>0</v>
      </c>
      <c r="AU351" s="36">
        <f>VLOOKUP($H351,[3]IRA!$H$6:$BN$980,AU$1,FALSE)</f>
        <v>0</v>
      </c>
      <c r="AV351" s="36">
        <f>VLOOKUP($H351,[3]IRA!$H$6:$BN$980,AV$1,FALSE)</f>
        <v>0</v>
      </c>
      <c r="AW351" s="36">
        <f>VLOOKUP($H351,[3]IRA!$H$6:$BN$980,AW$1,FALSE)</f>
        <v>0</v>
      </c>
      <c r="AX351" s="36">
        <f>VLOOKUP($H351,[3]IRA!$H$6:$BN$980,AX$1,FALSE)</f>
        <v>0</v>
      </c>
      <c r="AY351" s="36">
        <f>VLOOKUP($H351,[3]IRA!$H$6:$BN$980,AY$1,FALSE)</f>
        <v>0</v>
      </c>
      <c r="AZ351" s="20">
        <f>VLOOKUP(H351,[3]IRA!$H$6:$BO$980,60,FALSE)</f>
        <v>0.33333333333333331</v>
      </c>
      <c r="BA351" s="20">
        <f t="shared" si="56"/>
        <v>0</v>
      </c>
      <c r="BB351" s="17">
        <f t="shared" si="57"/>
        <v>0</v>
      </c>
      <c r="BC351" s="36">
        <f>VLOOKUP($H351,[4]IRA!$H$7:$CS$981,BC$1,FALSE)</f>
        <v>1</v>
      </c>
      <c r="BD351" s="36">
        <f>VLOOKUP($H351,[4]IRA!$H$7:$CS$981,BD$1,FALSE)</f>
        <v>0</v>
      </c>
      <c r="BE351" s="36">
        <f>VLOOKUP($H351,[4]IRA!$H$7:$CS$981,BE$1,FALSE)</f>
        <v>5</v>
      </c>
      <c r="BF351" s="36">
        <f>VLOOKUP($H351,[4]IRA!$H$7:$CS$981,BF$1,FALSE)</f>
        <v>1</v>
      </c>
      <c r="BG351" s="36">
        <f>VLOOKUP($H351,[4]IRA!$H$7:$CS$981,BG$1,FALSE)</f>
        <v>0</v>
      </c>
      <c r="BH351" s="36">
        <f>VLOOKUP($H351,[4]IRA!$H$7:$CS$981,BH$1,FALSE)</f>
        <v>0</v>
      </c>
      <c r="BI351" s="36">
        <f>VLOOKUP($H351,[4]IRA!$H$7:$CS$981,BI$1,FALSE)</f>
        <v>0</v>
      </c>
      <c r="BJ351" s="36">
        <f>VLOOKUP($H351,[4]IRA!$H$7:$CS$981,BJ$1,FALSE)</f>
        <v>0</v>
      </c>
      <c r="BK351" s="36">
        <f>VLOOKUP($H351,[4]IRA!$H$7:$CS$981,BK$1,FALSE)</f>
        <v>0</v>
      </c>
      <c r="BL351" s="36">
        <f>VLOOKUP($H351,[4]IRA!$H$7:$CS$981,BL$1,FALSE)</f>
        <v>0</v>
      </c>
      <c r="BM351" s="36">
        <f>VLOOKUP($H351,[4]IRA!$H$7:$CS$981,BM$1,FALSE)</f>
        <v>0</v>
      </c>
      <c r="BN351" s="36">
        <f>VLOOKUP($H351,[4]IRA!$H$7:$CS$981,BN$1,FALSE)</f>
        <v>0</v>
      </c>
      <c r="BO351" s="10">
        <f>VLOOKUP(H351,[4]IRA!$H$7:$CS$981,90,FALSE)</f>
        <v>13.666666666666668</v>
      </c>
      <c r="BP351" s="10">
        <f t="shared" si="58"/>
        <v>7</v>
      </c>
      <c r="BQ351" s="17">
        <f t="shared" si="59"/>
        <v>0.51219512195121952</v>
      </c>
      <c r="BR351" s="80"/>
      <c r="BS351" s="80"/>
      <c r="BT351" s="80"/>
      <c r="BU351" s="80"/>
      <c r="BV351" s="80"/>
      <c r="BW351" s="80"/>
      <c r="BX351" s="80"/>
      <c r="BY351" s="80"/>
      <c r="BZ351" s="80"/>
      <c r="CA351" s="80"/>
      <c r="CB351" s="80"/>
      <c r="CC351" s="80"/>
      <c r="CD351" s="80"/>
      <c r="CE351" s="80"/>
      <c r="CF351" s="80"/>
      <c r="CG351" s="80"/>
      <c r="CH351" s="80"/>
      <c r="CI351" s="80"/>
      <c r="CJ351" s="80"/>
      <c r="CK351" s="80"/>
      <c r="CL351" s="80"/>
      <c r="CM351" s="80"/>
      <c r="CN351" s="80"/>
      <c r="CO351" s="80"/>
      <c r="CP351" s="80"/>
      <c r="CQ351" s="80"/>
      <c r="CR351" s="80"/>
      <c r="CS351" s="80"/>
      <c r="CT351" s="80"/>
      <c r="CU351" s="80"/>
      <c r="CV351" s="80"/>
      <c r="CW351" s="80"/>
      <c r="CX351" s="80"/>
      <c r="CY351" s="80"/>
      <c r="CZ351" s="80"/>
      <c r="DA351" s="80"/>
      <c r="DB351" s="80"/>
      <c r="DC351" s="80"/>
      <c r="DD351" s="80"/>
      <c r="DE351" s="80"/>
      <c r="DF351" s="80"/>
      <c r="DG351" s="80"/>
      <c r="DH351" s="80"/>
      <c r="DI351" s="80"/>
      <c r="DJ351" s="80"/>
      <c r="DK351" s="80"/>
      <c r="DL351" s="80"/>
      <c r="DM351" s="80"/>
      <c r="DN351" s="80"/>
    </row>
    <row r="352" spans="1:118" s="81" customFormat="1" ht="10.199999999999999" x14ac:dyDescent="0.2">
      <c r="A352" s="87" t="s">
        <v>578</v>
      </c>
      <c r="B352" s="87" t="s">
        <v>215</v>
      </c>
      <c r="C352" s="88">
        <v>400</v>
      </c>
      <c r="D352" s="87" t="s">
        <v>831</v>
      </c>
      <c r="E352" s="87" t="s">
        <v>245</v>
      </c>
      <c r="F352" s="87" t="s">
        <v>419</v>
      </c>
      <c r="G352" s="88" t="s">
        <v>550</v>
      </c>
      <c r="H352" s="88">
        <v>10488</v>
      </c>
      <c r="I352" s="87" t="s">
        <v>218</v>
      </c>
      <c r="J352" s="37">
        <f>VLOOKUP($H352,[1]EDA!$H$6:$BN$980,J$1,FALSE)</f>
        <v>13</v>
      </c>
      <c r="K352" s="36">
        <f>VLOOKUP($H352,[1]EDA!$H$6:$BN$980,K$1,FALSE)</f>
        <v>13</v>
      </c>
      <c r="L352" s="36">
        <f>VLOOKUP($H352,[1]EDA!$H$6:$BN$980,L$1,FALSE)</f>
        <v>22</v>
      </c>
      <c r="M352" s="36">
        <f>VLOOKUP($H352,[1]EDA!$H$6:$BN$980,M$1,FALSE)</f>
        <v>1</v>
      </c>
      <c r="N352" s="36">
        <f>VLOOKUP($H352,[1]EDA!$H$6:$BN$980,N$1,FALSE)</f>
        <v>0</v>
      </c>
      <c r="O352" s="36">
        <f>VLOOKUP($H352,[1]EDA!$H$6:$BN$980,O$1,FALSE)</f>
        <v>0</v>
      </c>
      <c r="P352" s="36">
        <f>VLOOKUP($H352,[1]EDA!$H$6:$BN$980,P$1,FALSE)</f>
        <v>0</v>
      </c>
      <c r="Q352" s="36">
        <f>VLOOKUP($H352,[1]EDA!$H$6:$BN$980,Q$1,FALSE)</f>
        <v>0</v>
      </c>
      <c r="R352" s="36">
        <f>VLOOKUP($H352,[1]EDA!$H$6:$BN$980,R$1,FALSE)</f>
        <v>0</v>
      </c>
      <c r="S352" s="36">
        <f>VLOOKUP($H352,[1]EDA!$H$6:$BN$980,S$1,FALSE)</f>
        <v>0</v>
      </c>
      <c r="T352" s="36">
        <f>VLOOKUP($H352,[1]EDA!$H$6:$BN$980,T$1,FALSE)</f>
        <v>0</v>
      </c>
      <c r="U352" s="36">
        <f>VLOOKUP($H352,[1]EDA!$H$6:$BN$980,U$1,FALSE)</f>
        <v>0</v>
      </c>
      <c r="V352" s="10">
        <f>VLOOKUP(H352,[1]EDA!$H$6:$BO$980,60,FALSE)</f>
        <v>98.333333333333329</v>
      </c>
      <c r="W352" s="10">
        <f t="shared" si="52"/>
        <v>49</v>
      </c>
      <c r="X352" s="17">
        <f t="shared" si="53"/>
        <v>0.49830508474576274</v>
      </c>
      <c r="Y352" s="36">
        <f>VLOOKUP($H352,[2]EDA!$H$6:$AY$980,Y$1,FALSE)</f>
        <v>0</v>
      </c>
      <c r="Z352" s="36">
        <f>VLOOKUP($H352,[2]EDA!$H$6:$AY$980,Z$1,FALSE)</f>
        <v>0</v>
      </c>
      <c r="AA352" s="36">
        <f>VLOOKUP($H352,[2]EDA!$H$6:$AY$980,AA$1,FALSE)</f>
        <v>0</v>
      </c>
      <c r="AB352" s="36">
        <f>VLOOKUP($H352,[2]EDA!$H$6:$AY$980,AB$1,FALSE)</f>
        <v>0</v>
      </c>
      <c r="AC352" s="36">
        <f>VLOOKUP($H352,[2]EDA!$H$6:$AY$980,AC$1,FALSE)</f>
        <v>0</v>
      </c>
      <c r="AD352" s="36">
        <f>VLOOKUP($H352,[2]EDA!$H$6:$AY$980,AD$1,FALSE)</f>
        <v>0</v>
      </c>
      <c r="AE352" s="36">
        <f>VLOOKUP($H352,[2]EDA!$H$6:$AY$980,AE$1,FALSE)</f>
        <v>0</v>
      </c>
      <c r="AF352" s="36">
        <f>VLOOKUP($H352,[2]EDA!$H$6:$AY$980,AF$1,FALSE)</f>
        <v>0</v>
      </c>
      <c r="AG352" s="36">
        <f>VLOOKUP($H352,[2]EDA!$H$6:$AY$980,AG$1,FALSE)</f>
        <v>0</v>
      </c>
      <c r="AH352" s="36">
        <f>VLOOKUP($H352,[2]EDA!$H$6:$AY$980,AH$1,FALSE)</f>
        <v>0</v>
      </c>
      <c r="AI352" s="36">
        <f>VLOOKUP($H352,[2]EDA!$H$6:$AY$980,AI$1,FALSE)</f>
        <v>0</v>
      </c>
      <c r="AJ352" s="36">
        <f>VLOOKUP($H352,[2]EDA!$H$6:$AY$980,AJ$1,FALSE)</f>
        <v>0</v>
      </c>
      <c r="AK352" s="20">
        <f>VLOOKUP(H352,[2]EDA!$H$6:$AZ$980,45,FALSE)</f>
        <v>8.3333333333333339</v>
      </c>
      <c r="AL352" s="39">
        <f t="shared" si="54"/>
        <v>0</v>
      </c>
      <c r="AM352" s="17">
        <f t="shared" si="55"/>
        <v>0</v>
      </c>
      <c r="AN352" s="36">
        <f>VLOOKUP($H352,[3]IRA!$H$6:$BN$980,AN$1,FALSE)</f>
        <v>0</v>
      </c>
      <c r="AO352" s="36">
        <f>VLOOKUP($H352,[3]IRA!$H$6:$BN$980,AO$1,FALSE)</f>
        <v>0</v>
      </c>
      <c r="AP352" s="36">
        <f>VLOOKUP($H352,[3]IRA!$H$6:$BN$980,AP$1,FALSE)</f>
        <v>1</v>
      </c>
      <c r="AQ352" s="36">
        <f>VLOOKUP($H352,[3]IRA!$H$6:$BN$980,AQ$1,FALSE)</f>
        <v>0</v>
      </c>
      <c r="AR352" s="36">
        <f>VLOOKUP($H352,[3]IRA!$H$6:$BN$980,AR$1,FALSE)</f>
        <v>0</v>
      </c>
      <c r="AS352" s="36">
        <f>VLOOKUP($H352,[3]IRA!$H$6:$BN$980,AS$1,FALSE)</f>
        <v>0</v>
      </c>
      <c r="AT352" s="36">
        <f>VLOOKUP($H352,[3]IRA!$H$6:$BN$980,AT$1,FALSE)</f>
        <v>0</v>
      </c>
      <c r="AU352" s="36">
        <f>VLOOKUP($H352,[3]IRA!$H$6:$BN$980,AU$1,FALSE)</f>
        <v>0</v>
      </c>
      <c r="AV352" s="36">
        <f>VLOOKUP($H352,[3]IRA!$H$6:$BN$980,AV$1,FALSE)</f>
        <v>0</v>
      </c>
      <c r="AW352" s="36">
        <f>VLOOKUP($H352,[3]IRA!$H$6:$BN$980,AW$1,FALSE)</f>
        <v>0</v>
      </c>
      <c r="AX352" s="36">
        <f>VLOOKUP($H352,[3]IRA!$H$6:$BN$980,AX$1,FALSE)</f>
        <v>0</v>
      </c>
      <c r="AY352" s="36">
        <f>VLOOKUP($H352,[3]IRA!$H$6:$BN$980,AY$1,FALSE)</f>
        <v>0</v>
      </c>
      <c r="AZ352" s="20">
        <f>VLOOKUP(H352,[3]IRA!$H$6:$BO$980,60,FALSE)</f>
        <v>0</v>
      </c>
      <c r="BA352" s="20">
        <f t="shared" si="56"/>
        <v>1</v>
      </c>
      <c r="BB352" s="17">
        <f t="shared" si="57"/>
        <v>0</v>
      </c>
      <c r="BC352" s="36">
        <f>VLOOKUP($H352,[4]IRA!$H$7:$CS$981,BC$1,FALSE)</f>
        <v>23</v>
      </c>
      <c r="BD352" s="36">
        <f>VLOOKUP($H352,[4]IRA!$H$7:$CS$981,BD$1,FALSE)</f>
        <v>18</v>
      </c>
      <c r="BE352" s="36">
        <f>VLOOKUP($H352,[4]IRA!$H$7:$CS$981,BE$1,FALSE)</f>
        <v>35</v>
      </c>
      <c r="BF352" s="36">
        <f>VLOOKUP($H352,[4]IRA!$H$7:$CS$981,BF$1,FALSE)</f>
        <v>14</v>
      </c>
      <c r="BG352" s="36">
        <f>VLOOKUP($H352,[4]IRA!$H$7:$CS$981,BG$1,FALSE)</f>
        <v>0</v>
      </c>
      <c r="BH352" s="36">
        <f>VLOOKUP($H352,[4]IRA!$H$7:$CS$981,BH$1,FALSE)</f>
        <v>0</v>
      </c>
      <c r="BI352" s="36">
        <f>VLOOKUP($H352,[4]IRA!$H$7:$CS$981,BI$1,FALSE)</f>
        <v>0</v>
      </c>
      <c r="BJ352" s="36">
        <f>VLOOKUP($H352,[4]IRA!$H$7:$CS$981,BJ$1,FALSE)</f>
        <v>0</v>
      </c>
      <c r="BK352" s="36">
        <f>VLOOKUP($H352,[4]IRA!$H$7:$CS$981,BK$1,FALSE)</f>
        <v>0</v>
      </c>
      <c r="BL352" s="36">
        <f>VLOOKUP($H352,[4]IRA!$H$7:$CS$981,BL$1,FALSE)</f>
        <v>0</v>
      </c>
      <c r="BM352" s="36">
        <f>VLOOKUP($H352,[4]IRA!$H$7:$CS$981,BM$1,FALSE)</f>
        <v>0</v>
      </c>
      <c r="BN352" s="36">
        <f>VLOOKUP($H352,[4]IRA!$H$7:$CS$981,BN$1,FALSE)</f>
        <v>0</v>
      </c>
      <c r="BO352" s="10">
        <f>VLOOKUP(H352,[4]IRA!$H$7:$CS$981,90,FALSE)</f>
        <v>199</v>
      </c>
      <c r="BP352" s="10">
        <f t="shared" si="58"/>
        <v>90</v>
      </c>
      <c r="BQ352" s="17">
        <f t="shared" si="59"/>
        <v>0.45226130653266333</v>
      </c>
      <c r="BR352" s="80"/>
      <c r="BS352" s="80"/>
      <c r="BT352" s="80"/>
      <c r="BU352" s="80"/>
      <c r="BV352" s="80"/>
      <c r="BW352" s="80"/>
      <c r="BX352" s="80"/>
      <c r="BY352" s="80"/>
      <c r="BZ352" s="80"/>
      <c r="CA352" s="80"/>
      <c r="CB352" s="80"/>
      <c r="CC352" s="80"/>
      <c r="CD352" s="80"/>
      <c r="CE352" s="80"/>
      <c r="CF352" s="80"/>
      <c r="CG352" s="80"/>
      <c r="CH352" s="80"/>
      <c r="CI352" s="80"/>
      <c r="CJ352" s="80"/>
      <c r="CK352" s="80"/>
      <c r="CL352" s="80"/>
      <c r="CM352" s="80"/>
      <c r="CN352" s="80"/>
      <c r="CO352" s="80"/>
      <c r="CP352" s="80"/>
      <c r="CQ352" s="80"/>
      <c r="CR352" s="80"/>
      <c r="CS352" s="80"/>
      <c r="CT352" s="80"/>
      <c r="CU352" s="80"/>
      <c r="CV352" s="80"/>
      <c r="CW352" s="80"/>
      <c r="CX352" s="80"/>
      <c r="CY352" s="80"/>
      <c r="CZ352" s="80"/>
      <c r="DA352" s="80"/>
      <c r="DB352" s="80"/>
      <c r="DC352" s="80"/>
      <c r="DD352" s="80"/>
      <c r="DE352" s="80"/>
      <c r="DF352" s="80"/>
      <c r="DG352" s="80"/>
      <c r="DH352" s="80"/>
      <c r="DI352" s="80"/>
      <c r="DJ352" s="80"/>
      <c r="DK352" s="80"/>
      <c r="DL352" s="80"/>
      <c r="DM352" s="80"/>
      <c r="DN352" s="80"/>
    </row>
    <row r="353" spans="1:118" s="81" customFormat="1" ht="10.199999999999999" x14ac:dyDescent="0.2">
      <c r="A353" s="87" t="s">
        <v>2</v>
      </c>
      <c r="B353" s="87" t="s">
        <v>93</v>
      </c>
      <c r="C353" s="88">
        <v>0</v>
      </c>
      <c r="D353" s="87" t="s">
        <v>719</v>
      </c>
      <c r="E353" s="87" t="s">
        <v>820</v>
      </c>
      <c r="F353" s="87" t="s">
        <v>818</v>
      </c>
      <c r="G353" s="88" t="s">
        <v>552</v>
      </c>
      <c r="H353" s="88">
        <v>10605</v>
      </c>
      <c r="I353" s="87" t="s">
        <v>894</v>
      </c>
      <c r="J353" s="37">
        <f>VLOOKUP($H353,[1]EDA!$H$6:$BN$980,J$1,FALSE)</f>
        <v>0</v>
      </c>
      <c r="K353" s="36">
        <f>VLOOKUP($H353,[1]EDA!$H$6:$BN$980,K$1,FALSE)</f>
        <v>0</v>
      </c>
      <c r="L353" s="36">
        <f>VLOOKUP($H353,[1]EDA!$H$6:$BN$980,L$1,FALSE)</f>
        <v>0</v>
      </c>
      <c r="M353" s="36">
        <f>VLOOKUP($H353,[1]EDA!$H$6:$BN$980,M$1,FALSE)</f>
        <v>0</v>
      </c>
      <c r="N353" s="36">
        <f>VLOOKUP($H353,[1]EDA!$H$6:$BN$980,N$1,FALSE)</f>
        <v>0</v>
      </c>
      <c r="O353" s="36">
        <f>VLOOKUP($H353,[1]EDA!$H$6:$BN$980,O$1,FALSE)</f>
        <v>0</v>
      </c>
      <c r="P353" s="36">
        <f>VLOOKUP($H353,[1]EDA!$H$6:$BN$980,P$1,FALSE)</f>
        <v>0</v>
      </c>
      <c r="Q353" s="36">
        <f>VLOOKUP($H353,[1]EDA!$H$6:$BN$980,Q$1,FALSE)</f>
        <v>0</v>
      </c>
      <c r="R353" s="36">
        <f>VLOOKUP($H353,[1]EDA!$H$6:$BN$980,R$1,FALSE)</f>
        <v>0</v>
      </c>
      <c r="S353" s="36">
        <f>VLOOKUP($H353,[1]EDA!$H$6:$BN$980,S$1,FALSE)</f>
        <v>0</v>
      </c>
      <c r="T353" s="36">
        <f>VLOOKUP($H353,[1]EDA!$H$6:$BN$980,T$1,FALSE)</f>
        <v>0</v>
      </c>
      <c r="U353" s="36">
        <f>VLOOKUP($H353,[1]EDA!$H$6:$BN$980,U$1,FALSE)</f>
        <v>0</v>
      </c>
      <c r="V353" s="10">
        <f>VLOOKUP(H353,[1]EDA!$H$6:$BO$980,60,FALSE)</f>
        <v>0</v>
      </c>
      <c r="W353" s="10">
        <f t="shared" si="52"/>
        <v>0</v>
      </c>
      <c r="X353" s="17">
        <f t="shared" si="53"/>
        <v>0</v>
      </c>
      <c r="Y353" s="36">
        <f>VLOOKUP($H353,[2]EDA!$H$6:$AY$980,Y$1,FALSE)</f>
        <v>0</v>
      </c>
      <c r="Z353" s="36">
        <f>VLOOKUP($H353,[2]EDA!$H$6:$AY$980,Z$1,FALSE)</f>
        <v>0</v>
      </c>
      <c r="AA353" s="36">
        <f>VLOOKUP($H353,[2]EDA!$H$6:$AY$980,AA$1,FALSE)</f>
        <v>0</v>
      </c>
      <c r="AB353" s="36">
        <f>VLOOKUP($H353,[2]EDA!$H$6:$AY$980,AB$1,FALSE)</f>
        <v>0</v>
      </c>
      <c r="AC353" s="36">
        <f>VLOOKUP($H353,[2]EDA!$H$6:$AY$980,AC$1,FALSE)</f>
        <v>0</v>
      </c>
      <c r="AD353" s="36">
        <f>VLOOKUP($H353,[2]EDA!$H$6:$AY$980,AD$1,FALSE)</f>
        <v>0</v>
      </c>
      <c r="AE353" s="36">
        <f>VLOOKUP($H353,[2]EDA!$H$6:$AY$980,AE$1,FALSE)</f>
        <v>0</v>
      </c>
      <c r="AF353" s="36">
        <f>VLOOKUP($H353,[2]EDA!$H$6:$AY$980,AF$1,FALSE)</f>
        <v>0</v>
      </c>
      <c r="AG353" s="36">
        <f>VLOOKUP($H353,[2]EDA!$H$6:$AY$980,AG$1,FALSE)</f>
        <v>0</v>
      </c>
      <c r="AH353" s="36">
        <f>VLOOKUP($H353,[2]EDA!$H$6:$AY$980,AH$1,FALSE)</f>
        <v>0</v>
      </c>
      <c r="AI353" s="36">
        <f>VLOOKUP($H353,[2]EDA!$H$6:$AY$980,AI$1,FALSE)</f>
        <v>0</v>
      </c>
      <c r="AJ353" s="36">
        <f>VLOOKUP($H353,[2]EDA!$H$6:$AY$980,AJ$1,FALSE)</f>
        <v>0</v>
      </c>
      <c r="AK353" s="20">
        <f>VLOOKUP(H353,[2]EDA!$H$6:$AZ$980,45,FALSE)</f>
        <v>0</v>
      </c>
      <c r="AL353" s="39">
        <f t="shared" si="54"/>
        <v>0</v>
      </c>
      <c r="AM353" s="17">
        <f t="shared" si="55"/>
        <v>0</v>
      </c>
      <c r="AN353" s="36">
        <f>VLOOKUP($H353,[3]IRA!$H$6:$BN$980,AN$1,FALSE)</f>
        <v>0</v>
      </c>
      <c r="AO353" s="36">
        <f>VLOOKUP($H353,[3]IRA!$H$6:$BN$980,AO$1,FALSE)</f>
        <v>0</v>
      </c>
      <c r="AP353" s="36">
        <f>VLOOKUP($H353,[3]IRA!$H$6:$BN$980,AP$1,FALSE)</f>
        <v>0</v>
      </c>
      <c r="AQ353" s="36">
        <f>VLOOKUP($H353,[3]IRA!$H$6:$BN$980,AQ$1,FALSE)</f>
        <v>0</v>
      </c>
      <c r="AR353" s="36">
        <f>VLOOKUP($H353,[3]IRA!$H$6:$BN$980,AR$1,FALSE)</f>
        <v>0</v>
      </c>
      <c r="AS353" s="36">
        <f>VLOOKUP($H353,[3]IRA!$H$6:$BN$980,AS$1,FALSE)</f>
        <v>0</v>
      </c>
      <c r="AT353" s="36">
        <f>VLOOKUP($H353,[3]IRA!$H$6:$BN$980,AT$1,FALSE)</f>
        <v>0</v>
      </c>
      <c r="AU353" s="36">
        <f>VLOOKUP($H353,[3]IRA!$H$6:$BN$980,AU$1,FALSE)</f>
        <v>0</v>
      </c>
      <c r="AV353" s="36">
        <f>VLOOKUP($H353,[3]IRA!$H$6:$BN$980,AV$1,FALSE)</f>
        <v>0</v>
      </c>
      <c r="AW353" s="36">
        <f>VLOOKUP($H353,[3]IRA!$H$6:$BN$980,AW$1,FALSE)</f>
        <v>0</v>
      </c>
      <c r="AX353" s="36">
        <f>VLOOKUP($H353,[3]IRA!$H$6:$BN$980,AX$1,FALSE)</f>
        <v>0</v>
      </c>
      <c r="AY353" s="36">
        <f>VLOOKUP($H353,[3]IRA!$H$6:$BN$980,AY$1,FALSE)</f>
        <v>0</v>
      </c>
      <c r="AZ353" s="20">
        <f>VLOOKUP(H353,[3]IRA!$H$6:$BO$980,60,FALSE)</f>
        <v>0</v>
      </c>
      <c r="BA353" s="20">
        <f t="shared" si="56"/>
        <v>0</v>
      </c>
      <c r="BB353" s="17">
        <f t="shared" si="57"/>
        <v>0</v>
      </c>
      <c r="BC353" s="36">
        <f>VLOOKUP($H353,[4]IRA!$H$7:$CS$981,BC$1,FALSE)</f>
        <v>0</v>
      </c>
      <c r="BD353" s="36">
        <f>VLOOKUP($H353,[4]IRA!$H$7:$CS$981,BD$1,FALSE)</f>
        <v>0</v>
      </c>
      <c r="BE353" s="36">
        <f>VLOOKUP($H353,[4]IRA!$H$7:$CS$981,BE$1,FALSE)</f>
        <v>0</v>
      </c>
      <c r="BF353" s="36">
        <f>VLOOKUP($H353,[4]IRA!$H$7:$CS$981,BF$1,FALSE)</f>
        <v>0</v>
      </c>
      <c r="BG353" s="36">
        <f>VLOOKUP($H353,[4]IRA!$H$7:$CS$981,BG$1,FALSE)</f>
        <v>0</v>
      </c>
      <c r="BH353" s="36">
        <f>VLOOKUP($H353,[4]IRA!$H$7:$CS$981,BH$1,FALSE)</f>
        <v>0</v>
      </c>
      <c r="BI353" s="36">
        <f>VLOOKUP($H353,[4]IRA!$H$7:$CS$981,BI$1,FALSE)</f>
        <v>0</v>
      </c>
      <c r="BJ353" s="36">
        <f>VLOOKUP($H353,[4]IRA!$H$7:$CS$981,BJ$1,FALSE)</f>
        <v>0</v>
      </c>
      <c r="BK353" s="36">
        <f>VLOOKUP($H353,[4]IRA!$H$7:$CS$981,BK$1,FALSE)</f>
        <v>0</v>
      </c>
      <c r="BL353" s="36">
        <f>VLOOKUP($H353,[4]IRA!$H$7:$CS$981,BL$1,FALSE)</f>
        <v>0</v>
      </c>
      <c r="BM353" s="36">
        <f>VLOOKUP($H353,[4]IRA!$H$7:$CS$981,BM$1,FALSE)</f>
        <v>0</v>
      </c>
      <c r="BN353" s="36">
        <f>VLOOKUP($H353,[4]IRA!$H$7:$CS$981,BN$1,FALSE)</f>
        <v>0</v>
      </c>
      <c r="BO353" s="10">
        <f>VLOOKUP(H353,[4]IRA!$H$7:$CS$981,90,FALSE)</f>
        <v>0</v>
      </c>
      <c r="BP353" s="10">
        <f t="shared" si="58"/>
        <v>0</v>
      </c>
      <c r="BQ353" s="17">
        <f t="shared" si="59"/>
        <v>0</v>
      </c>
      <c r="BR353" s="80"/>
      <c r="BS353" s="80"/>
      <c r="BT353" s="80"/>
      <c r="BU353" s="80"/>
      <c r="BV353" s="80"/>
      <c r="BW353" s="80"/>
      <c r="BX353" s="80"/>
      <c r="BY353" s="80"/>
      <c r="BZ353" s="80"/>
      <c r="CA353" s="80"/>
      <c r="CB353" s="80"/>
      <c r="CC353" s="80"/>
      <c r="CD353" s="80"/>
      <c r="CE353" s="80"/>
      <c r="CF353" s="80"/>
      <c r="CG353" s="80"/>
      <c r="CH353" s="80"/>
      <c r="CI353" s="80"/>
      <c r="CJ353" s="80"/>
      <c r="CK353" s="80"/>
      <c r="CL353" s="80"/>
      <c r="CM353" s="80"/>
      <c r="CN353" s="80"/>
      <c r="CO353" s="80"/>
      <c r="CP353" s="80"/>
      <c r="CQ353" s="80"/>
      <c r="CR353" s="80"/>
      <c r="CS353" s="80"/>
      <c r="CT353" s="80"/>
      <c r="CU353" s="80"/>
      <c r="CV353" s="80"/>
      <c r="CW353" s="80"/>
      <c r="CX353" s="80"/>
      <c r="CY353" s="80"/>
      <c r="CZ353" s="80"/>
      <c r="DA353" s="80"/>
      <c r="DB353" s="80"/>
      <c r="DC353" s="80"/>
      <c r="DD353" s="80"/>
      <c r="DE353" s="80"/>
      <c r="DF353" s="80"/>
      <c r="DG353" s="80"/>
      <c r="DH353" s="80"/>
      <c r="DI353" s="80"/>
      <c r="DJ353" s="80"/>
      <c r="DK353" s="80"/>
      <c r="DL353" s="80"/>
      <c r="DM353" s="80"/>
      <c r="DN353" s="80"/>
    </row>
    <row r="354" spans="1:118" s="81" customFormat="1" ht="10.199999999999999" x14ac:dyDescent="0.2">
      <c r="A354" s="87" t="s">
        <v>240</v>
      </c>
      <c r="B354" s="87" t="s">
        <v>240</v>
      </c>
      <c r="C354" s="88"/>
      <c r="D354" s="87" t="s">
        <v>719</v>
      </c>
      <c r="E354" s="87" t="s">
        <v>820</v>
      </c>
      <c r="F354" s="87" t="s">
        <v>818</v>
      </c>
      <c r="G354" s="88" t="s">
        <v>895</v>
      </c>
      <c r="H354" s="88">
        <v>10720</v>
      </c>
      <c r="I354" s="87" t="s">
        <v>896</v>
      </c>
      <c r="J354" s="37">
        <f>VLOOKUP($H354,[1]EDA!$H$6:$BN$980,J$1,FALSE)</f>
        <v>0</v>
      </c>
      <c r="K354" s="36">
        <f>VLOOKUP($H354,[1]EDA!$H$6:$BN$980,K$1,FALSE)</f>
        <v>0</v>
      </c>
      <c r="L354" s="36">
        <f>VLOOKUP($H354,[1]EDA!$H$6:$BN$980,L$1,FALSE)</f>
        <v>0</v>
      </c>
      <c r="M354" s="36">
        <f>VLOOKUP($H354,[1]EDA!$H$6:$BN$980,M$1,FALSE)</f>
        <v>0</v>
      </c>
      <c r="N354" s="36">
        <f>VLOOKUP($H354,[1]EDA!$H$6:$BN$980,N$1,FALSE)</f>
        <v>0</v>
      </c>
      <c r="O354" s="36">
        <f>VLOOKUP($H354,[1]EDA!$H$6:$BN$980,O$1,FALSE)</f>
        <v>0</v>
      </c>
      <c r="P354" s="36">
        <f>VLOOKUP($H354,[1]EDA!$H$6:$BN$980,P$1,FALSE)</f>
        <v>0</v>
      </c>
      <c r="Q354" s="36">
        <f>VLOOKUP($H354,[1]EDA!$H$6:$BN$980,Q$1,FALSE)</f>
        <v>0</v>
      </c>
      <c r="R354" s="36">
        <f>VLOOKUP($H354,[1]EDA!$H$6:$BN$980,R$1,FALSE)</f>
        <v>0</v>
      </c>
      <c r="S354" s="36">
        <f>VLOOKUP($H354,[1]EDA!$H$6:$BN$980,S$1,FALSE)</f>
        <v>0</v>
      </c>
      <c r="T354" s="36">
        <f>VLOOKUP($H354,[1]EDA!$H$6:$BN$980,T$1,FALSE)</f>
        <v>0</v>
      </c>
      <c r="U354" s="36">
        <f>VLOOKUP($H354,[1]EDA!$H$6:$BN$980,U$1,FALSE)</f>
        <v>0</v>
      </c>
      <c r="V354" s="10">
        <f>VLOOKUP(H354,[1]EDA!$H$6:$BO$980,60,FALSE)</f>
        <v>0</v>
      </c>
      <c r="W354" s="10">
        <f t="shared" si="52"/>
        <v>0</v>
      </c>
      <c r="X354" s="17">
        <f t="shared" si="53"/>
        <v>0</v>
      </c>
      <c r="Y354" s="36">
        <f>VLOOKUP($H354,[2]EDA!$H$6:$AY$980,Y$1,FALSE)</f>
        <v>0</v>
      </c>
      <c r="Z354" s="36">
        <f>VLOOKUP($H354,[2]EDA!$H$6:$AY$980,Z$1,FALSE)</f>
        <v>0</v>
      </c>
      <c r="AA354" s="36">
        <f>VLOOKUP($H354,[2]EDA!$H$6:$AY$980,AA$1,FALSE)</f>
        <v>0</v>
      </c>
      <c r="AB354" s="36">
        <f>VLOOKUP($H354,[2]EDA!$H$6:$AY$980,AB$1,FALSE)</f>
        <v>0</v>
      </c>
      <c r="AC354" s="36">
        <f>VLOOKUP($H354,[2]EDA!$H$6:$AY$980,AC$1,FALSE)</f>
        <v>0</v>
      </c>
      <c r="AD354" s="36">
        <f>VLOOKUP($H354,[2]EDA!$H$6:$AY$980,AD$1,FALSE)</f>
        <v>0</v>
      </c>
      <c r="AE354" s="36">
        <f>VLOOKUP($H354,[2]EDA!$H$6:$AY$980,AE$1,FALSE)</f>
        <v>0</v>
      </c>
      <c r="AF354" s="36">
        <f>VLOOKUP($H354,[2]EDA!$H$6:$AY$980,AF$1,FALSE)</f>
        <v>0</v>
      </c>
      <c r="AG354" s="36">
        <f>VLOOKUP($H354,[2]EDA!$H$6:$AY$980,AG$1,FALSE)</f>
        <v>0</v>
      </c>
      <c r="AH354" s="36">
        <f>VLOOKUP($H354,[2]EDA!$H$6:$AY$980,AH$1,FALSE)</f>
        <v>0</v>
      </c>
      <c r="AI354" s="36">
        <f>VLOOKUP($H354,[2]EDA!$H$6:$AY$980,AI$1,FALSE)</f>
        <v>0</v>
      </c>
      <c r="AJ354" s="36">
        <f>VLOOKUP($H354,[2]EDA!$H$6:$AY$980,AJ$1,FALSE)</f>
        <v>0</v>
      </c>
      <c r="AK354" s="20">
        <f>VLOOKUP(H354,[2]EDA!$H$6:$AZ$980,45,FALSE)</f>
        <v>0</v>
      </c>
      <c r="AL354" s="39">
        <f t="shared" si="54"/>
        <v>0</v>
      </c>
      <c r="AM354" s="17">
        <f t="shared" si="55"/>
        <v>0</v>
      </c>
      <c r="AN354" s="36">
        <f>VLOOKUP($H354,[3]IRA!$H$6:$BN$980,AN$1,FALSE)</f>
        <v>0</v>
      </c>
      <c r="AO354" s="36">
        <f>VLOOKUP($H354,[3]IRA!$H$6:$BN$980,AO$1,FALSE)</f>
        <v>0</v>
      </c>
      <c r="AP354" s="36">
        <f>VLOOKUP($H354,[3]IRA!$H$6:$BN$980,AP$1,FALSE)</f>
        <v>0</v>
      </c>
      <c r="AQ354" s="36">
        <f>VLOOKUP($H354,[3]IRA!$H$6:$BN$980,AQ$1,FALSE)</f>
        <v>0</v>
      </c>
      <c r="AR354" s="36">
        <f>VLOOKUP($H354,[3]IRA!$H$6:$BN$980,AR$1,FALSE)</f>
        <v>0</v>
      </c>
      <c r="AS354" s="36">
        <f>VLOOKUP($H354,[3]IRA!$H$6:$BN$980,AS$1,FALSE)</f>
        <v>0</v>
      </c>
      <c r="AT354" s="36">
        <f>VLOOKUP($H354,[3]IRA!$H$6:$BN$980,AT$1,FALSE)</f>
        <v>0</v>
      </c>
      <c r="AU354" s="36">
        <f>VLOOKUP($H354,[3]IRA!$H$6:$BN$980,AU$1,FALSE)</f>
        <v>0</v>
      </c>
      <c r="AV354" s="36">
        <f>VLOOKUP($H354,[3]IRA!$H$6:$BN$980,AV$1,FALSE)</f>
        <v>0</v>
      </c>
      <c r="AW354" s="36">
        <f>VLOOKUP($H354,[3]IRA!$H$6:$BN$980,AW$1,FALSE)</f>
        <v>0</v>
      </c>
      <c r="AX354" s="36">
        <f>VLOOKUP($H354,[3]IRA!$H$6:$BN$980,AX$1,FALSE)</f>
        <v>0</v>
      </c>
      <c r="AY354" s="36">
        <f>VLOOKUP($H354,[3]IRA!$H$6:$BN$980,AY$1,FALSE)</f>
        <v>0</v>
      </c>
      <c r="AZ354" s="20">
        <f>VLOOKUP(H354,[3]IRA!$H$6:$BO$980,60,FALSE)</f>
        <v>0</v>
      </c>
      <c r="BA354" s="20">
        <f t="shared" si="56"/>
        <v>0</v>
      </c>
      <c r="BB354" s="17">
        <f t="shared" si="57"/>
        <v>0</v>
      </c>
      <c r="BC354" s="36">
        <f>VLOOKUP($H354,[4]IRA!$H$7:$CS$981,BC$1,FALSE)</f>
        <v>0</v>
      </c>
      <c r="BD354" s="36">
        <f>VLOOKUP($H354,[4]IRA!$H$7:$CS$981,BD$1,FALSE)</f>
        <v>0</v>
      </c>
      <c r="BE354" s="36">
        <f>VLOOKUP($H354,[4]IRA!$H$7:$CS$981,BE$1,FALSE)</f>
        <v>0</v>
      </c>
      <c r="BF354" s="36">
        <f>VLOOKUP($H354,[4]IRA!$H$7:$CS$981,BF$1,FALSE)</f>
        <v>0</v>
      </c>
      <c r="BG354" s="36">
        <f>VLOOKUP($H354,[4]IRA!$H$7:$CS$981,BG$1,FALSE)</f>
        <v>0</v>
      </c>
      <c r="BH354" s="36">
        <f>VLOOKUP($H354,[4]IRA!$H$7:$CS$981,BH$1,FALSE)</f>
        <v>0</v>
      </c>
      <c r="BI354" s="36">
        <f>VLOOKUP($H354,[4]IRA!$H$7:$CS$981,BI$1,FALSE)</f>
        <v>0</v>
      </c>
      <c r="BJ354" s="36">
        <f>VLOOKUP($H354,[4]IRA!$H$7:$CS$981,BJ$1,FALSE)</f>
        <v>0</v>
      </c>
      <c r="BK354" s="36">
        <f>VLOOKUP($H354,[4]IRA!$H$7:$CS$981,BK$1,FALSE)</f>
        <v>0</v>
      </c>
      <c r="BL354" s="36">
        <f>VLOOKUP($H354,[4]IRA!$H$7:$CS$981,BL$1,FALSE)</f>
        <v>0</v>
      </c>
      <c r="BM354" s="36">
        <f>VLOOKUP($H354,[4]IRA!$H$7:$CS$981,BM$1,FALSE)</f>
        <v>0</v>
      </c>
      <c r="BN354" s="36">
        <f>VLOOKUP($H354,[4]IRA!$H$7:$CS$981,BN$1,FALSE)</f>
        <v>0</v>
      </c>
      <c r="BO354" s="10">
        <f>VLOOKUP(H354,[4]IRA!$H$7:$CS$981,90,FALSE)</f>
        <v>0</v>
      </c>
      <c r="BP354" s="10">
        <f t="shared" si="58"/>
        <v>0</v>
      </c>
      <c r="BQ354" s="17">
        <f t="shared" si="59"/>
        <v>0</v>
      </c>
      <c r="BR354" s="80"/>
      <c r="BS354" s="80"/>
      <c r="BT354" s="80"/>
      <c r="BU354" s="80"/>
      <c r="BV354" s="80"/>
      <c r="BW354" s="80"/>
      <c r="BX354" s="80"/>
      <c r="BY354" s="80"/>
      <c r="BZ354" s="80"/>
      <c r="CA354" s="80"/>
      <c r="CB354" s="80"/>
      <c r="CC354" s="80"/>
      <c r="CD354" s="80"/>
      <c r="CE354" s="80"/>
      <c r="CF354" s="80"/>
      <c r="CG354" s="80"/>
      <c r="CH354" s="80"/>
      <c r="CI354" s="80"/>
      <c r="CJ354" s="80"/>
      <c r="CK354" s="80"/>
      <c r="CL354" s="80"/>
      <c r="CM354" s="80"/>
      <c r="CN354" s="80"/>
      <c r="CO354" s="80"/>
      <c r="CP354" s="80"/>
      <c r="CQ354" s="80"/>
      <c r="CR354" s="80"/>
      <c r="CS354" s="80"/>
      <c r="CT354" s="80"/>
      <c r="CU354" s="80"/>
      <c r="CV354" s="80"/>
      <c r="CW354" s="80"/>
      <c r="CX354" s="80"/>
      <c r="CY354" s="80"/>
      <c r="CZ354" s="80"/>
      <c r="DA354" s="80"/>
      <c r="DB354" s="80"/>
      <c r="DC354" s="80"/>
      <c r="DD354" s="80"/>
      <c r="DE354" s="80"/>
      <c r="DF354" s="80"/>
      <c r="DG354" s="80"/>
      <c r="DH354" s="80"/>
      <c r="DI354" s="80"/>
      <c r="DJ354" s="80"/>
      <c r="DK354" s="80"/>
      <c r="DL354" s="80"/>
      <c r="DM354" s="80"/>
      <c r="DN354" s="80"/>
    </row>
    <row r="355" spans="1:118" s="81" customFormat="1" ht="10.199999999999999" x14ac:dyDescent="0.2">
      <c r="A355" s="87" t="s">
        <v>578</v>
      </c>
      <c r="B355" s="87" t="s">
        <v>245</v>
      </c>
      <c r="C355" s="88"/>
      <c r="D355" s="87" t="s">
        <v>719</v>
      </c>
      <c r="E355" s="87" t="s">
        <v>820</v>
      </c>
      <c r="F355" s="87" t="s">
        <v>818</v>
      </c>
      <c r="G355" s="88" t="s">
        <v>895</v>
      </c>
      <c r="H355" s="88">
        <v>10721</v>
      </c>
      <c r="I355" s="87" t="s">
        <v>897</v>
      </c>
      <c r="J355" s="37">
        <f>VLOOKUP($H355,[1]EDA!$H$6:$BN$980,J$1,FALSE)</f>
        <v>0</v>
      </c>
      <c r="K355" s="36">
        <f>VLOOKUP($H355,[1]EDA!$H$6:$BN$980,K$1,FALSE)</f>
        <v>0</v>
      </c>
      <c r="L355" s="36">
        <f>VLOOKUP($H355,[1]EDA!$H$6:$BN$980,L$1,FALSE)</f>
        <v>0</v>
      </c>
      <c r="M355" s="36">
        <f>VLOOKUP($H355,[1]EDA!$H$6:$BN$980,M$1,FALSE)</f>
        <v>0</v>
      </c>
      <c r="N355" s="36">
        <f>VLOOKUP($H355,[1]EDA!$H$6:$BN$980,N$1,FALSE)</f>
        <v>0</v>
      </c>
      <c r="O355" s="36">
        <f>VLOOKUP($H355,[1]EDA!$H$6:$BN$980,O$1,FALSE)</f>
        <v>0</v>
      </c>
      <c r="P355" s="36">
        <f>VLOOKUP($H355,[1]EDA!$H$6:$BN$980,P$1,FALSE)</f>
        <v>0</v>
      </c>
      <c r="Q355" s="36">
        <f>VLOOKUP($H355,[1]EDA!$H$6:$BN$980,Q$1,FALSE)</f>
        <v>0</v>
      </c>
      <c r="R355" s="36">
        <f>VLOOKUP($H355,[1]EDA!$H$6:$BN$980,R$1,FALSE)</f>
        <v>0</v>
      </c>
      <c r="S355" s="36">
        <f>VLOOKUP($H355,[1]EDA!$H$6:$BN$980,S$1,FALSE)</f>
        <v>0</v>
      </c>
      <c r="T355" s="36">
        <f>VLOOKUP($H355,[1]EDA!$H$6:$BN$980,T$1,FALSE)</f>
        <v>0</v>
      </c>
      <c r="U355" s="36">
        <f>VLOOKUP($H355,[1]EDA!$H$6:$BN$980,U$1,FALSE)</f>
        <v>0</v>
      </c>
      <c r="V355" s="10">
        <f>VLOOKUP(H355,[1]EDA!$H$6:$BO$980,60,FALSE)</f>
        <v>0</v>
      </c>
      <c r="W355" s="10">
        <f t="shared" si="52"/>
        <v>0</v>
      </c>
      <c r="X355" s="17">
        <f t="shared" si="53"/>
        <v>0</v>
      </c>
      <c r="Y355" s="36">
        <f>VLOOKUP($H355,[2]EDA!$H$6:$AY$980,Y$1,FALSE)</f>
        <v>0</v>
      </c>
      <c r="Z355" s="36">
        <f>VLOOKUP($H355,[2]EDA!$H$6:$AY$980,Z$1,FALSE)</f>
        <v>0</v>
      </c>
      <c r="AA355" s="36">
        <f>VLOOKUP($H355,[2]EDA!$H$6:$AY$980,AA$1,FALSE)</f>
        <v>0</v>
      </c>
      <c r="AB355" s="36">
        <f>VLOOKUP($H355,[2]EDA!$H$6:$AY$980,AB$1,FALSE)</f>
        <v>0</v>
      </c>
      <c r="AC355" s="36">
        <f>VLOOKUP($H355,[2]EDA!$H$6:$AY$980,AC$1,FALSE)</f>
        <v>0</v>
      </c>
      <c r="AD355" s="36">
        <f>VLOOKUP($H355,[2]EDA!$H$6:$AY$980,AD$1,FALSE)</f>
        <v>0</v>
      </c>
      <c r="AE355" s="36">
        <f>VLOOKUP($H355,[2]EDA!$H$6:$AY$980,AE$1,FALSE)</f>
        <v>0</v>
      </c>
      <c r="AF355" s="36">
        <f>VLOOKUP($H355,[2]EDA!$H$6:$AY$980,AF$1,FALSE)</f>
        <v>0</v>
      </c>
      <c r="AG355" s="36">
        <f>VLOOKUP($H355,[2]EDA!$H$6:$AY$980,AG$1,FALSE)</f>
        <v>0</v>
      </c>
      <c r="AH355" s="36">
        <f>VLOOKUP($H355,[2]EDA!$H$6:$AY$980,AH$1,FALSE)</f>
        <v>0</v>
      </c>
      <c r="AI355" s="36">
        <f>VLOOKUP($H355,[2]EDA!$H$6:$AY$980,AI$1,FALSE)</f>
        <v>0</v>
      </c>
      <c r="AJ355" s="36">
        <f>VLOOKUP($H355,[2]EDA!$H$6:$AY$980,AJ$1,FALSE)</f>
        <v>0</v>
      </c>
      <c r="AK355" s="20">
        <f>VLOOKUP(H355,[2]EDA!$H$6:$AZ$980,45,FALSE)</f>
        <v>0</v>
      </c>
      <c r="AL355" s="39">
        <f t="shared" si="54"/>
        <v>0</v>
      </c>
      <c r="AM355" s="17">
        <f t="shared" si="55"/>
        <v>0</v>
      </c>
      <c r="AN355" s="36">
        <f>VLOOKUP($H355,[3]IRA!$H$6:$BN$980,AN$1,FALSE)</f>
        <v>0</v>
      </c>
      <c r="AO355" s="36">
        <f>VLOOKUP($H355,[3]IRA!$H$6:$BN$980,AO$1,FALSE)</f>
        <v>0</v>
      </c>
      <c r="AP355" s="36">
        <f>VLOOKUP($H355,[3]IRA!$H$6:$BN$980,AP$1,FALSE)</f>
        <v>0</v>
      </c>
      <c r="AQ355" s="36">
        <f>VLOOKUP($H355,[3]IRA!$H$6:$BN$980,AQ$1,FALSE)</f>
        <v>0</v>
      </c>
      <c r="AR355" s="36">
        <f>VLOOKUP($H355,[3]IRA!$H$6:$BN$980,AR$1,FALSE)</f>
        <v>0</v>
      </c>
      <c r="AS355" s="36">
        <f>VLOOKUP($H355,[3]IRA!$H$6:$BN$980,AS$1,FALSE)</f>
        <v>0</v>
      </c>
      <c r="AT355" s="36">
        <f>VLOOKUP($H355,[3]IRA!$H$6:$BN$980,AT$1,FALSE)</f>
        <v>0</v>
      </c>
      <c r="AU355" s="36">
        <f>VLOOKUP($H355,[3]IRA!$H$6:$BN$980,AU$1,FALSE)</f>
        <v>0</v>
      </c>
      <c r="AV355" s="36">
        <f>VLOOKUP($H355,[3]IRA!$H$6:$BN$980,AV$1,FALSE)</f>
        <v>0</v>
      </c>
      <c r="AW355" s="36">
        <f>VLOOKUP($H355,[3]IRA!$H$6:$BN$980,AW$1,FALSE)</f>
        <v>0</v>
      </c>
      <c r="AX355" s="36">
        <f>VLOOKUP($H355,[3]IRA!$H$6:$BN$980,AX$1,FALSE)</f>
        <v>0</v>
      </c>
      <c r="AY355" s="36">
        <f>VLOOKUP($H355,[3]IRA!$H$6:$BN$980,AY$1,FALSE)</f>
        <v>0</v>
      </c>
      <c r="AZ355" s="20">
        <f>VLOOKUP(H355,[3]IRA!$H$6:$BO$980,60,FALSE)</f>
        <v>0</v>
      </c>
      <c r="BA355" s="20">
        <f t="shared" si="56"/>
        <v>0</v>
      </c>
      <c r="BB355" s="17">
        <f t="shared" si="57"/>
        <v>0</v>
      </c>
      <c r="BC355" s="36">
        <f>VLOOKUP($H355,[4]IRA!$H$7:$CS$981,BC$1,FALSE)</f>
        <v>0</v>
      </c>
      <c r="BD355" s="36">
        <f>VLOOKUP($H355,[4]IRA!$H$7:$CS$981,BD$1,FALSE)</f>
        <v>0</v>
      </c>
      <c r="BE355" s="36">
        <f>VLOOKUP($H355,[4]IRA!$H$7:$CS$981,BE$1,FALSE)</f>
        <v>0</v>
      </c>
      <c r="BF355" s="36">
        <f>VLOOKUP($H355,[4]IRA!$H$7:$CS$981,BF$1,FALSE)</f>
        <v>0</v>
      </c>
      <c r="BG355" s="36">
        <f>VLOOKUP($H355,[4]IRA!$H$7:$CS$981,BG$1,FALSE)</f>
        <v>0</v>
      </c>
      <c r="BH355" s="36">
        <f>VLOOKUP($H355,[4]IRA!$H$7:$CS$981,BH$1,FALSE)</f>
        <v>0</v>
      </c>
      <c r="BI355" s="36">
        <f>VLOOKUP($H355,[4]IRA!$H$7:$CS$981,BI$1,FALSE)</f>
        <v>0</v>
      </c>
      <c r="BJ355" s="36">
        <f>VLOOKUP($H355,[4]IRA!$H$7:$CS$981,BJ$1,FALSE)</f>
        <v>0</v>
      </c>
      <c r="BK355" s="36">
        <f>VLOOKUP($H355,[4]IRA!$H$7:$CS$981,BK$1,FALSE)</f>
        <v>0</v>
      </c>
      <c r="BL355" s="36">
        <f>VLOOKUP($H355,[4]IRA!$H$7:$CS$981,BL$1,FALSE)</f>
        <v>0</v>
      </c>
      <c r="BM355" s="36">
        <f>VLOOKUP($H355,[4]IRA!$H$7:$CS$981,BM$1,FALSE)</f>
        <v>0</v>
      </c>
      <c r="BN355" s="36">
        <f>VLOOKUP($H355,[4]IRA!$H$7:$CS$981,BN$1,FALSE)</f>
        <v>0</v>
      </c>
      <c r="BO355" s="10">
        <f>VLOOKUP(H355,[4]IRA!$H$7:$CS$981,90,FALSE)</f>
        <v>0</v>
      </c>
      <c r="BP355" s="10">
        <f t="shared" si="58"/>
        <v>0</v>
      </c>
      <c r="BQ355" s="17">
        <f t="shared" si="59"/>
        <v>0</v>
      </c>
      <c r="BR355" s="80"/>
      <c r="BS355" s="80"/>
      <c r="BT355" s="80"/>
      <c r="BU355" s="80"/>
      <c r="BV355" s="80"/>
      <c r="BW355" s="80"/>
      <c r="BX355" s="80"/>
      <c r="BY355" s="80"/>
      <c r="BZ355" s="80"/>
      <c r="CA355" s="80"/>
      <c r="CB355" s="80"/>
      <c r="CC355" s="80"/>
      <c r="CD355" s="80"/>
      <c r="CE355" s="80"/>
      <c r="CF355" s="80"/>
      <c r="CG355" s="80"/>
      <c r="CH355" s="80"/>
      <c r="CI355" s="80"/>
      <c r="CJ355" s="80"/>
      <c r="CK355" s="80"/>
      <c r="CL355" s="80"/>
      <c r="CM355" s="80"/>
      <c r="CN355" s="80"/>
      <c r="CO355" s="80"/>
      <c r="CP355" s="80"/>
      <c r="CQ355" s="80"/>
      <c r="CR355" s="80"/>
      <c r="CS355" s="80"/>
      <c r="CT355" s="80"/>
      <c r="CU355" s="80"/>
      <c r="CV355" s="80"/>
      <c r="CW355" s="80"/>
      <c r="CX355" s="80"/>
      <c r="CY355" s="80"/>
      <c r="CZ355" s="80"/>
      <c r="DA355" s="80"/>
      <c r="DB355" s="80"/>
      <c r="DC355" s="80"/>
      <c r="DD355" s="80"/>
      <c r="DE355" s="80"/>
      <c r="DF355" s="80"/>
      <c r="DG355" s="80"/>
      <c r="DH355" s="80"/>
      <c r="DI355" s="80"/>
      <c r="DJ355" s="80"/>
      <c r="DK355" s="80"/>
      <c r="DL355" s="80"/>
      <c r="DM355" s="80"/>
      <c r="DN355" s="80"/>
    </row>
    <row r="356" spans="1:118" s="81" customFormat="1" ht="10.199999999999999" x14ac:dyDescent="0.2">
      <c r="A356" s="87" t="s">
        <v>240</v>
      </c>
      <c r="B356" s="87" t="s">
        <v>323</v>
      </c>
      <c r="C356" s="88"/>
      <c r="D356" s="87" t="s">
        <v>719</v>
      </c>
      <c r="E356" s="87" t="s">
        <v>820</v>
      </c>
      <c r="F356" s="87" t="s">
        <v>818</v>
      </c>
      <c r="G356" s="88" t="s">
        <v>895</v>
      </c>
      <c r="H356" s="88">
        <v>10722</v>
      </c>
      <c r="I356" s="87" t="s">
        <v>898</v>
      </c>
      <c r="J356" s="37">
        <f>VLOOKUP($H356,[1]EDA!$H$6:$BN$980,J$1,FALSE)</f>
        <v>0</v>
      </c>
      <c r="K356" s="36">
        <f>VLOOKUP($H356,[1]EDA!$H$6:$BN$980,K$1,FALSE)</f>
        <v>0</v>
      </c>
      <c r="L356" s="36">
        <f>VLOOKUP($H356,[1]EDA!$H$6:$BN$980,L$1,FALSE)</f>
        <v>0</v>
      </c>
      <c r="M356" s="36">
        <f>VLOOKUP($H356,[1]EDA!$H$6:$BN$980,M$1,FALSE)</f>
        <v>0</v>
      </c>
      <c r="N356" s="36">
        <f>VLOOKUP($H356,[1]EDA!$H$6:$BN$980,N$1,FALSE)</f>
        <v>0</v>
      </c>
      <c r="O356" s="36">
        <f>VLOOKUP($H356,[1]EDA!$H$6:$BN$980,O$1,FALSE)</f>
        <v>0</v>
      </c>
      <c r="P356" s="36">
        <f>VLOOKUP($H356,[1]EDA!$H$6:$BN$980,P$1,FALSE)</f>
        <v>0</v>
      </c>
      <c r="Q356" s="36">
        <f>VLOOKUP($H356,[1]EDA!$H$6:$BN$980,Q$1,FALSE)</f>
        <v>0</v>
      </c>
      <c r="R356" s="36">
        <f>VLOOKUP($H356,[1]EDA!$H$6:$BN$980,R$1,FALSE)</f>
        <v>0</v>
      </c>
      <c r="S356" s="36">
        <f>VLOOKUP($H356,[1]EDA!$H$6:$BN$980,S$1,FALSE)</f>
        <v>0</v>
      </c>
      <c r="T356" s="36">
        <f>VLOOKUP($H356,[1]EDA!$H$6:$BN$980,T$1,FALSE)</f>
        <v>0</v>
      </c>
      <c r="U356" s="36">
        <f>VLOOKUP($H356,[1]EDA!$H$6:$BN$980,U$1,FALSE)</f>
        <v>0</v>
      </c>
      <c r="V356" s="10">
        <f>VLOOKUP(H356,[1]EDA!$H$6:$BO$980,60,FALSE)</f>
        <v>0</v>
      </c>
      <c r="W356" s="10">
        <f t="shared" si="52"/>
        <v>0</v>
      </c>
      <c r="X356" s="17">
        <f t="shared" si="53"/>
        <v>0</v>
      </c>
      <c r="Y356" s="36">
        <f>VLOOKUP($H356,[2]EDA!$H$6:$AY$980,Y$1,FALSE)</f>
        <v>0</v>
      </c>
      <c r="Z356" s="36">
        <f>VLOOKUP($H356,[2]EDA!$H$6:$AY$980,Z$1,FALSE)</f>
        <v>0</v>
      </c>
      <c r="AA356" s="36">
        <f>VLOOKUP($H356,[2]EDA!$H$6:$AY$980,AA$1,FALSE)</f>
        <v>0</v>
      </c>
      <c r="AB356" s="36">
        <f>VLOOKUP($H356,[2]EDA!$H$6:$AY$980,AB$1,FALSE)</f>
        <v>0</v>
      </c>
      <c r="AC356" s="36">
        <f>VLOOKUP($H356,[2]EDA!$H$6:$AY$980,AC$1,FALSE)</f>
        <v>0</v>
      </c>
      <c r="AD356" s="36">
        <f>VLOOKUP($H356,[2]EDA!$H$6:$AY$980,AD$1,FALSE)</f>
        <v>0</v>
      </c>
      <c r="AE356" s="36">
        <f>VLOOKUP($H356,[2]EDA!$H$6:$AY$980,AE$1,FALSE)</f>
        <v>0</v>
      </c>
      <c r="AF356" s="36">
        <f>VLOOKUP($H356,[2]EDA!$H$6:$AY$980,AF$1,FALSE)</f>
        <v>0</v>
      </c>
      <c r="AG356" s="36">
        <f>VLOOKUP($H356,[2]EDA!$H$6:$AY$980,AG$1,FALSE)</f>
        <v>0</v>
      </c>
      <c r="AH356" s="36">
        <f>VLOOKUP($H356,[2]EDA!$H$6:$AY$980,AH$1,FALSE)</f>
        <v>0</v>
      </c>
      <c r="AI356" s="36">
        <f>VLOOKUP($H356,[2]EDA!$H$6:$AY$980,AI$1,FALSE)</f>
        <v>0</v>
      </c>
      <c r="AJ356" s="36">
        <f>VLOOKUP($H356,[2]EDA!$H$6:$AY$980,AJ$1,FALSE)</f>
        <v>0</v>
      </c>
      <c r="AK356" s="20">
        <f>VLOOKUP(H356,[2]EDA!$H$6:$AZ$980,45,FALSE)</f>
        <v>0</v>
      </c>
      <c r="AL356" s="39">
        <f t="shared" si="54"/>
        <v>0</v>
      </c>
      <c r="AM356" s="17">
        <f t="shared" si="55"/>
        <v>0</v>
      </c>
      <c r="AN356" s="36">
        <f>VLOOKUP($H356,[3]IRA!$H$6:$BN$980,AN$1,FALSE)</f>
        <v>0</v>
      </c>
      <c r="AO356" s="36">
        <f>VLOOKUP($H356,[3]IRA!$H$6:$BN$980,AO$1,FALSE)</f>
        <v>0</v>
      </c>
      <c r="AP356" s="36">
        <f>VLOOKUP($H356,[3]IRA!$H$6:$BN$980,AP$1,FALSE)</f>
        <v>0</v>
      </c>
      <c r="AQ356" s="36">
        <f>VLOOKUP($H356,[3]IRA!$H$6:$BN$980,AQ$1,FALSE)</f>
        <v>0</v>
      </c>
      <c r="AR356" s="36">
        <f>VLOOKUP($H356,[3]IRA!$H$6:$BN$980,AR$1,FALSE)</f>
        <v>0</v>
      </c>
      <c r="AS356" s="36">
        <f>VLOOKUP($H356,[3]IRA!$H$6:$BN$980,AS$1,FALSE)</f>
        <v>0</v>
      </c>
      <c r="AT356" s="36">
        <f>VLOOKUP($H356,[3]IRA!$H$6:$BN$980,AT$1,FALSE)</f>
        <v>0</v>
      </c>
      <c r="AU356" s="36">
        <f>VLOOKUP($H356,[3]IRA!$H$6:$BN$980,AU$1,FALSE)</f>
        <v>0</v>
      </c>
      <c r="AV356" s="36">
        <f>VLOOKUP($H356,[3]IRA!$H$6:$BN$980,AV$1,FALSE)</f>
        <v>0</v>
      </c>
      <c r="AW356" s="36">
        <f>VLOOKUP($H356,[3]IRA!$H$6:$BN$980,AW$1,FALSE)</f>
        <v>0</v>
      </c>
      <c r="AX356" s="36">
        <f>VLOOKUP($H356,[3]IRA!$H$6:$BN$980,AX$1,FALSE)</f>
        <v>0</v>
      </c>
      <c r="AY356" s="36">
        <f>VLOOKUP($H356,[3]IRA!$H$6:$BN$980,AY$1,FALSE)</f>
        <v>0</v>
      </c>
      <c r="AZ356" s="20">
        <f>VLOOKUP(H356,[3]IRA!$H$6:$BO$980,60,FALSE)</f>
        <v>0</v>
      </c>
      <c r="BA356" s="20">
        <f t="shared" si="56"/>
        <v>0</v>
      </c>
      <c r="BB356" s="17">
        <f t="shared" si="57"/>
        <v>0</v>
      </c>
      <c r="BC356" s="36">
        <f>VLOOKUP($H356,[4]IRA!$H$7:$CS$981,BC$1,FALSE)</f>
        <v>0</v>
      </c>
      <c r="BD356" s="36">
        <f>VLOOKUP($H356,[4]IRA!$H$7:$CS$981,BD$1,FALSE)</f>
        <v>0</v>
      </c>
      <c r="BE356" s="36">
        <f>VLOOKUP($H356,[4]IRA!$H$7:$CS$981,BE$1,FALSE)</f>
        <v>0</v>
      </c>
      <c r="BF356" s="36">
        <f>VLOOKUP($H356,[4]IRA!$H$7:$CS$981,BF$1,FALSE)</f>
        <v>0</v>
      </c>
      <c r="BG356" s="36">
        <f>VLOOKUP($H356,[4]IRA!$H$7:$CS$981,BG$1,FALSE)</f>
        <v>0</v>
      </c>
      <c r="BH356" s="36">
        <f>VLOOKUP($H356,[4]IRA!$H$7:$CS$981,BH$1,FALSE)</f>
        <v>0</v>
      </c>
      <c r="BI356" s="36">
        <f>VLOOKUP($H356,[4]IRA!$H$7:$CS$981,BI$1,FALSE)</f>
        <v>0</v>
      </c>
      <c r="BJ356" s="36">
        <f>VLOOKUP($H356,[4]IRA!$H$7:$CS$981,BJ$1,FALSE)</f>
        <v>0</v>
      </c>
      <c r="BK356" s="36">
        <f>VLOOKUP($H356,[4]IRA!$H$7:$CS$981,BK$1,FALSE)</f>
        <v>0</v>
      </c>
      <c r="BL356" s="36">
        <f>VLOOKUP($H356,[4]IRA!$H$7:$CS$981,BL$1,FALSE)</f>
        <v>0</v>
      </c>
      <c r="BM356" s="36">
        <f>VLOOKUP($H356,[4]IRA!$H$7:$CS$981,BM$1,FALSE)</f>
        <v>0</v>
      </c>
      <c r="BN356" s="36">
        <f>VLOOKUP($H356,[4]IRA!$H$7:$CS$981,BN$1,FALSE)</f>
        <v>0</v>
      </c>
      <c r="BO356" s="10">
        <f>VLOOKUP(H356,[4]IRA!$H$7:$CS$981,90,FALSE)</f>
        <v>0</v>
      </c>
      <c r="BP356" s="10">
        <f t="shared" si="58"/>
        <v>0</v>
      </c>
      <c r="BQ356" s="17">
        <f t="shared" si="59"/>
        <v>0</v>
      </c>
      <c r="BR356" s="80"/>
      <c r="BS356" s="80"/>
      <c r="BT356" s="80"/>
      <c r="BU356" s="80"/>
      <c r="BV356" s="80"/>
      <c r="BW356" s="80"/>
      <c r="BX356" s="80"/>
      <c r="BY356" s="80"/>
      <c r="BZ356" s="80"/>
      <c r="CA356" s="80"/>
      <c r="CB356" s="80"/>
      <c r="CC356" s="80"/>
      <c r="CD356" s="80"/>
      <c r="CE356" s="80"/>
      <c r="CF356" s="80"/>
      <c r="CG356" s="80"/>
      <c r="CH356" s="80"/>
      <c r="CI356" s="80"/>
      <c r="CJ356" s="80"/>
      <c r="CK356" s="80"/>
      <c r="CL356" s="80"/>
      <c r="CM356" s="80"/>
      <c r="CN356" s="80"/>
      <c r="CO356" s="80"/>
      <c r="CP356" s="80"/>
      <c r="CQ356" s="80"/>
      <c r="CR356" s="80"/>
      <c r="CS356" s="80"/>
      <c r="CT356" s="80"/>
      <c r="CU356" s="80"/>
      <c r="CV356" s="80"/>
      <c r="CW356" s="80"/>
      <c r="CX356" s="80"/>
      <c r="CY356" s="80"/>
      <c r="CZ356" s="80"/>
      <c r="DA356" s="80"/>
      <c r="DB356" s="80"/>
      <c r="DC356" s="80"/>
      <c r="DD356" s="80"/>
      <c r="DE356" s="80"/>
      <c r="DF356" s="80"/>
      <c r="DG356" s="80"/>
      <c r="DH356" s="80"/>
      <c r="DI356" s="80"/>
      <c r="DJ356" s="80"/>
      <c r="DK356" s="80"/>
      <c r="DL356" s="80"/>
      <c r="DM356" s="80"/>
      <c r="DN356" s="80"/>
    </row>
    <row r="357" spans="1:118" s="81" customFormat="1" ht="10.199999999999999" x14ac:dyDescent="0.2">
      <c r="A357" s="87" t="s">
        <v>240</v>
      </c>
      <c r="B357" s="87" t="s">
        <v>240</v>
      </c>
      <c r="C357" s="88"/>
      <c r="D357" s="87" t="s">
        <v>719</v>
      </c>
      <c r="E357" s="87" t="s">
        <v>820</v>
      </c>
      <c r="F357" s="87" t="s">
        <v>818</v>
      </c>
      <c r="G357" s="88" t="s">
        <v>895</v>
      </c>
      <c r="H357" s="88">
        <v>10725</v>
      </c>
      <c r="I357" s="87" t="s">
        <v>899</v>
      </c>
      <c r="J357" s="37">
        <f>VLOOKUP($H357,[1]EDA!$H$6:$BN$980,J$1,FALSE)</f>
        <v>0</v>
      </c>
      <c r="K357" s="36">
        <f>VLOOKUP($H357,[1]EDA!$H$6:$BN$980,K$1,FALSE)</f>
        <v>0</v>
      </c>
      <c r="L357" s="36">
        <f>VLOOKUP($H357,[1]EDA!$H$6:$BN$980,L$1,FALSE)</f>
        <v>0</v>
      </c>
      <c r="M357" s="36">
        <f>VLOOKUP($H357,[1]EDA!$H$6:$BN$980,M$1,FALSE)</f>
        <v>0</v>
      </c>
      <c r="N357" s="36">
        <f>VLOOKUP($H357,[1]EDA!$H$6:$BN$980,N$1,FALSE)</f>
        <v>0</v>
      </c>
      <c r="O357" s="36">
        <f>VLOOKUP($H357,[1]EDA!$H$6:$BN$980,O$1,FALSE)</f>
        <v>0</v>
      </c>
      <c r="P357" s="36">
        <f>VLOOKUP($H357,[1]EDA!$H$6:$BN$980,P$1,FALSE)</f>
        <v>0</v>
      </c>
      <c r="Q357" s="36">
        <f>VLOOKUP($H357,[1]EDA!$H$6:$BN$980,Q$1,FALSE)</f>
        <v>0</v>
      </c>
      <c r="R357" s="36">
        <f>VLOOKUP($H357,[1]EDA!$H$6:$BN$980,R$1,FALSE)</f>
        <v>0</v>
      </c>
      <c r="S357" s="36">
        <f>VLOOKUP($H357,[1]EDA!$H$6:$BN$980,S$1,FALSE)</f>
        <v>0</v>
      </c>
      <c r="T357" s="36">
        <f>VLOOKUP($H357,[1]EDA!$H$6:$BN$980,T$1,FALSE)</f>
        <v>0</v>
      </c>
      <c r="U357" s="36">
        <f>VLOOKUP($H357,[1]EDA!$H$6:$BN$980,U$1,FALSE)</f>
        <v>0</v>
      </c>
      <c r="V357" s="10">
        <f>VLOOKUP(H357,[1]EDA!$H$6:$BO$980,60,FALSE)</f>
        <v>0</v>
      </c>
      <c r="W357" s="10">
        <f t="shared" si="52"/>
        <v>0</v>
      </c>
      <c r="X357" s="17">
        <f t="shared" si="53"/>
        <v>0</v>
      </c>
      <c r="Y357" s="36">
        <f>VLOOKUP($H357,[2]EDA!$H$6:$AY$980,Y$1,FALSE)</f>
        <v>0</v>
      </c>
      <c r="Z357" s="36">
        <f>VLOOKUP($H357,[2]EDA!$H$6:$AY$980,Z$1,FALSE)</f>
        <v>0</v>
      </c>
      <c r="AA357" s="36">
        <f>VLOOKUP($H357,[2]EDA!$H$6:$AY$980,AA$1,FALSE)</f>
        <v>0</v>
      </c>
      <c r="AB357" s="36">
        <f>VLOOKUP($H357,[2]EDA!$H$6:$AY$980,AB$1,FALSE)</f>
        <v>0</v>
      </c>
      <c r="AC357" s="36">
        <f>VLOOKUP($H357,[2]EDA!$H$6:$AY$980,AC$1,FALSE)</f>
        <v>0</v>
      </c>
      <c r="AD357" s="36">
        <f>VLOOKUP($H357,[2]EDA!$H$6:$AY$980,AD$1,FALSE)</f>
        <v>0</v>
      </c>
      <c r="AE357" s="36">
        <f>VLOOKUP($H357,[2]EDA!$H$6:$AY$980,AE$1,FALSE)</f>
        <v>0</v>
      </c>
      <c r="AF357" s="36">
        <f>VLOOKUP($H357,[2]EDA!$H$6:$AY$980,AF$1,FALSE)</f>
        <v>0</v>
      </c>
      <c r="AG357" s="36">
        <f>VLOOKUP($H357,[2]EDA!$H$6:$AY$980,AG$1,FALSE)</f>
        <v>0</v>
      </c>
      <c r="AH357" s="36">
        <f>VLOOKUP($H357,[2]EDA!$H$6:$AY$980,AH$1,FALSE)</f>
        <v>0</v>
      </c>
      <c r="AI357" s="36">
        <f>VLOOKUP($H357,[2]EDA!$H$6:$AY$980,AI$1,FALSE)</f>
        <v>0</v>
      </c>
      <c r="AJ357" s="36">
        <f>VLOOKUP($H357,[2]EDA!$H$6:$AY$980,AJ$1,FALSE)</f>
        <v>0</v>
      </c>
      <c r="AK357" s="20">
        <f>VLOOKUP(H357,[2]EDA!$H$6:$AZ$980,45,FALSE)</f>
        <v>0</v>
      </c>
      <c r="AL357" s="39">
        <f t="shared" si="54"/>
        <v>0</v>
      </c>
      <c r="AM357" s="17">
        <f t="shared" si="55"/>
        <v>0</v>
      </c>
      <c r="AN357" s="36">
        <f>VLOOKUP($H357,[3]IRA!$H$6:$BN$980,AN$1,FALSE)</f>
        <v>0</v>
      </c>
      <c r="AO357" s="36">
        <f>VLOOKUP($H357,[3]IRA!$H$6:$BN$980,AO$1,FALSE)</f>
        <v>0</v>
      </c>
      <c r="AP357" s="36">
        <f>VLOOKUP($H357,[3]IRA!$H$6:$BN$980,AP$1,FALSE)</f>
        <v>0</v>
      </c>
      <c r="AQ357" s="36">
        <f>VLOOKUP($H357,[3]IRA!$H$6:$BN$980,AQ$1,FALSE)</f>
        <v>0</v>
      </c>
      <c r="AR357" s="36">
        <f>VLOOKUP($H357,[3]IRA!$H$6:$BN$980,AR$1,FALSE)</f>
        <v>0</v>
      </c>
      <c r="AS357" s="36">
        <f>VLOOKUP($H357,[3]IRA!$H$6:$BN$980,AS$1,FALSE)</f>
        <v>0</v>
      </c>
      <c r="AT357" s="36">
        <f>VLOOKUP($H357,[3]IRA!$H$6:$BN$980,AT$1,FALSE)</f>
        <v>0</v>
      </c>
      <c r="AU357" s="36">
        <f>VLOOKUP($H357,[3]IRA!$H$6:$BN$980,AU$1,FALSE)</f>
        <v>0</v>
      </c>
      <c r="AV357" s="36">
        <f>VLOOKUP($H357,[3]IRA!$H$6:$BN$980,AV$1,FALSE)</f>
        <v>0</v>
      </c>
      <c r="AW357" s="36">
        <f>VLOOKUP($H357,[3]IRA!$H$6:$BN$980,AW$1,FALSE)</f>
        <v>0</v>
      </c>
      <c r="AX357" s="36">
        <f>VLOOKUP($H357,[3]IRA!$H$6:$BN$980,AX$1,FALSE)</f>
        <v>0</v>
      </c>
      <c r="AY357" s="36">
        <f>VLOOKUP($H357,[3]IRA!$H$6:$BN$980,AY$1,FALSE)</f>
        <v>0</v>
      </c>
      <c r="AZ357" s="20">
        <f>VLOOKUP(H357,[3]IRA!$H$6:$BO$980,60,FALSE)</f>
        <v>0</v>
      </c>
      <c r="BA357" s="20">
        <f t="shared" si="56"/>
        <v>0</v>
      </c>
      <c r="BB357" s="17">
        <f t="shared" si="57"/>
        <v>0</v>
      </c>
      <c r="BC357" s="36">
        <f>VLOOKUP($H357,[4]IRA!$H$7:$CS$981,BC$1,FALSE)</f>
        <v>0</v>
      </c>
      <c r="BD357" s="36">
        <f>VLOOKUP($H357,[4]IRA!$H$7:$CS$981,BD$1,FALSE)</f>
        <v>0</v>
      </c>
      <c r="BE357" s="36">
        <f>VLOOKUP($H357,[4]IRA!$H$7:$CS$981,BE$1,FALSE)</f>
        <v>0</v>
      </c>
      <c r="BF357" s="36">
        <f>VLOOKUP($H357,[4]IRA!$H$7:$CS$981,BF$1,FALSE)</f>
        <v>0</v>
      </c>
      <c r="BG357" s="36">
        <f>VLOOKUP($H357,[4]IRA!$H$7:$CS$981,BG$1,FALSE)</f>
        <v>0</v>
      </c>
      <c r="BH357" s="36">
        <f>VLOOKUP($H357,[4]IRA!$H$7:$CS$981,BH$1,FALSE)</f>
        <v>0</v>
      </c>
      <c r="BI357" s="36">
        <f>VLOOKUP($H357,[4]IRA!$H$7:$CS$981,BI$1,FALSE)</f>
        <v>0</v>
      </c>
      <c r="BJ357" s="36">
        <f>VLOOKUP($H357,[4]IRA!$H$7:$CS$981,BJ$1,FALSE)</f>
        <v>0</v>
      </c>
      <c r="BK357" s="36">
        <f>VLOOKUP($H357,[4]IRA!$H$7:$CS$981,BK$1,FALSE)</f>
        <v>0</v>
      </c>
      <c r="BL357" s="36">
        <f>VLOOKUP($H357,[4]IRA!$H$7:$CS$981,BL$1,FALSE)</f>
        <v>0</v>
      </c>
      <c r="BM357" s="36">
        <f>VLOOKUP($H357,[4]IRA!$H$7:$CS$981,BM$1,FALSE)</f>
        <v>0</v>
      </c>
      <c r="BN357" s="36">
        <f>VLOOKUP($H357,[4]IRA!$H$7:$CS$981,BN$1,FALSE)</f>
        <v>0</v>
      </c>
      <c r="BO357" s="10">
        <f>VLOOKUP(H357,[4]IRA!$H$7:$CS$981,90,FALSE)</f>
        <v>0</v>
      </c>
      <c r="BP357" s="10">
        <f t="shared" si="58"/>
        <v>0</v>
      </c>
      <c r="BQ357" s="17">
        <f t="shared" si="59"/>
        <v>0</v>
      </c>
      <c r="BR357" s="80"/>
      <c r="BS357" s="80"/>
      <c r="BT357" s="80"/>
      <c r="BU357" s="80"/>
      <c r="BV357" s="80"/>
      <c r="BW357" s="80"/>
      <c r="BX357" s="80"/>
      <c r="BY357" s="80"/>
      <c r="BZ357" s="80"/>
      <c r="CA357" s="80"/>
      <c r="CB357" s="80"/>
      <c r="CC357" s="80"/>
      <c r="CD357" s="80"/>
      <c r="CE357" s="80"/>
      <c r="CF357" s="80"/>
      <c r="CG357" s="80"/>
      <c r="CH357" s="80"/>
      <c r="CI357" s="80"/>
      <c r="CJ357" s="80"/>
      <c r="CK357" s="80"/>
      <c r="CL357" s="80"/>
      <c r="CM357" s="80"/>
      <c r="CN357" s="80"/>
      <c r="CO357" s="80"/>
      <c r="CP357" s="80"/>
      <c r="CQ357" s="80"/>
      <c r="CR357" s="80"/>
      <c r="CS357" s="80"/>
      <c r="CT357" s="80"/>
      <c r="CU357" s="80"/>
      <c r="CV357" s="80"/>
      <c r="CW357" s="80"/>
      <c r="CX357" s="80"/>
      <c r="CY357" s="80"/>
      <c r="CZ357" s="80"/>
      <c r="DA357" s="80"/>
      <c r="DB357" s="80"/>
      <c r="DC357" s="80"/>
      <c r="DD357" s="80"/>
      <c r="DE357" s="80"/>
      <c r="DF357" s="80"/>
      <c r="DG357" s="80"/>
      <c r="DH357" s="80"/>
      <c r="DI357" s="80"/>
      <c r="DJ357" s="80"/>
      <c r="DK357" s="80"/>
      <c r="DL357" s="80"/>
      <c r="DM357" s="80"/>
      <c r="DN357" s="80"/>
    </row>
    <row r="358" spans="1:118" s="81" customFormat="1" ht="10.199999999999999" x14ac:dyDescent="0.2">
      <c r="A358" s="87" t="s">
        <v>2</v>
      </c>
      <c r="B358" s="87" t="s">
        <v>228</v>
      </c>
      <c r="C358" s="88">
        <v>0</v>
      </c>
      <c r="D358" s="87" t="s">
        <v>719</v>
      </c>
      <c r="E358" s="87" t="s">
        <v>820</v>
      </c>
      <c r="F358" s="87" t="s">
        <v>818</v>
      </c>
      <c r="G358" s="88" t="s">
        <v>552</v>
      </c>
      <c r="H358" s="88">
        <v>10736</v>
      </c>
      <c r="I358" s="87" t="s">
        <v>900</v>
      </c>
      <c r="J358" s="37">
        <f>VLOOKUP($H358,[1]EDA!$H$6:$BN$980,J$1,FALSE)</f>
        <v>0</v>
      </c>
      <c r="K358" s="36">
        <f>VLOOKUP($H358,[1]EDA!$H$6:$BN$980,K$1,FALSE)</f>
        <v>0</v>
      </c>
      <c r="L358" s="36">
        <f>VLOOKUP($H358,[1]EDA!$H$6:$BN$980,L$1,FALSE)</f>
        <v>0</v>
      </c>
      <c r="M358" s="36">
        <f>VLOOKUP($H358,[1]EDA!$H$6:$BN$980,M$1,FALSE)</f>
        <v>0</v>
      </c>
      <c r="N358" s="36">
        <f>VLOOKUP($H358,[1]EDA!$H$6:$BN$980,N$1,FALSE)</f>
        <v>0</v>
      </c>
      <c r="O358" s="36">
        <f>VLOOKUP($H358,[1]EDA!$H$6:$BN$980,O$1,FALSE)</f>
        <v>0</v>
      </c>
      <c r="P358" s="36">
        <f>VLOOKUP($H358,[1]EDA!$H$6:$BN$980,P$1,FALSE)</f>
        <v>0</v>
      </c>
      <c r="Q358" s="36">
        <f>VLOOKUP($H358,[1]EDA!$H$6:$BN$980,Q$1,FALSE)</f>
        <v>0</v>
      </c>
      <c r="R358" s="36">
        <f>VLOOKUP($H358,[1]EDA!$H$6:$BN$980,R$1,FALSE)</f>
        <v>0</v>
      </c>
      <c r="S358" s="36">
        <f>VLOOKUP($H358,[1]EDA!$H$6:$BN$980,S$1,FALSE)</f>
        <v>0</v>
      </c>
      <c r="T358" s="36">
        <f>VLOOKUP($H358,[1]EDA!$H$6:$BN$980,T$1,FALSE)</f>
        <v>0</v>
      </c>
      <c r="U358" s="36">
        <f>VLOOKUP($H358,[1]EDA!$H$6:$BN$980,U$1,FALSE)</f>
        <v>0</v>
      </c>
      <c r="V358" s="10">
        <f>VLOOKUP(H358,[1]EDA!$H$6:$BO$980,60,FALSE)</f>
        <v>0</v>
      </c>
      <c r="W358" s="10">
        <f t="shared" si="52"/>
        <v>0</v>
      </c>
      <c r="X358" s="17">
        <f t="shared" si="53"/>
        <v>0</v>
      </c>
      <c r="Y358" s="36">
        <f>VLOOKUP($H358,[2]EDA!$H$6:$AY$980,Y$1,FALSE)</f>
        <v>0</v>
      </c>
      <c r="Z358" s="36">
        <f>VLOOKUP($H358,[2]EDA!$H$6:$AY$980,Z$1,FALSE)</f>
        <v>0</v>
      </c>
      <c r="AA358" s="36">
        <f>VLOOKUP($H358,[2]EDA!$H$6:$AY$980,AA$1,FALSE)</f>
        <v>0</v>
      </c>
      <c r="AB358" s="36">
        <f>VLOOKUP($H358,[2]EDA!$H$6:$AY$980,AB$1,FALSE)</f>
        <v>0</v>
      </c>
      <c r="AC358" s="36">
        <f>VLOOKUP($H358,[2]EDA!$H$6:$AY$980,AC$1,FALSE)</f>
        <v>0</v>
      </c>
      <c r="AD358" s="36">
        <f>VLOOKUP($H358,[2]EDA!$H$6:$AY$980,AD$1,FALSE)</f>
        <v>0</v>
      </c>
      <c r="AE358" s="36">
        <f>VLOOKUP($H358,[2]EDA!$H$6:$AY$980,AE$1,FALSE)</f>
        <v>0</v>
      </c>
      <c r="AF358" s="36">
        <f>VLOOKUP($H358,[2]EDA!$H$6:$AY$980,AF$1,FALSE)</f>
        <v>0</v>
      </c>
      <c r="AG358" s="36">
        <f>VLOOKUP($H358,[2]EDA!$H$6:$AY$980,AG$1,FALSE)</f>
        <v>0</v>
      </c>
      <c r="AH358" s="36">
        <f>VLOOKUP($H358,[2]EDA!$H$6:$AY$980,AH$1,FALSE)</f>
        <v>0</v>
      </c>
      <c r="AI358" s="36">
        <f>VLOOKUP($H358,[2]EDA!$H$6:$AY$980,AI$1,FALSE)</f>
        <v>0</v>
      </c>
      <c r="AJ358" s="36">
        <f>VLOOKUP($H358,[2]EDA!$H$6:$AY$980,AJ$1,FALSE)</f>
        <v>0</v>
      </c>
      <c r="AK358" s="20">
        <f>VLOOKUP(H358,[2]EDA!$H$6:$AZ$980,45,FALSE)</f>
        <v>0</v>
      </c>
      <c r="AL358" s="39">
        <f t="shared" si="54"/>
        <v>0</v>
      </c>
      <c r="AM358" s="17">
        <f t="shared" si="55"/>
        <v>0</v>
      </c>
      <c r="AN358" s="36">
        <f>VLOOKUP($H358,[3]IRA!$H$6:$BN$980,AN$1,FALSE)</f>
        <v>0</v>
      </c>
      <c r="AO358" s="36">
        <f>VLOOKUP($H358,[3]IRA!$H$6:$BN$980,AO$1,FALSE)</f>
        <v>0</v>
      </c>
      <c r="AP358" s="36">
        <f>VLOOKUP($H358,[3]IRA!$H$6:$BN$980,AP$1,FALSE)</f>
        <v>0</v>
      </c>
      <c r="AQ358" s="36">
        <f>VLOOKUP($H358,[3]IRA!$H$6:$BN$980,AQ$1,FALSE)</f>
        <v>0</v>
      </c>
      <c r="AR358" s="36">
        <f>VLOOKUP($H358,[3]IRA!$H$6:$BN$980,AR$1,FALSE)</f>
        <v>0</v>
      </c>
      <c r="AS358" s="36">
        <f>VLOOKUP($H358,[3]IRA!$H$6:$BN$980,AS$1,FALSE)</f>
        <v>0</v>
      </c>
      <c r="AT358" s="36">
        <f>VLOOKUP($H358,[3]IRA!$H$6:$BN$980,AT$1,FALSE)</f>
        <v>0</v>
      </c>
      <c r="AU358" s="36">
        <f>VLOOKUP($H358,[3]IRA!$H$6:$BN$980,AU$1,FALSE)</f>
        <v>0</v>
      </c>
      <c r="AV358" s="36">
        <f>VLOOKUP($H358,[3]IRA!$H$6:$BN$980,AV$1,FALSE)</f>
        <v>0</v>
      </c>
      <c r="AW358" s="36">
        <f>VLOOKUP($H358,[3]IRA!$H$6:$BN$980,AW$1,FALSE)</f>
        <v>0</v>
      </c>
      <c r="AX358" s="36">
        <f>VLOOKUP($H358,[3]IRA!$H$6:$BN$980,AX$1,FALSE)</f>
        <v>0</v>
      </c>
      <c r="AY358" s="36">
        <f>VLOOKUP($H358,[3]IRA!$H$6:$BN$980,AY$1,FALSE)</f>
        <v>0</v>
      </c>
      <c r="AZ358" s="20">
        <f>VLOOKUP(H358,[3]IRA!$H$6:$BO$980,60,FALSE)</f>
        <v>0</v>
      </c>
      <c r="BA358" s="20">
        <f t="shared" si="56"/>
        <v>0</v>
      </c>
      <c r="BB358" s="17">
        <f t="shared" si="57"/>
        <v>0</v>
      </c>
      <c r="BC358" s="36">
        <f>VLOOKUP($H358,[4]IRA!$H$7:$CS$981,BC$1,FALSE)</f>
        <v>0</v>
      </c>
      <c r="BD358" s="36">
        <f>VLOOKUP($H358,[4]IRA!$H$7:$CS$981,BD$1,FALSE)</f>
        <v>0</v>
      </c>
      <c r="BE358" s="36">
        <f>VLOOKUP($H358,[4]IRA!$H$7:$CS$981,BE$1,FALSE)</f>
        <v>0</v>
      </c>
      <c r="BF358" s="36">
        <f>VLOOKUP($H358,[4]IRA!$H$7:$CS$981,BF$1,FALSE)</f>
        <v>0</v>
      </c>
      <c r="BG358" s="36">
        <f>VLOOKUP($H358,[4]IRA!$H$7:$CS$981,BG$1,FALSE)</f>
        <v>0</v>
      </c>
      <c r="BH358" s="36">
        <f>VLOOKUP($H358,[4]IRA!$H$7:$CS$981,BH$1,FALSE)</f>
        <v>0</v>
      </c>
      <c r="BI358" s="36">
        <f>VLOOKUP($H358,[4]IRA!$H$7:$CS$981,BI$1,FALSE)</f>
        <v>0</v>
      </c>
      <c r="BJ358" s="36">
        <f>VLOOKUP($H358,[4]IRA!$H$7:$CS$981,BJ$1,FALSE)</f>
        <v>0</v>
      </c>
      <c r="BK358" s="36">
        <f>VLOOKUP($H358,[4]IRA!$H$7:$CS$981,BK$1,FALSE)</f>
        <v>0</v>
      </c>
      <c r="BL358" s="36">
        <f>VLOOKUP($H358,[4]IRA!$H$7:$CS$981,BL$1,FALSE)</f>
        <v>0</v>
      </c>
      <c r="BM358" s="36">
        <f>VLOOKUP($H358,[4]IRA!$H$7:$CS$981,BM$1,FALSE)</f>
        <v>0</v>
      </c>
      <c r="BN358" s="36">
        <f>VLOOKUP($H358,[4]IRA!$H$7:$CS$981,BN$1,FALSE)</f>
        <v>0</v>
      </c>
      <c r="BO358" s="10">
        <f>VLOOKUP(H358,[4]IRA!$H$7:$CS$981,90,FALSE)</f>
        <v>0</v>
      </c>
      <c r="BP358" s="10">
        <f t="shared" si="58"/>
        <v>0</v>
      </c>
      <c r="BQ358" s="17">
        <f t="shared" si="59"/>
        <v>0</v>
      </c>
      <c r="BR358" s="80"/>
      <c r="BS358" s="80"/>
      <c r="BT358" s="80"/>
      <c r="BU358" s="80"/>
      <c r="BV358" s="80"/>
      <c r="BW358" s="80"/>
      <c r="BX358" s="80"/>
      <c r="BY358" s="80"/>
      <c r="BZ358" s="80"/>
      <c r="CA358" s="80"/>
      <c r="CB358" s="80"/>
      <c r="CC358" s="80"/>
      <c r="CD358" s="80"/>
      <c r="CE358" s="80"/>
      <c r="CF358" s="80"/>
      <c r="CG358" s="80"/>
      <c r="CH358" s="80"/>
      <c r="CI358" s="80"/>
      <c r="CJ358" s="80"/>
      <c r="CK358" s="80"/>
      <c r="CL358" s="80"/>
      <c r="CM358" s="80"/>
      <c r="CN358" s="80"/>
      <c r="CO358" s="80"/>
      <c r="CP358" s="80"/>
      <c r="CQ358" s="80"/>
      <c r="CR358" s="80"/>
      <c r="CS358" s="80"/>
      <c r="CT358" s="80"/>
      <c r="CU358" s="80"/>
      <c r="CV358" s="80"/>
      <c r="CW358" s="80"/>
      <c r="CX358" s="80"/>
      <c r="CY358" s="80"/>
      <c r="CZ358" s="80"/>
      <c r="DA358" s="80"/>
      <c r="DB358" s="80"/>
      <c r="DC358" s="80"/>
      <c r="DD358" s="80"/>
      <c r="DE358" s="80"/>
      <c r="DF358" s="80"/>
      <c r="DG358" s="80"/>
      <c r="DH358" s="80"/>
      <c r="DI358" s="80"/>
      <c r="DJ358" s="80"/>
      <c r="DK358" s="80"/>
      <c r="DL358" s="80"/>
      <c r="DM358" s="80"/>
      <c r="DN358" s="80"/>
    </row>
    <row r="359" spans="1:118" s="81" customFormat="1" ht="10.199999999999999" x14ac:dyDescent="0.2">
      <c r="A359" s="87" t="s">
        <v>2</v>
      </c>
      <c r="B359" s="87" t="s">
        <v>228</v>
      </c>
      <c r="C359" s="88"/>
      <c r="D359" s="87" t="s">
        <v>719</v>
      </c>
      <c r="E359" s="87" t="s">
        <v>820</v>
      </c>
      <c r="F359" s="87" t="s">
        <v>818</v>
      </c>
      <c r="G359" s="88" t="s">
        <v>550</v>
      </c>
      <c r="H359" s="88">
        <v>10801</v>
      </c>
      <c r="I359" s="87" t="s">
        <v>901</v>
      </c>
      <c r="J359" s="37">
        <f>VLOOKUP($H359,[1]EDA!$H$6:$BN$980,J$1,FALSE)</f>
        <v>0</v>
      </c>
      <c r="K359" s="36">
        <f>VLOOKUP($H359,[1]EDA!$H$6:$BN$980,K$1,FALSE)</f>
        <v>0</v>
      </c>
      <c r="L359" s="36">
        <f>VLOOKUP($H359,[1]EDA!$H$6:$BN$980,L$1,FALSE)</f>
        <v>0</v>
      </c>
      <c r="M359" s="36">
        <f>VLOOKUP($H359,[1]EDA!$H$6:$BN$980,M$1,FALSE)</f>
        <v>0</v>
      </c>
      <c r="N359" s="36">
        <f>VLOOKUP($H359,[1]EDA!$H$6:$BN$980,N$1,FALSE)</f>
        <v>0</v>
      </c>
      <c r="O359" s="36">
        <f>VLOOKUP($H359,[1]EDA!$H$6:$BN$980,O$1,FALSE)</f>
        <v>0</v>
      </c>
      <c r="P359" s="36">
        <f>VLOOKUP($H359,[1]EDA!$H$6:$BN$980,P$1,FALSE)</f>
        <v>0</v>
      </c>
      <c r="Q359" s="36">
        <f>VLOOKUP($H359,[1]EDA!$H$6:$BN$980,Q$1,FALSE)</f>
        <v>0</v>
      </c>
      <c r="R359" s="36">
        <f>VLOOKUP($H359,[1]EDA!$H$6:$BN$980,R$1,FALSE)</f>
        <v>0</v>
      </c>
      <c r="S359" s="36">
        <f>VLOOKUP($H359,[1]EDA!$H$6:$BN$980,S$1,FALSE)</f>
        <v>0</v>
      </c>
      <c r="T359" s="36">
        <f>VLOOKUP($H359,[1]EDA!$H$6:$BN$980,T$1,FALSE)</f>
        <v>0</v>
      </c>
      <c r="U359" s="36">
        <f>VLOOKUP($H359,[1]EDA!$H$6:$BN$980,U$1,FALSE)</f>
        <v>0</v>
      </c>
      <c r="V359" s="10">
        <f>VLOOKUP(H359,[1]EDA!$H$6:$BO$980,60,FALSE)</f>
        <v>0</v>
      </c>
      <c r="W359" s="10">
        <f t="shared" si="52"/>
        <v>0</v>
      </c>
      <c r="X359" s="17">
        <f t="shared" si="53"/>
        <v>0</v>
      </c>
      <c r="Y359" s="36">
        <f>VLOOKUP($H359,[2]EDA!$H$6:$AY$980,Y$1,FALSE)</f>
        <v>0</v>
      </c>
      <c r="Z359" s="36">
        <f>VLOOKUP($H359,[2]EDA!$H$6:$AY$980,Z$1,FALSE)</f>
        <v>0</v>
      </c>
      <c r="AA359" s="36">
        <f>VLOOKUP($H359,[2]EDA!$H$6:$AY$980,AA$1,FALSE)</f>
        <v>0</v>
      </c>
      <c r="AB359" s="36">
        <f>VLOOKUP($H359,[2]EDA!$H$6:$AY$980,AB$1,FALSE)</f>
        <v>0</v>
      </c>
      <c r="AC359" s="36">
        <f>VLOOKUP($H359,[2]EDA!$H$6:$AY$980,AC$1,FALSE)</f>
        <v>0</v>
      </c>
      <c r="AD359" s="36">
        <f>VLOOKUP($H359,[2]EDA!$H$6:$AY$980,AD$1,FALSE)</f>
        <v>0</v>
      </c>
      <c r="AE359" s="36">
        <f>VLOOKUP($H359,[2]EDA!$H$6:$AY$980,AE$1,FALSE)</f>
        <v>0</v>
      </c>
      <c r="AF359" s="36">
        <f>VLOOKUP($H359,[2]EDA!$H$6:$AY$980,AF$1,FALSE)</f>
        <v>0</v>
      </c>
      <c r="AG359" s="36">
        <f>VLOOKUP($H359,[2]EDA!$H$6:$AY$980,AG$1,FALSE)</f>
        <v>0</v>
      </c>
      <c r="AH359" s="36">
        <f>VLOOKUP($H359,[2]EDA!$H$6:$AY$980,AH$1,FALSE)</f>
        <v>0</v>
      </c>
      <c r="AI359" s="36">
        <f>VLOOKUP($H359,[2]EDA!$H$6:$AY$980,AI$1,FALSE)</f>
        <v>0</v>
      </c>
      <c r="AJ359" s="36">
        <f>VLOOKUP($H359,[2]EDA!$H$6:$AY$980,AJ$1,FALSE)</f>
        <v>0</v>
      </c>
      <c r="AK359" s="20">
        <f>VLOOKUP(H359,[2]EDA!$H$6:$AZ$980,45,FALSE)</f>
        <v>0</v>
      </c>
      <c r="AL359" s="39">
        <f t="shared" si="54"/>
        <v>0</v>
      </c>
      <c r="AM359" s="17">
        <f t="shared" si="55"/>
        <v>0</v>
      </c>
      <c r="AN359" s="36">
        <f>VLOOKUP($H359,[3]IRA!$H$6:$BN$980,AN$1,FALSE)</f>
        <v>0</v>
      </c>
      <c r="AO359" s="36">
        <f>VLOOKUP($H359,[3]IRA!$H$6:$BN$980,AO$1,FALSE)</f>
        <v>0</v>
      </c>
      <c r="AP359" s="36">
        <f>VLOOKUP($H359,[3]IRA!$H$6:$BN$980,AP$1,FALSE)</f>
        <v>0</v>
      </c>
      <c r="AQ359" s="36">
        <f>VLOOKUP($H359,[3]IRA!$H$6:$BN$980,AQ$1,FALSE)</f>
        <v>0</v>
      </c>
      <c r="AR359" s="36">
        <f>VLOOKUP($H359,[3]IRA!$H$6:$BN$980,AR$1,FALSE)</f>
        <v>0</v>
      </c>
      <c r="AS359" s="36">
        <f>VLOOKUP($H359,[3]IRA!$H$6:$BN$980,AS$1,FALSE)</f>
        <v>0</v>
      </c>
      <c r="AT359" s="36">
        <f>VLOOKUP($H359,[3]IRA!$H$6:$BN$980,AT$1,FALSE)</f>
        <v>0</v>
      </c>
      <c r="AU359" s="36">
        <f>VLOOKUP($H359,[3]IRA!$H$6:$BN$980,AU$1,FALSE)</f>
        <v>0</v>
      </c>
      <c r="AV359" s="36">
        <f>VLOOKUP($H359,[3]IRA!$H$6:$BN$980,AV$1,FALSE)</f>
        <v>0</v>
      </c>
      <c r="AW359" s="36">
        <f>VLOOKUP($H359,[3]IRA!$H$6:$BN$980,AW$1,FALSE)</f>
        <v>0</v>
      </c>
      <c r="AX359" s="36">
        <f>VLOOKUP($H359,[3]IRA!$H$6:$BN$980,AX$1,FALSE)</f>
        <v>0</v>
      </c>
      <c r="AY359" s="36">
        <f>VLOOKUP($H359,[3]IRA!$H$6:$BN$980,AY$1,FALSE)</f>
        <v>0</v>
      </c>
      <c r="AZ359" s="20">
        <f>VLOOKUP(H359,[3]IRA!$H$6:$BO$980,60,FALSE)</f>
        <v>0</v>
      </c>
      <c r="BA359" s="20">
        <f t="shared" si="56"/>
        <v>0</v>
      </c>
      <c r="BB359" s="17">
        <f t="shared" si="57"/>
        <v>0</v>
      </c>
      <c r="BC359" s="36">
        <f>VLOOKUP($H359,[4]IRA!$H$7:$CS$981,BC$1,FALSE)</f>
        <v>0</v>
      </c>
      <c r="BD359" s="36">
        <f>VLOOKUP($H359,[4]IRA!$H$7:$CS$981,BD$1,FALSE)</f>
        <v>0</v>
      </c>
      <c r="BE359" s="36">
        <f>VLOOKUP($H359,[4]IRA!$H$7:$CS$981,BE$1,FALSE)</f>
        <v>0</v>
      </c>
      <c r="BF359" s="36">
        <f>VLOOKUP($H359,[4]IRA!$H$7:$CS$981,BF$1,FALSE)</f>
        <v>0</v>
      </c>
      <c r="BG359" s="36">
        <f>VLOOKUP($H359,[4]IRA!$H$7:$CS$981,BG$1,FALSE)</f>
        <v>0</v>
      </c>
      <c r="BH359" s="36">
        <f>VLOOKUP($H359,[4]IRA!$H$7:$CS$981,BH$1,FALSE)</f>
        <v>0</v>
      </c>
      <c r="BI359" s="36">
        <f>VLOOKUP($H359,[4]IRA!$H$7:$CS$981,BI$1,FALSE)</f>
        <v>0</v>
      </c>
      <c r="BJ359" s="36">
        <f>VLOOKUP($H359,[4]IRA!$H$7:$CS$981,BJ$1,FALSE)</f>
        <v>0</v>
      </c>
      <c r="BK359" s="36">
        <f>VLOOKUP($H359,[4]IRA!$H$7:$CS$981,BK$1,FALSE)</f>
        <v>0</v>
      </c>
      <c r="BL359" s="36">
        <f>VLOOKUP($H359,[4]IRA!$H$7:$CS$981,BL$1,FALSE)</f>
        <v>0</v>
      </c>
      <c r="BM359" s="36">
        <f>VLOOKUP($H359,[4]IRA!$H$7:$CS$981,BM$1,FALSE)</f>
        <v>0</v>
      </c>
      <c r="BN359" s="36">
        <f>VLOOKUP($H359,[4]IRA!$H$7:$CS$981,BN$1,FALSE)</f>
        <v>0</v>
      </c>
      <c r="BO359" s="10">
        <f>VLOOKUP(H359,[4]IRA!$H$7:$CS$981,90,FALSE)</f>
        <v>0</v>
      </c>
      <c r="BP359" s="10">
        <f t="shared" si="58"/>
        <v>0</v>
      </c>
      <c r="BQ359" s="17">
        <f t="shared" si="59"/>
        <v>0</v>
      </c>
      <c r="BR359" s="80"/>
      <c r="BS359" s="80"/>
      <c r="BT359" s="80"/>
      <c r="BU359" s="80"/>
      <c r="BV359" s="80"/>
      <c r="BW359" s="80"/>
      <c r="BX359" s="80"/>
      <c r="BY359" s="80"/>
      <c r="BZ359" s="80"/>
      <c r="CA359" s="80"/>
      <c r="CB359" s="80"/>
      <c r="CC359" s="80"/>
      <c r="CD359" s="80"/>
      <c r="CE359" s="80"/>
      <c r="CF359" s="80"/>
      <c r="CG359" s="80"/>
      <c r="CH359" s="80"/>
      <c r="CI359" s="80"/>
      <c r="CJ359" s="80"/>
      <c r="CK359" s="80"/>
      <c r="CL359" s="80"/>
      <c r="CM359" s="80"/>
      <c r="CN359" s="80"/>
      <c r="CO359" s="80"/>
      <c r="CP359" s="80"/>
      <c r="CQ359" s="80"/>
      <c r="CR359" s="80"/>
      <c r="CS359" s="80"/>
      <c r="CT359" s="80"/>
      <c r="CU359" s="80"/>
      <c r="CV359" s="80"/>
      <c r="CW359" s="80"/>
      <c r="CX359" s="80"/>
      <c r="CY359" s="80"/>
      <c r="CZ359" s="80"/>
      <c r="DA359" s="80"/>
      <c r="DB359" s="80"/>
      <c r="DC359" s="80"/>
      <c r="DD359" s="80"/>
      <c r="DE359" s="80"/>
      <c r="DF359" s="80"/>
      <c r="DG359" s="80"/>
      <c r="DH359" s="80"/>
      <c r="DI359" s="80"/>
      <c r="DJ359" s="80"/>
      <c r="DK359" s="80"/>
      <c r="DL359" s="80"/>
      <c r="DM359" s="80"/>
      <c r="DN359" s="80"/>
    </row>
    <row r="360" spans="1:118" s="81" customFormat="1" ht="10.199999999999999" x14ac:dyDescent="0.2">
      <c r="A360" s="87" t="s">
        <v>2</v>
      </c>
      <c r="B360" s="87" t="s">
        <v>228</v>
      </c>
      <c r="C360" s="88"/>
      <c r="D360" s="87" t="s">
        <v>719</v>
      </c>
      <c r="E360" s="87" t="s">
        <v>820</v>
      </c>
      <c r="F360" s="87" t="s">
        <v>818</v>
      </c>
      <c r="G360" s="88" t="s">
        <v>555</v>
      </c>
      <c r="H360" s="88">
        <v>10816</v>
      </c>
      <c r="I360" s="87" t="s">
        <v>902</v>
      </c>
      <c r="J360" s="37">
        <f>VLOOKUP($H360,[1]EDA!$H$6:$BN$980,J$1,FALSE)</f>
        <v>0</v>
      </c>
      <c r="K360" s="36">
        <f>VLOOKUP($H360,[1]EDA!$H$6:$BN$980,K$1,FALSE)</f>
        <v>0</v>
      </c>
      <c r="L360" s="36">
        <f>VLOOKUP($H360,[1]EDA!$H$6:$BN$980,L$1,FALSE)</f>
        <v>0</v>
      </c>
      <c r="M360" s="36">
        <f>VLOOKUP($H360,[1]EDA!$H$6:$BN$980,M$1,FALSE)</f>
        <v>0</v>
      </c>
      <c r="N360" s="36">
        <f>VLOOKUP($H360,[1]EDA!$H$6:$BN$980,N$1,FALSE)</f>
        <v>0</v>
      </c>
      <c r="O360" s="36">
        <f>VLOOKUP($H360,[1]EDA!$H$6:$BN$980,O$1,FALSE)</f>
        <v>0</v>
      </c>
      <c r="P360" s="36">
        <f>VLOOKUP($H360,[1]EDA!$H$6:$BN$980,P$1,FALSE)</f>
        <v>0</v>
      </c>
      <c r="Q360" s="36">
        <f>VLOOKUP($H360,[1]EDA!$H$6:$BN$980,Q$1,FALSE)</f>
        <v>0</v>
      </c>
      <c r="R360" s="36">
        <f>VLOOKUP($H360,[1]EDA!$H$6:$BN$980,R$1,FALSE)</f>
        <v>0</v>
      </c>
      <c r="S360" s="36">
        <f>VLOOKUP($H360,[1]EDA!$H$6:$BN$980,S$1,FALSE)</f>
        <v>0</v>
      </c>
      <c r="T360" s="36">
        <f>VLOOKUP($H360,[1]EDA!$H$6:$BN$980,T$1,FALSE)</f>
        <v>0</v>
      </c>
      <c r="U360" s="36">
        <f>VLOOKUP($H360,[1]EDA!$H$6:$BN$980,U$1,FALSE)</f>
        <v>0</v>
      </c>
      <c r="V360" s="10">
        <f>VLOOKUP(H360,[1]EDA!$H$6:$BO$980,60,FALSE)</f>
        <v>0</v>
      </c>
      <c r="W360" s="10">
        <f t="shared" si="52"/>
        <v>0</v>
      </c>
      <c r="X360" s="17">
        <f t="shared" si="53"/>
        <v>0</v>
      </c>
      <c r="Y360" s="36">
        <f>VLOOKUP($H360,[2]EDA!$H$6:$AY$980,Y$1,FALSE)</f>
        <v>0</v>
      </c>
      <c r="Z360" s="36">
        <f>VLOOKUP($H360,[2]EDA!$H$6:$AY$980,Z$1,FALSE)</f>
        <v>0</v>
      </c>
      <c r="AA360" s="36">
        <f>VLOOKUP($H360,[2]EDA!$H$6:$AY$980,AA$1,FALSE)</f>
        <v>0</v>
      </c>
      <c r="AB360" s="36">
        <f>VLOOKUP($H360,[2]EDA!$H$6:$AY$980,AB$1,FALSE)</f>
        <v>0</v>
      </c>
      <c r="AC360" s="36">
        <f>VLOOKUP($H360,[2]EDA!$H$6:$AY$980,AC$1,FALSE)</f>
        <v>0</v>
      </c>
      <c r="AD360" s="36">
        <f>VLOOKUP($H360,[2]EDA!$H$6:$AY$980,AD$1,FALSE)</f>
        <v>0</v>
      </c>
      <c r="AE360" s="36">
        <f>VLOOKUP($H360,[2]EDA!$H$6:$AY$980,AE$1,FALSE)</f>
        <v>0</v>
      </c>
      <c r="AF360" s="36">
        <f>VLOOKUP($H360,[2]EDA!$H$6:$AY$980,AF$1,FALSE)</f>
        <v>0</v>
      </c>
      <c r="AG360" s="36">
        <f>VLOOKUP($H360,[2]EDA!$H$6:$AY$980,AG$1,FALSE)</f>
        <v>0</v>
      </c>
      <c r="AH360" s="36">
        <f>VLOOKUP($H360,[2]EDA!$H$6:$AY$980,AH$1,FALSE)</f>
        <v>0</v>
      </c>
      <c r="AI360" s="36">
        <f>VLOOKUP($H360,[2]EDA!$H$6:$AY$980,AI$1,FALSE)</f>
        <v>0</v>
      </c>
      <c r="AJ360" s="36">
        <f>VLOOKUP($H360,[2]EDA!$H$6:$AY$980,AJ$1,FALSE)</f>
        <v>0</v>
      </c>
      <c r="AK360" s="20">
        <f>VLOOKUP(H360,[2]EDA!$H$6:$AZ$980,45,FALSE)</f>
        <v>0</v>
      </c>
      <c r="AL360" s="39">
        <f t="shared" si="54"/>
        <v>0</v>
      </c>
      <c r="AM360" s="17">
        <f t="shared" si="55"/>
        <v>0</v>
      </c>
      <c r="AN360" s="36">
        <f>VLOOKUP($H360,[3]IRA!$H$6:$BN$980,AN$1,FALSE)</f>
        <v>0</v>
      </c>
      <c r="AO360" s="36">
        <f>VLOOKUP($H360,[3]IRA!$H$6:$BN$980,AO$1,FALSE)</f>
        <v>0</v>
      </c>
      <c r="AP360" s="36">
        <f>VLOOKUP($H360,[3]IRA!$H$6:$BN$980,AP$1,FALSE)</f>
        <v>0</v>
      </c>
      <c r="AQ360" s="36">
        <f>VLOOKUP($H360,[3]IRA!$H$6:$BN$980,AQ$1,FALSE)</f>
        <v>0</v>
      </c>
      <c r="AR360" s="36">
        <f>VLOOKUP($H360,[3]IRA!$H$6:$BN$980,AR$1,FALSE)</f>
        <v>0</v>
      </c>
      <c r="AS360" s="36">
        <f>VLOOKUP($H360,[3]IRA!$H$6:$BN$980,AS$1,FALSE)</f>
        <v>0</v>
      </c>
      <c r="AT360" s="36">
        <f>VLOOKUP($H360,[3]IRA!$H$6:$BN$980,AT$1,FALSE)</f>
        <v>0</v>
      </c>
      <c r="AU360" s="36">
        <f>VLOOKUP($H360,[3]IRA!$H$6:$BN$980,AU$1,FALSE)</f>
        <v>0</v>
      </c>
      <c r="AV360" s="36">
        <f>VLOOKUP($H360,[3]IRA!$H$6:$BN$980,AV$1,FALSE)</f>
        <v>0</v>
      </c>
      <c r="AW360" s="36">
        <f>VLOOKUP($H360,[3]IRA!$H$6:$BN$980,AW$1,FALSE)</f>
        <v>0</v>
      </c>
      <c r="AX360" s="36">
        <f>VLOOKUP($H360,[3]IRA!$H$6:$BN$980,AX$1,FALSE)</f>
        <v>0</v>
      </c>
      <c r="AY360" s="36">
        <f>VLOOKUP($H360,[3]IRA!$H$6:$BN$980,AY$1,FALSE)</f>
        <v>0</v>
      </c>
      <c r="AZ360" s="20">
        <f>VLOOKUP(H360,[3]IRA!$H$6:$BO$980,60,FALSE)</f>
        <v>0</v>
      </c>
      <c r="BA360" s="20">
        <f t="shared" si="56"/>
        <v>0</v>
      </c>
      <c r="BB360" s="17">
        <f t="shared" si="57"/>
        <v>0</v>
      </c>
      <c r="BC360" s="36">
        <f>VLOOKUP($H360,[4]IRA!$H$7:$CS$981,BC$1,FALSE)</f>
        <v>0</v>
      </c>
      <c r="BD360" s="36">
        <f>VLOOKUP($H360,[4]IRA!$H$7:$CS$981,BD$1,FALSE)</f>
        <v>0</v>
      </c>
      <c r="BE360" s="36">
        <f>VLOOKUP($H360,[4]IRA!$H$7:$CS$981,BE$1,FALSE)</f>
        <v>0</v>
      </c>
      <c r="BF360" s="36">
        <f>VLOOKUP($H360,[4]IRA!$H$7:$CS$981,BF$1,FALSE)</f>
        <v>0</v>
      </c>
      <c r="BG360" s="36">
        <f>VLOOKUP($H360,[4]IRA!$H$7:$CS$981,BG$1,FALSE)</f>
        <v>0</v>
      </c>
      <c r="BH360" s="36">
        <f>VLOOKUP($H360,[4]IRA!$H$7:$CS$981,BH$1,FALSE)</f>
        <v>0</v>
      </c>
      <c r="BI360" s="36">
        <f>VLOOKUP($H360,[4]IRA!$H$7:$CS$981,BI$1,FALSE)</f>
        <v>0</v>
      </c>
      <c r="BJ360" s="36">
        <f>VLOOKUP($H360,[4]IRA!$H$7:$CS$981,BJ$1,FALSE)</f>
        <v>0</v>
      </c>
      <c r="BK360" s="36">
        <f>VLOOKUP($H360,[4]IRA!$H$7:$CS$981,BK$1,FALSE)</f>
        <v>0</v>
      </c>
      <c r="BL360" s="36">
        <f>VLOOKUP($H360,[4]IRA!$H$7:$CS$981,BL$1,FALSE)</f>
        <v>0</v>
      </c>
      <c r="BM360" s="36">
        <f>VLOOKUP($H360,[4]IRA!$H$7:$CS$981,BM$1,FALSE)</f>
        <v>0</v>
      </c>
      <c r="BN360" s="36">
        <f>VLOOKUP($H360,[4]IRA!$H$7:$CS$981,BN$1,FALSE)</f>
        <v>0</v>
      </c>
      <c r="BO360" s="10">
        <f>VLOOKUP(H360,[4]IRA!$H$7:$CS$981,90,FALSE)</f>
        <v>0</v>
      </c>
      <c r="BP360" s="10">
        <f t="shared" si="58"/>
        <v>0</v>
      </c>
      <c r="BQ360" s="17">
        <f t="shared" si="59"/>
        <v>0</v>
      </c>
      <c r="BR360" s="80"/>
      <c r="BS360" s="80"/>
      <c r="BT360" s="80"/>
      <c r="BU360" s="80"/>
      <c r="BV360" s="80"/>
      <c r="BW360" s="80"/>
      <c r="BX360" s="80"/>
      <c r="BY360" s="80"/>
      <c r="BZ360" s="80"/>
      <c r="CA360" s="80"/>
      <c r="CB360" s="80"/>
      <c r="CC360" s="80"/>
      <c r="CD360" s="80"/>
      <c r="CE360" s="80"/>
      <c r="CF360" s="80"/>
      <c r="CG360" s="80"/>
      <c r="CH360" s="80"/>
      <c r="CI360" s="80"/>
      <c r="CJ360" s="80"/>
      <c r="CK360" s="80"/>
      <c r="CL360" s="80"/>
      <c r="CM360" s="80"/>
      <c r="CN360" s="80"/>
      <c r="CO360" s="80"/>
      <c r="CP360" s="80"/>
      <c r="CQ360" s="80"/>
      <c r="CR360" s="80"/>
      <c r="CS360" s="80"/>
      <c r="CT360" s="80"/>
      <c r="CU360" s="80"/>
      <c r="CV360" s="80"/>
      <c r="CW360" s="80"/>
      <c r="CX360" s="80"/>
      <c r="CY360" s="80"/>
      <c r="CZ360" s="80"/>
      <c r="DA360" s="80"/>
      <c r="DB360" s="80"/>
      <c r="DC360" s="80"/>
      <c r="DD360" s="80"/>
      <c r="DE360" s="80"/>
      <c r="DF360" s="80"/>
      <c r="DG360" s="80"/>
      <c r="DH360" s="80"/>
      <c r="DI360" s="80"/>
      <c r="DJ360" s="80"/>
      <c r="DK360" s="80"/>
      <c r="DL360" s="80"/>
      <c r="DM360" s="80"/>
      <c r="DN360" s="80"/>
    </row>
    <row r="361" spans="1:118" s="81" customFormat="1" ht="10.199999999999999" x14ac:dyDescent="0.2">
      <c r="A361" s="87" t="s">
        <v>58</v>
      </c>
      <c r="B361" s="87" t="s">
        <v>59</v>
      </c>
      <c r="C361" s="88">
        <v>0</v>
      </c>
      <c r="D361" s="87" t="s">
        <v>719</v>
      </c>
      <c r="E361" s="87" t="s">
        <v>820</v>
      </c>
      <c r="F361" s="87" t="s">
        <v>818</v>
      </c>
      <c r="G361" s="88" t="s">
        <v>549</v>
      </c>
      <c r="H361" s="88">
        <v>10843</v>
      </c>
      <c r="I361" s="87" t="s">
        <v>726</v>
      </c>
      <c r="J361" s="37">
        <f>VLOOKUP($H361,[1]EDA!$H$6:$BN$980,J$1,FALSE)</f>
        <v>0</v>
      </c>
      <c r="K361" s="36">
        <f>VLOOKUP($H361,[1]EDA!$H$6:$BN$980,K$1,FALSE)</f>
        <v>0</v>
      </c>
      <c r="L361" s="36">
        <f>VLOOKUP($H361,[1]EDA!$H$6:$BN$980,L$1,FALSE)</f>
        <v>0</v>
      </c>
      <c r="M361" s="36">
        <f>VLOOKUP($H361,[1]EDA!$H$6:$BN$980,M$1,FALSE)</f>
        <v>0</v>
      </c>
      <c r="N361" s="36">
        <f>VLOOKUP($H361,[1]EDA!$H$6:$BN$980,N$1,FALSE)</f>
        <v>0</v>
      </c>
      <c r="O361" s="36">
        <f>VLOOKUP($H361,[1]EDA!$H$6:$BN$980,O$1,FALSE)</f>
        <v>0</v>
      </c>
      <c r="P361" s="36">
        <f>VLOOKUP($H361,[1]EDA!$H$6:$BN$980,P$1,FALSE)</f>
        <v>0</v>
      </c>
      <c r="Q361" s="36">
        <f>VLOOKUP($H361,[1]EDA!$H$6:$BN$980,Q$1,FALSE)</f>
        <v>0</v>
      </c>
      <c r="R361" s="36">
        <f>VLOOKUP($H361,[1]EDA!$H$6:$BN$980,R$1,FALSE)</f>
        <v>0</v>
      </c>
      <c r="S361" s="36">
        <f>VLOOKUP($H361,[1]EDA!$H$6:$BN$980,S$1,FALSE)</f>
        <v>0</v>
      </c>
      <c r="T361" s="36">
        <f>VLOOKUP($H361,[1]EDA!$H$6:$BN$980,T$1,FALSE)</f>
        <v>0</v>
      </c>
      <c r="U361" s="36">
        <f>VLOOKUP($H361,[1]EDA!$H$6:$BN$980,U$1,FALSE)</f>
        <v>0</v>
      </c>
      <c r="V361" s="10">
        <f>VLOOKUP(H361,[1]EDA!$H$6:$BO$980,60,FALSE)</f>
        <v>0</v>
      </c>
      <c r="W361" s="10">
        <f t="shared" si="52"/>
        <v>0</v>
      </c>
      <c r="X361" s="17">
        <f t="shared" si="53"/>
        <v>0</v>
      </c>
      <c r="Y361" s="36">
        <f>VLOOKUP($H361,[2]EDA!$H$6:$AY$980,Y$1,FALSE)</f>
        <v>0</v>
      </c>
      <c r="Z361" s="36">
        <f>VLOOKUP($H361,[2]EDA!$H$6:$AY$980,Z$1,FALSE)</f>
        <v>0</v>
      </c>
      <c r="AA361" s="36">
        <f>VLOOKUP($H361,[2]EDA!$H$6:$AY$980,AA$1,FALSE)</f>
        <v>0</v>
      </c>
      <c r="AB361" s="36">
        <f>VLOOKUP($H361,[2]EDA!$H$6:$AY$980,AB$1,FALSE)</f>
        <v>0</v>
      </c>
      <c r="AC361" s="36">
        <f>VLOOKUP($H361,[2]EDA!$H$6:$AY$980,AC$1,FALSE)</f>
        <v>0</v>
      </c>
      <c r="AD361" s="36">
        <f>VLOOKUP($H361,[2]EDA!$H$6:$AY$980,AD$1,FALSE)</f>
        <v>0</v>
      </c>
      <c r="AE361" s="36">
        <f>VLOOKUP($H361,[2]EDA!$H$6:$AY$980,AE$1,FALSE)</f>
        <v>0</v>
      </c>
      <c r="AF361" s="36">
        <f>VLOOKUP($H361,[2]EDA!$H$6:$AY$980,AF$1,FALSE)</f>
        <v>0</v>
      </c>
      <c r="AG361" s="36">
        <f>VLOOKUP($H361,[2]EDA!$H$6:$AY$980,AG$1,FALSE)</f>
        <v>0</v>
      </c>
      <c r="AH361" s="36">
        <f>VLOOKUP($H361,[2]EDA!$H$6:$AY$980,AH$1,FALSE)</f>
        <v>0</v>
      </c>
      <c r="AI361" s="36">
        <f>VLOOKUP($H361,[2]EDA!$H$6:$AY$980,AI$1,FALSE)</f>
        <v>0</v>
      </c>
      <c r="AJ361" s="36">
        <f>VLOOKUP($H361,[2]EDA!$H$6:$AY$980,AJ$1,FALSE)</f>
        <v>0</v>
      </c>
      <c r="AK361" s="20">
        <f>VLOOKUP(H361,[2]EDA!$H$6:$AZ$980,45,FALSE)</f>
        <v>0</v>
      </c>
      <c r="AL361" s="39">
        <f t="shared" si="54"/>
        <v>0</v>
      </c>
      <c r="AM361" s="17">
        <f t="shared" si="55"/>
        <v>0</v>
      </c>
      <c r="AN361" s="36">
        <f>VLOOKUP($H361,[3]IRA!$H$6:$BN$980,AN$1,FALSE)</f>
        <v>0</v>
      </c>
      <c r="AO361" s="36">
        <f>VLOOKUP($H361,[3]IRA!$H$6:$BN$980,AO$1,FALSE)</f>
        <v>0</v>
      </c>
      <c r="AP361" s="36">
        <f>VLOOKUP($H361,[3]IRA!$H$6:$BN$980,AP$1,FALSE)</f>
        <v>0</v>
      </c>
      <c r="AQ361" s="36">
        <f>VLOOKUP($H361,[3]IRA!$H$6:$BN$980,AQ$1,FALSE)</f>
        <v>0</v>
      </c>
      <c r="AR361" s="36">
        <f>VLOOKUP($H361,[3]IRA!$H$6:$BN$980,AR$1,FALSE)</f>
        <v>0</v>
      </c>
      <c r="AS361" s="36">
        <f>VLOOKUP($H361,[3]IRA!$H$6:$BN$980,AS$1,FALSE)</f>
        <v>0</v>
      </c>
      <c r="AT361" s="36">
        <f>VLOOKUP($H361,[3]IRA!$H$6:$BN$980,AT$1,FALSE)</f>
        <v>0</v>
      </c>
      <c r="AU361" s="36">
        <f>VLOOKUP($H361,[3]IRA!$H$6:$BN$980,AU$1,FALSE)</f>
        <v>0</v>
      </c>
      <c r="AV361" s="36">
        <f>VLOOKUP($H361,[3]IRA!$H$6:$BN$980,AV$1,FALSE)</f>
        <v>0</v>
      </c>
      <c r="AW361" s="36">
        <f>VLOOKUP($H361,[3]IRA!$H$6:$BN$980,AW$1,FALSE)</f>
        <v>0</v>
      </c>
      <c r="AX361" s="36">
        <f>VLOOKUP($H361,[3]IRA!$H$6:$BN$980,AX$1,FALSE)</f>
        <v>0</v>
      </c>
      <c r="AY361" s="36">
        <f>VLOOKUP($H361,[3]IRA!$H$6:$BN$980,AY$1,FALSE)</f>
        <v>0</v>
      </c>
      <c r="AZ361" s="20">
        <f>VLOOKUP(H361,[3]IRA!$H$6:$BO$980,60,FALSE)</f>
        <v>0</v>
      </c>
      <c r="BA361" s="20">
        <f t="shared" si="56"/>
        <v>0</v>
      </c>
      <c r="BB361" s="17">
        <f t="shared" si="57"/>
        <v>0</v>
      </c>
      <c r="BC361" s="36">
        <f>VLOOKUP($H361,[4]IRA!$H$7:$CS$981,BC$1,FALSE)</f>
        <v>0</v>
      </c>
      <c r="BD361" s="36">
        <f>VLOOKUP($H361,[4]IRA!$H$7:$CS$981,BD$1,FALSE)</f>
        <v>0</v>
      </c>
      <c r="BE361" s="36">
        <f>VLOOKUP($H361,[4]IRA!$H$7:$CS$981,BE$1,FALSE)</f>
        <v>0</v>
      </c>
      <c r="BF361" s="36">
        <f>VLOOKUP($H361,[4]IRA!$H$7:$CS$981,BF$1,FALSE)</f>
        <v>0</v>
      </c>
      <c r="BG361" s="36">
        <f>VLOOKUP($H361,[4]IRA!$H$7:$CS$981,BG$1,FALSE)</f>
        <v>0</v>
      </c>
      <c r="BH361" s="36">
        <f>VLOOKUP($H361,[4]IRA!$H$7:$CS$981,BH$1,FALSE)</f>
        <v>0</v>
      </c>
      <c r="BI361" s="36">
        <f>VLOOKUP($H361,[4]IRA!$H$7:$CS$981,BI$1,FALSE)</f>
        <v>0</v>
      </c>
      <c r="BJ361" s="36">
        <f>VLOOKUP($H361,[4]IRA!$H$7:$CS$981,BJ$1,FALSE)</f>
        <v>0</v>
      </c>
      <c r="BK361" s="36">
        <f>VLOOKUP($H361,[4]IRA!$H$7:$CS$981,BK$1,FALSE)</f>
        <v>0</v>
      </c>
      <c r="BL361" s="36">
        <f>VLOOKUP($H361,[4]IRA!$H$7:$CS$981,BL$1,FALSE)</f>
        <v>0</v>
      </c>
      <c r="BM361" s="36">
        <f>VLOOKUP($H361,[4]IRA!$H$7:$CS$981,BM$1,FALSE)</f>
        <v>0</v>
      </c>
      <c r="BN361" s="36">
        <f>VLOOKUP($H361,[4]IRA!$H$7:$CS$981,BN$1,FALSE)</f>
        <v>0</v>
      </c>
      <c r="BO361" s="10">
        <f>VLOOKUP(H361,[4]IRA!$H$7:$CS$981,90,FALSE)</f>
        <v>0</v>
      </c>
      <c r="BP361" s="10">
        <f t="shared" si="58"/>
        <v>0</v>
      </c>
      <c r="BQ361" s="17">
        <f t="shared" si="59"/>
        <v>0</v>
      </c>
      <c r="BR361" s="80"/>
      <c r="BS361" s="80"/>
      <c r="BT361" s="80"/>
      <c r="BU361" s="80"/>
      <c r="BV361" s="80"/>
      <c r="BW361" s="80"/>
      <c r="BX361" s="80"/>
      <c r="BY361" s="80"/>
      <c r="BZ361" s="80"/>
      <c r="CA361" s="80"/>
      <c r="CB361" s="80"/>
      <c r="CC361" s="80"/>
      <c r="CD361" s="80"/>
      <c r="CE361" s="80"/>
      <c r="CF361" s="80"/>
      <c r="CG361" s="80"/>
      <c r="CH361" s="80"/>
      <c r="CI361" s="80"/>
      <c r="CJ361" s="80"/>
      <c r="CK361" s="80"/>
      <c r="CL361" s="80"/>
      <c r="CM361" s="80"/>
      <c r="CN361" s="80"/>
      <c r="CO361" s="80"/>
      <c r="CP361" s="80"/>
      <c r="CQ361" s="80"/>
      <c r="CR361" s="80"/>
      <c r="CS361" s="80"/>
      <c r="CT361" s="80"/>
      <c r="CU361" s="80"/>
      <c r="CV361" s="80"/>
      <c r="CW361" s="80"/>
      <c r="CX361" s="80"/>
      <c r="CY361" s="80"/>
      <c r="CZ361" s="80"/>
      <c r="DA361" s="80"/>
      <c r="DB361" s="80"/>
      <c r="DC361" s="80"/>
      <c r="DD361" s="80"/>
      <c r="DE361" s="80"/>
      <c r="DF361" s="80"/>
      <c r="DG361" s="80"/>
      <c r="DH361" s="80"/>
      <c r="DI361" s="80"/>
      <c r="DJ361" s="80"/>
      <c r="DK361" s="80"/>
      <c r="DL361" s="80"/>
      <c r="DM361" s="80"/>
      <c r="DN361" s="80"/>
    </row>
    <row r="362" spans="1:118" s="81" customFormat="1" ht="10.199999999999999" x14ac:dyDescent="0.2">
      <c r="A362" s="87" t="s">
        <v>2</v>
      </c>
      <c r="B362" s="87" t="s">
        <v>93</v>
      </c>
      <c r="C362" s="88"/>
      <c r="D362" s="87" t="s">
        <v>719</v>
      </c>
      <c r="E362" s="87" t="s">
        <v>820</v>
      </c>
      <c r="F362" s="87" t="s">
        <v>818</v>
      </c>
      <c r="G362" s="88" t="s">
        <v>549</v>
      </c>
      <c r="H362" s="88">
        <v>11292</v>
      </c>
      <c r="I362" s="87" t="s">
        <v>903</v>
      </c>
      <c r="J362" s="37">
        <f>VLOOKUP($H362,[1]EDA!$H$6:$BN$980,J$1,FALSE)</f>
        <v>0</v>
      </c>
      <c r="K362" s="36">
        <f>VLOOKUP($H362,[1]EDA!$H$6:$BN$980,K$1,FALSE)</f>
        <v>0</v>
      </c>
      <c r="L362" s="36">
        <f>VLOOKUP($H362,[1]EDA!$H$6:$BN$980,L$1,FALSE)</f>
        <v>0</v>
      </c>
      <c r="M362" s="36">
        <f>VLOOKUP($H362,[1]EDA!$H$6:$BN$980,M$1,FALSE)</f>
        <v>0</v>
      </c>
      <c r="N362" s="36">
        <f>VLOOKUP($H362,[1]EDA!$H$6:$BN$980,N$1,FALSE)</f>
        <v>0</v>
      </c>
      <c r="O362" s="36">
        <f>VLOOKUP($H362,[1]EDA!$H$6:$BN$980,O$1,FALSE)</f>
        <v>0</v>
      </c>
      <c r="P362" s="36">
        <f>VLOOKUP($H362,[1]EDA!$H$6:$BN$980,P$1,FALSE)</f>
        <v>0</v>
      </c>
      <c r="Q362" s="36">
        <f>VLOOKUP($H362,[1]EDA!$H$6:$BN$980,Q$1,FALSE)</f>
        <v>0</v>
      </c>
      <c r="R362" s="36">
        <f>VLOOKUP($H362,[1]EDA!$H$6:$BN$980,R$1,FALSE)</f>
        <v>0</v>
      </c>
      <c r="S362" s="36">
        <f>VLOOKUP($H362,[1]EDA!$H$6:$BN$980,S$1,FALSE)</f>
        <v>0</v>
      </c>
      <c r="T362" s="36">
        <f>VLOOKUP($H362,[1]EDA!$H$6:$BN$980,T$1,FALSE)</f>
        <v>0</v>
      </c>
      <c r="U362" s="36">
        <f>VLOOKUP($H362,[1]EDA!$H$6:$BN$980,U$1,FALSE)</f>
        <v>0</v>
      </c>
      <c r="V362" s="10">
        <f>VLOOKUP(H362,[1]EDA!$H$6:$BO$980,60,FALSE)</f>
        <v>0</v>
      </c>
      <c r="W362" s="10">
        <f t="shared" si="52"/>
        <v>0</v>
      </c>
      <c r="X362" s="17">
        <f t="shared" si="53"/>
        <v>0</v>
      </c>
      <c r="Y362" s="36">
        <f>VLOOKUP($H362,[2]EDA!$H$6:$AY$980,Y$1,FALSE)</f>
        <v>0</v>
      </c>
      <c r="Z362" s="36">
        <f>VLOOKUP($H362,[2]EDA!$H$6:$AY$980,Z$1,FALSE)</f>
        <v>0</v>
      </c>
      <c r="AA362" s="36">
        <f>VLOOKUP($H362,[2]EDA!$H$6:$AY$980,AA$1,FALSE)</f>
        <v>0</v>
      </c>
      <c r="AB362" s="36">
        <f>VLOOKUP($H362,[2]EDA!$H$6:$AY$980,AB$1,FALSE)</f>
        <v>0</v>
      </c>
      <c r="AC362" s="36">
        <f>VLOOKUP($H362,[2]EDA!$H$6:$AY$980,AC$1,FALSE)</f>
        <v>0</v>
      </c>
      <c r="AD362" s="36">
        <f>VLOOKUP($H362,[2]EDA!$H$6:$AY$980,AD$1,FALSE)</f>
        <v>0</v>
      </c>
      <c r="AE362" s="36">
        <f>VLOOKUP($H362,[2]EDA!$H$6:$AY$980,AE$1,FALSE)</f>
        <v>0</v>
      </c>
      <c r="AF362" s="36">
        <f>VLOOKUP($H362,[2]EDA!$H$6:$AY$980,AF$1,FALSE)</f>
        <v>0</v>
      </c>
      <c r="AG362" s="36">
        <f>VLOOKUP($H362,[2]EDA!$H$6:$AY$980,AG$1,FALSE)</f>
        <v>0</v>
      </c>
      <c r="AH362" s="36">
        <f>VLOOKUP($H362,[2]EDA!$H$6:$AY$980,AH$1,FALSE)</f>
        <v>0</v>
      </c>
      <c r="AI362" s="36">
        <f>VLOOKUP($H362,[2]EDA!$H$6:$AY$980,AI$1,FALSE)</f>
        <v>0</v>
      </c>
      <c r="AJ362" s="36">
        <f>VLOOKUP($H362,[2]EDA!$H$6:$AY$980,AJ$1,FALSE)</f>
        <v>0</v>
      </c>
      <c r="AK362" s="20">
        <f>VLOOKUP(H362,[2]EDA!$H$6:$AZ$980,45,FALSE)</f>
        <v>0</v>
      </c>
      <c r="AL362" s="39">
        <f t="shared" si="54"/>
        <v>0</v>
      </c>
      <c r="AM362" s="17">
        <f t="shared" si="55"/>
        <v>0</v>
      </c>
      <c r="AN362" s="36">
        <f>VLOOKUP($H362,[3]IRA!$H$6:$BN$980,AN$1,FALSE)</f>
        <v>0</v>
      </c>
      <c r="AO362" s="36">
        <f>VLOOKUP($H362,[3]IRA!$H$6:$BN$980,AO$1,FALSE)</f>
        <v>0</v>
      </c>
      <c r="AP362" s="36">
        <f>VLOOKUP($H362,[3]IRA!$H$6:$BN$980,AP$1,FALSE)</f>
        <v>0</v>
      </c>
      <c r="AQ362" s="36">
        <f>VLOOKUP($H362,[3]IRA!$H$6:$BN$980,AQ$1,FALSE)</f>
        <v>0</v>
      </c>
      <c r="AR362" s="36">
        <f>VLOOKUP($H362,[3]IRA!$H$6:$BN$980,AR$1,FALSE)</f>
        <v>0</v>
      </c>
      <c r="AS362" s="36">
        <f>VLOOKUP($H362,[3]IRA!$H$6:$BN$980,AS$1,FALSE)</f>
        <v>0</v>
      </c>
      <c r="AT362" s="36">
        <f>VLOOKUP($H362,[3]IRA!$H$6:$BN$980,AT$1,FALSE)</f>
        <v>0</v>
      </c>
      <c r="AU362" s="36">
        <f>VLOOKUP($H362,[3]IRA!$H$6:$BN$980,AU$1,FALSE)</f>
        <v>0</v>
      </c>
      <c r="AV362" s="36">
        <f>VLOOKUP($H362,[3]IRA!$H$6:$BN$980,AV$1,FALSE)</f>
        <v>0</v>
      </c>
      <c r="AW362" s="36">
        <f>VLOOKUP($H362,[3]IRA!$H$6:$BN$980,AW$1,FALSE)</f>
        <v>0</v>
      </c>
      <c r="AX362" s="36">
        <f>VLOOKUP($H362,[3]IRA!$H$6:$BN$980,AX$1,FALSE)</f>
        <v>0</v>
      </c>
      <c r="AY362" s="36">
        <f>VLOOKUP($H362,[3]IRA!$H$6:$BN$980,AY$1,FALSE)</f>
        <v>0</v>
      </c>
      <c r="AZ362" s="20">
        <f>VLOOKUP(H362,[3]IRA!$H$6:$BO$980,60,FALSE)</f>
        <v>0</v>
      </c>
      <c r="BA362" s="20">
        <f t="shared" si="56"/>
        <v>0</v>
      </c>
      <c r="BB362" s="17">
        <f t="shared" si="57"/>
        <v>0</v>
      </c>
      <c r="BC362" s="36">
        <f>VLOOKUP($H362,[4]IRA!$H$7:$CS$981,BC$1,FALSE)</f>
        <v>0</v>
      </c>
      <c r="BD362" s="36">
        <f>VLOOKUP($H362,[4]IRA!$H$7:$CS$981,BD$1,FALSE)</f>
        <v>0</v>
      </c>
      <c r="BE362" s="36">
        <f>VLOOKUP($H362,[4]IRA!$H$7:$CS$981,BE$1,FALSE)</f>
        <v>0</v>
      </c>
      <c r="BF362" s="36">
        <f>VLOOKUP($H362,[4]IRA!$H$7:$CS$981,BF$1,FALSE)</f>
        <v>0</v>
      </c>
      <c r="BG362" s="36">
        <f>VLOOKUP($H362,[4]IRA!$H$7:$CS$981,BG$1,FALSE)</f>
        <v>0</v>
      </c>
      <c r="BH362" s="36">
        <f>VLOOKUP($H362,[4]IRA!$H$7:$CS$981,BH$1,FALSE)</f>
        <v>0</v>
      </c>
      <c r="BI362" s="36">
        <f>VLOOKUP($H362,[4]IRA!$H$7:$CS$981,BI$1,FALSE)</f>
        <v>0</v>
      </c>
      <c r="BJ362" s="36">
        <f>VLOOKUP($H362,[4]IRA!$H$7:$CS$981,BJ$1,FALSE)</f>
        <v>0</v>
      </c>
      <c r="BK362" s="36">
        <f>VLOOKUP($H362,[4]IRA!$H$7:$CS$981,BK$1,FALSE)</f>
        <v>0</v>
      </c>
      <c r="BL362" s="36">
        <f>VLOOKUP($H362,[4]IRA!$H$7:$CS$981,BL$1,FALSE)</f>
        <v>0</v>
      </c>
      <c r="BM362" s="36">
        <f>VLOOKUP($H362,[4]IRA!$H$7:$CS$981,BM$1,FALSE)</f>
        <v>0</v>
      </c>
      <c r="BN362" s="36">
        <f>VLOOKUP($H362,[4]IRA!$H$7:$CS$981,BN$1,FALSE)</f>
        <v>0</v>
      </c>
      <c r="BO362" s="10">
        <f>VLOOKUP(H362,[4]IRA!$H$7:$CS$981,90,FALSE)</f>
        <v>0</v>
      </c>
      <c r="BP362" s="10">
        <f t="shared" si="58"/>
        <v>0</v>
      </c>
      <c r="BQ362" s="17">
        <f t="shared" si="59"/>
        <v>0</v>
      </c>
      <c r="BR362" s="80"/>
      <c r="BS362" s="80"/>
      <c r="BT362" s="80"/>
      <c r="BU362" s="80"/>
      <c r="BV362" s="80"/>
      <c r="BW362" s="80"/>
      <c r="BX362" s="80"/>
      <c r="BY362" s="80"/>
      <c r="BZ362" s="80"/>
      <c r="CA362" s="80"/>
      <c r="CB362" s="80"/>
      <c r="CC362" s="80"/>
      <c r="CD362" s="80"/>
      <c r="CE362" s="80"/>
      <c r="CF362" s="80"/>
      <c r="CG362" s="80"/>
      <c r="CH362" s="80"/>
      <c r="CI362" s="80"/>
      <c r="CJ362" s="80"/>
      <c r="CK362" s="80"/>
      <c r="CL362" s="80"/>
      <c r="CM362" s="80"/>
      <c r="CN362" s="80"/>
      <c r="CO362" s="80"/>
      <c r="CP362" s="80"/>
      <c r="CQ362" s="80"/>
      <c r="CR362" s="80"/>
      <c r="CS362" s="80"/>
      <c r="CT362" s="80"/>
      <c r="CU362" s="80"/>
      <c r="CV362" s="80"/>
      <c r="CW362" s="80"/>
      <c r="CX362" s="80"/>
      <c r="CY362" s="80"/>
      <c r="CZ362" s="80"/>
      <c r="DA362" s="80"/>
      <c r="DB362" s="80"/>
      <c r="DC362" s="80"/>
      <c r="DD362" s="80"/>
      <c r="DE362" s="80"/>
      <c r="DF362" s="80"/>
      <c r="DG362" s="80"/>
      <c r="DH362" s="80"/>
      <c r="DI362" s="80"/>
      <c r="DJ362" s="80"/>
      <c r="DK362" s="80"/>
      <c r="DL362" s="80"/>
      <c r="DM362" s="80"/>
      <c r="DN362" s="80"/>
    </row>
    <row r="363" spans="1:118" s="81" customFormat="1" ht="10.199999999999999" x14ac:dyDescent="0.2">
      <c r="A363" s="87" t="s">
        <v>2</v>
      </c>
      <c r="B363" s="87" t="s">
        <v>260</v>
      </c>
      <c r="C363" s="88"/>
      <c r="D363" s="87" t="s">
        <v>719</v>
      </c>
      <c r="E363" s="87" t="s">
        <v>820</v>
      </c>
      <c r="F363" s="87" t="s">
        <v>818</v>
      </c>
      <c r="G363" s="88" t="s">
        <v>549</v>
      </c>
      <c r="H363" s="88">
        <v>11369</v>
      </c>
      <c r="I363" s="87" t="s">
        <v>904</v>
      </c>
      <c r="J363" s="37">
        <f>VLOOKUP($H363,[1]EDA!$H$6:$BN$980,J$1,FALSE)</f>
        <v>0</v>
      </c>
      <c r="K363" s="36">
        <f>VLOOKUP($H363,[1]EDA!$H$6:$BN$980,K$1,FALSE)</f>
        <v>0</v>
      </c>
      <c r="L363" s="36">
        <f>VLOOKUP($H363,[1]EDA!$H$6:$BN$980,L$1,FALSE)</f>
        <v>0</v>
      </c>
      <c r="M363" s="36">
        <f>VLOOKUP($H363,[1]EDA!$H$6:$BN$980,M$1,FALSE)</f>
        <v>0</v>
      </c>
      <c r="N363" s="36">
        <f>VLOOKUP($H363,[1]EDA!$H$6:$BN$980,N$1,FALSE)</f>
        <v>0</v>
      </c>
      <c r="O363" s="36">
        <f>VLOOKUP($H363,[1]EDA!$H$6:$BN$980,O$1,FALSE)</f>
        <v>0</v>
      </c>
      <c r="P363" s="36">
        <f>VLOOKUP($H363,[1]EDA!$H$6:$BN$980,P$1,FALSE)</f>
        <v>0</v>
      </c>
      <c r="Q363" s="36">
        <f>VLOOKUP($H363,[1]EDA!$H$6:$BN$980,Q$1,FALSE)</f>
        <v>0</v>
      </c>
      <c r="R363" s="36">
        <f>VLOOKUP($H363,[1]EDA!$H$6:$BN$980,R$1,FALSE)</f>
        <v>0</v>
      </c>
      <c r="S363" s="36">
        <f>VLOOKUP($H363,[1]EDA!$H$6:$BN$980,S$1,FALSE)</f>
        <v>0</v>
      </c>
      <c r="T363" s="36">
        <f>VLOOKUP($H363,[1]EDA!$H$6:$BN$980,T$1,FALSE)</f>
        <v>0</v>
      </c>
      <c r="U363" s="36">
        <f>VLOOKUP($H363,[1]EDA!$H$6:$BN$980,U$1,FALSE)</f>
        <v>0</v>
      </c>
      <c r="V363" s="10">
        <f>VLOOKUP(H363,[1]EDA!$H$6:$BO$980,60,FALSE)</f>
        <v>0</v>
      </c>
      <c r="W363" s="10">
        <f t="shared" si="52"/>
        <v>0</v>
      </c>
      <c r="X363" s="17">
        <f t="shared" si="53"/>
        <v>0</v>
      </c>
      <c r="Y363" s="36">
        <f>VLOOKUP($H363,[2]EDA!$H$6:$AY$980,Y$1,FALSE)</f>
        <v>0</v>
      </c>
      <c r="Z363" s="36">
        <f>VLOOKUP($H363,[2]EDA!$H$6:$AY$980,Z$1,FALSE)</f>
        <v>0</v>
      </c>
      <c r="AA363" s="36">
        <f>VLOOKUP($H363,[2]EDA!$H$6:$AY$980,AA$1,FALSE)</f>
        <v>0</v>
      </c>
      <c r="AB363" s="36">
        <f>VLOOKUP($H363,[2]EDA!$H$6:$AY$980,AB$1,FALSE)</f>
        <v>0</v>
      </c>
      <c r="AC363" s="36">
        <f>VLOOKUP($H363,[2]EDA!$H$6:$AY$980,AC$1,FALSE)</f>
        <v>0</v>
      </c>
      <c r="AD363" s="36">
        <f>VLOOKUP($H363,[2]EDA!$H$6:$AY$980,AD$1,FALSE)</f>
        <v>0</v>
      </c>
      <c r="AE363" s="36">
        <f>VLOOKUP($H363,[2]EDA!$H$6:$AY$980,AE$1,FALSE)</f>
        <v>0</v>
      </c>
      <c r="AF363" s="36">
        <f>VLOOKUP($H363,[2]EDA!$H$6:$AY$980,AF$1,FALSE)</f>
        <v>0</v>
      </c>
      <c r="AG363" s="36">
        <f>VLOOKUP($H363,[2]EDA!$H$6:$AY$980,AG$1,FALSE)</f>
        <v>0</v>
      </c>
      <c r="AH363" s="36">
        <f>VLOOKUP($H363,[2]EDA!$H$6:$AY$980,AH$1,FALSE)</f>
        <v>0</v>
      </c>
      <c r="AI363" s="36">
        <f>VLOOKUP($H363,[2]EDA!$H$6:$AY$980,AI$1,FALSE)</f>
        <v>0</v>
      </c>
      <c r="AJ363" s="36">
        <f>VLOOKUP($H363,[2]EDA!$H$6:$AY$980,AJ$1,FALSE)</f>
        <v>0</v>
      </c>
      <c r="AK363" s="20">
        <f>VLOOKUP(H363,[2]EDA!$H$6:$AZ$980,45,FALSE)</f>
        <v>0</v>
      </c>
      <c r="AL363" s="39">
        <f t="shared" si="54"/>
        <v>0</v>
      </c>
      <c r="AM363" s="17">
        <f t="shared" si="55"/>
        <v>0</v>
      </c>
      <c r="AN363" s="36">
        <f>VLOOKUP($H363,[3]IRA!$H$6:$BN$980,AN$1,FALSE)</f>
        <v>0</v>
      </c>
      <c r="AO363" s="36">
        <f>VLOOKUP($H363,[3]IRA!$H$6:$BN$980,AO$1,FALSE)</f>
        <v>0</v>
      </c>
      <c r="AP363" s="36">
        <f>VLOOKUP($H363,[3]IRA!$H$6:$BN$980,AP$1,FALSE)</f>
        <v>0</v>
      </c>
      <c r="AQ363" s="36">
        <f>VLOOKUP($H363,[3]IRA!$H$6:$BN$980,AQ$1,FALSE)</f>
        <v>0</v>
      </c>
      <c r="AR363" s="36">
        <f>VLOOKUP($H363,[3]IRA!$H$6:$BN$980,AR$1,FALSE)</f>
        <v>0</v>
      </c>
      <c r="AS363" s="36">
        <f>VLOOKUP($H363,[3]IRA!$H$6:$BN$980,AS$1,FALSE)</f>
        <v>0</v>
      </c>
      <c r="AT363" s="36">
        <f>VLOOKUP($H363,[3]IRA!$H$6:$BN$980,AT$1,FALSE)</f>
        <v>0</v>
      </c>
      <c r="AU363" s="36">
        <f>VLOOKUP($H363,[3]IRA!$H$6:$BN$980,AU$1,FALSE)</f>
        <v>0</v>
      </c>
      <c r="AV363" s="36">
        <f>VLOOKUP($H363,[3]IRA!$H$6:$BN$980,AV$1,FALSE)</f>
        <v>0</v>
      </c>
      <c r="AW363" s="36">
        <f>VLOOKUP($H363,[3]IRA!$H$6:$BN$980,AW$1,FALSE)</f>
        <v>0</v>
      </c>
      <c r="AX363" s="36">
        <f>VLOOKUP($H363,[3]IRA!$H$6:$BN$980,AX$1,FALSE)</f>
        <v>0</v>
      </c>
      <c r="AY363" s="36">
        <f>VLOOKUP($H363,[3]IRA!$H$6:$BN$980,AY$1,FALSE)</f>
        <v>0</v>
      </c>
      <c r="AZ363" s="20">
        <f>VLOOKUP(H363,[3]IRA!$H$6:$BO$980,60,FALSE)</f>
        <v>0</v>
      </c>
      <c r="BA363" s="20">
        <f t="shared" si="56"/>
        <v>0</v>
      </c>
      <c r="BB363" s="17">
        <f t="shared" si="57"/>
        <v>0</v>
      </c>
      <c r="BC363" s="36">
        <f>VLOOKUP($H363,[4]IRA!$H$7:$CS$981,BC$1,FALSE)</f>
        <v>0</v>
      </c>
      <c r="BD363" s="36">
        <f>VLOOKUP($H363,[4]IRA!$H$7:$CS$981,BD$1,FALSE)</f>
        <v>0</v>
      </c>
      <c r="BE363" s="36">
        <f>VLOOKUP($H363,[4]IRA!$H$7:$CS$981,BE$1,FALSE)</f>
        <v>0</v>
      </c>
      <c r="BF363" s="36">
        <f>VLOOKUP($H363,[4]IRA!$H$7:$CS$981,BF$1,FALSE)</f>
        <v>0</v>
      </c>
      <c r="BG363" s="36">
        <f>VLOOKUP($H363,[4]IRA!$H$7:$CS$981,BG$1,FALSE)</f>
        <v>0</v>
      </c>
      <c r="BH363" s="36">
        <f>VLOOKUP($H363,[4]IRA!$H$7:$CS$981,BH$1,FALSE)</f>
        <v>0</v>
      </c>
      <c r="BI363" s="36">
        <f>VLOOKUP($H363,[4]IRA!$H$7:$CS$981,BI$1,FALSE)</f>
        <v>0</v>
      </c>
      <c r="BJ363" s="36">
        <f>VLOOKUP($H363,[4]IRA!$H$7:$CS$981,BJ$1,FALSE)</f>
        <v>0</v>
      </c>
      <c r="BK363" s="36">
        <f>VLOOKUP($H363,[4]IRA!$H$7:$CS$981,BK$1,FALSE)</f>
        <v>0</v>
      </c>
      <c r="BL363" s="36">
        <f>VLOOKUP($H363,[4]IRA!$H$7:$CS$981,BL$1,FALSE)</f>
        <v>0</v>
      </c>
      <c r="BM363" s="36">
        <f>VLOOKUP($H363,[4]IRA!$H$7:$CS$981,BM$1,FALSE)</f>
        <v>0</v>
      </c>
      <c r="BN363" s="36">
        <f>VLOOKUP($H363,[4]IRA!$H$7:$CS$981,BN$1,FALSE)</f>
        <v>0</v>
      </c>
      <c r="BO363" s="10">
        <f>VLOOKUP(H363,[4]IRA!$H$7:$CS$981,90,FALSE)</f>
        <v>0</v>
      </c>
      <c r="BP363" s="10">
        <f t="shared" si="58"/>
        <v>0</v>
      </c>
      <c r="BQ363" s="17">
        <f t="shared" si="59"/>
        <v>0</v>
      </c>
      <c r="BR363" s="80"/>
      <c r="BS363" s="80"/>
      <c r="BT363" s="80"/>
      <c r="BU363" s="80"/>
      <c r="BV363" s="80"/>
      <c r="BW363" s="80"/>
      <c r="BX363" s="80"/>
      <c r="BY363" s="80"/>
      <c r="BZ363" s="80"/>
      <c r="CA363" s="80"/>
      <c r="CB363" s="80"/>
      <c r="CC363" s="80"/>
      <c r="CD363" s="80"/>
      <c r="CE363" s="80"/>
      <c r="CF363" s="80"/>
      <c r="CG363" s="80"/>
      <c r="CH363" s="80"/>
      <c r="CI363" s="80"/>
      <c r="CJ363" s="80"/>
      <c r="CK363" s="80"/>
      <c r="CL363" s="80"/>
      <c r="CM363" s="80"/>
      <c r="CN363" s="80"/>
      <c r="CO363" s="80"/>
      <c r="CP363" s="80"/>
      <c r="CQ363" s="80"/>
      <c r="CR363" s="80"/>
      <c r="CS363" s="80"/>
      <c r="CT363" s="80"/>
      <c r="CU363" s="80"/>
      <c r="CV363" s="80"/>
      <c r="CW363" s="80"/>
      <c r="CX363" s="80"/>
      <c r="CY363" s="80"/>
      <c r="CZ363" s="80"/>
      <c r="DA363" s="80"/>
      <c r="DB363" s="80"/>
      <c r="DC363" s="80"/>
      <c r="DD363" s="80"/>
      <c r="DE363" s="80"/>
      <c r="DF363" s="80"/>
      <c r="DG363" s="80"/>
      <c r="DH363" s="80"/>
      <c r="DI363" s="80"/>
      <c r="DJ363" s="80"/>
      <c r="DK363" s="80"/>
      <c r="DL363" s="80"/>
      <c r="DM363" s="80"/>
      <c r="DN363" s="80"/>
    </row>
    <row r="364" spans="1:118" s="81" customFormat="1" ht="10.199999999999999" x14ac:dyDescent="0.2">
      <c r="A364" s="87" t="s">
        <v>2</v>
      </c>
      <c r="B364" s="87" t="s">
        <v>93</v>
      </c>
      <c r="C364" s="88"/>
      <c r="D364" s="87" t="s">
        <v>719</v>
      </c>
      <c r="E364" s="87" t="s">
        <v>820</v>
      </c>
      <c r="F364" s="87" t="s">
        <v>818</v>
      </c>
      <c r="G364" s="88" t="s">
        <v>549</v>
      </c>
      <c r="H364" s="88">
        <v>11379</v>
      </c>
      <c r="I364" s="87" t="s">
        <v>905</v>
      </c>
      <c r="J364" s="37">
        <f>VLOOKUP($H364,[1]EDA!$H$6:$BN$980,J$1,FALSE)</f>
        <v>0</v>
      </c>
      <c r="K364" s="36">
        <f>VLOOKUP($H364,[1]EDA!$H$6:$BN$980,K$1,FALSE)</f>
        <v>0</v>
      </c>
      <c r="L364" s="36">
        <f>VLOOKUP($H364,[1]EDA!$H$6:$BN$980,L$1,FALSE)</f>
        <v>0</v>
      </c>
      <c r="M364" s="36">
        <f>VLOOKUP($H364,[1]EDA!$H$6:$BN$980,M$1,FALSE)</f>
        <v>0</v>
      </c>
      <c r="N364" s="36">
        <f>VLOOKUP($H364,[1]EDA!$H$6:$BN$980,N$1,FALSE)</f>
        <v>0</v>
      </c>
      <c r="O364" s="36">
        <f>VLOOKUP($H364,[1]EDA!$H$6:$BN$980,O$1,FALSE)</f>
        <v>0</v>
      </c>
      <c r="P364" s="36">
        <f>VLOOKUP($H364,[1]EDA!$H$6:$BN$980,P$1,FALSE)</f>
        <v>0</v>
      </c>
      <c r="Q364" s="36">
        <f>VLOOKUP($H364,[1]EDA!$H$6:$BN$980,Q$1,FALSE)</f>
        <v>0</v>
      </c>
      <c r="R364" s="36">
        <f>VLOOKUP($H364,[1]EDA!$H$6:$BN$980,R$1,FALSE)</f>
        <v>0</v>
      </c>
      <c r="S364" s="36">
        <f>VLOOKUP($H364,[1]EDA!$H$6:$BN$980,S$1,FALSE)</f>
        <v>0</v>
      </c>
      <c r="T364" s="36">
        <f>VLOOKUP($H364,[1]EDA!$H$6:$BN$980,T$1,FALSE)</f>
        <v>0</v>
      </c>
      <c r="U364" s="36">
        <f>VLOOKUP($H364,[1]EDA!$H$6:$BN$980,U$1,FALSE)</f>
        <v>0</v>
      </c>
      <c r="V364" s="10">
        <f>VLOOKUP(H364,[1]EDA!$H$6:$BO$980,60,FALSE)</f>
        <v>0</v>
      </c>
      <c r="W364" s="10">
        <f t="shared" si="52"/>
        <v>0</v>
      </c>
      <c r="X364" s="17">
        <f t="shared" si="53"/>
        <v>0</v>
      </c>
      <c r="Y364" s="36">
        <f>VLOOKUP($H364,[2]EDA!$H$6:$AY$980,Y$1,FALSE)</f>
        <v>0</v>
      </c>
      <c r="Z364" s="36">
        <f>VLOOKUP($H364,[2]EDA!$H$6:$AY$980,Z$1,FALSE)</f>
        <v>0</v>
      </c>
      <c r="AA364" s="36">
        <f>VLOOKUP($H364,[2]EDA!$H$6:$AY$980,AA$1,FALSE)</f>
        <v>0</v>
      </c>
      <c r="AB364" s="36">
        <f>VLOOKUP($H364,[2]EDA!$H$6:$AY$980,AB$1,FALSE)</f>
        <v>0</v>
      </c>
      <c r="AC364" s="36">
        <f>VLOOKUP($H364,[2]EDA!$H$6:$AY$980,AC$1,FALSE)</f>
        <v>0</v>
      </c>
      <c r="AD364" s="36">
        <f>VLOOKUP($H364,[2]EDA!$H$6:$AY$980,AD$1,FALSE)</f>
        <v>0</v>
      </c>
      <c r="AE364" s="36">
        <f>VLOOKUP($H364,[2]EDA!$H$6:$AY$980,AE$1,FALSE)</f>
        <v>0</v>
      </c>
      <c r="AF364" s="36">
        <f>VLOOKUP($H364,[2]EDA!$H$6:$AY$980,AF$1,FALSE)</f>
        <v>0</v>
      </c>
      <c r="AG364" s="36">
        <f>VLOOKUP($H364,[2]EDA!$H$6:$AY$980,AG$1,FALSE)</f>
        <v>0</v>
      </c>
      <c r="AH364" s="36">
        <f>VLOOKUP($H364,[2]EDA!$H$6:$AY$980,AH$1,FALSE)</f>
        <v>0</v>
      </c>
      <c r="AI364" s="36">
        <f>VLOOKUP($H364,[2]EDA!$H$6:$AY$980,AI$1,FALSE)</f>
        <v>0</v>
      </c>
      <c r="AJ364" s="36">
        <f>VLOOKUP($H364,[2]EDA!$H$6:$AY$980,AJ$1,FALSE)</f>
        <v>0</v>
      </c>
      <c r="AK364" s="20">
        <f>VLOOKUP(H364,[2]EDA!$H$6:$AZ$980,45,FALSE)</f>
        <v>0</v>
      </c>
      <c r="AL364" s="39">
        <f t="shared" si="54"/>
        <v>0</v>
      </c>
      <c r="AM364" s="17">
        <f t="shared" si="55"/>
        <v>0</v>
      </c>
      <c r="AN364" s="36">
        <f>VLOOKUP($H364,[3]IRA!$H$6:$BN$980,AN$1,FALSE)</f>
        <v>0</v>
      </c>
      <c r="AO364" s="36">
        <f>VLOOKUP($H364,[3]IRA!$H$6:$BN$980,AO$1,FALSE)</f>
        <v>0</v>
      </c>
      <c r="AP364" s="36">
        <f>VLOOKUP($H364,[3]IRA!$H$6:$BN$980,AP$1,FALSE)</f>
        <v>0</v>
      </c>
      <c r="AQ364" s="36">
        <f>VLOOKUP($H364,[3]IRA!$H$6:$BN$980,AQ$1,FALSE)</f>
        <v>0</v>
      </c>
      <c r="AR364" s="36">
        <f>VLOOKUP($H364,[3]IRA!$H$6:$BN$980,AR$1,FALSE)</f>
        <v>0</v>
      </c>
      <c r="AS364" s="36">
        <f>VLOOKUP($H364,[3]IRA!$H$6:$BN$980,AS$1,FALSE)</f>
        <v>0</v>
      </c>
      <c r="AT364" s="36">
        <f>VLOOKUP($H364,[3]IRA!$H$6:$BN$980,AT$1,FALSE)</f>
        <v>0</v>
      </c>
      <c r="AU364" s="36">
        <f>VLOOKUP($H364,[3]IRA!$H$6:$BN$980,AU$1,FALSE)</f>
        <v>0</v>
      </c>
      <c r="AV364" s="36">
        <f>VLOOKUP($H364,[3]IRA!$H$6:$BN$980,AV$1,FALSE)</f>
        <v>0</v>
      </c>
      <c r="AW364" s="36">
        <f>VLOOKUP($H364,[3]IRA!$H$6:$BN$980,AW$1,FALSE)</f>
        <v>0</v>
      </c>
      <c r="AX364" s="36">
        <f>VLOOKUP($H364,[3]IRA!$H$6:$BN$980,AX$1,FALSE)</f>
        <v>0</v>
      </c>
      <c r="AY364" s="36">
        <f>VLOOKUP($H364,[3]IRA!$H$6:$BN$980,AY$1,FALSE)</f>
        <v>0</v>
      </c>
      <c r="AZ364" s="20">
        <f>VLOOKUP(H364,[3]IRA!$H$6:$BO$980,60,FALSE)</f>
        <v>0</v>
      </c>
      <c r="BA364" s="20">
        <f t="shared" si="56"/>
        <v>0</v>
      </c>
      <c r="BB364" s="17">
        <f t="shared" si="57"/>
        <v>0</v>
      </c>
      <c r="BC364" s="36">
        <f>VLOOKUP($H364,[4]IRA!$H$7:$CS$981,BC$1,FALSE)</f>
        <v>0</v>
      </c>
      <c r="BD364" s="36">
        <f>VLOOKUP($H364,[4]IRA!$H$7:$CS$981,BD$1,FALSE)</f>
        <v>0</v>
      </c>
      <c r="BE364" s="36">
        <f>VLOOKUP($H364,[4]IRA!$H$7:$CS$981,BE$1,FALSE)</f>
        <v>0</v>
      </c>
      <c r="BF364" s="36">
        <f>VLOOKUP($H364,[4]IRA!$H$7:$CS$981,BF$1,FALSE)</f>
        <v>0</v>
      </c>
      <c r="BG364" s="36">
        <f>VLOOKUP($H364,[4]IRA!$H$7:$CS$981,BG$1,FALSE)</f>
        <v>0</v>
      </c>
      <c r="BH364" s="36">
        <f>VLOOKUP($H364,[4]IRA!$H$7:$CS$981,BH$1,FALSE)</f>
        <v>0</v>
      </c>
      <c r="BI364" s="36">
        <f>VLOOKUP($H364,[4]IRA!$H$7:$CS$981,BI$1,FALSE)</f>
        <v>0</v>
      </c>
      <c r="BJ364" s="36">
        <f>VLOOKUP($H364,[4]IRA!$H$7:$CS$981,BJ$1,FALSE)</f>
        <v>0</v>
      </c>
      <c r="BK364" s="36">
        <f>VLOOKUP($H364,[4]IRA!$H$7:$CS$981,BK$1,FALSE)</f>
        <v>0</v>
      </c>
      <c r="BL364" s="36">
        <f>VLOOKUP($H364,[4]IRA!$H$7:$CS$981,BL$1,FALSE)</f>
        <v>0</v>
      </c>
      <c r="BM364" s="36">
        <f>VLOOKUP($H364,[4]IRA!$H$7:$CS$981,BM$1,FALSE)</f>
        <v>0</v>
      </c>
      <c r="BN364" s="36">
        <f>VLOOKUP($H364,[4]IRA!$H$7:$CS$981,BN$1,FALSE)</f>
        <v>0</v>
      </c>
      <c r="BO364" s="10">
        <f>VLOOKUP(H364,[4]IRA!$H$7:$CS$981,90,FALSE)</f>
        <v>0</v>
      </c>
      <c r="BP364" s="10">
        <f t="shared" si="58"/>
        <v>0</v>
      </c>
      <c r="BQ364" s="17">
        <f t="shared" si="59"/>
        <v>0</v>
      </c>
      <c r="BR364" s="80"/>
      <c r="BS364" s="80"/>
      <c r="BT364" s="80"/>
      <c r="BU364" s="80"/>
      <c r="BV364" s="80"/>
      <c r="BW364" s="80"/>
      <c r="BX364" s="80"/>
      <c r="BY364" s="80"/>
      <c r="BZ364" s="80"/>
      <c r="CA364" s="80"/>
      <c r="CB364" s="80"/>
      <c r="CC364" s="80"/>
      <c r="CD364" s="80"/>
      <c r="CE364" s="80"/>
      <c r="CF364" s="80"/>
      <c r="CG364" s="80"/>
      <c r="CH364" s="80"/>
      <c r="CI364" s="80"/>
      <c r="CJ364" s="80"/>
      <c r="CK364" s="80"/>
      <c r="CL364" s="80"/>
      <c r="CM364" s="80"/>
      <c r="CN364" s="80"/>
      <c r="CO364" s="80"/>
      <c r="CP364" s="80"/>
      <c r="CQ364" s="80"/>
      <c r="CR364" s="80"/>
      <c r="CS364" s="80"/>
      <c r="CT364" s="80"/>
      <c r="CU364" s="80"/>
      <c r="CV364" s="80"/>
      <c r="CW364" s="80"/>
      <c r="CX364" s="80"/>
      <c r="CY364" s="80"/>
      <c r="CZ364" s="80"/>
      <c r="DA364" s="80"/>
      <c r="DB364" s="80"/>
      <c r="DC364" s="80"/>
      <c r="DD364" s="80"/>
      <c r="DE364" s="80"/>
      <c r="DF364" s="80"/>
      <c r="DG364" s="80"/>
      <c r="DH364" s="80"/>
      <c r="DI364" s="80"/>
      <c r="DJ364" s="80"/>
      <c r="DK364" s="80"/>
      <c r="DL364" s="80"/>
      <c r="DM364" s="80"/>
      <c r="DN364" s="80"/>
    </row>
    <row r="365" spans="1:118" s="81" customFormat="1" ht="10.199999999999999" x14ac:dyDescent="0.2">
      <c r="A365" s="87" t="s">
        <v>2</v>
      </c>
      <c r="B365" s="87" t="s">
        <v>260</v>
      </c>
      <c r="C365" s="88">
        <v>0</v>
      </c>
      <c r="D365" s="87" t="s">
        <v>719</v>
      </c>
      <c r="E365" s="87" t="s">
        <v>820</v>
      </c>
      <c r="F365" s="87" t="s">
        <v>818</v>
      </c>
      <c r="G365" s="88" t="s">
        <v>549</v>
      </c>
      <c r="H365" s="88">
        <v>11386</v>
      </c>
      <c r="I365" s="87" t="s">
        <v>728</v>
      </c>
      <c r="J365" s="37">
        <f>VLOOKUP($H365,[1]EDA!$H$6:$BN$980,J$1,FALSE)</f>
        <v>0</v>
      </c>
      <c r="K365" s="36">
        <f>VLOOKUP($H365,[1]EDA!$H$6:$BN$980,K$1,FALSE)</f>
        <v>0</v>
      </c>
      <c r="L365" s="36">
        <f>VLOOKUP($H365,[1]EDA!$H$6:$BN$980,L$1,FALSE)</f>
        <v>0</v>
      </c>
      <c r="M365" s="36">
        <f>VLOOKUP($H365,[1]EDA!$H$6:$BN$980,M$1,FALSE)</f>
        <v>0</v>
      </c>
      <c r="N365" s="36">
        <f>VLOOKUP($H365,[1]EDA!$H$6:$BN$980,N$1,FALSE)</f>
        <v>0</v>
      </c>
      <c r="O365" s="36">
        <f>VLOOKUP($H365,[1]EDA!$H$6:$BN$980,O$1,FALSE)</f>
        <v>0</v>
      </c>
      <c r="P365" s="36">
        <f>VLOOKUP($H365,[1]EDA!$H$6:$BN$980,P$1,FALSE)</f>
        <v>0</v>
      </c>
      <c r="Q365" s="36">
        <f>VLOOKUP($H365,[1]EDA!$H$6:$BN$980,Q$1,FALSE)</f>
        <v>0</v>
      </c>
      <c r="R365" s="36">
        <f>VLOOKUP($H365,[1]EDA!$H$6:$BN$980,R$1,FALSE)</f>
        <v>0</v>
      </c>
      <c r="S365" s="36">
        <f>VLOOKUP($H365,[1]EDA!$H$6:$BN$980,S$1,FALSE)</f>
        <v>0</v>
      </c>
      <c r="T365" s="36">
        <f>VLOOKUP($H365,[1]EDA!$H$6:$BN$980,T$1,FALSE)</f>
        <v>0</v>
      </c>
      <c r="U365" s="36">
        <f>VLOOKUP($H365,[1]EDA!$H$6:$BN$980,U$1,FALSE)</f>
        <v>0</v>
      </c>
      <c r="V365" s="10">
        <f>VLOOKUP(H365,[1]EDA!$H$6:$BO$980,60,FALSE)</f>
        <v>0</v>
      </c>
      <c r="W365" s="10">
        <f t="shared" si="52"/>
        <v>0</v>
      </c>
      <c r="X365" s="17">
        <f t="shared" si="53"/>
        <v>0</v>
      </c>
      <c r="Y365" s="36">
        <f>VLOOKUP($H365,[2]EDA!$H$6:$AY$980,Y$1,FALSE)</f>
        <v>0</v>
      </c>
      <c r="Z365" s="36">
        <f>VLOOKUP($H365,[2]EDA!$H$6:$AY$980,Z$1,FALSE)</f>
        <v>0</v>
      </c>
      <c r="AA365" s="36">
        <f>VLOOKUP($H365,[2]EDA!$H$6:$AY$980,AA$1,FALSE)</f>
        <v>0</v>
      </c>
      <c r="AB365" s="36">
        <f>VLOOKUP($H365,[2]EDA!$H$6:$AY$980,AB$1,FALSE)</f>
        <v>0</v>
      </c>
      <c r="AC365" s="36">
        <f>VLOOKUP($H365,[2]EDA!$H$6:$AY$980,AC$1,FALSE)</f>
        <v>0</v>
      </c>
      <c r="AD365" s="36">
        <f>VLOOKUP($H365,[2]EDA!$H$6:$AY$980,AD$1,FALSE)</f>
        <v>0</v>
      </c>
      <c r="AE365" s="36">
        <f>VLOOKUP($H365,[2]EDA!$H$6:$AY$980,AE$1,FALSE)</f>
        <v>0</v>
      </c>
      <c r="AF365" s="36">
        <f>VLOOKUP($H365,[2]EDA!$H$6:$AY$980,AF$1,FALSE)</f>
        <v>0</v>
      </c>
      <c r="AG365" s="36">
        <f>VLOOKUP($H365,[2]EDA!$H$6:$AY$980,AG$1,FALSE)</f>
        <v>0</v>
      </c>
      <c r="AH365" s="36">
        <f>VLOOKUP($H365,[2]EDA!$H$6:$AY$980,AH$1,FALSE)</f>
        <v>0</v>
      </c>
      <c r="AI365" s="36">
        <f>VLOOKUP($H365,[2]EDA!$H$6:$AY$980,AI$1,FALSE)</f>
        <v>0</v>
      </c>
      <c r="AJ365" s="36">
        <f>VLOOKUP($H365,[2]EDA!$H$6:$AY$980,AJ$1,FALSE)</f>
        <v>0</v>
      </c>
      <c r="AK365" s="20">
        <f>VLOOKUP(H365,[2]EDA!$H$6:$AZ$980,45,FALSE)</f>
        <v>0</v>
      </c>
      <c r="AL365" s="39">
        <f t="shared" si="54"/>
        <v>0</v>
      </c>
      <c r="AM365" s="17">
        <f t="shared" si="55"/>
        <v>0</v>
      </c>
      <c r="AN365" s="36">
        <f>VLOOKUP($H365,[3]IRA!$H$6:$BN$980,AN$1,FALSE)</f>
        <v>0</v>
      </c>
      <c r="AO365" s="36">
        <f>VLOOKUP($H365,[3]IRA!$H$6:$BN$980,AO$1,FALSE)</f>
        <v>0</v>
      </c>
      <c r="AP365" s="36">
        <f>VLOOKUP($H365,[3]IRA!$H$6:$BN$980,AP$1,FALSE)</f>
        <v>0</v>
      </c>
      <c r="AQ365" s="36">
        <f>VLOOKUP($H365,[3]IRA!$H$6:$BN$980,AQ$1,FALSE)</f>
        <v>0</v>
      </c>
      <c r="AR365" s="36">
        <f>VLOOKUP($H365,[3]IRA!$H$6:$BN$980,AR$1,FALSE)</f>
        <v>0</v>
      </c>
      <c r="AS365" s="36">
        <f>VLOOKUP($H365,[3]IRA!$H$6:$BN$980,AS$1,FALSE)</f>
        <v>0</v>
      </c>
      <c r="AT365" s="36">
        <f>VLOOKUP($H365,[3]IRA!$H$6:$BN$980,AT$1,FALSE)</f>
        <v>0</v>
      </c>
      <c r="AU365" s="36">
        <f>VLOOKUP($H365,[3]IRA!$H$6:$BN$980,AU$1,FALSE)</f>
        <v>0</v>
      </c>
      <c r="AV365" s="36">
        <f>VLOOKUP($H365,[3]IRA!$H$6:$BN$980,AV$1,FALSE)</f>
        <v>0</v>
      </c>
      <c r="AW365" s="36">
        <f>VLOOKUP($H365,[3]IRA!$H$6:$BN$980,AW$1,FALSE)</f>
        <v>0</v>
      </c>
      <c r="AX365" s="36">
        <f>VLOOKUP($H365,[3]IRA!$H$6:$BN$980,AX$1,FALSE)</f>
        <v>0</v>
      </c>
      <c r="AY365" s="36">
        <f>VLOOKUP($H365,[3]IRA!$H$6:$BN$980,AY$1,FALSE)</f>
        <v>0</v>
      </c>
      <c r="AZ365" s="20">
        <f>VLOOKUP(H365,[3]IRA!$H$6:$BO$980,60,FALSE)</f>
        <v>0</v>
      </c>
      <c r="BA365" s="20">
        <f t="shared" si="56"/>
        <v>0</v>
      </c>
      <c r="BB365" s="17">
        <f t="shared" si="57"/>
        <v>0</v>
      </c>
      <c r="BC365" s="36">
        <f>VLOOKUP($H365,[4]IRA!$H$7:$CS$981,BC$1,FALSE)</f>
        <v>0</v>
      </c>
      <c r="BD365" s="36">
        <f>VLOOKUP($H365,[4]IRA!$H$7:$CS$981,BD$1,FALSE)</f>
        <v>0</v>
      </c>
      <c r="BE365" s="36">
        <f>VLOOKUP($H365,[4]IRA!$H$7:$CS$981,BE$1,FALSE)</f>
        <v>0</v>
      </c>
      <c r="BF365" s="36">
        <f>VLOOKUP($H365,[4]IRA!$H$7:$CS$981,BF$1,FALSE)</f>
        <v>0</v>
      </c>
      <c r="BG365" s="36">
        <f>VLOOKUP($H365,[4]IRA!$H$7:$CS$981,BG$1,FALSE)</f>
        <v>0</v>
      </c>
      <c r="BH365" s="36">
        <f>VLOOKUP($H365,[4]IRA!$H$7:$CS$981,BH$1,FALSE)</f>
        <v>0</v>
      </c>
      <c r="BI365" s="36">
        <f>VLOOKUP($H365,[4]IRA!$H$7:$CS$981,BI$1,FALSE)</f>
        <v>0</v>
      </c>
      <c r="BJ365" s="36">
        <f>VLOOKUP($H365,[4]IRA!$H$7:$CS$981,BJ$1,FALSE)</f>
        <v>0</v>
      </c>
      <c r="BK365" s="36">
        <f>VLOOKUP($H365,[4]IRA!$H$7:$CS$981,BK$1,FALSE)</f>
        <v>0</v>
      </c>
      <c r="BL365" s="36">
        <f>VLOOKUP($H365,[4]IRA!$H$7:$CS$981,BL$1,FALSE)</f>
        <v>0</v>
      </c>
      <c r="BM365" s="36">
        <f>VLOOKUP($H365,[4]IRA!$H$7:$CS$981,BM$1,FALSE)</f>
        <v>0</v>
      </c>
      <c r="BN365" s="36">
        <f>VLOOKUP($H365,[4]IRA!$H$7:$CS$981,BN$1,FALSE)</f>
        <v>0</v>
      </c>
      <c r="BO365" s="10">
        <f>VLOOKUP(H365,[4]IRA!$H$7:$CS$981,90,FALSE)</f>
        <v>0</v>
      </c>
      <c r="BP365" s="10">
        <f t="shared" si="58"/>
        <v>0</v>
      </c>
      <c r="BQ365" s="17">
        <f t="shared" si="59"/>
        <v>0</v>
      </c>
      <c r="BR365" s="80"/>
      <c r="BS365" s="80"/>
      <c r="BT365" s="80"/>
      <c r="BU365" s="80"/>
      <c r="BV365" s="80"/>
      <c r="BW365" s="80"/>
      <c r="BX365" s="80"/>
      <c r="BY365" s="80"/>
      <c r="BZ365" s="80"/>
      <c r="CA365" s="80"/>
      <c r="CB365" s="80"/>
      <c r="CC365" s="80"/>
      <c r="CD365" s="80"/>
      <c r="CE365" s="80"/>
      <c r="CF365" s="80"/>
      <c r="CG365" s="80"/>
      <c r="CH365" s="80"/>
      <c r="CI365" s="80"/>
      <c r="CJ365" s="80"/>
      <c r="CK365" s="80"/>
      <c r="CL365" s="80"/>
      <c r="CM365" s="80"/>
      <c r="CN365" s="80"/>
      <c r="CO365" s="80"/>
      <c r="CP365" s="80"/>
      <c r="CQ365" s="80"/>
      <c r="CR365" s="80"/>
      <c r="CS365" s="80"/>
      <c r="CT365" s="80"/>
      <c r="CU365" s="80"/>
      <c r="CV365" s="80"/>
      <c r="CW365" s="80"/>
      <c r="CX365" s="80"/>
      <c r="CY365" s="80"/>
      <c r="CZ365" s="80"/>
      <c r="DA365" s="80"/>
      <c r="DB365" s="80"/>
      <c r="DC365" s="80"/>
      <c r="DD365" s="80"/>
      <c r="DE365" s="80"/>
      <c r="DF365" s="80"/>
      <c r="DG365" s="80"/>
      <c r="DH365" s="80"/>
      <c r="DI365" s="80"/>
      <c r="DJ365" s="80"/>
      <c r="DK365" s="80"/>
      <c r="DL365" s="80"/>
      <c r="DM365" s="80"/>
      <c r="DN365" s="80"/>
    </row>
    <row r="366" spans="1:118" s="81" customFormat="1" ht="10.199999999999999" x14ac:dyDescent="0.2">
      <c r="A366" s="87" t="s">
        <v>2</v>
      </c>
      <c r="B366" s="87" t="s">
        <v>228</v>
      </c>
      <c r="C366" s="88">
        <v>0</v>
      </c>
      <c r="D366" s="87" t="s">
        <v>719</v>
      </c>
      <c r="E366" s="87" t="s">
        <v>181</v>
      </c>
      <c r="F366" s="87" t="s">
        <v>719</v>
      </c>
      <c r="G366" s="88" t="s">
        <v>549</v>
      </c>
      <c r="H366" s="88">
        <v>11397</v>
      </c>
      <c r="I366" s="87" t="s">
        <v>729</v>
      </c>
      <c r="J366" s="37">
        <f>VLOOKUP($H366,[1]EDA!$H$6:$BN$980,J$1,FALSE)</f>
        <v>0</v>
      </c>
      <c r="K366" s="36">
        <f>VLOOKUP($H366,[1]EDA!$H$6:$BN$980,K$1,FALSE)</f>
        <v>0</v>
      </c>
      <c r="L366" s="36">
        <f>VLOOKUP($H366,[1]EDA!$H$6:$BN$980,L$1,FALSE)</f>
        <v>0</v>
      </c>
      <c r="M366" s="36">
        <f>VLOOKUP($H366,[1]EDA!$H$6:$BN$980,M$1,FALSE)</f>
        <v>0</v>
      </c>
      <c r="N366" s="36">
        <f>VLOOKUP($H366,[1]EDA!$H$6:$BN$980,N$1,FALSE)</f>
        <v>0</v>
      </c>
      <c r="O366" s="36">
        <f>VLOOKUP($H366,[1]EDA!$H$6:$BN$980,O$1,FALSE)</f>
        <v>0</v>
      </c>
      <c r="P366" s="36">
        <f>VLOOKUP($H366,[1]EDA!$H$6:$BN$980,P$1,FALSE)</f>
        <v>0</v>
      </c>
      <c r="Q366" s="36">
        <f>VLOOKUP($H366,[1]EDA!$H$6:$BN$980,Q$1,FALSE)</f>
        <v>0</v>
      </c>
      <c r="R366" s="36">
        <f>VLOOKUP($H366,[1]EDA!$H$6:$BN$980,R$1,FALSE)</f>
        <v>0</v>
      </c>
      <c r="S366" s="36">
        <f>VLOOKUP($H366,[1]EDA!$H$6:$BN$980,S$1,FALSE)</f>
        <v>0</v>
      </c>
      <c r="T366" s="36">
        <f>VLOOKUP($H366,[1]EDA!$H$6:$BN$980,T$1,FALSE)</f>
        <v>0</v>
      </c>
      <c r="U366" s="36">
        <f>VLOOKUP($H366,[1]EDA!$H$6:$BN$980,U$1,FALSE)</f>
        <v>0</v>
      </c>
      <c r="V366" s="10">
        <f>VLOOKUP(H366,[1]EDA!$H$6:$BO$980,60,FALSE)</f>
        <v>0</v>
      </c>
      <c r="W366" s="10">
        <f t="shared" si="52"/>
        <v>0</v>
      </c>
      <c r="X366" s="17">
        <f t="shared" si="53"/>
        <v>0</v>
      </c>
      <c r="Y366" s="36">
        <f>VLOOKUP($H366,[2]EDA!$H$6:$AY$980,Y$1,FALSE)</f>
        <v>0</v>
      </c>
      <c r="Z366" s="36">
        <f>VLOOKUP($H366,[2]EDA!$H$6:$AY$980,Z$1,FALSE)</f>
        <v>0</v>
      </c>
      <c r="AA366" s="36">
        <f>VLOOKUP($H366,[2]EDA!$H$6:$AY$980,AA$1,FALSE)</f>
        <v>0</v>
      </c>
      <c r="AB366" s="36">
        <f>VLOOKUP($H366,[2]EDA!$H$6:$AY$980,AB$1,FALSE)</f>
        <v>0</v>
      </c>
      <c r="AC366" s="36">
        <f>VLOOKUP($H366,[2]EDA!$H$6:$AY$980,AC$1,FALSE)</f>
        <v>0</v>
      </c>
      <c r="AD366" s="36">
        <f>VLOOKUP($H366,[2]EDA!$H$6:$AY$980,AD$1,FALSE)</f>
        <v>0</v>
      </c>
      <c r="AE366" s="36">
        <f>VLOOKUP($H366,[2]EDA!$H$6:$AY$980,AE$1,FALSE)</f>
        <v>0</v>
      </c>
      <c r="AF366" s="36">
        <f>VLOOKUP($H366,[2]EDA!$H$6:$AY$980,AF$1,FALSE)</f>
        <v>0</v>
      </c>
      <c r="AG366" s="36">
        <f>VLOOKUP($H366,[2]EDA!$H$6:$AY$980,AG$1,FALSE)</f>
        <v>0</v>
      </c>
      <c r="AH366" s="36">
        <f>VLOOKUP($H366,[2]EDA!$H$6:$AY$980,AH$1,FALSE)</f>
        <v>0</v>
      </c>
      <c r="AI366" s="36">
        <f>VLOOKUP($H366,[2]EDA!$H$6:$AY$980,AI$1,FALSE)</f>
        <v>0</v>
      </c>
      <c r="AJ366" s="36">
        <f>VLOOKUP($H366,[2]EDA!$H$6:$AY$980,AJ$1,FALSE)</f>
        <v>0</v>
      </c>
      <c r="AK366" s="20">
        <f>VLOOKUP(H366,[2]EDA!$H$6:$AZ$980,45,FALSE)</f>
        <v>0</v>
      </c>
      <c r="AL366" s="39">
        <f t="shared" si="54"/>
        <v>0</v>
      </c>
      <c r="AM366" s="17">
        <f t="shared" si="55"/>
        <v>0</v>
      </c>
      <c r="AN366" s="36">
        <f>VLOOKUP($H366,[3]IRA!$H$6:$BN$980,AN$1,FALSE)</f>
        <v>0</v>
      </c>
      <c r="AO366" s="36">
        <f>VLOOKUP($H366,[3]IRA!$H$6:$BN$980,AO$1,FALSE)</f>
        <v>0</v>
      </c>
      <c r="AP366" s="36">
        <f>VLOOKUP($H366,[3]IRA!$H$6:$BN$980,AP$1,FALSE)</f>
        <v>0</v>
      </c>
      <c r="AQ366" s="36">
        <f>VLOOKUP($H366,[3]IRA!$H$6:$BN$980,AQ$1,FALSE)</f>
        <v>0</v>
      </c>
      <c r="AR366" s="36">
        <f>VLOOKUP($H366,[3]IRA!$H$6:$BN$980,AR$1,FALSE)</f>
        <v>0</v>
      </c>
      <c r="AS366" s="36">
        <f>VLOOKUP($H366,[3]IRA!$H$6:$BN$980,AS$1,FALSE)</f>
        <v>0</v>
      </c>
      <c r="AT366" s="36">
        <f>VLOOKUP($H366,[3]IRA!$H$6:$BN$980,AT$1,FALSE)</f>
        <v>0</v>
      </c>
      <c r="AU366" s="36">
        <f>VLOOKUP($H366,[3]IRA!$H$6:$BN$980,AU$1,FALSE)</f>
        <v>0</v>
      </c>
      <c r="AV366" s="36">
        <f>VLOOKUP($H366,[3]IRA!$H$6:$BN$980,AV$1,FALSE)</f>
        <v>0</v>
      </c>
      <c r="AW366" s="36">
        <f>VLOOKUP($H366,[3]IRA!$H$6:$BN$980,AW$1,FALSE)</f>
        <v>0</v>
      </c>
      <c r="AX366" s="36">
        <f>VLOOKUP($H366,[3]IRA!$H$6:$BN$980,AX$1,FALSE)</f>
        <v>0</v>
      </c>
      <c r="AY366" s="36">
        <f>VLOOKUP($H366,[3]IRA!$H$6:$BN$980,AY$1,FALSE)</f>
        <v>0</v>
      </c>
      <c r="AZ366" s="20">
        <f>VLOOKUP(H366,[3]IRA!$H$6:$BO$980,60,FALSE)</f>
        <v>0</v>
      </c>
      <c r="BA366" s="20">
        <f t="shared" si="56"/>
        <v>0</v>
      </c>
      <c r="BB366" s="17">
        <f t="shared" si="57"/>
        <v>0</v>
      </c>
      <c r="BC366" s="36">
        <f>VLOOKUP($H366,[4]IRA!$H$7:$CS$981,BC$1,FALSE)</f>
        <v>0</v>
      </c>
      <c r="BD366" s="36">
        <f>VLOOKUP($H366,[4]IRA!$H$7:$CS$981,BD$1,FALSE)</f>
        <v>0</v>
      </c>
      <c r="BE366" s="36">
        <f>VLOOKUP($H366,[4]IRA!$H$7:$CS$981,BE$1,FALSE)</f>
        <v>0</v>
      </c>
      <c r="BF366" s="36">
        <f>VLOOKUP($H366,[4]IRA!$H$7:$CS$981,BF$1,FALSE)</f>
        <v>0</v>
      </c>
      <c r="BG366" s="36">
        <f>VLOOKUP($H366,[4]IRA!$H$7:$CS$981,BG$1,FALSE)</f>
        <v>0</v>
      </c>
      <c r="BH366" s="36">
        <f>VLOOKUP($H366,[4]IRA!$H$7:$CS$981,BH$1,FALSE)</f>
        <v>0</v>
      </c>
      <c r="BI366" s="36">
        <f>VLOOKUP($H366,[4]IRA!$H$7:$CS$981,BI$1,FALSE)</f>
        <v>0</v>
      </c>
      <c r="BJ366" s="36">
        <f>VLOOKUP($H366,[4]IRA!$H$7:$CS$981,BJ$1,FALSE)</f>
        <v>0</v>
      </c>
      <c r="BK366" s="36">
        <f>VLOOKUP($H366,[4]IRA!$H$7:$CS$981,BK$1,FALSE)</f>
        <v>0</v>
      </c>
      <c r="BL366" s="36">
        <f>VLOOKUP($H366,[4]IRA!$H$7:$CS$981,BL$1,FALSE)</f>
        <v>0</v>
      </c>
      <c r="BM366" s="36">
        <f>VLOOKUP($H366,[4]IRA!$H$7:$CS$981,BM$1,FALSE)</f>
        <v>0</v>
      </c>
      <c r="BN366" s="36">
        <f>VLOOKUP($H366,[4]IRA!$H$7:$CS$981,BN$1,FALSE)</f>
        <v>0</v>
      </c>
      <c r="BO366" s="10">
        <f>VLOOKUP(H366,[4]IRA!$H$7:$CS$981,90,FALSE)</f>
        <v>0</v>
      </c>
      <c r="BP366" s="10">
        <f t="shared" si="58"/>
        <v>0</v>
      </c>
      <c r="BQ366" s="17">
        <f t="shared" si="59"/>
        <v>0</v>
      </c>
      <c r="BR366" s="80"/>
      <c r="BS366" s="80"/>
      <c r="BT366" s="80"/>
      <c r="BU366" s="80"/>
      <c r="BV366" s="80"/>
      <c r="BW366" s="80"/>
      <c r="BX366" s="80"/>
      <c r="BY366" s="80"/>
      <c r="BZ366" s="80"/>
      <c r="CA366" s="80"/>
      <c r="CB366" s="80"/>
      <c r="CC366" s="80"/>
      <c r="CD366" s="80"/>
      <c r="CE366" s="80"/>
      <c r="CF366" s="80"/>
      <c r="CG366" s="80"/>
      <c r="CH366" s="80"/>
      <c r="CI366" s="80"/>
      <c r="CJ366" s="80"/>
      <c r="CK366" s="80"/>
      <c r="CL366" s="80"/>
      <c r="CM366" s="80"/>
      <c r="CN366" s="80"/>
      <c r="CO366" s="80"/>
      <c r="CP366" s="80"/>
      <c r="CQ366" s="80"/>
      <c r="CR366" s="80"/>
      <c r="CS366" s="80"/>
      <c r="CT366" s="80"/>
      <c r="CU366" s="80"/>
      <c r="CV366" s="80"/>
      <c r="CW366" s="80"/>
      <c r="CX366" s="80"/>
      <c r="CY366" s="80"/>
      <c r="CZ366" s="80"/>
      <c r="DA366" s="80"/>
      <c r="DB366" s="80"/>
      <c r="DC366" s="80"/>
      <c r="DD366" s="80"/>
      <c r="DE366" s="80"/>
      <c r="DF366" s="80"/>
      <c r="DG366" s="80"/>
      <c r="DH366" s="80"/>
      <c r="DI366" s="80"/>
      <c r="DJ366" s="80"/>
      <c r="DK366" s="80"/>
      <c r="DL366" s="80"/>
      <c r="DM366" s="80"/>
      <c r="DN366" s="80"/>
    </row>
    <row r="367" spans="1:118" s="81" customFormat="1" ht="10.199999999999999" x14ac:dyDescent="0.2">
      <c r="A367" s="87" t="s">
        <v>181</v>
      </c>
      <c r="B367" s="87" t="s">
        <v>180</v>
      </c>
      <c r="C367" s="88">
        <v>0</v>
      </c>
      <c r="D367" s="87" t="s">
        <v>719</v>
      </c>
      <c r="E367" s="87" t="s">
        <v>820</v>
      </c>
      <c r="F367" s="87" t="s">
        <v>818</v>
      </c>
      <c r="G367" s="88" t="s">
        <v>549</v>
      </c>
      <c r="H367" s="88">
        <v>11403</v>
      </c>
      <c r="I367" s="87" t="s">
        <v>730</v>
      </c>
      <c r="J367" s="37">
        <f>VLOOKUP($H367,[1]EDA!$H$6:$BN$980,J$1,FALSE)</f>
        <v>0</v>
      </c>
      <c r="K367" s="36">
        <f>VLOOKUP($H367,[1]EDA!$H$6:$BN$980,K$1,FALSE)</f>
        <v>0</v>
      </c>
      <c r="L367" s="36">
        <f>VLOOKUP($H367,[1]EDA!$H$6:$BN$980,L$1,FALSE)</f>
        <v>0</v>
      </c>
      <c r="M367" s="36">
        <f>VLOOKUP($H367,[1]EDA!$H$6:$BN$980,M$1,FALSE)</f>
        <v>0</v>
      </c>
      <c r="N367" s="36">
        <f>VLOOKUP($H367,[1]EDA!$H$6:$BN$980,N$1,FALSE)</f>
        <v>0</v>
      </c>
      <c r="O367" s="36">
        <f>VLOOKUP($H367,[1]EDA!$H$6:$BN$980,O$1,FALSE)</f>
        <v>0</v>
      </c>
      <c r="P367" s="36">
        <f>VLOOKUP($H367,[1]EDA!$H$6:$BN$980,P$1,FALSE)</f>
        <v>0</v>
      </c>
      <c r="Q367" s="36">
        <f>VLOOKUP($H367,[1]EDA!$H$6:$BN$980,Q$1,FALSE)</f>
        <v>0</v>
      </c>
      <c r="R367" s="36">
        <f>VLOOKUP($H367,[1]EDA!$H$6:$BN$980,R$1,FALSE)</f>
        <v>0</v>
      </c>
      <c r="S367" s="36">
        <f>VLOOKUP($H367,[1]EDA!$H$6:$BN$980,S$1,FALSE)</f>
        <v>0</v>
      </c>
      <c r="T367" s="36">
        <f>VLOOKUP($H367,[1]EDA!$H$6:$BN$980,T$1,FALSE)</f>
        <v>0</v>
      </c>
      <c r="U367" s="36">
        <f>VLOOKUP($H367,[1]EDA!$H$6:$BN$980,U$1,FALSE)</f>
        <v>0</v>
      </c>
      <c r="V367" s="10">
        <f>VLOOKUP(H367,[1]EDA!$H$6:$BO$980,60,FALSE)</f>
        <v>0</v>
      </c>
      <c r="W367" s="10">
        <f t="shared" si="52"/>
        <v>0</v>
      </c>
      <c r="X367" s="17">
        <f t="shared" si="53"/>
        <v>0</v>
      </c>
      <c r="Y367" s="36">
        <f>VLOOKUP($H367,[2]EDA!$H$6:$AY$980,Y$1,FALSE)</f>
        <v>0</v>
      </c>
      <c r="Z367" s="36">
        <f>VLOOKUP($H367,[2]EDA!$H$6:$AY$980,Z$1,FALSE)</f>
        <v>0</v>
      </c>
      <c r="AA367" s="36">
        <f>VLOOKUP($H367,[2]EDA!$H$6:$AY$980,AA$1,FALSE)</f>
        <v>0</v>
      </c>
      <c r="AB367" s="36">
        <f>VLOOKUP($H367,[2]EDA!$H$6:$AY$980,AB$1,FALSE)</f>
        <v>0</v>
      </c>
      <c r="AC367" s="36">
        <f>VLOOKUP($H367,[2]EDA!$H$6:$AY$980,AC$1,FALSE)</f>
        <v>0</v>
      </c>
      <c r="AD367" s="36">
        <f>VLOOKUP($H367,[2]EDA!$H$6:$AY$980,AD$1,FALSE)</f>
        <v>0</v>
      </c>
      <c r="AE367" s="36">
        <f>VLOOKUP($H367,[2]EDA!$H$6:$AY$980,AE$1,FALSE)</f>
        <v>0</v>
      </c>
      <c r="AF367" s="36">
        <f>VLOOKUP($H367,[2]EDA!$H$6:$AY$980,AF$1,FALSE)</f>
        <v>0</v>
      </c>
      <c r="AG367" s="36">
        <f>VLOOKUP($H367,[2]EDA!$H$6:$AY$980,AG$1,FALSE)</f>
        <v>0</v>
      </c>
      <c r="AH367" s="36">
        <f>VLOOKUP($H367,[2]EDA!$H$6:$AY$980,AH$1,FALSE)</f>
        <v>0</v>
      </c>
      <c r="AI367" s="36">
        <f>VLOOKUP($H367,[2]EDA!$H$6:$AY$980,AI$1,FALSE)</f>
        <v>0</v>
      </c>
      <c r="AJ367" s="36">
        <f>VLOOKUP($H367,[2]EDA!$H$6:$AY$980,AJ$1,FALSE)</f>
        <v>0</v>
      </c>
      <c r="AK367" s="20">
        <f>VLOOKUP(H367,[2]EDA!$H$6:$AZ$980,45,FALSE)</f>
        <v>0</v>
      </c>
      <c r="AL367" s="39">
        <f t="shared" si="54"/>
        <v>0</v>
      </c>
      <c r="AM367" s="17">
        <f t="shared" si="55"/>
        <v>0</v>
      </c>
      <c r="AN367" s="36">
        <f>VLOOKUP($H367,[3]IRA!$H$6:$BN$980,AN$1,FALSE)</f>
        <v>0</v>
      </c>
      <c r="AO367" s="36">
        <f>VLOOKUP($H367,[3]IRA!$H$6:$BN$980,AO$1,FALSE)</f>
        <v>0</v>
      </c>
      <c r="AP367" s="36">
        <f>VLOOKUP($H367,[3]IRA!$H$6:$BN$980,AP$1,FALSE)</f>
        <v>0</v>
      </c>
      <c r="AQ367" s="36">
        <f>VLOOKUP($H367,[3]IRA!$H$6:$BN$980,AQ$1,FALSE)</f>
        <v>0</v>
      </c>
      <c r="AR367" s="36">
        <f>VLOOKUP($H367,[3]IRA!$H$6:$BN$980,AR$1,FALSE)</f>
        <v>0</v>
      </c>
      <c r="AS367" s="36">
        <f>VLOOKUP($H367,[3]IRA!$H$6:$BN$980,AS$1,FALSE)</f>
        <v>0</v>
      </c>
      <c r="AT367" s="36">
        <f>VLOOKUP($H367,[3]IRA!$H$6:$BN$980,AT$1,FALSE)</f>
        <v>0</v>
      </c>
      <c r="AU367" s="36">
        <f>VLOOKUP($H367,[3]IRA!$H$6:$BN$980,AU$1,FALSE)</f>
        <v>0</v>
      </c>
      <c r="AV367" s="36">
        <f>VLOOKUP($H367,[3]IRA!$H$6:$BN$980,AV$1,FALSE)</f>
        <v>0</v>
      </c>
      <c r="AW367" s="36">
        <f>VLOOKUP($H367,[3]IRA!$H$6:$BN$980,AW$1,FALSE)</f>
        <v>0</v>
      </c>
      <c r="AX367" s="36">
        <f>VLOOKUP($H367,[3]IRA!$H$6:$BN$980,AX$1,FALSE)</f>
        <v>0</v>
      </c>
      <c r="AY367" s="36">
        <f>VLOOKUP($H367,[3]IRA!$H$6:$BN$980,AY$1,FALSE)</f>
        <v>0</v>
      </c>
      <c r="AZ367" s="20">
        <f>VLOOKUP(H367,[3]IRA!$H$6:$BO$980,60,FALSE)</f>
        <v>0</v>
      </c>
      <c r="BA367" s="20">
        <f t="shared" si="56"/>
        <v>0</v>
      </c>
      <c r="BB367" s="17">
        <f t="shared" si="57"/>
        <v>0</v>
      </c>
      <c r="BC367" s="36">
        <f>VLOOKUP($H367,[4]IRA!$H$7:$CS$981,BC$1,FALSE)</f>
        <v>0</v>
      </c>
      <c r="BD367" s="36">
        <f>VLOOKUP($H367,[4]IRA!$H$7:$CS$981,BD$1,FALSE)</f>
        <v>0</v>
      </c>
      <c r="BE367" s="36">
        <f>VLOOKUP($H367,[4]IRA!$H$7:$CS$981,BE$1,FALSE)</f>
        <v>0</v>
      </c>
      <c r="BF367" s="36">
        <f>VLOOKUP($H367,[4]IRA!$H$7:$CS$981,BF$1,FALSE)</f>
        <v>0</v>
      </c>
      <c r="BG367" s="36">
        <f>VLOOKUP($H367,[4]IRA!$H$7:$CS$981,BG$1,FALSE)</f>
        <v>0</v>
      </c>
      <c r="BH367" s="36">
        <f>VLOOKUP($H367,[4]IRA!$H$7:$CS$981,BH$1,FALSE)</f>
        <v>0</v>
      </c>
      <c r="BI367" s="36">
        <f>VLOOKUP($H367,[4]IRA!$H$7:$CS$981,BI$1,FALSE)</f>
        <v>0</v>
      </c>
      <c r="BJ367" s="36">
        <f>VLOOKUP($H367,[4]IRA!$H$7:$CS$981,BJ$1,FALSE)</f>
        <v>0</v>
      </c>
      <c r="BK367" s="36">
        <f>VLOOKUP($H367,[4]IRA!$H$7:$CS$981,BK$1,FALSE)</f>
        <v>0</v>
      </c>
      <c r="BL367" s="36">
        <f>VLOOKUP($H367,[4]IRA!$H$7:$CS$981,BL$1,FALSE)</f>
        <v>0</v>
      </c>
      <c r="BM367" s="36">
        <f>VLOOKUP($H367,[4]IRA!$H$7:$CS$981,BM$1,FALSE)</f>
        <v>0</v>
      </c>
      <c r="BN367" s="36">
        <f>VLOOKUP($H367,[4]IRA!$H$7:$CS$981,BN$1,FALSE)</f>
        <v>0</v>
      </c>
      <c r="BO367" s="10">
        <f>VLOOKUP(H367,[4]IRA!$H$7:$CS$981,90,FALSE)</f>
        <v>0</v>
      </c>
      <c r="BP367" s="10">
        <f t="shared" si="58"/>
        <v>0</v>
      </c>
      <c r="BQ367" s="17">
        <f t="shared" si="59"/>
        <v>0</v>
      </c>
      <c r="BR367" s="80"/>
      <c r="BS367" s="80"/>
      <c r="BT367" s="80"/>
      <c r="BU367" s="80"/>
      <c r="BV367" s="80"/>
      <c r="BW367" s="80"/>
      <c r="BX367" s="80"/>
      <c r="BY367" s="80"/>
      <c r="BZ367" s="80"/>
      <c r="CA367" s="80"/>
      <c r="CB367" s="80"/>
      <c r="CC367" s="80"/>
      <c r="CD367" s="80"/>
      <c r="CE367" s="80"/>
      <c r="CF367" s="80"/>
      <c r="CG367" s="80"/>
      <c r="CH367" s="80"/>
      <c r="CI367" s="80"/>
      <c r="CJ367" s="80"/>
      <c r="CK367" s="80"/>
      <c r="CL367" s="80"/>
      <c r="CM367" s="80"/>
      <c r="CN367" s="80"/>
      <c r="CO367" s="80"/>
      <c r="CP367" s="80"/>
      <c r="CQ367" s="80"/>
      <c r="CR367" s="80"/>
      <c r="CS367" s="80"/>
      <c r="CT367" s="80"/>
      <c r="CU367" s="80"/>
      <c r="CV367" s="80"/>
      <c r="CW367" s="80"/>
      <c r="CX367" s="80"/>
      <c r="CY367" s="80"/>
      <c r="CZ367" s="80"/>
      <c r="DA367" s="80"/>
      <c r="DB367" s="80"/>
      <c r="DC367" s="80"/>
      <c r="DD367" s="80"/>
      <c r="DE367" s="80"/>
      <c r="DF367" s="80"/>
      <c r="DG367" s="80"/>
      <c r="DH367" s="80"/>
      <c r="DI367" s="80"/>
      <c r="DJ367" s="80"/>
      <c r="DK367" s="80"/>
      <c r="DL367" s="80"/>
      <c r="DM367" s="80"/>
      <c r="DN367" s="80"/>
    </row>
    <row r="368" spans="1:118" s="81" customFormat="1" ht="10.199999999999999" x14ac:dyDescent="0.2">
      <c r="A368" s="87" t="s">
        <v>8</v>
      </c>
      <c r="B368" s="87" t="s">
        <v>8</v>
      </c>
      <c r="C368" s="88">
        <v>0</v>
      </c>
      <c r="D368" s="87" t="s">
        <v>719</v>
      </c>
      <c r="E368" s="87" t="s">
        <v>820</v>
      </c>
      <c r="F368" s="87" t="s">
        <v>818</v>
      </c>
      <c r="G368" s="88" t="s">
        <v>549</v>
      </c>
      <c r="H368" s="88">
        <v>11405</v>
      </c>
      <c r="I368" s="87" t="s">
        <v>731</v>
      </c>
      <c r="J368" s="37">
        <f>VLOOKUP($H368,[1]EDA!$H$6:$BN$980,J$1,FALSE)</f>
        <v>0</v>
      </c>
      <c r="K368" s="36">
        <f>VLOOKUP($H368,[1]EDA!$H$6:$BN$980,K$1,FALSE)</f>
        <v>0</v>
      </c>
      <c r="L368" s="36">
        <f>VLOOKUP($H368,[1]EDA!$H$6:$BN$980,L$1,FALSE)</f>
        <v>0</v>
      </c>
      <c r="M368" s="36">
        <f>VLOOKUP($H368,[1]EDA!$H$6:$BN$980,M$1,FALSE)</f>
        <v>0</v>
      </c>
      <c r="N368" s="36">
        <f>VLOOKUP($H368,[1]EDA!$H$6:$BN$980,N$1,FALSE)</f>
        <v>0</v>
      </c>
      <c r="O368" s="36">
        <f>VLOOKUP($H368,[1]EDA!$H$6:$BN$980,O$1,FALSE)</f>
        <v>0</v>
      </c>
      <c r="P368" s="36">
        <f>VLOOKUP($H368,[1]EDA!$H$6:$BN$980,P$1,FALSE)</f>
        <v>0</v>
      </c>
      <c r="Q368" s="36">
        <f>VLOOKUP($H368,[1]EDA!$H$6:$BN$980,Q$1,FALSE)</f>
        <v>0</v>
      </c>
      <c r="R368" s="36">
        <f>VLOOKUP($H368,[1]EDA!$H$6:$BN$980,R$1,FALSE)</f>
        <v>0</v>
      </c>
      <c r="S368" s="36">
        <f>VLOOKUP($H368,[1]EDA!$H$6:$BN$980,S$1,FALSE)</f>
        <v>0</v>
      </c>
      <c r="T368" s="36">
        <f>VLOOKUP($H368,[1]EDA!$H$6:$BN$980,T$1,FALSE)</f>
        <v>0</v>
      </c>
      <c r="U368" s="36">
        <f>VLOOKUP($H368,[1]EDA!$H$6:$BN$980,U$1,FALSE)</f>
        <v>0</v>
      </c>
      <c r="V368" s="10">
        <f>VLOOKUP(H368,[1]EDA!$H$6:$BO$980,60,FALSE)</f>
        <v>0</v>
      </c>
      <c r="W368" s="10">
        <f t="shared" si="52"/>
        <v>0</v>
      </c>
      <c r="X368" s="17">
        <f t="shared" si="53"/>
        <v>0</v>
      </c>
      <c r="Y368" s="36">
        <f>VLOOKUP($H368,[2]EDA!$H$6:$AY$980,Y$1,FALSE)</f>
        <v>0</v>
      </c>
      <c r="Z368" s="36">
        <f>VLOOKUP($H368,[2]EDA!$H$6:$AY$980,Z$1,FALSE)</f>
        <v>0</v>
      </c>
      <c r="AA368" s="36">
        <f>VLOOKUP($H368,[2]EDA!$H$6:$AY$980,AA$1,FALSE)</f>
        <v>0</v>
      </c>
      <c r="AB368" s="36">
        <f>VLOOKUP($H368,[2]EDA!$H$6:$AY$980,AB$1,FALSE)</f>
        <v>0</v>
      </c>
      <c r="AC368" s="36">
        <f>VLOOKUP($H368,[2]EDA!$H$6:$AY$980,AC$1,FALSE)</f>
        <v>0</v>
      </c>
      <c r="AD368" s="36">
        <f>VLOOKUP($H368,[2]EDA!$H$6:$AY$980,AD$1,FALSE)</f>
        <v>0</v>
      </c>
      <c r="AE368" s="36">
        <f>VLOOKUP($H368,[2]EDA!$H$6:$AY$980,AE$1,FALSE)</f>
        <v>0</v>
      </c>
      <c r="AF368" s="36">
        <f>VLOOKUP($H368,[2]EDA!$H$6:$AY$980,AF$1,FALSE)</f>
        <v>0</v>
      </c>
      <c r="AG368" s="36">
        <f>VLOOKUP($H368,[2]EDA!$H$6:$AY$980,AG$1,FALSE)</f>
        <v>0</v>
      </c>
      <c r="AH368" s="36">
        <f>VLOOKUP($H368,[2]EDA!$H$6:$AY$980,AH$1,FALSE)</f>
        <v>0</v>
      </c>
      <c r="AI368" s="36">
        <f>VLOOKUP($H368,[2]EDA!$H$6:$AY$980,AI$1,FALSE)</f>
        <v>0</v>
      </c>
      <c r="AJ368" s="36">
        <f>VLOOKUP($H368,[2]EDA!$H$6:$AY$980,AJ$1,FALSE)</f>
        <v>0</v>
      </c>
      <c r="AK368" s="20">
        <f>VLOOKUP(H368,[2]EDA!$H$6:$AZ$980,45,FALSE)</f>
        <v>0</v>
      </c>
      <c r="AL368" s="39">
        <f t="shared" si="54"/>
        <v>0</v>
      </c>
      <c r="AM368" s="17">
        <f t="shared" si="55"/>
        <v>0</v>
      </c>
      <c r="AN368" s="36">
        <f>VLOOKUP($H368,[3]IRA!$H$6:$BN$980,AN$1,FALSE)</f>
        <v>0</v>
      </c>
      <c r="AO368" s="36">
        <f>VLOOKUP($H368,[3]IRA!$H$6:$BN$980,AO$1,FALSE)</f>
        <v>0</v>
      </c>
      <c r="AP368" s="36">
        <f>VLOOKUP($H368,[3]IRA!$H$6:$BN$980,AP$1,FALSE)</f>
        <v>0</v>
      </c>
      <c r="AQ368" s="36">
        <f>VLOOKUP($H368,[3]IRA!$H$6:$BN$980,AQ$1,FALSE)</f>
        <v>0</v>
      </c>
      <c r="AR368" s="36">
        <f>VLOOKUP($H368,[3]IRA!$H$6:$BN$980,AR$1,FALSE)</f>
        <v>0</v>
      </c>
      <c r="AS368" s="36">
        <f>VLOOKUP($H368,[3]IRA!$H$6:$BN$980,AS$1,FALSE)</f>
        <v>0</v>
      </c>
      <c r="AT368" s="36">
        <f>VLOOKUP($H368,[3]IRA!$H$6:$BN$980,AT$1,FALSE)</f>
        <v>0</v>
      </c>
      <c r="AU368" s="36">
        <f>VLOOKUP($H368,[3]IRA!$H$6:$BN$980,AU$1,FALSE)</f>
        <v>0</v>
      </c>
      <c r="AV368" s="36">
        <f>VLOOKUP($H368,[3]IRA!$H$6:$BN$980,AV$1,FALSE)</f>
        <v>0</v>
      </c>
      <c r="AW368" s="36">
        <f>VLOOKUP($H368,[3]IRA!$H$6:$BN$980,AW$1,FALSE)</f>
        <v>0</v>
      </c>
      <c r="AX368" s="36">
        <f>VLOOKUP($H368,[3]IRA!$H$6:$BN$980,AX$1,FALSE)</f>
        <v>0</v>
      </c>
      <c r="AY368" s="36">
        <f>VLOOKUP($H368,[3]IRA!$H$6:$BN$980,AY$1,FALSE)</f>
        <v>0</v>
      </c>
      <c r="AZ368" s="20">
        <f>VLOOKUP(H368,[3]IRA!$H$6:$BO$980,60,FALSE)</f>
        <v>0</v>
      </c>
      <c r="BA368" s="20">
        <f t="shared" si="56"/>
        <v>0</v>
      </c>
      <c r="BB368" s="17">
        <f t="shared" si="57"/>
        <v>0</v>
      </c>
      <c r="BC368" s="36">
        <f>VLOOKUP($H368,[4]IRA!$H$7:$CS$981,BC$1,FALSE)</f>
        <v>0</v>
      </c>
      <c r="BD368" s="36">
        <f>VLOOKUP($H368,[4]IRA!$H$7:$CS$981,BD$1,FALSE)</f>
        <v>0</v>
      </c>
      <c r="BE368" s="36">
        <f>VLOOKUP($H368,[4]IRA!$H$7:$CS$981,BE$1,FALSE)</f>
        <v>0</v>
      </c>
      <c r="BF368" s="36">
        <f>VLOOKUP($H368,[4]IRA!$H$7:$CS$981,BF$1,FALSE)</f>
        <v>0</v>
      </c>
      <c r="BG368" s="36">
        <f>VLOOKUP($H368,[4]IRA!$H$7:$CS$981,BG$1,FALSE)</f>
        <v>0</v>
      </c>
      <c r="BH368" s="36">
        <f>VLOOKUP($H368,[4]IRA!$H$7:$CS$981,BH$1,FALSE)</f>
        <v>0</v>
      </c>
      <c r="BI368" s="36">
        <f>VLOOKUP($H368,[4]IRA!$H$7:$CS$981,BI$1,FALSE)</f>
        <v>0</v>
      </c>
      <c r="BJ368" s="36">
        <f>VLOOKUP($H368,[4]IRA!$H$7:$CS$981,BJ$1,FALSE)</f>
        <v>0</v>
      </c>
      <c r="BK368" s="36">
        <f>VLOOKUP($H368,[4]IRA!$H$7:$CS$981,BK$1,FALSE)</f>
        <v>0</v>
      </c>
      <c r="BL368" s="36">
        <f>VLOOKUP($H368,[4]IRA!$H$7:$CS$981,BL$1,FALSE)</f>
        <v>0</v>
      </c>
      <c r="BM368" s="36">
        <f>VLOOKUP($H368,[4]IRA!$H$7:$CS$981,BM$1,FALSE)</f>
        <v>0</v>
      </c>
      <c r="BN368" s="36">
        <f>VLOOKUP($H368,[4]IRA!$H$7:$CS$981,BN$1,FALSE)</f>
        <v>0</v>
      </c>
      <c r="BO368" s="10">
        <f>VLOOKUP(H368,[4]IRA!$H$7:$CS$981,90,FALSE)</f>
        <v>0</v>
      </c>
      <c r="BP368" s="10">
        <f t="shared" si="58"/>
        <v>0</v>
      </c>
      <c r="BQ368" s="17">
        <f t="shared" si="59"/>
        <v>0</v>
      </c>
      <c r="BR368" s="80"/>
      <c r="BS368" s="80"/>
      <c r="BT368" s="80"/>
      <c r="BU368" s="80"/>
      <c r="BV368" s="80"/>
      <c r="BW368" s="80"/>
      <c r="BX368" s="80"/>
      <c r="BY368" s="80"/>
      <c r="BZ368" s="80"/>
      <c r="CA368" s="80"/>
      <c r="CB368" s="80"/>
      <c r="CC368" s="80"/>
      <c r="CD368" s="80"/>
      <c r="CE368" s="80"/>
      <c r="CF368" s="80"/>
      <c r="CG368" s="80"/>
      <c r="CH368" s="80"/>
      <c r="CI368" s="80"/>
      <c r="CJ368" s="80"/>
      <c r="CK368" s="80"/>
      <c r="CL368" s="80"/>
      <c r="CM368" s="80"/>
      <c r="CN368" s="80"/>
      <c r="CO368" s="80"/>
      <c r="CP368" s="80"/>
      <c r="CQ368" s="80"/>
      <c r="CR368" s="80"/>
      <c r="CS368" s="80"/>
      <c r="CT368" s="80"/>
      <c r="CU368" s="80"/>
      <c r="CV368" s="80"/>
      <c r="CW368" s="80"/>
      <c r="CX368" s="80"/>
      <c r="CY368" s="80"/>
      <c r="CZ368" s="80"/>
      <c r="DA368" s="80"/>
      <c r="DB368" s="80"/>
      <c r="DC368" s="80"/>
      <c r="DD368" s="80"/>
      <c r="DE368" s="80"/>
      <c r="DF368" s="80"/>
      <c r="DG368" s="80"/>
      <c r="DH368" s="80"/>
      <c r="DI368" s="80"/>
      <c r="DJ368" s="80"/>
      <c r="DK368" s="80"/>
      <c r="DL368" s="80"/>
      <c r="DM368" s="80"/>
      <c r="DN368" s="80"/>
    </row>
    <row r="369" spans="1:118" s="81" customFormat="1" ht="10.199999999999999" x14ac:dyDescent="0.2">
      <c r="A369" s="87" t="s">
        <v>2</v>
      </c>
      <c r="B369" s="87" t="s">
        <v>93</v>
      </c>
      <c r="C369" s="88">
        <v>0</v>
      </c>
      <c r="D369" s="87" t="s">
        <v>719</v>
      </c>
      <c r="E369" s="87" t="s">
        <v>548</v>
      </c>
      <c r="F369" s="87" t="s">
        <v>719</v>
      </c>
      <c r="G369" s="88" t="s">
        <v>549</v>
      </c>
      <c r="H369" s="88">
        <v>11408</v>
      </c>
      <c r="I369" s="87" t="s">
        <v>732</v>
      </c>
      <c r="J369" s="37">
        <f>VLOOKUP($H369,[1]EDA!$H$6:$BN$980,J$1,FALSE)</f>
        <v>0</v>
      </c>
      <c r="K369" s="36">
        <f>VLOOKUP($H369,[1]EDA!$H$6:$BN$980,K$1,FALSE)</f>
        <v>0</v>
      </c>
      <c r="L369" s="36">
        <f>VLOOKUP($H369,[1]EDA!$H$6:$BN$980,L$1,FALSE)</f>
        <v>0</v>
      </c>
      <c r="M369" s="36">
        <f>VLOOKUP($H369,[1]EDA!$H$6:$BN$980,M$1,FALSE)</f>
        <v>0</v>
      </c>
      <c r="N369" s="36">
        <f>VLOOKUP($H369,[1]EDA!$H$6:$BN$980,N$1,FALSE)</f>
        <v>0</v>
      </c>
      <c r="O369" s="36">
        <f>VLOOKUP($H369,[1]EDA!$H$6:$BN$980,O$1,FALSE)</f>
        <v>0</v>
      </c>
      <c r="P369" s="36">
        <f>VLOOKUP($H369,[1]EDA!$H$6:$BN$980,P$1,FALSE)</f>
        <v>0</v>
      </c>
      <c r="Q369" s="36">
        <f>VLOOKUP($H369,[1]EDA!$H$6:$BN$980,Q$1,FALSE)</f>
        <v>0</v>
      </c>
      <c r="R369" s="36">
        <f>VLOOKUP($H369,[1]EDA!$H$6:$BN$980,R$1,FALSE)</f>
        <v>0</v>
      </c>
      <c r="S369" s="36">
        <f>VLOOKUP($H369,[1]EDA!$H$6:$BN$980,S$1,FALSE)</f>
        <v>0</v>
      </c>
      <c r="T369" s="36">
        <f>VLOOKUP($H369,[1]EDA!$H$6:$BN$980,T$1,FALSE)</f>
        <v>0</v>
      </c>
      <c r="U369" s="36">
        <f>VLOOKUP($H369,[1]EDA!$H$6:$BN$980,U$1,FALSE)</f>
        <v>0</v>
      </c>
      <c r="V369" s="10">
        <f>VLOOKUP(H369,[1]EDA!$H$6:$BO$980,60,FALSE)</f>
        <v>0</v>
      </c>
      <c r="W369" s="10">
        <f t="shared" si="52"/>
        <v>0</v>
      </c>
      <c r="X369" s="17">
        <f t="shared" si="53"/>
        <v>0</v>
      </c>
      <c r="Y369" s="36">
        <f>VLOOKUP($H369,[2]EDA!$H$6:$AY$980,Y$1,FALSE)</f>
        <v>0</v>
      </c>
      <c r="Z369" s="36">
        <f>VLOOKUP($H369,[2]EDA!$H$6:$AY$980,Z$1,FALSE)</f>
        <v>0</v>
      </c>
      <c r="AA369" s="36">
        <f>VLOOKUP($H369,[2]EDA!$H$6:$AY$980,AA$1,FALSE)</f>
        <v>0</v>
      </c>
      <c r="AB369" s="36">
        <f>VLOOKUP($H369,[2]EDA!$H$6:$AY$980,AB$1,FALSE)</f>
        <v>0</v>
      </c>
      <c r="AC369" s="36">
        <f>VLOOKUP($H369,[2]EDA!$H$6:$AY$980,AC$1,FALSE)</f>
        <v>0</v>
      </c>
      <c r="AD369" s="36">
        <f>VLOOKUP($H369,[2]EDA!$H$6:$AY$980,AD$1,FALSE)</f>
        <v>0</v>
      </c>
      <c r="AE369" s="36">
        <f>VLOOKUP($H369,[2]EDA!$H$6:$AY$980,AE$1,FALSE)</f>
        <v>0</v>
      </c>
      <c r="AF369" s="36">
        <f>VLOOKUP($H369,[2]EDA!$H$6:$AY$980,AF$1,FALSE)</f>
        <v>0</v>
      </c>
      <c r="AG369" s="36">
        <f>VLOOKUP($H369,[2]EDA!$H$6:$AY$980,AG$1,FALSE)</f>
        <v>0</v>
      </c>
      <c r="AH369" s="36">
        <f>VLOOKUP($H369,[2]EDA!$H$6:$AY$980,AH$1,FALSE)</f>
        <v>0</v>
      </c>
      <c r="AI369" s="36">
        <f>VLOOKUP($H369,[2]EDA!$H$6:$AY$980,AI$1,FALSE)</f>
        <v>0</v>
      </c>
      <c r="AJ369" s="36">
        <f>VLOOKUP($H369,[2]EDA!$H$6:$AY$980,AJ$1,FALSE)</f>
        <v>0</v>
      </c>
      <c r="AK369" s="20">
        <f>VLOOKUP(H369,[2]EDA!$H$6:$AZ$980,45,FALSE)</f>
        <v>0</v>
      </c>
      <c r="AL369" s="39">
        <f t="shared" si="54"/>
        <v>0</v>
      </c>
      <c r="AM369" s="17">
        <f t="shared" si="55"/>
        <v>0</v>
      </c>
      <c r="AN369" s="36">
        <f>VLOOKUP($H369,[3]IRA!$H$6:$BN$980,AN$1,FALSE)</f>
        <v>0</v>
      </c>
      <c r="AO369" s="36">
        <f>VLOOKUP($H369,[3]IRA!$H$6:$BN$980,AO$1,FALSE)</f>
        <v>0</v>
      </c>
      <c r="AP369" s="36">
        <f>VLOOKUP($H369,[3]IRA!$H$6:$BN$980,AP$1,FALSE)</f>
        <v>0</v>
      </c>
      <c r="AQ369" s="36">
        <f>VLOOKUP($H369,[3]IRA!$H$6:$BN$980,AQ$1,FALSE)</f>
        <v>0</v>
      </c>
      <c r="AR369" s="36">
        <f>VLOOKUP($H369,[3]IRA!$H$6:$BN$980,AR$1,FALSE)</f>
        <v>0</v>
      </c>
      <c r="AS369" s="36">
        <f>VLOOKUP($H369,[3]IRA!$H$6:$BN$980,AS$1,FALSE)</f>
        <v>0</v>
      </c>
      <c r="AT369" s="36">
        <f>VLOOKUP($H369,[3]IRA!$H$6:$BN$980,AT$1,FALSE)</f>
        <v>0</v>
      </c>
      <c r="AU369" s="36">
        <f>VLOOKUP($H369,[3]IRA!$H$6:$BN$980,AU$1,FALSE)</f>
        <v>0</v>
      </c>
      <c r="AV369" s="36">
        <f>VLOOKUP($H369,[3]IRA!$H$6:$BN$980,AV$1,FALSE)</f>
        <v>0</v>
      </c>
      <c r="AW369" s="36">
        <f>VLOOKUP($H369,[3]IRA!$H$6:$BN$980,AW$1,FALSE)</f>
        <v>0</v>
      </c>
      <c r="AX369" s="36">
        <f>VLOOKUP($H369,[3]IRA!$H$6:$BN$980,AX$1,FALSE)</f>
        <v>0</v>
      </c>
      <c r="AY369" s="36">
        <f>VLOOKUP($H369,[3]IRA!$H$6:$BN$980,AY$1,FALSE)</f>
        <v>0</v>
      </c>
      <c r="AZ369" s="20">
        <f>VLOOKUP(H369,[3]IRA!$H$6:$BO$980,60,FALSE)</f>
        <v>0</v>
      </c>
      <c r="BA369" s="20">
        <f t="shared" si="56"/>
        <v>0</v>
      </c>
      <c r="BB369" s="17">
        <f t="shared" si="57"/>
        <v>0</v>
      </c>
      <c r="BC369" s="36">
        <f>VLOOKUP($H369,[4]IRA!$H$7:$CS$981,BC$1,FALSE)</f>
        <v>0</v>
      </c>
      <c r="BD369" s="36">
        <f>VLOOKUP($H369,[4]IRA!$H$7:$CS$981,BD$1,FALSE)</f>
        <v>0</v>
      </c>
      <c r="BE369" s="36">
        <f>VLOOKUP($H369,[4]IRA!$H$7:$CS$981,BE$1,FALSE)</f>
        <v>0</v>
      </c>
      <c r="BF369" s="36">
        <f>VLOOKUP($H369,[4]IRA!$H$7:$CS$981,BF$1,FALSE)</f>
        <v>0</v>
      </c>
      <c r="BG369" s="36">
        <f>VLOOKUP($H369,[4]IRA!$H$7:$CS$981,BG$1,FALSE)</f>
        <v>0</v>
      </c>
      <c r="BH369" s="36">
        <f>VLOOKUP($H369,[4]IRA!$H$7:$CS$981,BH$1,FALSE)</f>
        <v>0</v>
      </c>
      <c r="BI369" s="36">
        <f>VLOOKUP($H369,[4]IRA!$H$7:$CS$981,BI$1,FALSE)</f>
        <v>0</v>
      </c>
      <c r="BJ369" s="36">
        <f>VLOOKUP($H369,[4]IRA!$H$7:$CS$981,BJ$1,FALSE)</f>
        <v>0</v>
      </c>
      <c r="BK369" s="36">
        <f>VLOOKUP($H369,[4]IRA!$H$7:$CS$981,BK$1,FALSE)</f>
        <v>0</v>
      </c>
      <c r="BL369" s="36">
        <f>VLOOKUP($H369,[4]IRA!$H$7:$CS$981,BL$1,FALSE)</f>
        <v>0</v>
      </c>
      <c r="BM369" s="36">
        <f>VLOOKUP($H369,[4]IRA!$H$7:$CS$981,BM$1,FALSE)</f>
        <v>0</v>
      </c>
      <c r="BN369" s="36">
        <f>VLOOKUP($H369,[4]IRA!$H$7:$CS$981,BN$1,FALSE)</f>
        <v>0</v>
      </c>
      <c r="BO369" s="10">
        <f>VLOOKUP(H369,[4]IRA!$H$7:$CS$981,90,FALSE)</f>
        <v>0</v>
      </c>
      <c r="BP369" s="10">
        <f t="shared" si="58"/>
        <v>0</v>
      </c>
      <c r="BQ369" s="17">
        <f t="shared" si="59"/>
        <v>0</v>
      </c>
      <c r="BR369" s="80"/>
      <c r="BS369" s="80"/>
      <c r="BT369" s="80"/>
      <c r="BU369" s="80"/>
      <c r="BV369" s="80"/>
      <c r="BW369" s="80"/>
      <c r="BX369" s="80"/>
      <c r="BY369" s="80"/>
      <c r="BZ369" s="80"/>
      <c r="CA369" s="80"/>
      <c r="CB369" s="80"/>
      <c r="CC369" s="80"/>
      <c r="CD369" s="80"/>
      <c r="CE369" s="80"/>
      <c r="CF369" s="80"/>
      <c r="CG369" s="80"/>
      <c r="CH369" s="80"/>
      <c r="CI369" s="80"/>
      <c r="CJ369" s="80"/>
      <c r="CK369" s="80"/>
      <c r="CL369" s="80"/>
      <c r="CM369" s="80"/>
      <c r="CN369" s="80"/>
      <c r="CO369" s="80"/>
      <c r="CP369" s="80"/>
      <c r="CQ369" s="80"/>
      <c r="CR369" s="80"/>
      <c r="CS369" s="80"/>
      <c r="CT369" s="80"/>
      <c r="CU369" s="80"/>
      <c r="CV369" s="80"/>
      <c r="CW369" s="80"/>
      <c r="CX369" s="80"/>
      <c r="CY369" s="80"/>
      <c r="CZ369" s="80"/>
      <c r="DA369" s="80"/>
      <c r="DB369" s="80"/>
      <c r="DC369" s="80"/>
      <c r="DD369" s="80"/>
      <c r="DE369" s="80"/>
      <c r="DF369" s="80"/>
      <c r="DG369" s="80"/>
      <c r="DH369" s="80"/>
      <c r="DI369" s="80"/>
      <c r="DJ369" s="80"/>
      <c r="DK369" s="80"/>
      <c r="DL369" s="80"/>
      <c r="DM369" s="80"/>
      <c r="DN369" s="80"/>
    </row>
    <row r="370" spans="1:118" s="81" customFormat="1" ht="10.199999999999999" x14ac:dyDescent="0.2">
      <c r="A370" s="87" t="s">
        <v>2</v>
      </c>
      <c r="B370" s="87" t="s">
        <v>228</v>
      </c>
      <c r="C370" s="88">
        <v>0</v>
      </c>
      <c r="D370" s="87" t="s">
        <v>719</v>
      </c>
      <c r="E370" s="87" t="s">
        <v>820</v>
      </c>
      <c r="F370" s="87" t="s">
        <v>818</v>
      </c>
      <c r="G370" s="88" t="s">
        <v>540</v>
      </c>
      <c r="H370" s="88">
        <v>11409</v>
      </c>
      <c r="I370" s="87" t="s">
        <v>733</v>
      </c>
      <c r="J370" s="37">
        <f>VLOOKUP($H370,[1]EDA!$H$6:$BN$980,J$1,FALSE)</f>
        <v>0</v>
      </c>
      <c r="K370" s="36">
        <f>VLOOKUP($H370,[1]EDA!$H$6:$BN$980,K$1,FALSE)</f>
        <v>0</v>
      </c>
      <c r="L370" s="36">
        <f>VLOOKUP($H370,[1]EDA!$H$6:$BN$980,L$1,FALSE)</f>
        <v>0</v>
      </c>
      <c r="M370" s="36">
        <f>VLOOKUP($H370,[1]EDA!$H$6:$BN$980,M$1,FALSE)</f>
        <v>0</v>
      </c>
      <c r="N370" s="36">
        <f>VLOOKUP($H370,[1]EDA!$H$6:$BN$980,N$1,FALSE)</f>
        <v>0</v>
      </c>
      <c r="O370" s="36">
        <f>VLOOKUP($H370,[1]EDA!$H$6:$BN$980,O$1,FALSE)</f>
        <v>0</v>
      </c>
      <c r="P370" s="36">
        <f>VLOOKUP($H370,[1]EDA!$H$6:$BN$980,P$1,FALSE)</f>
        <v>0</v>
      </c>
      <c r="Q370" s="36">
        <f>VLOOKUP($H370,[1]EDA!$H$6:$BN$980,Q$1,FALSE)</f>
        <v>0</v>
      </c>
      <c r="R370" s="36">
        <f>VLOOKUP($H370,[1]EDA!$H$6:$BN$980,R$1,FALSE)</f>
        <v>0</v>
      </c>
      <c r="S370" s="36">
        <f>VLOOKUP($H370,[1]EDA!$H$6:$BN$980,S$1,FALSE)</f>
        <v>0</v>
      </c>
      <c r="T370" s="36">
        <f>VLOOKUP($H370,[1]EDA!$H$6:$BN$980,T$1,FALSE)</f>
        <v>0</v>
      </c>
      <c r="U370" s="36">
        <f>VLOOKUP($H370,[1]EDA!$H$6:$BN$980,U$1,FALSE)</f>
        <v>0</v>
      </c>
      <c r="V370" s="10">
        <f>VLOOKUP(H370,[1]EDA!$H$6:$BO$980,60,FALSE)</f>
        <v>0</v>
      </c>
      <c r="W370" s="10">
        <f t="shared" si="52"/>
        <v>0</v>
      </c>
      <c r="X370" s="17">
        <f t="shared" si="53"/>
        <v>0</v>
      </c>
      <c r="Y370" s="36">
        <f>VLOOKUP($H370,[2]EDA!$H$6:$AY$980,Y$1,FALSE)</f>
        <v>0</v>
      </c>
      <c r="Z370" s="36">
        <f>VLOOKUP($H370,[2]EDA!$H$6:$AY$980,Z$1,FALSE)</f>
        <v>0</v>
      </c>
      <c r="AA370" s="36">
        <f>VLOOKUP($H370,[2]EDA!$H$6:$AY$980,AA$1,FALSE)</f>
        <v>0</v>
      </c>
      <c r="AB370" s="36">
        <f>VLOOKUP($H370,[2]EDA!$H$6:$AY$980,AB$1,FALSE)</f>
        <v>0</v>
      </c>
      <c r="AC370" s="36">
        <f>VLOOKUP($H370,[2]EDA!$H$6:$AY$980,AC$1,FALSE)</f>
        <v>0</v>
      </c>
      <c r="AD370" s="36">
        <f>VLOOKUP($H370,[2]EDA!$H$6:$AY$980,AD$1,FALSE)</f>
        <v>0</v>
      </c>
      <c r="AE370" s="36">
        <f>VLOOKUP($H370,[2]EDA!$H$6:$AY$980,AE$1,FALSE)</f>
        <v>0</v>
      </c>
      <c r="AF370" s="36">
        <f>VLOOKUP($H370,[2]EDA!$H$6:$AY$980,AF$1,FALSE)</f>
        <v>0</v>
      </c>
      <c r="AG370" s="36">
        <f>VLOOKUP($H370,[2]EDA!$H$6:$AY$980,AG$1,FALSE)</f>
        <v>0</v>
      </c>
      <c r="AH370" s="36">
        <f>VLOOKUP($H370,[2]EDA!$H$6:$AY$980,AH$1,FALSE)</f>
        <v>0</v>
      </c>
      <c r="AI370" s="36">
        <f>VLOOKUP($H370,[2]EDA!$H$6:$AY$980,AI$1,FALSE)</f>
        <v>0</v>
      </c>
      <c r="AJ370" s="36">
        <f>VLOOKUP($H370,[2]EDA!$H$6:$AY$980,AJ$1,FALSE)</f>
        <v>0</v>
      </c>
      <c r="AK370" s="20">
        <f>VLOOKUP(H370,[2]EDA!$H$6:$AZ$980,45,FALSE)</f>
        <v>0</v>
      </c>
      <c r="AL370" s="39">
        <f t="shared" si="54"/>
        <v>0</v>
      </c>
      <c r="AM370" s="17">
        <f t="shared" si="55"/>
        <v>0</v>
      </c>
      <c r="AN370" s="36">
        <f>VLOOKUP($H370,[3]IRA!$H$6:$BN$980,AN$1,FALSE)</f>
        <v>0</v>
      </c>
      <c r="AO370" s="36">
        <f>VLOOKUP($H370,[3]IRA!$H$6:$BN$980,AO$1,FALSE)</f>
        <v>0</v>
      </c>
      <c r="AP370" s="36">
        <f>VLOOKUP($H370,[3]IRA!$H$6:$BN$980,AP$1,FALSE)</f>
        <v>0</v>
      </c>
      <c r="AQ370" s="36">
        <f>VLOOKUP($H370,[3]IRA!$H$6:$BN$980,AQ$1,FALSE)</f>
        <v>0</v>
      </c>
      <c r="AR370" s="36">
        <f>VLOOKUP($H370,[3]IRA!$H$6:$BN$980,AR$1,FALSE)</f>
        <v>0</v>
      </c>
      <c r="AS370" s="36">
        <f>VLOOKUP($H370,[3]IRA!$H$6:$BN$980,AS$1,FALSE)</f>
        <v>0</v>
      </c>
      <c r="AT370" s="36">
        <f>VLOOKUP($H370,[3]IRA!$H$6:$BN$980,AT$1,FALSE)</f>
        <v>0</v>
      </c>
      <c r="AU370" s="36">
        <f>VLOOKUP($H370,[3]IRA!$H$6:$BN$980,AU$1,FALSE)</f>
        <v>0</v>
      </c>
      <c r="AV370" s="36">
        <f>VLOOKUP($H370,[3]IRA!$H$6:$BN$980,AV$1,FALSE)</f>
        <v>0</v>
      </c>
      <c r="AW370" s="36">
        <f>VLOOKUP($H370,[3]IRA!$H$6:$BN$980,AW$1,FALSE)</f>
        <v>0</v>
      </c>
      <c r="AX370" s="36">
        <f>VLOOKUP($H370,[3]IRA!$H$6:$BN$980,AX$1,FALSE)</f>
        <v>0</v>
      </c>
      <c r="AY370" s="36">
        <f>VLOOKUP($H370,[3]IRA!$H$6:$BN$980,AY$1,FALSE)</f>
        <v>0</v>
      </c>
      <c r="AZ370" s="20">
        <f>VLOOKUP(H370,[3]IRA!$H$6:$BO$980,60,FALSE)</f>
        <v>0</v>
      </c>
      <c r="BA370" s="20">
        <f t="shared" si="56"/>
        <v>0</v>
      </c>
      <c r="BB370" s="17">
        <f t="shared" si="57"/>
        <v>0</v>
      </c>
      <c r="BC370" s="36">
        <f>VLOOKUP($H370,[4]IRA!$H$7:$CS$981,BC$1,FALSE)</f>
        <v>0</v>
      </c>
      <c r="BD370" s="36">
        <f>VLOOKUP($H370,[4]IRA!$H$7:$CS$981,BD$1,FALSE)</f>
        <v>0</v>
      </c>
      <c r="BE370" s="36">
        <f>VLOOKUP($H370,[4]IRA!$H$7:$CS$981,BE$1,FALSE)</f>
        <v>0</v>
      </c>
      <c r="BF370" s="36">
        <f>VLOOKUP($H370,[4]IRA!$H$7:$CS$981,BF$1,FALSE)</f>
        <v>0</v>
      </c>
      <c r="BG370" s="36">
        <f>VLOOKUP($H370,[4]IRA!$H$7:$CS$981,BG$1,FALSE)</f>
        <v>0</v>
      </c>
      <c r="BH370" s="36">
        <f>VLOOKUP($H370,[4]IRA!$H$7:$CS$981,BH$1,FALSE)</f>
        <v>0</v>
      </c>
      <c r="BI370" s="36">
        <f>VLOOKUP($H370,[4]IRA!$H$7:$CS$981,BI$1,FALSE)</f>
        <v>0</v>
      </c>
      <c r="BJ370" s="36">
        <f>VLOOKUP($H370,[4]IRA!$H$7:$CS$981,BJ$1,FALSE)</f>
        <v>0</v>
      </c>
      <c r="BK370" s="36">
        <f>VLOOKUP($H370,[4]IRA!$H$7:$CS$981,BK$1,FALSE)</f>
        <v>0</v>
      </c>
      <c r="BL370" s="36">
        <f>VLOOKUP($H370,[4]IRA!$H$7:$CS$981,BL$1,FALSE)</f>
        <v>0</v>
      </c>
      <c r="BM370" s="36">
        <f>VLOOKUP($H370,[4]IRA!$H$7:$CS$981,BM$1,FALSE)</f>
        <v>0</v>
      </c>
      <c r="BN370" s="36">
        <f>VLOOKUP($H370,[4]IRA!$H$7:$CS$981,BN$1,FALSE)</f>
        <v>0</v>
      </c>
      <c r="BO370" s="10">
        <f>VLOOKUP(H370,[4]IRA!$H$7:$CS$981,90,FALSE)</f>
        <v>0</v>
      </c>
      <c r="BP370" s="10">
        <f t="shared" si="58"/>
        <v>0</v>
      </c>
      <c r="BQ370" s="17">
        <f t="shared" si="59"/>
        <v>0</v>
      </c>
      <c r="BR370" s="80"/>
      <c r="BS370" s="80"/>
      <c r="BT370" s="80"/>
      <c r="BU370" s="80"/>
      <c r="BV370" s="80"/>
      <c r="BW370" s="80"/>
      <c r="BX370" s="80"/>
      <c r="BY370" s="80"/>
      <c r="BZ370" s="80"/>
      <c r="CA370" s="80"/>
      <c r="CB370" s="80"/>
      <c r="CC370" s="80"/>
      <c r="CD370" s="80"/>
      <c r="CE370" s="80"/>
      <c r="CF370" s="80"/>
      <c r="CG370" s="80"/>
      <c r="CH370" s="80"/>
      <c r="CI370" s="80"/>
      <c r="CJ370" s="80"/>
      <c r="CK370" s="80"/>
      <c r="CL370" s="80"/>
      <c r="CM370" s="80"/>
      <c r="CN370" s="80"/>
      <c r="CO370" s="80"/>
      <c r="CP370" s="80"/>
      <c r="CQ370" s="80"/>
      <c r="CR370" s="80"/>
      <c r="CS370" s="80"/>
      <c r="CT370" s="80"/>
      <c r="CU370" s="80"/>
      <c r="CV370" s="80"/>
      <c r="CW370" s="80"/>
      <c r="CX370" s="80"/>
      <c r="CY370" s="80"/>
      <c r="CZ370" s="80"/>
      <c r="DA370" s="80"/>
      <c r="DB370" s="80"/>
      <c r="DC370" s="80"/>
      <c r="DD370" s="80"/>
      <c r="DE370" s="80"/>
      <c r="DF370" s="80"/>
      <c r="DG370" s="80"/>
      <c r="DH370" s="80"/>
      <c r="DI370" s="80"/>
      <c r="DJ370" s="80"/>
      <c r="DK370" s="80"/>
      <c r="DL370" s="80"/>
      <c r="DM370" s="80"/>
      <c r="DN370" s="80"/>
    </row>
    <row r="371" spans="1:118" s="81" customFormat="1" ht="10.199999999999999" x14ac:dyDescent="0.2">
      <c r="A371" s="87" t="s">
        <v>2</v>
      </c>
      <c r="B371" s="87" t="s">
        <v>93</v>
      </c>
      <c r="C371" s="88"/>
      <c r="D371" s="87" t="s">
        <v>719</v>
      </c>
      <c r="E371" s="87" t="s">
        <v>820</v>
      </c>
      <c r="F371" s="87" t="s">
        <v>818</v>
      </c>
      <c r="G371" s="88" t="s">
        <v>555</v>
      </c>
      <c r="H371" s="88">
        <v>11423</v>
      </c>
      <c r="I371" s="87" t="s">
        <v>906</v>
      </c>
      <c r="J371" s="37">
        <f>VLOOKUP($H371,[1]EDA!$H$6:$BN$980,J$1,FALSE)</f>
        <v>0</v>
      </c>
      <c r="K371" s="36">
        <f>VLOOKUP($H371,[1]EDA!$H$6:$BN$980,K$1,FALSE)</f>
        <v>0</v>
      </c>
      <c r="L371" s="36">
        <f>VLOOKUP($H371,[1]EDA!$H$6:$BN$980,L$1,FALSE)</f>
        <v>0</v>
      </c>
      <c r="M371" s="36">
        <f>VLOOKUP($H371,[1]EDA!$H$6:$BN$980,M$1,FALSE)</f>
        <v>0</v>
      </c>
      <c r="N371" s="36">
        <f>VLOOKUP($H371,[1]EDA!$H$6:$BN$980,N$1,FALSE)</f>
        <v>0</v>
      </c>
      <c r="O371" s="36">
        <f>VLOOKUP($H371,[1]EDA!$H$6:$BN$980,O$1,FALSE)</f>
        <v>0</v>
      </c>
      <c r="P371" s="36">
        <f>VLOOKUP($H371,[1]EDA!$H$6:$BN$980,P$1,FALSE)</f>
        <v>0</v>
      </c>
      <c r="Q371" s="36">
        <f>VLOOKUP($H371,[1]EDA!$H$6:$BN$980,Q$1,FALSE)</f>
        <v>0</v>
      </c>
      <c r="R371" s="36">
        <f>VLOOKUP($H371,[1]EDA!$H$6:$BN$980,R$1,FALSE)</f>
        <v>0</v>
      </c>
      <c r="S371" s="36">
        <f>VLOOKUP($H371,[1]EDA!$H$6:$BN$980,S$1,FALSE)</f>
        <v>0</v>
      </c>
      <c r="T371" s="36">
        <f>VLOOKUP($H371,[1]EDA!$H$6:$BN$980,T$1,FALSE)</f>
        <v>0</v>
      </c>
      <c r="U371" s="36">
        <f>VLOOKUP($H371,[1]EDA!$H$6:$BN$980,U$1,FALSE)</f>
        <v>0</v>
      </c>
      <c r="V371" s="10">
        <f>VLOOKUP(H371,[1]EDA!$H$6:$BO$980,60,FALSE)</f>
        <v>0</v>
      </c>
      <c r="W371" s="10">
        <f t="shared" si="52"/>
        <v>0</v>
      </c>
      <c r="X371" s="17">
        <f t="shared" si="53"/>
        <v>0</v>
      </c>
      <c r="Y371" s="36">
        <f>VLOOKUP($H371,[2]EDA!$H$6:$AY$980,Y$1,FALSE)</f>
        <v>0</v>
      </c>
      <c r="Z371" s="36">
        <f>VLOOKUP($H371,[2]EDA!$H$6:$AY$980,Z$1,FALSE)</f>
        <v>0</v>
      </c>
      <c r="AA371" s="36">
        <f>VLOOKUP($H371,[2]EDA!$H$6:$AY$980,AA$1,FALSE)</f>
        <v>0</v>
      </c>
      <c r="AB371" s="36">
        <f>VLOOKUP($H371,[2]EDA!$H$6:$AY$980,AB$1,FALSE)</f>
        <v>0</v>
      </c>
      <c r="AC371" s="36">
        <f>VLOOKUP($H371,[2]EDA!$H$6:$AY$980,AC$1,FALSE)</f>
        <v>0</v>
      </c>
      <c r="AD371" s="36">
        <f>VLOOKUP($H371,[2]EDA!$H$6:$AY$980,AD$1,FALSE)</f>
        <v>0</v>
      </c>
      <c r="AE371" s="36">
        <f>VLOOKUP($H371,[2]EDA!$H$6:$AY$980,AE$1,FALSE)</f>
        <v>0</v>
      </c>
      <c r="AF371" s="36">
        <f>VLOOKUP($H371,[2]EDA!$H$6:$AY$980,AF$1,FALSE)</f>
        <v>0</v>
      </c>
      <c r="AG371" s="36">
        <f>VLOOKUP($H371,[2]EDA!$H$6:$AY$980,AG$1,FALSE)</f>
        <v>0</v>
      </c>
      <c r="AH371" s="36">
        <f>VLOOKUP($H371,[2]EDA!$H$6:$AY$980,AH$1,FALSE)</f>
        <v>0</v>
      </c>
      <c r="AI371" s="36">
        <f>VLOOKUP($H371,[2]EDA!$H$6:$AY$980,AI$1,FALSE)</f>
        <v>0</v>
      </c>
      <c r="AJ371" s="36">
        <f>VLOOKUP($H371,[2]EDA!$H$6:$AY$980,AJ$1,FALSE)</f>
        <v>0</v>
      </c>
      <c r="AK371" s="20">
        <f>VLOOKUP(H371,[2]EDA!$H$6:$AZ$980,45,FALSE)</f>
        <v>0</v>
      </c>
      <c r="AL371" s="39">
        <f t="shared" si="54"/>
        <v>0</v>
      </c>
      <c r="AM371" s="17">
        <f t="shared" si="55"/>
        <v>0</v>
      </c>
      <c r="AN371" s="36">
        <f>VLOOKUP($H371,[3]IRA!$H$6:$BN$980,AN$1,FALSE)</f>
        <v>0</v>
      </c>
      <c r="AO371" s="36">
        <f>VLOOKUP($H371,[3]IRA!$H$6:$BN$980,AO$1,FALSE)</f>
        <v>0</v>
      </c>
      <c r="AP371" s="36">
        <f>VLOOKUP($H371,[3]IRA!$H$6:$BN$980,AP$1,FALSE)</f>
        <v>0</v>
      </c>
      <c r="AQ371" s="36">
        <f>VLOOKUP($H371,[3]IRA!$H$6:$BN$980,AQ$1,FALSE)</f>
        <v>0</v>
      </c>
      <c r="AR371" s="36">
        <f>VLOOKUP($H371,[3]IRA!$H$6:$BN$980,AR$1,FALSE)</f>
        <v>0</v>
      </c>
      <c r="AS371" s="36">
        <f>VLOOKUP($H371,[3]IRA!$H$6:$BN$980,AS$1,FALSE)</f>
        <v>0</v>
      </c>
      <c r="AT371" s="36">
        <f>VLOOKUP($H371,[3]IRA!$H$6:$BN$980,AT$1,FALSE)</f>
        <v>0</v>
      </c>
      <c r="AU371" s="36">
        <f>VLOOKUP($H371,[3]IRA!$H$6:$BN$980,AU$1,FALSE)</f>
        <v>0</v>
      </c>
      <c r="AV371" s="36">
        <f>VLOOKUP($H371,[3]IRA!$H$6:$BN$980,AV$1,FALSE)</f>
        <v>0</v>
      </c>
      <c r="AW371" s="36">
        <f>VLOOKUP($H371,[3]IRA!$H$6:$BN$980,AW$1,FALSE)</f>
        <v>0</v>
      </c>
      <c r="AX371" s="36">
        <f>VLOOKUP($H371,[3]IRA!$H$6:$BN$980,AX$1,FALSE)</f>
        <v>0</v>
      </c>
      <c r="AY371" s="36">
        <f>VLOOKUP($H371,[3]IRA!$H$6:$BN$980,AY$1,FALSE)</f>
        <v>0</v>
      </c>
      <c r="AZ371" s="20">
        <f>VLOOKUP(H371,[3]IRA!$H$6:$BO$980,60,FALSE)</f>
        <v>0</v>
      </c>
      <c r="BA371" s="20">
        <f t="shared" si="56"/>
        <v>0</v>
      </c>
      <c r="BB371" s="17">
        <f t="shared" si="57"/>
        <v>0</v>
      </c>
      <c r="BC371" s="36">
        <f>VLOOKUP($H371,[4]IRA!$H$7:$CS$981,BC$1,FALSE)</f>
        <v>0</v>
      </c>
      <c r="BD371" s="36">
        <f>VLOOKUP($H371,[4]IRA!$H$7:$CS$981,BD$1,FALSE)</f>
        <v>0</v>
      </c>
      <c r="BE371" s="36">
        <f>VLOOKUP($H371,[4]IRA!$H$7:$CS$981,BE$1,FALSE)</f>
        <v>0</v>
      </c>
      <c r="BF371" s="36">
        <f>VLOOKUP($H371,[4]IRA!$H$7:$CS$981,BF$1,FALSE)</f>
        <v>0</v>
      </c>
      <c r="BG371" s="36">
        <f>VLOOKUP($H371,[4]IRA!$H$7:$CS$981,BG$1,FALSE)</f>
        <v>0</v>
      </c>
      <c r="BH371" s="36">
        <f>VLOOKUP($H371,[4]IRA!$H$7:$CS$981,BH$1,FALSE)</f>
        <v>0</v>
      </c>
      <c r="BI371" s="36">
        <f>VLOOKUP($H371,[4]IRA!$H$7:$CS$981,BI$1,FALSE)</f>
        <v>0</v>
      </c>
      <c r="BJ371" s="36">
        <f>VLOOKUP($H371,[4]IRA!$H$7:$CS$981,BJ$1,FALSE)</f>
        <v>0</v>
      </c>
      <c r="BK371" s="36">
        <f>VLOOKUP($H371,[4]IRA!$H$7:$CS$981,BK$1,FALSE)</f>
        <v>0</v>
      </c>
      <c r="BL371" s="36">
        <f>VLOOKUP($H371,[4]IRA!$H$7:$CS$981,BL$1,FALSE)</f>
        <v>0</v>
      </c>
      <c r="BM371" s="36">
        <f>VLOOKUP($H371,[4]IRA!$H$7:$CS$981,BM$1,FALSE)</f>
        <v>0</v>
      </c>
      <c r="BN371" s="36">
        <f>VLOOKUP($H371,[4]IRA!$H$7:$CS$981,BN$1,FALSE)</f>
        <v>0</v>
      </c>
      <c r="BO371" s="10">
        <f>VLOOKUP(H371,[4]IRA!$H$7:$CS$981,90,FALSE)</f>
        <v>0</v>
      </c>
      <c r="BP371" s="10">
        <f t="shared" si="58"/>
        <v>0</v>
      </c>
      <c r="BQ371" s="17">
        <f t="shared" si="59"/>
        <v>0</v>
      </c>
      <c r="BR371" s="80"/>
      <c r="BS371" s="80"/>
      <c r="BT371" s="80"/>
      <c r="BU371" s="80"/>
      <c r="BV371" s="80"/>
      <c r="BW371" s="80"/>
      <c r="BX371" s="80"/>
      <c r="BY371" s="80"/>
      <c r="BZ371" s="80"/>
      <c r="CA371" s="80"/>
      <c r="CB371" s="80"/>
      <c r="CC371" s="80"/>
      <c r="CD371" s="80"/>
      <c r="CE371" s="80"/>
      <c r="CF371" s="80"/>
      <c r="CG371" s="80"/>
      <c r="CH371" s="80"/>
      <c r="CI371" s="80"/>
      <c r="CJ371" s="80"/>
      <c r="CK371" s="80"/>
      <c r="CL371" s="80"/>
      <c r="CM371" s="80"/>
      <c r="CN371" s="80"/>
      <c r="CO371" s="80"/>
      <c r="CP371" s="80"/>
      <c r="CQ371" s="80"/>
      <c r="CR371" s="80"/>
      <c r="CS371" s="80"/>
      <c r="CT371" s="80"/>
      <c r="CU371" s="80"/>
      <c r="CV371" s="80"/>
      <c r="CW371" s="80"/>
      <c r="CX371" s="80"/>
      <c r="CY371" s="80"/>
      <c r="CZ371" s="80"/>
      <c r="DA371" s="80"/>
      <c r="DB371" s="80"/>
      <c r="DC371" s="80"/>
      <c r="DD371" s="80"/>
      <c r="DE371" s="80"/>
      <c r="DF371" s="80"/>
      <c r="DG371" s="80"/>
      <c r="DH371" s="80"/>
      <c r="DI371" s="80"/>
      <c r="DJ371" s="80"/>
      <c r="DK371" s="80"/>
      <c r="DL371" s="80"/>
      <c r="DM371" s="80"/>
      <c r="DN371" s="80"/>
    </row>
    <row r="372" spans="1:118" s="81" customFormat="1" ht="10.199999999999999" x14ac:dyDescent="0.2">
      <c r="A372" s="87" t="s">
        <v>2</v>
      </c>
      <c r="B372" s="87" t="s">
        <v>93</v>
      </c>
      <c r="C372" s="88"/>
      <c r="D372" s="87" t="s">
        <v>719</v>
      </c>
      <c r="E372" s="87" t="s">
        <v>820</v>
      </c>
      <c r="F372" s="87" t="s">
        <v>818</v>
      </c>
      <c r="G372" s="88" t="s">
        <v>552</v>
      </c>
      <c r="H372" s="88">
        <v>11424</v>
      </c>
      <c r="I372" s="87" t="s">
        <v>907</v>
      </c>
      <c r="J372" s="37">
        <f>VLOOKUP($H372,[1]EDA!$H$6:$BN$980,J$1,FALSE)</f>
        <v>0</v>
      </c>
      <c r="K372" s="36">
        <f>VLOOKUP($H372,[1]EDA!$H$6:$BN$980,K$1,FALSE)</f>
        <v>0</v>
      </c>
      <c r="L372" s="36">
        <f>VLOOKUP($H372,[1]EDA!$H$6:$BN$980,L$1,FALSE)</f>
        <v>0</v>
      </c>
      <c r="M372" s="36">
        <f>VLOOKUP($H372,[1]EDA!$H$6:$BN$980,M$1,FALSE)</f>
        <v>0</v>
      </c>
      <c r="N372" s="36">
        <f>VLOOKUP($H372,[1]EDA!$H$6:$BN$980,N$1,FALSE)</f>
        <v>0</v>
      </c>
      <c r="O372" s="36">
        <f>VLOOKUP($H372,[1]EDA!$H$6:$BN$980,O$1,FALSE)</f>
        <v>0</v>
      </c>
      <c r="P372" s="36">
        <f>VLOOKUP($H372,[1]EDA!$H$6:$BN$980,P$1,FALSE)</f>
        <v>0</v>
      </c>
      <c r="Q372" s="36">
        <f>VLOOKUP($H372,[1]EDA!$H$6:$BN$980,Q$1,FALSE)</f>
        <v>0</v>
      </c>
      <c r="R372" s="36">
        <f>VLOOKUP($H372,[1]EDA!$H$6:$BN$980,R$1,FALSE)</f>
        <v>0</v>
      </c>
      <c r="S372" s="36">
        <f>VLOOKUP($H372,[1]EDA!$H$6:$BN$980,S$1,FALSE)</f>
        <v>0</v>
      </c>
      <c r="T372" s="36">
        <f>VLOOKUP($H372,[1]EDA!$H$6:$BN$980,T$1,FALSE)</f>
        <v>0</v>
      </c>
      <c r="U372" s="36">
        <f>VLOOKUP($H372,[1]EDA!$H$6:$BN$980,U$1,FALSE)</f>
        <v>0</v>
      </c>
      <c r="V372" s="10">
        <f>VLOOKUP(H372,[1]EDA!$H$6:$BO$980,60,FALSE)</f>
        <v>0</v>
      </c>
      <c r="W372" s="10">
        <f t="shared" si="52"/>
        <v>0</v>
      </c>
      <c r="X372" s="17">
        <f t="shared" si="53"/>
        <v>0</v>
      </c>
      <c r="Y372" s="36">
        <f>VLOOKUP($H372,[2]EDA!$H$6:$AY$980,Y$1,FALSE)</f>
        <v>0</v>
      </c>
      <c r="Z372" s="36">
        <f>VLOOKUP($H372,[2]EDA!$H$6:$AY$980,Z$1,FALSE)</f>
        <v>0</v>
      </c>
      <c r="AA372" s="36">
        <f>VLOOKUP($H372,[2]EDA!$H$6:$AY$980,AA$1,FALSE)</f>
        <v>0</v>
      </c>
      <c r="AB372" s="36">
        <f>VLOOKUP($H372,[2]EDA!$H$6:$AY$980,AB$1,FALSE)</f>
        <v>0</v>
      </c>
      <c r="AC372" s="36">
        <f>VLOOKUP($H372,[2]EDA!$H$6:$AY$980,AC$1,FALSE)</f>
        <v>0</v>
      </c>
      <c r="AD372" s="36">
        <f>VLOOKUP($H372,[2]EDA!$H$6:$AY$980,AD$1,FALSE)</f>
        <v>0</v>
      </c>
      <c r="AE372" s="36">
        <f>VLOOKUP($H372,[2]EDA!$H$6:$AY$980,AE$1,FALSE)</f>
        <v>0</v>
      </c>
      <c r="AF372" s="36">
        <f>VLOOKUP($H372,[2]EDA!$H$6:$AY$980,AF$1,FALSE)</f>
        <v>0</v>
      </c>
      <c r="AG372" s="36">
        <f>VLOOKUP($H372,[2]EDA!$H$6:$AY$980,AG$1,FALSE)</f>
        <v>0</v>
      </c>
      <c r="AH372" s="36">
        <f>VLOOKUP($H372,[2]EDA!$H$6:$AY$980,AH$1,FALSE)</f>
        <v>0</v>
      </c>
      <c r="AI372" s="36">
        <f>VLOOKUP($H372,[2]EDA!$H$6:$AY$980,AI$1,FALSE)</f>
        <v>0</v>
      </c>
      <c r="AJ372" s="36">
        <f>VLOOKUP($H372,[2]EDA!$H$6:$AY$980,AJ$1,FALSE)</f>
        <v>0</v>
      </c>
      <c r="AK372" s="20">
        <f>VLOOKUP(H372,[2]EDA!$H$6:$AZ$980,45,FALSE)</f>
        <v>0</v>
      </c>
      <c r="AL372" s="39">
        <f t="shared" si="54"/>
        <v>0</v>
      </c>
      <c r="AM372" s="17">
        <f t="shared" si="55"/>
        <v>0</v>
      </c>
      <c r="AN372" s="36">
        <f>VLOOKUP($H372,[3]IRA!$H$6:$BN$980,AN$1,FALSE)</f>
        <v>0</v>
      </c>
      <c r="AO372" s="36">
        <f>VLOOKUP($H372,[3]IRA!$H$6:$BN$980,AO$1,FALSE)</f>
        <v>0</v>
      </c>
      <c r="AP372" s="36">
        <f>VLOOKUP($H372,[3]IRA!$H$6:$BN$980,AP$1,FALSE)</f>
        <v>0</v>
      </c>
      <c r="AQ372" s="36">
        <f>VLOOKUP($H372,[3]IRA!$H$6:$BN$980,AQ$1,FALSE)</f>
        <v>0</v>
      </c>
      <c r="AR372" s="36">
        <f>VLOOKUP($H372,[3]IRA!$H$6:$BN$980,AR$1,FALSE)</f>
        <v>0</v>
      </c>
      <c r="AS372" s="36">
        <f>VLOOKUP($H372,[3]IRA!$H$6:$BN$980,AS$1,FALSE)</f>
        <v>0</v>
      </c>
      <c r="AT372" s="36">
        <f>VLOOKUP($H372,[3]IRA!$H$6:$BN$980,AT$1,FALSE)</f>
        <v>0</v>
      </c>
      <c r="AU372" s="36">
        <f>VLOOKUP($H372,[3]IRA!$H$6:$BN$980,AU$1,FALSE)</f>
        <v>0</v>
      </c>
      <c r="AV372" s="36">
        <f>VLOOKUP($H372,[3]IRA!$H$6:$BN$980,AV$1,FALSE)</f>
        <v>0</v>
      </c>
      <c r="AW372" s="36">
        <f>VLOOKUP($H372,[3]IRA!$H$6:$BN$980,AW$1,FALSE)</f>
        <v>0</v>
      </c>
      <c r="AX372" s="36">
        <f>VLOOKUP($H372,[3]IRA!$H$6:$BN$980,AX$1,FALSE)</f>
        <v>0</v>
      </c>
      <c r="AY372" s="36">
        <f>VLOOKUP($H372,[3]IRA!$H$6:$BN$980,AY$1,FALSE)</f>
        <v>0</v>
      </c>
      <c r="AZ372" s="20">
        <f>VLOOKUP(H372,[3]IRA!$H$6:$BO$980,60,FALSE)</f>
        <v>0</v>
      </c>
      <c r="BA372" s="20">
        <f t="shared" si="56"/>
        <v>0</v>
      </c>
      <c r="BB372" s="17">
        <f t="shared" si="57"/>
        <v>0</v>
      </c>
      <c r="BC372" s="36">
        <f>VLOOKUP($H372,[4]IRA!$H$7:$CS$981,BC$1,FALSE)</f>
        <v>0</v>
      </c>
      <c r="BD372" s="36">
        <f>VLOOKUP($H372,[4]IRA!$H$7:$CS$981,BD$1,FALSE)</f>
        <v>0</v>
      </c>
      <c r="BE372" s="36">
        <f>VLOOKUP($H372,[4]IRA!$H$7:$CS$981,BE$1,FALSE)</f>
        <v>0</v>
      </c>
      <c r="BF372" s="36">
        <f>VLOOKUP($H372,[4]IRA!$H$7:$CS$981,BF$1,FALSE)</f>
        <v>0</v>
      </c>
      <c r="BG372" s="36">
        <f>VLOOKUP($H372,[4]IRA!$H$7:$CS$981,BG$1,FALSE)</f>
        <v>0</v>
      </c>
      <c r="BH372" s="36">
        <f>VLOOKUP($H372,[4]IRA!$H$7:$CS$981,BH$1,FALSE)</f>
        <v>0</v>
      </c>
      <c r="BI372" s="36">
        <f>VLOOKUP($H372,[4]IRA!$H$7:$CS$981,BI$1,FALSE)</f>
        <v>0</v>
      </c>
      <c r="BJ372" s="36">
        <f>VLOOKUP($H372,[4]IRA!$H$7:$CS$981,BJ$1,FALSE)</f>
        <v>0</v>
      </c>
      <c r="BK372" s="36">
        <f>VLOOKUP($H372,[4]IRA!$H$7:$CS$981,BK$1,FALSE)</f>
        <v>0</v>
      </c>
      <c r="BL372" s="36">
        <f>VLOOKUP($H372,[4]IRA!$H$7:$CS$981,BL$1,FALSE)</f>
        <v>0</v>
      </c>
      <c r="BM372" s="36">
        <f>VLOOKUP($H372,[4]IRA!$H$7:$CS$981,BM$1,FALSE)</f>
        <v>0</v>
      </c>
      <c r="BN372" s="36">
        <f>VLOOKUP($H372,[4]IRA!$H$7:$CS$981,BN$1,FALSE)</f>
        <v>0</v>
      </c>
      <c r="BO372" s="10">
        <f>VLOOKUP(H372,[4]IRA!$H$7:$CS$981,90,FALSE)</f>
        <v>0</v>
      </c>
      <c r="BP372" s="10">
        <f t="shared" si="58"/>
        <v>0</v>
      </c>
      <c r="BQ372" s="17">
        <f t="shared" si="59"/>
        <v>0</v>
      </c>
      <c r="BR372" s="80"/>
      <c r="BS372" s="80"/>
      <c r="BT372" s="80"/>
      <c r="BU372" s="80"/>
      <c r="BV372" s="80"/>
      <c r="BW372" s="80"/>
      <c r="BX372" s="80"/>
      <c r="BY372" s="80"/>
      <c r="BZ372" s="80"/>
      <c r="CA372" s="80"/>
      <c r="CB372" s="80"/>
      <c r="CC372" s="80"/>
      <c r="CD372" s="80"/>
      <c r="CE372" s="80"/>
      <c r="CF372" s="80"/>
      <c r="CG372" s="80"/>
      <c r="CH372" s="80"/>
      <c r="CI372" s="80"/>
      <c r="CJ372" s="80"/>
      <c r="CK372" s="80"/>
      <c r="CL372" s="80"/>
      <c r="CM372" s="80"/>
      <c r="CN372" s="80"/>
      <c r="CO372" s="80"/>
      <c r="CP372" s="80"/>
      <c r="CQ372" s="80"/>
      <c r="CR372" s="80"/>
      <c r="CS372" s="80"/>
      <c r="CT372" s="80"/>
      <c r="CU372" s="80"/>
      <c r="CV372" s="80"/>
      <c r="CW372" s="80"/>
      <c r="CX372" s="80"/>
      <c r="CY372" s="80"/>
      <c r="CZ372" s="80"/>
      <c r="DA372" s="80"/>
      <c r="DB372" s="80"/>
      <c r="DC372" s="80"/>
      <c r="DD372" s="80"/>
      <c r="DE372" s="80"/>
      <c r="DF372" s="80"/>
      <c r="DG372" s="80"/>
      <c r="DH372" s="80"/>
      <c r="DI372" s="80"/>
      <c r="DJ372" s="80"/>
      <c r="DK372" s="80"/>
      <c r="DL372" s="80"/>
      <c r="DM372" s="80"/>
      <c r="DN372" s="80"/>
    </row>
    <row r="373" spans="1:118" s="81" customFormat="1" ht="10.199999999999999" x14ac:dyDescent="0.2">
      <c r="A373" s="87" t="s">
        <v>578</v>
      </c>
      <c r="B373" s="87" t="s">
        <v>245</v>
      </c>
      <c r="C373" s="88">
        <v>0</v>
      </c>
      <c r="D373" s="87" t="s">
        <v>719</v>
      </c>
      <c r="E373" s="87" t="s">
        <v>181</v>
      </c>
      <c r="F373" s="87" t="s">
        <v>719</v>
      </c>
      <c r="G373" s="88" t="s">
        <v>549</v>
      </c>
      <c r="H373" s="88">
        <v>11556</v>
      </c>
      <c r="I373" s="87" t="s">
        <v>734</v>
      </c>
      <c r="J373" s="37">
        <f>VLOOKUP($H373,[1]EDA!$H$6:$BN$980,J$1,FALSE)</f>
        <v>0</v>
      </c>
      <c r="K373" s="36">
        <f>VLOOKUP($H373,[1]EDA!$H$6:$BN$980,K$1,FALSE)</f>
        <v>0</v>
      </c>
      <c r="L373" s="36">
        <f>VLOOKUP($H373,[1]EDA!$H$6:$BN$980,L$1,FALSE)</f>
        <v>0</v>
      </c>
      <c r="M373" s="36">
        <f>VLOOKUP($H373,[1]EDA!$H$6:$BN$980,M$1,FALSE)</f>
        <v>0</v>
      </c>
      <c r="N373" s="36">
        <f>VLOOKUP($H373,[1]EDA!$H$6:$BN$980,N$1,FALSE)</f>
        <v>0</v>
      </c>
      <c r="O373" s="36">
        <f>VLOOKUP($H373,[1]EDA!$H$6:$BN$980,O$1,FALSE)</f>
        <v>0</v>
      </c>
      <c r="P373" s="36">
        <f>VLOOKUP($H373,[1]EDA!$H$6:$BN$980,P$1,FALSE)</f>
        <v>0</v>
      </c>
      <c r="Q373" s="36">
        <f>VLOOKUP($H373,[1]EDA!$H$6:$BN$980,Q$1,FALSE)</f>
        <v>0</v>
      </c>
      <c r="R373" s="36">
        <f>VLOOKUP($H373,[1]EDA!$H$6:$BN$980,R$1,FALSE)</f>
        <v>0</v>
      </c>
      <c r="S373" s="36">
        <f>VLOOKUP($H373,[1]EDA!$H$6:$BN$980,S$1,FALSE)</f>
        <v>0</v>
      </c>
      <c r="T373" s="36">
        <f>VLOOKUP($H373,[1]EDA!$H$6:$BN$980,T$1,FALSE)</f>
        <v>0</v>
      </c>
      <c r="U373" s="36">
        <f>VLOOKUP($H373,[1]EDA!$H$6:$BN$980,U$1,FALSE)</f>
        <v>0</v>
      </c>
      <c r="V373" s="10">
        <f>VLOOKUP(H373,[1]EDA!$H$6:$BO$980,60,FALSE)</f>
        <v>0</v>
      </c>
      <c r="W373" s="10">
        <f t="shared" si="52"/>
        <v>0</v>
      </c>
      <c r="X373" s="17">
        <f t="shared" si="53"/>
        <v>0</v>
      </c>
      <c r="Y373" s="36">
        <f>VLOOKUP($H373,[2]EDA!$H$6:$AY$980,Y$1,FALSE)</f>
        <v>0</v>
      </c>
      <c r="Z373" s="36">
        <f>VLOOKUP($H373,[2]EDA!$H$6:$AY$980,Z$1,FALSE)</f>
        <v>0</v>
      </c>
      <c r="AA373" s="36">
        <f>VLOOKUP($H373,[2]EDA!$H$6:$AY$980,AA$1,FALSE)</f>
        <v>0</v>
      </c>
      <c r="AB373" s="36">
        <f>VLOOKUP($H373,[2]EDA!$H$6:$AY$980,AB$1,FALSE)</f>
        <v>0</v>
      </c>
      <c r="AC373" s="36">
        <f>VLOOKUP($H373,[2]EDA!$H$6:$AY$980,AC$1,FALSE)</f>
        <v>0</v>
      </c>
      <c r="AD373" s="36">
        <f>VLOOKUP($H373,[2]EDA!$H$6:$AY$980,AD$1,FALSE)</f>
        <v>0</v>
      </c>
      <c r="AE373" s="36">
        <f>VLOOKUP($H373,[2]EDA!$H$6:$AY$980,AE$1,FALSE)</f>
        <v>0</v>
      </c>
      <c r="AF373" s="36">
        <f>VLOOKUP($H373,[2]EDA!$H$6:$AY$980,AF$1,FALSE)</f>
        <v>0</v>
      </c>
      <c r="AG373" s="36">
        <f>VLOOKUP($H373,[2]EDA!$H$6:$AY$980,AG$1,FALSE)</f>
        <v>0</v>
      </c>
      <c r="AH373" s="36">
        <f>VLOOKUP($H373,[2]EDA!$H$6:$AY$980,AH$1,FALSE)</f>
        <v>0</v>
      </c>
      <c r="AI373" s="36">
        <f>VLOOKUP($H373,[2]EDA!$H$6:$AY$980,AI$1,FALSE)</f>
        <v>0</v>
      </c>
      <c r="AJ373" s="36">
        <f>VLOOKUP($H373,[2]EDA!$H$6:$AY$980,AJ$1,FALSE)</f>
        <v>0</v>
      </c>
      <c r="AK373" s="20">
        <f>VLOOKUP(H373,[2]EDA!$H$6:$AZ$980,45,FALSE)</f>
        <v>0</v>
      </c>
      <c r="AL373" s="39">
        <f t="shared" si="54"/>
        <v>0</v>
      </c>
      <c r="AM373" s="17">
        <f t="shared" si="55"/>
        <v>0</v>
      </c>
      <c r="AN373" s="36">
        <f>VLOOKUP($H373,[3]IRA!$H$6:$BN$980,AN$1,FALSE)</f>
        <v>0</v>
      </c>
      <c r="AO373" s="36">
        <f>VLOOKUP($H373,[3]IRA!$H$6:$BN$980,AO$1,FALSE)</f>
        <v>0</v>
      </c>
      <c r="AP373" s="36">
        <f>VLOOKUP($H373,[3]IRA!$H$6:$BN$980,AP$1,FALSE)</f>
        <v>0</v>
      </c>
      <c r="AQ373" s="36">
        <f>VLOOKUP($H373,[3]IRA!$H$6:$BN$980,AQ$1,FALSE)</f>
        <v>0</v>
      </c>
      <c r="AR373" s="36">
        <f>VLOOKUP($H373,[3]IRA!$H$6:$BN$980,AR$1,FALSE)</f>
        <v>0</v>
      </c>
      <c r="AS373" s="36">
        <f>VLOOKUP($H373,[3]IRA!$H$6:$BN$980,AS$1,FALSE)</f>
        <v>0</v>
      </c>
      <c r="AT373" s="36">
        <f>VLOOKUP($H373,[3]IRA!$H$6:$BN$980,AT$1,FALSE)</f>
        <v>0</v>
      </c>
      <c r="AU373" s="36">
        <f>VLOOKUP($H373,[3]IRA!$H$6:$BN$980,AU$1,FALSE)</f>
        <v>0</v>
      </c>
      <c r="AV373" s="36">
        <f>VLOOKUP($H373,[3]IRA!$H$6:$BN$980,AV$1,FALSE)</f>
        <v>0</v>
      </c>
      <c r="AW373" s="36">
        <f>VLOOKUP($H373,[3]IRA!$H$6:$BN$980,AW$1,FALSE)</f>
        <v>0</v>
      </c>
      <c r="AX373" s="36">
        <f>VLOOKUP($H373,[3]IRA!$H$6:$BN$980,AX$1,FALSE)</f>
        <v>0</v>
      </c>
      <c r="AY373" s="36">
        <f>VLOOKUP($H373,[3]IRA!$H$6:$BN$980,AY$1,FALSE)</f>
        <v>0</v>
      </c>
      <c r="AZ373" s="20">
        <f>VLOOKUP(H373,[3]IRA!$H$6:$BO$980,60,FALSE)</f>
        <v>0</v>
      </c>
      <c r="BA373" s="20">
        <f t="shared" si="56"/>
        <v>0</v>
      </c>
      <c r="BB373" s="17">
        <f t="shared" si="57"/>
        <v>0</v>
      </c>
      <c r="BC373" s="36">
        <f>VLOOKUP($H373,[4]IRA!$H$7:$CS$981,BC$1,FALSE)</f>
        <v>0</v>
      </c>
      <c r="BD373" s="36">
        <f>VLOOKUP($H373,[4]IRA!$H$7:$CS$981,BD$1,FALSE)</f>
        <v>0</v>
      </c>
      <c r="BE373" s="36">
        <f>VLOOKUP($H373,[4]IRA!$H$7:$CS$981,BE$1,FALSE)</f>
        <v>0</v>
      </c>
      <c r="BF373" s="36">
        <f>VLOOKUP($H373,[4]IRA!$H$7:$CS$981,BF$1,FALSE)</f>
        <v>0</v>
      </c>
      <c r="BG373" s="36">
        <f>VLOOKUP($H373,[4]IRA!$H$7:$CS$981,BG$1,FALSE)</f>
        <v>0</v>
      </c>
      <c r="BH373" s="36">
        <f>VLOOKUP($H373,[4]IRA!$H$7:$CS$981,BH$1,FALSE)</f>
        <v>0</v>
      </c>
      <c r="BI373" s="36">
        <f>VLOOKUP($H373,[4]IRA!$H$7:$CS$981,BI$1,FALSE)</f>
        <v>0</v>
      </c>
      <c r="BJ373" s="36">
        <f>VLOOKUP($H373,[4]IRA!$H$7:$CS$981,BJ$1,FALSE)</f>
        <v>0</v>
      </c>
      <c r="BK373" s="36">
        <f>VLOOKUP($H373,[4]IRA!$H$7:$CS$981,BK$1,FALSE)</f>
        <v>0</v>
      </c>
      <c r="BL373" s="36">
        <f>VLOOKUP($H373,[4]IRA!$H$7:$CS$981,BL$1,FALSE)</f>
        <v>0</v>
      </c>
      <c r="BM373" s="36">
        <f>VLOOKUP($H373,[4]IRA!$H$7:$CS$981,BM$1,FALSE)</f>
        <v>0</v>
      </c>
      <c r="BN373" s="36">
        <f>VLOOKUP($H373,[4]IRA!$H$7:$CS$981,BN$1,FALSE)</f>
        <v>0</v>
      </c>
      <c r="BO373" s="10">
        <f>VLOOKUP(H373,[4]IRA!$H$7:$CS$981,90,FALSE)</f>
        <v>0</v>
      </c>
      <c r="BP373" s="10">
        <f t="shared" si="58"/>
        <v>0</v>
      </c>
      <c r="BQ373" s="17">
        <f t="shared" si="59"/>
        <v>0</v>
      </c>
      <c r="BR373" s="80"/>
      <c r="BS373" s="80"/>
      <c r="BT373" s="80"/>
      <c r="BU373" s="80"/>
      <c r="BV373" s="80"/>
      <c r="BW373" s="80"/>
      <c r="BX373" s="80"/>
      <c r="BY373" s="80"/>
      <c r="BZ373" s="80"/>
      <c r="CA373" s="80"/>
      <c r="CB373" s="80"/>
      <c r="CC373" s="80"/>
      <c r="CD373" s="80"/>
      <c r="CE373" s="80"/>
      <c r="CF373" s="80"/>
      <c r="CG373" s="80"/>
      <c r="CH373" s="80"/>
      <c r="CI373" s="80"/>
      <c r="CJ373" s="80"/>
      <c r="CK373" s="80"/>
      <c r="CL373" s="80"/>
      <c r="CM373" s="80"/>
      <c r="CN373" s="80"/>
      <c r="CO373" s="80"/>
      <c r="CP373" s="80"/>
      <c r="CQ373" s="80"/>
      <c r="CR373" s="80"/>
      <c r="CS373" s="80"/>
      <c r="CT373" s="80"/>
      <c r="CU373" s="80"/>
      <c r="CV373" s="80"/>
      <c r="CW373" s="80"/>
      <c r="CX373" s="80"/>
      <c r="CY373" s="80"/>
      <c r="CZ373" s="80"/>
      <c r="DA373" s="80"/>
      <c r="DB373" s="80"/>
      <c r="DC373" s="80"/>
      <c r="DD373" s="80"/>
      <c r="DE373" s="80"/>
      <c r="DF373" s="80"/>
      <c r="DG373" s="80"/>
      <c r="DH373" s="80"/>
      <c r="DI373" s="80"/>
      <c r="DJ373" s="80"/>
      <c r="DK373" s="80"/>
      <c r="DL373" s="80"/>
      <c r="DM373" s="80"/>
      <c r="DN373" s="80"/>
    </row>
    <row r="374" spans="1:118" s="81" customFormat="1" ht="10.199999999999999" x14ac:dyDescent="0.2">
      <c r="A374" s="87" t="s">
        <v>434</v>
      </c>
      <c r="B374" s="87" t="s">
        <v>377</v>
      </c>
      <c r="C374" s="88">
        <v>401</v>
      </c>
      <c r="D374" s="87" t="s">
        <v>860</v>
      </c>
      <c r="E374" s="87" t="s">
        <v>434</v>
      </c>
      <c r="F374" s="87" t="s">
        <v>377</v>
      </c>
      <c r="G374" s="88" t="s">
        <v>550</v>
      </c>
      <c r="H374" s="88">
        <v>11579</v>
      </c>
      <c r="I374" s="87" t="s">
        <v>735</v>
      </c>
      <c r="J374" s="37">
        <f>VLOOKUP($H374,[1]EDA!$H$6:$BN$980,J$1,FALSE)</f>
        <v>4</v>
      </c>
      <c r="K374" s="36">
        <f>VLOOKUP($H374,[1]EDA!$H$6:$BN$980,K$1,FALSE)</f>
        <v>1</v>
      </c>
      <c r="L374" s="36">
        <f>VLOOKUP($H374,[1]EDA!$H$6:$BN$980,L$1,FALSE)</f>
        <v>2</v>
      </c>
      <c r="M374" s="36">
        <f>VLOOKUP($H374,[1]EDA!$H$6:$BN$980,M$1,FALSE)</f>
        <v>3</v>
      </c>
      <c r="N374" s="36">
        <f>VLOOKUP($H374,[1]EDA!$H$6:$BN$980,N$1,FALSE)</f>
        <v>0</v>
      </c>
      <c r="O374" s="36">
        <f>VLOOKUP($H374,[1]EDA!$H$6:$BN$980,O$1,FALSE)</f>
        <v>0</v>
      </c>
      <c r="P374" s="36">
        <f>VLOOKUP($H374,[1]EDA!$H$6:$BN$980,P$1,FALSE)</f>
        <v>0</v>
      </c>
      <c r="Q374" s="36">
        <f>VLOOKUP($H374,[1]EDA!$H$6:$BN$980,Q$1,FALSE)</f>
        <v>0</v>
      </c>
      <c r="R374" s="36">
        <f>VLOOKUP($H374,[1]EDA!$H$6:$BN$980,R$1,FALSE)</f>
        <v>0</v>
      </c>
      <c r="S374" s="36">
        <f>VLOOKUP($H374,[1]EDA!$H$6:$BN$980,S$1,FALSE)</f>
        <v>0</v>
      </c>
      <c r="T374" s="36">
        <f>VLOOKUP($H374,[1]EDA!$H$6:$BN$980,T$1,FALSE)</f>
        <v>0</v>
      </c>
      <c r="U374" s="36">
        <f>VLOOKUP($H374,[1]EDA!$H$6:$BN$980,U$1,FALSE)</f>
        <v>0</v>
      </c>
      <c r="V374" s="10">
        <f>VLOOKUP(H374,[1]EDA!$H$6:$BO$980,60,FALSE)</f>
        <v>15.666666666666666</v>
      </c>
      <c r="W374" s="10">
        <f t="shared" si="52"/>
        <v>10</v>
      </c>
      <c r="X374" s="17">
        <f t="shared" si="53"/>
        <v>0.63829787234042556</v>
      </c>
      <c r="Y374" s="36">
        <f>VLOOKUP($H374,[2]EDA!$H$6:$AY$980,Y$1,FALSE)</f>
        <v>0</v>
      </c>
      <c r="Z374" s="36">
        <f>VLOOKUP($H374,[2]EDA!$H$6:$AY$980,Z$1,FALSE)</f>
        <v>0</v>
      </c>
      <c r="AA374" s="36">
        <f>VLOOKUP($H374,[2]EDA!$H$6:$AY$980,AA$1,FALSE)</f>
        <v>0</v>
      </c>
      <c r="AB374" s="36">
        <f>VLOOKUP($H374,[2]EDA!$H$6:$AY$980,AB$1,FALSE)</f>
        <v>0</v>
      </c>
      <c r="AC374" s="36">
        <f>VLOOKUP($H374,[2]EDA!$H$6:$AY$980,AC$1,FALSE)</f>
        <v>0</v>
      </c>
      <c r="AD374" s="36">
        <f>VLOOKUP($H374,[2]EDA!$H$6:$AY$980,AD$1,FALSE)</f>
        <v>0</v>
      </c>
      <c r="AE374" s="36">
        <f>VLOOKUP($H374,[2]EDA!$H$6:$AY$980,AE$1,FALSE)</f>
        <v>0</v>
      </c>
      <c r="AF374" s="36">
        <f>VLOOKUP($H374,[2]EDA!$H$6:$AY$980,AF$1,FALSE)</f>
        <v>0</v>
      </c>
      <c r="AG374" s="36">
        <f>VLOOKUP($H374,[2]EDA!$H$6:$AY$980,AG$1,FALSE)</f>
        <v>0</v>
      </c>
      <c r="AH374" s="36">
        <f>VLOOKUP($H374,[2]EDA!$H$6:$AY$980,AH$1,FALSE)</f>
        <v>0</v>
      </c>
      <c r="AI374" s="36">
        <f>VLOOKUP($H374,[2]EDA!$H$6:$AY$980,AI$1,FALSE)</f>
        <v>0</v>
      </c>
      <c r="AJ374" s="36">
        <f>VLOOKUP($H374,[2]EDA!$H$6:$AY$980,AJ$1,FALSE)</f>
        <v>0</v>
      </c>
      <c r="AK374" s="20">
        <f>VLOOKUP(H374,[2]EDA!$H$6:$AZ$980,45,FALSE)</f>
        <v>0</v>
      </c>
      <c r="AL374" s="39">
        <f t="shared" si="54"/>
        <v>0</v>
      </c>
      <c r="AM374" s="17">
        <f t="shared" si="55"/>
        <v>0</v>
      </c>
      <c r="AN374" s="36">
        <f>VLOOKUP($H374,[3]IRA!$H$6:$BN$980,AN$1,FALSE)</f>
        <v>0</v>
      </c>
      <c r="AO374" s="36">
        <f>VLOOKUP($H374,[3]IRA!$H$6:$BN$980,AO$1,FALSE)</f>
        <v>0</v>
      </c>
      <c r="AP374" s="36">
        <f>VLOOKUP($H374,[3]IRA!$H$6:$BN$980,AP$1,FALSE)</f>
        <v>0</v>
      </c>
      <c r="AQ374" s="36">
        <f>VLOOKUP($H374,[3]IRA!$H$6:$BN$980,AQ$1,FALSE)</f>
        <v>0</v>
      </c>
      <c r="AR374" s="36">
        <f>VLOOKUP($H374,[3]IRA!$H$6:$BN$980,AR$1,FALSE)</f>
        <v>0</v>
      </c>
      <c r="AS374" s="36">
        <f>VLOOKUP($H374,[3]IRA!$H$6:$BN$980,AS$1,FALSE)</f>
        <v>0</v>
      </c>
      <c r="AT374" s="36">
        <f>VLOOKUP($H374,[3]IRA!$H$6:$BN$980,AT$1,FALSE)</f>
        <v>0</v>
      </c>
      <c r="AU374" s="36">
        <f>VLOOKUP($H374,[3]IRA!$H$6:$BN$980,AU$1,FALSE)</f>
        <v>0</v>
      </c>
      <c r="AV374" s="36">
        <f>VLOOKUP($H374,[3]IRA!$H$6:$BN$980,AV$1,FALSE)</f>
        <v>0</v>
      </c>
      <c r="AW374" s="36">
        <f>VLOOKUP($H374,[3]IRA!$H$6:$BN$980,AW$1,FALSE)</f>
        <v>0</v>
      </c>
      <c r="AX374" s="36">
        <f>VLOOKUP($H374,[3]IRA!$H$6:$BN$980,AX$1,FALSE)</f>
        <v>0</v>
      </c>
      <c r="AY374" s="36">
        <f>VLOOKUP($H374,[3]IRA!$H$6:$BN$980,AY$1,FALSE)</f>
        <v>0</v>
      </c>
      <c r="AZ374" s="20">
        <f>VLOOKUP(H374,[3]IRA!$H$6:$BO$980,60,FALSE)</f>
        <v>0</v>
      </c>
      <c r="BA374" s="20">
        <f t="shared" si="56"/>
        <v>0</v>
      </c>
      <c r="BB374" s="17">
        <f t="shared" si="57"/>
        <v>0</v>
      </c>
      <c r="BC374" s="36">
        <f>VLOOKUP($H374,[4]IRA!$H$7:$CS$981,BC$1,FALSE)</f>
        <v>9</v>
      </c>
      <c r="BD374" s="36">
        <f>VLOOKUP($H374,[4]IRA!$H$7:$CS$981,BD$1,FALSE)</f>
        <v>4</v>
      </c>
      <c r="BE374" s="36">
        <f>VLOOKUP($H374,[4]IRA!$H$7:$CS$981,BE$1,FALSE)</f>
        <v>7</v>
      </c>
      <c r="BF374" s="36">
        <f>VLOOKUP($H374,[4]IRA!$H$7:$CS$981,BF$1,FALSE)</f>
        <v>7</v>
      </c>
      <c r="BG374" s="36">
        <f>VLOOKUP($H374,[4]IRA!$H$7:$CS$981,BG$1,FALSE)</f>
        <v>0</v>
      </c>
      <c r="BH374" s="36">
        <f>VLOOKUP($H374,[4]IRA!$H$7:$CS$981,BH$1,FALSE)</f>
        <v>0</v>
      </c>
      <c r="BI374" s="36">
        <f>VLOOKUP($H374,[4]IRA!$H$7:$CS$981,BI$1,FALSE)</f>
        <v>0</v>
      </c>
      <c r="BJ374" s="36">
        <f>VLOOKUP($H374,[4]IRA!$H$7:$CS$981,BJ$1,FALSE)</f>
        <v>0</v>
      </c>
      <c r="BK374" s="36">
        <f>VLOOKUP($H374,[4]IRA!$H$7:$CS$981,BK$1,FALSE)</f>
        <v>0</v>
      </c>
      <c r="BL374" s="36">
        <f>VLOOKUP($H374,[4]IRA!$H$7:$CS$981,BL$1,FALSE)</f>
        <v>0</v>
      </c>
      <c r="BM374" s="36">
        <f>VLOOKUP($H374,[4]IRA!$H$7:$CS$981,BM$1,FALSE)</f>
        <v>0</v>
      </c>
      <c r="BN374" s="36">
        <f>VLOOKUP($H374,[4]IRA!$H$7:$CS$981,BN$1,FALSE)</f>
        <v>0</v>
      </c>
      <c r="BO374" s="10">
        <f>VLOOKUP(H374,[4]IRA!$H$7:$CS$981,90,FALSE)</f>
        <v>27</v>
      </c>
      <c r="BP374" s="10">
        <f t="shared" si="58"/>
        <v>27</v>
      </c>
      <c r="BQ374" s="17">
        <f t="shared" si="59"/>
        <v>1</v>
      </c>
      <c r="BR374" s="80"/>
      <c r="BS374" s="80"/>
      <c r="BT374" s="80"/>
      <c r="BU374" s="80"/>
      <c r="BV374" s="80"/>
      <c r="BW374" s="80"/>
      <c r="BX374" s="80"/>
      <c r="BY374" s="80"/>
      <c r="BZ374" s="80"/>
      <c r="CA374" s="80"/>
      <c r="CB374" s="80"/>
      <c r="CC374" s="80"/>
      <c r="CD374" s="80"/>
      <c r="CE374" s="80"/>
      <c r="CF374" s="80"/>
      <c r="CG374" s="80"/>
      <c r="CH374" s="80"/>
      <c r="CI374" s="80"/>
      <c r="CJ374" s="80"/>
      <c r="CK374" s="80"/>
      <c r="CL374" s="80"/>
      <c r="CM374" s="80"/>
      <c r="CN374" s="80"/>
      <c r="CO374" s="80"/>
      <c r="CP374" s="80"/>
      <c r="CQ374" s="80"/>
      <c r="CR374" s="80"/>
      <c r="CS374" s="80"/>
      <c r="CT374" s="80"/>
      <c r="CU374" s="80"/>
      <c r="CV374" s="80"/>
      <c r="CW374" s="80"/>
      <c r="CX374" s="80"/>
      <c r="CY374" s="80"/>
      <c r="CZ374" s="80"/>
      <c r="DA374" s="80"/>
      <c r="DB374" s="80"/>
      <c r="DC374" s="80"/>
      <c r="DD374" s="80"/>
      <c r="DE374" s="80"/>
      <c r="DF374" s="80"/>
      <c r="DG374" s="80"/>
      <c r="DH374" s="80"/>
      <c r="DI374" s="80"/>
      <c r="DJ374" s="80"/>
      <c r="DK374" s="80"/>
      <c r="DL374" s="80"/>
      <c r="DM374" s="80"/>
      <c r="DN374" s="80"/>
    </row>
    <row r="375" spans="1:118" s="81" customFormat="1" ht="10.199999999999999" x14ac:dyDescent="0.2">
      <c r="A375" s="87" t="s">
        <v>2</v>
      </c>
      <c r="B375" s="87" t="s">
        <v>93</v>
      </c>
      <c r="C375" s="88"/>
      <c r="D375" s="87" t="s">
        <v>719</v>
      </c>
      <c r="E375" s="87" t="s">
        <v>820</v>
      </c>
      <c r="F375" s="87" t="s">
        <v>818</v>
      </c>
      <c r="G375" s="88" t="s">
        <v>895</v>
      </c>
      <c r="H375" s="88">
        <v>11595</v>
      </c>
      <c r="I375" s="87" t="s">
        <v>908</v>
      </c>
      <c r="J375" s="37">
        <f>VLOOKUP($H375,[1]EDA!$H$6:$BN$980,J$1,FALSE)</f>
        <v>0</v>
      </c>
      <c r="K375" s="36">
        <f>VLOOKUP($H375,[1]EDA!$H$6:$BN$980,K$1,FALSE)</f>
        <v>0</v>
      </c>
      <c r="L375" s="36">
        <f>VLOOKUP($H375,[1]EDA!$H$6:$BN$980,L$1,FALSE)</f>
        <v>0</v>
      </c>
      <c r="M375" s="36">
        <f>VLOOKUP($H375,[1]EDA!$H$6:$BN$980,M$1,FALSE)</f>
        <v>0</v>
      </c>
      <c r="N375" s="36">
        <f>VLOOKUP($H375,[1]EDA!$H$6:$BN$980,N$1,FALSE)</f>
        <v>0</v>
      </c>
      <c r="O375" s="36">
        <f>VLOOKUP($H375,[1]EDA!$H$6:$BN$980,O$1,FALSE)</f>
        <v>0</v>
      </c>
      <c r="P375" s="36">
        <f>VLOOKUP($H375,[1]EDA!$H$6:$BN$980,P$1,FALSE)</f>
        <v>0</v>
      </c>
      <c r="Q375" s="36">
        <f>VLOOKUP($H375,[1]EDA!$H$6:$BN$980,Q$1,FALSE)</f>
        <v>0</v>
      </c>
      <c r="R375" s="36">
        <f>VLOOKUP($H375,[1]EDA!$H$6:$BN$980,R$1,FALSE)</f>
        <v>0</v>
      </c>
      <c r="S375" s="36">
        <f>VLOOKUP($H375,[1]EDA!$H$6:$BN$980,S$1,FALSE)</f>
        <v>0</v>
      </c>
      <c r="T375" s="36">
        <f>VLOOKUP($H375,[1]EDA!$H$6:$BN$980,T$1,FALSE)</f>
        <v>0</v>
      </c>
      <c r="U375" s="36">
        <f>VLOOKUP($H375,[1]EDA!$H$6:$BN$980,U$1,FALSE)</f>
        <v>0</v>
      </c>
      <c r="V375" s="10">
        <f>VLOOKUP(H375,[1]EDA!$H$6:$BO$980,60,FALSE)</f>
        <v>0</v>
      </c>
      <c r="W375" s="10">
        <f t="shared" si="52"/>
        <v>0</v>
      </c>
      <c r="X375" s="17">
        <f t="shared" si="53"/>
        <v>0</v>
      </c>
      <c r="Y375" s="36">
        <f>VLOOKUP($H375,[2]EDA!$H$6:$AY$980,Y$1,FALSE)</f>
        <v>0</v>
      </c>
      <c r="Z375" s="36">
        <f>VLOOKUP($H375,[2]EDA!$H$6:$AY$980,Z$1,FALSE)</f>
        <v>0</v>
      </c>
      <c r="AA375" s="36">
        <f>VLOOKUP($H375,[2]EDA!$H$6:$AY$980,AA$1,FALSE)</f>
        <v>0</v>
      </c>
      <c r="AB375" s="36">
        <f>VLOOKUP($H375,[2]EDA!$H$6:$AY$980,AB$1,FALSE)</f>
        <v>0</v>
      </c>
      <c r="AC375" s="36">
        <f>VLOOKUP($H375,[2]EDA!$H$6:$AY$980,AC$1,FALSE)</f>
        <v>0</v>
      </c>
      <c r="AD375" s="36">
        <f>VLOOKUP($H375,[2]EDA!$H$6:$AY$980,AD$1,FALSE)</f>
        <v>0</v>
      </c>
      <c r="AE375" s="36">
        <f>VLOOKUP($H375,[2]EDA!$H$6:$AY$980,AE$1,FALSE)</f>
        <v>0</v>
      </c>
      <c r="AF375" s="36">
        <f>VLOOKUP($H375,[2]EDA!$H$6:$AY$980,AF$1,FALSE)</f>
        <v>0</v>
      </c>
      <c r="AG375" s="36">
        <f>VLOOKUP($H375,[2]EDA!$H$6:$AY$980,AG$1,FALSE)</f>
        <v>0</v>
      </c>
      <c r="AH375" s="36">
        <f>VLOOKUP($H375,[2]EDA!$H$6:$AY$980,AH$1,FALSE)</f>
        <v>0</v>
      </c>
      <c r="AI375" s="36">
        <f>VLOOKUP($H375,[2]EDA!$H$6:$AY$980,AI$1,FALSE)</f>
        <v>0</v>
      </c>
      <c r="AJ375" s="36">
        <f>VLOOKUP($H375,[2]EDA!$H$6:$AY$980,AJ$1,FALSE)</f>
        <v>0</v>
      </c>
      <c r="AK375" s="20">
        <f>VLOOKUP(H375,[2]EDA!$H$6:$AZ$980,45,FALSE)</f>
        <v>0</v>
      </c>
      <c r="AL375" s="39">
        <f t="shared" si="54"/>
        <v>0</v>
      </c>
      <c r="AM375" s="17">
        <f t="shared" si="55"/>
        <v>0</v>
      </c>
      <c r="AN375" s="36">
        <f>VLOOKUP($H375,[3]IRA!$H$6:$BN$980,AN$1,FALSE)</f>
        <v>0</v>
      </c>
      <c r="AO375" s="36">
        <f>VLOOKUP($H375,[3]IRA!$H$6:$BN$980,AO$1,FALSE)</f>
        <v>0</v>
      </c>
      <c r="AP375" s="36">
        <f>VLOOKUP($H375,[3]IRA!$H$6:$BN$980,AP$1,FALSE)</f>
        <v>0</v>
      </c>
      <c r="AQ375" s="36">
        <f>VLOOKUP($H375,[3]IRA!$H$6:$BN$980,AQ$1,FALSE)</f>
        <v>0</v>
      </c>
      <c r="AR375" s="36">
        <f>VLOOKUP($H375,[3]IRA!$H$6:$BN$980,AR$1,FALSE)</f>
        <v>0</v>
      </c>
      <c r="AS375" s="36">
        <f>VLOOKUP($H375,[3]IRA!$H$6:$BN$980,AS$1,FALSE)</f>
        <v>0</v>
      </c>
      <c r="AT375" s="36">
        <f>VLOOKUP($H375,[3]IRA!$H$6:$BN$980,AT$1,FALSE)</f>
        <v>0</v>
      </c>
      <c r="AU375" s="36">
        <f>VLOOKUP($H375,[3]IRA!$H$6:$BN$980,AU$1,FALSE)</f>
        <v>0</v>
      </c>
      <c r="AV375" s="36">
        <f>VLOOKUP($H375,[3]IRA!$H$6:$BN$980,AV$1,FALSE)</f>
        <v>0</v>
      </c>
      <c r="AW375" s="36">
        <f>VLOOKUP($H375,[3]IRA!$H$6:$BN$980,AW$1,FALSE)</f>
        <v>0</v>
      </c>
      <c r="AX375" s="36">
        <f>VLOOKUP($H375,[3]IRA!$H$6:$BN$980,AX$1,FALSE)</f>
        <v>0</v>
      </c>
      <c r="AY375" s="36">
        <f>VLOOKUP($H375,[3]IRA!$H$6:$BN$980,AY$1,FALSE)</f>
        <v>0</v>
      </c>
      <c r="AZ375" s="20">
        <f>VLOOKUP(H375,[3]IRA!$H$6:$BO$980,60,FALSE)</f>
        <v>0</v>
      </c>
      <c r="BA375" s="20">
        <f t="shared" si="56"/>
        <v>0</v>
      </c>
      <c r="BB375" s="17">
        <f t="shared" si="57"/>
        <v>0</v>
      </c>
      <c r="BC375" s="36">
        <f>VLOOKUP($H375,[4]IRA!$H$7:$CS$981,BC$1,FALSE)</f>
        <v>0</v>
      </c>
      <c r="BD375" s="36">
        <f>VLOOKUP($H375,[4]IRA!$H$7:$CS$981,BD$1,FALSE)</f>
        <v>0</v>
      </c>
      <c r="BE375" s="36">
        <f>VLOOKUP($H375,[4]IRA!$H$7:$CS$981,BE$1,FALSE)</f>
        <v>0</v>
      </c>
      <c r="BF375" s="36">
        <f>VLOOKUP($H375,[4]IRA!$H$7:$CS$981,BF$1,FALSE)</f>
        <v>0</v>
      </c>
      <c r="BG375" s="36">
        <f>VLOOKUP($H375,[4]IRA!$H$7:$CS$981,BG$1,FALSE)</f>
        <v>0</v>
      </c>
      <c r="BH375" s="36">
        <f>VLOOKUP($H375,[4]IRA!$H$7:$CS$981,BH$1,FALSE)</f>
        <v>0</v>
      </c>
      <c r="BI375" s="36">
        <f>VLOOKUP($H375,[4]IRA!$H$7:$CS$981,BI$1,FALSE)</f>
        <v>0</v>
      </c>
      <c r="BJ375" s="36">
        <f>VLOOKUP($H375,[4]IRA!$H$7:$CS$981,BJ$1,FALSE)</f>
        <v>0</v>
      </c>
      <c r="BK375" s="36">
        <f>VLOOKUP($H375,[4]IRA!$H$7:$CS$981,BK$1,FALSE)</f>
        <v>0</v>
      </c>
      <c r="BL375" s="36">
        <f>VLOOKUP($H375,[4]IRA!$H$7:$CS$981,BL$1,FALSE)</f>
        <v>0</v>
      </c>
      <c r="BM375" s="36">
        <f>VLOOKUP($H375,[4]IRA!$H$7:$CS$981,BM$1,FALSE)</f>
        <v>0</v>
      </c>
      <c r="BN375" s="36">
        <f>VLOOKUP($H375,[4]IRA!$H$7:$CS$981,BN$1,FALSE)</f>
        <v>0</v>
      </c>
      <c r="BO375" s="10">
        <f>VLOOKUP(H375,[4]IRA!$H$7:$CS$981,90,FALSE)</f>
        <v>0</v>
      </c>
      <c r="BP375" s="10">
        <f t="shared" si="58"/>
        <v>0</v>
      </c>
      <c r="BQ375" s="17">
        <f t="shared" si="59"/>
        <v>0</v>
      </c>
      <c r="BR375" s="80"/>
      <c r="BS375" s="80"/>
      <c r="BT375" s="80"/>
      <c r="BU375" s="80"/>
      <c r="BV375" s="80"/>
      <c r="BW375" s="80"/>
      <c r="BX375" s="80"/>
      <c r="BY375" s="80"/>
      <c r="BZ375" s="80"/>
      <c r="CA375" s="80"/>
      <c r="CB375" s="80"/>
      <c r="CC375" s="80"/>
      <c r="CD375" s="80"/>
      <c r="CE375" s="80"/>
      <c r="CF375" s="80"/>
      <c r="CG375" s="80"/>
      <c r="CH375" s="80"/>
      <c r="CI375" s="80"/>
      <c r="CJ375" s="80"/>
      <c r="CK375" s="80"/>
      <c r="CL375" s="80"/>
      <c r="CM375" s="80"/>
      <c r="CN375" s="80"/>
      <c r="CO375" s="80"/>
      <c r="CP375" s="80"/>
      <c r="CQ375" s="80"/>
      <c r="CR375" s="80"/>
      <c r="CS375" s="80"/>
      <c r="CT375" s="80"/>
      <c r="CU375" s="80"/>
      <c r="CV375" s="80"/>
      <c r="CW375" s="80"/>
      <c r="CX375" s="80"/>
      <c r="CY375" s="80"/>
      <c r="CZ375" s="80"/>
      <c r="DA375" s="80"/>
      <c r="DB375" s="80"/>
      <c r="DC375" s="80"/>
      <c r="DD375" s="80"/>
      <c r="DE375" s="80"/>
      <c r="DF375" s="80"/>
      <c r="DG375" s="80"/>
      <c r="DH375" s="80"/>
      <c r="DI375" s="80"/>
      <c r="DJ375" s="80"/>
      <c r="DK375" s="80"/>
      <c r="DL375" s="80"/>
      <c r="DM375" s="80"/>
      <c r="DN375" s="80"/>
    </row>
    <row r="376" spans="1:118" s="81" customFormat="1" ht="10.199999999999999" x14ac:dyDescent="0.2">
      <c r="A376" s="87" t="s">
        <v>2</v>
      </c>
      <c r="B376" s="87" t="s">
        <v>93</v>
      </c>
      <c r="C376" s="88"/>
      <c r="D376" s="87" t="s">
        <v>719</v>
      </c>
      <c r="E376" s="87" t="s">
        <v>820</v>
      </c>
      <c r="F376" s="87" t="s">
        <v>818</v>
      </c>
      <c r="G376" s="88" t="s">
        <v>555</v>
      </c>
      <c r="H376" s="88">
        <v>11601</v>
      </c>
      <c r="I376" s="87" t="s">
        <v>909</v>
      </c>
      <c r="J376" s="37">
        <f>VLOOKUP($H376,[1]EDA!$H$6:$BN$980,J$1,FALSE)</f>
        <v>0</v>
      </c>
      <c r="K376" s="36">
        <f>VLOOKUP($H376,[1]EDA!$H$6:$BN$980,K$1,FALSE)</f>
        <v>0</v>
      </c>
      <c r="L376" s="36">
        <f>VLOOKUP($H376,[1]EDA!$H$6:$BN$980,L$1,FALSE)</f>
        <v>0</v>
      </c>
      <c r="M376" s="36">
        <f>VLOOKUP($H376,[1]EDA!$H$6:$BN$980,M$1,FALSE)</f>
        <v>0</v>
      </c>
      <c r="N376" s="36">
        <f>VLOOKUP($H376,[1]EDA!$H$6:$BN$980,N$1,FALSE)</f>
        <v>0</v>
      </c>
      <c r="O376" s="36">
        <f>VLOOKUP($H376,[1]EDA!$H$6:$BN$980,O$1,FALSE)</f>
        <v>0</v>
      </c>
      <c r="P376" s="36">
        <f>VLOOKUP($H376,[1]EDA!$H$6:$BN$980,P$1,FALSE)</f>
        <v>0</v>
      </c>
      <c r="Q376" s="36">
        <f>VLOOKUP($H376,[1]EDA!$H$6:$BN$980,Q$1,FALSE)</f>
        <v>0</v>
      </c>
      <c r="R376" s="36">
        <f>VLOOKUP($H376,[1]EDA!$H$6:$BN$980,R$1,FALSE)</f>
        <v>0</v>
      </c>
      <c r="S376" s="36">
        <f>VLOOKUP($H376,[1]EDA!$H$6:$BN$980,S$1,FALSE)</f>
        <v>0</v>
      </c>
      <c r="T376" s="36">
        <f>VLOOKUP($H376,[1]EDA!$H$6:$BN$980,T$1,FALSE)</f>
        <v>0</v>
      </c>
      <c r="U376" s="36">
        <f>VLOOKUP($H376,[1]EDA!$H$6:$BN$980,U$1,FALSE)</f>
        <v>0</v>
      </c>
      <c r="V376" s="10">
        <f>VLOOKUP(H376,[1]EDA!$H$6:$BO$980,60,FALSE)</f>
        <v>0</v>
      </c>
      <c r="W376" s="10">
        <f t="shared" si="52"/>
        <v>0</v>
      </c>
      <c r="X376" s="17">
        <f t="shared" si="53"/>
        <v>0</v>
      </c>
      <c r="Y376" s="36">
        <f>VLOOKUP($H376,[2]EDA!$H$6:$AY$980,Y$1,FALSE)</f>
        <v>0</v>
      </c>
      <c r="Z376" s="36">
        <f>VLOOKUP($H376,[2]EDA!$H$6:$AY$980,Z$1,FALSE)</f>
        <v>0</v>
      </c>
      <c r="AA376" s="36">
        <f>VLOOKUP($H376,[2]EDA!$H$6:$AY$980,AA$1,FALSE)</f>
        <v>0</v>
      </c>
      <c r="AB376" s="36">
        <f>VLOOKUP($H376,[2]EDA!$H$6:$AY$980,AB$1,FALSE)</f>
        <v>0</v>
      </c>
      <c r="AC376" s="36">
        <f>VLOOKUP($H376,[2]EDA!$H$6:$AY$980,AC$1,FALSE)</f>
        <v>0</v>
      </c>
      <c r="AD376" s="36">
        <f>VLOOKUP($H376,[2]EDA!$H$6:$AY$980,AD$1,FALSE)</f>
        <v>0</v>
      </c>
      <c r="AE376" s="36">
        <f>VLOOKUP($H376,[2]EDA!$H$6:$AY$980,AE$1,FALSE)</f>
        <v>0</v>
      </c>
      <c r="AF376" s="36">
        <f>VLOOKUP($H376,[2]EDA!$H$6:$AY$980,AF$1,FALSE)</f>
        <v>0</v>
      </c>
      <c r="AG376" s="36">
        <f>VLOOKUP($H376,[2]EDA!$H$6:$AY$980,AG$1,FALSE)</f>
        <v>0</v>
      </c>
      <c r="AH376" s="36">
        <f>VLOOKUP($H376,[2]EDA!$H$6:$AY$980,AH$1,FALSE)</f>
        <v>0</v>
      </c>
      <c r="AI376" s="36">
        <f>VLOOKUP($H376,[2]EDA!$H$6:$AY$980,AI$1,FALSE)</f>
        <v>0</v>
      </c>
      <c r="AJ376" s="36">
        <f>VLOOKUP($H376,[2]EDA!$H$6:$AY$980,AJ$1,FALSE)</f>
        <v>0</v>
      </c>
      <c r="AK376" s="20">
        <f>VLOOKUP(H376,[2]EDA!$H$6:$AZ$980,45,FALSE)</f>
        <v>0</v>
      </c>
      <c r="AL376" s="39">
        <f t="shared" si="54"/>
        <v>0</v>
      </c>
      <c r="AM376" s="17">
        <f t="shared" si="55"/>
        <v>0</v>
      </c>
      <c r="AN376" s="36">
        <f>VLOOKUP($H376,[3]IRA!$H$6:$BN$980,AN$1,FALSE)</f>
        <v>0</v>
      </c>
      <c r="AO376" s="36">
        <f>VLOOKUP($H376,[3]IRA!$H$6:$BN$980,AO$1,FALSE)</f>
        <v>0</v>
      </c>
      <c r="AP376" s="36">
        <f>VLOOKUP($H376,[3]IRA!$H$6:$BN$980,AP$1,FALSE)</f>
        <v>0</v>
      </c>
      <c r="AQ376" s="36">
        <f>VLOOKUP($H376,[3]IRA!$H$6:$BN$980,AQ$1,FALSE)</f>
        <v>0</v>
      </c>
      <c r="AR376" s="36">
        <f>VLOOKUP($H376,[3]IRA!$H$6:$BN$980,AR$1,FALSE)</f>
        <v>0</v>
      </c>
      <c r="AS376" s="36">
        <f>VLOOKUP($H376,[3]IRA!$H$6:$BN$980,AS$1,FALSE)</f>
        <v>0</v>
      </c>
      <c r="AT376" s="36">
        <f>VLOOKUP($H376,[3]IRA!$H$6:$BN$980,AT$1,FALSE)</f>
        <v>0</v>
      </c>
      <c r="AU376" s="36">
        <f>VLOOKUP($H376,[3]IRA!$H$6:$BN$980,AU$1,FALSE)</f>
        <v>0</v>
      </c>
      <c r="AV376" s="36">
        <f>VLOOKUP($H376,[3]IRA!$H$6:$BN$980,AV$1,FALSE)</f>
        <v>0</v>
      </c>
      <c r="AW376" s="36">
        <f>VLOOKUP($H376,[3]IRA!$H$6:$BN$980,AW$1,FALSE)</f>
        <v>0</v>
      </c>
      <c r="AX376" s="36">
        <f>VLOOKUP($H376,[3]IRA!$H$6:$BN$980,AX$1,FALSE)</f>
        <v>0</v>
      </c>
      <c r="AY376" s="36">
        <f>VLOOKUP($H376,[3]IRA!$H$6:$BN$980,AY$1,FALSE)</f>
        <v>0</v>
      </c>
      <c r="AZ376" s="20">
        <f>VLOOKUP(H376,[3]IRA!$H$6:$BO$980,60,FALSE)</f>
        <v>0</v>
      </c>
      <c r="BA376" s="20">
        <f t="shared" si="56"/>
        <v>0</v>
      </c>
      <c r="BB376" s="17">
        <f t="shared" si="57"/>
        <v>0</v>
      </c>
      <c r="BC376" s="36">
        <f>VLOOKUP($H376,[4]IRA!$H$7:$CS$981,BC$1,FALSE)</f>
        <v>0</v>
      </c>
      <c r="BD376" s="36">
        <f>VLOOKUP($H376,[4]IRA!$H$7:$CS$981,BD$1,FALSE)</f>
        <v>0</v>
      </c>
      <c r="BE376" s="36">
        <f>VLOOKUP($H376,[4]IRA!$H$7:$CS$981,BE$1,FALSE)</f>
        <v>0</v>
      </c>
      <c r="BF376" s="36">
        <f>VLOOKUP($H376,[4]IRA!$H$7:$CS$981,BF$1,FALSE)</f>
        <v>0</v>
      </c>
      <c r="BG376" s="36">
        <f>VLOOKUP($H376,[4]IRA!$H$7:$CS$981,BG$1,FALSE)</f>
        <v>0</v>
      </c>
      <c r="BH376" s="36">
        <f>VLOOKUP($H376,[4]IRA!$H$7:$CS$981,BH$1,FALSE)</f>
        <v>0</v>
      </c>
      <c r="BI376" s="36">
        <f>VLOOKUP($H376,[4]IRA!$H$7:$CS$981,BI$1,FALSE)</f>
        <v>0</v>
      </c>
      <c r="BJ376" s="36">
        <f>VLOOKUP($H376,[4]IRA!$H$7:$CS$981,BJ$1,FALSE)</f>
        <v>0</v>
      </c>
      <c r="BK376" s="36">
        <f>VLOOKUP($H376,[4]IRA!$H$7:$CS$981,BK$1,FALSE)</f>
        <v>0</v>
      </c>
      <c r="BL376" s="36">
        <f>VLOOKUP($H376,[4]IRA!$H$7:$CS$981,BL$1,FALSE)</f>
        <v>0</v>
      </c>
      <c r="BM376" s="36">
        <f>VLOOKUP($H376,[4]IRA!$H$7:$CS$981,BM$1,FALSE)</f>
        <v>0</v>
      </c>
      <c r="BN376" s="36">
        <f>VLOOKUP($H376,[4]IRA!$H$7:$CS$981,BN$1,FALSE)</f>
        <v>0</v>
      </c>
      <c r="BO376" s="10">
        <f>VLOOKUP(H376,[4]IRA!$H$7:$CS$981,90,FALSE)</f>
        <v>0</v>
      </c>
      <c r="BP376" s="10">
        <f t="shared" si="58"/>
        <v>0</v>
      </c>
      <c r="BQ376" s="17">
        <f t="shared" si="59"/>
        <v>0</v>
      </c>
      <c r="BR376" s="80"/>
      <c r="BS376" s="80"/>
      <c r="BT376" s="80"/>
      <c r="BU376" s="80"/>
      <c r="BV376" s="80"/>
      <c r="BW376" s="80"/>
      <c r="BX376" s="80"/>
      <c r="BY376" s="80"/>
      <c r="BZ376" s="80"/>
      <c r="CA376" s="80"/>
      <c r="CB376" s="80"/>
      <c r="CC376" s="80"/>
      <c r="CD376" s="80"/>
      <c r="CE376" s="80"/>
      <c r="CF376" s="80"/>
      <c r="CG376" s="80"/>
      <c r="CH376" s="80"/>
      <c r="CI376" s="80"/>
      <c r="CJ376" s="80"/>
      <c r="CK376" s="80"/>
      <c r="CL376" s="80"/>
      <c r="CM376" s="80"/>
      <c r="CN376" s="80"/>
      <c r="CO376" s="80"/>
      <c r="CP376" s="80"/>
      <c r="CQ376" s="80"/>
      <c r="CR376" s="80"/>
      <c r="CS376" s="80"/>
      <c r="CT376" s="80"/>
      <c r="CU376" s="80"/>
      <c r="CV376" s="80"/>
      <c r="CW376" s="80"/>
      <c r="CX376" s="80"/>
      <c r="CY376" s="80"/>
      <c r="CZ376" s="80"/>
      <c r="DA376" s="80"/>
      <c r="DB376" s="80"/>
      <c r="DC376" s="80"/>
      <c r="DD376" s="80"/>
      <c r="DE376" s="80"/>
      <c r="DF376" s="80"/>
      <c r="DG376" s="80"/>
      <c r="DH376" s="80"/>
      <c r="DI376" s="80"/>
      <c r="DJ376" s="80"/>
      <c r="DK376" s="80"/>
      <c r="DL376" s="80"/>
      <c r="DM376" s="80"/>
      <c r="DN376" s="80"/>
    </row>
    <row r="377" spans="1:118" s="81" customFormat="1" ht="10.199999999999999" x14ac:dyDescent="0.2">
      <c r="A377" s="87" t="s">
        <v>2</v>
      </c>
      <c r="B377" s="87" t="s">
        <v>93</v>
      </c>
      <c r="C377" s="88"/>
      <c r="D377" s="87" t="s">
        <v>719</v>
      </c>
      <c r="E377" s="87" t="s">
        <v>820</v>
      </c>
      <c r="F377" s="87" t="s">
        <v>818</v>
      </c>
      <c r="G377" s="88" t="s">
        <v>895</v>
      </c>
      <c r="H377" s="88">
        <v>11602</v>
      </c>
      <c r="I377" s="87" t="s">
        <v>910</v>
      </c>
      <c r="J377" s="37">
        <f>VLOOKUP($H377,[1]EDA!$H$6:$BN$980,J$1,FALSE)</f>
        <v>0</v>
      </c>
      <c r="K377" s="36">
        <f>VLOOKUP($H377,[1]EDA!$H$6:$BN$980,K$1,FALSE)</f>
        <v>0</v>
      </c>
      <c r="L377" s="36">
        <f>VLOOKUP($H377,[1]EDA!$H$6:$BN$980,L$1,FALSE)</f>
        <v>0</v>
      </c>
      <c r="M377" s="36">
        <f>VLOOKUP($H377,[1]EDA!$H$6:$BN$980,M$1,FALSE)</f>
        <v>0</v>
      </c>
      <c r="N377" s="36">
        <f>VLOOKUP($H377,[1]EDA!$H$6:$BN$980,N$1,FALSE)</f>
        <v>0</v>
      </c>
      <c r="O377" s="36">
        <f>VLOOKUP($H377,[1]EDA!$H$6:$BN$980,O$1,FALSE)</f>
        <v>0</v>
      </c>
      <c r="P377" s="36">
        <f>VLOOKUP($H377,[1]EDA!$H$6:$BN$980,P$1,FALSE)</f>
        <v>0</v>
      </c>
      <c r="Q377" s="36">
        <f>VLOOKUP($H377,[1]EDA!$H$6:$BN$980,Q$1,FALSE)</f>
        <v>0</v>
      </c>
      <c r="R377" s="36">
        <f>VLOOKUP($H377,[1]EDA!$H$6:$BN$980,R$1,FALSE)</f>
        <v>0</v>
      </c>
      <c r="S377" s="36">
        <f>VLOOKUP($H377,[1]EDA!$H$6:$BN$980,S$1,FALSE)</f>
        <v>0</v>
      </c>
      <c r="T377" s="36">
        <f>VLOOKUP($H377,[1]EDA!$H$6:$BN$980,T$1,FALSE)</f>
        <v>0</v>
      </c>
      <c r="U377" s="36">
        <f>VLOOKUP($H377,[1]EDA!$H$6:$BN$980,U$1,FALSE)</f>
        <v>0</v>
      </c>
      <c r="V377" s="10">
        <f>VLOOKUP(H377,[1]EDA!$H$6:$BO$980,60,FALSE)</f>
        <v>0</v>
      </c>
      <c r="W377" s="10">
        <f t="shared" si="52"/>
        <v>0</v>
      </c>
      <c r="X377" s="17">
        <f t="shared" si="53"/>
        <v>0</v>
      </c>
      <c r="Y377" s="36">
        <f>VLOOKUP($H377,[2]EDA!$H$6:$AY$980,Y$1,FALSE)</f>
        <v>0</v>
      </c>
      <c r="Z377" s="36">
        <f>VLOOKUP($H377,[2]EDA!$H$6:$AY$980,Z$1,FALSE)</f>
        <v>0</v>
      </c>
      <c r="AA377" s="36">
        <f>VLOOKUP($H377,[2]EDA!$H$6:$AY$980,AA$1,FALSE)</f>
        <v>0</v>
      </c>
      <c r="AB377" s="36">
        <f>VLOOKUP($H377,[2]EDA!$H$6:$AY$980,AB$1,FALSE)</f>
        <v>0</v>
      </c>
      <c r="AC377" s="36">
        <f>VLOOKUP($H377,[2]EDA!$H$6:$AY$980,AC$1,FALSE)</f>
        <v>0</v>
      </c>
      <c r="AD377" s="36">
        <f>VLOOKUP($H377,[2]EDA!$H$6:$AY$980,AD$1,FALSE)</f>
        <v>0</v>
      </c>
      <c r="AE377" s="36">
        <f>VLOOKUP($H377,[2]EDA!$H$6:$AY$980,AE$1,FALSE)</f>
        <v>0</v>
      </c>
      <c r="AF377" s="36">
        <f>VLOOKUP($H377,[2]EDA!$H$6:$AY$980,AF$1,FALSE)</f>
        <v>0</v>
      </c>
      <c r="AG377" s="36">
        <f>VLOOKUP($H377,[2]EDA!$H$6:$AY$980,AG$1,FALSE)</f>
        <v>0</v>
      </c>
      <c r="AH377" s="36">
        <f>VLOOKUP($H377,[2]EDA!$H$6:$AY$980,AH$1,FALSE)</f>
        <v>0</v>
      </c>
      <c r="AI377" s="36">
        <f>VLOOKUP($H377,[2]EDA!$H$6:$AY$980,AI$1,FALSE)</f>
        <v>0</v>
      </c>
      <c r="AJ377" s="36">
        <f>VLOOKUP($H377,[2]EDA!$H$6:$AY$980,AJ$1,FALSE)</f>
        <v>0</v>
      </c>
      <c r="AK377" s="20">
        <f>VLOOKUP(H377,[2]EDA!$H$6:$AZ$980,45,FALSE)</f>
        <v>0</v>
      </c>
      <c r="AL377" s="39">
        <f t="shared" si="54"/>
        <v>0</v>
      </c>
      <c r="AM377" s="17">
        <f t="shared" si="55"/>
        <v>0</v>
      </c>
      <c r="AN377" s="36">
        <f>VLOOKUP($H377,[3]IRA!$H$6:$BN$980,AN$1,FALSE)</f>
        <v>0</v>
      </c>
      <c r="AO377" s="36">
        <f>VLOOKUP($H377,[3]IRA!$H$6:$BN$980,AO$1,FALSE)</f>
        <v>0</v>
      </c>
      <c r="AP377" s="36">
        <f>VLOOKUP($H377,[3]IRA!$H$6:$BN$980,AP$1,FALSE)</f>
        <v>0</v>
      </c>
      <c r="AQ377" s="36">
        <f>VLOOKUP($H377,[3]IRA!$H$6:$BN$980,AQ$1,FALSE)</f>
        <v>0</v>
      </c>
      <c r="AR377" s="36">
        <f>VLOOKUP($H377,[3]IRA!$H$6:$BN$980,AR$1,FALSE)</f>
        <v>0</v>
      </c>
      <c r="AS377" s="36">
        <f>VLOOKUP($H377,[3]IRA!$H$6:$BN$980,AS$1,FALSE)</f>
        <v>0</v>
      </c>
      <c r="AT377" s="36">
        <f>VLOOKUP($H377,[3]IRA!$H$6:$BN$980,AT$1,FALSE)</f>
        <v>0</v>
      </c>
      <c r="AU377" s="36">
        <f>VLOOKUP($H377,[3]IRA!$H$6:$BN$980,AU$1,FALSE)</f>
        <v>0</v>
      </c>
      <c r="AV377" s="36">
        <f>VLOOKUP($H377,[3]IRA!$H$6:$BN$980,AV$1,FALSE)</f>
        <v>0</v>
      </c>
      <c r="AW377" s="36">
        <f>VLOOKUP($H377,[3]IRA!$H$6:$BN$980,AW$1,FALSE)</f>
        <v>0</v>
      </c>
      <c r="AX377" s="36">
        <f>VLOOKUP($H377,[3]IRA!$H$6:$BN$980,AX$1,FALSE)</f>
        <v>0</v>
      </c>
      <c r="AY377" s="36">
        <f>VLOOKUP($H377,[3]IRA!$H$6:$BN$980,AY$1,FALSE)</f>
        <v>0</v>
      </c>
      <c r="AZ377" s="20">
        <f>VLOOKUP(H377,[3]IRA!$H$6:$BO$980,60,FALSE)</f>
        <v>0</v>
      </c>
      <c r="BA377" s="20">
        <f t="shared" si="56"/>
        <v>0</v>
      </c>
      <c r="BB377" s="17">
        <f t="shared" si="57"/>
        <v>0</v>
      </c>
      <c r="BC377" s="36">
        <f>VLOOKUP($H377,[4]IRA!$H$7:$CS$981,BC$1,FALSE)</f>
        <v>0</v>
      </c>
      <c r="BD377" s="36">
        <f>VLOOKUP($H377,[4]IRA!$H$7:$CS$981,BD$1,FALSE)</f>
        <v>0</v>
      </c>
      <c r="BE377" s="36">
        <f>VLOOKUP($H377,[4]IRA!$H$7:$CS$981,BE$1,FALSE)</f>
        <v>0</v>
      </c>
      <c r="BF377" s="36">
        <f>VLOOKUP($H377,[4]IRA!$H$7:$CS$981,BF$1,FALSE)</f>
        <v>0</v>
      </c>
      <c r="BG377" s="36">
        <f>VLOOKUP($H377,[4]IRA!$H$7:$CS$981,BG$1,FALSE)</f>
        <v>0</v>
      </c>
      <c r="BH377" s="36">
        <f>VLOOKUP($H377,[4]IRA!$H$7:$CS$981,BH$1,FALSE)</f>
        <v>0</v>
      </c>
      <c r="BI377" s="36">
        <f>VLOOKUP($H377,[4]IRA!$H$7:$CS$981,BI$1,FALSE)</f>
        <v>0</v>
      </c>
      <c r="BJ377" s="36">
        <f>VLOOKUP($H377,[4]IRA!$H$7:$CS$981,BJ$1,FALSE)</f>
        <v>0</v>
      </c>
      <c r="BK377" s="36">
        <f>VLOOKUP($H377,[4]IRA!$H$7:$CS$981,BK$1,FALSE)</f>
        <v>0</v>
      </c>
      <c r="BL377" s="36">
        <f>VLOOKUP($H377,[4]IRA!$H$7:$CS$981,BL$1,FALSE)</f>
        <v>0</v>
      </c>
      <c r="BM377" s="36">
        <f>VLOOKUP($H377,[4]IRA!$H$7:$CS$981,BM$1,FALSE)</f>
        <v>0</v>
      </c>
      <c r="BN377" s="36">
        <f>VLOOKUP($H377,[4]IRA!$H$7:$CS$981,BN$1,FALSE)</f>
        <v>0</v>
      </c>
      <c r="BO377" s="10">
        <f>VLOOKUP(H377,[4]IRA!$H$7:$CS$981,90,FALSE)</f>
        <v>0</v>
      </c>
      <c r="BP377" s="10">
        <f t="shared" si="58"/>
        <v>0</v>
      </c>
      <c r="BQ377" s="17">
        <f t="shared" si="59"/>
        <v>0</v>
      </c>
      <c r="BR377" s="80"/>
      <c r="BS377" s="80"/>
      <c r="BT377" s="80"/>
      <c r="BU377" s="80"/>
      <c r="BV377" s="80"/>
      <c r="BW377" s="80"/>
      <c r="BX377" s="80"/>
      <c r="BY377" s="80"/>
      <c r="BZ377" s="80"/>
      <c r="CA377" s="80"/>
      <c r="CB377" s="80"/>
      <c r="CC377" s="80"/>
      <c r="CD377" s="80"/>
      <c r="CE377" s="80"/>
      <c r="CF377" s="80"/>
      <c r="CG377" s="80"/>
      <c r="CH377" s="80"/>
      <c r="CI377" s="80"/>
      <c r="CJ377" s="80"/>
      <c r="CK377" s="80"/>
      <c r="CL377" s="80"/>
      <c r="CM377" s="80"/>
      <c r="CN377" s="80"/>
      <c r="CO377" s="80"/>
      <c r="CP377" s="80"/>
      <c r="CQ377" s="80"/>
      <c r="CR377" s="80"/>
      <c r="CS377" s="80"/>
      <c r="CT377" s="80"/>
      <c r="CU377" s="80"/>
      <c r="CV377" s="80"/>
      <c r="CW377" s="80"/>
      <c r="CX377" s="80"/>
      <c r="CY377" s="80"/>
      <c r="CZ377" s="80"/>
      <c r="DA377" s="80"/>
      <c r="DB377" s="80"/>
      <c r="DC377" s="80"/>
      <c r="DD377" s="80"/>
      <c r="DE377" s="80"/>
      <c r="DF377" s="80"/>
      <c r="DG377" s="80"/>
      <c r="DH377" s="80"/>
      <c r="DI377" s="80"/>
      <c r="DJ377" s="80"/>
      <c r="DK377" s="80"/>
      <c r="DL377" s="80"/>
      <c r="DM377" s="80"/>
      <c r="DN377" s="80"/>
    </row>
    <row r="378" spans="1:118" s="81" customFormat="1" ht="10.199999999999999" x14ac:dyDescent="0.2">
      <c r="A378" s="87" t="s">
        <v>2</v>
      </c>
      <c r="B378" s="87" t="s">
        <v>93</v>
      </c>
      <c r="C378" s="88"/>
      <c r="D378" s="87" t="s">
        <v>719</v>
      </c>
      <c r="E378" s="87" t="s">
        <v>820</v>
      </c>
      <c r="F378" s="87" t="s">
        <v>818</v>
      </c>
      <c r="G378" s="88" t="s">
        <v>895</v>
      </c>
      <c r="H378" s="88">
        <v>11623</v>
      </c>
      <c r="I378" s="87" t="s">
        <v>911</v>
      </c>
      <c r="J378" s="37">
        <f>VLOOKUP($H378,[1]EDA!$H$6:$BN$980,J$1,FALSE)</f>
        <v>0</v>
      </c>
      <c r="K378" s="36">
        <f>VLOOKUP($H378,[1]EDA!$H$6:$BN$980,K$1,FALSE)</f>
        <v>0</v>
      </c>
      <c r="L378" s="36">
        <f>VLOOKUP($H378,[1]EDA!$H$6:$BN$980,L$1,FALSE)</f>
        <v>0</v>
      </c>
      <c r="M378" s="36">
        <f>VLOOKUP($H378,[1]EDA!$H$6:$BN$980,M$1,FALSE)</f>
        <v>0</v>
      </c>
      <c r="N378" s="36">
        <f>VLOOKUP($H378,[1]EDA!$H$6:$BN$980,N$1,FALSE)</f>
        <v>0</v>
      </c>
      <c r="O378" s="36">
        <f>VLOOKUP($H378,[1]EDA!$H$6:$BN$980,O$1,FALSE)</f>
        <v>0</v>
      </c>
      <c r="P378" s="36">
        <f>VLOOKUP($H378,[1]EDA!$H$6:$BN$980,P$1,FALSE)</f>
        <v>0</v>
      </c>
      <c r="Q378" s="36">
        <f>VLOOKUP($H378,[1]EDA!$H$6:$BN$980,Q$1,FALSE)</f>
        <v>0</v>
      </c>
      <c r="R378" s="36">
        <f>VLOOKUP($H378,[1]EDA!$H$6:$BN$980,R$1,FALSE)</f>
        <v>0</v>
      </c>
      <c r="S378" s="36">
        <f>VLOOKUP($H378,[1]EDA!$H$6:$BN$980,S$1,FALSE)</f>
        <v>0</v>
      </c>
      <c r="T378" s="36">
        <f>VLOOKUP($H378,[1]EDA!$H$6:$BN$980,T$1,FALSE)</f>
        <v>0</v>
      </c>
      <c r="U378" s="36">
        <f>VLOOKUP($H378,[1]EDA!$H$6:$BN$980,U$1,FALSE)</f>
        <v>0</v>
      </c>
      <c r="V378" s="10">
        <f>VLOOKUP(H378,[1]EDA!$H$6:$BO$980,60,FALSE)</f>
        <v>0</v>
      </c>
      <c r="W378" s="10">
        <f t="shared" si="52"/>
        <v>0</v>
      </c>
      <c r="X378" s="17">
        <f t="shared" si="53"/>
        <v>0</v>
      </c>
      <c r="Y378" s="36">
        <f>VLOOKUP($H378,[2]EDA!$H$6:$AY$980,Y$1,FALSE)</f>
        <v>0</v>
      </c>
      <c r="Z378" s="36">
        <f>VLOOKUP($H378,[2]EDA!$H$6:$AY$980,Z$1,FALSE)</f>
        <v>0</v>
      </c>
      <c r="AA378" s="36">
        <f>VLOOKUP($H378,[2]EDA!$H$6:$AY$980,AA$1,FALSE)</f>
        <v>0</v>
      </c>
      <c r="AB378" s="36">
        <f>VLOOKUP($H378,[2]EDA!$H$6:$AY$980,AB$1,FALSE)</f>
        <v>0</v>
      </c>
      <c r="AC378" s="36">
        <f>VLOOKUP($H378,[2]EDA!$H$6:$AY$980,AC$1,FALSE)</f>
        <v>0</v>
      </c>
      <c r="AD378" s="36">
        <f>VLOOKUP($H378,[2]EDA!$H$6:$AY$980,AD$1,FALSE)</f>
        <v>0</v>
      </c>
      <c r="AE378" s="36">
        <f>VLOOKUP($H378,[2]EDA!$H$6:$AY$980,AE$1,FALSE)</f>
        <v>0</v>
      </c>
      <c r="AF378" s="36">
        <f>VLOOKUP($H378,[2]EDA!$H$6:$AY$980,AF$1,FALSE)</f>
        <v>0</v>
      </c>
      <c r="AG378" s="36">
        <f>VLOOKUP($H378,[2]EDA!$H$6:$AY$980,AG$1,FALSE)</f>
        <v>0</v>
      </c>
      <c r="AH378" s="36">
        <f>VLOOKUP($H378,[2]EDA!$H$6:$AY$980,AH$1,FALSE)</f>
        <v>0</v>
      </c>
      <c r="AI378" s="36">
        <f>VLOOKUP($H378,[2]EDA!$H$6:$AY$980,AI$1,FALSE)</f>
        <v>0</v>
      </c>
      <c r="AJ378" s="36">
        <f>VLOOKUP($H378,[2]EDA!$H$6:$AY$980,AJ$1,FALSE)</f>
        <v>0</v>
      </c>
      <c r="AK378" s="20">
        <f>VLOOKUP(H378,[2]EDA!$H$6:$AZ$980,45,FALSE)</f>
        <v>0</v>
      </c>
      <c r="AL378" s="39">
        <f t="shared" si="54"/>
        <v>0</v>
      </c>
      <c r="AM378" s="17">
        <f t="shared" si="55"/>
        <v>0</v>
      </c>
      <c r="AN378" s="36">
        <f>VLOOKUP($H378,[3]IRA!$H$6:$BN$980,AN$1,FALSE)</f>
        <v>0</v>
      </c>
      <c r="AO378" s="36">
        <f>VLOOKUP($H378,[3]IRA!$H$6:$BN$980,AO$1,FALSE)</f>
        <v>0</v>
      </c>
      <c r="AP378" s="36">
        <f>VLOOKUP($H378,[3]IRA!$H$6:$BN$980,AP$1,FALSE)</f>
        <v>0</v>
      </c>
      <c r="AQ378" s="36">
        <f>VLOOKUP($H378,[3]IRA!$H$6:$BN$980,AQ$1,FALSE)</f>
        <v>0</v>
      </c>
      <c r="AR378" s="36">
        <f>VLOOKUP($H378,[3]IRA!$H$6:$BN$980,AR$1,FALSE)</f>
        <v>0</v>
      </c>
      <c r="AS378" s="36">
        <f>VLOOKUP($H378,[3]IRA!$H$6:$BN$980,AS$1,FALSE)</f>
        <v>0</v>
      </c>
      <c r="AT378" s="36">
        <f>VLOOKUP($H378,[3]IRA!$H$6:$BN$980,AT$1,FALSE)</f>
        <v>0</v>
      </c>
      <c r="AU378" s="36">
        <f>VLOOKUP($H378,[3]IRA!$H$6:$BN$980,AU$1,FALSE)</f>
        <v>0</v>
      </c>
      <c r="AV378" s="36">
        <f>VLOOKUP($H378,[3]IRA!$H$6:$BN$980,AV$1,FALSE)</f>
        <v>0</v>
      </c>
      <c r="AW378" s="36">
        <f>VLOOKUP($H378,[3]IRA!$H$6:$BN$980,AW$1,FALSE)</f>
        <v>0</v>
      </c>
      <c r="AX378" s="36">
        <f>VLOOKUP($H378,[3]IRA!$H$6:$BN$980,AX$1,FALSE)</f>
        <v>0</v>
      </c>
      <c r="AY378" s="36">
        <f>VLOOKUP($H378,[3]IRA!$H$6:$BN$980,AY$1,FALSE)</f>
        <v>0</v>
      </c>
      <c r="AZ378" s="20">
        <f>VLOOKUP(H378,[3]IRA!$H$6:$BO$980,60,FALSE)</f>
        <v>0</v>
      </c>
      <c r="BA378" s="20">
        <f t="shared" si="56"/>
        <v>0</v>
      </c>
      <c r="BB378" s="17">
        <f t="shared" si="57"/>
        <v>0</v>
      </c>
      <c r="BC378" s="36">
        <f>VLOOKUP($H378,[4]IRA!$H$7:$CS$981,BC$1,FALSE)</f>
        <v>0</v>
      </c>
      <c r="BD378" s="36">
        <f>VLOOKUP($H378,[4]IRA!$H$7:$CS$981,BD$1,FALSE)</f>
        <v>0</v>
      </c>
      <c r="BE378" s="36">
        <f>VLOOKUP($H378,[4]IRA!$H$7:$CS$981,BE$1,FALSE)</f>
        <v>0</v>
      </c>
      <c r="BF378" s="36">
        <f>VLOOKUP($H378,[4]IRA!$H$7:$CS$981,BF$1,FALSE)</f>
        <v>0</v>
      </c>
      <c r="BG378" s="36">
        <f>VLOOKUP($H378,[4]IRA!$H$7:$CS$981,BG$1,FALSE)</f>
        <v>0</v>
      </c>
      <c r="BH378" s="36">
        <f>VLOOKUP($H378,[4]IRA!$H$7:$CS$981,BH$1,FALSE)</f>
        <v>0</v>
      </c>
      <c r="BI378" s="36">
        <f>VLOOKUP($H378,[4]IRA!$H$7:$CS$981,BI$1,FALSE)</f>
        <v>0</v>
      </c>
      <c r="BJ378" s="36">
        <f>VLOOKUP($H378,[4]IRA!$H$7:$CS$981,BJ$1,FALSE)</f>
        <v>0</v>
      </c>
      <c r="BK378" s="36">
        <f>VLOOKUP($H378,[4]IRA!$H$7:$CS$981,BK$1,FALSE)</f>
        <v>0</v>
      </c>
      <c r="BL378" s="36">
        <f>VLOOKUP($H378,[4]IRA!$H$7:$CS$981,BL$1,FALSE)</f>
        <v>0</v>
      </c>
      <c r="BM378" s="36">
        <f>VLOOKUP($H378,[4]IRA!$H$7:$CS$981,BM$1,FALSE)</f>
        <v>0</v>
      </c>
      <c r="BN378" s="36">
        <f>VLOOKUP($H378,[4]IRA!$H$7:$CS$981,BN$1,FALSE)</f>
        <v>0</v>
      </c>
      <c r="BO378" s="10">
        <f>VLOOKUP(H378,[4]IRA!$H$7:$CS$981,90,FALSE)</f>
        <v>0</v>
      </c>
      <c r="BP378" s="10">
        <f t="shared" si="58"/>
        <v>0</v>
      </c>
      <c r="BQ378" s="17">
        <f t="shared" si="59"/>
        <v>0</v>
      </c>
      <c r="BR378" s="80"/>
      <c r="BS378" s="80"/>
      <c r="BT378" s="80"/>
      <c r="BU378" s="80"/>
      <c r="BV378" s="80"/>
      <c r="BW378" s="80"/>
      <c r="BX378" s="80"/>
      <c r="BY378" s="80"/>
      <c r="BZ378" s="80"/>
      <c r="CA378" s="80"/>
      <c r="CB378" s="80"/>
      <c r="CC378" s="80"/>
      <c r="CD378" s="80"/>
      <c r="CE378" s="80"/>
      <c r="CF378" s="80"/>
      <c r="CG378" s="80"/>
      <c r="CH378" s="80"/>
      <c r="CI378" s="80"/>
      <c r="CJ378" s="80"/>
      <c r="CK378" s="80"/>
      <c r="CL378" s="80"/>
      <c r="CM378" s="80"/>
      <c r="CN378" s="80"/>
      <c r="CO378" s="80"/>
      <c r="CP378" s="80"/>
      <c r="CQ378" s="80"/>
      <c r="CR378" s="80"/>
      <c r="CS378" s="80"/>
      <c r="CT378" s="80"/>
      <c r="CU378" s="80"/>
      <c r="CV378" s="80"/>
      <c r="CW378" s="80"/>
      <c r="CX378" s="80"/>
      <c r="CY378" s="80"/>
      <c r="CZ378" s="80"/>
      <c r="DA378" s="80"/>
      <c r="DB378" s="80"/>
      <c r="DC378" s="80"/>
      <c r="DD378" s="80"/>
      <c r="DE378" s="80"/>
      <c r="DF378" s="80"/>
      <c r="DG378" s="80"/>
      <c r="DH378" s="80"/>
      <c r="DI378" s="80"/>
      <c r="DJ378" s="80"/>
      <c r="DK378" s="80"/>
      <c r="DL378" s="80"/>
      <c r="DM378" s="80"/>
      <c r="DN378" s="80"/>
    </row>
    <row r="379" spans="1:118" s="81" customFormat="1" ht="10.199999999999999" x14ac:dyDescent="0.2">
      <c r="A379" s="87" t="s">
        <v>434</v>
      </c>
      <c r="B379" s="87" t="s">
        <v>22</v>
      </c>
      <c r="C379" s="88">
        <v>401</v>
      </c>
      <c r="D379" s="87" t="s">
        <v>860</v>
      </c>
      <c r="E379" s="87" t="s">
        <v>434</v>
      </c>
      <c r="F379" s="87" t="s">
        <v>22</v>
      </c>
      <c r="G379" s="88" t="s">
        <v>550</v>
      </c>
      <c r="H379" s="88">
        <v>11687</v>
      </c>
      <c r="I379" s="87" t="s">
        <v>736</v>
      </c>
      <c r="J379" s="37">
        <f>VLOOKUP($H379,[1]EDA!$H$6:$BN$980,J$1,FALSE)</f>
        <v>1</v>
      </c>
      <c r="K379" s="36">
        <f>VLOOKUP($H379,[1]EDA!$H$6:$BN$980,K$1,FALSE)</f>
        <v>0</v>
      </c>
      <c r="L379" s="36">
        <f>VLOOKUP($H379,[1]EDA!$H$6:$BN$980,L$1,FALSE)</f>
        <v>0</v>
      </c>
      <c r="M379" s="36">
        <f>VLOOKUP($H379,[1]EDA!$H$6:$BN$980,M$1,FALSE)</f>
        <v>2</v>
      </c>
      <c r="N379" s="36">
        <f>VLOOKUP($H379,[1]EDA!$H$6:$BN$980,N$1,FALSE)</f>
        <v>0</v>
      </c>
      <c r="O379" s="36">
        <f>VLOOKUP($H379,[1]EDA!$H$6:$BN$980,O$1,FALSE)</f>
        <v>0</v>
      </c>
      <c r="P379" s="36">
        <f>VLOOKUP($H379,[1]EDA!$H$6:$BN$980,P$1,FALSE)</f>
        <v>0</v>
      </c>
      <c r="Q379" s="36">
        <f>VLOOKUP($H379,[1]EDA!$H$6:$BN$980,Q$1,FALSE)</f>
        <v>0</v>
      </c>
      <c r="R379" s="36">
        <f>VLOOKUP($H379,[1]EDA!$H$6:$BN$980,R$1,FALSE)</f>
        <v>0</v>
      </c>
      <c r="S379" s="36">
        <f>VLOOKUP($H379,[1]EDA!$H$6:$BN$980,S$1,FALSE)</f>
        <v>0</v>
      </c>
      <c r="T379" s="36">
        <f>VLOOKUP($H379,[1]EDA!$H$6:$BN$980,T$1,FALSE)</f>
        <v>0</v>
      </c>
      <c r="U379" s="36">
        <f>VLOOKUP($H379,[1]EDA!$H$6:$BN$980,U$1,FALSE)</f>
        <v>0</v>
      </c>
      <c r="V379" s="10">
        <f>VLOOKUP(H379,[1]EDA!$H$6:$BO$980,60,FALSE)</f>
        <v>12.666666666666666</v>
      </c>
      <c r="W379" s="10">
        <f t="shared" si="52"/>
        <v>3</v>
      </c>
      <c r="X379" s="17">
        <f t="shared" si="53"/>
        <v>0.23684210526315791</v>
      </c>
      <c r="Y379" s="36">
        <f>VLOOKUP($H379,[2]EDA!$H$6:$AY$980,Y$1,FALSE)</f>
        <v>0</v>
      </c>
      <c r="Z379" s="36">
        <f>VLOOKUP($H379,[2]EDA!$H$6:$AY$980,Z$1,FALSE)</f>
        <v>0</v>
      </c>
      <c r="AA379" s="36">
        <f>VLOOKUP($H379,[2]EDA!$H$6:$AY$980,AA$1,FALSE)</f>
        <v>0</v>
      </c>
      <c r="AB379" s="36">
        <f>VLOOKUP($H379,[2]EDA!$H$6:$AY$980,AB$1,FALSE)</f>
        <v>0</v>
      </c>
      <c r="AC379" s="36">
        <f>VLOOKUP($H379,[2]EDA!$H$6:$AY$980,AC$1,FALSE)</f>
        <v>0</v>
      </c>
      <c r="AD379" s="36">
        <f>VLOOKUP($H379,[2]EDA!$H$6:$AY$980,AD$1,FALSE)</f>
        <v>0</v>
      </c>
      <c r="AE379" s="36">
        <f>VLOOKUP($H379,[2]EDA!$H$6:$AY$980,AE$1,FALSE)</f>
        <v>0</v>
      </c>
      <c r="AF379" s="36">
        <f>VLOOKUP($H379,[2]EDA!$H$6:$AY$980,AF$1,FALSE)</f>
        <v>0</v>
      </c>
      <c r="AG379" s="36">
        <f>VLOOKUP($H379,[2]EDA!$H$6:$AY$980,AG$1,FALSE)</f>
        <v>0</v>
      </c>
      <c r="AH379" s="36">
        <f>VLOOKUP($H379,[2]EDA!$H$6:$AY$980,AH$1,FALSE)</f>
        <v>0</v>
      </c>
      <c r="AI379" s="36">
        <f>VLOOKUP($H379,[2]EDA!$H$6:$AY$980,AI$1,FALSE)</f>
        <v>0</v>
      </c>
      <c r="AJ379" s="36">
        <f>VLOOKUP($H379,[2]EDA!$H$6:$AY$980,AJ$1,FALSE)</f>
        <v>0</v>
      </c>
      <c r="AK379" s="20">
        <f>VLOOKUP(H379,[2]EDA!$H$6:$AZ$980,45,FALSE)</f>
        <v>0</v>
      </c>
      <c r="AL379" s="39">
        <f t="shared" si="54"/>
        <v>0</v>
      </c>
      <c r="AM379" s="17">
        <f t="shared" si="55"/>
        <v>0</v>
      </c>
      <c r="AN379" s="36">
        <f>VLOOKUP($H379,[3]IRA!$H$6:$BN$980,AN$1,FALSE)</f>
        <v>0</v>
      </c>
      <c r="AO379" s="36">
        <f>VLOOKUP($H379,[3]IRA!$H$6:$BN$980,AO$1,FALSE)</f>
        <v>0</v>
      </c>
      <c r="AP379" s="36">
        <f>VLOOKUP($H379,[3]IRA!$H$6:$BN$980,AP$1,FALSE)</f>
        <v>0</v>
      </c>
      <c r="AQ379" s="36">
        <f>VLOOKUP($H379,[3]IRA!$H$6:$BN$980,AQ$1,FALSE)</f>
        <v>0</v>
      </c>
      <c r="AR379" s="36">
        <f>VLOOKUP($H379,[3]IRA!$H$6:$BN$980,AR$1,FALSE)</f>
        <v>0</v>
      </c>
      <c r="AS379" s="36">
        <f>VLOOKUP($H379,[3]IRA!$H$6:$BN$980,AS$1,FALSE)</f>
        <v>0</v>
      </c>
      <c r="AT379" s="36">
        <f>VLOOKUP($H379,[3]IRA!$H$6:$BN$980,AT$1,FALSE)</f>
        <v>0</v>
      </c>
      <c r="AU379" s="36">
        <f>VLOOKUP($H379,[3]IRA!$H$6:$BN$980,AU$1,FALSE)</f>
        <v>0</v>
      </c>
      <c r="AV379" s="36">
        <f>VLOOKUP($H379,[3]IRA!$H$6:$BN$980,AV$1,FALSE)</f>
        <v>0</v>
      </c>
      <c r="AW379" s="36">
        <f>VLOOKUP($H379,[3]IRA!$H$6:$BN$980,AW$1,FALSE)</f>
        <v>0</v>
      </c>
      <c r="AX379" s="36">
        <f>VLOOKUP($H379,[3]IRA!$H$6:$BN$980,AX$1,FALSE)</f>
        <v>0</v>
      </c>
      <c r="AY379" s="36">
        <f>VLOOKUP($H379,[3]IRA!$H$6:$BN$980,AY$1,FALSE)</f>
        <v>0</v>
      </c>
      <c r="AZ379" s="20">
        <f>VLOOKUP(H379,[3]IRA!$H$6:$BO$980,60,FALSE)</f>
        <v>0</v>
      </c>
      <c r="BA379" s="20">
        <f t="shared" si="56"/>
        <v>0</v>
      </c>
      <c r="BB379" s="17">
        <f t="shared" si="57"/>
        <v>0</v>
      </c>
      <c r="BC379" s="36">
        <f>VLOOKUP($H379,[4]IRA!$H$7:$CS$981,BC$1,FALSE)</f>
        <v>0</v>
      </c>
      <c r="BD379" s="36">
        <f>VLOOKUP($H379,[4]IRA!$H$7:$CS$981,BD$1,FALSE)</f>
        <v>0</v>
      </c>
      <c r="BE379" s="36">
        <f>VLOOKUP($H379,[4]IRA!$H$7:$CS$981,BE$1,FALSE)</f>
        <v>0</v>
      </c>
      <c r="BF379" s="36">
        <f>VLOOKUP($H379,[4]IRA!$H$7:$CS$981,BF$1,FALSE)</f>
        <v>0</v>
      </c>
      <c r="BG379" s="36">
        <f>VLOOKUP($H379,[4]IRA!$H$7:$CS$981,BG$1,FALSE)</f>
        <v>0</v>
      </c>
      <c r="BH379" s="36">
        <f>VLOOKUP($H379,[4]IRA!$H$7:$CS$981,BH$1,FALSE)</f>
        <v>0</v>
      </c>
      <c r="BI379" s="36">
        <f>VLOOKUP($H379,[4]IRA!$H$7:$CS$981,BI$1,FALSE)</f>
        <v>0</v>
      </c>
      <c r="BJ379" s="36">
        <f>VLOOKUP($H379,[4]IRA!$H$7:$CS$981,BJ$1,FALSE)</f>
        <v>0</v>
      </c>
      <c r="BK379" s="36">
        <f>VLOOKUP($H379,[4]IRA!$H$7:$CS$981,BK$1,FALSE)</f>
        <v>0</v>
      </c>
      <c r="BL379" s="36">
        <f>VLOOKUP($H379,[4]IRA!$H$7:$CS$981,BL$1,FALSE)</f>
        <v>0</v>
      </c>
      <c r="BM379" s="36">
        <f>VLOOKUP($H379,[4]IRA!$H$7:$CS$981,BM$1,FALSE)</f>
        <v>0</v>
      </c>
      <c r="BN379" s="36">
        <f>VLOOKUP($H379,[4]IRA!$H$7:$CS$981,BN$1,FALSE)</f>
        <v>0</v>
      </c>
      <c r="BO379" s="10">
        <f>VLOOKUP(H379,[4]IRA!$H$7:$CS$981,90,FALSE)</f>
        <v>14.333333333333334</v>
      </c>
      <c r="BP379" s="10">
        <f t="shared" si="58"/>
        <v>0</v>
      </c>
      <c r="BQ379" s="17">
        <f t="shared" si="59"/>
        <v>0</v>
      </c>
      <c r="BR379" s="80"/>
      <c r="BS379" s="80"/>
      <c r="BT379" s="80"/>
      <c r="BU379" s="80"/>
      <c r="BV379" s="80"/>
      <c r="BW379" s="80"/>
      <c r="BX379" s="80"/>
      <c r="BY379" s="80"/>
      <c r="BZ379" s="80"/>
      <c r="CA379" s="80"/>
      <c r="CB379" s="80"/>
      <c r="CC379" s="80"/>
      <c r="CD379" s="80"/>
      <c r="CE379" s="80"/>
      <c r="CF379" s="80"/>
      <c r="CG379" s="80"/>
      <c r="CH379" s="80"/>
      <c r="CI379" s="80"/>
      <c r="CJ379" s="80"/>
      <c r="CK379" s="80"/>
      <c r="CL379" s="80"/>
      <c r="CM379" s="80"/>
      <c r="CN379" s="80"/>
      <c r="CO379" s="80"/>
      <c r="CP379" s="80"/>
      <c r="CQ379" s="80"/>
      <c r="CR379" s="80"/>
      <c r="CS379" s="80"/>
      <c r="CT379" s="80"/>
      <c r="CU379" s="80"/>
      <c r="CV379" s="80"/>
      <c r="CW379" s="80"/>
      <c r="CX379" s="80"/>
      <c r="CY379" s="80"/>
      <c r="CZ379" s="80"/>
      <c r="DA379" s="80"/>
      <c r="DB379" s="80"/>
      <c r="DC379" s="80"/>
      <c r="DD379" s="80"/>
      <c r="DE379" s="80"/>
      <c r="DF379" s="80"/>
      <c r="DG379" s="80"/>
      <c r="DH379" s="80"/>
      <c r="DI379" s="80"/>
      <c r="DJ379" s="80"/>
      <c r="DK379" s="80"/>
      <c r="DL379" s="80"/>
      <c r="DM379" s="80"/>
      <c r="DN379" s="80"/>
    </row>
    <row r="380" spans="1:118" s="81" customFormat="1" ht="10.199999999999999" x14ac:dyDescent="0.2">
      <c r="A380" s="87" t="s">
        <v>434</v>
      </c>
      <c r="B380" s="87" t="s">
        <v>22</v>
      </c>
      <c r="C380" s="88">
        <v>401</v>
      </c>
      <c r="D380" s="87" t="s">
        <v>860</v>
      </c>
      <c r="E380" s="87" t="s">
        <v>434</v>
      </c>
      <c r="F380" s="87" t="s">
        <v>377</v>
      </c>
      <c r="G380" s="88" t="s">
        <v>550</v>
      </c>
      <c r="H380" s="88">
        <v>11689</v>
      </c>
      <c r="I380" s="87" t="s">
        <v>737</v>
      </c>
      <c r="J380" s="37">
        <f>VLOOKUP($H380,[1]EDA!$H$6:$BN$980,J$1,FALSE)</f>
        <v>1</v>
      </c>
      <c r="K380" s="36">
        <f>VLOOKUP($H380,[1]EDA!$H$6:$BN$980,K$1,FALSE)</f>
        <v>0</v>
      </c>
      <c r="L380" s="36">
        <f>VLOOKUP($H380,[1]EDA!$H$6:$BN$980,L$1,FALSE)</f>
        <v>0</v>
      </c>
      <c r="M380" s="36">
        <f>VLOOKUP($H380,[1]EDA!$H$6:$BN$980,M$1,FALSE)</f>
        <v>0</v>
      </c>
      <c r="N380" s="36">
        <f>VLOOKUP($H380,[1]EDA!$H$6:$BN$980,N$1,FALSE)</f>
        <v>0</v>
      </c>
      <c r="O380" s="36">
        <f>VLOOKUP($H380,[1]EDA!$H$6:$BN$980,O$1,FALSE)</f>
        <v>0</v>
      </c>
      <c r="P380" s="36">
        <f>VLOOKUP($H380,[1]EDA!$H$6:$BN$980,P$1,FALSE)</f>
        <v>0</v>
      </c>
      <c r="Q380" s="36">
        <f>VLOOKUP($H380,[1]EDA!$H$6:$BN$980,Q$1,FALSE)</f>
        <v>0</v>
      </c>
      <c r="R380" s="36">
        <f>VLOOKUP($H380,[1]EDA!$H$6:$BN$980,R$1,FALSE)</f>
        <v>0</v>
      </c>
      <c r="S380" s="36">
        <f>VLOOKUP($H380,[1]EDA!$H$6:$BN$980,S$1,FALSE)</f>
        <v>0</v>
      </c>
      <c r="T380" s="36">
        <f>VLOOKUP($H380,[1]EDA!$H$6:$BN$980,T$1,FALSE)</f>
        <v>0</v>
      </c>
      <c r="U380" s="36">
        <f>VLOOKUP($H380,[1]EDA!$H$6:$BN$980,U$1,FALSE)</f>
        <v>0</v>
      </c>
      <c r="V380" s="10">
        <f>VLOOKUP(H380,[1]EDA!$H$6:$BO$980,60,FALSE)</f>
        <v>14</v>
      </c>
      <c r="W380" s="10">
        <f t="shared" si="52"/>
        <v>1</v>
      </c>
      <c r="X380" s="17">
        <f t="shared" si="53"/>
        <v>7.1428571428571425E-2</v>
      </c>
      <c r="Y380" s="36">
        <f>VLOOKUP($H380,[2]EDA!$H$6:$AY$980,Y$1,FALSE)</f>
        <v>0</v>
      </c>
      <c r="Z380" s="36">
        <f>VLOOKUP($H380,[2]EDA!$H$6:$AY$980,Z$1,FALSE)</f>
        <v>0</v>
      </c>
      <c r="AA380" s="36">
        <f>VLOOKUP($H380,[2]EDA!$H$6:$AY$980,AA$1,FALSE)</f>
        <v>0</v>
      </c>
      <c r="AB380" s="36">
        <f>VLOOKUP($H380,[2]EDA!$H$6:$AY$980,AB$1,FALSE)</f>
        <v>0</v>
      </c>
      <c r="AC380" s="36">
        <f>VLOOKUP($H380,[2]EDA!$H$6:$AY$980,AC$1,FALSE)</f>
        <v>0</v>
      </c>
      <c r="AD380" s="36">
        <f>VLOOKUP($H380,[2]EDA!$H$6:$AY$980,AD$1,FALSE)</f>
        <v>0</v>
      </c>
      <c r="AE380" s="36">
        <f>VLOOKUP($H380,[2]EDA!$H$6:$AY$980,AE$1,FALSE)</f>
        <v>0</v>
      </c>
      <c r="AF380" s="36">
        <f>VLOOKUP($H380,[2]EDA!$H$6:$AY$980,AF$1,FALSE)</f>
        <v>0</v>
      </c>
      <c r="AG380" s="36">
        <f>VLOOKUP($H380,[2]EDA!$H$6:$AY$980,AG$1,FALSE)</f>
        <v>0</v>
      </c>
      <c r="AH380" s="36">
        <f>VLOOKUP($H380,[2]EDA!$H$6:$AY$980,AH$1,FALSE)</f>
        <v>0</v>
      </c>
      <c r="AI380" s="36">
        <f>VLOOKUP($H380,[2]EDA!$H$6:$AY$980,AI$1,FALSE)</f>
        <v>0</v>
      </c>
      <c r="AJ380" s="36">
        <f>VLOOKUP($H380,[2]EDA!$H$6:$AY$980,AJ$1,FALSE)</f>
        <v>0</v>
      </c>
      <c r="AK380" s="20">
        <f>VLOOKUP(H380,[2]EDA!$H$6:$AZ$980,45,FALSE)</f>
        <v>0</v>
      </c>
      <c r="AL380" s="39">
        <f t="shared" si="54"/>
        <v>0</v>
      </c>
      <c r="AM380" s="17">
        <f t="shared" si="55"/>
        <v>0</v>
      </c>
      <c r="AN380" s="36">
        <f>VLOOKUP($H380,[3]IRA!$H$6:$BN$980,AN$1,FALSE)</f>
        <v>0</v>
      </c>
      <c r="AO380" s="36">
        <f>VLOOKUP($H380,[3]IRA!$H$6:$BN$980,AO$1,FALSE)</f>
        <v>0</v>
      </c>
      <c r="AP380" s="36">
        <f>VLOOKUP($H380,[3]IRA!$H$6:$BN$980,AP$1,FALSE)</f>
        <v>0</v>
      </c>
      <c r="AQ380" s="36">
        <f>VLOOKUP($H380,[3]IRA!$H$6:$BN$980,AQ$1,FALSE)</f>
        <v>0</v>
      </c>
      <c r="AR380" s="36">
        <f>VLOOKUP($H380,[3]IRA!$H$6:$BN$980,AR$1,FALSE)</f>
        <v>0</v>
      </c>
      <c r="AS380" s="36">
        <f>VLOOKUP($H380,[3]IRA!$H$6:$BN$980,AS$1,FALSE)</f>
        <v>0</v>
      </c>
      <c r="AT380" s="36">
        <f>VLOOKUP($H380,[3]IRA!$H$6:$BN$980,AT$1,FALSE)</f>
        <v>0</v>
      </c>
      <c r="AU380" s="36">
        <f>VLOOKUP($H380,[3]IRA!$H$6:$BN$980,AU$1,FALSE)</f>
        <v>0</v>
      </c>
      <c r="AV380" s="36">
        <f>VLOOKUP($H380,[3]IRA!$H$6:$BN$980,AV$1,FALSE)</f>
        <v>0</v>
      </c>
      <c r="AW380" s="36">
        <f>VLOOKUP($H380,[3]IRA!$H$6:$BN$980,AW$1,FALSE)</f>
        <v>0</v>
      </c>
      <c r="AX380" s="36">
        <f>VLOOKUP($H380,[3]IRA!$H$6:$BN$980,AX$1,FALSE)</f>
        <v>0</v>
      </c>
      <c r="AY380" s="36">
        <f>VLOOKUP($H380,[3]IRA!$H$6:$BN$980,AY$1,FALSE)</f>
        <v>0</v>
      </c>
      <c r="AZ380" s="20">
        <f>VLOOKUP(H380,[3]IRA!$H$6:$BO$980,60,FALSE)</f>
        <v>0.16666666666666666</v>
      </c>
      <c r="BA380" s="20">
        <f t="shared" si="56"/>
        <v>0</v>
      </c>
      <c r="BB380" s="17">
        <f t="shared" si="57"/>
        <v>0</v>
      </c>
      <c r="BC380" s="36">
        <f>VLOOKUP($H380,[4]IRA!$H$7:$CS$981,BC$1,FALSE)</f>
        <v>0</v>
      </c>
      <c r="BD380" s="36">
        <f>VLOOKUP($H380,[4]IRA!$H$7:$CS$981,BD$1,FALSE)</f>
        <v>2</v>
      </c>
      <c r="BE380" s="36">
        <f>VLOOKUP($H380,[4]IRA!$H$7:$CS$981,BE$1,FALSE)</f>
        <v>0</v>
      </c>
      <c r="BF380" s="36">
        <f>VLOOKUP($H380,[4]IRA!$H$7:$CS$981,BF$1,FALSE)</f>
        <v>1</v>
      </c>
      <c r="BG380" s="36">
        <f>VLOOKUP($H380,[4]IRA!$H$7:$CS$981,BG$1,FALSE)</f>
        <v>0</v>
      </c>
      <c r="BH380" s="36">
        <f>VLOOKUP($H380,[4]IRA!$H$7:$CS$981,BH$1,FALSE)</f>
        <v>0</v>
      </c>
      <c r="BI380" s="36">
        <f>VLOOKUP($H380,[4]IRA!$H$7:$CS$981,BI$1,FALSE)</f>
        <v>0</v>
      </c>
      <c r="BJ380" s="36">
        <f>VLOOKUP($H380,[4]IRA!$H$7:$CS$981,BJ$1,FALSE)</f>
        <v>0</v>
      </c>
      <c r="BK380" s="36">
        <f>VLOOKUP($H380,[4]IRA!$H$7:$CS$981,BK$1,FALSE)</f>
        <v>0</v>
      </c>
      <c r="BL380" s="36">
        <f>VLOOKUP($H380,[4]IRA!$H$7:$CS$981,BL$1,FALSE)</f>
        <v>0</v>
      </c>
      <c r="BM380" s="36">
        <f>VLOOKUP($H380,[4]IRA!$H$7:$CS$981,BM$1,FALSE)</f>
        <v>0</v>
      </c>
      <c r="BN380" s="36">
        <f>VLOOKUP($H380,[4]IRA!$H$7:$CS$981,BN$1,FALSE)</f>
        <v>0</v>
      </c>
      <c r="BO380" s="10">
        <f>VLOOKUP(H380,[4]IRA!$H$7:$CS$981,90,FALSE)</f>
        <v>5.3333333333333339</v>
      </c>
      <c r="BP380" s="10">
        <f t="shared" si="58"/>
        <v>3</v>
      </c>
      <c r="BQ380" s="17">
        <f t="shared" si="59"/>
        <v>0.56249999999999989</v>
      </c>
      <c r="BR380" s="80"/>
      <c r="BS380" s="80"/>
      <c r="BT380" s="80"/>
      <c r="BU380" s="80"/>
      <c r="BV380" s="80"/>
      <c r="BW380" s="80"/>
      <c r="BX380" s="80"/>
      <c r="BY380" s="80"/>
      <c r="BZ380" s="80"/>
      <c r="CA380" s="80"/>
      <c r="CB380" s="80"/>
      <c r="CC380" s="80"/>
      <c r="CD380" s="80"/>
      <c r="CE380" s="80"/>
      <c r="CF380" s="80"/>
      <c r="CG380" s="80"/>
      <c r="CH380" s="80"/>
      <c r="CI380" s="80"/>
      <c r="CJ380" s="80"/>
      <c r="CK380" s="80"/>
      <c r="CL380" s="80"/>
      <c r="CM380" s="80"/>
      <c r="CN380" s="80"/>
      <c r="CO380" s="80"/>
      <c r="CP380" s="80"/>
      <c r="CQ380" s="80"/>
      <c r="CR380" s="80"/>
      <c r="CS380" s="80"/>
      <c r="CT380" s="80"/>
      <c r="CU380" s="80"/>
      <c r="CV380" s="80"/>
      <c r="CW380" s="80"/>
      <c r="CX380" s="80"/>
      <c r="CY380" s="80"/>
      <c r="CZ380" s="80"/>
      <c r="DA380" s="80"/>
      <c r="DB380" s="80"/>
      <c r="DC380" s="80"/>
      <c r="DD380" s="80"/>
      <c r="DE380" s="80"/>
      <c r="DF380" s="80"/>
      <c r="DG380" s="80"/>
      <c r="DH380" s="80"/>
      <c r="DI380" s="80"/>
      <c r="DJ380" s="80"/>
      <c r="DK380" s="80"/>
      <c r="DL380" s="80"/>
      <c r="DM380" s="80"/>
      <c r="DN380" s="80"/>
    </row>
    <row r="381" spans="1:118" s="81" customFormat="1" ht="10.199999999999999" x14ac:dyDescent="0.2">
      <c r="A381" s="87" t="s">
        <v>636</v>
      </c>
      <c r="B381" s="87" t="s">
        <v>205</v>
      </c>
      <c r="C381" s="88">
        <v>404</v>
      </c>
      <c r="D381" s="87" t="s">
        <v>863</v>
      </c>
      <c r="E381" s="87" t="s">
        <v>636</v>
      </c>
      <c r="F381" s="87" t="s">
        <v>205</v>
      </c>
      <c r="G381" s="88" t="s">
        <v>550</v>
      </c>
      <c r="H381" s="88">
        <v>11690</v>
      </c>
      <c r="I381" s="87" t="s">
        <v>209</v>
      </c>
      <c r="J381" s="37">
        <f>VLOOKUP($H381,[1]EDA!$H$6:$BN$980,J$1,FALSE)</f>
        <v>5</v>
      </c>
      <c r="K381" s="36">
        <f>VLOOKUP($H381,[1]EDA!$H$6:$BN$980,K$1,FALSE)</f>
        <v>7</v>
      </c>
      <c r="L381" s="36">
        <f>VLOOKUP($H381,[1]EDA!$H$6:$BN$980,L$1,FALSE)</f>
        <v>9</v>
      </c>
      <c r="M381" s="36">
        <f>VLOOKUP($H381,[1]EDA!$H$6:$BN$980,M$1,FALSE)</f>
        <v>1</v>
      </c>
      <c r="N381" s="36">
        <f>VLOOKUP($H381,[1]EDA!$H$6:$BN$980,N$1,FALSE)</f>
        <v>0</v>
      </c>
      <c r="O381" s="36">
        <f>VLOOKUP($H381,[1]EDA!$H$6:$BN$980,O$1,FALSE)</f>
        <v>0</v>
      </c>
      <c r="P381" s="36">
        <f>VLOOKUP($H381,[1]EDA!$H$6:$BN$980,P$1,FALSE)</f>
        <v>0</v>
      </c>
      <c r="Q381" s="36">
        <f>VLOOKUP($H381,[1]EDA!$H$6:$BN$980,Q$1,FALSE)</f>
        <v>0</v>
      </c>
      <c r="R381" s="36">
        <f>VLOOKUP($H381,[1]EDA!$H$6:$BN$980,R$1,FALSE)</f>
        <v>0</v>
      </c>
      <c r="S381" s="36">
        <f>VLOOKUP($H381,[1]EDA!$H$6:$BN$980,S$1,FALSE)</f>
        <v>0</v>
      </c>
      <c r="T381" s="36">
        <f>VLOOKUP($H381,[1]EDA!$H$6:$BN$980,T$1,FALSE)</f>
        <v>0</v>
      </c>
      <c r="U381" s="36">
        <f>VLOOKUP($H381,[1]EDA!$H$6:$BN$980,U$1,FALSE)</f>
        <v>0</v>
      </c>
      <c r="V381" s="10">
        <f>VLOOKUP(H381,[1]EDA!$H$6:$BO$980,60,FALSE)</f>
        <v>64.666666666666671</v>
      </c>
      <c r="W381" s="10">
        <f t="shared" si="52"/>
        <v>22</v>
      </c>
      <c r="X381" s="17">
        <f t="shared" si="53"/>
        <v>0.34020618556701027</v>
      </c>
      <c r="Y381" s="36">
        <f>VLOOKUP($H381,[2]EDA!$H$6:$AY$980,Y$1,FALSE)</f>
        <v>0</v>
      </c>
      <c r="Z381" s="36">
        <f>VLOOKUP($H381,[2]EDA!$H$6:$AY$980,Z$1,FALSE)</f>
        <v>0</v>
      </c>
      <c r="AA381" s="36">
        <f>VLOOKUP($H381,[2]EDA!$H$6:$AY$980,AA$1,FALSE)</f>
        <v>0</v>
      </c>
      <c r="AB381" s="36">
        <f>VLOOKUP($H381,[2]EDA!$H$6:$AY$980,AB$1,FALSE)</f>
        <v>0</v>
      </c>
      <c r="AC381" s="36">
        <f>VLOOKUP($H381,[2]EDA!$H$6:$AY$980,AC$1,FALSE)</f>
        <v>0</v>
      </c>
      <c r="AD381" s="36">
        <f>VLOOKUP($H381,[2]EDA!$H$6:$AY$980,AD$1,FALSE)</f>
        <v>0</v>
      </c>
      <c r="AE381" s="36">
        <f>VLOOKUP($H381,[2]EDA!$H$6:$AY$980,AE$1,FALSE)</f>
        <v>0</v>
      </c>
      <c r="AF381" s="36">
        <f>VLOOKUP($H381,[2]EDA!$H$6:$AY$980,AF$1,FALSE)</f>
        <v>0</v>
      </c>
      <c r="AG381" s="36">
        <f>VLOOKUP($H381,[2]EDA!$H$6:$AY$980,AG$1,FALSE)</f>
        <v>0</v>
      </c>
      <c r="AH381" s="36">
        <f>VLOOKUP($H381,[2]EDA!$H$6:$AY$980,AH$1,FALSE)</f>
        <v>0</v>
      </c>
      <c r="AI381" s="36">
        <f>VLOOKUP($H381,[2]EDA!$H$6:$AY$980,AI$1,FALSE)</f>
        <v>0</v>
      </c>
      <c r="AJ381" s="36">
        <f>VLOOKUP($H381,[2]EDA!$H$6:$AY$980,AJ$1,FALSE)</f>
        <v>0</v>
      </c>
      <c r="AK381" s="20">
        <f>VLOOKUP(H381,[2]EDA!$H$6:$AZ$980,45,FALSE)</f>
        <v>0.33333333333333331</v>
      </c>
      <c r="AL381" s="39">
        <f t="shared" si="54"/>
        <v>0</v>
      </c>
      <c r="AM381" s="17">
        <f t="shared" si="55"/>
        <v>0</v>
      </c>
      <c r="AN381" s="36">
        <f>VLOOKUP($H381,[3]IRA!$H$6:$BN$980,AN$1,FALSE)</f>
        <v>0</v>
      </c>
      <c r="AO381" s="36">
        <f>VLOOKUP($H381,[3]IRA!$H$6:$BN$980,AO$1,FALSE)</f>
        <v>0</v>
      </c>
      <c r="AP381" s="36">
        <f>VLOOKUP($H381,[3]IRA!$H$6:$BN$980,AP$1,FALSE)</f>
        <v>0</v>
      </c>
      <c r="AQ381" s="36">
        <f>VLOOKUP($H381,[3]IRA!$H$6:$BN$980,AQ$1,FALSE)</f>
        <v>0</v>
      </c>
      <c r="AR381" s="36">
        <f>VLOOKUP($H381,[3]IRA!$H$6:$BN$980,AR$1,FALSE)</f>
        <v>0</v>
      </c>
      <c r="AS381" s="36">
        <f>VLOOKUP($H381,[3]IRA!$H$6:$BN$980,AS$1,FALSE)</f>
        <v>0</v>
      </c>
      <c r="AT381" s="36">
        <f>VLOOKUP($H381,[3]IRA!$H$6:$BN$980,AT$1,FALSE)</f>
        <v>0</v>
      </c>
      <c r="AU381" s="36">
        <f>VLOOKUP($H381,[3]IRA!$H$6:$BN$980,AU$1,FALSE)</f>
        <v>0</v>
      </c>
      <c r="AV381" s="36">
        <f>VLOOKUP($H381,[3]IRA!$H$6:$BN$980,AV$1,FALSE)</f>
        <v>0</v>
      </c>
      <c r="AW381" s="36">
        <f>VLOOKUP($H381,[3]IRA!$H$6:$BN$980,AW$1,FALSE)</f>
        <v>0</v>
      </c>
      <c r="AX381" s="36">
        <f>VLOOKUP($H381,[3]IRA!$H$6:$BN$980,AX$1,FALSE)</f>
        <v>0</v>
      </c>
      <c r="AY381" s="36">
        <f>VLOOKUP($H381,[3]IRA!$H$6:$BN$980,AY$1,FALSE)</f>
        <v>0</v>
      </c>
      <c r="AZ381" s="20">
        <f>VLOOKUP(H381,[3]IRA!$H$6:$BO$980,60,FALSE)</f>
        <v>0</v>
      </c>
      <c r="BA381" s="20">
        <f t="shared" si="56"/>
        <v>0</v>
      </c>
      <c r="BB381" s="17">
        <f t="shared" si="57"/>
        <v>0</v>
      </c>
      <c r="BC381" s="36">
        <f>VLOOKUP($H381,[4]IRA!$H$7:$CS$981,BC$1,FALSE)</f>
        <v>9</v>
      </c>
      <c r="BD381" s="36">
        <f>VLOOKUP($H381,[4]IRA!$H$7:$CS$981,BD$1,FALSE)</f>
        <v>13</v>
      </c>
      <c r="BE381" s="36">
        <f>VLOOKUP($H381,[4]IRA!$H$7:$CS$981,BE$1,FALSE)</f>
        <v>27</v>
      </c>
      <c r="BF381" s="36">
        <f>VLOOKUP($H381,[4]IRA!$H$7:$CS$981,BF$1,FALSE)</f>
        <v>4</v>
      </c>
      <c r="BG381" s="36">
        <f>VLOOKUP($H381,[4]IRA!$H$7:$CS$981,BG$1,FALSE)</f>
        <v>0</v>
      </c>
      <c r="BH381" s="36">
        <f>VLOOKUP($H381,[4]IRA!$H$7:$CS$981,BH$1,FALSE)</f>
        <v>0</v>
      </c>
      <c r="BI381" s="36">
        <f>VLOOKUP($H381,[4]IRA!$H$7:$CS$981,BI$1,FALSE)</f>
        <v>0</v>
      </c>
      <c r="BJ381" s="36">
        <f>VLOOKUP($H381,[4]IRA!$H$7:$CS$981,BJ$1,FALSE)</f>
        <v>0</v>
      </c>
      <c r="BK381" s="36">
        <f>VLOOKUP($H381,[4]IRA!$H$7:$CS$981,BK$1,FALSE)</f>
        <v>0</v>
      </c>
      <c r="BL381" s="36">
        <f>VLOOKUP($H381,[4]IRA!$H$7:$CS$981,BL$1,FALSE)</f>
        <v>0</v>
      </c>
      <c r="BM381" s="36">
        <f>VLOOKUP($H381,[4]IRA!$H$7:$CS$981,BM$1,FALSE)</f>
        <v>0</v>
      </c>
      <c r="BN381" s="36">
        <f>VLOOKUP($H381,[4]IRA!$H$7:$CS$981,BN$1,FALSE)</f>
        <v>0</v>
      </c>
      <c r="BO381" s="10">
        <f>VLOOKUP(H381,[4]IRA!$H$7:$CS$981,90,FALSE)</f>
        <v>86.333333333333329</v>
      </c>
      <c r="BP381" s="10">
        <f t="shared" si="58"/>
        <v>53</v>
      </c>
      <c r="BQ381" s="17">
        <f t="shared" si="59"/>
        <v>0.61389961389961389</v>
      </c>
      <c r="BR381" s="80"/>
      <c r="BS381" s="80"/>
      <c r="BT381" s="80"/>
      <c r="BU381" s="80"/>
      <c r="BV381" s="80"/>
      <c r="BW381" s="80"/>
      <c r="BX381" s="80"/>
      <c r="BY381" s="80"/>
      <c r="BZ381" s="80"/>
      <c r="CA381" s="80"/>
      <c r="CB381" s="80"/>
      <c r="CC381" s="80"/>
      <c r="CD381" s="80"/>
      <c r="CE381" s="80"/>
      <c r="CF381" s="80"/>
      <c r="CG381" s="80"/>
      <c r="CH381" s="80"/>
      <c r="CI381" s="80"/>
      <c r="CJ381" s="80"/>
      <c r="CK381" s="80"/>
      <c r="CL381" s="80"/>
      <c r="CM381" s="80"/>
      <c r="CN381" s="80"/>
      <c r="CO381" s="80"/>
      <c r="CP381" s="80"/>
      <c r="CQ381" s="80"/>
      <c r="CR381" s="80"/>
      <c r="CS381" s="80"/>
      <c r="CT381" s="80"/>
      <c r="CU381" s="80"/>
      <c r="CV381" s="80"/>
      <c r="CW381" s="80"/>
      <c r="CX381" s="80"/>
      <c r="CY381" s="80"/>
      <c r="CZ381" s="80"/>
      <c r="DA381" s="80"/>
      <c r="DB381" s="80"/>
      <c r="DC381" s="80"/>
      <c r="DD381" s="80"/>
      <c r="DE381" s="80"/>
      <c r="DF381" s="80"/>
      <c r="DG381" s="80"/>
      <c r="DH381" s="80"/>
      <c r="DI381" s="80"/>
      <c r="DJ381" s="80"/>
      <c r="DK381" s="80"/>
      <c r="DL381" s="80"/>
      <c r="DM381" s="80"/>
      <c r="DN381" s="80"/>
    </row>
    <row r="382" spans="1:118" s="81" customFormat="1" ht="10.199999999999999" x14ac:dyDescent="0.2">
      <c r="A382" s="87" t="s">
        <v>636</v>
      </c>
      <c r="B382" s="87" t="s">
        <v>160</v>
      </c>
      <c r="C382" s="88">
        <v>404</v>
      </c>
      <c r="D382" s="87" t="s">
        <v>863</v>
      </c>
      <c r="E382" s="87" t="s">
        <v>636</v>
      </c>
      <c r="F382" s="87" t="s">
        <v>160</v>
      </c>
      <c r="G382" s="88" t="s">
        <v>550</v>
      </c>
      <c r="H382" s="88">
        <v>11691</v>
      </c>
      <c r="I382" s="87" t="s">
        <v>162</v>
      </c>
      <c r="J382" s="37">
        <f>VLOOKUP($H382,[1]EDA!$H$6:$BN$980,J$1,FALSE)</f>
        <v>0</v>
      </c>
      <c r="K382" s="36">
        <f>VLOOKUP($H382,[1]EDA!$H$6:$BN$980,K$1,FALSE)</f>
        <v>0</v>
      </c>
      <c r="L382" s="36">
        <f>VLOOKUP($H382,[1]EDA!$H$6:$BN$980,L$1,FALSE)</f>
        <v>31</v>
      </c>
      <c r="M382" s="36">
        <f>VLOOKUP($H382,[1]EDA!$H$6:$BN$980,M$1,FALSE)</f>
        <v>0</v>
      </c>
      <c r="N382" s="36">
        <f>VLOOKUP($H382,[1]EDA!$H$6:$BN$980,N$1,FALSE)</f>
        <v>0</v>
      </c>
      <c r="O382" s="36">
        <f>VLOOKUP($H382,[1]EDA!$H$6:$BN$980,O$1,FALSE)</f>
        <v>0</v>
      </c>
      <c r="P382" s="36">
        <f>VLOOKUP($H382,[1]EDA!$H$6:$BN$980,P$1,FALSE)</f>
        <v>0</v>
      </c>
      <c r="Q382" s="36">
        <f>VLOOKUP($H382,[1]EDA!$H$6:$BN$980,Q$1,FALSE)</f>
        <v>0</v>
      </c>
      <c r="R382" s="36">
        <f>VLOOKUP($H382,[1]EDA!$H$6:$BN$980,R$1,FALSE)</f>
        <v>0</v>
      </c>
      <c r="S382" s="36">
        <f>VLOOKUP($H382,[1]EDA!$H$6:$BN$980,S$1,FALSE)</f>
        <v>0</v>
      </c>
      <c r="T382" s="36">
        <f>VLOOKUP($H382,[1]EDA!$H$6:$BN$980,T$1,FALSE)</f>
        <v>0</v>
      </c>
      <c r="U382" s="36">
        <f>VLOOKUP($H382,[1]EDA!$H$6:$BN$980,U$1,FALSE)</f>
        <v>0</v>
      </c>
      <c r="V382" s="10">
        <f>VLOOKUP(H382,[1]EDA!$H$6:$BO$980,60,FALSE)</f>
        <v>80.666666666666671</v>
      </c>
      <c r="W382" s="10">
        <f t="shared" si="52"/>
        <v>31</v>
      </c>
      <c r="X382" s="17">
        <f t="shared" si="53"/>
        <v>0.38429752066115702</v>
      </c>
      <c r="Y382" s="36">
        <f>VLOOKUP($H382,[2]EDA!$H$6:$AY$980,Y$1,FALSE)</f>
        <v>0</v>
      </c>
      <c r="Z382" s="36">
        <f>VLOOKUP($H382,[2]EDA!$H$6:$AY$980,Z$1,FALSE)</f>
        <v>0</v>
      </c>
      <c r="AA382" s="36">
        <f>VLOOKUP($H382,[2]EDA!$H$6:$AY$980,AA$1,FALSE)</f>
        <v>0</v>
      </c>
      <c r="AB382" s="36">
        <f>VLOOKUP($H382,[2]EDA!$H$6:$AY$980,AB$1,FALSE)</f>
        <v>0</v>
      </c>
      <c r="AC382" s="36">
        <f>VLOOKUP($H382,[2]EDA!$H$6:$AY$980,AC$1,FALSE)</f>
        <v>0</v>
      </c>
      <c r="AD382" s="36">
        <f>VLOOKUP($H382,[2]EDA!$H$6:$AY$980,AD$1,FALSE)</f>
        <v>0</v>
      </c>
      <c r="AE382" s="36">
        <f>VLOOKUP($H382,[2]EDA!$H$6:$AY$980,AE$1,FALSE)</f>
        <v>0</v>
      </c>
      <c r="AF382" s="36">
        <f>VLOOKUP($H382,[2]EDA!$H$6:$AY$980,AF$1,FALSE)</f>
        <v>0</v>
      </c>
      <c r="AG382" s="36">
        <f>VLOOKUP($H382,[2]EDA!$H$6:$AY$980,AG$1,FALSE)</f>
        <v>0</v>
      </c>
      <c r="AH382" s="36">
        <f>VLOOKUP($H382,[2]EDA!$H$6:$AY$980,AH$1,FALSE)</f>
        <v>0</v>
      </c>
      <c r="AI382" s="36">
        <f>VLOOKUP($H382,[2]EDA!$H$6:$AY$980,AI$1,FALSE)</f>
        <v>0</v>
      </c>
      <c r="AJ382" s="36">
        <f>VLOOKUP($H382,[2]EDA!$H$6:$AY$980,AJ$1,FALSE)</f>
        <v>0</v>
      </c>
      <c r="AK382" s="20">
        <f>VLOOKUP(H382,[2]EDA!$H$6:$AZ$980,45,FALSE)</f>
        <v>0.33333333333333331</v>
      </c>
      <c r="AL382" s="39">
        <f t="shared" si="54"/>
        <v>0</v>
      </c>
      <c r="AM382" s="17">
        <f t="shared" si="55"/>
        <v>0</v>
      </c>
      <c r="AN382" s="36">
        <f>VLOOKUP($H382,[3]IRA!$H$6:$BN$980,AN$1,FALSE)</f>
        <v>0</v>
      </c>
      <c r="AO382" s="36">
        <f>VLOOKUP($H382,[3]IRA!$H$6:$BN$980,AO$1,FALSE)</f>
        <v>0</v>
      </c>
      <c r="AP382" s="36">
        <f>VLOOKUP($H382,[3]IRA!$H$6:$BN$980,AP$1,FALSE)</f>
        <v>8</v>
      </c>
      <c r="AQ382" s="36">
        <f>VLOOKUP($H382,[3]IRA!$H$6:$BN$980,AQ$1,FALSE)</f>
        <v>0</v>
      </c>
      <c r="AR382" s="36">
        <f>VLOOKUP($H382,[3]IRA!$H$6:$BN$980,AR$1,FALSE)</f>
        <v>0</v>
      </c>
      <c r="AS382" s="36">
        <f>VLOOKUP($H382,[3]IRA!$H$6:$BN$980,AS$1,FALSE)</f>
        <v>0</v>
      </c>
      <c r="AT382" s="36">
        <f>VLOOKUP($H382,[3]IRA!$H$6:$BN$980,AT$1,FALSE)</f>
        <v>0</v>
      </c>
      <c r="AU382" s="36">
        <f>VLOOKUP($H382,[3]IRA!$H$6:$BN$980,AU$1,FALSE)</f>
        <v>0</v>
      </c>
      <c r="AV382" s="36">
        <f>VLOOKUP($H382,[3]IRA!$H$6:$BN$980,AV$1,FALSE)</f>
        <v>0</v>
      </c>
      <c r="AW382" s="36">
        <f>VLOOKUP($H382,[3]IRA!$H$6:$BN$980,AW$1,FALSE)</f>
        <v>0</v>
      </c>
      <c r="AX382" s="36">
        <f>VLOOKUP($H382,[3]IRA!$H$6:$BN$980,AX$1,FALSE)</f>
        <v>0</v>
      </c>
      <c r="AY382" s="36">
        <f>VLOOKUP($H382,[3]IRA!$H$6:$BN$980,AY$1,FALSE)</f>
        <v>0</v>
      </c>
      <c r="AZ382" s="20">
        <f>VLOOKUP(H382,[3]IRA!$H$6:$BO$980,60,FALSE)</f>
        <v>4.333333333333333</v>
      </c>
      <c r="BA382" s="20">
        <f t="shared" si="56"/>
        <v>8</v>
      </c>
      <c r="BB382" s="17">
        <f t="shared" si="57"/>
        <v>1.8461538461538463</v>
      </c>
      <c r="BC382" s="36">
        <f>VLOOKUP($H382,[4]IRA!$H$7:$CS$981,BC$1,FALSE)</f>
        <v>0</v>
      </c>
      <c r="BD382" s="36">
        <f>VLOOKUP($H382,[4]IRA!$H$7:$CS$981,BD$1,FALSE)</f>
        <v>0</v>
      </c>
      <c r="BE382" s="36">
        <f>VLOOKUP($H382,[4]IRA!$H$7:$CS$981,BE$1,FALSE)</f>
        <v>31</v>
      </c>
      <c r="BF382" s="36">
        <f>VLOOKUP($H382,[4]IRA!$H$7:$CS$981,BF$1,FALSE)</f>
        <v>0</v>
      </c>
      <c r="BG382" s="36">
        <f>VLOOKUP($H382,[4]IRA!$H$7:$CS$981,BG$1,FALSE)</f>
        <v>0</v>
      </c>
      <c r="BH382" s="36">
        <f>VLOOKUP($H382,[4]IRA!$H$7:$CS$981,BH$1,FALSE)</f>
        <v>0</v>
      </c>
      <c r="BI382" s="36">
        <f>VLOOKUP($H382,[4]IRA!$H$7:$CS$981,BI$1,FALSE)</f>
        <v>0</v>
      </c>
      <c r="BJ382" s="36">
        <f>VLOOKUP($H382,[4]IRA!$H$7:$CS$981,BJ$1,FALSE)</f>
        <v>0</v>
      </c>
      <c r="BK382" s="36">
        <f>VLOOKUP($H382,[4]IRA!$H$7:$CS$981,BK$1,FALSE)</f>
        <v>0</v>
      </c>
      <c r="BL382" s="36">
        <f>VLOOKUP($H382,[4]IRA!$H$7:$CS$981,BL$1,FALSE)</f>
        <v>0</v>
      </c>
      <c r="BM382" s="36">
        <f>VLOOKUP($H382,[4]IRA!$H$7:$CS$981,BM$1,FALSE)</f>
        <v>0</v>
      </c>
      <c r="BN382" s="36">
        <f>VLOOKUP($H382,[4]IRA!$H$7:$CS$981,BN$1,FALSE)</f>
        <v>0</v>
      </c>
      <c r="BO382" s="10">
        <f>VLOOKUP(H382,[4]IRA!$H$7:$CS$981,90,FALSE)</f>
        <v>35.333333333333329</v>
      </c>
      <c r="BP382" s="10">
        <f t="shared" si="58"/>
        <v>31</v>
      </c>
      <c r="BQ382" s="17">
        <f t="shared" si="59"/>
        <v>0.87735849056603787</v>
      </c>
      <c r="BR382" s="80"/>
      <c r="BS382" s="80"/>
      <c r="BT382" s="80"/>
      <c r="BU382" s="80"/>
      <c r="BV382" s="80"/>
      <c r="BW382" s="80"/>
      <c r="BX382" s="80"/>
      <c r="BY382" s="80"/>
      <c r="BZ382" s="80"/>
      <c r="CA382" s="80"/>
      <c r="CB382" s="80"/>
      <c r="CC382" s="80"/>
      <c r="CD382" s="80"/>
      <c r="CE382" s="80"/>
      <c r="CF382" s="80"/>
      <c r="CG382" s="80"/>
      <c r="CH382" s="80"/>
      <c r="CI382" s="80"/>
      <c r="CJ382" s="80"/>
      <c r="CK382" s="80"/>
      <c r="CL382" s="80"/>
      <c r="CM382" s="80"/>
      <c r="CN382" s="80"/>
      <c r="CO382" s="80"/>
      <c r="CP382" s="80"/>
      <c r="CQ382" s="80"/>
      <c r="CR382" s="80"/>
      <c r="CS382" s="80"/>
      <c r="CT382" s="80"/>
      <c r="CU382" s="80"/>
      <c r="CV382" s="80"/>
      <c r="CW382" s="80"/>
      <c r="CX382" s="80"/>
      <c r="CY382" s="80"/>
      <c r="CZ382" s="80"/>
      <c r="DA382" s="80"/>
      <c r="DB382" s="80"/>
      <c r="DC382" s="80"/>
      <c r="DD382" s="80"/>
      <c r="DE382" s="80"/>
      <c r="DF382" s="80"/>
      <c r="DG382" s="80"/>
      <c r="DH382" s="80"/>
      <c r="DI382" s="80"/>
      <c r="DJ382" s="80"/>
      <c r="DK382" s="80"/>
      <c r="DL382" s="80"/>
      <c r="DM382" s="80"/>
      <c r="DN382" s="80"/>
    </row>
    <row r="383" spans="1:118" s="81" customFormat="1" ht="10.199999999999999" x14ac:dyDescent="0.2">
      <c r="A383" s="87" t="s">
        <v>2</v>
      </c>
      <c r="B383" s="87" t="s">
        <v>93</v>
      </c>
      <c r="C383" s="88">
        <v>0</v>
      </c>
      <c r="D383" s="87" t="s">
        <v>719</v>
      </c>
      <c r="E383" s="87" t="s">
        <v>820</v>
      </c>
      <c r="F383" s="87" t="s">
        <v>818</v>
      </c>
      <c r="G383" s="88" t="s">
        <v>543</v>
      </c>
      <c r="H383" s="88">
        <v>11737</v>
      </c>
      <c r="I383" s="87" t="s">
        <v>912</v>
      </c>
      <c r="J383" s="37">
        <f>VLOOKUP($H383,[1]EDA!$H$6:$BN$980,J$1,FALSE)</f>
        <v>0</v>
      </c>
      <c r="K383" s="36">
        <f>VLOOKUP($H383,[1]EDA!$H$6:$BN$980,K$1,FALSE)</f>
        <v>0</v>
      </c>
      <c r="L383" s="36">
        <f>VLOOKUP($H383,[1]EDA!$H$6:$BN$980,L$1,FALSE)</f>
        <v>0</v>
      </c>
      <c r="M383" s="36">
        <f>VLOOKUP($H383,[1]EDA!$H$6:$BN$980,M$1,FALSE)</f>
        <v>0</v>
      </c>
      <c r="N383" s="36">
        <f>VLOOKUP($H383,[1]EDA!$H$6:$BN$980,N$1,FALSE)</f>
        <v>0</v>
      </c>
      <c r="O383" s="36">
        <f>VLOOKUP($H383,[1]EDA!$H$6:$BN$980,O$1,FALSE)</f>
        <v>0</v>
      </c>
      <c r="P383" s="36">
        <f>VLOOKUP($H383,[1]EDA!$H$6:$BN$980,P$1,FALSE)</f>
        <v>0</v>
      </c>
      <c r="Q383" s="36">
        <f>VLOOKUP($H383,[1]EDA!$H$6:$BN$980,Q$1,FALSE)</f>
        <v>0</v>
      </c>
      <c r="R383" s="36">
        <f>VLOOKUP($H383,[1]EDA!$H$6:$BN$980,R$1,FALSE)</f>
        <v>0</v>
      </c>
      <c r="S383" s="36">
        <f>VLOOKUP($H383,[1]EDA!$H$6:$BN$980,S$1,FALSE)</f>
        <v>0</v>
      </c>
      <c r="T383" s="36">
        <f>VLOOKUP($H383,[1]EDA!$H$6:$BN$980,T$1,FALSE)</f>
        <v>0</v>
      </c>
      <c r="U383" s="36">
        <f>VLOOKUP($H383,[1]EDA!$H$6:$BN$980,U$1,FALSE)</f>
        <v>0</v>
      </c>
      <c r="V383" s="10">
        <f>VLOOKUP(H383,[1]EDA!$H$6:$BO$980,60,FALSE)</f>
        <v>0</v>
      </c>
      <c r="W383" s="10">
        <f t="shared" si="52"/>
        <v>0</v>
      </c>
      <c r="X383" s="17">
        <f t="shared" si="53"/>
        <v>0</v>
      </c>
      <c r="Y383" s="36">
        <f>VLOOKUP($H383,[2]EDA!$H$6:$AY$980,Y$1,FALSE)</f>
        <v>0</v>
      </c>
      <c r="Z383" s="36">
        <f>VLOOKUP($H383,[2]EDA!$H$6:$AY$980,Z$1,FALSE)</f>
        <v>0</v>
      </c>
      <c r="AA383" s="36">
        <f>VLOOKUP($H383,[2]EDA!$H$6:$AY$980,AA$1,FALSE)</f>
        <v>0</v>
      </c>
      <c r="AB383" s="36">
        <f>VLOOKUP($H383,[2]EDA!$H$6:$AY$980,AB$1,FALSE)</f>
        <v>0</v>
      </c>
      <c r="AC383" s="36">
        <f>VLOOKUP($H383,[2]EDA!$H$6:$AY$980,AC$1,FALSE)</f>
        <v>0</v>
      </c>
      <c r="AD383" s="36">
        <f>VLOOKUP($H383,[2]EDA!$H$6:$AY$980,AD$1,FALSE)</f>
        <v>0</v>
      </c>
      <c r="AE383" s="36">
        <f>VLOOKUP($H383,[2]EDA!$H$6:$AY$980,AE$1,FALSE)</f>
        <v>0</v>
      </c>
      <c r="AF383" s="36">
        <f>VLOOKUP($H383,[2]EDA!$H$6:$AY$980,AF$1,FALSE)</f>
        <v>0</v>
      </c>
      <c r="AG383" s="36">
        <f>VLOOKUP($H383,[2]EDA!$H$6:$AY$980,AG$1,FALSE)</f>
        <v>0</v>
      </c>
      <c r="AH383" s="36">
        <f>VLOOKUP($H383,[2]EDA!$H$6:$AY$980,AH$1,FALSE)</f>
        <v>0</v>
      </c>
      <c r="AI383" s="36">
        <f>VLOOKUP($H383,[2]EDA!$H$6:$AY$980,AI$1,FALSE)</f>
        <v>0</v>
      </c>
      <c r="AJ383" s="36">
        <f>VLOOKUP($H383,[2]EDA!$H$6:$AY$980,AJ$1,FALSE)</f>
        <v>0</v>
      </c>
      <c r="AK383" s="20">
        <f>VLOOKUP(H383,[2]EDA!$H$6:$AZ$980,45,FALSE)</f>
        <v>0</v>
      </c>
      <c r="AL383" s="39">
        <f t="shared" si="54"/>
        <v>0</v>
      </c>
      <c r="AM383" s="17">
        <f t="shared" si="55"/>
        <v>0</v>
      </c>
      <c r="AN383" s="36">
        <f>VLOOKUP($H383,[3]IRA!$H$6:$BN$980,AN$1,FALSE)</f>
        <v>0</v>
      </c>
      <c r="AO383" s="36">
        <f>VLOOKUP($H383,[3]IRA!$H$6:$BN$980,AO$1,FALSE)</f>
        <v>0</v>
      </c>
      <c r="AP383" s="36">
        <f>VLOOKUP($H383,[3]IRA!$H$6:$BN$980,AP$1,FALSE)</f>
        <v>0</v>
      </c>
      <c r="AQ383" s="36">
        <f>VLOOKUP($H383,[3]IRA!$H$6:$BN$980,AQ$1,FALSE)</f>
        <v>0</v>
      </c>
      <c r="AR383" s="36">
        <f>VLOOKUP($H383,[3]IRA!$H$6:$BN$980,AR$1,FALSE)</f>
        <v>0</v>
      </c>
      <c r="AS383" s="36">
        <f>VLOOKUP($H383,[3]IRA!$H$6:$BN$980,AS$1,FALSE)</f>
        <v>0</v>
      </c>
      <c r="AT383" s="36">
        <f>VLOOKUP($H383,[3]IRA!$H$6:$BN$980,AT$1,FALSE)</f>
        <v>0</v>
      </c>
      <c r="AU383" s="36">
        <f>VLOOKUP($H383,[3]IRA!$H$6:$BN$980,AU$1,FALSE)</f>
        <v>0</v>
      </c>
      <c r="AV383" s="36">
        <f>VLOOKUP($H383,[3]IRA!$H$6:$BN$980,AV$1,FALSE)</f>
        <v>0</v>
      </c>
      <c r="AW383" s="36">
        <f>VLOOKUP($H383,[3]IRA!$H$6:$BN$980,AW$1,FALSE)</f>
        <v>0</v>
      </c>
      <c r="AX383" s="36">
        <f>VLOOKUP($H383,[3]IRA!$H$6:$BN$980,AX$1,FALSE)</f>
        <v>0</v>
      </c>
      <c r="AY383" s="36">
        <f>VLOOKUP($H383,[3]IRA!$H$6:$BN$980,AY$1,FALSE)</f>
        <v>0</v>
      </c>
      <c r="AZ383" s="20">
        <f>VLOOKUP(H383,[3]IRA!$H$6:$BO$980,60,FALSE)</f>
        <v>0</v>
      </c>
      <c r="BA383" s="20">
        <f t="shared" si="56"/>
        <v>0</v>
      </c>
      <c r="BB383" s="17">
        <f t="shared" si="57"/>
        <v>0</v>
      </c>
      <c r="BC383" s="36">
        <f>VLOOKUP($H383,[4]IRA!$H$7:$CS$981,BC$1,FALSE)</f>
        <v>0</v>
      </c>
      <c r="BD383" s="36">
        <f>VLOOKUP($H383,[4]IRA!$H$7:$CS$981,BD$1,FALSE)</f>
        <v>0</v>
      </c>
      <c r="BE383" s="36">
        <f>VLOOKUP($H383,[4]IRA!$H$7:$CS$981,BE$1,FALSE)</f>
        <v>0</v>
      </c>
      <c r="BF383" s="36">
        <f>VLOOKUP($H383,[4]IRA!$H$7:$CS$981,BF$1,FALSE)</f>
        <v>0</v>
      </c>
      <c r="BG383" s="36">
        <f>VLOOKUP($H383,[4]IRA!$H$7:$CS$981,BG$1,FALSE)</f>
        <v>0</v>
      </c>
      <c r="BH383" s="36">
        <f>VLOOKUP($H383,[4]IRA!$H$7:$CS$981,BH$1,FALSE)</f>
        <v>0</v>
      </c>
      <c r="BI383" s="36">
        <f>VLOOKUP($H383,[4]IRA!$H$7:$CS$981,BI$1,FALSE)</f>
        <v>0</v>
      </c>
      <c r="BJ383" s="36">
        <f>VLOOKUP($H383,[4]IRA!$H$7:$CS$981,BJ$1,FALSE)</f>
        <v>0</v>
      </c>
      <c r="BK383" s="36">
        <f>VLOOKUP($H383,[4]IRA!$H$7:$CS$981,BK$1,FALSE)</f>
        <v>0</v>
      </c>
      <c r="BL383" s="36">
        <f>VLOOKUP($H383,[4]IRA!$H$7:$CS$981,BL$1,FALSE)</f>
        <v>0</v>
      </c>
      <c r="BM383" s="36">
        <f>VLOOKUP($H383,[4]IRA!$H$7:$CS$981,BM$1,FALSE)</f>
        <v>0</v>
      </c>
      <c r="BN383" s="36">
        <f>VLOOKUP($H383,[4]IRA!$H$7:$CS$981,BN$1,FALSE)</f>
        <v>0</v>
      </c>
      <c r="BO383" s="10">
        <f>VLOOKUP(H383,[4]IRA!$H$7:$CS$981,90,FALSE)</f>
        <v>0</v>
      </c>
      <c r="BP383" s="10">
        <f t="shared" si="58"/>
        <v>0</v>
      </c>
      <c r="BQ383" s="17">
        <f t="shared" si="59"/>
        <v>0</v>
      </c>
      <c r="BR383" s="80"/>
      <c r="BS383" s="80"/>
      <c r="BT383" s="80"/>
      <c r="BU383" s="80"/>
      <c r="BV383" s="80"/>
      <c r="BW383" s="80"/>
      <c r="BX383" s="80"/>
      <c r="BY383" s="80"/>
      <c r="BZ383" s="80"/>
      <c r="CA383" s="80"/>
      <c r="CB383" s="80"/>
      <c r="CC383" s="80"/>
      <c r="CD383" s="80"/>
      <c r="CE383" s="80"/>
      <c r="CF383" s="80"/>
      <c r="CG383" s="80"/>
      <c r="CH383" s="80"/>
      <c r="CI383" s="80"/>
      <c r="CJ383" s="80"/>
      <c r="CK383" s="80"/>
      <c r="CL383" s="80"/>
      <c r="CM383" s="80"/>
      <c r="CN383" s="80"/>
      <c r="CO383" s="80"/>
      <c r="CP383" s="80"/>
      <c r="CQ383" s="80"/>
      <c r="CR383" s="80"/>
      <c r="CS383" s="80"/>
      <c r="CT383" s="80"/>
      <c r="CU383" s="80"/>
      <c r="CV383" s="80"/>
      <c r="CW383" s="80"/>
      <c r="CX383" s="80"/>
      <c r="CY383" s="80"/>
      <c r="CZ383" s="80"/>
      <c r="DA383" s="80"/>
      <c r="DB383" s="80"/>
      <c r="DC383" s="80"/>
      <c r="DD383" s="80"/>
      <c r="DE383" s="80"/>
      <c r="DF383" s="80"/>
      <c r="DG383" s="80"/>
      <c r="DH383" s="80"/>
      <c r="DI383" s="80"/>
      <c r="DJ383" s="80"/>
      <c r="DK383" s="80"/>
      <c r="DL383" s="80"/>
      <c r="DM383" s="80"/>
      <c r="DN383" s="80"/>
    </row>
    <row r="384" spans="1:118" s="81" customFormat="1" ht="10.199999999999999" x14ac:dyDescent="0.2">
      <c r="A384" s="87" t="s">
        <v>2</v>
      </c>
      <c r="B384" s="87" t="s">
        <v>260</v>
      </c>
      <c r="C384" s="88"/>
      <c r="D384" s="87" t="s">
        <v>719</v>
      </c>
      <c r="E384" s="87" t="s">
        <v>820</v>
      </c>
      <c r="F384" s="87" t="s">
        <v>818</v>
      </c>
      <c r="G384" s="88" t="s">
        <v>555</v>
      </c>
      <c r="H384" s="88">
        <v>11742</v>
      </c>
      <c r="I384" s="87" t="s">
        <v>913</v>
      </c>
      <c r="J384" s="37">
        <f>VLOOKUP($H384,[1]EDA!$H$6:$BN$980,J$1,FALSE)</f>
        <v>0</v>
      </c>
      <c r="K384" s="36">
        <f>VLOOKUP($H384,[1]EDA!$H$6:$BN$980,K$1,FALSE)</f>
        <v>0</v>
      </c>
      <c r="L384" s="36">
        <f>VLOOKUP($H384,[1]EDA!$H$6:$BN$980,L$1,FALSE)</f>
        <v>0</v>
      </c>
      <c r="M384" s="36">
        <f>VLOOKUP($H384,[1]EDA!$H$6:$BN$980,M$1,FALSE)</f>
        <v>0</v>
      </c>
      <c r="N384" s="36">
        <f>VLOOKUP($H384,[1]EDA!$H$6:$BN$980,N$1,FALSE)</f>
        <v>0</v>
      </c>
      <c r="O384" s="36">
        <f>VLOOKUP($H384,[1]EDA!$H$6:$BN$980,O$1,FALSE)</f>
        <v>0</v>
      </c>
      <c r="P384" s="36">
        <f>VLOOKUP($H384,[1]EDA!$H$6:$BN$980,P$1,FALSE)</f>
        <v>0</v>
      </c>
      <c r="Q384" s="36">
        <f>VLOOKUP($H384,[1]EDA!$H$6:$BN$980,Q$1,FALSE)</f>
        <v>0</v>
      </c>
      <c r="R384" s="36">
        <f>VLOOKUP($H384,[1]EDA!$H$6:$BN$980,R$1,FALSE)</f>
        <v>0</v>
      </c>
      <c r="S384" s="36">
        <f>VLOOKUP($H384,[1]EDA!$H$6:$BN$980,S$1,FALSE)</f>
        <v>0</v>
      </c>
      <c r="T384" s="36">
        <f>VLOOKUP($H384,[1]EDA!$H$6:$BN$980,T$1,FALSE)</f>
        <v>0</v>
      </c>
      <c r="U384" s="36">
        <f>VLOOKUP($H384,[1]EDA!$H$6:$BN$980,U$1,FALSE)</f>
        <v>0</v>
      </c>
      <c r="V384" s="10">
        <f>VLOOKUP(H384,[1]EDA!$H$6:$BO$980,60,FALSE)</f>
        <v>0</v>
      </c>
      <c r="W384" s="10">
        <f t="shared" si="52"/>
        <v>0</v>
      </c>
      <c r="X384" s="17">
        <f t="shared" si="53"/>
        <v>0</v>
      </c>
      <c r="Y384" s="36">
        <f>VLOOKUP($H384,[2]EDA!$H$6:$AY$980,Y$1,FALSE)</f>
        <v>0</v>
      </c>
      <c r="Z384" s="36">
        <f>VLOOKUP($H384,[2]EDA!$H$6:$AY$980,Z$1,FALSE)</f>
        <v>0</v>
      </c>
      <c r="AA384" s="36">
        <f>VLOOKUP($H384,[2]EDA!$H$6:$AY$980,AA$1,FALSE)</f>
        <v>0</v>
      </c>
      <c r="AB384" s="36">
        <f>VLOOKUP($H384,[2]EDA!$H$6:$AY$980,AB$1,FALSE)</f>
        <v>0</v>
      </c>
      <c r="AC384" s="36">
        <f>VLOOKUP($H384,[2]EDA!$H$6:$AY$980,AC$1,FALSE)</f>
        <v>0</v>
      </c>
      <c r="AD384" s="36">
        <f>VLOOKUP($H384,[2]EDA!$H$6:$AY$980,AD$1,FALSE)</f>
        <v>0</v>
      </c>
      <c r="AE384" s="36">
        <f>VLOOKUP($H384,[2]EDA!$H$6:$AY$980,AE$1,FALSE)</f>
        <v>0</v>
      </c>
      <c r="AF384" s="36">
        <f>VLOOKUP($H384,[2]EDA!$H$6:$AY$980,AF$1,FALSE)</f>
        <v>0</v>
      </c>
      <c r="AG384" s="36">
        <f>VLOOKUP($H384,[2]EDA!$H$6:$AY$980,AG$1,FALSE)</f>
        <v>0</v>
      </c>
      <c r="AH384" s="36">
        <f>VLOOKUP($H384,[2]EDA!$H$6:$AY$980,AH$1,FALSE)</f>
        <v>0</v>
      </c>
      <c r="AI384" s="36">
        <f>VLOOKUP($H384,[2]EDA!$H$6:$AY$980,AI$1,FALSE)</f>
        <v>0</v>
      </c>
      <c r="AJ384" s="36">
        <f>VLOOKUP($H384,[2]EDA!$H$6:$AY$980,AJ$1,FALSE)</f>
        <v>0</v>
      </c>
      <c r="AK384" s="20">
        <f>VLOOKUP(H384,[2]EDA!$H$6:$AZ$980,45,FALSE)</f>
        <v>0</v>
      </c>
      <c r="AL384" s="39">
        <f t="shared" si="54"/>
        <v>0</v>
      </c>
      <c r="AM384" s="17">
        <f t="shared" si="55"/>
        <v>0</v>
      </c>
      <c r="AN384" s="36">
        <f>VLOOKUP($H384,[3]IRA!$H$6:$BN$980,AN$1,FALSE)</f>
        <v>0</v>
      </c>
      <c r="AO384" s="36">
        <f>VLOOKUP($H384,[3]IRA!$H$6:$BN$980,AO$1,FALSE)</f>
        <v>0</v>
      </c>
      <c r="AP384" s="36">
        <f>VLOOKUP($H384,[3]IRA!$H$6:$BN$980,AP$1,FALSE)</f>
        <v>0</v>
      </c>
      <c r="AQ384" s="36">
        <f>VLOOKUP($H384,[3]IRA!$H$6:$BN$980,AQ$1,FALSE)</f>
        <v>0</v>
      </c>
      <c r="AR384" s="36">
        <f>VLOOKUP($H384,[3]IRA!$H$6:$BN$980,AR$1,FALSE)</f>
        <v>0</v>
      </c>
      <c r="AS384" s="36">
        <f>VLOOKUP($H384,[3]IRA!$H$6:$BN$980,AS$1,FALSE)</f>
        <v>0</v>
      </c>
      <c r="AT384" s="36">
        <f>VLOOKUP($H384,[3]IRA!$H$6:$BN$980,AT$1,FALSE)</f>
        <v>0</v>
      </c>
      <c r="AU384" s="36">
        <f>VLOOKUP($H384,[3]IRA!$H$6:$BN$980,AU$1,FALSE)</f>
        <v>0</v>
      </c>
      <c r="AV384" s="36">
        <f>VLOOKUP($H384,[3]IRA!$H$6:$BN$980,AV$1,FALSE)</f>
        <v>0</v>
      </c>
      <c r="AW384" s="36">
        <f>VLOOKUP($H384,[3]IRA!$H$6:$BN$980,AW$1,FALSE)</f>
        <v>0</v>
      </c>
      <c r="AX384" s="36">
        <f>VLOOKUP($H384,[3]IRA!$H$6:$BN$980,AX$1,FALSE)</f>
        <v>0</v>
      </c>
      <c r="AY384" s="36">
        <f>VLOOKUP($H384,[3]IRA!$H$6:$BN$980,AY$1,FALSE)</f>
        <v>0</v>
      </c>
      <c r="AZ384" s="20">
        <f>VLOOKUP(H384,[3]IRA!$H$6:$BO$980,60,FALSE)</f>
        <v>0</v>
      </c>
      <c r="BA384" s="20">
        <f t="shared" si="56"/>
        <v>0</v>
      </c>
      <c r="BB384" s="17">
        <f t="shared" si="57"/>
        <v>0</v>
      </c>
      <c r="BC384" s="36">
        <f>VLOOKUP($H384,[4]IRA!$H$7:$CS$981,BC$1,FALSE)</f>
        <v>0</v>
      </c>
      <c r="BD384" s="36">
        <f>VLOOKUP($H384,[4]IRA!$H$7:$CS$981,BD$1,FALSE)</f>
        <v>0</v>
      </c>
      <c r="BE384" s="36">
        <f>VLOOKUP($H384,[4]IRA!$H$7:$CS$981,BE$1,FALSE)</f>
        <v>0</v>
      </c>
      <c r="BF384" s="36">
        <f>VLOOKUP($H384,[4]IRA!$H$7:$CS$981,BF$1,FALSE)</f>
        <v>0</v>
      </c>
      <c r="BG384" s="36">
        <f>VLOOKUP($H384,[4]IRA!$H$7:$CS$981,BG$1,FALSE)</f>
        <v>0</v>
      </c>
      <c r="BH384" s="36">
        <f>VLOOKUP($H384,[4]IRA!$H$7:$CS$981,BH$1,FALSE)</f>
        <v>0</v>
      </c>
      <c r="BI384" s="36">
        <f>VLOOKUP($H384,[4]IRA!$H$7:$CS$981,BI$1,FALSE)</f>
        <v>0</v>
      </c>
      <c r="BJ384" s="36">
        <f>VLOOKUP($H384,[4]IRA!$H$7:$CS$981,BJ$1,FALSE)</f>
        <v>0</v>
      </c>
      <c r="BK384" s="36">
        <f>VLOOKUP($H384,[4]IRA!$H$7:$CS$981,BK$1,FALSE)</f>
        <v>0</v>
      </c>
      <c r="BL384" s="36">
        <f>VLOOKUP($H384,[4]IRA!$H$7:$CS$981,BL$1,FALSE)</f>
        <v>0</v>
      </c>
      <c r="BM384" s="36">
        <f>VLOOKUP($H384,[4]IRA!$H$7:$CS$981,BM$1,FALSE)</f>
        <v>0</v>
      </c>
      <c r="BN384" s="36">
        <f>VLOOKUP($H384,[4]IRA!$H$7:$CS$981,BN$1,FALSE)</f>
        <v>0</v>
      </c>
      <c r="BO384" s="10">
        <f>VLOOKUP(H384,[4]IRA!$H$7:$CS$981,90,FALSE)</f>
        <v>0</v>
      </c>
      <c r="BP384" s="10">
        <f t="shared" si="58"/>
        <v>0</v>
      </c>
      <c r="BQ384" s="17">
        <f t="shared" si="59"/>
        <v>0</v>
      </c>
      <c r="BR384" s="80"/>
      <c r="BS384" s="80"/>
      <c r="BT384" s="80"/>
      <c r="BU384" s="80"/>
      <c r="BV384" s="80"/>
      <c r="BW384" s="80"/>
      <c r="BX384" s="80"/>
      <c r="BY384" s="80"/>
      <c r="BZ384" s="80"/>
      <c r="CA384" s="80"/>
      <c r="CB384" s="80"/>
      <c r="CC384" s="80"/>
      <c r="CD384" s="80"/>
      <c r="CE384" s="80"/>
      <c r="CF384" s="80"/>
      <c r="CG384" s="80"/>
      <c r="CH384" s="80"/>
      <c r="CI384" s="80"/>
      <c r="CJ384" s="80"/>
      <c r="CK384" s="80"/>
      <c r="CL384" s="80"/>
      <c r="CM384" s="80"/>
      <c r="CN384" s="80"/>
      <c r="CO384" s="80"/>
      <c r="CP384" s="80"/>
      <c r="CQ384" s="80"/>
      <c r="CR384" s="80"/>
      <c r="CS384" s="80"/>
      <c r="CT384" s="80"/>
      <c r="CU384" s="80"/>
      <c r="CV384" s="80"/>
      <c r="CW384" s="80"/>
      <c r="CX384" s="80"/>
      <c r="CY384" s="80"/>
      <c r="CZ384" s="80"/>
      <c r="DA384" s="80"/>
      <c r="DB384" s="80"/>
      <c r="DC384" s="80"/>
      <c r="DD384" s="80"/>
      <c r="DE384" s="80"/>
      <c r="DF384" s="80"/>
      <c r="DG384" s="80"/>
      <c r="DH384" s="80"/>
      <c r="DI384" s="80"/>
      <c r="DJ384" s="80"/>
      <c r="DK384" s="80"/>
      <c r="DL384" s="80"/>
      <c r="DM384" s="80"/>
      <c r="DN384" s="80"/>
    </row>
    <row r="385" spans="1:118" s="81" customFormat="1" ht="10.199999999999999" x14ac:dyDescent="0.2">
      <c r="A385" s="87" t="s">
        <v>2</v>
      </c>
      <c r="B385" s="87" t="s">
        <v>260</v>
      </c>
      <c r="C385" s="88"/>
      <c r="D385" s="87" t="s">
        <v>719</v>
      </c>
      <c r="E385" s="87" t="s">
        <v>820</v>
      </c>
      <c r="F385" s="87" t="s">
        <v>818</v>
      </c>
      <c r="G385" s="88" t="s">
        <v>549</v>
      </c>
      <c r="H385" s="88">
        <v>11777</v>
      </c>
      <c r="I385" s="87" t="s">
        <v>914</v>
      </c>
      <c r="J385" s="37">
        <f>VLOOKUP($H385,[1]EDA!$H$6:$BN$980,J$1,FALSE)</f>
        <v>0</v>
      </c>
      <c r="K385" s="36">
        <f>VLOOKUP($H385,[1]EDA!$H$6:$BN$980,K$1,FALSE)</f>
        <v>0</v>
      </c>
      <c r="L385" s="36">
        <f>VLOOKUP($H385,[1]EDA!$H$6:$BN$980,L$1,FALSE)</f>
        <v>0</v>
      </c>
      <c r="M385" s="36">
        <f>VLOOKUP($H385,[1]EDA!$H$6:$BN$980,M$1,FALSE)</f>
        <v>0</v>
      </c>
      <c r="N385" s="36">
        <f>VLOOKUP($H385,[1]EDA!$H$6:$BN$980,N$1,FALSE)</f>
        <v>0</v>
      </c>
      <c r="O385" s="36">
        <f>VLOOKUP($H385,[1]EDA!$H$6:$BN$980,O$1,FALSE)</f>
        <v>0</v>
      </c>
      <c r="P385" s="36">
        <f>VLOOKUP($H385,[1]EDA!$H$6:$BN$980,P$1,FALSE)</f>
        <v>0</v>
      </c>
      <c r="Q385" s="36">
        <f>VLOOKUP($H385,[1]EDA!$H$6:$BN$980,Q$1,FALSE)</f>
        <v>0</v>
      </c>
      <c r="R385" s="36">
        <f>VLOOKUP($H385,[1]EDA!$H$6:$BN$980,R$1,FALSE)</f>
        <v>0</v>
      </c>
      <c r="S385" s="36">
        <f>VLOOKUP($H385,[1]EDA!$H$6:$BN$980,S$1,FALSE)</f>
        <v>0</v>
      </c>
      <c r="T385" s="36">
        <f>VLOOKUP($H385,[1]EDA!$H$6:$BN$980,T$1,FALSE)</f>
        <v>0</v>
      </c>
      <c r="U385" s="36">
        <f>VLOOKUP($H385,[1]EDA!$H$6:$BN$980,U$1,FALSE)</f>
        <v>0</v>
      </c>
      <c r="V385" s="10">
        <f>VLOOKUP(H385,[1]EDA!$H$6:$BO$980,60,FALSE)</f>
        <v>0</v>
      </c>
      <c r="W385" s="10">
        <f t="shared" si="52"/>
        <v>0</v>
      </c>
      <c r="X385" s="17">
        <f t="shared" si="53"/>
        <v>0</v>
      </c>
      <c r="Y385" s="36">
        <f>VLOOKUP($H385,[2]EDA!$H$6:$AY$980,Y$1,FALSE)</f>
        <v>0</v>
      </c>
      <c r="Z385" s="36">
        <f>VLOOKUP($H385,[2]EDA!$H$6:$AY$980,Z$1,FALSE)</f>
        <v>0</v>
      </c>
      <c r="AA385" s="36">
        <f>VLOOKUP($H385,[2]EDA!$H$6:$AY$980,AA$1,FALSE)</f>
        <v>0</v>
      </c>
      <c r="AB385" s="36">
        <f>VLOOKUP($H385,[2]EDA!$H$6:$AY$980,AB$1,FALSE)</f>
        <v>0</v>
      </c>
      <c r="AC385" s="36">
        <f>VLOOKUP($H385,[2]EDA!$H$6:$AY$980,AC$1,FALSE)</f>
        <v>0</v>
      </c>
      <c r="AD385" s="36">
        <f>VLOOKUP($H385,[2]EDA!$H$6:$AY$980,AD$1,FALSE)</f>
        <v>0</v>
      </c>
      <c r="AE385" s="36">
        <f>VLOOKUP($H385,[2]EDA!$H$6:$AY$980,AE$1,FALSE)</f>
        <v>0</v>
      </c>
      <c r="AF385" s="36">
        <f>VLOOKUP($H385,[2]EDA!$H$6:$AY$980,AF$1,FALSE)</f>
        <v>0</v>
      </c>
      <c r="AG385" s="36">
        <f>VLOOKUP($H385,[2]EDA!$H$6:$AY$980,AG$1,FALSE)</f>
        <v>0</v>
      </c>
      <c r="AH385" s="36">
        <f>VLOOKUP($H385,[2]EDA!$H$6:$AY$980,AH$1,FALSE)</f>
        <v>0</v>
      </c>
      <c r="AI385" s="36">
        <f>VLOOKUP($H385,[2]EDA!$H$6:$AY$980,AI$1,FALSE)</f>
        <v>0</v>
      </c>
      <c r="AJ385" s="36">
        <f>VLOOKUP($H385,[2]EDA!$H$6:$AY$980,AJ$1,FALSE)</f>
        <v>0</v>
      </c>
      <c r="AK385" s="20">
        <f>VLOOKUP(H385,[2]EDA!$H$6:$AZ$980,45,FALSE)</f>
        <v>0</v>
      </c>
      <c r="AL385" s="39">
        <f t="shared" si="54"/>
        <v>0</v>
      </c>
      <c r="AM385" s="17">
        <f t="shared" si="55"/>
        <v>0</v>
      </c>
      <c r="AN385" s="36">
        <f>VLOOKUP($H385,[3]IRA!$H$6:$BN$980,AN$1,FALSE)</f>
        <v>0</v>
      </c>
      <c r="AO385" s="36">
        <f>VLOOKUP($H385,[3]IRA!$H$6:$BN$980,AO$1,FALSE)</f>
        <v>0</v>
      </c>
      <c r="AP385" s="36">
        <f>VLOOKUP($H385,[3]IRA!$H$6:$BN$980,AP$1,FALSE)</f>
        <v>0</v>
      </c>
      <c r="AQ385" s="36">
        <f>VLOOKUP($H385,[3]IRA!$H$6:$BN$980,AQ$1,FALSE)</f>
        <v>0</v>
      </c>
      <c r="AR385" s="36">
        <f>VLOOKUP($H385,[3]IRA!$H$6:$BN$980,AR$1,FALSE)</f>
        <v>0</v>
      </c>
      <c r="AS385" s="36">
        <f>VLOOKUP($H385,[3]IRA!$H$6:$BN$980,AS$1,FALSE)</f>
        <v>0</v>
      </c>
      <c r="AT385" s="36">
        <f>VLOOKUP($H385,[3]IRA!$H$6:$BN$980,AT$1,FALSE)</f>
        <v>0</v>
      </c>
      <c r="AU385" s="36">
        <f>VLOOKUP($H385,[3]IRA!$H$6:$BN$980,AU$1,FALSE)</f>
        <v>0</v>
      </c>
      <c r="AV385" s="36">
        <f>VLOOKUP($H385,[3]IRA!$H$6:$BN$980,AV$1,FALSE)</f>
        <v>0</v>
      </c>
      <c r="AW385" s="36">
        <f>VLOOKUP($H385,[3]IRA!$H$6:$BN$980,AW$1,FALSE)</f>
        <v>0</v>
      </c>
      <c r="AX385" s="36">
        <f>VLOOKUP($H385,[3]IRA!$H$6:$BN$980,AX$1,FALSE)</f>
        <v>0</v>
      </c>
      <c r="AY385" s="36">
        <f>VLOOKUP($H385,[3]IRA!$H$6:$BN$980,AY$1,FALSE)</f>
        <v>0</v>
      </c>
      <c r="AZ385" s="20">
        <f>VLOOKUP(H385,[3]IRA!$H$6:$BO$980,60,FALSE)</f>
        <v>0</v>
      </c>
      <c r="BA385" s="20">
        <f t="shared" si="56"/>
        <v>0</v>
      </c>
      <c r="BB385" s="17">
        <f t="shared" si="57"/>
        <v>0</v>
      </c>
      <c r="BC385" s="36">
        <f>VLOOKUP($H385,[4]IRA!$H$7:$CS$981,BC$1,FALSE)</f>
        <v>0</v>
      </c>
      <c r="BD385" s="36">
        <f>VLOOKUP($H385,[4]IRA!$H$7:$CS$981,BD$1,FALSE)</f>
        <v>0</v>
      </c>
      <c r="BE385" s="36">
        <f>VLOOKUP($H385,[4]IRA!$H$7:$CS$981,BE$1,FALSE)</f>
        <v>0</v>
      </c>
      <c r="BF385" s="36">
        <f>VLOOKUP($H385,[4]IRA!$H$7:$CS$981,BF$1,FALSE)</f>
        <v>0</v>
      </c>
      <c r="BG385" s="36">
        <f>VLOOKUP($H385,[4]IRA!$H$7:$CS$981,BG$1,FALSE)</f>
        <v>0</v>
      </c>
      <c r="BH385" s="36">
        <f>VLOOKUP($H385,[4]IRA!$H$7:$CS$981,BH$1,FALSE)</f>
        <v>0</v>
      </c>
      <c r="BI385" s="36">
        <f>VLOOKUP($H385,[4]IRA!$H$7:$CS$981,BI$1,FALSE)</f>
        <v>0</v>
      </c>
      <c r="BJ385" s="36">
        <f>VLOOKUP($H385,[4]IRA!$H$7:$CS$981,BJ$1,FALSE)</f>
        <v>0</v>
      </c>
      <c r="BK385" s="36">
        <f>VLOOKUP($H385,[4]IRA!$H$7:$CS$981,BK$1,FALSE)</f>
        <v>0</v>
      </c>
      <c r="BL385" s="36">
        <f>VLOOKUP($H385,[4]IRA!$H$7:$CS$981,BL$1,FALSE)</f>
        <v>0</v>
      </c>
      <c r="BM385" s="36">
        <f>VLOOKUP($H385,[4]IRA!$H$7:$CS$981,BM$1,FALSE)</f>
        <v>0</v>
      </c>
      <c r="BN385" s="36">
        <f>VLOOKUP($H385,[4]IRA!$H$7:$CS$981,BN$1,FALSE)</f>
        <v>0</v>
      </c>
      <c r="BO385" s="10">
        <f>VLOOKUP(H385,[4]IRA!$H$7:$CS$981,90,FALSE)</f>
        <v>0</v>
      </c>
      <c r="BP385" s="10">
        <f t="shared" si="58"/>
        <v>0</v>
      </c>
      <c r="BQ385" s="17">
        <f t="shared" si="59"/>
        <v>0</v>
      </c>
      <c r="BR385" s="80"/>
      <c r="BS385" s="80"/>
      <c r="BT385" s="80"/>
      <c r="BU385" s="80"/>
      <c r="BV385" s="80"/>
      <c r="BW385" s="80"/>
      <c r="BX385" s="80"/>
      <c r="BY385" s="80"/>
      <c r="BZ385" s="80"/>
      <c r="CA385" s="80"/>
      <c r="CB385" s="80"/>
      <c r="CC385" s="80"/>
      <c r="CD385" s="80"/>
      <c r="CE385" s="80"/>
      <c r="CF385" s="80"/>
      <c r="CG385" s="80"/>
      <c r="CH385" s="80"/>
      <c r="CI385" s="80"/>
      <c r="CJ385" s="80"/>
      <c r="CK385" s="80"/>
      <c r="CL385" s="80"/>
      <c r="CM385" s="80"/>
      <c r="CN385" s="80"/>
      <c r="CO385" s="80"/>
      <c r="CP385" s="80"/>
      <c r="CQ385" s="80"/>
      <c r="CR385" s="80"/>
      <c r="CS385" s="80"/>
      <c r="CT385" s="80"/>
      <c r="CU385" s="80"/>
      <c r="CV385" s="80"/>
      <c r="CW385" s="80"/>
      <c r="CX385" s="80"/>
      <c r="CY385" s="80"/>
      <c r="CZ385" s="80"/>
      <c r="DA385" s="80"/>
      <c r="DB385" s="80"/>
      <c r="DC385" s="80"/>
      <c r="DD385" s="80"/>
      <c r="DE385" s="80"/>
      <c r="DF385" s="80"/>
      <c r="DG385" s="80"/>
      <c r="DH385" s="80"/>
      <c r="DI385" s="80"/>
      <c r="DJ385" s="80"/>
      <c r="DK385" s="80"/>
      <c r="DL385" s="80"/>
      <c r="DM385" s="80"/>
      <c r="DN385" s="80"/>
    </row>
    <row r="386" spans="1:118" s="81" customFormat="1" ht="10.199999999999999" x14ac:dyDescent="0.2">
      <c r="A386" s="87" t="s">
        <v>2</v>
      </c>
      <c r="B386" s="87" t="s">
        <v>93</v>
      </c>
      <c r="C386" s="88"/>
      <c r="D386" s="87" t="s">
        <v>719</v>
      </c>
      <c r="E386" s="87" t="s">
        <v>820</v>
      </c>
      <c r="F386" s="87" t="s">
        <v>818</v>
      </c>
      <c r="G386" s="88" t="s">
        <v>549</v>
      </c>
      <c r="H386" s="88">
        <v>12075</v>
      </c>
      <c r="I386" s="87" t="s">
        <v>915</v>
      </c>
      <c r="J386" s="37">
        <f>VLOOKUP($H386,[1]EDA!$H$6:$BN$980,J$1,FALSE)</f>
        <v>0</v>
      </c>
      <c r="K386" s="36">
        <f>VLOOKUP($H386,[1]EDA!$H$6:$BN$980,K$1,FALSE)</f>
        <v>0</v>
      </c>
      <c r="L386" s="36">
        <f>VLOOKUP($H386,[1]EDA!$H$6:$BN$980,L$1,FALSE)</f>
        <v>0</v>
      </c>
      <c r="M386" s="36">
        <f>VLOOKUP($H386,[1]EDA!$H$6:$BN$980,M$1,FALSE)</f>
        <v>0</v>
      </c>
      <c r="N386" s="36">
        <f>VLOOKUP($H386,[1]EDA!$H$6:$BN$980,N$1,FALSE)</f>
        <v>0</v>
      </c>
      <c r="O386" s="36">
        <f>VLOOKUP($H386,[1]EDA!$H$6:$BN$980,O$1,FALSE)</f>
        <v>0</v>
      </c>
      <c r="P386" s="36">
        <f>VLOOKUP($H386,[1]EDA!$H$6:$BN$980,P$1,FALSE)</f>
        <v>0</v>
      </c>
      <c r="Q386" s="36">
        <f>VLOOKUP($H386,[1]EDA!$H$6:$BN$980,Q$1,FALSE)</f>
        <v>0</v>
      </c>
      <c r="R386" s="36">
        <f>VLOOKUP($H386,[1]EDA!$H$6:$BN$980,R$1,FALSE)</f>
        <v>0</v>
      </c>
      <c r="S386" s="36">
        <f>VLOOKUP($H386,[1]EDA!$H$6:$BN$980,S$1,FALSE)</f>
        <v>0</v>
      </c>
      <c r="T386" s="36">
        <f>VLOOKUP($H386,[1]EDA!$H$6:$BN$980,T$1,FALSE)</f>
        <v>0</v>
      </c>
      <c r="U386" s="36">
        <f>VLOOKUP($H386,[1]EDA!$H$6:$BN$980,U$1,FALSE)</f>
        <v>0</v>
      </c>
      <c r="V386" s="10">
        <f>VLOOKUP(H386,[1]EDA!$H$6:$BO$980,60,FALSE)</f>
        <v>0</v>
      </c>
      <c r="W386" s="10">
        <f t="shared" si="52"/>
        <v>0</v>
      </c>
      <c r="X386" s="17">
        <f t="shared" si="53"/>
        <v>0</v>
      </c>
      <c r="Y386" s="36">
        <f>VLOOKUP($H386,[2]EDA!$H$6:$AY$980,Y$1,FALSE)</f>
        <v>0</v>
      </c>
      <c r="Z386" s="36">
        <f>VLOOKUP($H386,[2]EDA!$H$6:$AY$980,Z$1,FALSE)</f>
        <v>0</v>
      </c>
      <c r="AA386" s="36">
        <f>VLOOKUP($H386,[2]EDA!$H$6:$AY$980,AA$1,FALSE)</f>
        <v>0</v>
      </c>
      <c r="AB386" s="36">
        <f>VLOOKUP($H386,[2]EDA!$H$6:$AY$980,AB$1,FALSE)</f>
        <v>0</v>
      </c>
      <c r="AC386" s="36">
        <f>VLOOKUP($H386,[2]EDA!$H$6:$AY$980,AC$1,FALSE)</f>
        <v>0</v>
      </c>
      <c r="AD386" s="36">
        <f>VLOOKUP($H386,[2]EDA!$H$6:$AY$980,AD$1,FALSE)</f>
        <v>0</v>
      </c>
      <c r="AE386" s="36">
        <f>VLOOKUP($H386,[2]EDA!$H$6:$AY$980,AE$1,FALSE)</f>
        <v>0</v>
      </c>
      <c r="AF386" s="36">
        <f>VLOOKUP($H386,[2]EDA!$H$6:$AY$980,AF$1,FALSE)</f>
        <v>0</v>
      </c>
      <c r="AG386" s="36">
        <f>VLOOKUP($H386,[2]EDA!$H$6:$AY$980,AG$1,FALSE)</f>
        <v>0</v>
      </c>
      <c r="AH386" s="36">
        <f>VLOOKUP($H386,[2]EDA!$H$6:$AY$980,AH$1,FALSE)</f>
        <v>0</v>
      </c>
      <c r="AI386" s="36">
        <f>VLOOKUP($H386,[2]EDA!$H$6:$AY$980,AI$1,FALSE)</f>
        <v>0</v>
      </c>
      <c r="AJ386" s="36">
        <f>VLOOKUP($H386,[2]EDA!$H$6:$AY$980,AJ$1,FALSE)</f>
        <v>0</v>
      </c>
      <c r="AK386" s="20">
        <f>VLOOKUP(H386,[2]EDA!$H$6:$AZ$980,45,FALSE)</f>
        <v>0</v>
      </c>
      <c r="AL386" s="39">
        <f t="shared" si="54"/>
        <v>0</v>
      </c>
      <c r="AM386" s="17">
        <f t="shared" si="55"/>
        <v>0</v>
      </c>
      <c r="AN386" s="36">
        <f>VLOOKUP($H386,[3]IRA!$H$6:$BN$980,AN$1,FALSE)</f>
        <v>0</v>
      </c>
      <c r="AO386" s="36">
        <f>VLOOKUP($H386,[3]IRA!$H$6:$BN$980,AO$1,FALSE)</f>
        <v>0</v>
      </c>
      <c r="AP386" s="36">
        <f>VLOOKUP($H386,[3]IRA!$H$6:$BN$980,AP$1,FALSE)</f>
        <v>0</v>
      </c>
      <c r="AQ386" s="36">
        <f>VLOOKUP($H386,[3]IRA!$H$6:$BN$980,AQ$1,FALSE)</f>
        <v>0</v>
      </c>
      <c r="AR386" s="36">
        <f>VLOOKUP($H386,[3]IRA!$H$6:$BN$980,AR$1,FALSE)</f>
        <v>0</v>
      </c>
      <c r="AS386" s="36">
        <f>VLOOKUP($H386,[3]IRA!$H$6:$BN$980,AS$1,FALSE)</f>
        <v>0</v>
      </c>
      <c r="AT386" s="36">
        <f>VLOOKUP($H386,[3]IRA!$H$6:$BN$980,AT$1,FALSE)</f>
        <v>0</v>
      </c>
      <c r="AU386" s="36">
        <f>VLOOKUP($H386,[3]IRA!$H$6:$BN$980,AU$1,FALSE)</f>
        <v>0</v>
      </c>
      <c r="AV386" s="36">
        <f>VLOOKUP($H386,[3]IRA!$H$6:$BN$980,AV$1,FALSE)</f>
        <v>0</v>
      </c>
      <c r="AW386" s="36">
        <f>VLOOKUP($H386,[3]IRA!$H$6:$BN$980,AW$1,FALSE)</f>
        <v>0</v>
      </c>
      <c r="AX386" s="36">
        <f>VLOOKUP($H386,[3]IRA!$H$6:$BN$980,AX$1,FALSE)</f>
        <v>0</v>
      </c>
      <c r="AY386" s="36">
        <f>VLOOKUP($H386,[3]IRA!$H$6:$BN$980,AY$1,FALSE)</f>
        <v>0</v>
      </c>
      <c r="AZ386" s="20">
        <f>VLOOKUP(H386,[3]IRA!$H$6:$BO$980,60,FALSE)</f>
        <v>0</v>
      </c>
      <c r="BA386" s="20">
        <f t="shared" si="56"/>
        <v>0</v>
      </c>
      <c r="BB386" s="17">
        <f t="shared" si="57"/>
        <v>0</v>
      </c>
      <c r="BC386" s="36">
        <f>VLOOKUP($H386,[4]IRA!$H$7:$CS$981,BC$1,FALSE)</f>
        <v>0</v>
      </c>
      <c r="BD386" s="36">
        <f>VLOOKUP($H386,[4]IRA!$H$7:$CS$981,BD$1,FALSE)</f>
        <v>0</v>
      </c>
      <c r="BE386" s="36">
        <f>VLOOKUP($H386,[4]IRA!$H$7:$CS$981,BE$1,FALSE)</f>
        <v>0</v>
      </c>
      <c r="BF386" s="36">
        <f>VLOOKUP($H386,[4]IRA!$H$7:$CS$981,BF$1,FALSE)</f>
        <v>0</v>
      </c>
      <c r="BG386" s="36">
        <f>VLOOKUP($H386,[4]IRA!$H$7:$CS$981,BG$1,FALSE)</f>
        <v>0</v>
      </c>
      <c r="BH386" s="36">
        <f>VLOOKUP($H386,[4]IRA!$H$7:$CS$981,BH$1,FALSE)</f>
        <v>0</v>
      </c>
      <c r="BI386" s="36">
        <f>VLOOKUP($H386,[4]IRA!$H$7:$CS$981,BI$1,FALSE)</f>
        <v>0</v>
      </c>
      <c r="BJ386" s="36">
        <f>VLOOKUP($H386,[4]IRA!$H$7:$CS$981,BJ$1,FALSE)</f>
        <v>0</v>
      </c>
      <c r="BK386" s="36">
        <f>VLOOKUP($H386,[4]IRA!$H$7:$CS$981,BK$1,FALSE)</f>
        <v>0</v>
      </c>
      <c r="BL386" s="36">
        <f>VLOOKUP($H386,[4]IRA!$H$7:$CS$981,BL$1,FALSE)</f>
        <v>0</v>
      </c>
      <c r="BM386" s="36">
        <f>VLOOKUP($H386,[4]IRA!$H$7:$CS$981,BM$1,FALSE)</f>
        <v>0</v>
      </c>
      <c r="BN386" s="36">
        <f>VLOOKUP($H386,[4]IRA!$H$7:$CS$981,BN$1,FALSE)</f>
        <v>0</v>
      </c>
      <c r="BO386" s="10">
        <f>VLOOKUP(H386,[4]IRA!$H$7:$CS$981,90,FALSE)</f>
        <v>0</v>
      </c>
      <c r="BP386" s="10">
        <f t="shared" si="58"/>
        <v>0</v>
      </c>
      <c r="BQ386" s="17">
        <f t="shared" si="59"/>
        <v>0</v>
      </c>
      <c r="BR386" s="80"/>
      <c r="BS386" s="80"/>
      <c r="BT386" s="80"/>
      <c r="BU386" s="80"/>
      <c r="BV386" s="80"/>
      <c r="BW386" s="80"/>
      <c r="BX386" s="80"/>
      <c r="BY386" s="80"/>
      <c r="BZ386" s="80"/>
      <c r="CA386" s="80"/>
      <c r="CB386" s="80"/>
      <c r="CC386" s="80"/>
      <c r="CD386" s="80"/>
      <c r="CE386" s="80"/>
      <c r="CF386" s="80"/>
      <c r="CG386" s="80"/>
      <c r="CH386" s="80"/>
      <c r="CI386" s="80"/>
      <c r="CJ386" s="80"/>
      <c r="CK386" s="80"/>
      <c r="CL386" s="80"/>
      <c r="CM386" s="80"/>
      <c r="CN386" s="80"/>
      <c r="CO386" s="80"/>
      <c r="CP386" s="80"/>
      <c r="CQ386" s="80"/>
      <c r="CR386" s="80"/>
      <c r="CS386" s="80"/>
      <c r="CT386" s="80"/>
      <c r="CU386" s="80"/>
      <c r="CV386" s="80"/>
      <c r="CW386" s="80"/>
      <c r="CX386" s="80"/>
      <c r="CY386" s="80"/>
      <c r="CZ386" s="80"/>
      <c r="DA386" s="80"/>
      <c r="DB386" s="80"/>
      <c r="DC386" s="80"/>
      <c r="DD386" s="80"/>
      <c r="DE386" s="80"/>
      <c r="DF386" s="80"/>
      <c r="DG386" s="80"/>
      <c r="DH386" s="80"/>
      <c r="DI386" s="80"/>
      <c r="DJ386" s="80"/>
      <c r="DK386" s="80"/>
      <c r="DL386" s="80"/>
      <c r="DM386" s="80"/>
      <c r="DN386" s="80"/>
    </row>
    <row r="387" spans="1:118" s="81" customFormat="1" ht="10.199999999999999" x14ac:dyDescent="0.2">
      <c r="A387" s="87" t="s">
        <v>2</v>
      </c>
      <c r="B387" s="87" t="s">
        <v>93</v>
      </c>
      <c r="C387" s="88"/>
      <c r="D387" s="87" t="s">
        <v>719</v>
      </c>
      <c r="E387" s="87" t="s">
        <v>820</v>
      </c>
      <c r="F387" s="87" t="s">
        <v>818</v>
      </c>
      <c r="G387" s="88" t="s">
        <v>555</v>
      </c>
      <c r="H387" s="88">
        <v>12169</v>
      </c>
      <c r="I387" s="87" t="s">
        <v>916</v>
      </c>
      <c r="J387" s="37">
        <f>VLOOKUP($H387,[1]EDA!$H$6:$BN$980,J$1,FALSE)</f>
        <v>0</v>
      </c>
      <c r="K387" s="36">
        <f>VLOOKUP($H387,[1]EDA!$H$6:$BN$980,K$1,FALSE)</f>
        <v>0</v>
      </c>
      <c r="L387" s="36">
        <f>VLOOKUP($H387,[1]EDA!$H$6:$BN$980,L$1,FALSE)</f>
        <v>0</v>
      </c>
      <c r="M387" s="36">
        <f>VLOOKUP($H387,[1]EDA!$H$6:$BN$980,M$1,FALSE)</f>
        <v>0</v>
      </c>
      <c r="N387" s="36">
        <f>VLOOKUP($H387,[1]EDA!$H$6:$BN$980,N$1,FALSE)</f>
        <v>0</v>
      </c>
      <c r="O387" s="36">
        <f>VLOOKUP($H387,[1]EDA!$H$6:$BN$980,O$1,FALSE)</f>
        <v>0</v>
      </c>
      <c r="P387" s="36">
        <f>VLOOKUP($H387,[1]EDA!$H$6:$BN$980,P$1,FALSE)</f>
        <v>0</v>
      </c>
      <c r="Q387" s="36">
        <f>VLOOKUP($H387,[1]EDA!$H$6:$BN$980,Q$1,FALSE)</f>
        <v>0</v>
      </c>
      <c r="R387" s="36">
        <f>VLOOKUP($H387,[1]EDA!$H$6:$BN$980,R$1,FALSE)</f>
        <v>0</v>
      </c>
      <c r="S387" s="36">
        <f>VLOOKUP($H387,[1]EDA!$H$6:$BN$980,S$1,FALSE)</f>
        <v>0</v>
      </c>
      <c r="T387" s="36">
        <f>VLOOKUP($H387,[1]EDA!$H$6:$BN$980,T$1,FALSE)</f>
        <v>0</v>
      </c>
      <c r="U387" s="36">
        <f>VLOOKUP($H387,[1]EDA!$H$6:$BN$980,U$1,FALSE)</f>
        <v>0</v>
      </c>
      <c r="V387" s="10">
        <f>VLOOKUP(H387,[1]EDA!$H$6:$BO$980,60,FALSE)</f>
        <v>0</v>
      </c>
      <c r="W387" s="10">
        <f t="shared" si="52"/>
        <v>0</v>
      </c>
      <c r="X387" s="17">
        <f t="shared" si="53"/>
        <v>0</v>
      </c>
      <c r="Y387" s="36">
        <f>VLOOKUP($H387,[2]EDA!$H$6:$AY$980,Y$1,FALSE)</f>
        <v>0</v>
      </c>
      <c r="Z387" s="36">
        <f>VLOOKUP($H387,[2]EDA!$H$6:$AY$980,Z$1,FALSE)</f>
        <v>0</v>
      </c>
      <c r="AA387" s="36">
        <f>VLOOKUP($H387,[2]EDA!$H$6:$AY$980,AA$1,FALSE)</f>
        <v>0</v>
      </c>
      <c r="AB387" s="36">
        <f>VLOOKUP($H387,[2]EDA!$H$6:$AY$980,AB$1,FALSE)</f>
        <v>0</v>
      </c>
      <c r="AC387" s="36">
        <f>VLOOKUP($H387,[2]EDA!$H$6:$AY$980,AC$1,FALSE)</f>
        <v>0</v>
      </c>
      <c r="AD387" s="36">
        <f>VLOOKUP($H387,[2]EDA!$H$6:$AY$980,AD$1,FALSE)</f>
        <v>0</v>
      </c>
      <c r="AE387" s="36">
        <f>VLOOKUP($H387,[2]EDA!$H$6:$AY$980,AE$1,FALSE)</f>
        <v>0</v>
      </c>
      <c r="AF387" s="36">
        <f>VLOOKUP($H387,[2]EDA!$H$6:$AY$980,AF$1,FALSE)</f>
        <v>0</v>
      </c>
      <c r="AG387" s="36">
        <f>VLOOKUP($H387,[2]EDA!$H$6:$AY$980,AG$1,FALSE)</f>
        <v>0</v>
      </c>
      <c r="AH387" s="36">
        <f>VLOOKUP($H387,[2]EDA!$H$6:$AY$980,AH$1,FALSE)</f>
        <v>0</v>
      </c>
      <c r="AI387" s="36">
        <f>VLOOKUP($H387,[2]EDA!$H$6:$AY$980,AI$1,FALSE)</f>
        <v>0</v>
      </c>
      <c r="AJ387" s="36">
        <f>VLOOKUP($H387,[2]EDA!$H$6:$AY$980,AJ$1,FALSE)</f>
        <v>0</v>
      </c>
      <c r="AK387" s="20">
        <f>VLOOKUP(H387,[2]EDA!$H$6:$AZ$980,45,FALSE)</f>
        <v>0</v>
      </c>
      <c r="AL387" s="39">
        <f t="shared" si="54"/>
        <v>0</v>
      </c>
      <c r="AM387" s="17">
        <f t="shared" si="55"/>
        <v>0</v>
      </c>
      <c r="AN387" s="36">
        <f>VLOOKUP($H387,[3]IRA!$H$6:$BN$980,AN$1,FALSE)</f>
        <v>0</v>
      </c>
      <c r="AO387" s="36">
        <f>VLOOKUP($H387,[3]IRA!$H$6:$BN$980,AO$1,FALSE)</f>
        <v>0</v>
      </c>
      <c r="AP387" s="36">
        <f>VLOOKUP($H387,[3]IRA!$H$6:$BN$980,AP$1,FALSE)</f>
        <v>0</v>
      </c>
      <c r="AQ387" s="36">
        <f>VLOOKUP($H387,[3]IRA!$H$6:$BN$980,AQ$1,FALSE)</f>
        <v>0</v>
      </c>
      <c r="AR387" s="36">
        <f>VLOOKUP($H387,[3]IRA!$H$6:$BN$980,AR$1,FALSE)</f>
        <v>0</v>
      </c>
      <c r="AS387" s="36">
        <f>VLOOKUP($H387,[3]IRA!$H$6:$BN$980,AS$1,FALSE)</f>
        <v>0</v>
      </c>
      <c r="AT387" s="36">
        <f>VLOOKUP($H387,[3]IRA!$H$6:$BN$980,AT$1,FALSE)</f>
        <v>0</v>
      </c>
      <c r="AU387" s="36">
        <f>VLOOKUP($H387,[3]IRA!$H$6:$BN$980,AU$1,FALSE)</f>
        <v>0</v>
      </c>
      <c r="AV387" s="36">
        <f>VLOOKUP($H387,[3]IRA!$H$6:$BN$980,AV$1,FALSE)</f>
        <v>0</v>
      </c>
      <c r="AW387" s="36">
        <f>VLOOKUP($H387,[3]IRA!$H$6:$BN$980,AW$1,FALSE)</f>
        <v>0</v>
      </c>
      <c r="AX387" s="36">
        <f>VLOOKUP($H387,[3]IRA!$H$6:$BN$980,AX$1,FALSE)</f>
        <v>0</v>
      </c>
      <c r="AY387" s="36">
        <f>VLOOKUP($H387,[3]IRA!$H$6:$BN$980,AY$1,FALSE)</f>
        <v>0</v>
      </c>
      <c r="AZ387" s="20">
        <f>VLOOKUP(H387,[3]IRA!$H$6:$BO$980,60,FALSE)</f>
        <v>0</v>
      </c>
      <c r="BA387" s="20">
        <f t="shared" si="56"/>
        <v>0</v>
      </c>
      <c r="BB387" s="17">
        <f t="shared" si="57"/>
        <v>0</v>
      </c>
      <c r="BC387" s="36">
        <f>VLOOKUP($H387,[4]IRA!$H$7:$CS$981,BC$1,FALSE)</f>
        <v>0</v>
      </c>
      <c r="BD387" s="36">
        <f>VLOOKUP($H387,[4]IRA!$H$7:$CS$981,BD$1,FALSE)</f>
        <v>0</v>
      </c>
      <c r="BE387" s="36">
        <f>VLOOKUP($H387,[4]IRA!$H$7:$CS$981,BE$1,FALSE)</f>
        <v>0</v>
      </c>
      <c r="BF387" s="36">
        <f>VLOOKUP($H387,[4]IRA!$H$7:$CS$981,BF$1,FALSE)</f>
        <v>0</v>
      </c>
      <c r="BG387" s="36">
        <f>VLOOKUP($H387,[4]IRA!$H$7:$CS$981,BG$1,FALSE)</f>
        <v>0</v>
      </c>
      <c r="BH387" s="36">
        <f>VLOOKUP($H387,[4]IRA!$H$7:$CS$981,BH$1,FALSE)</f>
        <v>0</v>
      </c>
      <c r="BI387" s="36">
        <f>VLOOKUP($H387,[4]IRA!$H$7:$CS$981,BI$1,FALSE)</f>
        <v>0</v>
      </c>
      <c r="BJ387" s="36">
        <f>VLOOKUP($H387,[4]IRA!$H$7:$CS$981,BJ$1,FALSE)</f>
        <v>0</v>
      </c>
      <c r="BK387" s="36">
        <f>VLOOKUP($H387,[4]IRA!$H$7:$CS$981,BK$1,FALSE)</f>
        <v>0</v>
      </c>
      <c r="BL387" s="36">
        <f>VLOOKUP($H387,[4]IRA!$H$7:$CS$981,BL$1,FALSE)</f>
        <v>0</v>
      </c>
      <c r="BM387" s="36">
        <f>VLOOKUP($H387,[4]IRA!$H$7:$CS$981,BM$1,FALSE)</f>
        <v>0</v>
      </c>
      <c r="BN387" s="36">
        <f>VLOOKUP($H387,[4]IRA!$H$7:$CS$981,BN$1,FALSE)</f>
        <v>0</v>
      </c>
      <c r="BO387" s="10">
        <f>VLOOKUP(H387,[4]IRA!$H$7:$CS$981,90,FALSE)</f>
        <v>0</v>
      </c>
      <c r="BP387" s="10">
        <f t="shared" si="58"/>
        <v>0</v>
      </c>
      <c r="BQ387" s="17">
        <f t="shared" si="59"/>
        <v>0</v>
      </c>
      <c r="BR387" s="80"/>
      <c r="BS387" s="80"/>
      <c r="BT387" s="80"/>
      <c r="BU387" s="80"/>
      <c r="BV387" s="80"/>
      <c r="BW387" s="80"/>
      <c r="BX387" s="80"/>
      <c r="BY387" s="80"/>
      <c r="BZ387" s="80"/>
      <c r="CA387" s="80"/>
      <c r="CB387" s="80"/>
      <c r="CC387" s="80"/>
      <c r="CD387" s="80"/>
      <c r="CE387" s="80"/>
      <c r="CF387" s="80"/>
      <c r="CG387" s="80"/>
      <c r="CH387" s="80"/>
      <c r="CI387" s="80"/>
      <c r="CJ387" s="80"/>
      <c r="CK387" s="80"/>
      <c r="CL387" s="80"/>
      <c r="CM387" s="80"/>
      <c r="CN387" s="80"/>
      <c r="CO387" s="80"/>
      <c r="CP387" s="80"/>
      <c r="CQ387" s="80"/>
      <c r="CR387" s="80"/>
      <c r="CS387" s="80"/>
      <c r="CT387" s="80"/>
      <c r="CU387" s="80"/>
      <c r="CV387" s="80"/>
      <c r="CW387" s="80"/>
      <c r="CX387" s="80"/>
      <c r="CY387" s="80"/>
      <c r="CZ387" s="80"/>
      <c r="DA387" s="80"/>
      <c r="DB387" s="80"/>
      <c r="DC387" s="80"/>
      <c r="DD387" s="80"/>
      <c r="DE387" s="80"/>
      <c r="DF387" s="80"/>
      <c r="DG387" s="80"/>
      <c r="DH387" s="80"/>
      <c r="DI387" s="80"/>
      <c r="DJ387" s="80"/>
      <c r="DK387" s="80"/>
      <c r="DL387" s="80"/>
      <c r="DM387" s="80"/>
      <c r="DN387" s="80"/>
    </row>
    <row r="388" spans="1:118" s="81" customFormat="1" ht="10.199999999999999" x14ac:dyDescent="0.2">
      <c r="A388" s="87" t="s">
        <v>2</v>
      </c>
      <c r="B388" s="87" t="s">
        <v>93</v>
      </c>
      <c r="C388" s="88">
        <v>0</v>
      </c>
      <c r="D388" s="87" t="s">
        <v>719</v>
      </c>
      <c r="E388" s="87" t="s">
        <v>820</v>
      </c>
      <c r="F388" s="87" t="s">
        <v>818</v>
      </c>
      <c r="G388" s="88" t="s">
        <v>543</v>
      </c>
      <c r="H388" s="88">
        <v>12170</v>
      </c>
      <c r="I388" s="87" t="s">
        <v>917</v>
      </c>
      <c r="J388" s="37">
        <f>VLOOKUP($H388,[1]EDA!$H$6:$BN$980,J$1,FALSE)</f>
        <v>0</v>
      </c>
      <c r="K388" s="36">
        <f>VLOOKUP($H388,[1]EDA!$H$6:$BN$980,K$1,FALSE)</f>
        <v>0</v>
      </c>
      <c r="L388" s="36">
        <f>VLOOKUP($H388,[1]EDA!$H$6:$BN$980,L$1,FALSE)</f>
        <v>0</v>
      </c>
      <c r="M388" s="36">
        <f>VLOOKUP($H388,[1]EDA!$H$6:$BN$980,M$1,FALSE)</f>
        <v>0</v>
      </c>
      <c r="N388" s="36">
        <f>VLOOKUP($H388,[1]EDA!$H$6:$BN$980,N$1,FALSE)</f>
        <v>0</v>
      </c>
      <c r="O388" s="36">
        <f>VLOOKUP($H388,[1]EDA!$H$6:$BN$980,O$1,FALSE)</f>
        <v>0</v>
      </c>
      <c r="P388" s="36">
        <f>VLOOKUP($H388,[1]EDA!$H$6:$BN$980,P$1,FALSE)</f>
        <v>0</v>
      </c>
      <c r="Q388" s="36">
        <f>VLOOKUP($H388,[1]EDA!$H$6:$BN$980,Q$1,FALSE)</f>
        <v>0</v>
      </c>
      <c r="R388" s="36">
        <f>VLOOKUP($H388,[1]EDA!$H$6:$BN$980,R$1,FALSE)</f>
        <v>0</v>
      </c>
      <c r="S388" s="36">
        <f>VLOOKUP($H388,[1]EDA!$H$6:$BN$980,S$1,FALSE)</f>
        <v>0</v>
      </c>
      <c r="T388" s="36">
        <f>VLOOKUP($H388,[1]EDA!$H$6:$BN$980,T$1,FALSE)</f>
        <v>0</v>
      </c>
      <c r="U388" s="36">
        <f>VLOOKUP($H388,[1]EDA!$H$6:$BN$980,U$1,FALSE)</f>
        <v>0</v>
      </c>
      <c r="V388" s="10">
        <f>VLOOKUP(H388,[1]EDA!$H$6:$BO$980,60,FALSE)</f>
        <v>0</v>
      </c>
      <c r="W388" s="10">
        <f t="shared" si="52"/>
        <v>0</v>
      </c>
      <c r="X388" s="17">
        <f t="shared" si="53"/>
        <v>0</v>
      </c>
      <c r="Y388" s="36">
        <f>VLOOKUP($H388,[2]EDA!$H$6:$AY$980,Y$1,FALSE)</f>
        <v>0</v>
      </c>
      <c r="Z388" s="36">
        <f>VLOOKUP($H388,[2]EDA!$H$6:$AY$980,Z$1,FALSE)</f>
        <v>0</v>
      </c>
      <c r="AA388" s="36">
        <f>VLOOKUP($H388,[2]EDA!$H$6:$AY$980,AA$1,FALSE)</f>
        <v>0</v>
      </c>
      <c r="AB388" s="36">
        <f>VLOOKUP($H388,[2]EDA!$H$6:$AY$980,AB$1,FALSE)</f>
        <v>0</v>
      </c>
      <c r="AC388" s="36">
        <f>VLOOKUP($H388,[2]EDA!$H$6:$AY$980,AC$1,FALSE)</f>
        <v>0</v>
      </c>
      <c r="AD388" s="36">
        <f>VLOOKUP($H388,[2]EDA!$H$6:$AY$980,AD$1,FALSE)</f>
        <v>0</v>
      </c>
      <c r="AE388" s="36">
        <f>VLOOKUP($H388,[2]EDA!$H$6:$AY$980,AE$1,FALSE)</f>
        <v>0</v>
      </c>
      <c r="AF388" s="36">
        <f>VLOOKUP($H388,[2]EDA!$H$6:$AY$980,AF$1,FALSE)</f>
        <v>0</v>
      </c>
      <c r="AG388" s="36">
        <f>VLOOKUP($H388,[2]EDA!$H$6:$AY$980,AG$1,FALSE)</f>
        <v>0</v>
      </c>
      <c r="AH388" s="36">
        <f>VLOOKUP($H388,[2]EDA!$H$6:$AY$980,AH$1,FALSE)</f>
        <v>0</v>
      </c>
      <c r="AI388" s="36">
        <f>VLOOKUP($H388,[2]EDA!$H$6:$AY$980,AI$1,FALSE)</f>
        <v>0</v>
      </c>
      <c r="AJ388" s="36">
        <f>VLOOKUP($H388,[2]EDA!$H$6:$AY$980,AJ$1,FALSE)</f>
        <v>0</v>
      </c>
      <c r="AK388" s="20">
        <f>VLOOKUP(H388,[2]EDA!$H$6:$AZ$980,45,FALSE)</f>
        <v>0</v>
      </c>
      <c r="AL388" s="39">
        <f t="shared" si="54"/>
        <v>0</v>
      </c>
      <c r="AM388" s="17">
        <f t="shared" si="55"/>
        <v>0</v>
      </c>
      <c r="AN388" s="36">
        <f>VLOOKUP($H388,[3]IRA!$H$6:$BN$980,AN$1,FALSE)</f>
        <v>0</v>
      </c>
      <c r="AO388" s="36">
        <f>VLOOKUP($H388,[3]IRA!$H$6:$BN$980,AO$1,FALSE)</f>
        <v>0</v>
      </c>
      <c r="AP388" s="36">
        <f>VLOOKUP($H388,[3]IRA!$H$6:$BN$980,AP$1,FALSE)</f>
        <v>0</v>
      </c>
      <c r="AQ388" s="36">
        <f>VLOOKUP($H388,[3]IRA!$H$6:$BN$980,AQ$1,FALSE)</f>
        <v>0</v>
      </c>
      <c r="AR388" s="36">
        <f>VLOOKUP($H388,[3]IRA!$H$6:$BN$980,AR$1,FALSE)</f>
        <v>0</v>
      </c>
      <c r="AS388" s="36">
        <f>VLOOKUP($H388,[3]IRA!$H$6:$BN$980,AS$1,FALSE)</f>
        <v>0</v>
      </c>
      <c r="AT388" s="36">
        <f>VLOOKUP($H388,[3]IRA!$H$6:$BN$980,AT$1,FALSE)</f>
        <v>0</v>
      </c>
      <c r="AU388" s="36">
        <f>VLOOKUP($H388,[3]IRA!$H$6:$BN$980,AU$1,FALSE)</f>
        <v>0</v>
      </c>
      <c r="AV388" s="36">
        <f>VLOOKUP($H388,[3]IRA!$H$6:$BN$980,AV$1,FALSE)</f>
        <v>0</v>
      </c>
      <c r="AW388" s="36">
        <f>VLOOKUP($H388,[3]IRA!$H$6:$BN$980,AW$1,FALSE)</f>
        <v>0</v>
      </c>
      <c r="AX388" s="36">
        <f>VLOOKUP($H388,[3]IRA!$H$6:$BN$980,AX$1,FALSE)</f>
        <v>0</v>
      </c>
      <c r="AY388" s="36">
        <f>VLOOKUP($H388,[3]IRA!$H$6:$BN$980,AY$1,FALSE)</f>
        <v>0</v>
      </c>
      <c r="AZ388" s="20">
        <f>VLOOKUP(H388,[3]IRA!$H$6:$BO$980,60,FALSE)</f>
        <v>0</v>
      </c>
      <c r="BA388" s="20">
        <f t="shared" si="56"/>
        <v>0</v>
      </c>
      <c r="BB388" s="17">
        <f t="shared" si="57"/>
        <v>0</v>
      </c>
      <c r="BC388" s="36">
        <f>VLOOKUP($H388,[4]IRA!$H$7:$CS$981,BC$1,FALSE)</f>
        <v>0</v>
      </c>
      <c r="BD388" s="36">
        <f>VLOOKUP($H388,[4]IRA!$H$7:$CS$981,BD$1,FALSE)</f>
        <v>0</v>
      </c>
      <c r="BE388" s="36">
        <f>VLOOKUP($H388,[4]IRA!$H$7:$CS$981,BE$1,FALSE)</f>
        <v>0</v>
      </c>
      <c r="BF388" s="36">
        <f>VLOOKUP($H388,[4]IRA!$H$7:$CS$981,BF$1,FALSE)</f>
        <v>0</v>
      </c>
      <c r="BG388" s="36">
        <f>VLOOKUP($H388,[4]IRA!$H$7:$CS$981,BG$1,FALSE)</f>
        <v>0</v>
      </c>
      <c r="BH388" s="36">
        <f>VLOOKUP($H388,[4]IRA!$H$7:$CS$981,BH$1,FALSE)</f>
        <v>0</v>
      </c>
      <c r="BI388" s="36">
        <f>VLOOKUP($H388,[4]IRA!$H$7:$CS$981,BI$1,FALSE)</f>
        <v>0</v>
      </c>
      <c r="BJ388" s="36">
        <f>VLOOKUP($H388,[4]IRA!$H$7:$CS$981,BJ$1,FALSE)</f>
        <v>0</v>
      </c>
      <c r="BK388" s="36">
        <f>VLOOKUP($H388,[4]IRA!$H$7:$CS$981,BK$1,FALSE)</f>
        <v>0</v>
      </c>
      <c r="BL388" s="36">
        <f>VLOOKUP($H388,[4]IRA!$H$7:$CS$981,BL$1,FALSE)</f>
        <v>0</v>
      </c>
      <c r="BM388" s="36">
        <f>VLOOKUP($H388,[4]IRA!$H$7:$CS$981,BM$1,FALSE)</f>
        <v>0</v>
      </c>
      <c r="BN388" s="36">
        <f>VLOOKUP($H388,[4]IRA!$H$7:$CS$981,BN$1,FALSE)</f>
        <v>0</v>
      </c>
      <c r="BO388" s="10">
        <f>VLOOKUP(H388,[4]IRA!$H$7:$CS$981,90,FALSE)</f>
        <v>0</v>
      </c>
      <c r="BP388" s="10">
        <f t="shared" si="58"/>
        <v>0</v>
      </c>
      <c r="BQ388" s="17">
        <f t="shared" si="59"/>
        <v>0</v>
      </c>
      <c r="BR388" s="80"/>
      <c r="BS388" s="80"/>
      <c r="BT388" s="80"/>
      <c r="BU388" s="80"/>
      <c r="BV388" s="80"/>
      <c r="BW388" s="80"/>
      <c r="BX388" s="80"/>
      <c r="BY388" s="80"/>
      <c r="BZ388" s="80"/>
      <c r="CA388" s="80"/>
      <c r="CB388" s="80"/>
      <c r="CC388" s="80"/>
      <c r="CD388" s="80"/>
      <c r="CE388" s="80"/>
      <c r="CF388" s="80"/>
      <c r="CG388" s="80"/>
      <c r="CH388" s="80"/>
      <c r="CI388" s="80"/>
      <c r="CJ388" s="80"/>
      <c r="CK388" s="80"/>
      <c r="CL388" s="80"/>
      <c r="CM388" s="80"/>
      <c r="CN388" s="80"/>
      <c r="CO388" s="80"/>
      <c r="CP388" s="80"/>
      <c r="CQ388" s="80"/>
      <c r="CR388" s="80"/>
      <c r="CS388" s="80"/>
      <c r="CT388" s="80"/>
      <c r="CU388" s="80"/>
      <c r="CV388" s="80"/>
      <c r="CW388" s="80"/>
      <c r="CX388" s="80"/>
      <c r="CY388" s="80"/>
      <c r="CZ388" s="80"/>
      <c r="DA388" s="80"/>
      <c r="DB388" s="80"/>
      <c r="DC388" s="80"/>
      <c r="DD388" s="80"/>
      <c r="DE388" s="80"/>
      <c r="DF388" s="80"/>
      <c r="DG388" s="80"/>
      <c r="DH388" s="80"/>
      <c r="DI388" s="80"/>
      <c r="DJ388" s="80"/>
      <c r="DK388" s="80"/>
      <c r="DL388" s="80"/>
      <c r="DM388" s="80"/>
      <c r="DN388" s="80"/>
    </row>
    <row r="389" spans="1:118" s="81" customFormat="1" ht="10.199999999999999" x14ac:dyDescent="0.2">
      <c r="A389" s="87" t="s">
        <v>2</v>
      </c>
      <c r="B389" s="87" t="s">
        <v>93</v>
      </c>
      <c r="C389" s="88"/>
      <c r="D389" s="87" t="s">
        <v>719</v>
      </c>
      <c r="E389" s="87" t="s">
        <v>820</v>
      </c>
      <c r="F389" s="87" t="s">
        <v>818</v>
      </c>
      <c r="G389" s="88" t="s">
        <v>895</v>
      </c>
      <c r="H389" s="88">
        <v>12680</v>
      </c>
      <c r="I389" s="87" t="s">
        <v>918</v>
      </c>
      <c r="J389" s="37">
        <f>VLOOKUP($H389,[1]EDA!$H$6:$BN$980,J$1,FALSE)</f>
        <v>0</v>
      </c>
      <c r="K389" s="36">
        <f>VLOOKUP($H389,[1]EDA!$H$6:$BN$980,K$1,FALSE)</f>
        <v>0</v>
      </c>
      <c r="L389" s="36">
        <f>VLOOKUP($H389,[1]EDA!$H$6:$BN$980,L$1,FALSE)</f>
        <v>0</v>
      </c>
      <c r="M389" s="36">
        <f>VLOOKUP($H389,[1]EDA!$H$6:$BN$980,M$1,FALSE)</f>
        <v>0</v>
      </c>
      <c r="N389" s="36">
        <f>VLOOKUP($H389,[1]EDA!$H$6:$BN$980,N$1,FALSE)</f>
        <v>0</v>
      </c>
      <c r="O389" s="36">
        <f>VLOOKUP($H389,[1]EDA!$H$6:$BN$980,O$1,FALSE)</f>
        <v>0</v>
      </c>
      <c r="P389" s="36">
        <f>VLOOKUP($H389,[1]EDA!$H$6:$BN$980,P$1,FALSE)</f>
        <v>0</v>
      </c>
      <c r="Q389" s="36">
        <f>VLOOKUP($H389,[1]EDA!$H$6:$BN$980,Q$1,FALSE)</f>
        <v>0</v>
      </c>
      <c r="R389" s="36">
        <f>VLOOKUP($H389,[1]EDA!$H$6:$BN$980,R$1,FALSE)</f>
        <v>0</v>
      </c>
      <c r="S389" s="36">
        <f>VLOOKUP($H389,[1]EDA!$H$6:$BN$980,S$1,FALSE)</f>
        <v>0</v>
      </c>
      <c r="T389" s="36">
        <f>VLOOKUP($H389,[1]EDA!$H$6:$BN$980,T$1,FALSE)</f>
        <v>0</v>
      </c>
      <c r="U389" s="36">
        <f>VLOOKUP($H389,[1]EDA!$H$6:$BN$980,U$1,FALSE)</f>
        <v>0</v>
      </c>
      <c r="V389" s="10">
        <f>VLOOKUP(H389,[1]EDA!$H$6:$BO$980,60,FALSE)</f>
        <v>0</v>
      </c>
      <c r="W389" s="10">
        <f t="shared" si="52"/>
        <v>0</v>
      </c>
      <c r="X389" s="17">
        <f t="shared" si="53"/>
        <v>0</v>
      </c>
      <c r="Y389" s="36">
        <f>VLOOKUP($H389,[2]EDA!$H$6:$AY$980,Y$1,FALSE)</f>
        <v>0</v>
      </c>
      <c r="Z389" s="36">
        <f>VLOOKUP($H389,[2]EDA!$H$6:$AY$980,Z$1,FALSE)</f>
        <v>0</v>
      </c>
      <c r="AA389" s="36">
        <f>VLOOKUP($H389,[2]EDA!$H$6:$AY$980,AA$1,FALSE)</f>
        <v>0</v>
      </c>
      <c r="AB389" s="36">
        <f>VLOOKUP($H389,[2]EDA!$H$6:$AY$980,AB$1,FALSE)</f>
        <v>0</v>
      </c>
      <c r="AC389" s="36">
        <f>VLOOKUP($H389,[2]EDA!$H$6:$AY$980,AC$1,FALSE)</f>
        <v>0</v>
      </c>
      <c r="AD389" s="36">
        <f>VLOOKUP($H389,[2]EDA!$H$6:$AY$980,AD$1,FALSE)</f>
        <v>0</v>
      </c>
      <c r="AE389" s="36">
        <f>VLOOKUP($H389,[2]EDA!$H$6:$AY$980,AE$1,FALSE)</f>
        <v>0</v>
      </c>
      <c r="AF389" s="36">
        <f>VLOOKUP($H389,[2]EDA!$H$6:$AY$980,AF$1,FALSE)</f>
        <v>0</v>
      </c>
      <c r="AG389" s="36">
        <f>VLOOKUP($H389,[2]EDA!$H$6:$AY$980,AG$1,FALSE)</f>
        <v>0</v>
      </c>
      <c r="AH389" s="36">
        <f>VLOOKUP($H389,[2]EDA!$H$6:$AY$980,AH$1,FALSE)</f>
        <v>0</v>
      </c>
      <c r="AI389" s="36">
        <f>VLOOKUP($H389,[2]EDA!$H$6:$AY$980,AI$1,FALSE)</f>
        <v>0</v>
      </c>
      <c r="AJ389" s="36">
        <f>VLOOKUP($H389,[2]EDA!$H$6:$AY$980,AJ$1,FALSE)</f>
        <v>0</v>
      </c>
      <c r="AK389" s="20">
        <f>VLOOKUP(H389,[2]EDA!$H$6:$AZ$980,45,FALSE)</f>
        <v>0</v>
      </c>
      <c r="AL389" s="39">
        <f t="shared" si="54"/>
        <v>0</v>
      </c>
      <c r="AM389" s="17">
        <f t="shared" si="55"/>
        <v>0</v>
      </c>
      <c r="AN389" s="36">
        <f>VLOOKUP($H389,[3]IRA!$H$6:$BN$980,AN$1,FALSE)</f>
        <v>0</v>
      </c>
      <c r="AO389" s="36">
        <f>VLOOKUP($H389,[3]IRA!$H$6:$BN$980,AO$1,FALSE)</f>
        <v>0</v>
      </c>
      <c r="AP389" s="36">
        <f>VLOOKUP($H389,[3]IRA!$H$6:$BN$980,AP$1,FALSE)</f>
        <v>0</v>
      </c>
      <c r="AQ389" s="36">
        <f>VLOOKUP($H389,[3]IRA!$H$6:$BN$980,AQ$1,FALSE)</f>
        <v>0</v>
      </c>
      <c r="AR389" s="36">
        <f>VLOOKUP($H389,[3]IRA!$H$6:$BN$980,AR$1,FALSE)</f>
        <v>0</v>
      </c>
      <c r="AS389" s="36">
        <f>VLOOKUP($H389,[3]IRA!$H$6:$BN$980,AS$1,FALSE)</f>
        <v>0</v>
      </c>
      <c r="AT389" s="36">
        <f>VLOOKUP($H389,[3]IRA!$H$6:$BN$980,AT$1,FALSE)</f>
        <v>0</v>
      </c>
      <c r="AU389" s="36">
        <f>VLOOKUP($H389,[3]IRA!$H$6:$BN$980,AU$1,FALSE)</f>
        <v>0</v>
      </c>
      <c r="AV389" s="36">
        <f>VLOOKUP($H389,[3]IRA!$H$6:$BN$980,AV$1,FALSE)</f>
        <v>0</v>
      </c>
      <c r="AW389" s="36">
        <f>VLOOKUP($H389,[3]IRA!$H$6:$BN$980,AW$1,FALSE)</f>
        <v>0</v>
      </c>
      <c r="AX389" s="36">
        <f>VLOOKUP($H389,[3]IRA!$H$6:$BN$980,AX$1,FALSE)</f>
        <v>0</v>
      </c>
      <c r="AY389" s="36">
        <f>VLOOKUP($H389,[3]IRA!$H$6:$BN$980,AY$1,FALSE)</f>
        <v>0</v>
      </c>
      <c r="AZ389" s="20">
        <f>VLOOKUP(H389,[3]IRA!$H$6:$BO$980,60,FALSE)</f>
        <v>0</v>
      </c>
      <c r="BA389" s="20">
        <f t="shared" si="56"/>
        <v>0</v>
      </c>
      <c r="BB389" s="17">
        <f t="shared" si="57"/>
        <v>0</v>
      </c>
      <c r="BC389" s="36">
        <f>VLOOKUP($H389,[4]IRA!$H$7:$CS$981,BC$1,FALSE)</f>
        <v>0</v>
      </c>
      <c r="BD389" s="36">
        <f>VLOOKUP($H389,[4]IRA!$H$7:$CS$981,BD$1,FALSE)</f>
        <v>0</v>
      </c>
      <c r="BE389" s="36">
        <f>VLOOKUP($H389,[4]IRA!$H$7:$CS$981,BE$1,FALSE)</f>
        <v>0</v>
      </c>
      <c r="BF389" s="36">
        <f>VLOOKUP($H389,[4]IRA!$H$7:$CS$981,BF$1,FALSE)</f>
        <v>0</v>
      </c>
      <c r="BG389" s="36">
        <f>VLOOKUP($H389,[4]IRA!$H$7:$CS$981,BG$1,FALSE)</f>
        <v>0</v>
      </c>
      <c r="BH389" s="36">
        <f>VLOOKUP($H389,[4]IRA!$H$7:$CS$981,BH$1,FALSE)</f>
        <v>0</v>
      </c>
      <c r="BI389" s="36">
        <f>VLOOKUP($H389,[4]IRA!$H$7:$CS$981,BI$1,FALSE)</f>
        <v>0</v>
      </c>
      <c r="BJ389" s="36">
        <f>VLOOKUP($H389,[4]IRA!$H$7:$CS$981,BJ$1,FALSE)</f>
        <v>0</v>
      </c>
      <c r="BK389" s="36">
        <f>VLOOKUP($H389,[4]IRA!$H$7:$CS$981,BK$1,FALSE)</f>
        <v>0</v>
      </c>
      <c r="BL389" s="36">
        <f>VLOOKUP($H389,[4]IRA!$H$7:$CS$981,BL$1,FALSE)</f>
        <v>0</v>
      </c>
      <c r="BM389" s="36">
        <f>VLOOKUP($H389,[4]IRA!$H$7:$CS$981,BM$1,FALSE)</f>
        <v>0</v>
      </c>
      <c r="BN389" s="36">
        <f>VLOOKUP($H389,[4]IRA!$H$7:$CS$981,BN$1,FALSE)</f>
        <v>0</v>
      </c>
      <c r="BO389" s="10">
        <f>VLOOKUP(H389,[4]IRA!$H$7:$CS$981,90,FALSE)</f>
        <v>0</v>
      </c>
      <c r="BP389" s="10">
        <f t="shared" si="58"/>
        <v>0</v>
      </c>
      <c r="BQ389" s="17">
        <f t="shared" si="59"/>
        <v>0</v>
      </c>
      <c r="BR389" s="80"/>
      <c r="BS389" s="80"/>
      <c r="BT389" s="80"/>
      <c r="BU389" s="80"/>
      <c r="BV389" s="80"/>
      <c r="BW389" s="80"/>
      <c r="BX389" s="80"/>
      <c r="BY389" s="80"/>
      <c r="BZ389" s="80"/>
      <c r="CA389" s="80"/>
      <c r="CB389" s="80"/>
      <c r="CC389" s="80"/>
      <c r="CD389" s="80"/>
      <c r="CE389" s="80"/>
      <c r="CF389" s="80"/>
      <c r="CG389" s="80"/>
      <c r="CH389" s="80"/>
      <c r="CI389" s="80"/>
      <c r="CJ389" s="80"/>
      <c r="CK389" s="80"/>
      <c r="CL389" s="80"/>
      <c r="CM389" s="80"/>
      <c r="CN389" s="80"/>
      <c r="CO389" s="80"/>
      <c r="CP389" s="80"/>
      <c r="CQ389" s="80"/>
      <c r="CR389" s="80"/>
      <c r="CS389" s="80"/>
      <c r="CT389" s="80"/>
      <c r="CU389" s="80"/>
      <c r="CV389" s="80"/>
      <c r="CW389" s="80"/>
      <c r="CX389" s="80"/>
      <c r="CY389" s="80"/>
      <c r="CZ389" s="80"/>
      <c r="DA389" s="80"/>
      <c r="DB389" s="80"/>
      <c r="DC389" s="80"/>
      <c r="DD389" s="80"/>
      <c r="DE389" s="80"/>
      <c r="DF389" s="80"/>
      <c r="DG389" s="80"/>
      <c r="DH389" s="80"/>
      <c r="DI389" s="80"/>
      <c r="DJ389" s="80"/>
      <c r="DK389" s="80"/>
      <c r="DL389" s="80"/>
      <c r="DM389" s="80"/>
      <c r="DN389" s="80"/>
    </row>
    <row r="390" spans="1:118" s="81" customFormat="1" ht="10.199999999999999" x14ac:dyDescent="0.2">
      <c r="A390" s="87" t="s">
        <v>2</v>
      </c>
      <c r="B390" s="87" t="s">
        <v>93</v>
      </c>
      <c r="C390" s="88"/>
      <c r="D390" s="87" t="s">
        <v>719</v>
      </c>
      <c r="E390" s="87" t="s">
        <v>820</v>
      </c>
      <c r="F390" s="87" t="s">
        <v>818</v>
      </c>
      <c r="G390" s="88" t="s">
        <v>549</v>
      </c>
      <c r="H390" s="88">
        <v>12686</v>
      </c>
      <c r="I390" s="87" t="s">
        <v>919</v>
      </c>
      <c r="J390" s="37">
        <f>VLOOKUP($H390,[1]EDA!$H$6:$BN$980,J$1,FALSE)</f>
        <v>0</v>
      </c>
      <c r="K390" s="36">
        <f>VLOOKUP($H390,[1]EDA!$H$6:$BN$980,K$1,FALSE)</f>
        <v>0</v>
      </c>
      <c r="L390" s="36">
        <f>VLOOKUP($H390,[1]EDA!$H$6:$BN$980,L$1,FALSE)</f>
        <v>0</v>
      </c>
      <c r="M390" s="36">
        <f>VLOOKUP($H390,[1]EDA!$H$6:$BN$980,M$1,FALSE)</f>
        <v>0</v>
      </c>
      <c r="N390" s="36">
        <f>VLOOKUP($H390,[1]EDA!$H$6:$BN$980,N$1,FALSE)</f>
        <v>0</v>
      </c>
      <c r="O390" s="36">
        <f>VLOOKUP($H390,[1]EDA!$H$6:$BN$980,O$1,FALSE)</f>
        <v>0</v>
      </c>
      <c r="P390" s="36">
        <f>VLOOKUP($H390,[1]EDA!$H$6:$BN$980,P$1,FALSE)</f>
        <v>0</v>
      </c>
      <c r="Q390" s="36">
        <f>VLOOKUP($H390,[1]EDA!$H$6:$BN$980,Q$1,FALSE)</f>
        <v>0</v>
      </c>
      <c r="R390" s="36">
        <f>VLOOKUP($H390,[1]EDA!$H$6:$BN$980,R$1,FALSE)</f>
        <v>0</v>
      </c>
      <c r="S390" s="36">
        <f>VLOOKUP($H390,[1]EDA!$H$6:$BN$980,S$1,FALSE)</f>
        <v>0</v>
      </c>
      <c r="T390" s="36">
        <f>VLOOKUP($H390,[1]EDA!$H$6:$BN$980,T$1,FALSE)</f>
        <v>0</v>
      </c>
      <c r="U390" s="36">
        <f>VLOOKUP($H390,[1]EDA!$H$6:$BN$980,U$1,FALSE)</f>
        <v>0</v>
      </c>
      <c r="V390" s="10">
        <f>VLOOKUP(H390,[1]EDA!$H$6:$BO$980,60,FALSE)</f>
        <v>0</v>
      </c>
      <c r="W390" s="10">
        <f t="shared" si="52"/>
        <v>0</v>
      </c>
      <c r="X390" s="17">
        <f t="shared" si="53"/>
        <v>0</v>
      </c>
      <c r="Y390" s="36">
        <f>VLOOKUP($H390,[2]EDA!$H$6:$AY$980,Y$1,FALSE)</f>
        <v>0</v>
      </c>
      <c r="Z390" s="36">
        <f>VLOOKUP($H390,[2]EDA!$H$6:$AY$980,Z$1,FALSE)</f>
        <v>0</v>
      </c>
      <c r="AA390" s="36">
        <f>VLOOKUP($H390,[2]EDA!$H$6:$AY$980,AA$1,FALSE)</f>
        <v>0</v>
      </c>
      <c r="AB390" s="36">
        <f>VLOOKUP($H390,[2]EDA!$H$6:$AY$980,AB$1,FALSE)</f>
        <v>0</v>
      </c>
      <c r="AC390" s="36">
        <f>VLOOKUP($H390,[2]EDA!$H$6:$AY$980,AC$1,FALSE)</f>
        <v>0</v>
      </c>
      <c r="AD390" s="36">
        <f>VLOOKUP($H390,[2]EDA!$H$6:$AY$980,AD$1,FALSE)</f>
        <v>0</v>
      </c>
      <c r="AE390" s="36">
        <f>VLOOKUP($H390,[2]EDA!$H$6:$AY$980,AE$1,FALSE)</f>
        <v>0</v>
      </c>
      <c r="AF390" s="36">
        <f>VLOOKUP($H390,[2]EDA!$H$6:$AY$980,AF$1,FALSE)</f>
        <v>0</v>
      </c>
      <c r="AG390" s="36">
        <f>VLOOKUP($H390,[2]EDA!$H$6:$AY$980,AG$1,FALSE)</f>
        <v>0</v>
      </c>
      <c r="AH390" s="36">
        <f>VLOOKUP($H390,[2]EDA!$H$6:$AY$980,AH$1,FALSE)</f>
        <v>0</v>
      </c>
      <c r="AI390" s="36">
        <f>VLOOKUP($H390,[2]EDA!$H$6:$AY$980,AI$1,FALSE)</f>
        <v>0</v>
      </c>
      <c r="AJ390" s="36">
        <f>VLOOKUP($H390,[2]EDA!$H$6:$AY$980,AJ$1,FALSE)</f>
        <v>0</v>
      </c>
      <c r="AK390" s="20">
        <f>VLOOKUP(H390,[2]EDA!$H$6:$AZ$980,45,FALSE)</f>
        <v>0</v>
      </c>
      <c r="AL390" s="39">
        <f t="shared" si="54"/>
        <v>0</v>
      </c>
      <c r="AM390" s="17">
        <f t="shared" si="55"/>
        <v>0</v>
      </c>
      <c r="AN390" s="36">
        <f>VLOOKUP($H390,[3]IRA!$H$6:$BN$980,AN$1,FALSE)</f>
        <v>0</v>
      </c>
      <c r="AO390" s="36">
        <f>VLOOKUP($H390,[3]IRA!$H$6:$BN$980,AO$1,FALSE)</f>
        <v>0</v>
      </c>
      <c r="AP390" s="36">
        <f>VLOOKUP($H390,[3]IRA!$H$6:$BN$980,AP$1,FALSE)</f>
        <v>0</v>
      </c>
      <c r="AQ390" s="36">
        <f>VLOOKUP($H390,[3]IRA!$H$6:$BN$980,AQ$1,FALSE)</f>
        <v>0</v>
      </c>
      <c r="AR390" s="36">
        <f>VLOOKUP($H390,[3]IRA!$H$6:$BN$980,AR$1,FALSE)</f>
        <v>0</v>
      </c>
      <c r="AS390" s="36">
        <f>VLOOKUP($H390,[3]IRA!$H$6:$BN$980,AS$1,FALSE)</f>
        <v>0</v>
      </c>
      <c r="AT390" s="36">
        <f>VLOOKUP($H390,[3]IRA!$H$6:$BN$980,AT$1,FALSE)</f>
        <v>0</v>
      </c>
      <c r="AU390" s="36">
        <f>VLOOKUP($H390,[3]IRA!$H$6:$BN$980,AU$1,FALSE)</f>
        <v>0</v>
      </c>
      <c r="AV390" s="36">
        <f>VLOOKUP($H390,[3]IRA!$H$6:$BN$980,AV$1,FALSE)</f>
        <v>0</v>
      </c>
      <c r="AW390" s="36">
        <f>VLOOKUP($H390,[3]IRA!$H$6:$BN$980,AW$1,FALSE)</f>
        <v>0</v>
      </c>
      <c r="AX390" s="36">
        <f>VLOOKUP($H390,[3]IRA!$H$6:$BN$980,AX$1,FALSE)</f>
        <v>0</v>
      </c>
      <c r="AY390" s="36">
        <f>VLOOKUP($H390,[3]IRA!$H$6:$BN$980,AY$1,FALSE)</f>
        <v>0</v>
      </c>
      <c r="AZ390" s="20">
        <f>VLOOKUP(H390,[3]IRA!$H$6:$BO$980,60,FALSE)</f>
        <v>0</v>
      </c>
      <c r="BA390" s="20">
        <f t="shared" si="56"/>
        <v>0</v>
      </c>
      <c r="BB390" s="17">
        <f t="shared" si="57"/>
        <v>0</v>
      </c>
      <c r="BC390" s="36">
        <f>VLOOKUP($H390,[4]IRA!$H$7:$CS$981,BC$1,FALSE)</f>
        <v>0</v>
      </c>
      <c r="BD390" s="36">
        <f>VLOOKUP($H390,[4]IRA!$H$7:$CS$981,BD$1,FALSE)</f>
        <v>0</v>
      </c>
      <c r="BE390" s="36">
        <f>VLOOKUP($H390,[4]IRA!$H$7:$CS$981,BE$1,FALSE)</f>
        <v>0</v>
      </c>
      <c r="BF390" s="36">
        <f>VLOOKUP($H390,[4]IRA!$H$7:$CS$981,BF$1,FALSE)</f>
        <v>0</v>
      </c>
      <c r="BG390" s="36">
        <f>VLOOKUP($H390,[4]IRA!$H$7:$CS$981,BG$1,FALSE)</f>
        <v>0</v>
      </c>
      <c r="BH390" s="36">
        <f>VLOOKUP($H390,[4]IRA!$H$7:$CS$981,BH$1,FALSE)</f>
        <v>0</v>
      </c>
      <c r="BI390" s="36">
        <f>VLOOKUP($H390,[4]IRA!$H$7:$CS$981,BI$1,FALSE)</f>
        <v>0</v>
      </c>
      <c r="BJ390" s="36">
        <f>VLOOKUP($H390,[4]IRA!$H$7:$CS$981,BJ$1,FALSE)</f>
        <v>0</v>
      </c>
      <c r="BK390" s="36">
        <f>VLOOKUP($H390,[4]IRA!$H$7:$CS$981,BK$1,FALSE)</f>
        <v>0</v>
      </c>
      <c r="BL390" s="36">
        <f>VLOOKUP($H390,[4]IRA!$H$7:$CS$981,BL$1,FALSE)</f>
        <v>0</v>
      </c>
      <c r="BM390" s="36">
        <f>VLOOKUP($H390,[4]IRA!$H$7:$CS$981,BM$1,FALSE)</f>
        <v>0</v>
      </c>
      <c r="BN390" s="36">
        <f>VLOOKUP($H390,[4]IRA!$H$7:$CS$981,BN$1,FALSE)</f>
        <v>0</v>
      </c>
      <c r="BO390" s="10">
        <f>VLOOKUP(H390,[4]IRA!$H$7:$CS$981,90,FALSE)</f>
        <v>0</v>
      </c>
      <c r="BP390" s="10">
        <f t="shared" si="58"/>
        <v>0</v>
      </c>
      <c r="BQ390" s="17">
        <f t="shared" si="59"/>
        <v>0</v>
      </c>
      <c r="BR390" s="80"/>
      <c r="BS390" s="80"/>
      <c r="BT390" s="80"/>
      <c r="BU390" s="80"/>
      <c r="BV390" s="80"/>
      <c r="BW390" s="80"/>
      <c r="BX390" s="80"/>
      <c r="BY390" s="80"/>
      <c r="BZ390" s="80"/>
      <c r="CA390" s="80"/>
      <c r="CB390" s="80"/>
      <c r="CC390" s="80"/>
      <c r="CD390" s="80"/>
      <c r="CE390" s="80"/>
      <c r="CF390" s="80"/>
      <c r="CG390" s="80"/>
      <c r="CH390" s="80"/>
      <c r="CI390" s="80"/>
      <c r="CJ390" s="80"/>
      <c r="CK390" s="80"/>
      <c r="CL390" s="80"/>
      <c r="CM390" s="80"/>
      <c r="CN390" s="80"/>
      <c r="CO390" s="80"/>
      <c r="CP390" s="80"/>
      <c r="CQ390" s="80"/>
      <c r="CR390" s="80"/>
      <c r="CS390" s="80"/>
      <c r="CT390" s="80"/>
      <c r="CU390" s="80"/>
      <c r="CV390" s="80"/>
      <c r="CW390" s="80"/>
      <c r="CX390" s="80"/>
      <c r="CY390" s="80"/>
      <c r="CZ390" s="80"/>
      <c r="DA390" s="80"/>
      <c r="DB390" s="80"/>
      <c r="DC390" s="80"/>
      <c r="DD390" s="80"/>
      <c r="DE390" s="80"/>
      <c r="DF390" s="80"/>
      <c r="DG390" s="80"/>
      <c r="DH390" s="80"/>
      <c r="DI390" s="80"/>
      <c r="DJ390" s="80"/>
      <c r="DK390" s="80"/>
      <c r="DL390" s="80"/>
      <c r="DM390" s="80"/>
      <c r="DN390" s="80"/>
    </row>
    <row r="391" spans="1:118" s="81" customFormat="1" ht="10.199999999999999" x14ac:dyDescent="0.2">
      <c r="A391" s="87" t="s">
        <v>2</v>
      </c>
      <c r="B391" s="87" t="s">
        <v>93</v>
      </c>
      <c r="C391" s="88"/>
      <c r="D391" s="87" t="s">
        <v>719</v>
      </c>
      <c r="E391" s="87" t="s">
        <v>820</v>
      </c>
      <c r="F391" s="87" t="s">
        <v>818</v>
      </c>
      <c r="G391" s="88" t="s">
        <v>555</v>
      </c>
      <c r="H391" s="88">
        <v>12757</v>
      </c>
      <c r="I391" s="87" t="s">
        <v>920</v>
      </c>
      <c r="J391" s="37">
        <f>VLOOKUP($H391,[1]EDA!$H$6:$BN$980,J$1,FALSE)</f>
        <v>0</v>
      </c>
      <c r="K391" s="36">
        <f>VLOOKUP($H391,[1]EDA!$H$6:$BN$980,K$1,FALSE)</f>
        <v>0</v>
      </c>
      <c r="L391" s="36">
        <f>VLOOKUP($H391,[1]EDA!$H$6:$BN$980,L$1,FALSE)</f>
        <v>0</v>
      </c>
      <c r="M391" s="36">
        <f>VLOOKUP($H391,[1]EDA!$H$6:$BN$980,M$1,FALSE)</f>
        <v>0</v>
      </c>
      <c r="N391" s="36">
        <f>VLOOKUP($H391,[1]EDA!$H$6:$BN$980,N$1,FALSE)</f>
        <v>0</v>
      </c>
      <c r="O391" s="36">
        <f>VLOOKUP($H391,[1]EDA!$H$6:$BN$980,O$1,FALSE)</f>
        <v>0</v>
      </c>
      <c r="P391" s="36">
        <f>VLOOKUP($H391,[1]EDA!$H$6:$BN$980,P$1,FALSE)</f>
        <v>0</v>
      </c>
      <c r="Q391" s="36">
        <f>VLOOKUP($H391,[1]EDA!$H$6:$BN$980,Q$1,FALSE)</f>
        <v>0</v>
      </c>
      <c r="R391" s="36">
        <f>VLOOKUP($H391,[1]EDA!$H$6:$BN$980,R$1,FALSE)</f>
        <v>0</v>
      </c>
      <c r="S391" s="36">
        <f>VLOOKUP($H391,[1]EDA!$H$6:$BN$980,S$1,FALSE)</f>
        <v>0</v>
      </c>
      <c r="T391" s="36">
        <f>VLOOKUP($H391,[1]EDA!$H$6:$BN$980,T$1,FALSE)</f>
        <v>0</v>
      </c>
      <c r="U391" s="36">
        <f>VLOOKUP($H391,[1]EDA!$H$6:$BN$980,U$1,FALSE)</f>
        <v>0</v>
      </c>
      <c r="V391" s="10">
        <f>VLOOKUP(H391,[1]EDA!$H$6:$BO$980,60,FALSE)</f>
        <v>0</v>
      </c>
      <c r="W391" s="10">
        <f t="shared" si="52"/>
        <v>0</v>
      </c>
      <c r="X391" s="17">
        <f t="shared" si="53"/>
        <v>0</v>
      </c>
      <c r="Y391" s="36">
        <f>VLOOKUP($H391,[2]EDA!$H$6:$AY$980,Y$1,FALSE)</f>
        <v>0</v>
      </c>
      <c r="Z391" s="36">
        <f>VLOOKUP($H391,[2]EDA!$H$6:$AY$980,Z$1,FALSE)</f>
        <v>0</v>
      </c>
      <c r="AA391" s="36">
        <f>VLOOKUP($H391,[2]EDA!$H$6:$AY$980,AA$1,FALSE)</f>
        <v>0</v>
      </c>
      <c r="AB391" s="36">
        <f>VLOOKUP($H391,[2]EDA!$H$6:$AY$980,AB$1,FALSE)</f>
        <v>0</v>
      </c>
      <c r="AC391" s="36">
        <f>VLOOKUP($H391,[2]EDA!$H$6:$AY$980,AC$1,FALSE)</f>
        <v>0</v>
      </c>
      <c r="AD391" s="36">
        <f>VLOOKUP($H391,[2]EDA!$H$6:$AY$980,AD$1,FALSE)</f>
        <v>0</v>
      </c>
      <c r="AE391" s="36">
        <f>VLOOKUP($H391,[2]EDA!$H$6:$AY$980,AE$1,FALSE)</f>
        <v>0</v>
      </c>
      <c r="AF391" s="36">
        <f>VLOOKUP($H391,[2]EDA!$H$6:$AY$980,AF$1,FALSE)</f>
        <v>0</v>
      </c>
      <c r="AG391" s="36">
        <f>VLOOKUP($H391,[2]EDA!$H$6:$AY$980,AG$1,FALSE)</f>
        <v>0</v>
      </c>
      <c r="AH391" s="36">
        <f>VLOOKUP($H391,[2]EDA!$H$6:$AY$980,AH$1,FALSE)</f>
        <v>0</v>
      </c>
      <c r="AI391" s="36">
        <f>VLOOKUP($H391,[2]EDA!$H$6:$AY$980,AI$1,FALSE)</f>
        <v>0</v>
      </c>
      <c r="AJ391" s="36">
        <f>VLOOKUP($H391,[2]EDA!$H$6:$AY$980,AJ$1,FALSE)</f>
        <v>0</v>
      </c>
      <c r="AK391" s="20">
        <f>VLOOKUP(H391,[2]EDA!$H$6:$AZ$980,45,FALSE)</f>
        <v>0</v>
      </c>
      <c r="AL391" s="39">
        <f t="shared" si="54"/>
        <v>0</v>
      </c>
      <c r="AM391" s="17">
        <f t="shared" si="55"/>
        <v>0</v>
      </c>
      <c r="AN391" s="36">
        <f>VLOOKUP($H391,[3]IRA!$H$6:$BN$980,AN$1,FALSE)</f>
        <v>0</v>
      </c>
      <c r="AO391" s="36">
        <f>VLOOKUP($H391,[3]IRA!$H$6:$BN$980,AO$1,FALSE)</f>
        <v>0</v>
      </c>
      <c r="AP391" s="36">
        <f>VLOOKUP($H391,[3]IRA!$H$6:$BN$980,AP$1,FALSE)</f>
        <v>0</v>
      </c>
      <c r="AQ391" s="36">
        <f>VLOOKUP($H391,[3]IRA!$H$6:$BN$980,AQ$1,FALSE)</f>
        <v>0</v>
      </c>
      <c r="AR391" s="36">
        <f>VLOOKUP($H391,[3]IRA!$H$6:$BN$980,AR$1,FALSE)</f>
        <v>0</v>
      </c>
      <c r="AS391" s="36">
        <f>VLOOKUP($H391,[3]IRA!$H$6:$BN$980,AS$1,FALSE)</f>
        <v>0</v>
      </c>
      <c r="AT391" s="36">
        <f>VLOOKUP($H391,[3]IRA!$H$6:$BN$980,AT$1,FALSE)</f>
        <v>0</v>
      </c>
      <c r="AU391" s="36">
        <f>VLOOKUP($H391,[3]IRA!$H$6:$BN$980,AU$1,FALSE)</f>
        <v>0</v>
      </c>
      <c r="AV391" s="36">
        <f>VLOOKUP($H391,[3]IRA!$H$6:$BN$980,AV$1,FALSE)</f>
        <v>0</v>
      </c>
      <c r="AW391" s="36">
        <f>VLOOKUP($H391,[3]IRA!$H$6:$BN$980,AW$1,FALSE)</f>
        <v>0</v>
      </c>
      <c r="AX391" s="36">
        <f>VLOOKUP($H391,[3]IRA!$H$6:$BN$980,AX$1,FALSE)</f>
        <v>0</v>
      </c>
      <c r="AY391" s="36">
        <f>VLOOKUP($H391,[3]IRA!$H$6:$BN$980,AY$1,FALSE)</f>
        <v>0</v>
      </c>
      <c r="AZ391" s="20">
        <f>VLOOKUP(H391,[3]IRA!$H$6:$BO$980,60,FALSE)</f>
        <v>0</v>
      </c>
      <c r="BA391" s="20">
        <f t="shared" si="56"/>
        <v>0</v>
      </c>
      <c r="BB391" s="17">
        <f t="shared" si="57"/>
        <v>0</v>
      </c>
      <c r="BC391" s="36">
        <f>VLOOKUP($H391,[4]IRA!$H$7:$CS$981,BC$1,FALSE)</f>
        <v>0</v>
      </c>
      <c r="BD391" s="36">
        <f>VLOOKUP($H391,[4]IRA!$H$7:$CS$981,BD$1,FALSE)</f>
        <v>0</v>
      </c>
      <c r="BE391" s="36">
        <f>VLOOKUP($H391,[4]IRA!$H$7:$CS$981,BE$1,FALSE)</f>
        <v>0</v>
      </c>
      <c r="BF391" s="36">
        <f>VLOOKUP($H391,[4]IRA!$H$7:$CS$981,BF$1,FALSE)</f>
        <v>0</v>
      </c>
      <c r="BG391" s="36">
        <f>VLOOKUP($H391,[4]IRA!$H$7:$CS$981,BG$1,FALSE)</f>
        <v>0</v>
      </c>
      <c r="BH391" s="36">
        <f>VLOOKUP($H391,[4]IRA!$H$7:$CS$981,BH$1,FALSE)</f>
        <v>0</v>
      </c>
      <c r="BI391" s="36">
        <f>VLOOKUP($H391,[4]IRA!$H$7:$CS$981,BI$1,FALSE)</f>
        <v>0</v>
      </c>
      <c r="BJ391" s="36">
        <f>VLOOKUP($H391,[4]IRA!$H$7:$CS$981,BJ$1,FALSE)</f>
        <v>0</v>
      </c>
      <c r="BK391" s="36">
        <f>VLOOKUP($H391,[4]IRA!$H$7:$CS$981,BK$1,FALSE)</f>
        <v>0</v>
      </c>
      <c r="BL391" s="36">
        <f>VLOOKUP($H391,[4]IRA!$H$7:$CS$981,BL$1,FALSE)</f>
        <v>0</v>
      </c>
      <c r="BM391" s="36">
        <f>VLOOKUP($H391,[4]IRA!$H$7:$CS$981,BM$1,FALSE)</f>
        <v>0</v>
      </c>
      <c r="BN391" s="36">
        <f>VLOOKUP($H391,[4]IRA!$H$7:$CS$981,BN$1,FALSE)</f>
        <v>0</v>
      </c>
      <c r="BO391" s="10">
        <f>VLOOKUP(H391,[4]IRA!$H$7:$CS$981,90,FALSE)</f>
        <v>0</v>
      </c>
      <c r="BP391" s="10">
        <f t="shared" si="58"/>
        <v>0</v>
      </c>
      <c r="BQ391" s="17">
        <f t="shared" si="59"/>
        <v>0</v>
      </c>
      <c r="BR391" s="80"/>
      <c r="BS391" s="80"/>
      <c r="BT391" s="80"/>
      <c r="BU391" s="80"/>
      <c r="BV391" s="80"/>
      <c r="BW391" s="80"/>
      <c r="BX391" s="80"/>
      <c r="BY391" s="80"/>
      <c r="BZ391" s="80"/>
      <c r="CA391" s="80"/>
      <c r="CB391" s="80"/>
      <c r="CC391" s="80"/>
      <c r="CD391" s="80"/>
      <c r="CE391" s="80"/>
      <c r="CF391" s="80"/>
      <c r="CG391" s="80"/>
      <c r="CH391" s="80"/>
      <c r="CI391" s="80"/>
      <c r="CJ391" s="80"/>
      <c r="CK391" s="80"/>
      <c r="CL391" s="80"/>
      <c r="CM391" s="80"/>
      <c r="CN391" s="80"/>
      <c r="CO391" s="80"/>
      <c r="CP391" s="80"/>
      <c r="CQ391" s="80"/>
      <c r="CR391" s="80"/>
      <c r="CS391" s="80"/>
      <c r="CT391" s="80"/>
      <c r="CU391" s="80"/>
      <c r="CV391" s="80"/>
      <c r="CW391" s="80"/>
      <c r="CX391" s="80"/>
      <c r="CY391" s="80"/>
      <c r="CZ391" s="80"/>
      <c r="DA391" s="80"/>
      <c r="DB391" s="80"/>
      <c r="DC391" s="80"/>
      <c r="DD391" s="80"/>
      <c r="DE391" s="80"/>
      <c r="DF391" s="80"/>
      <c r="DG391" s="80"/>
      <c r="DH391" s="80"/>
      <c r="DI391" s="80"/>
      <c r="DJ391" s="80"/>
      <c r="DK391" s="80"/>
      <c r="DL391" s="80"/>
      <c r="DM391" s="80"/>
      <c r="DN391" s="80"/>
    </row>
    <row r="392" spans="1:118" s="81" customFormat="1" ht="10.199999999999999" x14ac:dyDescent="0.2">
      <c r="A392" s="87" t="s">
        <v>2</v>
      </c>
      <c r="B392" s="87" t="s">
        <v>40</v>
      </c>
      <c r="C392" s="88"/>
      <c r="D392" s="87" t="s">
        <v>719</v>
      </c>
      <c r="E392" s="87" t="s">
        <v>820</v>
      </c>
      <c r="F392" s="87" t="s">
        <v>818</v>
      </c>
      <c r="G392" s="88" t="s">
        <v>555</v>
      </c>
      <c r="H392" s="88">
        <v>12759</v>
      </c>
      <c r="I392" s="87" t="s">
        <v>921</v>
      </c>
      <c r="J392" s="37">
        <f>VLOOKUP($H392,[1]EDA!$H$6:$BN$980,J$1,FALSE)</f>
        <v>0</v>
      </c>
      <c r="K392" s="36">
        <f>VLOOKUP($H392,[1]EDA!$H$6:$BN$980,K$1,FALSE)</f>
        <v>0</v>
      </c>
      <c r="L392" s="36">
        <f>VLOOKUP($H392,[1]EDA!$H$6:$BN$980,L$1,FALSE)</f>
        <v>0</v>
      </c>
      <c r="M392" s="36">
        <f>VLOOKUP($H392,[1]EDA!$H$6:$BN$980,M$1,FALSE)</f>
        <v>0</v>
      </c>
      <c r="N392" s="36">
        <f>VLOOKUP($H392,[1]EDA!$H$6:$BN$980,N$1,FALSE)</f>
        <v>0</v>
      </c>
      <c r="O392" s="36">
        <f>VLOOKUP($H392,[1]EDA!$H$6:$BN$980,O$1,FALSE)</f>
        <v>0</v>
      </c>
      <c r="P392" s="36">
        <f>VLOOKUP($H392,[1]EDA!$H$6:$BN$980,P$1,FALSE)</f>
        <v>0</v>
      </c>
      <c r="Q392" s="36">
        <f>VLOOKUP($H392,[1]EDA!$H$6:$BN$980,Q$1,FALSE)</f>
        <v>0</v>
      </c>
      <c r="R392" s="36">
        <f>VLOOKUP($H392,[1]EDA!$H$6:$BN$980,R$1,FALSE)</f>
        <v>0</v>
      </c>
      <c r="S392" s="36">
        <f>VLOOKUP($H392,[1]EDA!$H$6:$BN$980,S$1,FALSE)</f>
        <v>0</v>
      </c>
      <c r="T392" s="36">
        <f>VLOOKUP($H392,[1]EDA!$H$6:$BN$980,T$1,FALSE)</f>
        <v>0</v>
      </c>
      <c r="U392" s="36">
        <f>VLOOKUP($H392,[1]EDA!$H$6:$BN$980,U$1,FALSE)</f>
        <v>0</v>
      </c>
      <c r="V392" s="10">
        <f>VLOOKUP(H392,[1]EDA!$H$6:$BO$980,60,FALSE)</f>
        <v>0</v>
      </c>
      <c r="W392" s="10">
        <f t="shared" si="52"/>
        <v>0</v>
      </c>
      <c r="X392" s="17">
        <f t="shared" si="53"/>
        <v>0</v>
      </c>
      <c r="Y392" s="36">
        <f>VLOOKUP($H392,[2]EDA!$H$6:$AY$980,Y$1,FALSE)</f>
        <v>0</v>
      </c>
      <c r="Z392" s="36">
        <f>VLOOKUP($H392,[2]EDA!$H$6:$AY$980,Z$1,FALSE)</f>
        <v>0</v>
      </c>
      <c r="AA392" s="36">
        <f>VLOOKUP($H392,[2]EDA!$H$6:$AY$980,AA$1,FALSE)</f>
        <v>0</v>
      </c>
      <c r="AB392" s="36">
        <f>VLOOKUP($H392,[2]EDA!$H$6:$AY$980,AB$1,FALSE)</f>
        <v>0</v>
      </c>
      <c r="AC392" s="36">
        <f>VLOOKUP($H392,[2]EDA!$H$6:$AY$980,AC$1,FALSE)</f>
        <v>0</v>
      </c>
      <c r="AD392" s="36">
        <f>VLOOKUP($H392,[2]EDA!$H$6:$AY$980,AD$1,FALSE)</f>
        <v>0</v>
      </c>
      <c r="AE392" s="36">
        <f>VLOOKUP($H392,[2]EDA!$H$6:$AY$980,AE$1,FALSE)</f>
        <v>0</v>
      </c>
      <c r="AF392" s="36">
        <f>VLOOKUP($H392,[2]EDA!$H$6:$AY$980,AF$1,FALSE)</f>
        <v>0</v>
      </c>
      <c r="AG392" s="36">
        <f>VLOOKUP($H392,[2]EDA!$H$6:$AY$980,AG$1,FALSE)</f>
        <v>0</v>
      </c>
      <c r="AH392" s="36">
        <f>VLOOKUP($H392,[2]EDA!$H$6:$AY$980,AH$1,FALSE)</f>
        <v>0</v>
      </c>
      <c r="AI392" s="36">
        <f>VLOOKUP($H392,[2]EDA!$H$6:$AY$980,AI$1,FALSE)</f>
        <v>0</v>
      </c>
      <c r="AJ392" s="36">
        <f>VLOOKUP($H392,[2]EDA!$H$6:$AY$980,AJ$1,FALSE)</f>
        <v>0</v>
      </c>
      <c r="AK392" s="20">
        <f>VLOOKUP(H392,[2]EDA!$H$6:$AZ$980,45,FALSE)</f>
        <v>0</v>
      </c>
      <c r="AL392" s="39">
        <f t="shared" si="54"/>
        <v>0</v>
      </c>
      <c r="AM392" s="17">
        <f t="shared" si="55"/>
        <v>0</v>
      </c>
      <c r="AN392" s="36">
        <f>VLOOKUP($H392,[3]IRA!$H$6:$BN$980,AN$1,FALSE)</f>
        <v>0</v>
      </c>
      <c r="AO392" s="36">
        <f>VLOOKUP($H392,[3]IRA!$H$6:$BN$980,AO$1,FALSE)</f>
        <v>0</v>
      </c>
      <c r="AP392" s="36">
        <f>VLOOKUP($H392,[3]IRA!$H$6:$BN$980,AP$1,FALSE)</f>
        <v>0</v>
      </c>
      <c r="AQ392" s="36">
        <f>VLOOKUP($H392,[3]IRA!$H$6:$BN$980,AQ$1,FALSE)</f>
        <v>0</v>
      </c>
      <c r="AR392" s="36">
        <f>VLOOKUP($H392,[3]IRA!$H$6:$BN$980,AR$1,FALSE)</f>
        <v>0</v>
      </c>
      <c r="AS392" s="36">
        <f>VLOOKUP($H392,[3]IRA!$H$6:$BN$980,AS$1,FALSE)</f>
        <v>0</v>
      </c>
      <c r="AT392" s="36">
        <f>VLOOKUP($H392,[3]IRA!$H$6:$BN$980,AT$1,FALSE)</f>
        <v>0</v>
      </c>
      <c r="AU392" s="36">
        <f>VLOOKUP($H392,[3]IRA!$H$6:$BN$980,AU$1,FALSE)</f>
        <v>0</v>
      </c>
      <c r="AV392" s="36">
        <f>VLOOKUP($H392,[3]IRA!$H$6:$BN$980,AV$1,FALSE)</f>
        <v>0</v>
      </c>
      <c r="AW392" s="36">
        <f>VLOOKUP($H392,[3]IRA!$H$6:$BN$980,AW$1,FALSE)</f>
        <v>0</v>
      </c>
      <c r="AX392" s="36">
        <f>VLOOKUP($H392,[3]IRA!$H$6:$BN$980,AX$1,FALSE)</f>
        <v>0</v>
      </c>
      <c r="AY392" s="36">
        <f>VLOOKUP($H392,[3]IRA!$H$6:$BN$980,AY$1,FALSE)</f>
        <v>0</v>
      </c>
      <c r="AZ392" s="20">
        <f>VLOOKUP(H392,[3]IRA!$H$6:$BO$980,60,FALSE)</f>
        <v>0</v>
      </c>
      <c r="BA392" s="20">
        <f t="shared" si="56"/>
        <v>0</v>
      </c>
      <c r="BB392" s="17">
        <f t="shared" si="57"/>
        <v>0</v>
      </c>
      <c r="BC392" s="36">
        <f>VLOOKUP($H392,[4]IRA!$H$7:$CS$981,BC$1,FALSE)</f>
        <v>0</v>
      </c>
      <c r="BD392" s="36">
        <f>VLOOKUP($H392,[4]IRA!$H$7:$CS$981,BD$1,FALSE)</f>
        <v>0</v>
      </c>
      <c r="BE392" s="36">
        <f>VLOOKUP($H392,[4]IRA!$H$7:$CS$981,BE$1,FALSE)</f>
        <v>0</v>
      </c>
      <c r="BF392" s="36">
        <f>VLOOKUP($H392,[4]IRA!$H$7:$CS$981,BF$1,FALSE)</f>
        <v>0</v>
      </c>
      <c r="BG392" s="36">
        <f>VLOOKUP($H392,[4]IRA!$H$7:$CS$981,BG$1,FALSE)</f>
        <v>0</v>
      </c>
      <c r="BH392" s="36">
        <f>VLOOKUP($H392,[4]IRA!$H$7:$CS$981,BH$1,FALSE)</f>
        <v>0</v>
      </c>
      <c r="BI392" s="36">
        <f>VLOOKUP($H392,[4]IRA!$H$7:$CS$981,BI$1,FALSE)</f>
        <v>0</v>
      </c>
      <c r="BJ392" s="36">
        <f>VLOOKUP($H392,[4]IRA!$H$7:$CS$981,BJ$1,FALSE)</f>
        <v>0</v>
      </c>
      <c r="BK392" s="36">
        <f>VLOOKUP($H392,[4]IRA!$H$7:$CS$981,BK$1,FALSE)</f>
        <v>0</v>
      </c>
      <c r="BL392" s="36">
        <f>VLOOKUP($H392,[4]IRA!$H$7:$CS$981,BL$1,FALSE)</f>
        <v>0</v>
      </c>
      <c r="BM392" s="36">
        <f>VLOOKUP($H392,[4]IRA!$H$7:$CS$981,BM$1,FALSE)</f>
        <v>0</v>
      </c>
      <c r="BN392" s="36">
        <f>VLOOKUP($H392,[4]IRA!$H$7:$CS$981,BN$1,FALSE)</f>
        <v>0</v>
      </c>
      <c r="BO392" s="10">
        <f>VLOOKUP(H392,[4]IRA!$H$7:$CS$981,90,FALSE)</f>
        <v>0</v>
      </c>
      <c r="BP392" s="10">
        <f t="shared" si="58"/>
        <v>0</v>
      </c>
      <c r="BQ392" s="17">
        <f t="shared" si="59"/>
        <v>0</v>
      </c>
      <c r="BR392" s="80"/>
      <c r="BS392" s="80"/>
      <c r="BT392" s="80"/>
      <c r="BU392" s="80"/>
      <c r="BV392" s="80"/>
      <c r="BW392" s="80"/>
      <c r="BX392" s="80"/>
      <c r="BY392" s="80"/>
      <c r="BZ392" s="80"/>
      <c r="CA392" s="80"/>
      <c r="CB392" s="80"/>
      <c r="CC392" s="80"/>
      <c r="CD392" s="80"/>
      <c r="CE392" s="80"/>
      <c r="CF392" s="80"/>
      <c r="CG392" s="80"/>
      <c r="CH392" s="80"/>
      <c r="CI392" s="80"/>
      <c r="CJ392" s="80"/>
      <c r="CK392" s="80"/>
      <c r="CL392" s="80"/>
      <c r="CM392" s="80"/>
      <c r="CN392" s="80"/>
      <c r="CO392" s="80"/>
      <c r="CP392" s="80"/>
      <c r="CQ392" s="80"/>
      <c r="CR392" s="80"/>
      <c r="CS392" s="80"/>
      <c r="CT392" s="80"/>
      <c r="CU392" s="80"/>
      <c r="CV392" s="80"/>
      <c r="CW392" s="80"/>
      <c r="CX392" s="80"/>
      <c r="CY392" s="80"/>
      <c r="CZ392" s="80"/>
      <c r="DA392" s="80"/>
      <c r="DB392" s="80"/>
      <c r="DC392" s="80"/>
      <c r="DD392" s="80"/>
      <c r="DE392" s="80"/>
      <c r="DF392" s="80"/>
      <c r="DG392" s="80"/>
      <c r="DH392" s="80"/>
      <c r="DI392" s="80"/>
      <c r="DJ392" s="80"/>
      <c r="DK392" s="80"/>
      <c r="DL392" s="80"/>
      <c r="DM392" s="80"/>
      <c r="DN392" s="80"/>
    </row>
    <row r="393" spans="1:118" s="81" customFormat="1" ht="10.199999999999999" x14ac:dyDescent="0.2">
      <c r="A393" s="87" t="s">
        <v>2</v>
      </c>
      <c r="B393" s="87" t="s">
        <v>93</v>
      </c>
      <c r="C393" s="88">
        <v>0</v>
      </c>
      <c r="D393" s="87" t="s">
        <v>719</v>
      </c>
      <c r="E393" s="87" t="s">
        <v>820</v>
      </c>
      <c r="F393" s="87" t="s">
        <v>818</v>
      </c>
      <c r="G393" s="88" t="s">
        <v>537</v>
      </c>
      <c r="H393" s="88">
        <v>12854</v>
      </c>
      <c r="I393" s="87" t="s">
        <v>738</v>
      </c>
      <c r="J393" s="37">
        <f>VLOOKUP($H393,[1]EDA!$H$6:$BN$980,J$1,FALSE)</f>
        <v>0</v>
      </c>
      <c r="K393" s="36">
        <f>VLOOKUP($H393,[1]EDA!$H$6:$BN$980,K$1,FALSE)</f>
        <v>0</v>
      </c>
      <c r="L393" s="36">
        <f>VLOOKUP($H393,[1]EDA!$H$6:$BN$980,L$1,FALSE)</f>
        <v>0</v>
      </c>
      <c r="M393" s="36">
        <f>VLOOKUP($H393,[1]EDA!$H$6:$BN$980,M$1,FALSE)</f>
        <v>0</v>
      </c>
      <c r="N393" s="36">
        <f>VLOOKUP($H393,[1]EDA!$H$6:$BN$980,N$1,FALSE)</f>
        <v>0</v>
      </c>
      <c r="O393" s="36">
        <f>VLOOKUP($H393,[1]EDA!$H$6:$BN$980,O$1,FALSE)</f>
        <v>0</v>
      </c>
      <c r="P393" s="36">
        <f>VLOOKUP($H393,[1]EDA!$H$6:$BN$980,P$1,FALSE)</f>
        <v>0</v>
      </c>
      <c r="Q393" s="36">
        <f>VLOOKUP($H393,[1]EDA!$H$6:$BN$980,Q$1,FALSE)</f>
        <v>0</v>
      </c>
      <c r="R393" s="36">
        <f>VLOOKUP($H393,[1]EDA!$H$6:$BN$980,R$1,FALSE)</f>
        <v>0</v>
      </c>
      <c r="S393" s="36">
        <f>VLOOKUP($H393,[1]EDA!$H$6:$BN$980,S$1,FALSE)</f>
        <v>0</v>
      </c>
      <c r="T393" s="36">
        <f>VLOOKUP($H393,[1]EDA!$H$6:$BN$980,T$1,FALSE)</f>
        <v>0</v>
      </c>
      <c r="U393" s="36">
        <f>VLOOKUP($H393,[1]EDA!$H$6:$BN$980,U$1,FALSE)</f>
        <v>0</v>
      </c>
      <c r="V393" s="10">
        <f>VLOOKUP(H393,[1]EDA!$H$6:$BO$980,60,FALSE)</f>
        <v>0</v>
      </c>
      <c r="W393" s="10">
        <f t="shared" si="52"/>
        <v>0</v>
      </c>
      <c r="X393" s="17">
        <f t="shared" si="53"/>
        <v>0</v>
      </c>
      <c r="Y393" s="36">
        <f>VLOOKUP($H393,[2]EDA!$H$6:$AY$980,Y$1,FALSE)</f>
        <v>0</v>
      </c>
      <c r="Z393" s="36">
        <f>VLOOKUP($H393,[2]EDA!$H$6:$AY$980,Z$1,FALSE)</f>
        <v>0</v>
      </c>
      <c r="AA393" s="36">
        <f>VLOOKUP($H393,[2]EDA!$H$6:$AY$980,AA$1,FALSE)</f>
        <v>0</v>
      </c>
      <c r="AB393" s="36">
        <f>VLOOKUP($H393,[2]EDA!$H$6:$AY$980,AB$1,FALSE)</f>
        <v>0</v>
      </c>
      <c r="AC393" s="36">
        <f>VLOOKUP($H393,[2]EDA!$H$6:$AY$980,AC$1,FALSE)</f>
        <v>0</v>
      </c>
      <c r="AD393" s="36">
        <f>VLOOKUP($H393,[2]EDA!$H$6:$AY$980,AD$1,FALSE)</f>
        <v>0</v>
      </c>
      <c r="AE393" s="36">
        <f>VLOOKUP($H393,[2]EDA!$H$6:$AY$980,AE$1,FALSE)</f>
        <v>0</v>
      </c>
      <c r="AF393" s="36">
        <f>VLOOKUP($H393,[2]EDA!$H$6:$AY$980,AF$1,FALSE)</f>
        <v>0</v>
      </c>
      <c r="AG393" s="36">
        <f>VLOOKUP($H393,[2]EDA!$H$6:$AY$980,AG$1,FALSE)</f>
        <v>0</v>
      </c>
      <c r="AH393" s="36">
        <f>VLOOKUP($H393,[2]EDA!$H$6:$AY$980,AH$1,FALSE)</f>
        <v>0</v>
      </c>
      <c r="AI393" s="36">
        <f>VLOOKUP($H393,[2]EDA!$H$6:$AY$980,AI$1,FALSE)</f>
        <v>0</v>
      </c>
      <c r="AJ393" s="36">
        <f>VLOOKUP($H393,[2]EDA!$H$6:$AY$980,AJ$1,FALSE)</f>
        <v>0</v>
      </c>
      <c r="AK393" s="20">
        <f>VLOOKUP(H393,[2]EDA!$H$6:$AZ$980,45,FALSE)</f>
        <v>0</v>
      </c>
      <c r="AL393" s="39">
        <f t="shared" si="54"/>
        <v>0</v>
      </c>
      <c r="AM393" s="17">
        <f t="shared" si="55"/>
        <v>0</v>
      </c>
      <c r="AN393" s="36">
        <f>VLOOKUP($H393,[3]IRA!$H$6:$BN$980,AN$1,FALSE)</f>
        <v>0</v>
      </c>
      <c r="AO393" s="36">
        <f>VLOOKUP($H393,[3]IRA!$H$6:$BN$980,AO$1,FALSE)</f>
        <v>0</v>
      </c>
      <c r="AP393" s="36">
        <f>VLOOKUP($H393,[3]IRA!$H$6:$BN$980,AP$1,FALSE)</f>
        <v>0</v>
      </c>
      <c r="AQ393" s="36">
        <f>VLOOKUP($H393,[3]IRA!$H$6:$BN$980,AQ$1,FALSE)</f>
        <v>0</v>
      </c>
      <c r="AR393" s="36">
        <f>VLOOKUP($H393,[3]IRA!$H$6:$BN$980,AR$1,FALSE)</f>
        <v>0</v>
      </c>
      <c r="AS393" s="36">
        <f>VLOOKUP($H393,[3]IRA!$H$6:$BN$980,AS$1,FALSE)</f>
        <v>0</v>
      </c>
      <c r="AT393" s="36">
        <f>VLOOKUP($H393,[3]IRA!$H$6:$BN$980,AT$1,FALSE)</f>
        <v>0</v>
      </c>
      <c r="AU393" s="36">
        <f>VLOOKUP($H393,[3]IRA!$H$6:$BN$980,AU$1,FALSE)</f>
        <v>0</v>
      </c>
      <c r="AV393" s="36">
        <f>VLOOKUP($H393,[3]IRA!$H$6:$BN$980,AV$1,FALSE)</f>
        <v>0</v>
      </c>
      <c r="AW393" s="36">
        <f>VLOOKUP($H393,[3]IRA!$H$6:$BN$980,AW$1,FALSE)</f>
        <v>0</v>
      </c>
      <c r="AX393" s="36">
        <f>VLOOKUP($H393,[3]IRA!$H$6:$BN$980,AX$1,FALSE)</f>
        <v>0</v>
      </c>
      <c r="AY393" s="36">
        <f>VLOOKUP($H393,[3]IRA!$H$6:$BN$980,AY$1,FALSE)</f>
        <v>0</v>
      </c>
      <c r="AZ393" s="20">
        <f>VLOOKUP(H393,[3]IRA!$H$6:$BO$980,60,FALSE)</f>
        <v>0</v>
      </c>
      <c r="BA393" s="20">
        <f t="shared" si="56"/>
        <v>0</v>
      </c>
      <c r="BB393" s="17">
        <f t="shared" si="57"/>
        <v>0</v>
      </c>
      <c r="BC393" s="36">
        <f>VLOOKUP($H393,[4]IRA!$H$7:$CS$981,BC$1,FALSE)</f>
        <v>0</v>
      </c>
      <c r="BD393" s="36">
        <f>VLOOKUP($H393,[4]IRA!$H$7:$CS$981,BD$1,FALSE)</f>
        <v>0</v>
      </c>
      <c r="BE393" s="36">
        <f>VLOOKUP($H393,[4]IRA!$H$7:$CS$981,BE$1,FALSE)</f>
        <v>0</v>
      </c>
      <c r="BF393" s="36">
        <f>VLOOKUP($H393,[4]IRA!$H$7:$CS$981,BF$1,FALSE)</f>
        <v>0</v>
      </c>
      <c r="BG393" s="36">
        <f>VLOOKUP($H393,[4]IRA!$H$7:$CS$981,BG$1,FALSE)</f>
        <v>0</v>
      </c>
      <c r="BH393" s="36">
        <f>VLOOKUP($H393,[4]IRA!$H$7:$CS$981,BH$1,FALSE)</f>
        <v>0</v>
      </c>
      <c r="BI393" s="36">
        <f>VLOOKUP($H393,[4]IRA!$H$7:$CS$981,BI$1,FALSE)</f>
        <v>0</v>
      </c>
      <c r="BJ393" s="36">
        <f>VLOOKUP($H393,[4]IRA!$H$7:$CS$981,BJ$1,FALSE)</f>
        <v>0</v>
      </c>
      <c r="BK393" s="36">
        <f>VLOOKUP($H393,[4]IRA!$H$7:$CS$981,BK$1,FALSE)</f>
        <v>0</v>
      </c>
      <c r="BL393" s="36">
        <f>VLOOKUP($H393,[4]IRA!$H$7:$CS$981,BL$1,FALSE)</f>
        <v>0</v>
      </c>
      <c r="BM393" s="36">
        <f>VLOOKUP($H393,[4]IRA!$H$7:$CS$981,BM$1,FALSE)</f>
        <v>0</v>
      </c>
      <c r="BN393" s="36">
        <f>VLOOKUP($H393,[4]IRA!$H$7:$CS$981,BN$1,FALSE)</f>
        <v>0</v>
      </c>
      <c r="BO393" s="10">
        <f>VLOOKUP(H393,[4]IRA!$H$7:$CS$981,90,FALSE)</f>
        <v>0</v>
      </c>
      <c r="BP393" s="10">
        <f t="shared" si="58"/>
        <v>0</v>
      </c>
      <c r="BQ393" s="17">
        <f t="shared" si="59"/>
        <v>0</v>
      </c>
      <c r="BR393" s="80"/>
      <c r="BS393" s="80"/>
      <c r="BT393" s="80"/>
      <c r="BU393" s="80"/>
      <c r="BV393" s="80"/>
      <c r="BW393" s="80"/>
      <c r="BX393" s="80"/>
      <c r="BY393" s="80"/>
      <c r="BZ393" s="80"/>
      <c r="CA393" s="80"/>
      <c r="CB393" s="80"/>
      <c r="CC393" s="80"/>
      <c r="CD393" s="80"/>
      <c r="CE393" s="80"/>
      <c r="CF393" s="80"/>
      <c r="CG393" s="80"/>
      <c r="CH393" s="80"/>
      <c r="CI393" s="80"/>
      <c r="CJ393" s="80"/>
      <c r="CK393" s="80"/>
      <c r="CL393" s="80"/>
      <c r="CM393" s="80"/>
      <c r="CN393" s="80"/>
      <c r="CO393" s="80"/>
      <c r="CP393" s="80"/>
      <c r="CQ393" s="80"/>
      <c r="CR393" s="80"/>
      <c r="CS393" s="80"/>
      <c r="CT393" s="80"/>
      <c r="CU393" s="80"/>
      <c r="CV393" s="80"/>
      <c r="CW393" s="80"/>
      <c r="CX393" s="80"/>
      <c r="CY393" s="80"/>
      <c r="CZ393" s="80"/>
      <c r="DA393" s="80"/>
      <c r="DB393" s="80"/>
      <c r="DC393" s="80"/>
      <c r="DD393" s="80"/>
      <c r="DE393" s="80"/>
      <c r="DF393" s="80"/>
      <c r="DG393" s="80"/>
      <c r="DH393" s="80"/>
      <c r="DI393" s="80"/>
      <c r="DJ393" s="80"/>
      <c r="DK393" s="80"/>
      <c r="DL393" s="80"/>
      <c r="DM393" s="80"/>
      <c r="DN393" s="80"/>
    </row>
    <row r="394" spans="1:118" s="81" customFormat="1" ht="10.199999999999999" x14ac:dyDescent="0.2">
      <c r="A394" s="87" t="s">
        <v>2</v>
      </c>
      <c r="B394" s="87" t="s">
        <v>228</v>
      </c>
      <c r="C394" s="88"/>
      <c r="D394" s="87" t="s">
        <v>719</v>
      </c>
      <c r="E394" s="87" t="s">
        <v>820</v>
      </c>
      <c r="F394" s="87" t="s">
        <v>818</v>
      </c>
      <c r="G394" s="88" t="s">
        <v>555</v>
      </c>
      <c r="H394" s="88">
        <v>12856</v>
      </c>
      <c r="I394" s="87" t="s">
        <v>922</v>
      </c>
      <c r="J394" s="37">
        <f>VLOOKUP($H394,[1]EDA!$H$6:$BN$980,J$1,FALSE)</f>
        <v>0</v>
      </c>
      <c r="K394" s="36">
        <f>VLOOKUP($H394,[1]EDA!$H$6:$BN$980,K$1,FALSE)</f>
        <v>0</v>
      </c>
      <c r="L394" s="36">
        <f>VLOOKUP($H394,[1]EDA!$H$6:$BN$980,L$1,FALSE)</f>
        <v>0</v>
      </c>
      <c r="M394" s="36">
        <f>VLOOKUP($H394,[1]EDA!$H$6:$BN$980,M$1,FALSE)</f>
        <v>0</v>
      </c>
      <c r="N394" s="36">
        <f>VLOOKUP($H394,[1]EDA!$H$6:$BN$980,N$1,FALSE)</f>
        <v>0</v>
      </c>
      <c r="O394" s="36">
        <f>VLOOKUP($H394,[1]EDA!$H$6:$BN$980,O$1,FALSE)</f>
        <v>0</v>
      </c>
      <c r="P394" s="36">
        <f>VLOOKUP($H394,[1]EDA!$H$6:$BN$980,P$1,FALSE)</f>
        <v>0</v>
      </c>
      <c r="Q394" s="36">
        <f>VLOOKUP($H394,[1]EDA!$H$6:$BN$980,Q$1,FALSE)</f>
        <v>0</v>
      </c>
      <c r="R394" s="36">
        <f>VLOOKUP($H394,[1]EDA!$H$6:$BN$980,R$1,FALSE)</f>
        <v>0</v>
      </c>
      <c r="S394" s="36">
        <f>VLOOKUP($H394,[1]EDA!$H$6:$BN$980,S$1,FALSE)</f>
        <v>0</v>
      </c>
      <c r="T394" s="36">
        <f>VLOOKUP($H394,[1]EDA!$H$6:$BN$980,T$1,FALSE)</f>
        <v>0</v>
      </c>
      <c r="U394" s="36">
        <f>VLOOKUP($H394,[1]EDA!$H$6:$BN$980,U$1,FALSE)</f>
        <v>0</v>
      </c>
      <c r="V394" s="10">
        <f>VLOOKUP(H394,[1]EDA!$H$6:$BO$980,60,FALSE)</f>
        <v>0</v>
      </c>
      <c r="W394" s="10">
        <f t="shared" si="52"/>
        <v>0</v>
      </c>
      <c r="X394" s="17">
        <f t="shared" si="53"/>
        <v>0</v>
      </c>
      <c r="Y394" s="36">
        <f>VLOOKUP($H394,[2]EDA!$H$6:$AY$980,Y$1,FALSE)</f>
        <v>0</v>
      </c>
      <c r="Z394" s="36">
        <f>VLOOKUP($H394,[2]EDA!$H$6:$AY$980,Z$1,FALSE)</f>
        <v>0</v>
      </c>
      <c r="AA394" s="36">
        <f>VLOOKUP($H394,[2]EDA!$H$6:$AY$980,AA$1,FALSE)</f>
        <v>0</v>
      </c>
      <c r="AB394" s="36">
        <f>VLOOKUP($H394,[2]EDA!$H$6:$AY$980,AB$1,FALSE)</f>
        <v>0</v>
      </c>
      <c r="AC394" s="36">
        <f>VLOOKUP($H394,[2]EDA!$H$6:$AY$980,AC$1,FALSE)</f>
        <v>0</v>
      </c>
      <c r="AD394" s="36">
        <f>VLOOKUP($H394,[2]EDA!$H$6:$AY$980,AD$1,FALSE)</f>
        <v>0</v>
      </c>
      <c r="AE394" s="36">
        <f>VLOOKUP($H394,[2]EDA!$H$6:$AY$980,AE$1,FALSE)</f>
        <v>0</v>
      </c>
      <c r="AF394" s="36">
        <f>VLOOKUP($H394,[2]EDA!$H$6:$AY$980,AF$1,FALSE)</f>
        <v>0</v>
      </c>
      <c r="AG394" s="36">
        <f>VLOOKUP($H394,[2]EDA!$H$6:$AY$980,AG$1,FALSE)</f>
        <v>0</v>
      </c>
      <c r="AH394" s="36">
        <f>VLOOKUP($H394,[2]EDA!$H$6:$AY$980,AH$1,FALSE)</f>
        <v>0</v>
      </c>
      <c r="AI394" s="36">
        <f>VLOOKUP($H394,[2]EDA!$H$6:$AY$980,AI$1,FALSE)</f>
        <v>0</v>
      </c>
      <c r="AJ394" s="36">
        <f>VLOOKUP($H394,[2]EDA!$H$6:$AY$980,AJ$1,FALSE)</f>
        <v>0</v>
      </c>
      <c r="AK394" s="20">
        <f>VLOOKUP(H394,[2]EDA!$H$6:$AZ$980,45,FALSE)</f>
        <v>0</v>
      </c>
      <c r="AL394" s="39">
        <f t="shared" si="54"/>
        <v>0</v>
      </c>
      <c r="AM394" s="17">
        <f t="shared" si="55"/>
        <v>0</v>
      </c>
      <c r="AN394" s="36">
        <f>VLOOKUP($H394,[3]IRA!$H$6:$BN$980,AN$1,FALSE)</f>
        <v>0</v>
      </c>
      <c r="AO394" s="36">
        <f>VLOOKUP($H394,[3]IRA!$H$6:$BN$980,AO$1,FALSE)</f>
        <v>0</v>
      </c>
      <c r="AP394" s="36">
        <f>VLOOKUP($H394,[3]IRA!$H$6:$BN$980,AP$1,FALSE)</f>
        <v>0</v>
      </c>
      <c r="AQ394" s="36">
        <f>VLOOKUP($H394,[3]IRA!$H$6:$BN$980,AQ$1,FALSE)</f>
        <v>0</v>
      </c>
      <c r="AR394" s="36">
        <f>VLOOKUP($H394,[3]IRA!$H$6:$BN$980,AR$1,FALSE)</f>
        <v>0</v>
      </c>
      <c r="AS394" s="36">
        <f>VLOOKUP($H394,[3]IRA!$H$6:$BN$980,AS$1,FALSE)</f>
        <v>0</v>
      </c>
      <c r="AT394" s="36">
        <f>VLOOKUP($H394,[3]IRA!$H$6:$BN$980,AT$1,FALSE)</f>
        <v>0</v>
      </c>
      <c r="AU394" s="36">
        <f>VLOOKUP($H394,[3]IRA!$H$6:$BN$980,AU$1,FALSE)</f>
        <v>0</v>
      </c>
      <c r="AV394" s="36">
        <f>VLOOKUP($H394,[3]IRA!$H$6:$BN$980,AV$1,FALSE)</f>
        <v>0</v>
      </c>
      <c r="AW394" s="36">
        <f>VLOOKUP($H394,[3]IRA!$H$6:$BN$980,AW$1,FALSE)</f>
        <v>0</v>
      </c>
      <c r="AX394" s="36">
        <f>VLOOKUP($H394,[3]IRA!$H$6:$BN$980,AX$1,FALSE)</f>
        <v>0</v>
      </c>
      <c r="AY394" s="36">
        <f>VLOOKUP($H394,[3]IRA!$H$6:$BN$980,AY$1,FALSE)</f>
        <v>0</v>
      </c>
      <c r="AZ394" s="20">
        <f>VLOOKUP(H394,[3]IRA!$H$6:$BO$980,60,FALSE)</f>
        <v>0</v>
      </c>
      <c r="BA394" s="20">
        <f t="shared" si="56"/>
        <v>0</v>
      </c>
      <c r="BB394" s="17">
        <f t="shared" si="57"/>
        <v>0</v>
      </c>
      <c r="BC394" s="36">
        <f>VLOOKUP($H394,[4]IRA!$H$7:$CS$981,BC$1,FALSE)</f>
        <v>0</v>
      </c>
      <c r="BD394" s="36">
        <f>VLOOKUP($H394,[4]IRA!$H$7:$CS$981,BD$1,FALSE)</f>
        <v>0</v>
      </c>
      <c r="BE394" s="36">
        <f>VLOOKUP($H394,[4]IRA!$H$7:$CS$981,BE$1,FALSE)</f>
        <v>0</v>
      </c>
      <c r="BF394" s="36">
        <f>VLOOKUP($H394,[4]IRA!$H$7:$CS$981,BF$1,FALSE)</f>
        <v>0</v>
      </c>
      <c r="BG394" s="36">
        <f>VLOOKUP($H394,[4]IRA!$H$7:$CS$981,BG$1,FALSE)</f>
        <v>0</v>
      </c>
      <c r="BH394" s="36">
        <f>VLOOKUP($H394,[4]IRA!$H$7:$CS$981,BH$1,FALSE)</f>
        <v>0</v>
      </c>
      <c r="BI394" s="36">
        <f>VLOOKUP($H394,[4]IRA!$H$7:$CS$981,BI$1,FALSE)</f>
        <v>0</v>
      </c>
      <c r="BJ394" s="36">
        <f>VLOOKUP($H394,[4]IRA!$H$7:$CS$981,BJ$1,FALSE)</f>
        <v>0</v>
      </c>
      <c r="BK394" s="36">
        <f>VLOOKUP($H394,[4]IRA!$H$7:$CS$981,BK$1,FALSE)</f>
        <v>0</v>
      </c>
      <c r="BL394" s="36">
        <f>VLOOKUP($H394,[4]IRA!$H$7:$CS$981,BL$1,FALSE)</f>
        <v>0</v>
      </c>
      <c r="BM394" s="36">
        <f>VLOOKUP($H394,[4]IRA!$H$7:$CS$981,BM$1,FALSE)</f>
        <v>0</v>
      </c>
      <c r="BN394" s="36">
        <f>VLOOKUP($H394,[4]IRA!$H$7:$CS$981,BN$1,FALSE)</f>
        <v>0</v>
      </c>
      <c r="BO394" s="10">
        <f>VLOOKUP(H394,[4]IRA!$H$7:$CS$981,90,FALSE)</f>
        <v>0</v>
      </c>
      <c r="BP394" s="10">
        <f t="shared" si="58"/>
        <v>0</v>
      </c>
      <c r="BQ394" s="17">
        <f t="shared" si="59"/>
        <v>0</v>
      </c>
      <c r="BR394" s="80"/>
      <c r="BS394" s="80"/>
      <c r="BT394" s="80"/>
      <c r="BU394" s="80"/>
      <c r="BV394" s="80"/>
      <c r="BW394" s="80"/>
      <c r="BX394" s="80"/>
      <c r="BY394" s="80"/>
      <c r="BZ394" s="80"/>
      <c r="CA394" s="80"/>
      <c r="CB394" s="80"/>
      <c r="CC394" s="80"/>
      <c r="CD394" s="80"/>
      <c r="CE394" s="80"/>
      <c r="CF394" s="80"/>
      <c r="CG394" s="80"/>
      <c r="CH394" s="80"/>
      <c r="CI394" s="80"/>
      <c r="CJ394" s="80"/>
      <c r="CK394" s="80"/>
      <c r="CL394" s="80"/>
      <c r="CM394" s="80"/>
      <c r="CN394" s="80"/>
      <c r="CO394" s="80"/>
      <c r="CP394" s="80"/>
      <c r="CQ394" s="80"/>
      <c r="CR394" s="80"/>
      <c r="CS394" s="80"/>
      <c r="CT394" s="80"/>
      <c r="CU394" s="80"/>
      <c r="CV394" s="80"/>
      <c r="CW394" s="80"/>
      <c r="CX394" s="80"/>
      <c r="CY394" s="80"/>
      <c r="CZ394" s="80"/>
      <c r="DA394" s="80"/>
      <c r="DB394" s="80"/>
      <c r="DC394" s="80"/>
      <c r="DD394" s="80"/>
      <c r="DE394" s="80"/>
      <c r="DF394" s="80"/>
      <c r="DG394" s="80"/>
      <c r="DH394" s="80"/>
      <c r="DI394" s="80"/>
      <c r="DJ394" s="80"/>
      <c r="DK394" s="80"/>
      <c r="DL394" s="80"/>
      <c r="DM394" s="80"/>
      <c r="DN394" s="80"/>
    </row>
    <row r="395" spans="1:118" s="81" customFormat="1" ht="10.199999999999999" x14ac:dyDescent="0.2">
      <c r="A395" s="87" t="s">
        <v>2</v>
      </c>
      <c r="B395" s="87" t="s">
        <v>93</v>
      </c>
      <c r="C395" s="88"/>
      <c r="D395" s="87" t="s">
        <v>719</v>
      </c>
      <c r="E395" s="87" t="s">
        <v>820</v>
      </c>
      <c r="F395" s="87" t="s">
        <v>818</v>
      </c>
      <c r="G395" s="88" t="s">
        <v>550</v>
      </c>
      <c r="H395" s="88">
        <v>12859</v>
      </c>
      <c r="I395" s="87" t="s">
        <v>923</v>
      </c>
      <c r="J395" s="37">
        <f>VLOOKUP($H395,[1]EDA!$H$6:$BN$980,J$1,FALSE)</f>
        <v>0</v>
      </c>
      <c r="K395" s="36">
        <f>VLOOKUP($H395,[1]EDA!$H$6:$BN$980,K$1,FALSE)</f>
        <v>0</v>
      </c>
      <c r="L395" s="36">
        <f>VLOOKUP($H395,[1]EDA!$H$6:$BN$980,L$1,FALSE)</f>
        <v>0</v>
      </c>
      <c r="M395" s="36">
        <f>VLOOKUP($H395,[1]EDA!$H$6:$BN$980,M$1,FALSE)</f>
        <v>0</v>
      </c>
      <c r="N395" s="36">
        <f>VLOOKUP($H395,[1]EDA!$H$6:$BN$980,N$1,FALSE)</f>
        <v>0</v>
      </c>
      <c r="O395" s="36">
        <f>VLOOKUP($H395,[1]EDA!$H$6:$BN$980,O$1,FALSE)</f>
        <v>0</v>
      </c>
      <c r="P395" s="36">
        <f>VLOOKUP($H395,[1]EDA!$H$6:$BN$980,P$1,FALSE)</f>
        <v>0</v>
      </c>
      <c r="Q395" s="36">
        <f>VLOOKUP($H395,[1]EDA!$H$6:$BN$980,Q$1,FALSE)</f>
        <v>0</v>
      </c>
      <c r="R395" s="36">
        <f>VLOOKUP($H395,[1]EDA!$H$6:$BN$980,R$1,FALSE)</f>
        <v>0</v>
      </c>
      <c r="S395" s="36">
        <f>VLOOKUP($H395,[1]EDA!$H$6:$BN$980,S$1,FALSE)</f>
        <v>0</v>
      </c>
      <c r="T395" s="36">
        <f>VLOOKUP($H395,[1]EDA!$H$6:$BN$980,T$1,FALSE)</f>
        <v>0</v>
      </c>
      <c r="U395" s="36">
        <f>VLOOKUP($H395,[1]EDA!$H$6:$BN$980,U$1,FALSE)</f>
        <v>0</v>
      </c>
      <c r="V395" s="10">
        <f>VLOOKUP(H395,[1]EDA!$H$6:$BO$980,60,FALSE)</f>
        <v>0</v>
      </c>
      <c r="W395" s="10">
        <f t="shared" si="52"/>
        <v>0</v>
      </c>
      <c r="X395" s="17">
        <f t="shared" si="53"/>
        <v>0</v>
      </c>
      <c r="Y395" s="36">
        <f>VLOOKUP($H395,[2]EDA!$H$6:$AY$980,Y$1,FALSE)</f>
        <v>0</v>
      </c>
      <c r="Z395" s="36">
        <f>VLOOKUP($H395,[2]EDA!$H$6:$AY$980,Z$1,FALSE)</f>
        <v>0</v>
      </c>
      <c r="AA395" s="36">
        <f>VLOOKUP($H395,[2]EDA!$H$6:$AY$980,AA$1,FALSE)</f>
        <v>0</v>
      </c>
      <c r="AB395" s="36">
        <f>VLOOKUP($H395,[2]EDA!$H$6:$AY$980,AB$1,FALSE)</f>
        <v>0</v>
      </c>
      <c r="AC395" s="36">
        <f>VLOOKUP($H395,[2]EDA!$H$6:$AY$980,AC$1,FALSE)</f>
        <v>0</v>
      </c>
      <c r="AD395" s="36">
        <f>VLOOKUP($H395,[2]EDA!$H$6:$AY$980,AD$1,FALSE)</f>
        <v>0</v>
      </c>
      <c r="AE395" s="36">
        <f>VLOOKUP($H395,[2]EDA!$H$6:$AY$980,AE$1,FALSE)</f>
        <v>0</v>
      </c>
      <c r="AF395" s="36">
        <f>VLOOKUP($H395,[2]EDA!$H$6:$AY$980,AF$1,FALSE)</f>
        <v>0</v>
      </c>
      <c r="AG395" s="36">
        <f>VLOOKUP($H395,[2]EDA!$H$6:$AY$980,AG$1,FALSE)</f>
        <v>0</v>
      </c>
      <c r="AH395" s="36">
        <f>VLOOKUP($H395,[2]EDA!$H$6:$AY$980,AH$1,FALSE)</f>
        <v>0</v>
      </c>
      <c r="AI395" s="36">
        <f>VLOOKUP($H395,[2]EDA!$H$6:$AY$980,AI$1,FALSE)</f>
        <v>0</v>
      </c>
      <c r="AJ395" s="36">
        <f>VLOOKUP($H395,[2]EDA!$H$6:$AY$980,AJ$1,FALSE)</f>
        <v>0</v>
      </c>
      <c r="AK395" s="20">
        <f>VLOOKUP(H395,[2]EDA!$H$6:$AZ$980,45,FALSE)</f>
        <v>0</v>
      </c>
      <c r="AL395" s="39">
        <f t="shared" si="54"/>
        <v>0</v>
      </c>
      <c r="AM395" s="17">
        <f t="shared" si="55"/>
        <v>0</v>
      </c>
      <c r="AN395" s="36">
        <f>VLOOKUP($H395,[3]IRA!$H$6:$BN$980,AN$1,FALSE)</f>
        <v>0</v>
      </c>
      <c r="AO395" s="36">
        <f>VLOOKUP($H395,[3]IRA!$H$6:$BN$980,AO$1,FALSE)</f>
        <v>0</v>
      </c>
      <c r="AP395" s="36">
        <f>VLOOKUP($H395,[3]IRA!$H$6:$BN$980,AP$1,FALSE)</f>
        <v>0</v>
      </c>
      <c r="AQ395" s="36">
        <f>VLOOKUP($H395,[3]IRA!$H$6:$BN$980,AQ$1,FALSE)</f>
        <v>0</v>
      </c>
      <c r="AR395" s="36">
        <f>VLOOKUP($H395,[3]IRA!$H$6:$BN$980,AR$1,FALSE)</f>
        <v>0</v>
      </c>
      <c r="AS395" s="36">
        <f>VLOOKUP($H395,[3]IRA!$H$6:$BN$980,AS$1,FALSE)</f>
        <v>0</v>
      </c>
      <c r="AT395" s="36">
        <f>VLOOKUP($H395,[3]IRA!$H$6:$BN$980,AT$1,FALSE)</f>
        <v>0</v>
      </c>
      <c r="AU395" s="36">
        <f>VLOOKUP($H395,[3]IRA!$H$6:$BN$980,AU$1,FALSE)</f>
        <v>0</v>
      </c>
      <c r="AV395" s="36">
        <f>VLOOKUP($H395,[3]IRA!$H$6:$BN$980,AV$1,FALSE)</f>
        <v>0</v>
      </c>
      <c r="AW395" s="36">
        <f>VLOOKUP($H395,[3]IRA!$H$6:$BN$980,AW$1,FALSE)</f>
        <v>0</v>
      </c>
      <c r="AX395" s="36">
        <f>VLOOKUP($H395,[3]IRA!$H$6:$BN$980,AX$1,FALSE)</f>
        <v>0</v>
      </c>
      <c r="AY395" s="36">
        <f>VLOOKUP($H395,[3]IRA!$H$6:$BN$980,AY$1,FALSE)</f>
        <v>0</v>
      </c>
      <c r="AZ395" s="20">
        <f>VLOOKUP(H395,[3]IRA!$H$6:$BO$980,60,FALSE)</f>
        <v>0</v>
      </c>
      <c r="BA395" s="20">
        <f t="shared" si="56"/>
        <v>0</v>
      </c>
      <c r="BB395" s="17">
        <f t="shared" si="57"/>
        <v>0</v>
      </c>
      <c r="BC395" s="36">
        <f>VLOOKUP($H395,[4]IRA!$H$7:$CS$981,BC$1,FALSE)</f>
        <v>0</v>
      </c>
      <c r="BD395" s="36">
        <f>VLOOKUP($H395,[4]IRA!$H$7:$CS$981,BD$1,FALSE)</f>
        <v>0</v>
      </c>
      <c r="BE395" s="36">
        <f>VLOOKUP($H395,[4]IRA!$H$7:$CS$981,BE$1,FALSE)</f>
        <v>0</v>
      </c>
      <c r="BF395" s="36">
        <f>VLOOKUP($H395,[4]IRA!$H$7:$CS$981,BF$1,FALSE)</f>
        <v>0</v>
      </c>
      <c r="BG395" s="36">
        <f>VLOOKUP($H395,[4]IRA!$H$7:$CS$981,BG$1,FALSE)</f>
        <v>0</v>
      </c>
      <c r="BH395" s="36">
        <f>VLOOKUP($H395,[4]IRA!$H$7:$CS$981,BH$1,FALSE)</f>
        <v>0</v>
      </c>
      <c r="BI395" s="36">
        <f>VLOOKUP($H395,[4]IRA!$H$7:$CS$981,BI$1,FALSE)</f>
        <v>0</v>
      </c>
      <c r="BJ395" s="36">
        <f>VLOOKUP($H395,[4]IRA!$H$7:$CS$981,BJ$1,FALSE)</f>
        <v>0</v>
      </c>
      <c r="BK395" s="36">
        <f>VLOOKUP($H395,[4]IRA!$H$7:$CS$981,BK$1,FALSE)</f>
        <v>0</v>
      </c>
      <c r="BL395" s="36">
        <f>VLOOKUP($H395,[4]IRA!$H$7:$CS$981,BL$1,FALSE)</f>
        <v>0</v>
      </c>
      <c r="BM395" s="36">
        <f>VLOOKUP($H395,[4]IRA!$H$7:$CS$981,BM$1,FALSE)</f>
        <v>0</v>
      </c>
      <c r="BN395" s="36">
        <f>VLOOKUP($H395,[4]IRA!$H$7:$CS$981,BN$1,FALSE)</f>
        <v>0</v>
      </c>
      <c r="BO395" s="10">
        <f>VLOOKUP(H395,[4]IRA!$H$7:$CS$981,90,FALSE)</f>
        <v>0</v>
      </c>
      <c r="BP395" s="10">
        <f t="shared" si="58"/>
        <v>0</v>
      </c>
      <c r="BQ395" s="17">
        <f t="shared" si="59"/>
        <v>0</v>
      </c>
      <c r="BR395" s="80"/>
      <c r="BS395" s="80"/>
      <c r="BT395" s="80"/>
      <c r="BU395" s="80"/>
      <c r="BV395" s="80"/>
      <c r="BW395" s="80"/>
      <c r="BX395" s="80"/>
      <c r="BY395" s="80"/>
      <c r="BZ395" s="80"/>
      <c r="CA395" s="80"/>
      <c r="CB395" s="80"/>
      <c r="CC395" s="80"/>
      <c r="CD395" s="80"/>
      <c r="CE395" s="80"/>
      <c r="CF395" s="80"/>
      <c r="CG395" s="80"/>
      <c r="CH395" s="80"/>
      <c r="CI395" s="80"/>
      <c r="CJ395" s="80"/>
      <c r="CK395" s="80"/>
      <c r="CL395" s="80"/>
      <c r="CM395" s="80"/>
      <c r="CN395" s="80"/>
      <c r="CO395" s="80"/>
      <c r="CP395" s="80"/>
      <c r="CQ395" s="80"/>
      <c r="CR395" s="80"/>
      <c r="CS395" s="80"/>
      <c r="CT395" s="80"/>
      <c r="CU395" s="80"/>
      <c r="CV395" s="80"/>
      <c r="CW395" s="80"/>
      <c r="CX395" s="80"/>
      <c r="CY395" s="80"/>
      <c r="CZ395" s="80"/>
      <c r="DA395" s="80"/>
      <c r="DB395" s="80"/>
      <c r="DC395" s="80"/>
      <c r="DD395" s="80"/>
      <c r="DE395" s="80"/>
      <c r="DF395" s="80"/>
      <c r="DG395" s="80"/>
      <c r="DH395" s="80"/>
      <c r="DI395" s="80"/>
      <c r="DJ395" s="80"/>
      <c r="DK395" s="80"/>
      <c r="DL395" s="80"/>
      <c r="DM395" s="80"/>
      <c r="DN395" s="80"/>
    </row>
    <row r="396" spans="1:118" s="81" customFormat="1" ht="10.199999999999999" x14ac:dyDescent="0.2">
      <c r="A396" s="87" t="s">
        <v>2</v>
      </c>
      <c r="B396" s="87" t="s">
        <v>152</v>
      </c>
      <c r="C396" s="88">
        <v>400</v>
      </c>
      <c r="D396" s="87" t="s">
        <v>831</v>
      </c>
      <c r="E396" s="87" t="s">
        <v>519</v>
      </c>
      <c r="F396" s="87" t="s">
        <v>152</v>
      </c>
      <c r="G396" s="88" t="s">
        <v>550</v>
      </c>
      <c r="H396" s="88">
        <v>13005</v>
      </c>
      <c r="I396" s="87" t="s">
        <v>154</v>
      </c>
      <c r="J396" s="37">
        <f>VLOOKUP($H396,[1]EDA!$H$6:$BN$980,J$1,FALSE)</f>
        <v>2</v>
      </c>
      <c r="K396" s="36">
        <f>VLOOKUP($H396,[1]EDA!$H$6:$BN$980,K$1,FALSE)</f>
        <v>0</v>
      </c>
      <c r="L396" s="36">
        <f>VLOOKUP($H396,[1]EDA!$H$6:$BN$980,L$1,FALSE)</f>
        <v>1</v>
      </c>
      <c r="M396" s="36">
        <f>VLOOKUP($H396,[1]EDA!$H$6:$BN$980,M$1,FALSE)</f>
        <v>2</v>
      </c>
      <c r="N396" s="36">
        <f>VLOOKUP($H396,[1]EDA!$H$6:$BN$980,N$1,FALSE)</f>
        <v>0</v>
      </c>
      <c r="O396" s="36">
        <f>VLOOKUP($H396,[1]EDA!$H$6:$BN$980,O$1,FALSE)</f>
        <v>0</v>
      </c>
      <c r="P396" s="36">
        <f>VLOOKUP($H396,[1]EDA!$H$6:$BN$980,P$1,FALSE)</f>
        <v>0</v>
      </c>
      <c r="Q396" s="36">
        <f>VLOOKUP($H396,[1]EDA!$H$6:$BN$980,Q$1,FALSE)</f>
        <v>0</v>
      </c>
      <c r="R396" s="36">
        <f>VLOOKUP($H396,[1]EDA!$H$6:$BN$980,R$1,FALSE)</f>
        <v>0</v>
      </c>
      <c r="S396" s="36">
        <f>VLOOKUP($H396,[1]EDA!$H$6:$BN$980,S$1,FALSE)</f>
        <v>0</v>
      </c>
      <c r="T396" s="36">
        <f>VLOOKUP($H396,[1]EDA!$H$6:$BN$980,T$1,FALSE)</f>
        <v>0</v>
      </c>
      <c r="U396" s="36">
        <f>VLOOKUP($H396,[1]EDA!$H$6:$BN$980,U$1,FALSE)</f>
        <v>0</v>
      </c>
      <c r="V396" s="10">
        <f>VLOOKUP(H396,[1]EDA!$H$6:$BO$980,60,FALSE)</f>
        <v>33</v>
      </c>
      <c r="W396" s="10">
        <f t="shared" si="52"/>
        <v>5</v>
      </c>
      <c r="X396" s="17">
        <f t="shared" si="53"/>
        <v>0.15151515151515152</v>
      </c>
      <c r="Y396" s="36">
        <f>VLOOKUP($H396,[2]EDA!$H$6:$AY$980,Y$1,FALSE)</f>
        <v>0</v>
      </c>
      <c r="Z396" s="36">
        <f>VLOOKUP($H396,[2]EDA!$H$6:$AY$980,Z$1,FALSE)</f>
        <v>0</v>
      </c>
      <c r="AA396" s="36">
        <f>VLOOKUP($H396,[2]EDA!$H$6:$AY$980,AA$1,FALSE)</f>
        <v>0</v>
      </c>
      <c r="AB396" s="36">
        <f>VLOOKUP($H396,[2]EDA!$H$6:$AY$980,AB$1,FALSE)</f>
        <v>0</v>
      </c>
      <c r="AC396" s="36">
        <f>VLOOKUP($H396,[2]EDA!$H$6:$AY$980,AC$1,FALSE)</f>
        <v>0</v>
      </c>
      <c r="AD396" s="36">
        <f>VLOOKUP($H396,[2]EDA!$H$6:$AY$980,AD$1,FALSE)</f>
        <v>0</v>
      </c>
      <c r="AE396" s="36">
        <f>VLOOKUP($H396,[2]EDA!$H$6:$AY$980,AE$1,FALSE)</f>
        <v>0</v>
      </c>
      <c r="AF396" s="36">
        <f>VLOOKUP($H396,[2]EDA!$H$6:$AY$980,AF$1,FALSE)</f>
        <v>0</v>
      </c>
      <c r="AG396" s="36">
        <f>VLOOKUP($H396,[2]EDA!$H$6:$AY$980,AG$1,FALSE)</f>
        <v>0</v>
      </c>
      <c r="AH396" s="36">
        <f>VLOOKUP($H396,[2]EDA!$H$6:$AY$980,AH$1,FALSE)</f>
        <v>0</v>
      </c>
      <c r="AI396" s="36">
        <f>VLOOKUP($H396,[2]EDA!$H$6:$AY$980,AI$1,FALSE)</f>
        <v>0</v>
      </c>
      <c r="AJ396" s="36">
        <f>VLOOKUP($H396,[2]EDA!$H$6:$AY$980,AJ$1,FALSE)</f>
        <v>0</v>
      </c>
      <c r="AK396" s="20">
        <f>VLOOKUP(H396,[2]EDA!$H$6:$AZ$980,45,FALSE)</f>
        <v>0</v>
      </c>
      <c r="AL396" s="39">
        <f t="shared" si="54"/>
        <v>0</v>
      </c>
      <c r="AM396" s="17">
        <f t="shared" si="55"/>
        <v>0</v>
      </c>
      <c r="AN396" s="36">
        <f>VLOOKUP($H396,[3]IRA!$H$6:$BN$980,AN$1,FALSE)</f>
        <v>0</v>
      </c>
      <c r="AO396" s="36">
        <f>VLOOKUP($H396,[3]IRA!$H$6:$BN$980,AO$1,FALSE)</f>
        <v>0</v>
      </c>
      <c r="AP396" s="36">
        <f>VLOOKUP($H396,[3]IRA!$H$6:$BN$980,AP$1,FALSE)</f>
        <v>0</v>
      </c>
      <c r="AQ396" s="36">
        <f>VLOOKUP($H396,[3]IRA!$H$6:$BN$980,AQ$1,FALSE)</f>
        <v>0</v>
      </c>
      <c r="AR396" s="36">
        <f>VLOOKUP($H396,[3]IRA!$H$6:$BN$980,AR$1,FALSE)</f>
        <v>0</v>
      </c>
      <c r="AS396" s="36">
        <f>VLOOKUP($H396,[3]IRA!$H$6:$BN$980,AS$1,FALSE)</f>
        <v>0</v>
      </c>
      <c r="AT396" s="36">
        <f>VLOOKUP($H396,[3]IRA!$H$6:$BN$980,AT$1,FALSE)</f>
        <v>0</v>
      </c>
      <c r="AU396" s="36">
        <f>VLOOKUP($H396,[3]IRA!$H$6:$BN$980,AU$1,FALSE)</f>
        <v>0</v>
      </c>
      <c r="AV396" s="36">
        <f>VLOOKUP($H396,[3]IRA!$H$6:$BN$980,AV$1,FALSE)</f>
        <v>0</v>
      </c>
      <c r="AW396" s="36">
        <f>VLOOKUP($H396,[3]IRA!$H$6:$BN$980,AW$1,FALSE)</f>
        <v>0</v>
      </c>
      <c r="AX396" s="36">
        <f>VLOOKUP($H396,[3]IRA!$H$6:$BN$980,AX$1,FALSE)</f>
        <v>0</v>
      </c>
      <c r="AY396" s="36">
        <f>VLOOKUP($H396,[3]IRA!$H$6:$BN$980,AY$1,FALSE)</f>
        <v>0</v>
      </c>
      <c r="AZ396" s="20">
        <f>VLOOKUP(H396,[3]IRA!$H$6:$BO$980,60,FALSE)</f>
        <v>0</v>
      </c>
      <c r="BA396" s="20">
        <f t="shared" si="56"/>
        <v>0</v>
      </c>
      <c r="BB396" s="17">
        <f t="shared" si="57"/>
        <v>0</v>
      </c>
      <c r="BC396" s="36">
        <f>VLOOKUP($H396,[4]IRA!$H$7:$CS$981,BC$1,FALSE)</f>
        <v>7</v>
      </c>
      <c r="BD396" s="36">
        <f>VLOOKUP($H396,[4]IRA!$H$7:$CS$981,BD$1,FALSE)</f>
        <v>0</v>
      </c>
      <c r="BE396" s="36">
        <f>VLOOKUP($H396,[4]IRA!$H$7:$CS$981,BE$1,FALSE)</f>
        <v>5</v>
      </c>
      <c r="BF396" s="36">
        <f>VLOOKUP($H396,[4]IRA!$H$7:$CS$981,BF$1,FALSE)</f>
        <v>5</v>
      </c>
      <c r="BG396" s="36">
        <f>VLOOKUP($H396,[4]IRA!$H$7:$CS$981,BG$1,FALSE)</f>
        <v>0</v>
      </c>
      <c r="BH396" s="36">
        <f>VLOOKUP($H396,[4]IRA!$H$7:$CS$981,BH$1,FALSE)</f>
        <v>0</v>
      </c>
      <c r="BI396" s="36">
        <f>VLOOKUP($H396,[4]IRA!$H$7:$CS$981,BI$1,FALSE)</f>
        <v>0</v>
      </c>
      <c r="BJ396" s="36">
        <f>VLOOKUP($H396,[4]IRA!$H$7:$CS$981,BJ$1,FALSE)</f>
        <v>0</v>
      </c>
      <c r="BK396" s="36">
        <f>VLOOKUP($H396,[4]IRA!$H$7:$CS$981,BK$1,FALSE)</f>
        <v>0</v>
      </c>
      <c r="BL396" s="36">
        <f>VLOOKUP($H396,[4]IRA!$H$7:$CS$981,BL$1,FALSE)</f>
        <v>0</v>
      </c>
      <c r="BM396" s="36">
        <f>VLOOKUP($H396,[4]IRA!$H$7:$CS$981,BM$1,FALSE)</f>
        <v>0</v>
      </c>
      <c r="BN396" s="36">
        <f>VLOOKUP($H396,[4]IRA!$H$7:$CS$981,BN$1,FALSE)</f>
        <v>0</v>
      </c>
      <c r="BO396" s="10">
        <f>VLOOKUP(H396,[4]IRA!$H$7:$CS$981,90,FALSE)</f>
        <v>79.666666666666671</v>
      </c>
      <c r="BP396" s="10">
        <f t="shared" si="58"/>
        <v>17</v>
      </c>
      <c r="BQ396" s="17">
        <f t="shared" si="59"/>
        <v>0.21338912133891211</v>
      </c>
      <c r="BR396" s="80"/>
      <c r="BS396" s="80"/>
      <c r="BT396" s="80"/>
      <c r="BU396" s="80"/>
      <c r="BV396" s="80"/>
      <c r="BW396" s="80"/>
      <c r="BX396" s="80"/>
      <c r="BY396" s="80"/>
      <c r="BZ396" s="80"/>
      <c r="CA396" s="80"/>
      <c r="CB396" s="80"/>
      <c r="CC396" s="80"/>
      <c r="CD396" s="80"/>
      <c r="CE396" s="80"/>
      <c r="CF396" s="80"/>
      <c r="CG396" s="80"/>
      <c r="CH396" s="80"/>
      <c r="CI396" s="80"/>
      <c r="CJ396" s="80"/>
      <c r="CK396" s="80"/>
      <c r="CL396" s="80"/>
      <c r="CM396" s="80"/>
      <c r="CN396" s="80"/>
      <c r="CO396" s="80"/>
      <c r="CP396" s="80"/>
      <c r="CQ396" s="80"/>
      <c r="CR396" s="80"/>
      <c r="CS396" s="80"/>
      <c r="CT396" s="80"/>
      <c r="CU396" s="80"/>
      <c r="CV396" s="80"/>
      <c r="CW396" s="80"/>
      <c r="CX396" s="80"/>
      <c r="CY396" s="80"/>
      <c r="CZ396" s="80"/>
      <c r="DA396" s="80"/>
      <c r="DB396" s="80"/>
      <c r="DC396" s="80"/>
      <c r="DD396" s="80"/>
      <c r="DE396" s="80"/>
      <c r="DF396" s="80"/>
      <c r="DG396" s="80"/>
      <c r="DH396" s="80"/>
      <c r="DI396" s="80"/>
      <c r="DJ396" s="80"/>
      <c r="DK396" s="80"/>
      <c r="DL396" s="80"/>
      <c r="DM396" s="80"/>
      <c r="DN396" s="80"/>
    </row>
    <row r="397" spans="1:118" s="81" customFormat="1" ht="10.199999999999999" x14ac:dyDescent="0.2">
      <c r="A397" s="87" t="s">
        <v>2</v>
      </c>
      <c r="B397" s="87" t="s">
        <v>93</v>
      </c>
      <c r="C397" s="88"/>
      <c r="D397" s="87" t="s">
        <v>719</v>
      </c>
      <c r="E397" s="87" t="s">
        <v>820</v>
      </c>
      <c r="F397" s="87" t="s">
        <v>818</v>
      </c>
      <c r="G397" s="88" t="s">
        <v>555</v>
      </c>
      <c r="H397" s="88">
        <v>13517</v>
      </c>
      <c r="I397" s="87" t="s">
        <v>924</v>
      </c>
      <c r="J397" s="37">
        <f>VLOOKUP($H397,[1]EDA!$H$6:$BN$980,J$1,FALSE)</f>
        <v>0</v>
      </c>
      <c r="K397" s="36">
        <f>VLOOKUP($H397,[1]EDA!$H$6:$BN$980,K$1,FALSE)</f>
        <v>0</v>
      </c>
      <c r="L397" s="36">
        <f>VLOOKUP($H397,[1]EDA!$H$6:$BN$980,L$1,FALSE)</f>
        <v>0</v>
      </c>
      <c r="M397" s="36">
        <f>VLOOKUP($H397,[1]EDA!$H$6:$BN$980,M$1,FALSE)</f>
        <v>0</v>
      </c>
      <c r="N397" s="36">
        <f>VLOOKUP($H397,[1]EDA!$H$6:$BN$980,N$1,FALSE)</f>
        <v>0</v>
      </c>
      <c r="O397" s="36">
        <f>VLOOKUP($H397,[1]EDA!$H$6:$BN$980,O$1,FALSE)</f>
        <v>0</v>
      </c>
      <c r="P397" s="36">
        <f>VLOOKUP($H397,[1]EDA!$H$6:$BN$980,P$1,FALSE)</f>
        <v>0</v>
      </c>
      <c r="Q397" s="36">
        <f>VLOOKUP($H397,[1]EDA!$H$6:$BN$980,Q$1,FALSE)</f>
        <v>0</v>
      </c>
      <c r="R397" s="36">
        <f>VLOOKUP($H397,[1]EDA!$H$6:$BN$980,R$1,FALSE)</f>
        <v>0</v>
      </c>
      <c r="S397" s="36">
        <f>VLOOKUP($H397,[1]EDA!$H$6:$BN$980,S$1,FALSE)</f>
        <v>0</v>
      </c>
      <c r="T397" s="36">
        <f>VLOOKUP($H397,[1]EDA!$H$6:$BN$980,T$1,FALSE)</f>
        <v>0</v>
      </c>
      <c r="U397" s="36">
        <f>VLOOKUP($H397,[1]EDA!$H$6:$BN$980,U$1,FALSE)</f>
        <v>0</v>
      </c>
      <c r="V397" s="10">
        <f>VLOOKUP(H397,[1]EDA!$H$6:$BO$980,60,FALSE)</f>
        <v>0</v>
      </c>
      <c r="W397" s="10">
        <f t="shared" si="52"/>
        <v>0</v>
      </c>
      <c r="X397" s="17">
        <f t="shared" si="53"/>
        <v>0</v>
      </c>
      <c r="Y397" s="36">
        <f>VLOOKUP($H397,[2]EDA!$H$6:$AY$980,Y$1,FALSE)</f>
        <v>0</v>
      </c>
      <c r="Z397" s="36">
        <f>VLOOKUP($H397,[2]EDA!$H$6:$AY$980,Z$1,FALSE)</f>
        <v>0</v>
      </c>
      <c r="AA397" s="36">
        <f>VLOOKUP($H397,[2]EDA!$H$6:$AY$980,AA$1,FALSE)</f>
        <v>0</v>
      </c>
      <c r="AB397" s="36">
        <f>VLOOKUP($H397,[2]EDA!$H$6:$AY$980,AB$1,FALSE)</f>
        <v>0</v>
      </c>
      <c r="AC397" s="36">
        <f>VLOOKUP($H397,[2]EDA!$H$6:$AY$980,AC$1,FALSE)</f>
        <v>0</v>
      </c>
      <c r="AD397" s="36">
        <f>VLOOKUP($H397,[2]EDA!$H$6:$AY$980,AD$1,FALSE)</f>
        <v>0</v>
      </c>
      <c r="AE397" s="36">
        <f>VLOOKUP($H397,[2]EDA!$H$6:$AY$980,AE$1,FALSE)</f>
        <v>0</v>
      </c>
      <c r="AF397" s="36">
        <f>VLOOKUP($H397,[2]EDA!$H$6:$AY$980,AF$1,FALSE)</f>
        <v>0</v>
      </c>
      <c r="AG397" s="36">
        <f>VLOOKUP($H397,[2]EDA!$H$6:$AY$980,AG$1,FALSE)</f>
        <v>0</v>
      </c>
      <c r="AH397" s="36">
        <f>VLOOKUP($H397,[2]EDA!$H$6:$AY$980,AH$1,FALSE)</f>
        <v>0</v>
      </c>
      <c r="AI397" s="36">
        <f>VLOOKUP($H397,[2]EDA!$H$6:$AY$980,AI$1,FALSE)</f>
        <v>0</v>
      </c>
      <c r="AJ397" s="36">
        <f>VLOOKUP($H397,[2]EDA!$H$6:$AY$980,AJ$1,FALSE)</f>
        <v>0</v>
      </c>
      <c r="AK397" s="20">
        <f>VLOOKUP(H397,[2]EDA!$H$6:$AZ$980,45,FALSE)</f>
        <v>0</v>
      </c>
      <c r="AL397" s="39">
        <f t="shared" si="54"/>
        <v>0</v>
      </c>
      <c r="AM397" s="17">
        <f t="shared" si="55"/>
        <v>0</v>
      </c>
      <c r="AN397" s="36">
        <f>VLOOKUP($H397,[3]IRA!$H$6:$BN$980,AN$1,FALSE)</f>
        <v>0</v>
      </c>
      <c r="AO397" s="36">
        <f>VLOOKUP($H397,[3]IRA!$H$6:$BN$980,AO$1,FALSE)</f>
        <v>0</v>
      </c>
      <c r="AP397" s="36">
        <f>VLOOKUP($H397,[3]IRA!$H$6:$BN$980,AP$1,FALSE)</f>
        <v>0</v>
      </c>
      <c r="AQ397" s="36">
        <f>VLOOKUP($H397,[3]IRA!$H$6:$BN$980,AQ$1,FALSE)</f>
        <v>0</v>
      </c>
      <c r="AR397" s="36">
        <f>VLOOKUP($H397,[3]IRA!$H$6:$BN$980,AR$1,FALSE)</f>
        <v>0</v>
      </c>
      <c r="AS397" s="36">
        <f>VLOOKUP($H397,[3]IRA!$H$6:$BN$980,AS$1,FALSE)</f>
        <v>0</v>
      </c>
      <c r="AT397" s="36">
        <f>VLOOKUP($H397,[3]IRA!$H$6:$BN$980,AT$1,FALSE)</f>
        <v>0</v>
      </c>
      <c r="AU397" s="36">
        <f>VLOOKUP($H397,[3]IRA!$H$6:$BN$980,AU$1,FALSE)</f>
        <v>0</v>
      </c>
      <c r="AV397" s="36">
        <f>VLOOKUP($H397,[3]IRA!$H$6:$BN$980,AV$1,FALSE)</f>
        <v>0</v>
      </c>
      <c r="AW397" s="36">
        <f>VLOOKUP($H397,[3]IRA!$H$6:$BN$980,AW$1,FALSE)</f>
        <v>0</v>
      </c>
      <c r="AX397" s="36">
        <f>VLOOKUP($H397,[3]IRA!$H$6:$BN$980,AX$1,FALSE)</f>
        <v>0</v>
      </c>
      <c r="AY397" s="36">
        <f>VLOOKUP($H397,[3]IRA!$H$6:$BN$980,AY$1,FALSE)</f>
        <v>0</v>
      </c>
      <c r="AZ397" s="20">
        <f>VLOOKUP(H397,[3]IRA!$H$6:$BO$980,60,FALSE)</f>
        <v>0</v>
      </c>
      <c r="BA397" s="20">
        <f t="shared" si="56"/>
        <v>0</v>
      </c>
      <c r="BB397" s="17">
        <f t="shared" si="57"/>
        <v>0</v>
      </c>
      <c r="BC397" s="36">
        <f>VLOOKUP($H397,[4]IRA!$H$7:$CS$981,BC$1,FALSE)</f>
        <v>0</v>
      </c>
      <c r="BD397" s="36">
        <f>VLOOKUP($H397,[4]IRA!$H$7:$CS$981,BD$1,FALSE)</f>
        <v>0</v>
      </c>
      <c r="BE397" s="36">
        <f>VLOOKUP($H397,[4]IRA!$H$7:$CS$981,BE$1,FALSE)</f>
        <v>0</v>
      </c>
      <c r="BF397" s="36">
        <f>VLOOKUP($H397,[4]IRA!$H$7:$CS$981,BF$1,FALSE)</f>
        <v>0</v>
      </c>
      <c r="BG397" s="36">
        <f>VLOOKUP($H397,[4]IRA!$H$7:$CS$981,BG$1,FALSE)</f>
        <v>0</v>
      </c>
      <c r="BH397" s="36">
        <f>VLOOKUP($H397,[4]IRA!$H$7:$CS$981,BH$1,FALSE)</f>
        <v>0</v>
      </c>
      <c r="BI397" s="36">
        <f>VLOOKUP($H397,[4]IRA!$H$7:$CS$981,BI$1,FALSE)</f>
        <v>0</v>
      </c>
      <c r="BJ397" s="36">
        <f>VLOOKUP($H397,[4]IRA!$H$7:$CS$981,BJ$1,FALSE)</f>
        <v>0</v>
      </c>
      <c r="BK397" s="36">
        <f>VLOOKUP($H397,[4]IRA!$H$7:$CS$981,BK$1,FALSE)</f>
        <v>0</v>
      </c>
      <c r="BL397" s="36">
        <f>VLOOKUP($H397,[4]IRA!$H$7:$CS$981,BL$1,FALSE)</f>
        <v>0</v>
      </c>
      <c r="BM397" s="36">
        <f>VLOOKUP($H397,[4]IRA!$H$7:$CS$981,BM$1,FALSE)</f>
        <v>0</v>
      </c>
      <c r="BN397" s="36">
        <f>VLOOKUP($H397,[4]IRA!$H$7:$CS$981,BN$1,FALSE)</f>
        <v>0</v>
      </c>
      <c r="BO397" s="10">
        <f>VLOOKUP(H397,[4]IRA!$H$7:$CS$981,90,FALSE)</f>
        <v>0</v>
      </c>
      <c r="BP397" s="10">
        <f t="shared" si="58"/>
        <v>0</v>
      </c>
      <c r="BQ397" s="17">
        <f t="shared" si="59"/>
        <v>0</v>
      </c>
      <c r="BR397" s="80"/>
      <c r="BS397" s="80"/>
      <c r="BT397" s="80"/>
      <c r="BU397" s="80"/>
      <c r="BV397" s="80"/>
      <c r="BW397" s="80"/>
      <c r="BX397" s="80"/>
      <c r="BY397" s="80"/>
      <c r="BZ397" s="80"/>
      <c r="CA397" s="80"/>
      <c r="CB397" s="80"/>
      <c r="CC397" s="80"/>
      <c r="CD397" s="80"/>
      <c r="CE397" s="80"/>
      <c r="CF397" s="80"/>
      <c r="CG397" s="80"/>
      <c r="CH397" s="80"/>
      <c r="CI397" s="80"/>
      <c r="CJ397" s="80"/>
      <c r="CK397" s="80"/>
      <c r="CL397" s="80"/>
      <c r="CM397" s="80"/>
      <c r="CN397" s="80"/>
      <c r="CO397" s="80"/>
      <c r="CP397" s="80"/>
      <c r="CQ397" s="80"/>
      <c r="CR397" s="80"/>
      <c r="CS397" s="80"/>
      <c r="CT397" s="80"/>
      <c r="CU397" s="80"/>
      <c r="CV397" s="80"/>
      <c r="CW397" s="80"/>
      <c r="CX397" s="80"/>
      <c r="CY397" s="80"/>
      <c r="CZ397" s="80"/>
      <c r="DA397" s="80"/>
      <c r="DB397" s="80"/>
      <c r="DC397" s="80"/>
      <c r="DD397" s="80"/>
      <c r="DE397" s="80"/>
      <c r="DF397" s="80"/>
      <c r="DG397" s="80"/>
      <c r="DH397" s="80"/>
      <c r="DI397" s="80"/>
      <c r="DJ397" s="80"/>
      <c r="DK397" s="80"/>
      <c r="DL397" s="80"/>
      <c r="DM397" s="80"/>
      <c r="DN397" s="80"/>
    </row>
    <row r="398" spans="1:118" s="81" customFormat="1" ht="10.199999999999999" x14ac:dyDescent="0.2">
      <c r="A398" s="87" t="s">
        <v>2</v>
      </c>
      <c r="B398" s="87" t="s">
        <v>93</v>
      </c>
      <c r="C398" s="88"/>
      <c r="D398" s="87" t="s">
        <v>719</v>
      </c>
      <c r="E398" s="87" t="s">
        <v>820</v>
      </c>
      <c r="F398" s="87" t="s">
        <v>818</v>
      </c>
      <c r="G398" s="88" t="s">
        <v>555</v>
      </c>
      <c r="H398" s="88">
        <v>13523</v>
      </c>
      <c r="I398" s="87" t="s">
        <v>925</v>
      </c>
      <c r="J398" s="37">
        <f>VLOOKUP($H398,[1]EDA!$H$6:$BN$980,J$1,FALSE)</f>
        <v>0</v>
      </c>
      <c r="K398" s="36">
        <f>VLOOKUP($H398,[1]EDA!$H$6:$BN$980,K$1,FALSE)</f>
        <v>0</v>
      </c>
      <c r="L398" s="36">
        <f>VLOOKUP($H398,[1]EDA!$H$6:$BN$980,L$1,FALSE)</f>
        <v>0</v>
      </c>
      <c r="M398" s="36">
        <f>VLOOKUP($H398,[1]EDA!$H$6:$BN$980,M$1,FALSE)</f>
        <v>0</v>
      </c>
      <c r="N398" s="36">
        <f>VLOOKUP($H398,[1]EDA!$H$6:$BN$980,N$1,FALSE)</f>
        <v>0</v>
      </c>
      <c r="O398" s="36">
        <f>VLOOKUP($H398,[1]EDA!$H$6:$BN$980,O$1,FALSE)</f>
        <v>0</v>
      </c>
      <c r="P398" s="36">
        <f>VLOOKUP($H398,[1]EDA!$H$6:$BN$980,P$1,FALSE)</f>
        <v>0</v>
      </c>
      <c r="Q398" s="36">
        <f>VLOOKUP($H398,[1]EDA!$H$6:$BN$980,Q$1,FALSE)</f>
        <v>0</v>
      </c>
      <c r="R398" s="36">
        <f>VLOOKUP($H398,[1]EDA!$H$6:$BN$980,R$1,FALSE)</f>
        <v>0</v>
      </c>
      <c r="S398" s="36">
        <f>VLOOKUP($H398,[1]EDA!$H$6:$BN$980,S$1,FALSE)</f>
        <v>0</v>
      </c>
      <c r="T398" s="36">
        <f>VLOOKUP($H398,[1]EDA!$H$6:$BN$980,T$1,FALSE)</f>
        <v>0</v>
      </c>
      <c r="U398" s="36">
        <f>VLOOKUP($H398,[1]EDA!$H$6:$BN$980,U$1,FALSE)</f>
        <v>0</v>
      </c>
      <c r="V398" s="10">
        <f>VLOOKUP(H398,[1]EDA!$H$6:$BO$980,60,FALSE)</f>
        <v>0</v>
      </c>
      <c r="W398" s="10">
        <f t="shared" si="52"/>
        <v>0</v>
      </c>
      <c r="X398" s="17">
        <f t="shared" si="53"/>
        <v>0</v>
      </c>
      <c r="Y398" s="36">
        <f>VLOOKUP($H398,[2]EDA!$H$6:$AY$980,Y$1,FALSE)</f>
        <v>0</v>
      </c>
      <c r="Z398" s="36">
        <f>VLOOKUP($H398,[2]EDA!$H$6:$AY$980,Z$1,FALSE)</f>
        <v>0</v>
      </c>
      <c r="AA398" s="36">
        <f>VLOOKUP($H398,[2]EDA!$H$6:$AY$980,AA$1,FALSE)</f>
        <v>0</v>
      </c>
      <c r="AB398" s="36">
        <f>VLOOKUP($H398,[2]EDA!$H$6:$AY$980,AB$1,FALSE)</f>
        <v>0</v>
      </c>
      <c r="AC398" s="36">
        <f>VLOOKUP($H398,[2]EDA!$H$6:$AY$980,AC$1,FALSE)</f>
        <v>0</v>
      </c>
      <c r="AD398" s="36">
        <f>VLOOKUP($H398,[2]EDA!$H$6:$AY$980,AD$1,FALSE)</f>
        <v>0</v>
      </c>
      <c r="AE398" s="36">
        <f>VLOOKUP($H398,[2]EDA!$H$6:$AY$980,AE$1,FALSE)</f>
        <v>0</v>
      </c>
      <c r="AF398" s="36">
        <f>VLOOKUP($H398,[2]EDA!$H$6:$AY$980,AF$1,FALSE)</f>
        <v>0</v>
      </c>
      <c r="AG398" s="36">
        <f>VLOOKUP($H398,[2]EDA!$H$6:$AY$980,AG$1,FALSE)</f>
        <v>0</v>
      </c>
      <c r="AH398" s="36">
        <f>VLOOKUP($H398,[2]EDA!$H$6:$AY$980,AH$1,FALSE)</f>
        <v>0</v>
      </c>
      <c r="AI398" s="36">
        <f>VLOOKUP($H398,[2]EDA!$H$6:$AY$980,AI$1,FALSE)</f>
        <v>0</v>
      </c>
      <c r="AJ398" s="36">
        <f>VLOOKUP($H398,[2]EDA!$H$6:$AY$980,AJ$1,FALSE)</f>
        <v>0</v>
      </c>
      <c r="AK398" s="20">
        <f>VLOOKUP(H398,[2]EDA!$H$6:$AZ$980,45,FALSE)</f>
        <v>0</v>
      </c>
      <c r="AL398" s="39">
        <f t="shared" si="54"/>
        <v>0</v>
      </c>
      <c r="AM398" s="17">
        <f t="shared" si="55"/>
        <v>0</v>
      </c>
      <c r="AN398" s="36">
        <f>VLOOKUP($H398,[3]IRA!$H$6:$BN$980,AN$1,FALSE)</f>
        <v>0</v>
      </c>
      <c r="AO398" s="36">
        <f>VLOOKUP($H398,[3]IRA!$H$6:$BN$980,AO$1,FALSE)</f>
        <v>0</v>
      </c>
      <c r="AP398" s="36">
        <f>VLOOKUP($H398,[3]IRA!$H$6:$BN$980,AP$1,FALSE)</f>
        <v>0</v>
      </c>
      <c r="AQ398" s="36">
        <f>VLOOKUP($H398,[3]IRA!$H$6:$BN$980,AQ$1,FALSE)</f>
        <v>0</v>
      </c>
      <c r="AR398" s="36">
        <f>VLOOKUP($H398,[3]IRA!$H$6:$BN$980,AR$1,FALSE)</f>
        <v>0</v>
      </c>
      <c r="AS398" s="36">
        <f>VLOOKUP($H398,[3]IRA!$H$6:$BN$980,AS$1,FALSE)</f>
        <v>0</v>
      </c>
      <c r="AT398" s="36">
        <f>VLOOKUP($H398,[3]IRA!$H$6:$BN$980,AT$1,FALSE)</f>
        <v>0</v>
      </c>
      <c r="AU398" s="36">
        <f>VLOOKUP($H398,[3]IRA!$H$6:$BN$980,AU$1,FALSE)</f>
        <v>0</v>
      </c>
      <c r="AV398" s="36">
        <f>VLOOKUP($H398,[3]IRA!$H$6:$BN$980,AV$1,FALSE)</f>
        <v>0</v>
      </c>
      <c r="AW398" s="36">
        <f>VLOOKUP($H398,[3]IRA!$H$6:$BN$980,AW$1,FALSE)</f>
        <v>0</v>
      </c>
      <c r="AX398" s="36">
        <f>VLOOKUP($H398,[3]IRA!$H$6:$BN$980,AX$1,FALSE)</f>
        <v>0</v>
      </c>
      <c r="AY398" s="36">
        <f>VLOOKUP($H398,[3]IRA!$H$6:$BN$980,AY$1,FALSE)</f>
        <v>0</v>
      </c>
      <c r="AZ398" s="20">
        <f>VLOOKUP(H398,[3]IRA!$H$6:$BO$980,60,FALSE)</f>
        <v>0</v>
      </c>
      <c r="BA398" s="20">
        <f t="shared" si="56"/>
        <v>0</v>
      </c>
      <c r="BB398" s="17">
        <f t="shared" si="57"/>
        <v>0</v>
      </c>
      <c r="BC398" s="36">
        <f>VLOOKUP($H398,[4]IRA!$H$7:$CS$981,BC$1,FALSE)</f>
        <v>0</v>
      </c>
      <c r="BD398" s="36">
        <f>VLOOKUP($H398,[4]IRA!$H$7:$CS$981,BD$1,FALSE)</f>
        <v>0</v>
      </c>
      <c r="BE398" s="36">
        <f>VLOOKUP($H398,[4]IRA!$H$7:$CS$981,BE$1,FALSE)</f>
        <v>0</v>
      </c>
      <c r="BF398" s="36">
        <f>VLOOKUP($H398,[4]IRA!$H$7:$CS$981,BF$1,FALSE)</f>
        <v>0</v>
      </c>
      <c r="BG398" s="36">
        <f>VLOOKUP($H398,[4]IRA!$H$7:$CS$981,BG$1,FALSE)</f>
        <v>0</v>
      </c>
      <c r="BH398" s="36">
        <f>VLOOKUP($H398,[4]IRA!$H$7:$CS$981,BH$1,FALSE)</f>
        <v>0</v>
      </c>
      <c r="BI398" s="36">
        <f>VLOOKUP($H398,[4]IRA!$H$7:$CS$981,BI$1,FALSE)</f>
        <v>0</v>
      </c>
      <c r="BJ398" s="36">
        <f>VLOOKUP($H398,[4]IRA!$H$7:$CS$981,BJ$1,FALSE)</f>
        <v>0</v>
      </c>
      <c r="BK398" s="36">
        <f>VLOOKUP($H398,[4]IRA!$H$7:$CS$981,BK$1,FALSE)</f>
        <v>0</v>
      </c>
      <c r="BL398" s="36">
        <f>VLOOKUP($H398,[4]IRA!$H$7:$CS$981,BL$1,FALSE)</f>
        <v>0</v>
      </c>
      <c r="BM398" s="36">
        <f>VLOOKUP($H398,[4]IRA!$H$7:$CS$981,BM$1,FALSE)</f>
        <v>0</v>
      </c>
      <c r="BN398" s="36">
        <f>VLOOKUP($H398,[4]IRA!$H$7:$CS$981,BN$1,FALSE)</f>
        <v>0</v>
      </c>
      <c r="BO398" s="10">
        <f>VLOOKUP(H398,[4]IRA!$H$7:$CS$981,90,FALSE)</f>
        <v>0</v>
      </c>
      <c r="BP398" s="10">
        <f t="shared" si="58"/>
        <v>0</v>
      </c>
      <c r="BQ398" s="17">
        <f t="shared" si="59"/>
        <v>0</v>
      </c>
      <c r="BR398" s="80"/>
      <c r="BS398" s="80"/>
      <c r="BT398" s="80"/>
      <c r="BU398" s="80"/>
      <c r="BV398" s="80"/>
      <c r="BW398" s="80"/>
      <c r="BX398" s="80"/>
      <c r="BY398" s="80"/>
      <c r="BZ398" s="80"/>
      <c r="CA398" s="80"/>
      <c r="CB398" s="80"/>
      <c r="CC398" s="80"/>
      <c r="CD398" s="80"/>
      <c r="CE398" s="80"/>
      <c r="CF398" s="80"/>
      <c r="CG398" s="80"/>
      <c r="CH398" s="80"/>
      <c r="CI398" s="80"/>
      <c r="CJ398" s="80"/>
      <c r="CK398" s="80"/>
      <c r="CL398" s="80"/>
      <c r="CM398" s="80"/>
      <c r="CN398" s="80"/>
      <c r="CO398" s="80"/>
      <c r="CP398" s="80"/>
      <c r="CQ398" s="80"/>
      <c r="CR398" s="80"/>
      <c r="CS398" s="80"/>
      <c r="CT398" s="80"/>
      <c r="CU398" s="80"/>
      <c r="CV398" s="80"/>
      <c r="CW398" s="80"/>
      <c r="CX398" s="80"/>
      <c r="CY398" s="80"/>
      <c r="CZ398" s="80"/>
      <c r="DA398" s="80"/>
      <c r="DB398" s="80"/>
      <c r="DC398" s="80"/>
      <c r="DD398" s="80"/>
      <c r="DE398" s="80"/>
      <c r="DF398" s="80"/>
      <c r="DG398" s="80"/>
      <c r="DH398" s="80"/>
      <c r="DI398" s="80"/>
      <c r="DJ398" s="80"/>
      <c r="DK398" s="80"/>
      <c r="DL398" s="80"/>
      <c r="DM398" s="80"/>
      <c r="DN398" s="80"/>
    </row>
    <row r="399" spans="1:118" s="81" customFormat="1" ht="10.199999999999999" x14ac:dyDescent="0.2">
      <c r="A399" s="87" t="s">
        <v>2</v>
      </c>
      <c r="B399" s="87" t="s">
        <v>93</v>
      </c>
      <c r="C399" s="88"/>
      <c r="D399" s="87" t="s">
        <v>719</v>
      </c>
      <c r="E399" s="87" t="s">
        <v>820</v>
      </c>
      <c r="F399" s="87" t="s">
        <v>818</v>
      </c>
      <c r="G399" s="88" t="s">
        <v>895</v>
      </c>
      <c r="H399" s="88">
        <v>13536</v>
      </c>
      <c r="I399" s="87" t="s">
        <v>926</v>
      </c>
      <c r="J399" s="37">
        <f>VLOOKUP($H399,[1]EDA!$H$6:$BN$980,J$1,FALSE)</f>
        <v>0</v>
      </c>
      <c r="K399" s="36">
        <f>VLOOKUP($H399,[1]EDA!$H$6:$BN$980,K$1,FALSE)</f>
        <v>0</v>
      </c>
      <c r="L399" s="36">
        <f>VLOOKUP($H399,[1]EDA!$H$6:$BN$980,L$1,FALSE)</f>
        <v>0</v>
      </c>
      <c r="M399" s="36">
        <f>VLOOKUP($H399,[1]EDA!$H$6:$BN$980,M$1,FALSE)</f>
        <v>0</v>
      </c>
      <c r="N399" s="36">
        <f>VLOOKUP($H399,[1]EDA!$H$6:$BN$980,N$1,FALSE)</f>
        <v>0</v>
      </c>
      <c r="O399" s="36">
        <f>VLOOKUP($H399,[1]EDA!$H$6:$BN$980,O$1,FALSE)</f>
        <v>0</v>
      </c>
      <c r="P399" s="36">
        <f>VLOOKUP($H399,[1]EDA!$H$6:$BN$980,P$1,FALSE)</f>
        <v>0</v>
      </c>
      <c r="Q399" s="36">
        <f>VLOOKUP($H399,[1]EDA!$H$6:$BN$980,Q$1,FALSE)</f>
        <v>0</v>
      </c>
      <c r="R399" s="36">
        <f>VLOOKUP($H399,[1]EDA!$H$6:$BN$980,R$1,FALSE)</f>
        <v>0</v>
      </c>
      <c r="S399" s="36">
        <f>VLOOKUP($H399,[1]EDA!$H$6:$BN$980,S$1,FALSE)</f>
        <v>0</v>
      </c>
      <c r="T399" s="36">
        <f>VLOOKUP($H399,[1]EDA!$H$6:$BN$980,T$1,FALSE)</f>
        <v>0</v>
      </c>
      <c r="U399" s="36">
        <f>VLOOKUP($H399,[1]EDA!$H$6:$BN$980,U$1,FALSE)</f>
        <v>0</v>
      </c>
      <c r="V399" s="10">
        <f>VLOOKUP(H399,[1]EDA!$H$6:$BO$980,60,FALSE)</f>
        <v>0</v>
      </c>
      <c r="W399" s="10">
        <f t="shared" si="52"/>
        <v>0</v>
      </c>
      <c r="X399" s="17">
        <f t="shared" si="53"/>
        <v>0</v>
      </c>
      <c r="Y399" s="36">
        <f>VLOOKUP($H399,[2]EDA!$H$6:$AY$980,Y$1,FALSE)</f>
        <v>0</v>
      </c>
      <c r="Z399" s="36">
        <f>VLOOKUP($H399,[2]EDA!$H$6:$AY$980,Z$1,FALSE)</f>
        <v>0</v>
      </c>
      <c r="AA399" s="36">
        <f>VLOOKUP($H399,[2]EDA!$H$6:$AY$980,AA$1,FALSE)</f>
        <v>0</v>
      </c>
      <c r="AB399" s="36">
        <f>VLOOKUP($H399,[2]EDA!$H$6:$AY$980,AB$1,FALSE)</f>
        <v>0</v>
      </c>
      <c r="AC399" s="36">
        <f>VLOOKUP($H399,[2]EDA!$H$6:$AY$980,AC$1,FALSE)</f>
        <v>0</v>
      </c>
      <c r="AD399" s="36">
        <f>VLOOKUP($H399,[2]EDA!$H$6:$AY$980,AD$1,FALSE)</f>
        <v>0</v>
      </c>
      <c r="AE399" s="36">
        <f>VLOOKUP($H399,[2]EDA!$H$6:$AY$980,AE$1,FALSE)</f>
        <v>0</v>
      </c>
      <c r="AF399" s="36">
        <f>VLOOKUP($H399,[2]EDA!$H$6:$AY$980,AF$1,FALSE)</f>
        <v>0</v>
      </c>
      <c r="AG399" s="36">
        <f>VLOOKUP($H399,[2]EDA!$H$6:$AY$980,AG$1,FALSE)</f>
        <v>0</v>
      </c>
      <c r="AH399" s="36">
        <f>VLOOKUP($H399,[2]EDA!$H$6:$AY$980,AH$1,FALSE)</f>
        <v>0</v>
      </c>
      <c r="AI399" s="36">
        <f>VLOOKUP($H399,[2]EDA!$H$6:$AY$980,AI$1,FALSE)</f>
        <v>0</v>
      </c>
      <c r="AJ399" s="36">
        <f>VLOOKUP($H399,[2]EDA!$H$6:$AY$980,AJ$1,FALSE)</f>
        <v>0</v>
      </c>
      <c r="AK399" s="20">
        <f>VLOOKUP(H399,[2]EDA!$H$6:$AZ$980,45,FALSE)</f>
        <v>0</v>
      </c>
      <c r="AL399" s="39">
        <f t="shared" si="54"/>
        <v>0</v>
      </c>
      <c r="AM399" s="17">
        <f t="shared" si="55"/>
        <v>0</v>
      </c>
      <c r="AN399" s="36">
        <f>VLOOKUP($H399,[3]IRA!$H$6:$BN$980,AN$1,FALSE)</f>
        <v>0</v>
      </c>
      <c r="AO399" s="36">
        <f>VLOOKUP($H399,[3]IRA!$H$6:$BN$980,AO$1,FALSE)</f>
        <v>0</v>
      </c>
      <c r="AP399" s="36">
        <f>VLOOKUP($H399,[3]IRA!$H$6:$BN$980,AP$1,FALSE)</f>
        <v>0</v>
      </c>
      <c r="AQ399" s="36">
        <f>VLOOKUP($H399,[3]IRA!$H$6:$BN$980,AQ$1,FALSE)</f>
        <v>0</v>
      </c>
      <c r="AR399" s="36">
        <f>VLOOKUP($H399,[3]IRA!$H$6:$BN$980,AR$1,FALSE)</f>
        <v>0</v>
      </c>
      <c r="AS399" s="36">
        <f>VLOOKUP($H399,[3]IRA!$H$6:$BN$980,AS$1,FALSE)</f>
        <v>0</v>
      </c>
      <c r="AT399" s="36">
        <f>VLOOKUP($H399,[3]IRA!$H$6:$BN$980,AT$1,FALSE)</f>
        <v>0</v>
      </c>
      <c r="AU399" s="36">
        <f>VLOOKUP($H399,[3]IRA!$H$6:$BN$980,AU$1,FALSE)</f>
        <v>0</v>
      </c>
      <c r="AV399" s="36">
        <f>VLOOKUP($H399,[3]IRA!$H$6:$BN$980,AV$1,FALSE)</f>
        <v>0</v>
      </c>
      <c r="AW399" s="36">
        <f>VLOOKUP($H399,[3]IRA!$H$6:$BN$980,AW$1,FALSE)</f>
        <v>0</v>
      </c>
      <c r="AX399" s="36">
        <f>VLOOKUP($H399,[3]IRA!$H$6:$BN$980,AX$1,FALSE)</f>
        <v>0</v>
      </c>
      <c r="AY399" s="36">
        <f>VLOOKUP($H399,[3]IRA!$H$6:$BN$980,AY$1,FALSE)</f>
        <v>0</v>
      </c>
      <c r="AZ399" s="20">
        <f>VLOOKUP(H399,[3]IRA!$H$6:$BO$980,60,FALSE)</f>
        <v>0</v>
      </c>
      <c r="BA399" s="20">
        <f t="shared" si="56"/>
        <v>0</v>
      </c>
      <c r="BB399" s="17">
        <f t="shared" si="57"/>
        <v>0</v>
      </c>
      <c r="BC399" s="36">
        <f>VLOOKUP($H399,[4]IRA!$H$7:$CS$981,BC$1,FALSE)</f>
        <v>0</v>
      </c>
      <c r="BD399" s="36">
        <f>VLOOKUP($H399,[4]IRA!$H$7:$CS$981,BD$1,FALSE)</f>
        <v>0</v>
      </c>
      <c r="BE399" s="36">
        <f>VLOOKUP($H399,[4]IRA!$H$7:$CS$981,BE$1,FALSE)</f>
        <v>0</v>
      </c>
      <c r="BF399" s="36">
        <f>VLOOKUP($H399,[4]IRA!$H$7:$CS$981,BF$1,FALSE)</f>
        <v>0</v>
      </c>
      <c r="BG399" s="36">
        <f>VLOOKUP($H399,[4]IRA!$H$7:$CS$981,BG$1,FALSE)</f>
        <v>0</v>
      </c>
      <c r="BH399" s="36">
        <f>VLOOKUP($H399,[4]IRA!$H$7:$CS$981,BH$1,FALSE)</f>
        <v>0</v>
      </c>
      <c r="BI399" s="36">
        <f>VLOOKUP($H399,[4]IRA!$H$7:$CS$981,BI$1,FALSE)</f>
        <v>0</v>
      </c>
      <c r="BJ399" s="36">
        <f>VLOOKUP($H399,[4]IRA!$H$7:$CS$981,BJ$1,FALSE)</f>
        <v>0</v>
      </c>
      <c r="BK399" s="36">
        <f>VLOOKUP($H399,[4]IRA!$H$7:$CS$981,BK$1,FALSE)</f>
        <v>0</v>
      </c>
      <c r="BL399" s="36">
        <f>VLOOKUP($H399,[4]IRA!$H$7:$CS$981,BL$1,FALSE)</f>
        <v>0</v>
      </c>
      <c r="BM399" s="36">
        <f>VLOOKUP($H399,[4]IRA!$H$7:$CS$981,BM$1,FALSE)</f>
        <v>0</v>
      </c>
      <c r="BN399" s="36">
        <f>VLOOKUP($H399,[4]IRA!$H$7:$CS$981,BN$1,FALSE)</f>
        <v>0</v>
      </c>
      <c r="BO399" s="10">
        <f>VLOOKUP(H399,[4]IRA!$H$7:$CS$981,90,FALSE)</f>
        <v>0</v>
      </c>
      <c r="BP399" s="10">
        <f t="shared" si="58"/>
        <v>0</v>
      </c>
      <c r="BQ399" s="17">
        <f t="shared" si="59"/>
        <v>0</v>
      </c>
      <c r="BR399" s="80"/>
      <c r="BS399" s="80"/>
      <c r="BT399" s="80"/>
      <c r="BU399" s="80"/>
      <c r="BV399" s="80"/>
      <c r="BW399" s="80"/>
      <c r="BX399" s="80"/>
      <c r="BY399" s="80"/>
      <c r="BZ399" s="80"/>
      <c r="CA399" s="80"/>
      <c r="CB399" s="80"/>
      <c r="CC399" s="80"/>
      <c r="CD399" s="80"/>
      <c r="CE399" s="80"/>
      <c r="CF399" s="80"/>
      <c r="CG399" s="80"/>
      <c r="CH399" s="80"/>
      <c r="CI399" s="80"/>
      <c r="CJ399" s="80"/>
      <c r="CK399" s="80"/>
      <c r="CL399" s="80"/>
      <c r="CM399" s="80"/>
      <c r="CN399" s="80"/>
      <c r="CO399" s="80"/>
      <c r="CP399" s="80"/>
      <c r="CQ399" s="80"/>
      <c r="CR399" s="80"/>
      <c r="CS399" s="80"/>
      <c r="CT399" s="80"/>
      <c r="CU399" s="80"/>
      <c r="CV399" s="80"/>
      <c r="CW399" s="80"/>
      <c r="CX399" s="80"/>
      <c r="CY399" s="80"/>
      <c r="CZ399" s="80"/>
      <c r="DA399" s="80"/>
      <c r="DB399" s="80"/>
      <c r="DC399" s="80"/>
      <c r="DD399" s="80"/>
      <c r="DE399" s="80"/>
      <c r="DF399" s="80"/>
      <c r="DG399" s="80"/>
      <c r="DH399" s="80"/>
      <c r="DI399" s="80"/>
      <c r="DJ399" s="80"/>
      <c r="DK399" s="80"/>
      <c r="DL399" s="80"/>
      <c r="DM399" s="80"/>
      <c r="DN399" s="80"/>
    </row>
    <row r="400" spans="1:118" s="81" customFormat="1" ht="10.199999999999999" x14ac:dyDescent="0.2">
      <c r="A400" s="87" t="s">
        <v>2</v>
      </c>
      <c r="B400" s="87" t="s">
        <v>93</v>
      </c>
      <c r="C400" s="88"/>
      <c r="D400" s="87" t="s">
        <v>719</v>
      </c>
      <c r="E400" s="87" t="s">
        <v>820</v>
      </c>
      <c r="F400" s="87" t="s">
        <v>818</v>
      </c>
      <c r="G400" s="88" t="s">
        <v>555</v>
      </c>
      <c r="H400" s="88">
        <v>13538</v>
      </c>
      <c r="I400" s="87" t="s">
        <v>927</v>
      </c>
      <c r="J400" s="37">
        <f>VLOOKUP($H400,[1]EDA!$H$6:$BN$980,J$1,FALSE)</f>
        <v>0</v>
      </c>
      <c r="K400" s="36">
        <f>VLOOKUP($H400,[1]EDA!$H$6:$BN$980,K$1,FALSE)</f>
        <v>0</v>
      </c>
      <c r="L400" s="36">
        <f>VLOOKUP($H400,[1]EDA!$H$6:$BN$980,L$1,FALSE)</f>
        <v>0</v>
      </c>
      <c r="M400" s="36">
        <f>VLOOKUP($H400,[1]EDA!$H$6:$BN$980,M$1,FALSE)</f>
        <v>0</v>
      </c>
      <c r="N400" s="36">
        <f>VLOOKUP($H400,[1]EDA!$H$6:$BN$980,N$1,FALSE)</f>
        <v>0</v>
      </c>
      <c r="O400" s="36">
        <f>VLOOKUP($H400,[1]EDA!$H$6:$BN$980,O$1,FALSE)</f>
        <v>0</v>
      </c>
      <c r="P400" s="36">
        <f>VLOOKUP($H400,[1]EDA!$H$6:$BN$980,P$1,FALSE)</f>
        <v>0</v>
      </c>
      <c r="Q400" s="36">
        <f>VLOOKUP($H400,[1]EDA!$H$6:$BN$980,Q$1,FALSE)</f>
        <v>0</v>
      </c>
      <c r="R400" s="36">
        <f>VLOOKUP($H400,[1]EDA!$H$6:$BN$980,R$1,FALSE)</f>
        <v>0</v>
      </c>
      <c r="S400" s="36">
        <f>VLOOKUP($H400,[1]EDA!$H$6:$BN$980,S$1,FALSE)</f>
        <v>0</v>
      </c>
      <c r="T400" s="36">
        <f>VLOOKUP($H400,[1]EDA!$H$6:$BN$980,T$1,FALSE)</f>
        <v>0</v>
      </c>
      <c r="U400" s="36">
        <f>VLOOKUP($H400,[1]EDA!$H$6:$BN$980,U$1,FALSE)</f>
        <v>0</v>
      </c>
      <c r="V400" s="10">
        <f>VLOOKUP(H400,[1]EDA!$H$6:$BO$980,60,FALSE)</f>
        <v>0</v>
      </c>
      <c r="W400" s="10">
        <f t="shared" si="52"/>
        <v>0</v>
      </c>
      <c r="X400" s="17">
        <f t="shared" si="53"/>
        <v>0</v>
      </c>
      <c r="Y400" s="36">
        <f>VLOOKUP($H400,[2]EDA!$H$6:$AY$980,Y$1,FALSE)</f>
        <v>0</v>
      </c>
      <c r="Z400" s="36">
        <f>VLOOKUP($H400,[2]EDA!$H$6:$AY$980,Z$1,FALSE)</f>
        <v>0</v>
      </c>
      <c r="AA400" s="36">
        <f>VLOOKUP($H400,[2]EDA!$H$6:$AY$980,AA$1,FALSE)</f>
        <v>0</v>
      </c>
      <c r="AB400" s="36">
        <f>VLOOKUP($H400,[2]EDA!$H$6:$AY$980,AB$1,FALSE)</f>
        <v>0</v>
      </c>
      <c r="AC400" s="36">
        <f>VLOOKUP($H400,[2]EDA!$H$6:$AY$980,AC$1,FALSE)</f>
        <v>0</v>
      </c>
      <c r="AD400" s="36">
        <f>VLOOKUP($H400,[2]EDA!$H$6:$AY$980,AD$1,FALSE)</f>
        <v>0</v>
      </c>
      <c r="AE400" s="36">
        <f>VLOOKUP($H400,[2]EDA!$H$6:$AY$980,AE$1,FALSE)</f>
        <v>0</v>
      </c>
      <c r="AF400" s="36">
        <f>VLOOKUP($H400,[2]EDA!$H$6:$AY$980,AF$1,FALSE)</f>
        <v>0</v>
      </c>
      <c r="AG400" s="36">
        <f>VLOOKUP($H400,[2]EDA!$H$6:$AY$980,AG$1,FALSE)</f>
        <v>0</v>
      </c>
      <c r="AH400" s="36">
        <f>VLOOKUP($H400,[2]EDA!$H$6:$AY$980,AH$1,FALSE)</f>
        <v>0</v>
      </c>
      <c r="AI400" s="36">
        <f>VLOOKUP($H400,[2]EDA!$H$6:$AY$980,AI$1,FALSE)</f>
        <v>0</v>
      </c>
      <c r="AJ400" s="36">
        <f>VLOOKUP($H400,[2]EDA!$H$6:$AY$980,AJ$1,FALSE)</f>
        <v>0</v>
      </c>
      <c r="AK400" s="20">
        <f>VLOOKUP(H400,[2]EDA!$H$6:$AZ$980,45,FALSE)</f>
        <v>0</v>
      </c>
      <c r="AL400" s="39">
        <f t="shared" si="54"/>
        <v>0</v>
      </c>
      <c r="AM400" s="17">
        <f t="shared" si="55"/>
        <v>0</v>
      </c>
      <c r="AN400" s="36">
        <f>VLOOKUP($H400,[3]IRA!$H$6:$BN$980,AN$1,FALSE)</f>
        <v>0</v>
      </c>
      <c r="AO400" s="36">
        <f>VLOOKUP($H400,[3]IRA!$H$6:$BN$980,AO$1,FALSE)</f>
        <v>0</v>
      </c>
      <c r="AP400" s="36">
        <f>VLOOKUP($H400,[3]IRA!$H$6:$BN$980,AP$1,FALSE)</f>
        <v>0</v>
      </c>
      <c r="AQ400" s="36">
        <f>VLOOKUP($H400,[3]IRA!$H$6:$BN$980,AQ$1,FALSE)</f>
        <v>0</v>
      </c>
      <c r="AR400" s="36">
        <f>VLOOKUP($H400,[3]IRA!$H$6:$BN$980,AR$1,FALSE)</f>
        <v>0</v>
      </c>
      <c r="AS400" s="36">
        <f>VLOOKUP($H400,[3]IRA!$H$6:$BN$980,AS$1,FALSE)</f>
        <v>0</v>
      </c>
      <c r="AT400" s="36">
        <f>VLOOKUP($H400,[3]IRA!$H$6:$BN$980,AT$1,FALSE)</f>
        <v>0</v>
      </c>
      <c r="AU400" s="36">
        <f>VLOOKUP($H400,[3]IRA!$H$6:$BN$980,AU$1,FALSE)</f>
        <v>0</v>
      </c>
      <c r="AV400" s="36">
        <f>VLOOKUP($H400,[3]IRA!$H$6:$BN$980,AV$1,FALSE)</f>
        <v>0</v>
      </c>
      <c r="AW400" s="36">
        <f>VLOOKUP($H400,[3]IRA!$H$6:$BN$980,AW$1,FALSE)</f>
        <v>0</v>
      </c>
      <c r="AX400" s="36">
        <f>VLOOKUP($H400,[3]IRA!$H$6:$BN$980,AX$1,FALSE)</f>
        <v>0</v>
      </c>
      <c r="AY400" s="36">
        <f>VLOOKUP($H400,[3]IRA!$H$6:$BN$980,AY$1,FALSE)</f>
        <v>0</v>
      </c>
      <c r="AZ400" s="20">
        <f>VLOOKUP(H400,[3]IRA!$H$6:$BO$980,60,FALSE)</f>
        <v>0</v>
      </c>
      <c r="BA400" s="20">
        <f t="shared" si="56"/>
        <v>0</v>
      </c>
      <c r="BB400" s="17">
        <f t="shared" si="57"/>
        <v>0</v>
      </c>
      <c r="BC400" s="36">
        <f>VLOOKUP($H400,[4]IRA!$H$7:$CS$981,BC$1,FALSE)</f>
        <v>0</v>
      </c>
      <c r="BD400" s="36">
        <f>VLOOKUP($H400,[4]IRA!$H$7:$CS$981,BD$1,FALSE)</f>
        <v>0</v>
      </c>
      <c r="BE400" s="36">
        <f>VLOOKUP($H400,[4]IRA!$H$7:$CS$981,BE$1,FALSE)</f>
        <v>0</v>
      </c>
      <c r="BF400" s="36">
        <f>VLOOKUP($H400,[4]IRA!$H$7:$CS$981,BF$1,FALSE)</f>
        <v>0</v>
      </c>
      <c r="BG400" s="36">
        <f>VLOOKUP($H400,[4]IRA!$H$7:$CS$981,BG$1,FALSE)</f>
        <v>0</v>
      </c>
      <c r="BH400" s="36">
        <f>VLOOKUP($H400,[4]IRA!$H$7:$CS$981,BH$1,FALSE)</f>
        <v>0</v>
      </c>
      <c r="BI400" s="36">
        <f>VLOOKUP($H400,[4]IRA!$H$7:$CS$981,BI$1,FALSE)</f>
        <v>0</v>
      </c>
      <c r="BJ400" s="36">
        <f>VLOOKUP($H400,[4]IRA!$H$7:$CS$981,BJ$1,FALSE)</f>
        <v>0</v>
      </c>
      <c r="BK400" s="36">
        <f>VLOOKUP($H400,[4]IRA!$H$7:$CS$981,BK$1,FALSE)</f>
        <v>0</v>
      </c>
      <c r="BL400" s="36">
        <f>VLOOKUP($H400,[4]IRA!$H$7:$CS$981,BL$1,FALSE)</f>
        <v>0</v>
      </c>
      <c r="BM400" s="36">
        <f>VLOOKUP($H400,[4]IRA!$H$7:$CS$981,BM$1,FALSE)</f>
        <v>0</v>
      </c>
      <c r="BN400" s="36">
        <f>VLOOKUP($H400,[4]IRA!$H$7:$CS$981,BN$1,FALSE)</f>
        <v>0</v>
      </c>
      <c r="BO400" s="10">
        <f>VLOOKUP(H400,[4]IRA!$H$7:$CS$981,90,FALSE)</f>
        <v>0</v>
      </c>
      <c r="BP400" s="10">
        <f t="shared" si="58"/>
        <v>0</v>
      </c>
      <c r="BQ400" s="17">
        <f t="shared" si="59"/>
        <v>0</v>
      </c>
      <c r="BR400" s="80"/>
      <c r="BS400" s="80"/>
      <c r="BT400" s="80"/>
      <c r="BU400" s="80"/>
      <c r="BV400" s="80"/>
      <c r="BW400" s="80"/>
      <c r="BX400" s="80"/>
      <c r="BY400" s="80"/>
      <c r="BZ400" s="80"/>
      <c r="CA400" s="80"/>
      <c r="CB400" s="80"/>
      <c r="CC400" s="80"/>
      <c r="CD400" s="80"/>
      <c r="CE400" s="80"/>
      <c r="CF400" s="80"/>
      <c r="CG400" s="80"/>
      <c r="CH400" s="80"/>
      <c r="CI400" s="80"/>
      <c r="CJ400" s="80"/>
      <c r="CK400" s="80"/>
      <c r="CL400" s="80"/>
      <c r="CM400" s="80"/>
      <c r="CN400" s="80"/>
      <c r="CO400" s="80"/>
      <c r="CP400" s="80"/>
      <c r="CQ400" s="80"/>
      <c r="CR400" s="80"/>
      <c r="CS400" s="80"/>
      <c r="CT400" s="80"/>
      <c r="CU400" s="80"/>
      <c r="CV400" s="80"/>
      <c r="CW400" s="80"/>
      <c r="CX400" s="80"/>
      <c r="CY400" s="80"/>
      <c r="CZ400" s="80"/>
      <c r="DA400" s="80"/>
      <c r="DB400" s="80"/>
      <c r="DC400" s="80"/>
      <c r="DD400" s="80"/>
      <c r="DE400" s="80"/>
      <c r="DF400" s="80"/>
      <c r="DG400" s="80"/>
      <c r="DH400" s="80"/>
      <c r="DI400" s="80"/>
      <c r="DJ400" s="80"/>
      <c r="DK400" s="80"/>
      <c r="DL400" s="80"/>
      <c r="DM400" s="80"/>
      <c r="DN400" s="80"/>
    </row>
    <row r="401" spans="1:118" s="81" customFormat="1" ht="10.199999999999999" x14ac:dyDescent="0.2">
      <c r="A401" s="87" t="s">
        <v>2</v>
      </c>
      <c r="B401" s="87" t="s">
        <v>260</v>
      </c>
      <c r="C401" s="88"/>
      <c r="D401" s="87" t="s">
        <v>719</v>
      </c>
      <c r="E401" s="87" t="s">
        <v>820</v>
      </c>
      <c r="F401" s="87" t="s">
        <v>818</v>
      </c>
      <c r="G401" s="88" t="s">
        <v>555</v>
      </c>
      <c r="H401" s="88">
        <v>13539</v>
      </c>
      <c r="I401" s="87" t="s">
        <v>928</v>
      </c>
      <c r="J401" s="37">
        <f>VLOOKUP($H401,[1]EDA!$H$6:$BN$980,J$1,FALSE)</f>
        <v>0</v>
      </c>
      <c r="K401" s="36">
        <f>VLOOKUP($H401,[1]EDA!$H$6:$BN$980,K$1,FALSE)</f>
        <v>0</v>
      </c>
      <c r="L401" s="36">
        <f>VLOOKUP($H401,[1]EDA!$H$6:$BN$980,L$1,FALSE)</f>
        <v>0</v>
      </c>
      <c r="M401" s="36">
        <f>VLOOKUP($H401,[1]EDA!$H$6:$BN$980,M$1,FALSE)</f>
        <v>0</v>
      </c>
      <c r="N401" s="36">
        <f>VLOOKUP($H401,[1]EDA!$H$6:$BN$980,N$1,FALSE)</f>
        <v>0</v>
      </c>
      <c r="O401" s="36">
        <f>VLOOKUP($H401,[1]EDA!$H$6:$BN$980,O$1,FALSE)</f>
        <v>0</v>
      </c>
      <c r="P401" s="36">
        <f>VLOOKUP($H401,[1]EDA!$H$6:$BN$980,P$1,FALSE)</f>
        <v>0</v>
      </c>
      <c r="Q401" s="36">
        <f>VLOOKUP($H401,[1]EDA!$H$6:$BN$980,Q$1,FALSE)</f>
        <v>0</v>
      </c>
      <c r="R401" s="36">
        <f>VLOOKUP($H401,[1]EDA!$H$6:$BN$980,R$1,FALSE)</f>
        <v>0</v>
      </c>
      <c r="S401" s="36">
        <f>VLOOKUP($H401,[1]EDA!$H$6:$BN$980,S$1,FALSE)</f>
        <v>0</v>
      </c>
      <c r="T401" s="36">
        <f>VLOOKUP($H401,[1]EDA!$H$6:$BN$980,T$1,FALSE)</f>
        <v>0</v>
      </c>
      <c r="U401" s="36">
        <f>VLOOKUP($H401,[1]EDA!$H$6:$BN$980,U$1,FALSE)</f>
        <v>0</v>
      </c>
      <c r="V401" s="10">
        <f>VLOOKUP(H401,[1]EDA!$H$6:$BO$980,60,FALSE)</f>
        <v>0</v>
      </c>
      <c r="W401" s="10">
        <f t="shared" si="52"/>
        <v>0</v>
      </c>
      <c r="X401" s="17">
        <f t="shared" si="53"/>
        <v>0</v>
      </c>
      <c r="Y401" s="36">
        <f>VLOOKUP($H401,[2]EDA!$H$6:$AY$980,Y$1,FALSE)</f>
        <v>0</v>
      </c>
      <c r="Z401" s="36">
        <f>VLOOKUP($H401,[2]EDA!$H$6:$AY$980,Z$1,FALSE)</f>
        <v>0</v>
      </c>
      <c r="AA401" s="36">
        <f>VLOOKUP($H401,[2]EDA!$H$6:$AY$980,AA$1,FALSE)</f>
        <v>0</v>
      </c>
      <c r="AB401" s="36">
        <f>VLOOKUP($H401,[2]EDA!$H$6:$AY$980,AB$1,FALSE)</f>
        <v>0</v>
      </c>
      <c r="AC401" s="36">
        <f>VLOOKUP($H401,[2]EDA!$H$6:$AY$980,AC$1,FALSE)</f>
        <v>0</v>
      </c>
      <c r="AD401" s="36">
        <f>VLOOKUP($H401,[2]EDA!$H$6:$AY$980,AD$1,FALSE)</f>
        <v>0</v>
      </c>
      <c r="AE401" s="36">
        <f>VLOOKUP($H401,[2]EDA!$H$6:$AY$980,AE$1,FALSE)</f>
        <v>0</v>
      </c>
      <c r="AF401" s="36">
        <f>VLOOKUP($H401,[2]EDA!$H$6:$AY$980,AF$1,FALSE)</f>
        <v>0</v>
      </c>
      <c r="AG401" s="36">
        <f>VLOOKUP($H401,[2]EDA!$H$6:$AY$980,AG$1,FALSE)</f>
        <v>0</v>
      </c>
      <c r="AH401" s="36">
        <f>VLOOKUP($H401,[2]EDA!$H$6:$AY$980,AH$1,FALSE)</f>
        <v>0</v>
      </c>
      <c r="AI401" s="36">
        <f>VLOOKUP($H401,[2]EDA!$H$6:$AY$980,AI$1,FALSE)</f>
        <v>0</v>
      </c>
      <c r="AJ401" s="36">
        <f>VLOOKUP($H401,[2]EDA!$H$6:$AY$980,AJ$1,FALSE)</f>
        <v>0</v>
      </c>
      <c r="AK401" s="20">
        <f>VLOOKUP(H401,[2]EDA!$H$6:$AZ$980,45,FALSE)</f>
        <v>0</v>
      </c>
      <c r="AL401" s="39">
        <f t="shared" si="54"/>
        <v>0</v>
      </c>
      <c r="AM401" s="17">
        <f t="shared" si="55"/>
        <v>0</v>
      </c>
      <c r="AN401" s="36">
        <f>VLOOKUP($H401,[3]IRA!$H$6:$BN$980,AN$1,FALSE)</f>
        <v>0</v>
      </c>
      <c r="AO401" s="36">
        <f>VLOOKUP($H401,[3]IRA!$H$6:$BN$980,AO$1,FALSE)</f>
        <v>0</v>
      </c>
      <c r="AP401" s="36">
        <f>VLOOKUP($H401,[3]IRA!$H$6:$BN$980,AP$1,FALSE)</f>
        <v>0</v>
      </c>
      <c r="AQ401" s="36">
        <f>VLOOKUP($H401,[3]IRA!$H$6:$BN$980,AQ$1,FALSE)</f>
        <v>0</v>
      </c>
      <c r="AR401" s="36">
        <f>VLOOKUP($H401,[3]IRA!$H$6:$BN$980,AR$1,FALSE)</f>
        <v>0</v>
      </c>
      <c r="AS401" s="36">
        <f>VLOOKUP($H401,[3]IRA!$H$6:$BN$980,AS$1,FALSE)</f>
        <v>0</v>
      </c>
      <c r="AT401" s="36">
        <f>VLOOKUP($H401,[3]IRA!$H$6:$BN$980,AT$1,FALSE)</f>
        <v>0</v>
      </c>
      <c r="AU401" s="36">
        <f>VLOOKUP($H401,[3]IRA!$H$6:$BN$980,AU$1,FALSE)</f>
        <v>0</v>
      </c>
      <c r="AV401" s="36">
        <f>VLOOKUP($H401,[3]IRA!$H$6:$BN$980,AV$1,FALSE)</f>
        <v>0</v>
      </c>
      <c r="AW401" s="36">
        <f>VLOOKUP($H401,[3]IRA!$H$6:$BN$980,AW$1,FALSE)</f>
        <v>0</v>
      </c>
      <c r="AX401" s="36">
        <f>VLOOKUP($H401,[3]IRA!$H$6:$BN$980,AX$1,FALSE)</f>
        <v>0</v>
      </c>
      <c r="AY401" s="36">
        <f>VLOOKUP($H401,[3]IRA!$H$6:$BN$980,AY$1,FALSE)</f>
        <v>0</v>
      </c>
      <c r="AZ401" s="20">
        <f>VLOOKUP(H401,[3]IRA!$H$6:$BO$980,60,FALSE)</f>
        <v>0</v>
      </c>
      <c r="BA401" s="20">
        <f t="shared" si="56"/>
        <v>0</v>
      </c>
      <c r="BB401" s="17">
        <f t="shared" si="57"/>
        <v>0</v>
      </c>
      <c r="BC401" s="36">
        <f>VLOOKUP($H401,[4]IRA!$H$7:$CS$981,BC$1,FALSE)</f>
        <v>0</v>
      </c>
      <c r="BD401" s="36">
        <f>VLOOKUP($H401,[4]IRA!$H$7:$CS$981,BD$1,FALSE)</f>
        <v>0</v>
      </c>
      <c r="BE401" s="36">
        <f>VLOOKUP($H401,[4]IRA!$H$7:$CS$981,BE$1,FALSE)</f>
        <v>0</v>
      </c>
      <c r="BF401" s="36">
        <f>VLOOKUP($H401,[4]IRA!$H$7:$CS$981,BF$1,FALSE)</f>
        <v>0</v>
      </c>
      <c r="BG401" s="36">
        <f>VLOOKUP($H401,[4]IRA!$H$7:$CS$981,BG$1,FALSE)</f>
        <v>0</v>
      </c>
      <c r="BH401" s="36">
        <f>VLOOKUP($H401,[4]IRA!$H$7:$CS$981,BH$1,FALSE)</f>
        <v>0</v>
      </c>
      <c r="BI401" s="36">
        <f>VLOOKUP($H401,[4]IRA!$H$7:$CS$981,BI$1,FALSE)</f>
        <v>0</v>
      </c>
      <c r="BJ401" s="36">
        <f>VLOOKUP($H401,[4]IRA!$H$7:$CS$981,BJ$1,FALSE)</f>
        <v>0</v>
      </c>
      <c r="BK401" s="36">
        <f>VLOOKUP($H401,[4]IRA!$H$7:$CS$981,BK$1,FALSE)</f>
        <v>0</v>
      </c>
      <c r="BL401" s="36">
        <f>VLOOKUP($H401,[4]IRA!$H$7:$CS$981,BL$1,FALSE)</f>
        <v>0</v>
      </c>
      <c r="BM401" s="36">
        <f>VLOOKUP($H401,[4]IRA!$H$7:$CS$981,BM$1,FALSE)</f>
        <v>0</v>
      </c>
      <c r="BN401" s="36">
        <f>VLOOKUP($H401,[4]IRA!$H$7:$CS$981,BN$1,FALSE)</f>
        <v>0</v>
      </c>
      <c r="BO401" s="10">
        <f>VLOOKUP(H401,[4]IRA!$H$7:$CS$981,90,FALSE)</f>
        <v>0</v>
      </c>
      <c r="BP401" s="10">
        <f t="shared" si="58"/>
        <v>0</v>
      </c>
      <c r="BQ401" s="17">
        <f t="shared" si="59"/>
        <v>0</v>
      </c>
      <c r="BR401" s="80"/>
      <c r="BS401" s="80"/>
      <c r="BT401" s="80"/>
      <c r="BU401" s="80"/>
      <c r="BV401" s="80"/>
      <c r="BW401" s="80"/>
      <c r="BX401" s="80"/>
      <c r="BY401" s="80"/>
      <c r="BZ401" s="80"/>
      <c r="CA401" s="80"/>
      <c r="CB401" s="80"/>
      <c r="CC401" s="80"/>
      <c r="CD401" s="80"/>
      <c r="CE401" s="80"/>
      <c r="CF401" s="80"/>
      <c r="CG401" s="80"/>
      <c r="CH401" s="80"/>
      <c r="CI401" s="80"/>
      <c r="CJ401" s="80"/>
      <c r="CK401" s="80"/>
      <c r="CL401" s="80"/>
      <c r="CM401" s="80"/>
      <c r="CN401" s="80"/>
      <c r="CO401" s="80"/>
      <c r="CP401" s="80"/>
      <c r="CQ401" s="80"/>
      <c r="CR401" s="80"/>
      <c r="CS401" s="80"/>
      <c r="CT401" s="80"/>
      <c r="CU401" s="80"/>
      <c r="CV401" s="80"/>
      <c r="CW401" s="80"/>
      <c r="CX401" s="80"/>
      <c r="CY401" s="80"/>
      <c r="CZ401" s="80"/>
      <c r="DA401" s="80"/>
      <c r="DB401" s="80"/>
      <c r="DC401" s="80"/>
      <c r="DD401" s="80"/>
      <c r="DE401" s="80"/>
      <c r="DF401" s="80"/>
      <c r="DG401" s="80"/>
      <c r="DH401" s="80"/>
      <c r="DI401" s="80"/>
      <c r="DJ401" s="80"/>
      <c r="DK401" s="80"/>
      <c r="DL401" s="80"/>
      <c r="DM401" s="80"/>
      <c r="DN401" s="80"/>
    </row>
    <row r="402" spans="1:118" s="81" customFormat="1" ht="10.199999999999999" x14ac:dyDescent="0.2">
      <c r="A402" s="87" t="s">
        <v>2</v>
      </c>
      <c r="B402" s="87" t="s">
        <v>93</v>
      </c>
      <c r="C402" s="88"/>
      <c r="D402" s="87" t="s">
        <v>719</v>
      </c>
      <c r="E402" s="87" t="s">
        <v>820</v>
      </c>
      <c r="F402" s="87" t="s">
        <v>818</v>
      </c>
      <c r="G402" s="88" t="s">
        <v>895</v>
      </c>
      <c r="H402" s="88">
        <v>13672</v>
      </c>
      <c r="I402" s="87" t="s">
        <v>929</v>
      </c>
      <c r="J402" s="37">
        <f>VLOOKUP($H402,[1]EDA!$H$6:$BN$980,J$1,FALSE)</f>
        <v>0</v>
      </c>
      <c r="K402" s="36">
        <f>VLOOKUP($H402,[1]EDA!$H$6:$BN$980,K$1,FALSE)</f>
        <v>0</v>
      </c>
      <c r="L402" s="36">
        <f>VLOOKUP($H402,[1]EDA!$H$6:$BN$980,L$1,FALSE)</f>
        <v>0</v>
      </c>
      <c r="M402" s="36">
        <f>VLOOKUP($H402,[1]EDA!$H$6:$BN$980,M$1,FALSE)</f>
        <v>0</v>
      </c>
      <c r="N402" s="36">
        <f>VLOOKUP($H402,[1]EDA!$H$6:$BN$980,N$1,FALSE)</f>
        <v>0</v>
      </c>
      <c r="O402" s="36">
        <f>VLOOKUP($H402,[1]EDA!$H$6:$BN$980,O$1,FALSE)</f>
        <v>0</v>
      </c>
      <c r="P402" s="36">
        <f>VLOOKUP($H402,[1]EDA!$H$6:$BN$980,P$1,FALSE)</f>
        <v>0</v>
      </c>
      <c r="Q402" s="36">
        <f>VLOOKUP($H402,[1]EDA!$H$6:$BN$980,Q$1,FALSE)</f>
        <v>0</v>
      </c>
      <c r="R402" s="36">
        <f>VLOOKUP($H402,[1]EDA!$H$6:$BN$980,R$1,FALSE)</f>
        <v>0</v>
      </c>
      <c r="S402" s="36">
        <f>VLOOKUP($H402,[1]EDA!$H$6:$BN$980,S$1,FALSE)</f>
        <v>0</v>
      </c>
      <c r="T402" s="36">
        <f>VLOOKUP($H402,[1]EDA!$H$6:$BN$980,T$1,FALSE)</f>
        <v>0</v>
      </c>
      <c r="U402" s="36">
        <f>VLOOKUP($H402,[1]EDA!$H$6:$BN$980,U$1,FALSE)</f>
        <v>0</v>
      </c>
      <c r="V402" s="10">
        <f>VLOOKUP(H402,[1]EDA!$H$6:$BO$980,60,FALSE)</f>
        <v>0</v>
      </c>
      <c r="W402" s="10">
        <f t="shared" si="52"/>
        <v>0</v>
      </c>
      <c r="X402" s="17">
        <f t="shared" si="53"/>
        <v>0</v>
      </c>
      <c r="Y402" s="36">
        <f>VLOOKUP($H402,[2]EDA!$H$6:$AY$980,Y$1,FALSE)</f>
        <v>0</v>
      </c>
      <c r="Z402" s="36">
        <f>VLOOKUP($H402,[2]EDA!$H$6:$AY$980,Z$1,FALSE)</f>
        <v>0</v>
      </c>
      <c r="AA402" s="36">
        <f>VLOOKUP($H402,[2]EDA!$H$6:$AY$980,AA$1,FALSE)</f>
        <v>0</v>
      </c>
      <c r="AB402" s="36">
        <f>VLOOKUP($H402,[2]EDA!$H$6:$AY$980,AB$1,FALSE)</f>
        <v>0</v>
      </c>
      <c r="AC402" s="36">
        <f>VLOOKUP($H402,[2]EDA!$H$6:$AY$980,AC$1,FALSE)</f>
        <v>0</v>
      </c>
      <c r="AD402" s="36">
        <f>VLOOKUP($H402,[2]EDA!$H$6:$AY$980,AD$1,FALSE)</f>
        <v>0</v>
      </c>
      <c r="AE402" s="36">
        <f>VLOOKUP($H402,[2]EDA!$H$6:$AY$980,AE$1,FALSE)</f>
        <v>0</v>
      </c>
      <c r="AF402" s="36">
        <f>VLOOKUP($H402,[2]EDA!$H$6:$AY$980,AF$1,FALSE)</f>
        <v>0</v>
      </c>
      <c r="AG402" s="36">
        <f>VLOOKUP($H402,[2]EDA!$H$6:$AY$980,AG$1,FALSE)</f>
        <v>0</v>
      </c>
      <c r="AH402" s="36">
        <f>VLOOKUP($H402,[2]EDA!$H$6:$AY$980,AH$1,FALSE)</f>
        <v>0</v>
      </c>
      <c r="AI402" s="36">
        <f>VLOOKUP($H402,[2]EDA!$H$6:$AY$980,AI$1,FALSE)</f>
        <v>0</v>
      </c>
      <c r="AJ402" s="36">
        <f>VLOOKUP($H402,[2]EDA!$H$6:$AY$980,AJ$1,FALSE)</f>
        <v>0</v>
      </c>
      <c r="AK402" s="20">
        <f>VLOOKUP(H402,[2]EDA!$H$6:$AZ$980,45,FALSE)</f>
        <v>0</v>
      </c>
      <c r="AL402" s="39">
        <f t="shared" si="54"/>
        <v>0</v>
      </c>
      <c r="AM402" s="17">
        <f t="shared" si="55"/>
        <v>0</v>
      </c>
      <c r="AN402" s="36">
        <f>VLOOKUP($H402,[3]IRA!$H$6:$BN$980,AN$1,FALSE)</f>
        <v>0</v>
      </c>
      <c r="AO402" s="36">
        <f>VLOOKUP($H402,[3]IRA!$H$6:$BN$980,AO$1,FALSE)</f>
        <v>0</v>
      </c>
      <c r="AP402" s="36">
        <f>VLOOKUP($H402,[3]IRA!$H$6:$BN$980,AP$1,FALSE)</f>
        <v>0</v>
      </c>
      <c r="AQ402" s="36">
        <f>VLOOKUP($H402,[3]IRA!$H$6:$BN$980,AQ$1,FALSE)</f>
        <v>0</v>
      </c>
      <c r="AR402" s="36">
        <f>VLOOKUP($H402,[3]IRA!$H$6:$BN$980,AR$1,FALSE)</f>
        <v>0</v>
      </c>
      <c r="AS402" s="36">
        <f>VLOOKUP($H402,[3]IRA!$H$6:$BN$980,AS$1,FALSE)</f>
        <v>0</v>
      </c>
      <c r="AT402" s="36">
        <f>VLOOKUP($H402,[3]IRA!$H$6:$BN$980,AT$1,FALSE)</f>
        <v>0</v>
      </c>
      <c r="AU402" s="36">
        <f>VLOOKUP($H402,[3]IRA!$H$6:$BN$980,AU$1,FALSE)</f>
        <v>0</v>
      </c>
      <c r="AV402" s="36">
        <f>VLOOKUP($H402,[3]IRA!$H$6:$BN$980,AV$1,FALSE)</f>
        <v>0</v>
      </c>
      <c r="AW402" s="36">
        <f>VLOOKUP($H402,[3]IRA!$H$6:$BN$980,AW$1,FALSE)</f>
        <v>0</v>
      </c>
      <c r="AX402" s="36">
        <f>VLOOKUP($H402,[3]IRA!$H$6:$BN$980,AX$1,FALSE)</f>
        <v>0</v>
      </c>
      <c r="AY402" s="36">
        <f>VLOOKUP($H402,[3]IRA!$H$6:$BN$980,AY$1,FALSE)</f>
        <v>0</v>
      </c>
      <c r="AZ402" s="20">
        <f>VLOOKUP(H402,[3]IRA!$H$6:$BO$980,60,FALSE)</f>
        <v>0</v>
      </c>
      <c r="BA402" s="20">
        <f t="shared" si="56"/>
        <v>0</v>
      </c>
      <c r="BB402" s="17">
        <f t="shared" si="57"/>
        <v>0</v>
      </c>
      <c r="BC402" s="36">
        <f>VLOOKUP($H402,[4]IRA!$H$7:$CS$981,BC$1,FALSE)</f>
        <v>0</v>
      </c>
      <c r="BD402" s="36">
        <f>VLOOKUP($H402,[4]IRA!$H$7:$CS$981,BD$1,FALSE)</f>
        <v>0</v>
      </c>
      <c r="BE402" s="36">
        <f>VLOOKUP($H402,[4]IRA!$H$7:$CS$981,BE$1,FALSE)</f>
        <v>0</v>
      </c>
      <c r="BF402" s="36">
        <f>VLOOKUP($H402,[4]IRA!$H$7:$CS$981,BF$1,FALSE)</f>
        <v>0</v>
      </c>
      <c r="BG402" s="36">
        <f>VLOOKUP($H402,[4]IRA!$H$7:$CS$981,BG$1,FALSE)</f>
        <v>0</v>
      </c>
      <c r="BH402" s="36">
        <f>VLOOKUP($H402,[4]IRA!$H$7:$CS$981,BH$1,FALSE)</f>
        <v>0</v>
      </c>
      <c r="BI402" s="36">
        <f>VLOOKUP($H402,[4]IRA!$H$7:$CS$981,BI$1,FALSE)</f>
        <v>0</v>
      </c>
      <c r="BJ402" s="36">
        <f>VLOOKUP($H402,[4]IRA!$H$7:$CS$981,BJ$1,FALSE)</f>
        <v>0</v>
      </c>
      <c r="BK402" s="36">
        <f>VLOOKUP($H402,[4]IRA!$H$7:$CS$981,BK$1,FALSE)</f>
        <v>0</v>
      </c>
      <c r="BL402" s="36">
        <f>VLOOKUP($H402,[4]IRA!$H$7:$CS$981,BL$1,FALSE)</f>
        <v>0</v>
      </c>
      <c r="BM402" s="36">
        <f>VLOOKUP($H402,[4]IRA!$H$7:$CS$981,BM$1,FALSE)</f>
        <v>0</v>
      </c>
      <c r="BN402" s="36">
        <f>VLOOKUP($H402,[4]IRA!$H$7:$CS$981,BN$1,FALSE)</f>
        <v>0</v>
      </c>
      <c r="BO402" s="10">
        <f>VLOOKUP(H402,[4]IRA!$H$7:$CS$981,90,FALSE)</f>
        <v>0</v>
      </c>
      <c r="BP402" s="10">
        <f t="shared" si="58"/>
        <v>0</v>
      </c>
      <c r="BQ402" s="17">
        <f t="shared" si="59"/>
        <v>0</v>
      </c>
      <c r="BR402" s="80"/>
      <c r="BS402" s="80"/>
      <c r="BT402" s="80"/>
      <c r="BU402" s="80"/>
      <c r="BV402" s="80"/>
      <c r="BW402" s="80"/>
      <c r="BX402" s="80"/>
      <c r="BY402" s="80"/>
      <c r="BZ402" s="80"/>
      <c r="CA402" s="80"/>
      <c r="CB402" s="80"/>
      <c r="CC402" s="80"/>
      <c r="CD402" s="80"/>
      <c r="CE402" s="80"/>
      <c r="CF402" s="80"/>
      <c r="CG402" s="80"/>
      <c r="CH402" s="80"/>
      <c r="CI402" s="80"/>
      <c r="CJ402" s="80"/>
      <c r="CK402" s="80"/>
      <c r="CL402" s="80"/>
      <c r="CM402" s="80"/>
      <c r="CN402" s="80"/>
      <c r="CO402" s="80"/>
      <c r="CP402" s="80"/>
      <c r="CQ402" s="80"/>
      <c r="CR402" s="80"/>
      <c r="CS402" s="80"/>
      <c r="CT402" s="80"/>
      <c r="CU402" s="80"/>
      <c r="CV402" s="80"/>
      <c r="CW402" s="80"/>
      <c r="CX402" s="80"/>
      <c r="CY402" s="80"/>
      <c r="CZ402" s="80"/>
      <c r="DA402" s="80"/>
      <c r="DB402" s="80"/>
      <c r="DC402" s="80"/>
      <c r="DD402" s="80"/>
      <c r="DE402" s="80"/>
      <c r="DF402" s="80"/>
      <c r="DG402" s="80"/>
      <c r="DH402" s="80"/>
      <c r="DI402" s="80"/>
      <c r="DJ402" s="80"/>
      <c r="DK402" s="80"/>
      <c r="DL402" s="80"/>
      <c r="DM402" s="80"/>
      <c r="DN402" s="80"/>
    </row>
    <row r="403" spans="1:118" s="81" customFormat="1" ht="10.199999999999999" x14ac:dyDescent="0.2">
      <c r="A403" s="87" t="s">
        <v>2</v>
      </c>
      <c r="B403" s="87" t="s">
        <v>228</v>
      </c>
      <c r="C403" s="88"/>
      <c r="D403" s="87" t="s">
        <v>719</v>
      </c>
      <c r="E403" s="87" t="s">
        <v>820</v>
      </c>
      <c r="F403" s="87" t="s">
        <v>818</v>
      </c>
      <c r="G403" s="88" t="s">
        <v>895</v>
      </c>
      <c r="H403" s="88">
        <v>13858</v>
      </c>
      <c r="I403" s="87" t="s">
        <v>930</v>
      </c>
      <c r="J403" s="37">
        <f>VLOOKUP($H403,[1]EDA!$H$6:$BN$980,J$1,FALSE)</f>
        <v>0</v>
      </c>
      <c r="K403" s="36">
        <f>VLOOKUP($H403,[1]EDA!$H$6:$BN$980,K$1,FALSE)</f>
        <v>0</v>
      </c>
      <c r="L403" s="36">
        <f>VLOOKUP($H403,[1]EDA!$H$6:$BN$980,L$1,FALSE)</f>
        <v>0</v>
      </c>
      <c r="M403" s="36">
        <f>VLOOKUP($H403,[1]EDA!$H$6:$BN$980,M$1,FALSE)</f>
        <v>0</v>
      </c>
      <c r="N403" s="36">
        <f>VLOOKUP($H403,[1]EDA!$H$6:$BN$980,N$1,FALSE)</f>
        <v>0</v>
      </c>
      <c r="O403" s="36">
        <f>VLOOKUP($H403,[1]EDA!$H$6:$BN$980,O$1,FALSE)</f>
        <v>0</v>
      </c>
      <c r="P403" s="36">
        <f>VLOOKUP($H403,[1]EDA!$H$6:$BN$980,P$1,FALSE)</f>
        <v>0</v>
      </c>
      <c r="Q403" s="36">
        <f>VLOOKUP($H403,[1]EDA!$H$6:$BN$980,Q$1,FALSE)</f>
        <v>0</v>
      </c>
      <c r="R403" s="36">
        <f>VLOOKUP($H403,[1]EDA!$H$6:$BN$980,R$1,FALSE)</f>
        <v>0</v>
      </c>
      <c r="S403" s="36">
        <f>VLOOKUP($H403,[1]EDA!$H$6:$BN$980,S$1,FALSE)</f>
        <v>0</v>
      </c>
      <c r="T403" s="36">
        <f>VLOOKUP($H403,[1]EDA!$H$6:$BN$980,T$1,FALSE)</f>
        <v>0</v>
      </c>
      <c r="U403" s="36">
        <f>VLOOKUP($H403,[1]EDA!$H$6:$BN$980,U$1,FALSE)</f>
        <v>0</v>
      </c>
      <c r="V403" s="10">
        <f>VLOOKUP(H403,[1]EDA!$H$6:$BO$980,60,FALSE)</f>
        <v>0</v>
      </c>
      <c r="W403" s="10">
        <f t="shared" si="52"/>
        <v>0</v>
      </c>
      <c r="X403" s="17">
        <f t="shared" si="53"/>
        <v>0</v>
      </c>
      <c r="Y403" s="36">
        <f>VLOOKUP($H403,[2]EDA!$H$6:$AY$980,Y$1,FALSE)</f>
        <v>0</v>
      </c>
      <c r="Z403" s="36">
        <f>VLOOKUP($H403,[2]EDA!$H$6:$AY$980,Z$1,FALSE)</f>
        <v>0</v>
      </c>
      <c r="AA403" s="36">
        <f>VLOOKUP($H403,[2]EDA!$H$6:$AY$980,AA$1,FALSE)</f>
        <v>0</v>
      </c>
      <c r="AB403" s="36">
        <f>VLOOKUP($H403,[2]EDA!$H$6:$AY$980,AB$1,FALSE)</f>
        <v>0</v>
      </c>
      <c r="AC403" s="36">
        <f>VLOOKUP($H403,[2]EDA!$H$6:$AY$980,AC$1,FALSE)</f>
        <v>0</v>
      </c>
      <c r="AD403" s="36">
        <f>VLOOKUP($H403,[2]EDA!$H$6:$AY$980,AD$1,FALSE)</f>
        <v>0</v>
      </c>
      <c r="AE403" s="36">
        <f>VLOOKUP($H403,[2]EDA!$H$6:$AY$980,AE$1,FALSE)</f>
        <v>0</v>
      </c>
      <c r="AF403" s="36">
        <f>VLOOKUP($H403,[2]EDA!$H$6:$AY$980,AF$1,FALSE)</f>
        <v>0</v>
      </c>
      <c r="AG403" s="36">
        <f>VLOOKUP($H403,[2]EDA!$H$6:$AY$980,AG$1,FALSE)</f>
        <v>0</v>
      </c>
      <c r="AH403" s="36">
        <f>VLOOKUP($H403,[2]EDA!$H$6:$AY$980,AH$1,FALSE)</f>
        <v>0</v>
      </c>
      <c r="AI403" s="36">
        <f>VLOOKUP($H403,[2]EDA!$H$6:$AY$980,AI$1,FALSE)</f>
        <v>0</v>
      </c>
      <c r="AJ403" s="36">
        <f>VLOOKUP($H403,[2]EDA!$H$6:$AY$980,AJ$1,FALSE)</f>
        <v>0</v>
      </c>
      <c r="AK403" s="20">
        <f>VLOOKUP(H403,[2]EDA!$H$6:$AZ$980,45,FALSE)</f>
        <v>0</v>
      </c>
      <c r="AL403" s="39">
        <f t="shared" si="54"/>
        <v>0</v>
      </c>
      <c r="AM403" s="17">
        <f t="shared" si="55"/>
        <v>0</v>
      </c>
      <c r="AN403" s="36">
        <f>VLOOKUP($H403,[3]IRA!$H$6:$BN$980,AN$1,FALSE)</f>
        <v>0</v>
      </c>
      <c r="AO403" s="36">
        <f>VLOOKUP($H403,[3]IRA!$H$6:$BN$980,AO$1,FALSE)</f>
        <v>0</v>
      </c>
      <c r="AP403" s="36">
        <f>VLOOKUP($H403,[3]IRA!$H$6:$BN$980,AP$1,FALSE)</f>
        <v>0</v>
      </c>
      <c r="AQ403" s="36">
        <f>VLOOKUP($H403,[3]IRA!$H$6:$BN$980,AQ$1,FALSE)</f>
        <v>0</v>
      </c>
      <c r="AR403" s="36">
        <f>VLOOKUP($H403,[3]IRA!$H$6:$BN$980,AR$1,FALSE)</f>
        <v>0</v>
      </c>
      <c r="AS403" s="36">
        <f>VLOOKUP($H403,[3]IRA!$H$6:$BN$980,AS$1,FALSE)</f>
        <v>0</v>
      </c>
      <c r="AT403" s="36">
        <f>VLOOKUP($H403,[3]IRA!$H$6:$BN$980,AT$1,FALSE)</f>
        <v>0</v>
      </c>
      <c r="AU403" s="36">
        <f>VLOOKUP($H403,[3]IRA!$H$6:$BN$980,AU$1,FALSE)</f>
        <v>0</v>
      </c>
      <c r="AV403" s="36">
        <f>VLOOKUP($H403,[3]IRA!$H$6:$BN$980,AV$1,FALSE)</f>
        <v>0</v>
      </c>
      <c r="AW403" s="36">
        <f>VLOOKUP($H403,[3]IRA!$H$6:$BN$980,AW$1,FALSE)</f>
        <v>0</v>
      </c>
      <c r="AX403" s="36">
        <f>VLOOKUP($H403,[3]IRA!$H$6:$BN$980,AX$1,FALSE)</f>
        <v>0</v>
      </c>
      <c r="AY403" s="36">
        <f>VLOOKUP($H403,[3]IRA!$H$6:$BN$980,AY$1,FALSE)</f>
        <v>0</v>
      </c>
      <c r="AZ403" s="20">
        <f>VLOOKUP(H403,[3]IRA!$H$6:$BO$980,60,FALSE)</f>
        <v>0</v>
      </c>
      <c r="BA403" s="20">
        <f t="shared" si="56"/>
        <v>0</v>
      </c>
      <c r="BB403" s="17">
        <f t="shared" si="57"/>
        <v>0</v>
      </c>
      <c r="BC403" s="36">
        <f>VLOOKUP($H403,[4]IRA!$H$7:$CS$981,BC$1,FALSE)</f>
        <v>0</v>
      </c>
      <c r="BD403" s="36">
        <f>VLOOKUP($H403,[4]IRA!$H$7:$CS$981,BD$1,FALSE)</f>
        <v>0</v>
      </c>
      <c r="BE403" s="36">
        <f>VLOOKUP($H403,[4]IRA!$H$7:$CS$981,BE$1,FALSE)</f>
        <v>0</v>
      </c>
      <c r="BF403" s="36">
        <f>VLOOKUP($H403,[4]IRA!$H$7:$CS$981,BF$1,FALSE)</f>
        <v>0</v>
      </c>
      <c r="BG403" s="36">
        <f>VLOOKUP($H403,[4]IRA!$H$7:$CS$981,BG$1,FALSE)</f>
        <v>0</v>
      </c>
      <c r="BH403" s="36">
        <f>VLOOKUP($H403,[4]IRA!$H$7:$CS$981,BH$1,FALSE)</f>
        <v>0</v>
      </c>
      <c r="BI403" s="36">
        <f>VLOOKUP($H403,[4]IRA!$H$7:$CS$981,BI$1,FALSE)</f>
        <v>0</v>
      </c>
      <c r="BJ403" s="36">
        <f>VLOOKUP($H403,[4]IRA!$H$7:$CS$981,BJ$1,FALSE)</f>
        <v>0</v>
      </c>
      <c r="BK403" s="36">
        <f>VLOOKUP($H403,[4]IRA!$H$7:$CS$981,BK$1,FALSE)</f>
        <v>0</v>
      </c>
      <c r="BL403" s="36">
        <f>VLOOKUP($H403,[4]IRA!$H$7:$CS$981,BL$1,FALSE)</f>
        <v>0</v>
      </c>
      <c r="BM403" s="36">
        <f>VLOOKUP($H403,[4]IRA!$H$7:$CS$981,BM$1,FALSE)</f>
        <v>0</v>
      </c>
      <c r="BN403" s="36">
        <f>VLOOKUP($H403,[4]IRA!$H$7:$CS$981,BN$1,FALSE)</f>
        <v>0</v>
      </c>
      <c r="BO403" s="10">
        <f>VLOOKUP(H403,[4]IRA!$H$7:$CS$981,90,FALSE)</f>
        <v>0</v>
      </c>
      <c r="BP403" s="10">
        <f t="shared" si="58"/>
        <v>0</v>
      </c>
      <c r="BQ403" s="17">
        <f t="shared" si="59"/>
        <v>0</v>
      </c>
      <c r="BR403" s="80"/>
      <c r="BS403" s="80"/>
      <c r="BT403" s="80"/>
      <c r="BU403" s="80"/>
      <c r="BV403" s="80"/>
      <c r="BW403" s="80"/>
      <c r="BX403" s="80"/>
      <c r="BY403" s="80"/>
      <c r="BZ403" s="80"/>
      <c r="CA403" s="80"/>
      <c r="CB403" s="80"/>
      <c r="CC403" s="80"/>
      <c r="CD403" s="80"/>
      <c r="CE403" s="80"/>
      <c r="CF403" s="80"/>
      <c r="CG403" s="80"/>
      <c r="CH403" s="80"/>
      <c r="CI403" s="80"/>
      <c r="CJ403" s="80"/>
      <c r="CK403" s="80"/>
      <c r="CL403" s="80"/>
      <c r="CM403" s="80"/>
      <c r="CN403" s="80"/>
      <c r="CO403" s="80"/>
      <c r="CP403" s="80"/>
      <c r="CQ403" s="80"/>
      <c r="CR403" s="80"/>
      <c r="CS403" s="80"/>
      <c r="CT403" s="80"/>
      <c r="CU403" s="80"/>
      <c r="CV403" s="80"/>
      <c r="CW403" s="80"/>
      <c r="CX403" s="80"/>
      <c r="CY403" s="80"/>
      <c r="CZ403" s="80"/>
      <c r="DA403" s="80"/>
      <c r="DB403" s="80"/>
      <c r="DC403" s="80"/>
      <c r="DD403" s="80"/>
      <c r="DE403" s="80"/>
      <c r="DF403" s="80"/>
      <c r="DG403" s="80"/>
      <c r="DH403" s="80"/>
      <c r="DI403" s="80"/>
      <c r="DJ403" s="80"/>
      <c r="DK403" s="80"/>
      <c r="DL403" s="80"/>
      <c r="DM403" s="80"/>
      <c r="DN403" s="80"/>
    </row>
    <row r="404" spans="1:118" s="81" customFormat="1" ht="10.199999999999999" x14ac:dyDescent="0.2">
      <c r="A404" s="87" t="s">
        <v>2</v>
      </c>
      <c r="B404" s="87" t="s">
        <v>228</v>
      </c>
      <c r="C404" s="88"/>
      <c r="D404" s="87" t="s">
        <v>719</v>
      </c>
      <c r="E404" s="87" t="s">
        <v>820</v>
      </c>
      <c r="F404" s="87" t="s">
        <v>818</v>
      </c>
      <c r="G404" s="88" t="s">
        <v>895</v>
      </c>
      <c r="H404" s="88">
        <v>13859</v>
      </c>
      <c r="I404" s="87" t="s">
        <v>931</v>
      </c>
      <c r="J404" s="37">
        <f>VLOOKUP($H404,[1]EDA!$H$6:$BN$980,J$1,FALSE)</f>
        <v>0</v>
      </c>
      <c r="K404" s="36">
        <f>VLOOKUP($H404,[1]EDA!$H$6:$BN$980,K$1,FALSE)</f>
        <v>0</v>
      </c>
      <c r="L404" s="36">
        <f>VLOOKUP($H404,[1]EDA!$H$6:$BN$980,L$1,FALSE)</f>
        <v>0</v>
      </c>
      <c r="M404" s="36">
        <f>VLOOKUP($H404,[1]EDA!$H$6:$BN$980,M$1,FALSE)</f>
        <v>0</v>
      </c>
      <c r="N404" s="36">
        <f>VLOOKUP($H404,[1]EDA!$H$6:$BN$980,N$1,FALSE)</f>
        <v>0</v>
      </c>
      <c r="O404" s="36">
        <f>VLOOKUP($H404,[1]EDA!$H$6:$BN$980,O$1,FALSE)</f>
        <v>0</v>
      </c>
      <c r="P404" s="36">
        <f>VLOOKUP($H404,[1]EDA!$H$6:$BN$980,P$1,FALSE)</f>
        <v>0</v>
      </c>
      <c r="Q404" s="36">
        <f>VLOOKUP($H404,[1]EDA!$H$6:$BN$980,Q$1,FALSE)</f>
        <v>0</v>
      </c>
      <c r="R404" s="36">
        <f>VLOOKUP($H404,[1]EDA!$H$6:$BN$980,R$1,FALSE)</f>
        <v>0</v>
      </c>
      <c r="S404" s="36">
        <f>VLOOKUP($H404,[1]EDA!$H$6:$BN$980,S$1,FALSE)</f>
        <v>0</v>
      </c>
      <c r="T404" s="36">
        <f>VLOOKUP($H404,[1]EDA!$H$6:$BN$980,T$1,FALSE)</f>
        <v>0</v>
      </c>
      <c r="U404" s="36">
        <f>VLOOKUP($H404,[1]EDA!$H$6:$BN$980,U$1,FALSE)</f>
        <v>0</v>
      </c>
      <c r="V404" s="10">
        <f>VLOOKUP(H404,[1]EDA!$H$6:$BO$980,60,FALSE)</f>
        <v>0</v>
      </c>
      <c r="W404" s="10">
        <f t="shared" si="52"/>
        <v>0</v>
      </c>
      <c r="X404" s="17">
        <f t="shared" si="53"/>
        <v>0</v>
      </c>
      <c r="Y404" s="36">
        <f>VLOOKUP($H404,[2]EDA!$H$6:$AY$980,Y$1,FALSE)</f>
        <v>0</v>
      </c>
      <c r="Z404" s="36">
        <f>VLOOKUP($H404,[2]EDA!$H$6:$AY$980,Z$1,FALSE)</f>
        <v>0</v>
      </c>
      <c r="AA404" s="36">
        <f>VLOOKUP($H404,[2]EDA!$H$6:$AY$980,AA$1,FALSE)</f>
        <v>0</v>
      </c>
      <c r="AB404" s="36">
        <f>VLOOKUP($H404,[2]EDA!$H$6:$AY$980,AB$1,FALSE)</f>
        <v>0</v>
      </c>
      <c r="AC404" s="36">
        <f>VLOOKUP($H404,[2]EDA!$H$6:$AY$980,AC$1,FALSE)</f>
        <v>0</v>
      </c>
      <c r="AD404" s="36">
        <f>VLOOKUP($H404,[2]EDA!$H$6:$AY$980,AD$1,FALSE)</f>
        <v>0</v>
      </c>
      <c r="AE404" s="36">
        <f>VLOOKUP($H404,[2]EDA!$H$6:$AY$980,AE$1,FALSE)</f>
        <v>0</v>
      </c>
      <c r="AF404" s="36">
        <f>VLOOKUP($H404,[2]EDA!$H$6:$AY$980,AF$1,FALSE)</f>
        <v>0</v>
      </c>
      <c r="AG404" s="36">
        <f>VLOOKUP($H404,[2]EDA!$H$6:$AY$980,AG$1,FALSE)</f>
        <v>0</v>
      </c>
      <c r="AH404" s="36">
        <f>VLOOKUP($H404,[2]EDA!$H$6:$AY$980,AH$1,FALSE)</f>
        <v>0</v>
      </c>
      <c r="AI404" s="36">
        <f>VLOOKUP($H404,[2]EDA!$H$6:$AY$980,AI$1,FALSE)</f>
        <v>0</v>
      </c>
      <c r="AJ404" s="36">
        <f>VLOOKUP($H404,[2]EDA!$H$6:$AY$980,AJ$1,FALSE)</f>
        <v>0</v>
      </c>
      <c r="AK404" s="20">
        <f>VLOOKUP(H404,[2]EDA!$H$6:$AZ$980,45,FALSE)</f>
        <v>0</v>
      </c>
      <c r="AL404" s="39">
        <f t="shared" si="54"/>
        <v>0</v>
      </c>
      <c r="AM404" s="17">
        <f t="shared" si="55"/>
        <v>0</v>
      </c>
      <c r="AN404" s="36">
        <f>VLOOKUP($H404,[3]IRA!$H$6:$BN$980,AN$1,FALSE)</f>
        <v>0</v>
      </c>
      <c r="AO404" s="36">
        <f>VLOOKUP($H404,[3]IRA!$H$6:$BN$980,AO$1,FALSE)</f>
        <v>0</v>
      </c>
      <c r="AP404" s="36">
        <f>VLOOKUP($H404,[3]IRA!$H$6:$BN$980,AP$1,FALSE)</f>
        <v>0</v>
      </c>
      <c r="AQ404" s="36">
        <f>VLOOKUP($H404,[3]IRA!$H$6:$BN$980,AQ$1,FALSE)</f>
        <v>0</v>
      </c>
      <c r="AR404" s="36">
        <f>VLOOKUP($H404,[3]IRA!$H$6:$BN$980,AR$1,FALSE)</f>
        <v>0</v>
      </c>
      <c r="AS404" s="36">
        <f>VLOOKUP($H404,[3]IRA!$H$6:$BN$980,AS$1,FALSE)</f>
        <v>0</v>
      </c>
      <c r="AT404" s="36">
        <f>VLOOKUP($H404,[3]IRA!$H$6:$BN$980,AT$1,FALSE)</f>
        <v>0</v>
      </c>
      <c r="AU404" s="36">
        <f>VLOOKUP($H404,[3]IRA!$H$6:$BN$980,AU$1,FALSE)</f>
        <v>0</v>
      </c>
      <c r="AV404" s="36">
        <f>VLOOKUP($H404,[3]IRA!$H$6:$BN$980,AV$1,FALSE)</f>
        <v>0</v>
      </c>
      <c r="AW404" s="36">
        <f>VLOOKUP($H404,[3]IRA!$H$6:$BN$980,AW$1,FALSE)</f>
        <v>0</v>
      </c>
      <c r="AX404" s="36">
        <f>VLOOKUP($H404,[3]IRA!$H$6:$BN$980,AX$1,FALSE)</f>
        <v>0</v>
      </c>
      <c r="AY404" s="36">
        <f>VLOOKUP($H404,[3]IRA!$H$6:$BN$980,AY$1,FALSE)</f>
        <v>0</v>
      </c>
      <c r="AZ404" s="20">
        <f>VLOOKUP(H404,[3]IRA!$H$6:$BO$980,60,FALSE)</f>
        <v>0</v>
      </c>
      <c r="BA404" s="20">
        <f t="shared" si="56"/>
        <v>0</v>
      </c>
      <c r="BB404" s="17">
        <f t="shared" si="57"/>
        <v>0</v>
      </c>
      <c r="BC404" s="36">
        <f>VLOOKUP($H404,[4]IRA!$H$7:$CS$981,BC$1,FALSE)</f>
        <v>0</v>
      </c>
      <c r="BD404" s="36">
        <f>VLOOKUP($H404,[4]IRA!$H$7:$CS$981,BD$1,FALSE)</f>
        <v>0</v>
      </c>
      <c r="BE404" s="36">
        <f>VLOOKUP($H404,[4]IRA!$H$7:$CS$981,BE$1,FALSE)</f>
        <v>0</v>
      </c>
      <c r="BF404" s="36">
        <f>VLOOKUP($H404,[4]IRA!$H$7:$CS$981,BF$1,FALSE)</f>
        <v>0</v>
      </c>
      <c r="BG404" s="36">
        <f>VLOOKUP($H404,[4]IRA!$H$7:$CS$981,BG$1,FALSE)</f>
        <v>0</v>
      </c>
      <c r="BH404" s="36">
        <f>VLOOKUP($H404,[4]IRA!$H$7:$CS$981,BH$1,FALSE)</f>
        <v>0</v>
      </c>
      <c r="BI404" s="36">
        <f>VLOOKUP($H404,[4]IRA!$H$7:$CS$981,BI$1,FALSE)</f>
        <v>0</v>
      </c>
      <c r="BJ404" s="36">
        <f>VLOOKUP($H404,[4]IRA!$H$7:$CS$981,BJ$1,FALSE)</f>
        <v>0</v>
      </c>
      <c r="BK404" s="36">
        <f>VLOOKUP($H404,[4]IRA!$H$7:$CS$981,BK$1,FALSE)</f>
        <v>0</v>
      </c>
      <c r="BL404" s="36">
        <f>VLOOKUP($H404,[4]IRA!$H$7:$CS$981,BL$1,FALSE)</f>
        <v>0</v>
      </c>
      <c r="BM404" s="36">
        <f>VLOOKUP($H404,[4]IRA!$H$7:$CS$981,BM$1,FALSE)</f>
        <v>0</v>
      </c>
      <c r="BN404" s="36">
        <f>VLOOKUP($H404,[4]IRA!$H$7:$CS$981,BN$1,FALSE)</f>
        <v>0</v>
      </c>
      <c r="BO404" s="10">
        <f>VLOOKUP(H404,[4]IRA!$H$7:$CS$981,90,FALSE)</f>
        <v>0</v>
      </c>
      <c r="BP404" s="10">
        <f t="shared" si="58"/>
        <v>0</v>
      </c>
      <c r="BQ404" s="17">
        <f t="shared" si="59"/>
        <v>0</v>
      </c>
      <c r="BR404" s="80"/>
      <c r="BS404" s="80"/>
      <c r="BT404" s="80"/>
      <c r="BU404" s="80"/>
      <c r="BV404" s="80"/>
      <c r="BW404" s="80"/>
      <c r="BX404" s="80"/>
      <c r="BY404" s="80"/>
      <c r="BZ404" s="80"/>
      <c r="CA404" s="80"/>
      <c r="CB404" s="80"/>
      <c r="CC404" s="80"/>
      <c r="CD404" s="80"/>
      <c r="CE404" s="80"/>
      <c r="CF404" s="80"/>
      <c r="CG404" s="80"/>
      <c r="CH404" s="80"/>
      <c r="CI404" s="80"/>
      <c r="CJ404" s="80"/>
      <c r="CK404" s="80"/>
      <c r="CL404" s="80"/>
      <c r="CM404" s="80"/>
      <c r="CN404" s="80"/>
      <c r="CO404" s="80"/>
      <c r="CP404" s="80"/>
      <c r="CQ404" s="80"/>
      <c r="CR404" s="80"/>
      <c r="CS404" s="80"/>
      <c r="CT404" s="80"/>
      <c r="CU404" s="80"/>
      <c r="CV404" s="80"/>
      <c r="CW404" s="80"/>
      <c r="CX404" s="80"/>
      <c r="CY404" s="80"/>
      <c r="CZ404" s="80"/>
      <c r="DA404" s="80"/>
      <c r="DB404" s="80"/>
      <c r="DC404" s="80"/>
      <c r="DD404" s="80"/>
      <c r="DE404" s="80"/>
      <c r="DF404" s="80"/>
      <c r="DG404" s="80"/>
      <c r="DH404" s="80"/>
      <c r="DI404" s="80"/>
      <c r="DJ404" s="80"/>
      <c r="DK404" s="80"/>
      <c r="DL404" s="80"/>
      <c r="DM404" s="80"/>
      <c r="DN404" s="80"/>
    </row>
    <row r="405" spans="1:118" s="81" customFormat="1" ht="10.199999999999999" x14ac:dyDescent="0.2">
      <c r="A405" s="87" t="s">
        <v>2</v>
      </c>
      <c r="B405" s="87" t="s">
        <v>228</v>
      </c>
      <c r="C405" s="88"/>
      <c r="D405" s="87" t="s">
        <v>719</v>
      </c>
      <c r="E405" s="87" t="s">
        <v>820</v>
      </c>
      <c r="F405" s="87" t="s">
        <v>818</v>
      </c>
      <c r="G405" s="88" t="s">
        <v>895</v>
      </c>
      <c r="H405" s="88">
        <v>13866</v>
      </c>
      <c r="I405" s="87" t="s">
        <v>932</v>
      </c>
      <c r="J405" s="37">
        <f>VLOOKUP($H405,[1]EDA!$H$6:$BN$980,J$1,FALSE)</f>
        <v>0</v>
      </c>
      <c r="K405" s="36">
        <f>VLOOKUP($H405,[1]EDA!$H$6:$BN$980,K$1,FALSE)</f>
        <v>0</v>
      </c>
      <c r="L405" s="36">
        <f>VLOOKUP($H405,[1]EDA!$H$6:$BN$980,L$1,FALSE)</f>
        <v>0</v>
      </c>
      <c r="M405" s="36">
        <f>VLOOKUP($H405,[1]EDA!$H$6:$BN$980,M$1,FALSE)</f>
        <v>0</v>
      </c>
      <c r="N405" s="36">
        <f>VLOOKUP($H405,[1]EDA!$H$6:$BN$980,N$1,FALSE)</f>
        <v>0</v>
      </c>
      <c r="O405" s="36">
        <f>VLOOKUP($H405,[1]EDA!$H$6:$BN$980,O$1,FALSE)</f>
        <v>0</v>
      </c>
      <c r="P405" s="36">
        <f>VLOOKUP($H405,[1]EDA!$H$6:$BN$980,P$1,FALSE)</f>
        <v>0</v>
      </c>
      <c r="Q405" s="36">
        <f>VLOOKUP($H405,[1]EDA!$H$6:$BN$980,Q$1,FALSE)</f>
        <v>0</v>
      </c>
      <c r="R405" s="36">
        <f>VLOOKUP($H405,[1]EDA!$H$6:$BN$980,R$1,FALSE)</f>
        <v>0</v>
      </c>
      <c r="S405" s="36">
        <f>VLOOKUP($H405,[1]EDA!$H$6:$BN$980,S$1,FALSE)</f>
        <v>0</v>
      </c>
      <c r="T405" s="36">
        <f>VLOOKUP($H405,[1]EDA!$H$6:$BN$980,T$1,FALSE)</f>
        <v>0</v>
      </c>
      <c r="U405" s="36">
        <f>VLOOKUP($H405,[1]EDA!$H$6:$BN$980,U$1,FALSE)</f>
        <v>0</v>
      </c>
      <c r="V405" s="10">
        <f>VLOOKUP(H405,[1]EDA!$H$6:$BO$980,60,FALSE)</f>
        <v>0</v>
      </c>
      <c r="W405" s="10">
        <f t="shared" si="52"/>
        <v>0</v>
      </c>
      <c r="X405" s="17">
        <f t="shared" si="53"/>
        <v>0</v>
      </c>
      <c r="Y405" s="36">
        <f>VLOOKUP($H405,[2]EDA!$H$6:$AY$980,Y$1,FALSE)</f>
        <v>0</v>
      </c>
      <c r="Z405" s="36">
        <f>VLOOKUP($H405,[2]EDA!$H$6:$AY$980,Z$1,FALSE)</f>
        <v>0</v>
      </c>
      <c r="AA405" s="36">
        <f>VLOOKUP($H405,[2]EDA!$H$6:$AY$980,AA$1,FALSE)</f>
        <v>0</v>
      </c>
      <c r="AB405" s="36">
        <f>VLOOKUP($H405,[2]EDA!$H$6:$AY$980,AB$1,FALSE)</f>
        <v>0</v>
      </c>
      <c r="AC405" s="36">
        <f>VLOOKUP($H405,[2]EDA!$H$6:$AY$980,AC$1,FALSE)</f>
        <v>0</v>
      </c>
      <c r="AD405" s="36">
        <f>VLOOKUP($H405,[2]EDA!$H$6:$AY$980,AD$1,FALSE)</f>
        <v>0</v>
      </c>
      <c r="AE405" s="36">
        <f>VLOOKUP($H405,[2]EDA!$H$6:$AY$980,AE$1,FALSE)</f>
        <v>0</v>
      </c>
      <c r="AF405" s="36">
        <f>VLOOKUP($H405,[2]EDA!$H$6:$AY$980,AF$1,FALSE)</f>
        <v>0</v>
      </c>
      <c r="AG405" s="36">
        <f>VLOOKUP($H405,[2]EDA!$H$6:$AY$980,AG$1,FALSE)</f>
        <v>0</v>
      </c>
      <c r="AH405" s="36">
        <f>VLOOKUP($H405,[2]EDA!$H$6:$AY$980,AH$1,FALSE)</f>
        <v>0</v>
      </c>
      <c r="AI405" s="36">
        <f>VLOOKUP($H405,[2]EDA!$H$6:$AY$980,AI$1,FALSE)</f>
        <v>0</v>
      </c>
      <c r="AJ405" s="36">
        <f>VLOOKUP($H405,[2]EDA!$H$6:$AY$980,AJ$1,FALSE)</f>
        <v>0</v>
      </c>
      <c r="AK405" s="20">
        <f>VLOOKUP(H405,[2]EDA!$H$6:$AZ$980,45,FALSE)</f>
        <v>0</v>
      </c>
      <c r="AL405" s="39">
        <f t="shared" si="54"/>
        <v>0</v>
      </c>
      <c r="AM405" s="17">
        <f t="shared" si="55"/>
        <v>0</v>
      </c>
      <c r="AN405" s="36">
        <f>VLOOKUP($H405,[3]IRA!$H$6:$BN$980,AN$1,FALSE)</f>
        <v>0</v>
      </c>
      <c r="AO405" s="36">
        <f>VLOOKUP($H405,[3]IRA!$H$6:$BN$980,AO$1,FALSE)</f>
        <v>0</v>
      </c>
      <c r="AP405" s="36">
        <f>VLOOKUP($H405,[3]IRA!$H$6:$BN$980,AP$1,FALSE)</f>
        <v>0</v>
      </c>
      <c r="AQ405" s="36">
        <f>VLOOKUP($H405,[3]IRA!$H$6:$BN$980,AQ$1,FALSE)</f>
        <v>0</v>
      </c>
      <c r="AR405" s="36">
        <f>VLOOKUP($H405,[3]IRA!$H$6:$BN$980,AR$1,FALSE)</f>
        <v>0</v>
      </c>
      <c r="AS405" s="36">
        <f>VLOOKUP($H405,[3]IRA!$H$6:$BN$980,AS$1,FALSE)</f>
        <v>0</v>
      </c>
      <c r="AT405" s="36">
        <f>VLOOKUP($H405,[3]IRA!$H$6:$BN$980,AT$1,FALSE)</f>
        <v>0</v>
      </c>
      <c r="AU405" s="36">
        <f>VLOOKUP($H405,[3]IRA!$H$6:$BN$980,AU$1,FALSE)</f>
        <v>0</v>
      </c>
      <c r="AV405" s="36">
        <f>VLOOKUP($H405,[3]IRA!$H$6:$BN$980,AV$1,FALSE)</f>
        <v>0</v>
      </c>
      <c r="AW405" s="36">
        <f>VLOOKUP($H405,[3]IRA!$H$6:$BN$980,AW$1,FALSE)</f>
        <v>0</v>
      </c>
      <c r="AX405" s="36">
        <f>VLOOKUP($H405,[3]IRA!$H$6:$BN$980,AX$1,FALSE)</f>
        <v>0</v>
      </c>
      <c r="AY405" s="36">
        <f>VLOOKUP($H405,[3]IRA!$H$6:$BN$980,AY$1,FALSE)</f>
        <v>0</v>
      </c>
      <c r="AZ405" s="20">
        <f>VLOOKUP(H405,[3]IRA!$H$6:$BO$980,60,FALSE)</f>
        <v>0</v>
      </c>
      <c r="BA405" s="20">
        <f t="shared" si="56"/>
        <v>0</v>
      </c>
      <c r="BB405" s="17">
        <f t="shared" si="57"/>
        <v>0</v>
      </c>
      <c r="BC405" s="36">
        <f>VLOOKUP($H405,[4]IRA!$H$7:$CS$981,BC$1,FALSE)</f>
        <v>0</v>
      </c>
      <c r="BD405" s="36">
        <f>VLOOKUP($H405,[4]IRA!$H$7:$CS$981,BD$1,FALSE)</f>
        <v>0</v>
      </c>
      <c r="BE405" s="36">
        <f>VLOOKUP($H405,[4]IRA!$H$7:$CS$981,BE$1,FALSE)</f>
        <v>0</v>
      </c>
      <c r="BF405" s="36">
        <f>VLOOKUP($H405,[4]IRA!$H$7:$CS$981,BF$1,FALSE)</f>
        <v>0</v>
      </c>
      <c r="BG405" s="36">
        <f>VLOOKUP($H405,[4]IRA!$H$7:$CS$981,BG$1,FALSE)</f>
        <v>0</v>
      </c>
      <c r="BH405" s="36">
        <f>VLOOKUP($H405,[4]IRA!$H$7:$CS$981,BH$1,FALSE)</f>
        <v>0</v>
      </c>
      <c r="BI405" s="36">
        <f>VLOOKUP($H405,[4]IRA!$H$7:$CS$981,BI$1,FALSE)</f>
        <v>0</v>
      </c>
      <c r="BJ405" s="36">
        <f>VLOOKUP($H405,[4]IRA!$H$7:$CS$981,BJ$1,FALSE)</f>
        <v>0</v>
      </c>
      <c r="BK405" s="36">
        <f>VLOOKUP($H405,[4]IRA!$H$7:$CS$981,BK$1,FALSE)</f>
        <v>0</v>
      </c>
      <c r="BL405" s="36">
        <f>VLOOKUP($H405,[4]IRA!$H$7:$CS$981,BL$1,FALSE)</f>
        <v>0</v>
      </c>
      <c r="BM405" s="36">
        <f>VLOOKUP($H405,[4]IRA!$H$7:$CS$981,BM$1,FALSE)</f>
        <v>0</v>
      </c>
      <c r="BN405" s="36">
        <f>VLOOKUP($H405,[4]IRA!$H$7:$CS$981,BN$1,FALSE)</f>
        <v>0</v>
      </c>
      <c r="BO405" s="10">
        <f>VLOOKUP(H405,[4]IRA!$H$7:$CS$981,90,FALSE)</f>
        <v>0</v>
      </c>
      <c r="BP405" s="10">
        <f t="shared" si="58"/>
        <v>0</v>
      </c>
      <c r="BQ405" s="17">
        <f t="shared" si="59"/>
        <v>0</v>
      </c>
      <c r="BR405" s="80"/>
      <c r="BS405" s="80"/>
      <c r="BT405" s="80"/>
      <c r="BU405" s="80"/>
      <c r="BV405" s="80"/>
      <c r="BW405" s="80"/>
      <c r="BX405" s="80"/>
      <c r="BY405" s="80"/>
      <c r="BZ405" s="80"/>
      <c r="CA405" s="80"/>
      <c r="CB405" s="80"/>
      <c r="CC405" s="80"/>
      <c r="CD405" s="80"/>
      <c r="CE405" s="80"/>
      <c r="CF405" s="80"/>
      <c r="CG405" s="80"/>
      <c r="CH405" s="80"/>
      <c r="CI405" s="80"/>
      <c r="CJ405" s="80"/>
      <c r="CK405" s="80"/>
      <c r="CL405" s="80"/>
      <c r="CM405" s="80"/>
      <c r="CN405" s="80"/>
      <c r="CO405" s="80"/>
      <c r="CP405" s="80"/>
      <c r="CQ405" s="80"/>
      <c r="CR405" s="80"/>
      <c r="CS405" s="80"/>
      <c r="CT405" s="80"/>
      <c r="CU405" s="80"/>
      <c r="CV405" s="80"/>
      <c r="CW405" s="80"/>
      <c r="CX405" s="80"/>
      <c r="CY405" s="80"/>
      <c r="CZ405" s="80"/>
      <c r="DA405" s="80"/>
      <c r="DB405" s="80"/>
      <c r="DC405" s="80"/>
      <c r="DD405" s="80"/>
      <c r="DE405" s="80"/>
      <c r="DF405" s="80"/>
      <c r="DG405" s="80"/>
      <c r="DH405" s="80"/>
      <c r="DI405" s="80"/>
      <c r="DJ405" s="80"/>
      <c r="DK405" s="80"/>
      <c r="DL405" s="80"/>
      <c r="DM405" s="80"/>
      <c r="DN405" s="80"/>
    </row>
    <row r="406" spans="1:118" s="81" customFormat="1" ht="10.199999999999999" x14ac:dyDescent="0.2">
      <c r="A406" s="87" t="s">
        <v>2</v>
      </c>
      <c r="B406" s="87" t="s">
        <v>228</v>
      </c>
      <c r="C406" s="88"/>
      <c r="D406" s="87" t="s">
        <v>719</v>
      </c>
      <c r="E406" s="87" t="s">
        <v>820</v>
      </c>
      <c r="F406" s="87" t="s">
        <v>818</v>
      </c>
      <c r="G406" s="88" t="s">
        <v>550</v>
      </c>
      <c r="H406" s="88">
        <v>13868</v>
      </c>
      <c r="I406" s="87" t="s">
        <v>933</v>
      </c>
      <c r="J406" s="37">
        <f>VLOOKUP($H406,[1]EDA!$H$6:$BN$980,J$1,FALSE)</f>
        <v>0</v>
      </c>
      <c r="K406" s="36">
        <f>VLOOKUP($H406,[1]EDA!$H$6:$BN$980,K$1,FALSE)</f>
        <v>0</v>
      </c>
      <c r="L406" s="36">
        <f>VLOOKUP($H406,[1]EDA!$H$6:$BN$980,L$1,FALSE)</f>
        <v>0</v>
      </c>
      <c r="M406" s="36">
        <f>VLOOKUP($H406,[1]EDA!$H$6:$BN$980,M$1,FALSE)</f>
        <v>0</v>
      </c>
      <c r="N406" s="36">
        <f>VLOOKUP($H406,[1]EDA!$H$6:$BN$980,N$1,FALSE)</f>
        <v>0</v>
      </c>
      <c r="O406" s="36">
        <f>VLOOKUP($H406,[1]EDA!$H$6:$BN$980,O$1,FALSE)</f>
        <v>0</v>
      </c>
      <c r="P406" s="36">
        <f>VLOOKUP($H406,[1]EDA!$H$6:$BN$980,P$1,FALSE)</f>
        <v>0</v>
      </c>
      <c r="Q406" s="36">
        <f>VLOOKUP($H406,[1]EDA!$H$6:$BN$980,Q$1,FALSE)</f>
        <v>0</v>
      </c>
      <c r="R406" s="36">
        <f>VLOOKUP($H406,[1]EDA!$H$6:$BN$980,R$1,FALSE)</f>
        <v>0</v>
      </c>
      <c r="S406" s="36">
        <f>VLOOKUP($H406,[1]EDA!$H$6:$BN$980,S$1,FALSE)</f>
        <v>0</v>
      </c>
      <c r="T406" s="36">
        <f>VLOOKUP($H406,[1]EDA!$H$6:$BN$980,T$1,FALSE)</f>
        <v>0</v>
      </c>
      <c r="U406" s="36">
        <f>VLOOKUP($H406,[1]EDA!$H$6:$BN$980,U$1,FALSE)</f>
        <v>0</v>
      </c>
      <c r="V406" s="10">
        <f>VLOOKUP(H406,[1]EDA!$H$6:$BO$980,60,FALSE)</f>
        <v>0</v>
      </c>
      <c r="W406" s="10">
        <f t="shared" si="52"/>
        <v>0</v>
      </c>
      <c r="X406" s="17">
        <f t="shared" si="53"/>
        <v>0</v>
      </c>
      <c r="Y406" s="36">
        <f>VLOOKUP($H406,[2]EDA!$H$6:$AY$980,Y$1,FALSE)</f>
        <v>0</v>
      </c>
      <c r="Z406" s="36">
        <f>VLOOKUP($H406,[2]EDA!$H$6:$AY$980,Z$1,FALSE)</f>
        <v>0</v>
      </c>
      <c r="AA406" s="36">
        <f>VLOOKUP($H406,[2]EDA!$H$6:$AY$980,AA$1,FALSE)</f>
        <v>0</v>
      </c>
      <c r="AB406" s="36">
        <f>VLOOKUP($H406,[2]EDA!$H$6:$AY$980,AB$1,FALSE)</f>
        <v>0</v>
      </c>
      <c r="AC406" s="36">
        <f>VLOOKUP($H406,[2]EDA!$H$6:$AY$980,AC$1,FALSE)</f>
        <v>0</v>
      </c>
      <c r="AD406" s="36">
        <f>VLOOKUP($H406,[2]EDA!$H$6:$AY$980,AD$1,FALSE)</f>
        <v>0</v>
      </c>
      <c r="AE406" s="36">
        <f>VLOOKUP($H406,[2]EDA!$H$6:$AY$980,AE$1,FALSE)</f>
        <v>0</v>
      </c>
      <c r="AF406" s="36">
        <f>VLOOKUP($H406,[2]EDA!$H$6:$AY$980,AF$1,FALSE)</f>
        <v>0</v>
      </c>
      <c r="AG406" s="36">
        <f>VLOOKUP($H406,[2]EDA!$H$6:$AY$980,AG$1,FALSE)</f>
        <v>0</v>
      </c>
      <c r="AH406" s="36">
        <f>VLOOKUP($H406,[2]EDA!$H$6:$AY$980,AH$1,FALSE)</f>
        <v>0</v>
      </c>
      <c r="AI406" s="36">
        <f>VLOOKUP($H406,[2]EDA!$H$6:$AY$980,AI$1,FALSE)</f>
        <v>0</v>
      </c>
      <c r="AJ406" s="36">
        <f>VLOOKUP($H406,[2]EDA!$H$6:$AY$980,AJ$1,FALSE)</f>
        <v>0</v>
      </c>
      <c r="AK406" s="20">
        <f>VLOOKUP(H406,[2]EDA!$H$6:$AZ$980,45,FALSE)</f>
        <v>0</v>
      </c>
      <c r="AL406" s="39">
        <f t="shared" si="54"/>
        <v>0</v>
      </c>
      <c r="AM406" s="17">
        <f t="shared" si="55"/>
        <v>0</v>
      </c>
      <c r="AN406" s="36">
        <f>VLOOKUP($H406,[3]IRA!$H$6:$BN$980,AN$1,FALSE)</f>
        <v>0</v>
      </c>
      <c r="AO406" s="36">
        <f>VLOOKUP($H406,[3]IRA!$H$6:$BN$980,AO$1,FALSE)</f>
        <v>0</v>
      </c>
      <c r="AP406" s="36">
        <f>VLOOKUP($H406,[3]IRA!$H$6:$BN$980,AP$1,FALSE)</f>
        <v>0</v>
      </c>
      <c r="AQ406" s="36">
        <f>VLOOKUP($H406,[3]IRA!$H$6:$BN$980,AQ$1,FALSE)</f>
        <v>0</v>
      </c>
      <c r="AR406" s="36">
        <f>VLOOKUP($H406,[3]IRA!$H$6:$BN$980,AR$1,FALSE)</f>
        <v>0</v>
      </c>
      <c r="AS406" s="36">
        <f>VLOOKUP($H406,[3]IRA!$H$6:$BN$980,AS$1,FALSE)</f>
        <v>0</v>
      </c>
      <c r="AT406" s="36">
        <f>VLOOKUP($H406,[3]IRA!$H$6:$BN$980,AT$1,FALSE)</f>
        <v>0</v>
      </c>
      <c r="AU406" s="36">
        <f>VLOOKUP($H406,[3]IRA!$H$6:$BN$980,AU$1,FALSE)</f>
        <v>0</v>
      </c>
      <c r="AV406" s="36">
        <f>VLOOKUP($H406,[3]IRA!$H$6:$BN$980,AV$1,FALSE)</f>
        <v>0</v>
      </c>
      <c r="AW406" s="36">
        <f>VLOOKUP($H406,[3]IRA!$H$6:$BN$980,AW$1,FALSE)</f>
        <v>0</v>
      </c>
      <c r="AX406" s="36">
        <f>VLOOKUP($H406,[3]IRA!$H$6:$BN$980,AX$1,FALSE)</f>
        <v>0</v>
      </c>
      <c r="AY406" s="36">
        <f>VLOOKUP($H406,[3]IRA!$H$6:$BN$980,AY$1,FALSE)</f>
        <v>0</v>
      </c>
      <c r="AZ406" s="20">
        <f>VLOOKUP(H406,[3]IRA!$H$6:$BO$980,60,FALSE)</f>
        <v>0</v>
      </c>
      <c r="BA406" s="20">
        <f t="shared" si="56"/>
        <v>0</v>
      </c>
      <c r="BB406" s="17">
        <f t="shared" si="57"/>
        <v>0</v>
      </c>
      <c r="BC406" s="36">
        <f>VLOOKUP($H406,[4]IRA!$H$7:$CS$981,BC$1,FALSE)</f>
        <v>0</v>
      </c>
      <c r="BD406" s="36">
        <f>VLOOKUP($H406,[4]IRA!$H$7:$CS$981,BD$1,FALSE)</f>
        <v>0</v>
      </c>
      <c r="BE406" s="36">
        <f>VLOOKUP($H406,[4]IRA!$H$7:$CS$981,BE$1,FALSE)</f>
        <v>0</v>
      </c>
      <c r="BF406" s="36">
        <f>VLOOKUP($H406,[4]IRA!$H$7:$CS$981,BF$1,FALSE)</f>
        <v>0</v>
      </c>
      <c r="BG406" s="36">
        <f>VLOOKUP($H406,[4]IRA!$H$7:$CS$981,BG$1,FALSE)</f>
        <v>0</v>
      </c>
      <c r="BH406" s="36">
        <f>VLOOKUP($H406,[4]IRA!$H$7:$CS$981,BH$1,FALSE)</f>
        <v>0</v>
      </c>
      <c r="BI406" s="36">
        <f>VLOOKUP($H406,[4]IRA!$H$7:$CS$981,BI$1,FALSE)</f>
        <v>0</v>
      </c>
      <c r="BJ406" s="36">
        <f>VLOOKUP($H406,[4]IRA!$H$7:$CS$981,BJ$1,FALSE)</f>
        <v>0</v>
      </c>
      <c r="BK406" s="36">
        <f>VLOOKUP($H406,[4]IRA!$H$7:$CS$981,BK$1,FALSE)</f>
        <v>0</v>
      </c>
      <c r="BL406" s="36">
        <f>VLOOKUP($H406,[4]IRA!$H$7:$CS$981,BL$1,FALSE)</f>
        <v>0</v>
      </c>
      <c r="BM406" s="36">
        <f>VLOOKUP($H406,[4]IRA!$H$7:$CS$981,BM$1,FALSE)</f>
        <v>0</v>
      </c>
      <c r="BN406" s="36">
        <f>VLOOKUP($H406,[4]IRA!$H$7:$CS$981,BN$1,FALSE)</f>
        <v>0</v>
      </c>
      <c r="BO406" s="10">
        <f>VLOOKUP(H406,[4]IRA!$H$7:$CS$981,90,FALSE)</f>
        <v>0</v>
      </c>
      <c r="BP406" s="10">
        <f t="shared" si="58"/>
        <v>0</v>
      </c>
      <c r="BQ406" s="17">
        <f t="shared" si="59"/>
        <v>0</v>
      </c>
      <c r="BR406" s="80"/>
      <c r="BS406" s="80"/>
      <c r="BT406" s="80"/>
      <c r="BU406" s="80"/>
      <c r="BV406" s="80"/>
      <c r="BW406" s="80"/>
      <c r="BX406" s="80"/>
      <c r="BY406" s="80"/>
      <c r="BZ406" s="80"/>
      <c r="CA406" s="80"/>
      <c r="CB406" s="80"/>
      <c r="CC406" s="80"/>
      <c r="CD406" s="80"/>
      <c r="CE406" s="80"/>
      <c r="CF406" s="80"/>
      <c r="CG406" s="80"/>
      <c r="CH406" s="80"/>
      <c r="CI406" s="80"/>
      <c r="CJ406" s="80"/>
      <c r="CK406" s="80"/>
      <c r="CL406" s="80"/>
      <c r="CM406" s="80"/>
      <c r="CN406" s="80"/>
      <c r="CO406" s="80"/>
      <c r="CP406" s="80"/>
      <c r="CQ406" s="80"/>
      <c r="CR406" s="80"/>
      <c r="CS406" s="80"/>
      <c r="CT406" s="80"/>
      <c r="CU406" s="80"/>
      <c r="CV406" s="80"/>
      <c r="CW406" s="80"/>
      <c r="CX406" s="80"/>
      <c r="CY406" s="80"/>
      <c r="CZ406" s="80"/>
      <c r="DA406" s="80"/>
      <c r="DB406" s="80"/>
      <c r="DC406" s="80"/>
      <c r="DD406" s="80"/>
      <c r="DE406" s="80"/>
      <c r="DF406" s="80"/>
      <c r="DG406" s="80"/>
      <c r="DH406" s="80"/>
      <c r="DI406" s="80"/>
      <c r="DJ406" s="80"/>
      <c r="DK406" s="80"/>
      <c r="DL406" s="80"/>
      <c r="DM406" s="80"/>
      <c r="DN406" s="80"/>
    </row>
    <row r="407" spans="1:118" s="81" customFormat="1" ht="10.199999999999999" x14ac:dyDescent="0.2">
      <c r="A407" s="87" t="s">
        <v>181</v>
      </c>
      <c r="B407" s="87" t="s">
        <v>180</v>
      </c>
      <c r="C407" s="88"/>
      <c r="D407" s="87" t="s">
        <v>719</v>
      </c>
      <c r="E407" s="87" t="s">
        <v>820</v>
      </c>
      <c r="F407" s="87" t="s">
        <v>818</v>
      </c>
      <c r="G407" s="88" t="s">
        <v>895</v>
      </c>
      <c r="H407" s="88">
        <v>13869</v>
      </c>
      <c r="I407" s="87" t="s">
        <v>934</v>
      </c>
      <c r="J407" s="37">
        <f>VLOOKUP($H407,[1]EDA!$H$6:$BN$980,J$1,FALSE)</f>
        <v>0</v>
      </c>
      <c r="K407" s="36">
        <f>VLOOKUP($H407,[1]EDA!$H$6:$BN$980,K$1,FALSE)</f>
        <v>0</v>
      </c>
      <c r="L407" s="36">
        <f>VLOOKUP($H407,[1]EDA!$H$6:$BN$980,L$1,FALSE)</f>
        <v>0</v>
      </c>
      <c r="M407" s="36">
        <f>VLOOKUP($H407,[1]EDA!$H$6:$BN$980,M$1,FALSE)</f>
        <v>0</v>
      </c>
      <c r="N407" s="36">
        <f>VLOOKUP($H407,[1]EDA!$H$6:$BN$980,N$1,FALSE)</f>
        <v>0</v>
      </c>
      <c r="O407" s="36">
        <f>VLOOKUP($H407,[1]EDA!$H$6:$BN$980,O$1,FALSE)</f>
        <v>0</v>
      </c>
      <c r="P407" s="36">
        <f>VLOOKUP($H407,[1]EDA!$H$6:$BN$980,P$1,FALSE)</f>
        <v>0</v>
      </c>
      <c r="Q407" s="36">
        <f>VLOOKUP($H407,[1]EDA!$H$6:$BN$980,Q$1,FALSE)</f>
        <v>0</v>
      </c>
      <c r="R407" s="36">
        <f>VLOOKUP($H407,[1]EDA!$H$6:$BN$980,R$1,FALSE)</f>
        <v>0</v>
      </c>
      <c r="S407" s="36">
        <f>VLOOKUP($H407,[1]EDA!$H$6:$BN$980,S$1,FALSE)</f>
        <v>0</v>
      </c>
      <c r="T407" s="36">
        <f>VLOOKUP($H407,[1]EDA!$H$6:$BN$980,T$1,FALSE)</f>
        <v>0</v>
      </c>
      <c r="U407" s="36">
        <f>VLOOKUP($H407,[1]EDA!$H$6:$BN$980,U$1,FALSE)</f>
        <v>0</v>
      </c>
      <c r="V407" s="10">
        <f>VLOOKUP(H407,[1]EDA!$H$6:$BO$980,60,FALSE)</f>
        <v>0</v>
      </c>
      <c r="W407" s="10">
        <f t="shared" si="52"/>
        <v>0</v>
      </c>
      <c r="X407" s="17">
        <f t="shared" si="53"/>
        <v>0</v>
      </c>
      <c r="Y407" s="36">
        <f>VLOOKUP($H407,[2]EDA!$H$6:$AY$980,Y$1,FALSE)</f>
        <v>0</v>
      </c>
      <c r="Z407" s="36">
        <f>VLOOKUP($H407,[2]EDA!$H$6:$AY$980,Z$1,FALSE)</f>
        <v>0</v>
      </c>
      <c r="AA407" s="36">
        <f>VLOOKUP($H407,[2]EDA!$H$6:$AY$980,AA$1,FALSE)</f>
        <v>0</v>
      </c>
      <c r="AB407" s="36">
        <f>VLOOKUP($H407,[2]EDA!$H$6:$AY$980,AB$1,FALSE)</f>
        <v>0</v>
      </c>
      <c r="AC407" s="36">
        <f>VLOOKUP($H407,[2]EDA!$H$6:$AY$980,AC$1,FALSE)</f>
        <v>0</v>
      </c>
      <c r="AD407" s="36">
        <f>VLOOKUP($H407,[2]EDA!$H$6:$AY$980,AD$1,FALSE)</f>
        <v>0</v>
      </c>
      <c r="AE407" s="36">
        <f>VLOOKUP($H407,[2]EDA!$H$6:$AY$980,AE$1,FALSE)</f>
        <v>0</v>
      </c>
      <c r="AF407" s="36">
        <f>VLOOKUP($H407,[2]EDA!$H$6:$AY$980,AF$1,FALSE)</f>
        <v>0</v>
      </c>
      <c r="AG407" s="36">
        <f>VLOOKUP($H407,[2]EDA!$H$6:$AY$980,AG$1,FALSE)</f>
        <v>0</v>
      </c>
      <c r="AH407" s="36">
        <f>VLOOKUP($H407,[2]EDA!$H$6:$AY$980,AH$1,FALSE)</f>
        <v>0</v>
      </c>
      <c r="AI407" s="36">
        <f>VLOOKUP($H407,[2]EDA!$H$6:$AY$980,AI$1,FALSE)</f>
        <v>0</v>
      </c>
      <c r="AJ407" s="36">
        <f>VLOOKUP($H407,[2]EDA!$H$6:$AY$980,AJ$1,FALSE)</f>
        <v>0</v>
      </c>
      <c r="AK407" s="20">
        <f>VLOOKUP(H407,[2]EDA!$H$6:$AZ$980,45,FALSE)</f>
        <v>0</v>
      </c>
      <c r="AL407" s="39">
        <f t="shared" si="54"/>
        <v>0</v>
      </c>
      <c r="AM407" s="17">
        <f t="shared" si="55"/>
        <v>0</v>
      </c>
      <c r="AN407" s="36">
        <f>VLOOKUP($H407,[3]IRA!$H$6:$BN$980,AN$1,FALSE)</f>
        <v>0</v>
      </c>
      <c r="AO407" s="36">
        <f>VLOOKUP($H407,[3]IRA!$H$6:$BN$980,AO$1,FALSE)</f>
        <v>0</v>
      </c>
      <c r="AP407" s="36">
        <f>VLOOKUP($H407,[3]IRA!$H$6:$BN$980,AP$1,FALSE)</f>
        <v>0</v>
      </c>
      <c r="AQ407" s="36">
        <f>VLOOKUP($H407,[3]IRA!$H$6:$BN$980,AQ$1,FALSE)</f>
        <v>0</v>
      </c>
      <c r="AR407" s="36">
        <f>VLOOKUP($H407,[3]IRA!$H$6:$BN$980,AR$1,FALSE)</f>
        <v>0</v>
      </c>
      <c r="AS407" s="36">
        <f>VLOOKUP($H407,[3]IRA!$H$6:$BN$980,AS$1,FALSE)</f>
        <v>0</v>
      </c>
      <c r="AT407" s="36">
        <f>VLOOKUP($H407,[3]IRA!$H$6:$BN$980,AT$1,FALSE)</f>
        <v>0</v>
      </c>
      <c r="AU407" s="36">
        <f>VLOOKUP($H407,[3]IRA!$H$6:$BN$980,AU$1,FALSE)</f>
        <v>0</v>
      </c>
      <c r="AV407" s="36">
        <f>VLOOKUP($H407,[3]IRA!$H$6:$BN$980,AV$1,FALSE)</f>
        <v>0</v>
      </c>
      <c r="AW407" s="36">
        <f>VLOOKUP($H407,[3]IRA!$H$6:$BN$980,AW$1,FALSE)</f>
        <v>0</v>
      </c>
      <c r="AX407" s="36">
        <f>VLOOKUP($H407,[3]IRA!$H$6:$BN$980,AX$1,FALSE)</f>
        <v>0</v>
      </c>
      <c r="AY407" s="36">
        <f>VLOOKUP($H407,[3]IRA!$H$6:$BN$980,AY$1,FALSE)</f>
        <v>0</v>
      </c>
      <c r="AZ407" s="20">
        <f>VLOOKUP(H407,[3]IRA!$H$6:$BO$980,60,FALSE)</f>
        <v>0</v>
      </c>
      <c r="BA407" s="20">
        <f t="shared" si="56"/>
        <v>0</v>
      </c>
      <c r="BB407" s="17">
        <f t="shared" si="57"/>
        <v>0</v>
      </c>
      <c r="BC407" s="36">
        <f>VLOOKUP($H407,[4]IRA!$H$7:$CS$981,BC$1,FALSE)</f>
        <v>0</v>
      </c>
      <c r="BD407" s="36">
        <f>VLOOKUP($H407,[4]IRA!$H$7:$CS$981,BD$1,FALSE)</f>
        <v>0</v>
      </c>
      <c r="BE407" s="36">
        <f>VLOOKUP($H407,[4]IRA!$H$7:$CS$981,BE$1,FALSE)</f>
        <v>0</v>
      </c>
      <c r="BF407" s="36">
        <f>VLOOKUP($H407,[4]IRA!$H$7:$CS$981,BF$1,FALSE)</f>
        <v>0</v>
      </c>
      <c r="BG407" s="36">
        <f>VLOOKUP($H407,[4]IRA!$H$7:$CS$981,BG$1,FALSE)</f>
        <v>0</v>
      </c>
      <c r="BH407" s="36">
        <f>VLOOKUP($H407,[4]IRA!$H$7:$CS$981,BH$1,FALSE)</f>
        <v>0</v>
      </c>
      <c r="BI407" s="36">
        <f>VLOOKUP($H407,[4]IRA!$H$7:$CS$981,BI$1,FALSE)</f>
        <v>0</v>
      </c>
      <c r="BJ407" s="36">
        <f>VLOOKUP($H407,[4]IRA!$H$7:$CS$981,BJ$1,FALSE)</f>
        <v>0</v>
      </c>
      <c r="BK407" s="36">
        <f>VLOOKUP($H407,[4]IRA!$H$7:$CS$981,BK$1,FALSE)</f>
        <v>0</v>
      </c>
      <c r="BL407" s="36">
        <f>VLOOKUP($H407,[4]IRA!$H$7:$CS$981,BL$1,FALSE)</f>
        <v>0</v>
      </c>
      <c r="BM407" s="36">
        <f>VLOOKUP($H407,[4]IRA!$H$7:$CS$981,BM$1,FALSE)</f>
        <v>0</v>
      </c>
      <c r="BN407" s="36">
        <f>VLOOKUP($H407,[4]IRA!$H$7:$CS$981,BN$1,FALSE)</f>
        <v>0</v>
      </c>
      <c r="BO407" s="10">
        <f>VLOOKUP(H407,[4]IRA!$H$7:$CS$981,90,FALSE)</f>
        <v>0</v>
      </c>
      <c r="BP407" s="10">
        <f t="shared" si="58"/>
        <v>0</v>
      </c>
      <c r="BQ407" s="17">
        <f t="shared" si="59"/>
        <v>0</v>
      </c>
      <c r="BR407" s="80"/>
      <c r="BS407" s="80"/>
      <c r="BT407" s="80"/>
      <c r="BU407" s="80"/>
      <c r="BV407" s="80"/>
      <c r="BW407" s="80"/>
      <c r="BX407" s="80"/>
      <c r="BY407" s="80"/>
      <c r="BZ407" s="80"/>
      <c r="CA407" s="80"/>
      <c r="CB407" s="80"/>
      <c r="CC407" s="80"/>
      <c r="CD407" s="80"/>
      <c r="CE407" s="80"/>
      <c r="CF407" s="80"/>
      <c r="CG407" s="80"/>
      <c r="CH407" s="80"/>
      <c r="CI407" s="80"/>
      <c r="CJ407" s="80"/>
      <c r="CK407" s="80"/>
      <c r="CL407" s="80"/>
      <c r="CM407" s="80"/>
      <c r="CN407" s="80"/>
      <c r="CO407" s="80"/>
      <c r="CP407" s="80"/>
      <c r="CQ407" s="80"/>
      <c r="CR407" s="80"/>
      <c r="CS407" s="80"/>
      <c r="CT407" s="80"/>
      <c r="CU407" s="80"/>
      <c r="CV407" s="80"/>
      <c r="CW407" s="80"/>
      <c r="CX407" s="80"/>
      <c r="CY407" s="80"/>
      <c r="CZ407" s="80"/>
      <c r="DA407" s="80"/>
      <c r="DB407" s="80"/>
      <c r="DC407" s="80"/>
      <c r="DD407" s="80"/>
      <c r="DE407" s="80"/>
      <c r="DF407" s="80"/>
      <c r="DG407" s="80"/>
      <c r="DH407" s="80"/>
      <c r="DI407" s="80"/>
      <c r="DJ407" s="80"/>
      <c r="DK407" s="80"/>
      <c r="DL407" s="80"/>
      <c r="DM407" s="80"/>
      <c r="DN407" s="80"/>
    </row>
    <row r="408" spans="1:118" s="81" customFormat="1" ht="10.199999999999999" x14ac:dyDescent="0.2">
      <c r="A408" s="87" t="s">
        <v>240</v>
      </c>
      <c r="B408" s="87" t="s">
        <v>240</v>
      </c>
      <c r="C408" s="88"/>
      <c r="D408" s="87" t="s">
        <v>719</v>
      </c>
      <c r="E408" s="87" t="s">
        <v>820</v>
      </c>
      <c r="F408" s="87" t="s">
        <v>818</v>
      </c>
      <c r="G408" s="88" t="s">
        <v>555</v>
      </c>
      <c r="H408" s="88">
        <v>13881</v>
      </c>
      <c r="I408" s="87" t="s">
        <v>935</v>
      </c>
      <c r="J408" s="37">
        <f>VLOOKUP($H408,[1]EDA!$H$6:$BN$980,J$1,FALSE)</f>
        <v>0</v>
      </c>
      <c r="K408" s="36">
        <f>VLOOKUP($H408,[1]EDA!$H$6:$BN$980,K$1,FALSE)</f>
        <v>0</v>
      </c>
      <c r="L408" s="36">
        <f>VLOOKUP($H408,[1]EDA!$H$6:$BN$980,L$1,FALSE)</f>
        <v>0</v>
      </c>
      <c r="M408" s="36">
        <f>VLOOKUP($H408,[1]EDA!$H$6:$BN$980,M$1,FALSE)</f>
        <v>0</v>
      </c>
      <c r="N408" s="36">
        <f>VLOOKUP($H408,[1]EDA!$H$6:$BN$980,N$1,FALSE)</f>
        <v>0</v>
      </c>
      <c r="O408" s="36">
        <f>VLOOKUP($H408,[1]EDA!$H$6:$BN$980,O$1,FALSE)</f>
        <v>0</v>
      </c>
      <c r="P408" s="36">
        <f>VLOOKUP($H408,[1]EDA!$H$6:$BN$980,P$1,FALSE)</f>
        <v>0</v>
      </c>
      <c r="Q408" s="36">
        <f>VLOOKUP($H408,[1]EDA!$H$6:$BN$980,Q$1,FALSE)</f>
        <v>0</v>
      </c>
      <c r="R408" s="36">
        <f>VLOOKUP($H408,[1]EDA!$H$6:$BN$980,R$1,FALSE)</f>
        <v>0</v>
      </c>
      <c r="S408" s="36">
        <f>VLOOKUP($H408,[1]EDA!$H$6:$BN$980,S$1,FALSE)</f>
        <v>0</v>
      </c>
      <c r="T408" s="36">
        <f>VLOOKUP($H408,[1]EDA!$H$6:$BN$980,T$1,FALSE)</f>
        <v>0</v>
      </c>
      <c r="U408" s="36">
        <f>VLOOKUP($H408,[1]EDA!$H$6:$BN$980,U$1,FALSE)</f>
        <v>0</v>
      </c>
      <c r="V408" s="10">
        <f>VLOOKUP(H408,[1]EDA!$H$6:$BO$980,60,FALSE)</f>
        <v>0</v>
      </c>
      <c r="W408" s="10">
        <f t="shared" si="52"/>
        <v>0</v>
      </c>
      <c r="X408" s="17">
        <f t="shared" si="53"/>
        <v>0</v>
      </c>
      <c r="Y408" s="36">
        <f>VLOOKUP($H408,[2]EDA!$H$6:$AY$980,Y$1,FALSE)</f>
        <v>0</v>
      </c>
      <c r="Z408" s="36">
        <f>VLOOKUP($H408,[2]EDA!$H$6:$AY$980,Z$1,FALSE)</f>
        <v>0</v>
      </c>
      <c r="AA408" s="36">
        <f>VLOOKUP($H408,[2]EDA!$H$6:$AY$980,AA$1,FALSE)</f>
        <v>0</v>
      </c>
      <c r="AB408" s="36">
        <f>VLOOKUP($H408,[2]EDA!$H$6:$AY$980,AB$1,FALSE)</f>
        <v>0</v>
      </c>
      <c r="AC408" s="36">
        <f>VLOOKUP($H408,[2]EDA!$H$6:$AY$980,AC$1,FALSE)</f>
        <v>0</v>
      </c>
      <c r="AD408" s="36">
        <f>VLOOKUP($H408,[2]EDA!$H$6:$AY$980,AD$1,FALSE)</f>
        <v>0</v>
      </c>
      <c r="AE408" s="36">
        <f>VLOOKUP($H408,[2]EDA!$H$6:$AY$980,AE$1,FALSE)</f>
        <v>0</v>
      </c>
      <c r="AF408" s="36">
        <f>VLOOKUP($H408,[2]EDA!$H$6:$AY$980,AF$1,FALSE)</f>
        <v>0</v>
      </c>
      <c r="AG408" s="36">
        <f>VLOOKUP($H408,[2]EDA!$H$6:$AY$980,AG$1,FALSE)</f>
        <v>0</v>
      </c>
      <c r="AH408" s="36">
        <f>VLOOKUP($H408,[2]EDA!$H$6:$AY$980,AH$1,FALSE)</f>
        <v>0</v>
      </c>
      <c r="AI408" s="36">
        <f>VLOOKUP($H408,[2]EDA!$H$6:$AY$980,AI$1,FALSE)</f>
        <v>0</v>
      </c>
      <c r="AJ408" s="36">
        <f>VLOOKUP($H408,[2]EDA!$H$6:$AY$980,AJ$1,FALSE)</f>
        <v>0</v>
      </c>
      <c r="AK408" s="20">
        <f>VLOOKUP(H408,[2]EDA!$H$6:$AZ$980,45,FALSE)</f>
        <v>0</v>
      </c>
      <c r="AL408" s="39">
        <f t="shared" si="54"/>
        <v>0</v>
      </c>
      <c r="AM408" s="17">
        <f t="shared" si="55"/>
        <v>0</v>
      </c>
      <c r="AN408" s="36">
        <f>VLOOKUP($H408,[3]IRA!$H$6:$BN$980,AN$1,FALSE)</f>
        <v>0</v>
      </c>
      <c r="AO408" s="36">
        <f>VLOOKUP($H408,[3]IRA!$H$6:$BN$980,AO$1,FALSE)</f>
        <v>0</v>
      </c>
      <c r="AP408" s="36">
        <f>VLOOKUP($H408,[3]IRA!$H$6:$BN$980,AP$1,FALSE)</f>
        <v>0</v>
      </c>
      <c r="AQ408" s="36">
        <f>VLOOKUP($H408,[3]IRA!$H$6:$BN$980,AQ$1,FALSE)</f>
        <v>0</v>
      </c>
      <c r="AR408" s="36">
        <f>VLOOKUP($H408,[3]IRA!$H$6:$BN$980,AR$1,FALSE)</f>
        <v>0</v>
      </c>
      <c r="AS408" s="36">
        <f>VLOOKUP($H408,[3]IRA!$H$6:$BN$980,AS$1,FALSE)</f>
        <v>0</v>
      </c>
      <c r="AT408" s="36">
        <f>VLOOKUP($H408,[3]IRA!$H$6:$BN$980,AT$1,FALSE)</f>
        <v>0</v>
      </c>
      <c r="AU408" s="36">
        <f>VLOOKUP($H408,[3]IRA!$H$6:$BN$980,AU$1,FALSE)</f>
        <v>0</v>
      </c>
      <c r="AV408" s="36">
        <f>VLOOKUP($H408,[3]IRA!$H$6:$BN$980,AV$1,FALSE)</f>
        <v>0</v>
      </c>
      <c r="AW408" s="36">
        <f>VLOOKUP($H408,[3]IRA!$H$6:$BN$980,AW$1,FALSE)</f>
        <v>0</v>
      </c>
      <c r="AX408" s="36">
        <f>VLOOKUP($H408,[3]IRA!$H$6:$BN$980,AX$1,FALSE)</f>
        <v>0</v>
      </c>
      <c r="AY408" s="36">
        <f>VLOOKUP($H408,[3]IRA!$H$6:$BN$980,AY$1,FALSE)</f>
        <v>0</v>
      </c>
      <c r="AZ408" s="20">
        <f>VLOOKUP(H408,[3]IRA!$H$6:$BO$980,60,FALSE)</f>
        <v>0</v>
      </c>
      <c r="BA408" s="20">
        <f t="shared" si="56"/>
        <v>0</v>
      </c>
      <c r="BB408" s="17">
        <f t="shared" si="57"/>
        <v>0</v>
      </c>
      <c r="BC408" s="36">
        <f>VLOOKUP($H408,[4]IRA!$H$7:$CS$981,BC$1,FALSE)</f>
        <v>0</v>
      </c>
      <c r="BD408" s="36">
        <f>VLOOKUP($H408,[4]IRA!$H$7:$CS$981,BD$1,FALSE)</f>
        <v>0</v>
      </c>
      <c r="BE408" s="36">
        <f>VLOOKUP($H408,[4]IRA!$H$7:$CS$981,BE$1,FALSE)</f>
        <v>0</v>
      </c>
      <c r="BF408" s="36">
        <f>VLOOKUP($H408,[4]IRA!$H$7:$CS$981,BF$1,FALSE)</f>
        <v>0</v>
      </c>
      <c r="BG408" s="36">
        <f>VLOOKUP($H408,[4]IRA!$H$7:$CS$981,BG$1,FALSE)</f>
        <v>0</v>
      </c>
      <c r="BH408" s="36">
        <f>VLOOKUP($H408,[4]IRA!$H$7:$CS$981,BH$1,FALSE)</f>
        <v>0</v>
      </c>
      <c r="BI408" s="36">
        <f>VLOOKUP($H408,[4]IRA!$H$7:$CS$981,BI$1,FALSE)</f>
        <v>0</v>
      </c>
      <c r="BJ408" s="36">
        <f>VLOOKUP($H408,[4]IRA!$H$7:$CS$981,BJ$1,FALSE)</f>
        <v>0</v>
      </c>
      <c r="BK408" s="36">
        <f>VLOOKUP($H408,[4]IRA!$H$7:$CS$981,BK$1,FALSE)</f>
        <v>0</v>
      </c>
      <c r="BL408" s="36">
        <f>VLOOKUP($H408,[4]IRA!$H$7:$CS$981,BL$1,FALSE)</f>
        <v>0</v>
      </c>
      <c r="BM408" s="36">
        <f>VLOOKUP($H408,[4]IRA!$H$7:$CS$981,BM$1,FALSE)</f>
        <v>0</v>
      </c>
      <c r="BN408" s="36">
        <f>VLOOKUP($H408,[4]IRA!$H$7:$CS$981,BN$1,FALSE)</f>
        <v>0</v>
      </c>
      <c r="BO408" s="10">
        <f>VLOOKUP(H408,[4]IRA!$H$7:$CS$981,90,FALSE)</f>
        <v>0</v>
      </c>
      <c r="BP408" s="10">
        <f t="shared" si="58"/>
        <v>0</v>
      </c>
      <c r="BQ408" s="17">
        <f t="shared" si="59"/>
        <v>0</v>
      </c>
      <c r="BR408" s="80"/>
      <c r="BS408" s="80"/>
      <c r="BT408" s="80"/>
      <c r="BU408" s="80"/>
      <c r="BV408" s="80"/>
      <c r="BW408" s="80"/>
      <c r="BX408" s="80"/>
      <c r="BY408" s="80"/>
      <c r="BZ408" s="80"/>
      <c r="CA408" s="80"/>
      <c r="CB408" s="80"/>
      <c r="CC408" s="80"/>
      <c r="CD408" s="80"/>
      <c r="CE408" s="80"/>
      <c r="CF408" s="80"/>
      <c r="CG408" s="80"/>
      <c r="CH408" s="80"/>
      <c r="CI408" s="80"/>
      <c r="CJ408" s="80"/>
      <c r="CK408" s="80"/>
      <c r="CL408" s="80"/>
      <c r="CM408" s="80"/>
      <c r="CN408" s="80"/>
      <c r="CO408" s="80"/>
      <c r="CP408" s="80"/>
      <c r="CQ408" s="80"/>
      <c r="CR408" s="80"/>
      <c r="CS408" s="80"/>
      <c r="CT408" s="80"/>
      <c r="CU408" s="80"/>
      <c r="CV408" s="80"/>
      <c r="CW408" s="80"/>
      <c r="CX408" s="80"/>
      <c r="CY408" s="80"/>
      <c r="CZ408" s="80"/>
      <c r="DA408" s="80"/>
      <c r="DB408" s="80"/>
      <c r="DC408" s="80"/>
      <c r="DD408" s="80"/>
      <c r="DE408" s="80"/>
      <c r="DF408" s="80"/>
      <c r="DG408" s="80"/>
      <c r="DH408" s="80"/>
      <c r="DI408" s="80"/>
      <c r="DJ408" s="80"/>
      <c r="DK408" s="80"/>
      <c r="DL408" s="80"/>
      <c r="DM408" s="80"/>
      <c r="DN408" s="80"/>
    </row>
    <row r="409" spans="1:118" s="81" customFormat="1" ht="10.199999999999999" x14ac:dyDescent="0.2">
      <c r="A409" s="87" t="s">
        <v>2</v>
      </c>
      <c r="B409" s="87" t="s">
        <v>228</v>
      </c>
      <c r="C409" s="88"/>
      <c r="D409" s="87" t="s">
        <v>719</v>
      </c>
      <c r="E409" s="87" t="s">
        <v>820</v>
      </c>
      <c r="F409" s="87" t="s">
        <v>818</v>
      </c>
      <c r="G409" s="88" t="s">
        <v>895</v>
      </c>
      <c r="H409" s="88">
        <v>14006</v>
      </c>
      <c r="I409" s="87" t="s">
        <v>739</v>
      </c>
      <c r="J409" s="37">
        <f>VLOOKUP($H409,[1]EDA!$H$6:$BN$980,J$1,FALSE)</f>
        <v>0</v>
      </c>
      <c r="K409" s="36">
        <f>VLOOKUP($H409,[1]EDA!$H$6:$BN$980,K$1,FALSE)</f>
        <v>0</v>
      </c>
      <c r="L409" s="36">
        <f>VLOOKUP($H409,[1]EDA!$H$6:$BN$980,L$1,FALSE)</f>
        <v>0</v>
      </c>
      <c r="M409" s="36">
        <f>VLOOKUP($H409,[1]EDA!$H$6:$BN$980,M$1,FALSE)</f>
        <v>0</v>
      </c>
      <c r="N409" s="36">
        <f>VLOOKUP($H409,[1]EDA!$H$6:$BN$980,N$1,FALSE)</f>
        <v>0</v>
      </c>
      <c r="O409" s="36">
        <f>VLOOKUP($H409,[1]EDA!$H$6:$BN$980,O$1,FALSE)</f>
        <v>0</v>
      </c>
      <c r="P409" s="36">
        <f>VLOOKUP($H409,[1]EDA!$H$6:$BN$980,P$1,FALSE)</f>
        <v>0</v>
      </c>
      <c r="Q409" s="36">
        <f>VLOOKUP($H409,[1]EDA!$H$6:$BN$980,Q$1,FALSE)</f>
        <v>0</v>
      </c>
      <c r="R409" s="36">
        <f>VLOOKUP($H409,[1]EDA!$H$6:$BN$980,R$1,FALSE)</f>
        <v>0</v>
      </c>
      <c r="S409" s="36">
        <f>VLOOKUP($H409,[1]EDA!$H$6:$BN$980,S$1,FALSE)</f>
        <v>0</v>
      </c>
      <c r="T409" s="36">
        <f>VLOOKUP($H409,[1]EDA!$H$6:$BN$980,T$1,FALSE)</f>
        <v>0</v>
      </c>
      <c r="U409" s="36">
        <f>VLOOKUP($H409,[1]EDA!$H$6:$BN$980,U$1,FALSE)</f>
        <v>0</v>
      </c>
      <c r="V409" s="10">
        <f>VLOOKUP(H409,[1]EDA!$H$6:$BO$980,60,FALSE)</f>
        <v>0</v>
      </c>
      <c r="W409" s="10">
        <f t="shared" si="52"/>
        <v>0</v>
      </c>
      <c r="X409" s="17">
        <f t="shared" si="53"/>
        <v>0</v>
      </c>
      <c r="Y409" s="36">
        <f>VLOOKUP($H409,[2]EDA!$H$6:$AY$980,Y$1,FALSE)</f>
        <v>0</v>
      </c>
      <c r="Z409" s="36">
        <f>VLOOKUP($H409,[2]EDA!$H$6:$AY$980,Z$1,FALSE)</f>
        <v>0</v>
      </c>
      <c r="AA409" s="36">
        <f>VLOOKUP($H409,[2]EDA!$H$6:$AY$980,AA$1,FALSE)</f>
        <v>0</v>
      </c>
      <c r="AB409" s="36">
        <f>VLOOKUP($H409,[2]EDA!$H$6:$AY$980,AB$1,FALSE)</f>
        <v>0</v>
      </c>
      <c r="AC409" s="36">
        <f>VLOOKUP($H409,[2]EDA!$H$6:$AY$980,AC$1,FALSE)</f>
        <v>0</v>
      </c>
      <c r="AD409" s="36">
        <f>VLOOKUP($H409,[2]EDA!$H$6:$AY$980,AD$1,FALSE)</f>
        <v>0</v>
      </c>
      <c r="AE409" s="36">
        <f>VLOOKUP($H409,[2]EDA!$H$6:$AY$980,AE$1,FALSE)</f>
        <v>0</v>
      </c>
      <c r="AF409" s="36">
        <f>VLOOKUP($H409,[2]EDA!$H$6:$AY$980,AF$1,FALSE)</f>
        <v>0</v>
      </c>
      <c r="AG409" s="36">
        <f>VLOOKUP($H409,[2]EDA!$H$6:$AY$980,AG$1,FALSE)</f>
        <v>0</v>
      </c>
      <c r="AH409" s="36">
        <f>VLOOKUP($H409,[2]EDA!$H$6:$AY$980,AH$1,FALSE)</f>
        <v>0</v>
      </c>
      <c r="AI409" s="36">
        <f>VLOOKUP($H409,[2]EDA!$H$6:$AY$980,AI$1,FALSE)</f>
        <v>0</v>
      </c>
      <c r="AJ409" s="36">
        <f>VLOOKUP($H409,[2]EDA!$H$6:$AY$980,AJ$1,FALSE)</f>
        <v>0</v>
      </c>
      <c r="AK409" s="20">
        <f>VLOOKUP(H409,[2]EDA!$H$6:$AZ$980,45,FALSE)</f>
        <v>0</v>
      </c>
      <c r="AL409" s="39">
        <f t="shared" si="54"/>
        <v>0</v>
      </c>
      <c r="AM409" s="17">
        <f t="shared" si="55"/>
        <v>0</v>
      </c>
      <c r="AN409" s="36">
        <f>VLOOKUP($H409,[3]IRA!$H$6:$BN$980,AN$1,FALSE)</f>
        <v>0</v>
      </c>
      <c r="AO409" s="36">
        <f>VLOOKUP($H409,[3]IRA!$H$6:$BN$980,AO$1,FALSE)</f>
        <v>0</v>
      </c>
      <c r="AP409" s="36">
        <f>VLOOKUP($H409,[3]IRA!$H$6:$BN$980,AP$1,FALSE)</f>
        <v>0</v>
      </c>
      <c r="AQ409" s="36">
        <f>VLOOKUP($H409,[3]IRA!$H$6:$BN$980,AQ$1,FALSE)</f>
        <v>0</v>
      </c>
      <c r="AR409" s="36">
        <f>VLOOKUP($H409,[3]IRA!$H$6:$BN$980,AR$1,FALSE)</f>
        <v>0</v>
      </c>
      <c r="AS409" s="36">
        <f>VLOOKUP($H409,[3]IRA!$H$6:$BN$980,AS$1,FALSE)</f>
        <v>0</v>
      </c>
      <c r="AT409" s="36">
        <f>VLOOKUP($H409,[3]IRA!$H$6:$BN$980,AT$1,FALSE)</f>
        <v>0</v>
      </c>
      <c r="AU409" s="36">
        <f>VLOOKUP($H409,[3]IRA!$H$6:$BN$980,AU$1,FALSE)</f>
        <v>0</v>
      </c>
      <c r="AV409" s="36">
        <f>VLOOKUP($H409,[3]IRA!$H$6:$BN$980,AV$1,FALSE)</f>
        <v>0</v>
      </c>
      <c r="AW409" s="36">
        <f>VLOOKUP($H409,[3]IRA!$H$6:$BN$980,AW$1,FALSE)</f>
        <v>0</v>
      </c>
      <c r="AX409" s="36">
        <f>VLOOKUP($H409,[3]IRA!$H$6:$BN$980,AX$1,FALSE)</f>
        <v>0</v>
      </c>
      <c r="AY409" s="36">
        <f>VLOOKUP($H409,[3]IRA!$H$6:$BN$980,AY$1,FALSE)</f>
        <v>0</v>
      </c>
      <c r="AZ409" s="20">
        <f>VLOOKUP(H409,[3]IRA!$H$6:$BO$980,60,FALSE)</f>
        <v>0</v>
      </c>
      <c r="BA409" s="20">
        <f t="shared" si="56"/>
        <v>0</v>
      </c>
      <c r="BB409" s="17">
        <f t="shared" si="57"/>
        <v>0</v>
      </c>
      <c r="BC409" s="36">
        <f>VLOOKUP($H409,[4]IRA!$H$7:$CS$981,BC$1,FALSE)</f>
        <v>0</v>
      </c>
      <c r="BD409" s="36">
        <f>VLOOKUP($H409,[4]IRA!$H$7:$CS$981,BD$1,FALSE)</f>
        <v>0</v>
      </c>
      <c r="BE409" s="36">
        <f>VLOOKUP($H409,[4]IRA!$H$7:$CS$981,BE$1,FALSE)</f>
        <v>0</v>
      </c>
      <c r="BF409" s="36">
        <f>VLOOKUP($H409,[4]IRA!$H$7:$CS$981,BF$1,FALSE)</f>
        <v>0</v>
      </c>
      <c r="BG409" s="36">
        <f>VLOOKUP($H409,[4]IRA!$H$7:$CS$981,BG$1,FALSE)</f>
        <v>0</v>
      </c>
      <c r="BH409" s="36">
        <f>VLOOKUP($H409,[4]IRA!$H$7:$CS$981,BH$1,FALSE)</f>
        <v>0</v>
      </c>
      <c r="BI409" s="36">
        <f>VLOOKUP($H409,[4]IRA!$H$7:$CS$981,BI$1,FALSE)</f>
        <v>0</v>
      </c>
      <c r="BJ409" s="36">
        <f>VLOOKUP($H409,[4]IRA!$H$7:$CS$981,BJ$1,FALSE)</f>
        <v>0</v>
      </c>
      <c r="BK409" s="36">
        <f>VLOOKUP($H409,[4]IRA!$H$7:$CS$981,BK$1,FALSE)</f>
        <v>0</v>
      </c>
      <c r="BL409" s="36">
        <f>VLOOKUP($H409,[4]IRA!$H$7:$CS$981,BL$1,FALSE)</f>
        <v>0</v>
      </c>
      <c r="BM409" s="36">
        <f>VLOOKUP($H409,[4]IRA!$H$7:$CS$981,BM$1,FALSE)</f>
        <v>0</v>
      </c>
      <c r="BN409" s="36">
        <f>VLOOKUP($H409,[4]IRA!$H$7:$CS$981,BN$1,FALSE)</f>
        <v>0</v>
      </c>
      <c r="BO409" s="10">
        <f>VLOOKUP(H409,[4]IRA!$H$7:$CS$981,90,FALSE)</f>
        <v>0</v>
      </c>
      <c r="BP409" s="10">
        <f t="shared" si="58"/>
        <v>0</v>
      </c>
      <c r="BQ409" s="17">
        <f t="shared" si="59"/>
        <v>0</v>
      </c>
      <c r="BR409" s="80"/>
      <c r="BS409" s="80"/>
      <c r="BT409" s="80"/>
      <c r="BU409" s="80"/>
      <c r="BV409" s="80"/>
      <c r="BW409" s="80"/>
      <c r="BX409" s="80"/>
      <c r="BY409" s="80"/>
      <c r="BZ409" s="80"/>
      <c r="CA409" s="80"/>
      <c r="CB409" s="80"/>
      <c r="CC409" s="80"/>
      <c r="CD409" s="80"/>
      <c r="CE409" s="80"/>
      <c r="CF409" s="80"/>
      <c r="CG409" s="80"/>
      <c r="CH409" s="80"/>
      <c r="CI409" s="80"/>
      <c r="CJ409" s="80"/>
      <c r="CK409" s="80"/>
      <c r="CL409" s="80"/>
      <c r="CM409" s="80"/>
      <c r="CN409" s="80"/>
      <c r="CO409" s="80"/>
      <c r="CP409" s="80"/>
      <c r="CQ409" s="80"/>
      <c r="CR409" s="80"/>
      <c r="CS409" s="80"/>
      <c r="CT409" s="80"/>
      <c r="CU409" s="80"/>
      <c r="CV409" s="80"/>
      <c r="CW409" s="80"/>
      <c r="CX409" s="80"/>
      <c r="CY409" s="80"/>
      <c r="CZ409" s="80"/>
      <c r="DA409" s="80"/>
      <c r="DB409" s="80"/>
      <c r="DC409" s="80"/>
      <c r="DD409" s="80"/>
      <c r="DE409" s="80"/>
      <c r="DF409" s="80"/>
      <c r="DG409" s="80"/>
      <c r="DH409" s="80"/>
      <c r="DI409" s="80"/>
      <c r="DJ409" s="80"/>
      <c r="DK409" s="80"/>
      <c r="DL409" s="80"/>
      <c r="DM409" s="80"/>
      <c r="DN409" s="80"/>
    </row>
    <row r="410" spans="1:118" s="81" customFormat="1" ht="10.199999999999999" x14ac:dyDescent="0.2">
      <c r="A410" s="87" t="s">
        <v>2</v>
      </c>
      <c r="B410" s="87" t="s">
        <v>228</v>
      </c>
      <c r="C410" s="88"/>
      <c r="D410" s="87" t="s">
        <v>719</v>
      </c>
      <c r="E410" s="87" t="s">
        <v>820</v>
      </c>
      <c r="F410" s="87" t="s">
        <v>818</v>
      </c>
      <c r="G410" s="88" t="s">
        <v>895</v>
      </c>
      <c r="H410" s="88">
        <v>14007</v>
      </c>
      <c r="I410" s="87" t="s">
        <v>740</v>
      </c>
      <c r="J410" s="37">
        <f>VLOOKUP($H410,[1]EDA!$H$6:$BN$980,J$1,FALSE)</f>
        <v>0</v>
      </c>
      <c r="K410" s="36">
        <f>VLOOKUP($H410,[1]EDA!$H$6:$BN$980,K$1,FALSE)</f>
        <v>0</v>
      </c>
      <c r="L410" s="36">
        <f>VLOOKUP($H410,[1]EDA!$H$6:$BN$980,L$1,FALSE)</f>
        <v>0</v>
      </c>
      <c r="M410" s="36">
        <f>VLOOKUP($H410,[1]EDA!$H$6:$BN$980,M$1,FALSE)</f>
        <v>0</v>
      </c>
      <c r="N410" s="36">
        <f>VLOOKUP($H410,[1]EDA!$H$6:$BN$980,N$1,FALSE)</f>
        <v>0</v>
      </c>
      <c r="O410" s="36">
        <f>VLOOKUP($H410,[1]EDA!$H$6:$BN$980,O$1,FALSE)</f>
        <v>0</v>
      </c>
      <c r="P410" s="36">
        <f>VLOOKUP($H410,[1]EDA!$H$6:$BN$980,P$1,FALSE)</f>
        <v>0</v>
      </c>
      <c r="Q410" s="36">
        <f>VLOOKUP($H410,[1]EDA!$H$6:$BN$980,Q$1,FALSE)</f>
        <v>0</v>
      </c>
      <c r="R410" s="36">
        <f>VLOOKUP($H410,[1]EDA!$H$6:$BN$980,R$1,FALSE)</f>
        <v>0</v>
      </c>
      <c r="S410" s="36">
        <f>VLOOKUP($H410,[1]EDA!$H$6:$BN$980,S$1,FALSE)</f>
        <v>0</v>
      </c>
      <c r="T410" s="36">
        <f>VLOOKUP($H410,[1]EDA!$H$6:$BN$980,T$1,FALSE)</f>
        <v>0</v>
      </c>
      <c r="U410" s="36">
        <f>VLOOKUP($H410,[1]EDA!$H$6:$BN$980,U$1,FALSE)</f>
        <v>0</v>
      </c>
      <c r="V410" s="10">
        <f>VLOOKUP(H410,[1]EDA!$H$6:$BO$980,60,FALSE)</f>
        <v>0</v>
      </c>
      <c r="W410" s="10">
        <f t="shared" si="52"/>
        <v>0</v>
      </c>
      <c r="X410" s="17">
        <f t="shared" si="53"/>
        <v>0</v>
      </c>
      <c r="Y410" s="36">
        <f>VLOOKUP($H410,[2]EDA!$H$6:$AY$980,Y$1,FALSE)</f>
        <v>0</v>
      </c>
      <c r="Z410" s="36">
        <f>VLOOKUP($H410,[2]EDA!$H$6:$AY$980,Z$1,FALSE)</f>
        <v>0</v>
      </c>
      <c r="AA410" s="36">
        <f>VLOOKUP($H410,[2]EDA!$H$6:$AY$980,AA$1,FALSE)</f>
        <v>0</v>
      </c>
      <c r="AB410" s="36">
        <f>VLOOKUP($H410,[2]EDA!$H$6:$AY$980,AB$1,FALSE)</f>
        <v>0</v>
      </c>
      <c r="AC410" s="36">
        <f>VLOOKUP($H410,[2]EDA!$H$6:$AY$980,AC$1,FALSE)</f>
        <v>0</v>
      </c>
      <c r="AD410" s="36">
        <f>VLOOKUP($H410,[2]EDA!$H$6:$AY$980,AD$1,FALSE)</f>
        <v>0</v>
      </c>
      <c r="AE410" s="36">
        <f>VLOOKUP($H410,[2]EDA!$H$6:$AY$980,AE$1,FALSE)</f>
        <v>0</v>
      </c>
      <c r="AF410" s="36">
        <f>VLOOKUP($H410,[2]EDA!$H$6:$AY$980,AF$1,FALSE)</f>
        <v>0</v>
      </c>
      <c r="AG410" s="36">
        <f>VLOOKUP($H410,[2]EDA!$H$6:$AY$980,AG$1,FALSE)</f>
        <v>0</v>
      </c>
      <c r="AH410" s="36">
        <f>VLOOKUP($H410,[2]EDA!$H$6:$AY$980,AH$1,FALSE)</f>
        <v>0</v>
      </c>
      <c r="AI410" s="36">
        <f>VLOOKUP($H410,[2]EDA!$H$6:$AY$980,AI$1,FALSE)</f>
        <v>0</v>
      </c>
      <c r="AJ410" s="36">
        <f>VLOOKUP($H410,[2]EDA!$H$6:$AY$980,AJ$1,FALSE)</f>
        <v>0</v>
      </c>
      <c r="AK410" s="20">
        <f>VLOOKUP(H410,[2]EDA!$H$6:$AZ$980,45,FALSE)</f>
        <v>0</v>
      </c>
      <c r="AL410" s="39">
        <f t="shared" si="54"/>
        <v>0</v>
      </c>
      <c r="AM410" s="17">
        <f t="shared" si="55"/>
        <v>0</v>
      </c>
      <c r="AN410" s="36">
        <f>VLOOKUP($H410,[3]IRA!$H$6:$BN$980,AN$1,FALSE)</f>
        <v>0</v>
      </c>
      <c r="AO410" s="36">
        <f>VLOOKUP($H410,[3]IRA!$H$6:$BN$980,AO$1,FALSE)</f>
        <v>0</v>
      </c>
      <c r="AP410" s="36">
        <f>VLOOKUP($H410,[3]IRA!$H$6:$BN$980,AP$1,FALSE)</f>
        <v>0</v>
      </c>
      <c r="AQ410" s="36">
        <f>VLOOKUP($H410,[3]IRA!$H$6:$BN$980,AQ$1,FALSE)</f>
        <v>0</v>
      </c>
      <c r="AR410" s="36">
        <f>VLOOKUP($H410,[3]IRA!$H$6:$BN$980,AR$1,FALSE)</f>
        <v>0</v>
      </c>
      <c r="AS410" s="36">
        <f>VLOOKUP($H410,[3]IRA!$H$6:$BN$980,AS$1,FALSE)</f>
        <v>0</v>
      </c>
      <c r="AT410" s="36">
        <f>VLOOKUP($H410,[3]IRA!$H$6:$BN$980,AT$1,FALSE)</f>
        <v>0</v>
      </c>
      <c r="AU410" s="36">
        <f>VLOOKUP($H410,[3]IRA!$H$6:$BN$980,AU$1,FALSE)</f>
        <v>0</v>
      </c>
      <c r="AV410" s="36">
        <f>VLOOKUP($H410,[3]IRA!$H$6:$BN$980,AV$1,FALSE)</f>
        <v>0</v>
      </c>
      <c r="AW410" s="36">
        <f>VLOOKUP($H410,[3]IRA!$H$6:$BN$980,AW$1,FALSE)</f>
        <v>0</v>
      </c>
      <c r="AX410" s="36">
        <f>VLOOKUP($H410,[3]IRA!$H$6:$BN$980,AX$1,FALSE)</f>
        <v>0</v>
      </c>
      <c r="AY410" s="36">
        <f>VLOOKUP($H410,[3]IRA!$H$6:$BN$980,AY$1,FALSE)</f>
        <v>0</v>
      </c>
      <c r="AZ410" s="20">
        <f>VLOOKUP(H410,[3]IRA!$H$6:$BO$980,60,FALSE)</f>
        <v>0</v>
      </c>
      <c r="BA410" s="20">
        <f t="shared" si="56"/>
        <v>0</v>
      </c>
      <c r="BB410" s="17">
        <f t="shared" si="57"/>
        <v>0</v>
      </c>
      <c r="BC410" s="36">
        <f>VLOOKUP($H410,[4]IRA!$H$7:$CS$981,BC$1,FALSE)</f>
        <v>0</v>
      </c>
      <c r="BD410" s="36">
        <f>VLOOKUP($H410,[4]IRA!$H$7:$CS$981,BD$1,FALSE)</f>
        <v>0</v>
      </c>
      <c r="BE410" s="36">
        <f>VLOOKUP($H410,[4]IRA!$H$7:$CS$981,BE$1,FALSE)</f>
        <v>0</v>
      </c>
      <c r="BF410" s="36">
        <f>VLOOKUP($H410,[4]IRA!$H$7:$CS$981,BF$1,FALSE)</f>
        <v>0</v>
      </c>
      <c r="BG410" s="36">
        <f>VLOOKUP($H410,[4]IRA!$H$7:$CS$981,BG$1,FALSE)</f>
        <v>0</v>
      </c>
      <c r="BH410" s="36">
        <f>VLOOKUP($H410,[4]IRA!$H$7:$CS$981,BH$1,FALSE)</f>
        <v>0</v>
      </c>
      <c r="BI410" s="36">
        <f>VLOOKUP($H410,[4]IRA!$H$7:$CS$981,BI$1,FALSE)</f>
        <v>0</v>
      </c>
      <c r="BJ410" s="36">
        <f>VLOOKUP($H410,[4]IRA!$H$7:$CS$981,BJ$1,FALSE)</f>
        <v>0</v>
      </c>
      <c r="BK410" s="36">
        <f>VLOOKUP($H410,[4]IRA!$H$7:$CS$981,BK$1,FALSE)</f>
        <v>0</v>
      </c>
      <c r="BL410" s="36">
        <f>VLOOKUP($H410,[4]IRA!$H$7:$CS$981,BL$1,FALSE)</f>
        <v>0</v>
      </c>
      <c r="BM410" s="36">
        <f>VLOOKUP($H410,[4]IRA!$H$7:$CS$981,BM$1,FALSE)</f>
        <v>0</v>
      </c>
      <c r="BN410" s="36">
        <f>VLOOKUP($H410,[4]IRA!$H$7:$CS$981,BN$1,FALSE)</f>
        <v>0</v>
      </c>
      <c r="BO410" s="10">
        <f>VLOOKUP(H410,[4]IRA!$H$7:$CS$981,90,FALSE)</f>
        <v>0</v>
      </c>
      <c r="BP410" s="10">
        <f t="shared" si="58"/>
        <v>0</v>
      </c>
      <c r="BQ410" s="17">
        <f t="shared" si="59"/>
        <v>0</v>
      </c>
      <c r="BR410" s="80"/>
      <c r="BS410" s="80"/>
      <c r="BT410" s="80"/>
      <c r="BU410" s="80"/>
      <c r="BV410" s="80"/>
      <c r="BW410" s="80"/>
      <c r="BX410" s="80"/>
      <c r="BY410" s="80"/>
      <c r="BZ410" s="80"/>
      <c r="CA410" s="80"/>
      <c r="CB410" s="80"/>
      <c r="CC410" s="80"/>
      <c r="CD410" s="80"/>
      <c r="CE410" s="80"/>
      <c r="CF410" s="80"/>
      <c r="CG410" s="80"/>
      <c r="CH410" s="80"/>
      <c r="CI410" s="80"/>
      <c r="CJ410" s="80"/>
      <c r="CK410" s="80"/>
      <c r="CL410" s="80"/>
      <c r="CM410" s="80"/>
      <c r="CN410" s="80"/>
      <c r="CO410" s="80"/>
      <c r="CP410" s="80"/>
      <c r="CQ410" s="80"/>
      <c r="CR410" s="80"/>
      <c r="CS410" s="80"/>
      <c r="CT410" s="80"/>
      <c r="CU410" s="80"/>
      <c r="CV410" s="80"/>
      <c r="CW410" s="80"/>
      <c r="CX410" s="80"/>
      <c r="CY410" s="80"/>
      <c r="CZ410" s="80"/>
      <c r="DA410" s="80"/>
      <c r="DB410" s="80"/>
      <c r="DC410" s="80"/>
      <c r="DD410" s="80"/>
      <c r="DE410" s="80"/>
      <c r="DF410" s="80"/>
      <c r="DG410" s="80"/>
      <c r="DH410" s="80"/>
      <c r="DI410" s="80"/>
      <c r="DJ410" s="80"/>
      <c r="DK410" s="80"/>
      <c r="DL410" s="80"/>
      <c r="DM410" s="80"/>
      <c r="DN410" s="80"/>
    </row>
    <row r="411" spans="1:118" s="81" customFormat="1" ht="10.199999999999999" x14ac:dyDescent="0.2">
      <c r="A411" s="87" t="s">
        <v>2</v>
      </c>
      <c r="B411" s="87" t="s">
        <v>228</v>
      </c>
      <c r="C411" s="88"/>
      <c r="D411" s="87" t="s">
        <v>719</v>
      </c>
      <c r="E411" s="87" t="s">
        <v>820</v>
      </c>
      <c r="F411" s="87" t="s">
        <v>818</v>
      </c>
      <c r="G411" s="88" t="s">
        <v>895</v>
      </c>
      <c r="H411" s="88">
        <v>14008</v>
      </c>
      <c r="I411" s="87" t="s">
        <v>741</v>
      </c>
      <c r="J411" s="37">
        <f>VLOOKUP($H411,[1]EDA!$H$6:$BN$980,J$1,FALSE)</f>
        <v>0</v>
      </c>
      <c r="K411" s="36">
        <f>VLOOKUP($H411,[1]EDA!$H$6:$BN$980,K$1,FALSE)</f>
        <v>0</v>
      </c>
      <c r="L411" s="36">
        <f>VLOOKUP($H411,[1]EDA!$H$6:$BN$980,L$1,FALSE)</f>
        <v>0</v>
      </c>
      <c r="M411" s="36">
        <f>VLOOKUP($H411,[1]EDA!$H$6:$BN$980,M$1,FALSE)</f>
        <v>0</v>
      </c>
      <c r="N411" s="36">
        <f>VLOOKUP($H411,[1]EDA!$H$6:$BN$980,N$1,FALSE)</f>
        <v>0</v>
      </c>
      <c r="O411" s="36">
        <f>VLOOKUP($H411,[1]EDA!$H$6:$BN$980,O$1,FALSE)</f>
        <v>0</v>
      </c>
      <c r="P411" s="36">
        <f>VLOOKUP($H411,[1]EDA!$H$6:$BN$980,P$1,FALSE)</f>
        <v>0</v>
      </c>
      <c r="Q411" s="36">
        <f>VLOOKUP($H411,[1]EDA!$H$6:$BN$980,Q$1,FALSE)</f>
        <v>0</v>
      </c>
      <c r="R411" s="36">
        <f>VLOOKUP($H411,[1]EDA!$H$6:$BN$980,R$1,FALSE)</f>
        <v>0</v>
      </c>
      <c r="S411" s="36">
        <f>VLOOKUP($H411,[1]EDA!$H$6:$BN$980,S$1,FALSE)</f>
        <v>0</v>
      </c>
      <c r="T411" s="36">
        <f>VLOOKUP($H411,[1]EDA!$H$6:$BN$980,T$1,FALSE)</f>
        <v>0</v>
      </c>
      <c r="U411" s="36">
        <f>VLOOKUP($H411,[1]EDA!$H$6:$BN$980,U$1,FALSE)</f>
        <v>0</v>
      </c>
      <c r="V411" s="10">
        <f>VLOOKUP(H411,[1]EDA!$H$6:$BO$980,60,FALSE)</f>
        <v>0</v>
      </c>
      <c r="W411" s="10">
        <f t="shared" si="52"/>
        <v>0</v>
      </c>
      <c r="X411" s="17">
        <f t="shared" si="53"/>
        <v>0</v>
      </c>
      <c r="Y411" s="36">
        <f>VLOOKUP($H411,[2]EDA!$H$6:$AY$980,Y$1,FALSE)</f>
        <v>0</v>
      </c>
      <c r="Z411" s="36">
        <f>VLOOKUP($H411,[2]EDA!$H$6:$AY$980,Z$1,FALSE)</f>
        <v>0</v>
      </c>
      <c r="AA411" s="36">
        <f>VLOOKUP($H411,[2]EDA!$H$6:$AY$980,AA$1,FALSE)</f>
        <v>0</v>
      </c>
      <c r="AB411" s="36">
        <f>VLOOKUP($H411,[2]EDA!$H$6:$AY$980,AB$1,FALSE)</f>
        <v>0</v>
      </c>
      <c r="AC411" s="36">
        <f>VLOOKUP($H411,[2]EDA!$H$6:$AY$980,AC$1,FALSE)</f>
        <v>0</v>
      </c>
      <c r="AD411" s="36">
        <f>VLOOKUP($H411,[2]EDA!$H$6:$AY$980,AD$1,FALSE)</f>
        <v>0</v>
      </c>
      <c r="AE411" s="36">
        <f>VLOOKUP($H411,[2]EDA!$H$6:$AY$980,AE$1,FALSE)</f>
        <v>0</v>
      </c>
      <c r="AF411" s="36">
        <f>VLOOKUP($H411,[2]EDA!$H$6:$AY$980,AF$1,FALSE)</f>
        <v>0</v>
      </c>
      <c r="AG411" s="36">
        <f>VLOOKUP($H411,[2]EDA!$H$6:$AY$980,AG$1,FALSE)</f>
        <v>0</v>
      </c>
      <c r="AH411" s="36">
        <f>VLOOKUP($H411,[2]EDA!$H$6:$AY$980,AH$1,FALSE)</f>
        <v>0</v>
      </c>
      <c r="AI411" s="36">
        <f>VLOOKUP($H411,[2]EDA!$H$6:$AY$980,AI$1,FALSE)</f>
        <v>0</v>
      </c>
      <c r="AJ411" s="36">
        <f>VLOOKUP($H411,[2]EDA!$H$6:$AY$980,AJ$1,FALSE)</f>
        <v>0</v>
      </c>
      <c r="AK411" s="20">
        <f>VLOOKUP(H411,[2]EDA!$H$6:$AZ$980,45,FALSE)</f>
        <v>0</v>
      </c>
      <c r="AL411" s="39">
        <f t="shared" si="54"/>
        <v>0</v>
      </c>
      <c r="AM411" s="17">
        <f t="shared" si="55"/>
        <v>0</v>
      </c>
      <c r="AN411" s="36">
        <f>VLOOKUP($H411,[3]IRA!$H$6:$BN$980,AN$1,FALSE)</f>
        <v>0</v>
      </c>
      <c r="AO411" s="36">
        <f>VLOOKUP($H411,[3]IRA!$H$6:$BN$980,AO$1,FALSE)</f>
        <v>0</v>
      </c>
      <c r="AP411" s="36">
        <f>VLOOKUP($H411,[3]IRA!$H$6:$BN$980,AP$1,FALSE)</f>
        <v>0</v>
      </c>
      <c r="AQ411" s="36">
        <f>VLOOKUP($H411,[3]IRA!$H$6:$BN$980,AQ$1,FALSE)</f>
        <v>0</v>
      </c>
      <c r="AR411" s="36">
        <f>VLOOKUP($H411,[3]IRA!$H$6:$BN$980,AR$1,FALSE)</f>
        <v>0</v>
      </c>
      <c r="AS411" s="36">
        <f>VLOOKUP($H411,[3]IRA!$H$6:$BN$980,AS$1,FALSE)</f>
        <v>0</v>
      </c>
      <c r="AT411" s="36">
        <f>VLOOKUP($H411,[3]IRA!$H$6:$BN$980,AT$1,FALSE)</f>
        <v>0</v>
      </c>
      <c r="AU411" s="36">
        <f>VLOOKUP($H411,[3]IRA!$H$6:$BN$980,AU$1,FALSE)</f>
        <v>0</v>
      </c>
      <c r="AV411" s="36">
        <f>VLOOKUP($H411,[3]IRA!$H$6:$BN$980,AV$1,FALSE)</f>
        <v>0</v>
      </c>
      <c r="AW411" s="36">
        <f>VLOOKUP($H411,[3]IRA!$H$6:$BN$980,AW$1,FALSE)</f>
        <v>0</v>
      </c>
      <c r="AX411" s="36">
        <f>VLOOKUP($H411,[3]IRA!$H$6:$BN$980,AX$1,FALSE)</f>
        <v>0</v>
      </c>
      <c r="AY411" s="36">
        <f>VLOOKUP($H411,[3]IRA!$H$6:$BN$980,AY$1,FALSE)</f>
        <v>0</v>
      </c>
      <c r="AZ411" s="20">
        <f>VLOOKUP(H411,[3]IRA!$H$6:$BO$980,60,FALSE)</f>
        <v>0</v>
      </c>
      <c r="BA411" s="20">
        <f t="shared" si="56"/>
        <v>0</v>
      </c>
      <c r="BB411" s="17">
        <f t="shared" si="57"/>
        <v>0</v>
      </c>
      <c r="BC411" s="36">
        <f>VLOOKUP($H411,[4]IRA!$H$7:$CS$981,BC$1,FALSE)</f>
        <v>0</v>
      </c>
      <c r="BD411" s="36">
        <f>VLOOKUP($H411,[4]IRA!$H$7:$CS$981,BD$1,FALSE)</f>
        <v>0</v>
      </c>
      <c r="BE411" s="36">
        <f>VLOOKUP($H411,[4]IRA!$H$7:$CS$981,BE$1,FALSE)</f>
        <v>0</v>
      </c>
      <c r="BF411" s="36">
        <f>VLOOKUP($H411,[4]IRA!$H$7:$CS$981,BF$1,FALSE)</f>
        <v>0</v>
      </c>
      <c r="BG411" s="36">
        <f>VLOOKUP($H411,[4]IRA!$H$7:$CS$981,BG$1,FALSE)</f>
        <v>0</v>
      </c>
      <c r="BH411" s="36">
        <f>VLOOKUP($H411,[4]IRA!$H$7:$CS$981,BH$1,FALSE)</f>
        <v>0</v>
      </c>
      <c r="BI411" s="36">
        <f>VLOOKUP($H411,[4]IRA!$H$7:$CS$981,BI$1,FALSE)</f>
        <v>0</v>
      </c>
      <c r="BJ411" s="36">
        <f>VLOOKUP($H411,[4]IRA!$H$7:$CS$981,BJ$1,FALSE)</f>
        <v>0</v>
      </c>
      <c r="BK411" s="36">
        <f>VLOOKUP($H411,[4]IRA!$H$7:$CS$981,BK$1,FALSE)</f>
        <v>0</v>
      </c>
      <c r="BL411" s="36">
        <f>VLOOKUP($H411,[4]IRA!$H$7:$CS$981,BL$1,FALSE)</f>
        <v>0</v>
      </c>
      <c r="BM411" s="36">
        <f>VLOOKUP($H411,[4]IRA!$H$7:$CS$981,BM$1,FALSE)</f>
        <v>0</v>
      </c>
      <c r="BN411" s="36">
        <f>VLOOKUP($H411,[4]IRA!$H$7:$CS$981,BN$1,FALSE)</f>
        <v>0</v>
      </c>
      <c r="BO411" s="10">
        <f>VLOOKUP(H411,[4]IRA!$H$7:$CS$981,90,FALSE)</f>
        <v>0</v>
      </c>
      <c r="BP411" s="10">
        <f t="shared" si="58"/>
        <v>0</v>
      </c>
      <c r="BQ411" s="17">
        <f t="shared" si="59"/>
        <v>0</v>
      </c>
      <c r="BR411" s="80"/>
      <c r="BS411" s="80"/>
      <c r="BT411" s="80"/>
      <c r="BU411" s="80"/>
      <c r="BV411" s="80"/>
      <c r="BW411" s="80"/>
      <c r="BX411" s="80"/>
      <c r="BY411" s="80"/>
      <c r="BZ411" s="80"/>
      <c r="CA411" s="80"/>
      <c r="CB411" s="80"/>
      <c r="CC411" s="80"/>
      <c r="CD411" s="80"/>
      <c r="CE411" s="80"/>
      <c r="CF411" s="80"/>
      <c r="CG411" s="80"/>
      <c r="CH411" s="80"/>
      <c r="CI411" s="80"/>
      <c r="CJ411" s="80"/>
      <c r="CK411" s="80"/>
      <c r="CL411" s="80"/>
      <c r="CM411" s="80"/>
      <c r="CN411" s="80"/>
      <c r="CO411" s="80"/>
      <c r="CP411" s="80"/>
      <c r="CQ411" s="80"/>
      <c r="CR411" s="80"/>
      <c r="CS411" s="80"/>
      <c r="CT411" s="80"/>
      <c r="CU411" s="80"/>
      <c r="CV411" s="80"/>
      <c r="CW411" s="80"/>
      <c r="CX411" s="80"/>
      <c r="CY411" s="80"/>
      <c r="CZ411" s="80"/>
      <c r="DA411" s="80"/>
      <c r="DB411" s="80"/>
      <c r="DC411" s="80"/>
      <c r="DD411" s="80"/>
      <c r="DE411" s="80"/>
      <c r="DF411" s="80"/>
      <c r="DG411" s="80"/>
      <c r="DH411" s="80"/>
      <c r="DI411" s="80"/>
      <c r="DJ411" s="80"/>
      <c r="DK411" s="80"/>
      <c r="DL411" s="80"/>
      <c r="DM411" s="80"/>
      <c r="DN411" s="80"/>
    </row>
    <row r="412" spans="1:118" s="81" customFormat="1" ht="10.199999999999999" x14ac:dyDescent="0.2">
      <c r="A412" s="87" t="s">
        <v>2</v>
      </c>
      <c r="B412" s="87" t="s">
        <v>228</v>
      </c>
      <c r="C412" s="88"/>
      <c r="D412" s="87" t="s">
        <v>719</v>
      </c>
      <c r="E412" s="87" t="s">
        <v>820</v>
      </c>
      <c r="F412" s="87" t="s">
        <v>818</v>
      </c>
      <c r="G412" s="88" t="s">
        <v>895</v>
      </c>
      <c r="H412" s="88">
        <v>14019</v>
      </c>
      <c r="I412" s="87" t="s">
        <v>517</v>
      </c>
      <c r="J412" s="37">
        <f>VLOOKUP($H412,[1]EDA!$H$6:$BN$980,J$1,FALSE)</f>
        <v>0</v>
      </c>
      <c r="K412" s="36">
        <f>VLOOKUP($H412,[1]EDA!$H$6:$BN$980,K$1,FALSE)</f>
        <v>0</v>
      </c>
      <c r="L412" s="36">
        <f>VLOOKUP($H412,[1]EDA!$H$6:$BN$980,L$1,FALSE)</f>
        <v>0</v>
      </c>
      <c r="M412" s="36">
        <f>VLOOKUP($H412,[1]EDA!$H$6:$BN$980,M$1,FALSE)</f>
        <v>0</v>
      </c>
      <c r="N412" s="36">
        <f>VLOOKUP($H412,[1]EDA!$H$6:$BN$980,N$1,FALSE)</f>
        <v>0</v>
      </c>
      <c r="O412" s="36">
        <f>VLOOKUP($H412,[1]EDA!$H$6:$BN$980,O$1,FALSE)</f>
        <v>0</v>
      </c>
      <c r="P412" s="36">
        <f>VLOOKUP($H412,[1]EDA!$H$6:$BN$980,P$1,FALSE)</f>
        <v>0</v>
      </c>
      <c r="Q412" s="36">
        <f>VLOOKUP($H412,[1]EDA!$H$6:$BN$980,Q$1,FALSE)</f>
        <v>0</v>
      </c>
      <c r="R412" s="36">
        <f>VLOOKUP($H412,[1]EDA!$H$6:$BN$980,R$1,FALSE)</f>
        <v>0</v>
      </c>
      <c r="S412" s="36">
        <f>VLOOKUP($H412,[1]EDA!$H$6:$BN$980,S$1,FALSE)</f>
        <v>0</v>
      </c>
      <c r="T412" s="36">
        <f>VLOOKUP($H412,[1]EDA!$H$6:$BN$980,T$1,FALSE)</f>
        <v>0</v>
      </c>
      <c r="U412" s="36">
        <f>VLOOKUP($H412,[1]EDA!$H$6:$BN$980,U$1,FALSE)</f>
        <v>0</v>
      </c>
      <c r="V412" s="10">
        <f>VLOOKUP(H412,[1]EDA!$H$6:$BO$980,60,FALSE)</f>
        <v>0</v>
      </c>
      <c r="W412" s="10">
        <f t="shared" si="52"/>
        <v>0</v>
      </c>
      <c r="X412" s="17">
        <f t="shared" si="53"/>
        <v>0</v>
      </c>
      <c r="Y412" s="36">
        <f>VLOOKUP($H412,[2]EDA!$H$6:$AY$980,Y$1,FALSE)</f>
        <v>0</v>
      </c>
      <c r="Z412" s="36">
        <f>VLOOKUP($H412,[2]EDA!$H$6:$AY$980,Z$1,FALSE)</f>
        <v>0</v>
      </c>
      <c r="AA412" s="36">
        <f>VLOOKUP($H412,[2]EDA!$H$6:$AY$980,AA$1,FALSE)</f>
        <v>0</v>
      </c>
      <c r="AB412" s="36">
        <f>VLOOKUP($H412,[2]EDA!$H$6:$AY$980,AB$1,FALSE)</f>
        <v>0</v>
      </c>
      <c r="AC412" s="36">
        <f>VLOOKUP($H412,[2]EDA!$H$6:$AY$980,AC$1,FALSE)</f>
        <v>0</v>
      </c>
      <c r="AD412" s="36">
        <f>VLOOKUP($H412,[2]EDA!$H$6:$AY$980,AD$1,FALSE)</f>
        <v>0</v>
      </c>
      <c r="AE412" s="36">
        <f>VLOOKUP($H412,[2]EDA!$H$6:$AY$980,AE$1,FALSE)</f>
        <v>0</v>
      </c>
      <c r="AF412" s="36">
        <f>VLOOKUP($H412,[2]EDA!$H$6:$AY$980,AF$1,FALSE)</f>
        <v>0</v>
      </c>
      <c r="AG412" s="36">
        <f>VLOOKUP($H412,[2]EDA!$H$6:$AY$980,AG$1,FALSE)</f>
        <v>0</v>
      </c>
      <c r="AH412" s="36">
        <f>VLOOKUP($H412,[2]EDA!$H$6:$AY$980,AH$1,FALSE)</f>
        <v>0</v>
      </c>
      <c r="AI412" s="36">
        <f>VLOOKUP($H412,[2]EDA!$H$6:$AY$980,AI$1,FALSE)</f>
        <v>0</v>
      </c>
      <c r="AJ412" s="36">
        <f>VLOOKUP($H412,[2]EDA!$H$6:$AY$980,AJ$1,FALSE)</f>
        <v>0</v>
      </c>
      <c r="AK412" s="20">
        <f>VLOOKUP(H412,[2]EDA!$H$6:$AZ$980,45,FALSE)</f>
        <v>0</v>
      </c>
      <c r="AL412" s="39">
        <f t="shared" si="54"/>
        <v>0</v>
      </c>
      <c r="AM412" s="17">
        <f t="shared" si="55"/>
        <v>0</v>
      </c>
      <c r="AN412" s="36">
        <f>VLOOKUP($H412,[3]IRA!$H$6:$BN$980,AN$1,FALSE)</f>
        <v>0</v>
      </c>
      <c r="AO412" s="36">
        <f>VLOOKUP($H412,[3]IRA!$H$6:$BN$980,AO$1,FALSE)</f>
        <v>0</v>
      </c>
      <c r="AP412" s="36">
        <f>VLOOKUP($H412,[3]IRA!$H$6:$BN$980,AP$1,FALSE)</f>
        <v>0</v>
      </c>
      <c r="AQ412" s="36">
        <f>VLOOKUP($H412,[3]IRA!$H$6:$BN$980,AQ$1,FALSE)</f>
        <v>0</v>
      </c>
      <c r="AR412" s="36">
        <f>VLOOKUP($H412,[3]IRA!$H$6:$BN$980,AR$1,FALSE)</f>
        <v>0</v>
      </c>
      <c r="AS412" s="36">
        <f>VLOOKUP($H412,[3]IRA!$H$6:$BN$980,AS$1,FALSE)</f>
        <v>0</v>
      </c>
      <c r="AT412" s="36">
        <f>VLOOKUP($H412,[3]IRA!$H$6:$BN$980,AT$1,FALSE)</f>
        <v>0</v>
      </c>
      <c r="AU412" s="36">
        <f>VLOOKUP($H412,[3]IRA!$H$6:$BN$980,AU$1,FALSE)</f>
        <v>0</v>
      </c>
      <c r="AV412" s="36">
        <f>VLOOKUP($H412,[3]IRA!$H$6:$BN$980,AV$1,FALSE)</f>
        <v>0</v>
      </c>
      <c r="AW412" s="36">
        <f>VLOOKUP($H412,[3]IRA!$H$6:$BN$980,AW$1,FALSE)</f>
        <v>0</v>
      </c>
      <c r="AX412" s="36">
        <f>VLOOKUP($H412,[3]IRA!$H$6:$BN$980,AX$1,FALSE)</f>
        <v>0</v>
      </c>
      <c r="AY412" s="36">
        <f>VLOOKUP($H412,[3]IRA!$H$6:$BN$980,AY$1,FALSE)</f>
        <v>0</v>
      </c>
      <c r="AZ412" s="20">
        <f>VLOOKUP(H412,[3]IRA!$H$6:$BO$980,60,FALSE)</f>
        <v>0</v>
      </c>
      <c r="BA412" s="20">
        <f t="shared" si="56"/>
        <v>0</v>
      </c>
      <c r="BB412" s="17">
        <f t="shared" si="57"/>
        <v>0</v>
      </c>
      <c r="BC412" s="36">
        <f>VLOOKUP($H412,[4]IRA!$H$7:$CS$981,BC$1,FALSE)</f>
        <v>0</v>
      </c>
      <c r="BD412" s="36">
        <f>VLOOKUP($H412,[4]IRA!$H$7:$CS$981,BD$1,FALSE)</f>
        <v>0</v>
      </c>
      <c r="BE412" s="36">
        <f>VLOOKUP($H412,[4]IRA!$H$7:$CS$981,BE$1,FALSE)</f>
        <v>0</v>
      </c>
      <c r="BF412" s="36">
        <f>VLOOKUP($H412,[4]IRA!$H$7:$CS$981,BF$1,FALSE)</f>
        <v>0</v>
      </c>
      <c r="BG412" s="36">
        <f>VLOOKUP($H412,[4]IRA!$H$7:$CS$981,BG$1,FALSE)</f>
        <v>0</v>
      </c>
      <c r="BH412" s="36">
        <f>VLOOKUP($H412,[4]IRA!$H$7:$CS$981,BH$1,FALSE)</f>
        <v>0</v>
      </c>
      <c r="BI412" s="36">
        <f>VLOOKUP($H412,[4]IRA!$H$7:$CS$981,BI$1,FALSE)</f>
        <v>0</v>
      </c>
      <c r="BJ412" s="36">
        <f>VLOOKUP($H412,[4]IRA!$H$7:$CS$981,BJ$1,FALSE)</f>
        <v>0</v>
      </c>
      <c r="BK412" s="36">
        <f>VLOOKUP($H412,[4]IRA!$H$7:$CS$981,BK$1,FALSE)</f>
        <v>0</v>
      </c>
      <c r="BL412" s="36">
        <f>VLOOKUP($H412,[4]IRA!$H$7:$CS$981,BL$1,FALSE)</f>
        <v>0</v>
      </c>
      <c r="BM412" s="36">
        <f>VLOOKUP($H412,[4]IRA!$H$7:$CS$981,BM$1,FALSE)</f>
        <v>0</v>
      </c>
      <c r="BN412" s="36">
        <f>VLOOKUP($H412,[4]IRA!$H$7:$CS$981,BN$1,FALSE)</f>
        <v>0</v>
      </c>
      <c r="BO412" s="10">
        <f>VLOOKUP(H412,[4]IRA!$H$7:$CS$981,90,FALSE)</f>
        <v>0</v>
      </c>
      <c r="BP412" s="10">
        <f t="shared" si="58"/>
        <v>0</v>
      </c>
      <c r="BQ412" s="17">
        <f t="shared" si="59"/>
        <v>0</v>
      </c>
      <c r="BR412" s="80"/>
      <c r="BS412" s="80"/>
      <c r="BT412" s="80"/>
      <c r="BU412" s="80"/>
      <c r="BV412" s="80"/>
      <c r="BW412" s="80"/>
      <c r="BX412" s="80"/>
      <c r="BY412" s="80"/>
      <c r="BZ412" s="80"/>
      <c r="CA412" s="80"/>
      <c r="CB412" s="80"/>
      <c r="CC412" s="80"/>
      <c r="CD412" s="80"/>
      <c r="CE412" s="80"/>
      <c r="CF412" s="80"/>
      <c r="CG412" s="80"/>
      <c r="CH412" s="80"/>
      <c r="CI412" s="80"/>
      <c r="CJ412" s="80"/>
      <c r="CK412" s="80"/>
      <c r="CL412" s="80"/>
      <c r="CM412" s="80"/>
      <c r="CN412" s="80"/>
      <c r="CO412" s="80"/>
      <c r="CP412" s="80"/>
      <c r="CQ412" s="80"/>
      <c r="CR412" s="80"/>
      <c r="CS412" s="80"/>
      <c r="CT412" s="80"/>
      <c r="CU412" s="80"/>
      <c r="CV412" s="80"/>
      <c r="CW412" s="80"/>
      <c r="CX412" s="80"/>
      <c r="CY412" s="80"/>
      <c r="CZ412" s="80"/>
      <c r="DA412" s="80"/>
      <c r="DB412" s="80"/>
      <c r="DC412" s="80"/>
      <c r="DD412" s="80"/>
      <c r="DE412" s="80"/>
      <c r="DF412" s="80"/>
      <c r="DG412" s="80"/>
      <c r="DH412" s="80"/>
      <c r="DI412" s="80"/>
      <c r="DJ412" s="80"/>
      <c r="DK412" s="80"/>
      <c r="DL412" s="80"/>
      <c r="DM412" s="80"/>
      <c r="DN412" s="80"/>
    </row>
    <row r="413" spans="1:118" s="81" customFormat="1" ht="10.199999999999999" x14ac:dyDescent="0.2">
      <c r="A413" s="87" t="s">
        <v>2</v>
      </c>
      <c r="B413" s="87" t="s">
        <v>228</v>
      </c>
      <c r="C413" s="88"/>
      <c r="D413" s="87" t="s">
        <v>719</v>
      </c>
      <c r="E413" s="87" t="s">
        <v>820</v>
      </c>
      <c r="F413" s="87" t="s">
        <v>818</v>
      </c>
      <c r="G413" s="88" t="s">
        <v>895</v>
      </c>
      <c r="H413" s="88">
        <v>14020</v>
      </c>
      <c r="I413" s="87" t="s">
        <v>518</v>
      </c>
      <c r="J413" s="37">
        <f>VLOOKUP($H413,[1]EDA!$H$6:$BN$980,J$1,FALSE)</f>
        <v>0</v>
      </c>
      <c r="K413" s="36">
        <f>VLOOKUP($H413,[1]EDA!$H$6:$BN$980,K$1,FALSE)</f>
        <v>0</v>
      </c>
      <c r="L413" s="36">
        <f>VLOOKUP($H413,[1]EDA!$H$6:$BN$980,L$1,FALSE)</f>
        <v>0</v>
      </c>
      <c r="M413" s="36">
        <f>VLOOKUP($H413,[1]EDA!$H$6:$BN$980,M$1,FALSE)</f>
        <v>0</v>
      </c>
      <c r="N413" s="36">
        <f>VLOOKUP($H413,[1]EDA!$H$6:$BN$980,N$1,FALSE)</f>
        <v>0</v>
      </c>
      <c r="O413" s="36">
        <f>VLOOKUP($H413,[1]EDA!$H$6:$BN$980,O$1,FALSE)</f>
        <v>0</v>
      </c>
      <c r="P413" s="36">
        <f>VLOOKUP($H413,[1]EDA!$H$6:$BN$980,P$1,FALSE)</f>
        <v>0</v>
      </c>
      <c r="Q413" s="36">
        <f>VLOOKUP($H413,[1]EDA!$H$6:$BN$980,Q$1,FALSE)</f>
        <v>0</v>
      </c>
      <c r="R413" s="36">
        <f>VLOOKUP($H413,[1]EDA!$H$6:$BN$980,R$1,FALSE)</f>
        <v>0</v>
      </c>
      <c r="S413" s="36">
        <f>VLOOKUP($H413,[1]EDA!$H$6:$BN$980,S$1,FALSE)</f>
        <v>0</v>
      </c>
      <c r="T413" s="36">
        <f>VLOOKUP($H413,[1]EDA!$H$6:$BN$980,T$1,FALSE)</f>
        <v>0</v>
      </c>
      <c r="U413" s="36">
        <f>VLOOKUP($H413,[1]EDA!$H$6:$BN$980,U$1,FALSE)</f>
        <v>0</v>
      </c>
      <c r="V413" s="10">
        <f>VLOOKUP(H413,[1]EDA!$H$6:$BO$980,60,FALSE)</f>
        <v>0</v>
      </c>
      <c r="W413" s="10">
        <f t="shared" ref="W413:W476" si="60">SUM(J413:U413)</f>
        <v>0</v>
      </c>
      <c r="X413" s="17">
        <f t="shared" ref="X413:X476" si="61">IFERROR(W413/V413,0)</f>
        <v>0</v>
      </c>
      <c r="Y413" s="36">
        <f>VLOOKUP($H413,[2]EDA!$H$6:$AY$980,Y$1,FALSE)</f>
        <v>0</v>
      </c>
      <c r="Z413" s="36">
        <f>VLOOKUP($H413,[2]EDA!$H$6:$AY$980,Z$1,FALSE)</f>
        <v>0</v>
      </c>
      <c r="AA413" s="36">
        <f>VLOOKUP($H413,[2]EDA!$H$6:$AY$980,AA$1,FALSE)</f>
        <v>0</v>
      </c>
      <c r="AB413" s="36">
        <f>VLOOKUP($H413,[2]EDA!$H$6:$AY$980,AB$1,FALSE)</f>
        <v>0</v>
      </c>
      <c r="AC413" s="36">
        <f>VLOOKUP($H413,[2]EDA!$H$6:$AY$980,AC$1,FALSE)</f>
        <v>0</v>
      </c>
      <c r="AD413" s="36">
        <f>VLOOKUP($H413,[2]EDA!$H$6:$AY$980,AD$1,FALSE)</f>
        <v>0</v>
      </c>
      <c r="AE413" s="36">
        <f>VLOOKUP($H413,[2]EDA!$H$6:$AY$980,AE$1,FALSE)</f>
        <v>0</v>
      </c>
      <c r="AF413" s="36">
        <f>VLOOKUP($H413,[2]EDA!$H$6:$AY$980,AF$1,FALSE)</f>
        <v>0</v>
      </c>
      <c r="AG413" s="36">
        <f>VLOOKUP($H413,[2]EDA!$H$6:$AY$980,AG$1,FALSE)</f>
        <v>0</v>
      </c>
      <c r="AH413" s="36">
        <f>VLOOKUP($H413,[2]EDA!$H$6:$AY$980,AH$1,FALSE)</f>
        <v>0</v>
      </c>
      <c r="AI413" s="36">
        <f>VLOOKUP($H413,[2]EDA!$H$6:$AY$980,AI$1,FALSE)</f>
        <v>0</v>
      </c>
      <c r="AJ413" s="36">
        <f>VLOOKUP($H413,[2]EDA!$H$6:$AY$980,AJ$1,FALSE)</f>
        <v>0</v>
      </c>
      <c r="AK413" s="20">
        <f>VLOOKUP(H413,[2]EDA!$H$6:$AZ$980,45,FALSE)</f>
        <v>0</v>
      </c>
      <c r="AL413" s="39">
        <f t="shared" ref="AL413:AL476" si="62">SUM(Y413:AJ413)</f>
        <v>0</v>
      </c>
      <c r="AM413" s="17">
        <f t="shared" ref="AM413:AM476" si="63">IFERROR(AL413/AK413,0)</f>
        <v>0</v>
      </c>
      <c r="AN413" s="36">
        <f>VLOOKUP($H413,[3]IRA!$H$6:$BN$980,AN$1,FALSE)</f>
        <v>0</v>
      </c>
      <c r="AO413" s="36">
        <f>VLOOKUP($H413,[3]IRA!$H$6:$BN$980,AO$1,FALSE)</f>
        <v>0</v>
      </c>
      <c r="AP413" s="36">
        <f>VLOOKUP($H413,[3]IRA!$H$6:$BN$980,AP$1,FALSE)</f>
        <v>0</v>
      </c>
      <c r="AQ413" s="36">
        <f>VLOOKUP($H413,[3]IRA!$H$6:$BN$980,AQ$1,FALSE)</f>
        <v>0</v>
      </c>
      <c r="AR413" s="36">
        <f>VLOOKUP($H413,[3]IRA!$H$6:$BN$980,AR$1,FALSE)</f>
        <v>0</v>
      </c>
      <c r="AS413" s="36">
        <f>VLOOKUP($H413,[3]IRA!$H$6:$BN$980,AS$1,FALSE)</f>
        <v>0</v>
      </c>
      <c r="AT413" s="36">
        <f>VLOOKUP($H413,[3]IRA!$H$6:$BN$980,AT$1,FALSE)</f>
        <v>0</v>
      </c>
      <c r="AU413" s="36">
        <f>VLOOKUP($H413,[3]IRA!$H$6:$BN$980,AU$1,FALSE)</f>
        <v>0</v>
      </c>
      <c r="AV413" s="36">
        <f>VLOOKUP($H413,[3]IRA!$H$6:$BN$980,AV$1,FALSE)</f>
        <v>0</v>
      </c>
      <c r="AW413" s="36">
        <f>VLOOKUP($H413,[3]IRA!$H$6:$BN$980,AW$1,FALSE)</f>
        <v>0</v>
      </c>
      <c r="AX413" s="36">
        <f>VLOOKUP($H413,[3]IRA!$H$6:$BN$980,AX$1,FALSE)</f>
        <v>0</v>
      </c>
      <c r="AY413" s="36">
        <f>VLOOKUP($H413,[3]IRA!$H$6:$BN$980,AY$1,FALSE)</f>
        <v>0</v>
      </c>
      <c r="AZ413" s="20">
        <f>VLOOKUP(H413,[3]IRA!$H$6:$BO$980,60,FALSE)</f>
        <v>0</v>
      </c>
      <c r="BA413" s="20">
        <f t="shared" ref="BA413:BA476" si="64">SUM(AN413:AY413)</f>
        <v>0</v>
      </c>
      <c r="BB413" s="17">
        <f t="shared" ref="BB413:BB476" si="65">IFERROR(BA413/AZ413,0)</f>
        <v>0</v>
      </c>
      <c r="BC413" s="36">
        <f>VLOOKUP($H413,[4]IRA!$H$7:$CS$981,BC$1,FALSE)</f>
        <v>0</v>
      </c>
      <c r="BD413" s="36">
        <f>VLOOKUP($H413,[4]IRA!$H$7:$CS$981,BD$1,FALSE)</f>
        <v>0</v>
      </c>
      <c r="BE413" s="36">
        <f>VLOOKUP($H413,[4]IRA!$H$7:$CS$981,BE$1,FALSE)</f>
        <v>0</v>
      </c>
      <c r="BF413" s="36">
        <f>VLOOKUP($H413,[4]IRA!$H$7:$CS$981,BF$1,FALSE)</f>
        <v>0</v>
      </c>
      <c r="BG413" s="36">
        <f>VLOOKUP($H413,[4]IRA!$H$7:$CS$981,BG$1,FALSE)</f>
        <v>0</v>
      </c>
      <c r="BH413" s="36">
        <f>VLOOKUP($H413,[4]IRA!$H$7:$CS$981,BH$1,FALSE)</f>
        <v>0</v>
      </c>
      <c r="BI413" s="36">
        <f>VLOOKUP($H413,[4]IRA!$H$7:$CS$981,BI$1,FALSE)</f>
        <v>0</v>
      </c>
      <c r="BJ413" s="36">
        <f>VLOOKUP($H413,[4]IRA!$H$7:$CS$981,BJ$1,FALSE)</f>
        <v>0</v>
      </c>
      <c r="BK413" s="36">
        <f>VLOOKUP($H413,[4]IRA!$H$7:$CS$981,BK$1,FALSE)</f>
        <v>0</v>
      </c>
      <c r="BL413" s="36">
        <f>VLOOKUP($H413,[4]IRA!$H$7:$CS$981,BL$1,FALSE)</f>
        <v>0</v>
      </c>
      <c r="BM413" s="36">
        <f>VLOOKUP($H413,[4]IRA!$H$7:$CS$981,BM$1,FALSE)</f>
        <v>0</v>
      </c>
      <c r="BN413" s="36">
        <f>VLOOKUP($H413,[4]IRA!$H$7:$CS$981,BN$1,FALSE)</f>
        <v>0</v>
      </c>
      <c r="BO413" s="10">
        <f>VLOOKUP(H413,[4]IRA!$H$7:$CS$981,90,FALSE)</f>
        <v>0</v>
      </c>
      <c r="BP413" s="10">
        <f t="shared" ref="BP413:BP476" si="66">SUM(BC413:BN413)</f>
        <v>0</v>
      </c>
      <c r="BQ413" s="17">
        <f t="shared" ref="BQ413:BQ476" si="67">IFERROR(BP413/BO413,0)</f>
        <v>0</v>
      </c>
      <c r="BR413" s="80"/>
      <c r="BS413" s="80"/>
      <c r="BT413" s="80"/>
      <c r="BU413" s="80"/>
      <c r="BV413" s="80"/>
      <c r="BW413" s="80"/>
      <c r="BX413" s="80"/>
      <c r="BY413" s="80"/>
      <c r="BZ413" s="80"/>
      <c r="CA413" s="80"/>
      <c r="CB413" s="80"/>
      <c r="CC413" s="80"/>
      <c r="CD413" s="80"/>
      <c r="CE413" s="80"/>
      <c r="CF413" s="80"/>
      <c r="CG413" s="80"/>
      <c r="CH413" s="80"/>
      <c r="CI413" s="80"/>
      <c r="CJ413" s="80"/>
      <c r="CK413" s="80"/>
      <c r="CL413" s="80"/>
      <c r="CM413" s="80"/>
      <c r="CN413" s="80"/>
      <c r="CO413" s="80"/>
      <c r="CP413" s="80"/>
      <c r="CQ413" s="80"/>
      <c r="CR413" s="80"/>
      <c r="CS413" s="80"/>
      <c r="CT413" s="80"/>
      <c r="CU413" s="80"/>
      <c r="CV413" s="80"/>
      <c r="CW413" s="80"/>
      <c r="CX413" s="80"/>
      <c r="CY413" s="80"/>
      <c r="CZ413" s="80"/>
      <c r="DA413" s="80"/>
      <c r="DB413" s="80"/>
      <c r="DC413" s="80"/>
      <c r="DD413" s="80"/>
      <c r="DE413" s="80"/>
      <c r="DF413" s="80"/>
      <c r="DG413" s="80"/>
      <c r="DH413" s="80"/>
      <c r="DI413" s="80"/>
      <c r="DJ413" s="80"/>
      <c r="DK413" s="80"/>
      <c r="DL413" s="80"/>
      <c r="DM413" s="80"/>
      <c r="DN413" s="80"/>
    </row>
    <row r="414" spans="1:118" s="81" customFormat="1" ht="10.199999999999999" x14ac:dyDescent="0.2">
      <c r="A414" s="87" t="s">
        <v>578</v>
      </c>
      <c r="B414" s="87" t="s">
        <v>245</v>
      </c>
      <c r="C414" s="88"/>
      <c r="D414" s="87" t="s">
        <v>719</v>
      </c>
      <c r="E414" s="87" t="s">
        <v>820</v>
      </c>
      <c r="F414" s="87" t="s">
        <v>818</v>
      </c>
      <c r="G414" s="88" t="s">
        <v>895</v>
      </c>
      <c r="H414" s="88">
        <v>14033</v>
      </c>
      <c r="I414" s="87" t="s">
        <v>936</v>
      </c>
      <c r="J414" s="37">
        <f>VLOOKUP($H414,[1]EDA!$H$6:$BN$980,J$1,FALSE)</f>
        <v>0</v>
      </c>
      <c r="K414" s="36">
        <f>VLOOKUP($H414,[1]EDA!$H$6:$BN$980,K$1,FALSE)</f>
        <v>0</v>
      </c>
      <c r="L414" s="36">
        <f>VLOOKUP($H414,[1]EDA!$H$6:$BN$980,L$1,FALSE)</f>
        <v>0</v>
      </c>
      <c r="M414" s="36">
        <f>VLOOKUP($H414,[1]EDA!$H$6:$BN$980,M$1,FALSE)</f>
        <v>0</v>
      </c>
      <c r="N414" s="36">
        <f>VLOOKUP($H414,[1]EDA!$H$6:$BN$980,N$1,FALSE)</f>
        <v>0</v>
      </c>
      <c r="O414" s="36">
        <f>VLOOKUP($H414,[1]EDA!$H$6:$BN$980,O$1,FALSE)</f>
        <v>0</v>
      </c>
      <c r="P414" s="36">
        <f>VLOOKUP($H414,[1]EDA!$H$6:$BN$980,P$1,FALSE)</f>
        <v>0</v>
      </c>
      <c r="Q414" s="36">
        <f>VLOOKUP($H414,[1]EDA!$H$6:$BN$980,Q$1,FALSE)</f>
        <v>0</v>
      </c>
      <c r="R414" s="36">
        <f>VLOOKUP($H414,[1]EDA!$H$6:$BN$980,R$1,FALSE)</f>
        <v>0</v>
      </c>
      <c r="S414" s="36">
        <f>VLOOKUP($H414,[1]EDA!$H$6:$BN$980,S$1,FALSE)</f>
        <v>0</v>
      </c>
      <c r="T414" s="36">
        <f>VLOOKUP($H414,[1]EDA!$H$6:$BN$980,T$1,FALSE)</f>
        <v>0</v>
      </c>
      <c r="U414" s="36">
        <f>VLOOKUP($H414,[1]EDA!$H$6:$BN$980,U$1,FALSE)</f>
        <v>0</v>
      </c>
      <c r="V414" s="10">
        <f>VLOOKUP(H414,[1]EDA!$H$6:$BO$980,60,FALSE)</f>
        <v>0</v>
      </c>
      <c r="W414" s="10">
        <f t="shared" si="60"/>
        <v>0</v>
      </c>
      <c r="X414" s="17">
        <f t="shared" si="61"/>
        <v>0</v>
      </c>
      <c r="Y414" s="36">
        <f>VLOOKUP($H414,[2]EDA!$H$6:$AY$980,Y$1,FALSE)</f>
        <v>0</v>
      </c>
      <c r="Z414" s="36">
        <f>VLOOKUP($H414,[2]EDA!$H$6:$AY$980,Z$1,FALSE)</f>
        <v>0</v>
      </c>
      <c r="AA414" s="36">
        <f>VLOOKUP($H414,[2]EDA!$H$6:$AY$980,AA$1,FALSE)</f>
        <v>0</v>
      </c>
      <c r="AB414" s="36">
        <f>VLOOKUP($H414,[2]EDA!$H$6:$AY$980,AB$1,FALSE)</f>
        <v>0</v>
      </c>
      <c r="AC414" s="36">
        <f>VLOOKUP($H414,[2]EDA!$H$6:$AY$980,AC$1,FALSE)</f>
        <v>0</v>
      </c>
      <c r="AD414" s="36">
        <f>VLOOKUP($H414,[2]EDA!$H$6:$AY$980,AD$1,FALSE)</f>
        <v>0</v>
      </c>
      <c r="AE414" s="36">
        <f>VLOOKUP($H414,[2]EDA!$H$6:$AY$980,AE$1,FALSE)</f>
        <v>0</v>
      </c>
      <c r="AF414" s="36">
        <f>VLOOKUP($H414,[2]EDA!$H$6:$AY$980,AF$1,FALSE)</f>
        <v>0</v>
      </c>
      <c r="AG414" s="36">
        <f>VLOOKUP($H414,[2]EDA!$H$6:$AY$980,AG$1,FALSE)</f>
        <v>0</v>
      </c>
      <c r="AH414" s="36">
        <f>VLOOKUP($H414,[2]EDA!$H$6:$AY$980,AH$1,FALSE)</f>
        <v>0</v>
      </c>
      <c r="AI414" s="36">
        <f>VLOOKUP($H414,[2]EDA!$H$6:$AY$980,AI$1,FALSE)</f>
        <v>0</v>
      </c>
      <c r="AJ414" s="36">
        <f>VLOOKUP($H414,[2]EDA!$H$6:$AY$980,AJ$1,FALSE)</f>
        <v>0</v>
      </c>
      <c r="AK414" s="20">
        <f>VLOOKUP(H414,[2]EDA!$H$6:$AZ$980,45,FALSE)</f>
        <v>0</v>
      </c>
      <c r="AL414" s="39">
        <f t="shared" si="62"/>
        <v>0</v>
      </c>
      <c r="AM414" s="17">
        <f t="shared" si="63"/>
        <v>0</v>
      </c>
      <c r="AN414" s="36">
        <f>VLOOKUP($H414,[3]IRA!$H$6:$BN$980,AN$1,FALSE)</f>
        <v>0</v>
      </c>
      <c r="AO414" s="36">
        <f>VLOOKUP($H414,[3]IRA!$H$6:$BN$980,AO$1,FALSE)</f>
        <v>0</v>
      </c>
      <c r="AP414" s="36">
        <f>VLOOKUP($H414,[3]IRA!$H$6:$BN$980,AP$1,FALSE)</f>
        <v>0</v>
      </c>
      <c r="AQ414" s="36">
        <f>VLOOKUP($H414,[3]IRA!$H$6:$BN$980,AQ$1,FALSE)</f>
        <v>0</v>
      </c>
      <c r="AR414" s="36">
        <f>VLOOKUP($H414,[3]IRA!$H$6:$BN$980,AR$1,FALSE)</f>
        <v>0</v>
      </c>
      <c r="AS414" s="36">
        <f>VLOOKUP($H414,[3]IRA!$H$6:$BN$980,AS$1,FALSE)</f>
        <v>0</v>
      </c>
      <c r="AT414" s="36">
        <f>VLOOKUP($H414,[3]IRA!$H$6:$BN$980,AT$1,FALSE)</f>
        <v>0</v>
      </c>
      <c r="AU414" s="36">
        <f>VLOOKUP($H414,[3]IRA!$H$6:$BN$980,AU$1,FALSE)</f>
        <v>0</v>
      </c>
      <c r="AV414" s="36">
        <f>VLOOKUP($H414,[3]IRA!$H$6:$BN$980,AV$1,FALSE)</f>
        <v>0</v>
      </c>
      <c r="AW414" s="36">
        <f>VLOOKUP($H414,[3]IRA!$H$6:$BN$980,AW$1,FALSE)</f>
        <v>0</v>
      </c>
      <c r="AX414" s="36">
        <f>VLOOKUP($H414,[3]IRA!$H$6:$BN$980,AX$1,FALSE)</f>
        <v>0</v>
      </c>
      <c r="AY414" s="36">
        <f>VLOOKUP($H414,[3]IRA!$H$6:$BN$980,AY$1,FALSE)</f>
        <v>0</v>
      </c>
      <c r="AZ414" s="20">
        <f>VLOOKUP(H414,[3]IRA!$H$6:$BO$980,60,FALSE)</f>
        <v>0</v>
      </c>
      <c r="BA414" s="20">
        <f t="shared" si="64"/>
        <v>0</v>
      </c>
      <c r="BB414" s="17">
        <f t="shared" si="65"/>
        <v>0</v>
      </c>
      <c r="BC414" s="36">
        <f>VLOOKUP($H414,[4]IRA!$H$7:$CS$981,BC$1,FALSE)</f>
        <v>0</v>
      </c>
      <c r="BD414" s="36">
        <f>VLOOKUP($H414,[4]IRA!$H$7:$CS$981,BD$1,FALSE)</f>
        <v>0</v>
      </c>
      <c r="BE414" s="36">
        <f>VLOOKUP($H414,[4]IRA!$H$7:$CS$981,BE$1,FALSE)</f>
        <v>0</v>
      </c>
      <c r="BF414" s="36">
        <f>VLOOKUP($H414,[4]IRA!$H$7:$CS$981,BF$1,FALSE)</f>
        <v>0</v>
      </c>
      <c r="BG414" s="36">
        <f>VLOOKUP($H414,[4]IRA!$H$7:$CS$981,BG$1,FALSE)</f>
        <v>0</v>
      </c>
      <c r="BH414" s="36">
        <f>VLOOKUP($H414,[4]IRA!$H$7:$CS$981,BH$1,FALSE)</f>
        <v>0</v>
      </c>
      <c r="BI414" s="36">
        <f>VLOOKUP($H414,[4]IRA!$H$7:$CS$981,BI$1,FALSE)</f>
        <v>0</v>
      </c>
      <c r="BJ414" s="36">
        <f>VLOOKUP($H414,[4]IRA!$H$7:$CS$981,BJ$1,FALSE)</f>
        <v>0</v>
      </c>
      <c r="BK414" s="36">
        <f>VLOOKUP($H414,[4]IRA!$H$7:$CS$981,BK$1,FALSE)</f>
        <v>0</v>
      </c>
      <c r="BL414" s="36">
        <f>VLOOKUP($H414,[4]IRA!$H$7:$CS$981,BL$1,FALSE)</f>
        <v>0</v>
      </c>
      <c r="BM414" s="36">
        <f>VLOOKUP($H414,[4]IRA!$H$7:$CS$981,BM$1,FALSE)</f>
        <v>0</v>
      </c>
      <c r="BN414" s="36">
        <f>VLOOKUP($H414,[4]IRA!$H$7:$CS$981,BN$1,FALSE)</f>
        <v>0</v>
      </c>
      <c r="BO414" s="10">
        <f>VLOOKUP(H414,[4]IRA!$H$7:$CS$981,90,FALSE)</f>
        <v>0</v>
      </c>
      <c r="BP414" s="10">
        <f t="shared" si="66"/>
        <v>0</v>
      </c>
      <c r="BQ414" s="17">
        <f t="shared" si="67"/>
        <v>0</v>
      </c>
      <c r="BR414" s="80"/>
      <c r="BS414" s="80"/>
      <c r="BT414" s="80"/>
      <c r="BU414" s="80"/>
      <c r="BV414" s="80"/>
      <c r="BW414" s="80"/>
      <c r="BX414" s="80"/>
      <c r="BY414" s="80"/>
      <c r="BZ414" s="80"/>
      <c r="CA414" s="80"/>
      <c r="CB414" s="80"/>
      <c r="CC414" s="80"/>
      <c r="CD414" s="80"/>
      <c r="CE414" s="80"/>
      <c r="CF414" s="80"/>
      <c r="CG414" s="80"/>
      <c r="CH414" s="80"/>
      <c r="CI414" s="80"/>
      <c r="CJ414" s="80"/>
      <c r="CK414" s="80"/>
      <c r="CL414" s="80"/>
      <c r="CM414" s="80"/>
      <c r="CN414" s="80"/>
      <c r="CO414" s="80"/>
      <c r="CP414" s="80"/>
      <c r="CQ414" s="80"/>
      <c r="CR414" s="80"/>
      <c r="CS414" s="80"/>
      <c r="CT414" s="80"/>
      <c r="CU414" s="80"/>
      <c r="CV414" s="80"/>
      <c r="CW414" s="80"/>
      <c r="CX414" s="80"/>
      <c r="CY414" s="80"/>
      <c r="CZ414" s="80"/>
      <c r="DA414" s="80"/>
      <c r="DB414" s="80"/>
      <c r="DC414" s="80"/>
      <c r="DD414" s="80"/>
      <c r="DE414" s="80"/>
      <c r="DF414" s="80"/>
      <c r="DG414" s="80"/>
      <c r="DH414" s="80"/>
      <c r="DI414" s="80"/>
      <c r="DJ414" s="80"/>
      <c r="DK414" s="80"/>
      <c r="DL414" s="80"/>
      <c r="DM414" s="80"/>
      <c r="DN414" s="80"/>
    </row>
    <row r="415" spans="1:118" s="81" customFormat="1" ht="10.199999999999999" x14ac:dyDescent="0.2">
      <c r="A415" s="87" t="s">
        <v>240</v>
      </c>
      <c r="B415" s="87" t="s">
        <v>240</v>
      </c>
      <c r="C415" s="88"/>
      <c r="D415" s="87" t="s">
        <v>719</v>
      </c>
      <c r="E415" s="87" t="s">
        <v>820</v>
      </c>
      <c r="F415" s="87" t="s">
        <v>818</v>
      </c>
      <c r="G415" s="88" t="s">
        <v>895</v>
      </c>
      <c r="H415" s="88">
        <v>14034</v>
      </c>
      <c r="I415" s="87" t="s">
        <v>937</v>
      </c>
      <c r="J415" s="37">
        <f>VLOOKUP($H415,[1]EDA!$H$6:$BN$980,J$1,FALSE)</f>
        <v>0</v>
      </c>
      <c r="K415" s="36">
        <f>VLOOKUP($H415,[1]EDA!$H$6:$BN$980,K$1,FALSE)</f>
        <v>0</v>
      </c>
      <c r="L415" s="36">
        <f>VLOOKUP($H415,[1]EDA!$H$6:$BN$980,L$1,FALSE)</f>
        <v>0</v>
      </c>
      <c r="M415" s="36">
        <f>VLOOKUP($H415,[1]EDA!$H$6:$BN$980,M$1,FALSE)</f>
        <v>0</v>
      </c>
      <c r="N415" s="36">
        <f>VLOOKUP($H415,[1]EDA!$H$6:$BN$980,N$1,FALSE)</f>
        <v>0</v>
      </c>
      <c r="O415" s="36">
        <f>VLOOKUP($H415,[1]EDA!$H$6:$BN$980,O$1,FALSE)</f>
        <v>0</v>
      </c>
      <c r="P415" s="36">
        <f>VLOOKUP($H415,[1]EDA!$H$6:$BN$980,P$1,FALSE)</f>
        <v>0</v>
      </c>
      <c r="Q415" s="36">
        <f>VLOOKUP($H415,[1]EDA!$H$6:$BN$980,Q$1,FALSE)</f>
        <v>0</v>
      </c>
      <c r="R415" s="36">
        <f>VLOOKUP($H415,[1]EDA!$H$6:$BN$980,R$1,FALSE)</f>
        <v>0</v>
      </c>
      <c r="S415" s="36">
        <f>VLOOKUP($H415,[1]EDA!$H$6:$BN$980,S$1,FALSE)</f>
        <v>0</v>
      </c>
      <c r="T415" s="36">
        <f>VLOOKUP($H415,[1]EDA!$H$6:$BN$980,T$1,FALSE)</f>
        <v>0</v>
      </c>
      <c r="U415" s="36">
        <f>VLOOKUP($H415,[1]EDA!$H$6:$BN$980,U$1,FALSE)</f>
        <v>0</v>
      </c>
      <c r="V415" s="10">
        <f>VLOOKUP(H415,[1]EDA!$H$6:$BO$980,60,FALSE)</f>
        <v>0</v>
      </c>
      <c r="W415" s="10">
        <f t="shared" si="60"/>
        <v>0</v>
      </c>
      <c r="X415" s="17">
        <f t="shared" si="61"/>
        <v>0</v>
      </c>
      <c r="Y415" s="36">
        <f>VLOOKUP($H415,[2]EDA!$H$6:$AY$980,Y$1,FALSE)</f>
        <v>0</v>
      </c>
      <c r="Z415" s="36">
        <f>VLOOKUP($H415,[2]EDA!$H$6:$AY$980,Z$1,FALSE)</f>
        <v>0</v>
      </c>
      <c r="AA415" s="36">
        <f>VLOOKUP($H415,[2]EDA!$H$6:$AY$980,AA$1,FALSE)</f>
        <v>0</v>
      </c>
      <c r="AB415" s="36">
        <f>VLOOKUP($H415,[2]EDA!$H$6:$AY$980,AB$1,FALSE)</f>
        <v>0</v>
      </c>
      <c r="AC415" s="36">
        <f>VLOOKUP($H415,[2]EDA!$H$6:$AY$980,AC$1,FALSE)</f>
        <v>0</v>
      </c>
      <c r="AD415" s="36">
        <f>VLOOKUP($H415,[2]EDA!$H$6:$AY$980,AD$1,FALSE)</f>
        <v>0</v>
      </c>
      <c r="AE415" s="36">
        <f>VLOOKUP($H415,[2]EDA!$H$6:$AY$980,AE$1,FALSE)</f>
        <v>0</v>
      </c>
      <c r="AF415" s="36">
        <f>VLOOKUP($H415,[2]EDA!$H$6:$AY$980,AF$1,FALSE)</f>
        <v>0</v>
      </c>
      <c r="AG415" s="36">
        <f>VLOOKUP($H415,[2]EDA!$H$6:$AY$980,AG$1,FALSE)</f>
        <v>0</v>
      </c>
      <c r="AH415" s="36">
        <f>VLOOKUP($H415,[2]EDA!$H$6:$AY$980,AH$1,FALSE)</f>
        <v>0</v>
      </c>
      <c r="AI415" s="36">
        <f>VLOOKUP($H415,[2]EDA!$H$6:$AY$980,AI$1,FALSE)</f>
        <v>0</v>
      </c>
      <c r="AJ415" s="36">
        <f>VLOOKUP($H415,[2]EDA!$H$6:$AY$980,AJ$1,FALSE)</f>
        <v>0</v>
      </c>
      <c r="AK415" s="20">
        <f>VLOOKUP(H415,[2]EDA!$H$6:$AZ$980,45,FALSE)</f>
        <v>0</v>
      </c>
      <c r="AL415" s="39">
        <f t="shared" si="62"/>
        <v>0</v>
      </c>
      <c r="AM415" s="17">
        <f t="shared" si="63"/>
        <v>0</v>
      </c>
      <c r="AN415" s="36">
        <f>VLOOKUP($H415,[3]IRA!$H$6:$BN$980,AN$1,FALSE)</f>
        <v>0</v>
      </c>
      <c r="AO415" s="36">
        <f>VLOOKUP($H415,[3]IRA!$H$6:$BN$980,AO$1,FALSE)</f>
        <v>0</v>
      </c>
      <c r="AP415" s="36">
        <f>VLOOKUP($H415,[3]IRA!$H$6:$BN$980,AP$1,FALSE)</f>
        <v>0</v>
      </c>
      <c r="AQ415" s="36">
        <f>VLOOKUP($H415,[3]IRA!$H$6:$BN$980,AQ$1,FALSE)</f>
        <v>0</v>
      </c>
      <c r="AR415" s="36">
        <f>VLOOKUP($H415,[3]IRA!$H$6:$BN$980,AR$1,FALSE)</f>
        <v>0</v>
      </c>
      <c r="AS415" s="36">
        <f>VLOOKUP($H415,[3]IRA!$H$6:$BN$980,AS$1,FALSE)</f>
        <v>0</v>
      </c>
      <c r="AT415" s="36">
        <f>VLOOKUP($H415,[3]IRA!$H$6:$BN$980,AT$1,FALSE)</f>
        <v>0</v>
      </c>
      <c r="AU415" s="36">
        <f>VLOOKUP($H415,[3]IRA!$H$6:$BN$980,AU$1,FALSE)</f>
        <v>0</v>
      </c>
      <c r="AV415" s="36">
        <f>VLOOKUP($H415,[3]IRA!$H$6:$BN$980,AV$1,FALSE)</f>
        <v>0</v>
      </c>
      <c r="AW415" s="36">
        <f>VLOOKUP($H415,[3]IRA!$H$6:$BN$980,AW$1,FALSE)</f>
        <v>0</v>
      </c>
      <c r="AX415" s="36">
        <f>VLOOKUP($H415,[3]IRA!$H$6:$BN$980,AX$1,FALSE)</f>
        <v>0</v>
      </c>
      <c r="AY415" s="36">
        <f>VLOOKUP($H415,[3]IRA!$H$6:$BN$980,AY$1,FALSE)</f>
        <v>0</v>
      </c>
      <c r="AZ415" s="20">
        <f>VLOOKUP(H415,[3]IRA!$H$6:$BO$980,60,FALSE)</f>
        <v>0</v>
      </c>
      <c r="BA415" s="20">
        <f t="shared" si="64"/>
        <v>0</v>
      </c>
      <c r="BB415" s="17">
        <f t="shared" si="65"/>
        <v>0</v>
      </c>
      <c r="BC415" s="36">
        <f>VLOOKUP($H415,[4]IRA!$H$7:$CS$981,BC$1,FALSE)</f>
        <v>0</v>
      </c>
      <c r="BD415" s="36">
        <f>VLOOKUP($H415,[4]IRA!$H$7:$CS$981,BD$1,FALSE)</f>
        <v>0</v>
      </c>
      <c r="BE415" s="36">
        <f>VLOOKUP($H415,[4]IRA!$H$7:$CS$981,BE$1,FALSE)</f>
        <v>0</v>
      </c>
      <c r="BF415" s="36">
        <f>VLOOKUP($H415,[4]IRA!$H$7:$CS$981,BF$1,FALSE)</f>
        <v>0</v>
      </c>
      <c r="BG415" s="36">
        <f>VLOOKUP($H415,[4]IRA!$H$7:$CS$981,BG$1,FALSE)</f>
        <v>0</v>
      </c>
      <c r="BH415" s="36">
        <f>VLOOKUP($H415,[4]IRA!$H$7:$CS$981,BH$1,FALSE)</f>
        <v>0</v>
      </c>
      <c r="BI415" s="36">
        <f>VLOOKUP($H415,[4]IRA!$H$7:$CS$981,BI$1,FALSE)</f>
        <v>0</v>
      </c>
      <c r="BJ415" s="36">
        <f>VLOOKUP($H415,[4]IRA!$H$7:$CS$981,BJ$1,FALSE)</f>
        <v>0</v>
      </c>
      <c r="BK415" s="36">
        <f>VLOOKUP($H415,[4]IRA!$H$7:$CS$981,BK$1,FALSE)</f>
        <v>0</v>
      </c>
      <c r="BL415" s="36">
        <f>VLOOKUP($H415,[4]IRA!$H$7:$CS$981,BL$1,FALSE)</f>
        <v>0</v>
      </c>
      <c r="BM415" s="36">
        <f>VLOOKUP($H415,[4]IRA!$H$7:$CS$981,BM$1,FALSE)</f>
        <v>0</v>
      </c>
      <c r="BN415" s="36">
        <f>VLOOKUP($H415,[4]IRA!$H$7:$CS$981,BN$1,FALSE)</f>
        <v>0</v>
      </c>
      <c r="BO415" s="10">
        <f>VLOOKUP(H415,[4]IRA!$H$7:$CS$981,90,FALSE)</f>
        <v>0</v>
      </c>
      <c r="BP415" s="10">
        <f t="shared" si="66"/>
        <v>0</v>
      </c>
      <c r="BQ415" s="17">
        <f t="shared" si="67"/>
        <v>0</v>
      </c>
      <c r="BR415" s="80"/>
      <c r="BS415" s="80"/>
      <c r="BT415" s="80"/>
      <c r="BU415" s="80"/>
      <c r="BV415" s="80"/>
      <c r="BW415" s="80"/>
      <c r="BX415" s="80"/>
      <c r="BY415" s="80"/>
      <c r="BZ415" s="80"/>
      <c r="CA415" s="80"/>
      <c r="CB415" s="80"/>
      <c r="CC415" s="80"/>
      <c r="CD415" s="80"/>
      <c r="CE415" s="80"/>
      <c r="CF415" s="80"/>
      <c r="CG415" s="80"/>
      <c r="CH415" s="80"/>
      <c r="CI415" s="80"/>
      <c r="CJ415" s="80"/>
      <c r="CK415" s="80"/>
      <c r="CL415" s="80"/>
      <c r="CM415" s="80"/>
      <c r="CN415" s="80"/>
      <c r="CO415" s="80"/>
      <c r="CP415" s="80"/>
      <c r="CQ415" s="80"/>
      <c r="CR415" s="80"/>
      <c r="CS415" s="80"/>
      <c r="CT415" s="80"/>
      <c r="CU415" s="80"/>
      <c r="CV415" s="80"/>
      <c r="CW415" s="80"/>
      <c r="CX415" s="80"/>
      <c r="CY415" s="80"/>
      <c r="CZ415" s="80"/>
      <c r="DA415" s="80"/>
      <c r="DB415" s="80"/>
      <c r="DC415" s="80"/>
      <c r="DD415" s="80"/>
      <c r="DE415" s="80"/>
      <c r="DF415" s="80"/>
      <c r="DG415" s="80"/>
      <c r="DH415" s="80"/>
      <c r="DI415" s="80"/>
      <c r="DJ415" s="80"/>
      <c r="DK415" s="80"/>
      <c r="DL415" s="80"/>
      <c r="DM415" s="80"/>
      <c r="DN415" s="80"/>
    </row>
    <row r="416" spans="1:118" s="81" customFormat="1" ht="10.199999999999999" x14ac:dyDescent="0.2">
      <c r="A416" s="87" t="s">
        <v>2</v>
      </c>
      <c r="B416" s="87" t="s">
        <v>93</v>
      </c>
      <c r="C416" s="88"/>
      <c r="D416" s="87" t="s">
        <v>719</v>
      </c>
      <c r="E416" s="87" t="s">
        <v>820</v>
      </c>
      <c r="F416" s="87" t="s">
        <v>818</v>
      </c>
      <c r="G416" s="88" t="s">
        <v>895</v>
      </c>
      <c r="H416" s="88">
        <v>14073</v>
      </c>
      <c r="I416" s="87" t="s">
        <v>938</v>
      </c>
      <c r="J416" s="37">
        <f>VLOOKUP($H416,[1]EDA!$H$6:$BN$980,J$1,FALSE)</f>
        <v>0</v>
      </c>
      <c r="K416" s="36">
        <f>VLOOKUP($H416,[1]EDA!$H$6:$BN$980,K$1,FALSE)</f>
        <v>0</v>
      </c>
      <c r="L416" s="36">
        <f>VLOOKUP($H416,[1]EDA!$H$6:$BN$980,L$1,FALSE)</f>
        <v>0</v>
      </c>
      <c r="M416" s="36">
        <f>VLOOKUP($H416,[1]EDA!$H$6:$BN$980,M$1,FALSE)</f>
        <v>0</v>
      </c>
      <c r="N416" s="36">
        <f>VLOOKUP($H416,[1]EDA!$H$6:$BN$980,N$1,FALSE)</f>
        <v>0</v>
      </c>
      <c r="O416" s="36">
        <f>VLOOKUP($H416,[1]EDA!$H$6:$BN$980,O$1,FALSE)</f>
        <v>0</v>
      </c>
      <c r="P416" s="36">
        <f>VLOOKUP($H416,[1]EDA!$H$6:$BN$980,P$1,FALSE)</f>
        <v>0</v>
      </c>
      <c r="Q416" s="36">
        <f>VLOOKUP($H416,[1]EDA!$H$6:$BN$980,Q$1,FALSE)</f>
        <v>0</v>
      </c>
      <c r="R416" s="36">
        <f>VLOOKUP($H416,[1]EDA!$H$6:$BN$980,R$1,FALSE)</f>
        <v>0</v>
      </c>
      <c r="S416" s="36">
        <f>VLOOKUP($H416,[1]EDA!$H$6:$BN$980,S$1,FALSE)</f>
        <v>0</v>
      </c>
      <c r="T416" s="36">
        <f>VLOOKUP($H416,[1]EDA!$H$6:$BN$980,T$1,FALSE)</f>
        <v>0</v>
      </c>
      <c r="U416" s="36">
        <f>VLOOKUP($H416,[1]EDA!$H$6:$BN$980,U$1,FALSE)</f>
        <v>0</v>
      </c>
      <c r="V416" s="10">
        <f>VLOOKUP(H416,[1]EDA!$H$6:$BO$980,60,FALSE)</f>
        <v>0</v>
      </c>
      <c r="W416" s="10">
        <f t="shared" si="60"/>
        <v>0</v>
      </c>
      <c r="X416" s="17">
        <f t="shared" si="61"/>
        <v>0</v>
      </c>
      <c r="Y416" s="36">
        <f>VLOOKUP($H416,[2]EDA!$H$6:$AY$980,Y$1,FALSE)</f>
        <v>0</v>
      </c>
      <c r="Z416" s="36">
        <f>VLOOKUP($H416,[2]EDA!$H$6:$AY$980,Z$1,FALSE)</f>
        <v>0</v>
      </c>
      <c r="AA416" s="36">
        <f>VLOOKUP($H416,[2]EDA!$H$6:$AY$980,AA$1,FALSE)</f>
        <v>0</v>
      </c>
      <c r="AB416" s="36">
        <f>VLOOKUP($H416,[2]EDA!$H$6:$AY$980,AB$1,FALSE)</f>
        <v>0</v>
      </c>
      <c r="AC416" s="36">
        <f>VLOOKUP($H416,[2]EDA!$H$6:$AY$980,AC$1,FALSE)</f>
        <v>0</v>
      </c>
      <c r="AD416" s="36">
        <f>VLOOKUP($H416,[2]EDA!$H$6:$AY$980,AD$1,FALSE)</f>
        <v>0</v>
      </c>
      <c r="AE416" s="36">
        <f>VLOOKUP($H416,[2]EDA!$H$6:$AY$980,AE$1,FALSE)</f>
        <v>0</v>
      </c>
      <c r="AF416" s="36">
        <f>VLOOKUP($H416,[2]EDA!$H$6:$AY$980,AF$1,FALSE)</f>
        <v>0</v>
      </c>
      <c r="AG416" s="36">
        <f>VLOOKUP($H416,[2]EDA!$H$6:$AY$980,AG$1,FALSE)</f>
        <v>0</v>
      </c>
      <c r="AH416" s="36">
        <f>VLOOKUP($H416,[2]EDA!$H$6:$AY$980,AH$1,FALSE)</f>
        <v>0</v>
      </c>
      <c r="AI416" s="36">
        <f>VLOOKUP($H416,[2]EDA!$H$6:$AY$980,AI$1,FALSE)</f>
        <v>0</v>
      </c>
      <c r="AJ416" s="36">
        <f>VLOOKUP($H416,[2]EDA!$H$6:$AY$980,AJ$1,FALSE)</f>
        <v>0</v>
      </c>
      <c r="AK416" s="20">
        <f>VLOOKUP(H416,[2]EDA!$H$6:$AZ$980,45,FALSE)</f>
        <v>0</v>
      </c>
      <c r="AL416" s="39">
        <f t="shared" si="62"/>
        <v>0</v>
      </c>
      <c r="AM416" s="17">
        <f t="shared" si="63"/>
        <v>0</v>
      </c>
      <c r="AN416" s="36">
        <f>VLOOKUP($H416,[3]IRA!$H$6:$BN$980,AN$1,FALSE)</f>
        <v>0</v>
      </c>
      <c r="AO416" s="36">
        <f>VLOOKUP($H416,[3]IRA!$H$6:$BN$980,AO$1,FALSE)</f>
        <v>0</v>
      </c>
      <c r="AP416" s="36">
        <f>VLOOKUP($H416,[3]IRA!$H$6:$BN$980,AP$1,FALSE)</f>
        <v>0</v>
      </c>
      <c r="AQ416" s="36">
        <f>VLOOKUP($H416,[3]IRA!$H$6:$BN$980,AQ$1,FALSE)</f>
        <v>0</v>
      </c>
      <c r="AR416" s="36">
        <f>VLOOKUP($H416,[3]IRA!$H$6:$BN$980,AR$1,FALSE)</f>
        <v>0</v>
      </c>
      <c r="AS416" s="36">
        <f>VLOOKUP($H416,[3]IRA!$H$6:$BN$980,AS$1,FALSE)</f>
        <v>0</v>
      </c>
      <c r="AT416" s="36">
        <f>VLOOKUP($H416,[3]IRA!$H$6:$BN$980,AT$1,FALSE)</f>
        <v>0</v>
      </c>
      <c r="AU416" s="36">
        <f>VLOOKUP($H416,[3]IRA!$H$6:$BN$980,AU$1,FALSE)</f>
        <v>0</v>
      </c>
      <c r="AV416" s="36">
        <f>VLOOKUP($H416,[3]IRA!$H$6:$BN$980,AV$1,FALSE)</f>
        <v>0</v>
      </c>
      <c r="AW416" s="36">
        <f>VLOOKUP($H416,[3]IRA!$H$6:$BN$980,AW$1,FALSE)</f>
        <v>0</v>
      </c>
      <c r="AX416" s="36">
        <f>VLOOKUP($H416,[3]IRA!$H$6:$BN$980,AX$1,FALSE)</f>
        <v>0</v>
      </c>
      <c r="AY416" s="36">
        <f>VLOOKUP($H416,[3]IRA!$H$6:$BN$980,AY$1,FALSE)</f>
        <v>0</v>
      </c>
      <c r="AZ416" s="20">
        <f>VLOOKUP(H416,[3]IRA!$H$6:$BO$980,60,FALSE)</f>
        <v>0</v>
      </c>
      <c r="BA416" s="20">
        <f t="shared" si="64"/>
        <v>0</v>
      </c>
      <c r="BB416" s="17">
        <f t="shared" si="65"/>
        <v>0</v>
      </c>
      <c r="BC416" s="36">
        <f>VLOOKUP($H416,[4]IRA!$H$7:$CS$981,BC$1,FALSE)</f>
        <v>0</v>
      </c>
      <c r="BD416" s="36">
        <f>VLOOKUP($H416,[4]IRA!$H$7:$CS$981,BD$1,FALSE)</f>
        <v>0</v>
      </c>
      <c r="BE416" s="36">
        <f>VLOOKUP($H416,[4]IRA!$H$7:$CS$981,BE$1,FALSE)</f>
        <v>0</v>
      </c>
      <c r="BF416" s="36">
        <f>VLOOKUP($H416,[4]IRA!$H$7:$CS$981,BF$1,FALSE)</f>
        <v>0</v>
      </c>
      <c r="BG416" s="36">
        <f>VLOOKUP($H416,[4]IRA!$H$7:$CS$981,BG$1,FALSE)</f>
        <v>0</v>
      </c>
      <c r="BH416" s="36">
        <f>VLOOKUP($H416,[4]IRA!$H$7:$CS$981,BH$1,FALSE)</f>
        <v>0</v>
      </c>
      <c r="BI416" s="36">
        <f>VLOOKUP($H416,[4]IRA!$H$7:$CS$981,BI$1,FALSE)</f>
        <v>0</v>
      </c>
      <c r="BJ416" s="36">
        <f>VLOOKUP($H416,[4]IRA!$H$7:$CS$981,BJ$1,FALSE)</f>
        <v>0</v>
      </c>
      <c r="BK416" s="36">
        <f>VLOOKUP($H416,[4]IRA!$H$7:$CS$981,BK$1,FALSE)</f>
        <v>0</v>
      </c>
      <c r="BL416" s="36">
        <f>VLOOKUP($H416,[4]IRA!$H$7:$CS$981,BL$1,FALSE)</f>
        <v>0</v>
      </c>
      <c r="BM416" s="36">
        <f>VLOOKUP($H416,[4]IRA!$H$7:$CS$981,BM$1,FALSE)</f>
        <v>0</v>
      </c>
      <c r="BN416" s="36">
        <f>VLOOKUP($H416,[4]IRA!$H$7:$CS$981,BN$1,FALSE)</f>
        <v>0</v>
      </c>
      <c r="BO416" s="10">
        <f>VLOOKUP(H416,[4]IRA!$H$7:$CS$981,90,FALSE)</f>
        <v>0</v>
      </c>
      <c r="BP416" s="10">
        <f t="shared" si="66"/>
        <v>0</v>
      </c>
      <c r="BQ416" s="17">
        <f t="shared" si="67"/>
        <v>0</v>
      </c>
      <c r="BR416" s="80"/>
      <c r="BS416" s="80"/>
      <c r="BT416" s="80"/>
      <c r="BU416" s="80"/>
      <c r="BV416" s="80"/>
      <c r="BW416" s="80"/>
      <c r="BX416" s="80"/>
      <c r="BY416" s="80"/>
      <c r="BZ416" s="80"/>
      <c r="CA416" s="80"/>
      <c r="CB416" s="80"/>
      <c r="CC416" s="80"/>
      <c r="CD416" s="80"/>
      <c r="CE416" s="80"/>
      <c r="CF416" s="80"/>
      <c r="CG416" s="80"/>
      <c r="CH416" s="80"/>
      <c r="CI416" s="80"/>
      <c r="CJ416" s="80"/>
      <c r="CK416" s="80"/>
      <c r="CL416" s="80"/>
      <c r="CM416" s="80"/>
      <c r="CN416" s="80"/>
      <c r="CO416" s="80"/>
      <c r="CP416" s="80"/>
      <c r="CQ416" s="80"/>
      <c r="CR416" s="80"/>
      <c r="CS416" s="80"/>
      <c r="CT416" s="80"/>
      <c r="CU416" s="80"/>
      <c r="CV416" s="80"/>
      <c r="CW416" s="80"/>
      <c r="CX416" s="80"/>
      <c r="CY416" s="80"/>
      <c r="CZ416" s="80"/>
      <c r="DA416" s="80"/>
      <c r="DB416" s="80"/>
      <c r="DC416" s="80"/>
      <c r="DD416" s="80"/>
      <c r="DE416" s="80"/>
      <c r="DF416" s="80"/>
      <c r="DG416" s="80"/>
      <c r="DH416" s="80"/>
      <c r="DI416" s="80"/>
      <c r="DJ416" s="80"/>
      <c r="DK416" s="80"/>
      <c r="DL416" s="80"/>
      <c r="DM416" s="80"/>
      <c r="DN416" s="80"/>
    </row>
    <row r="417" spans="1:118" s="81" customFormat="1" ht="10.199999999999999" x14ac:dyDescent="0.2">
      <c r="A417" s="87" t="s">
        <v>2</v>
      </c>
      <c r="B417" s="87" t="s">
        <v>93</v>
      </c>
      <c r="C417" s="88"/>
      <c r="D417" s="87" t="s">
        <v>831</v>
      </c>
      <c r="E417" s="87" t="s">
        <v>820</v>
      </c>
      <c r="F417" s="87" t="s">
        <v>818</v>
      </c>
      <c r="G417" s="88" t="s">
        <v>895</v>
      </c>
      <c r="H417" s="88">
        <v>14090</v>
      </c>
      <c r="I417" s="87" t="s">
        <v>817</v>
      </c>
      <c r="J417" s="37">
        <f>VLOOKUP($H417,[1]EDA!$H$6:$BN$980,J$1,FALSE)</f>
        <v>0</v>
      </c>
      <c r="K417" s="36">
        <f>VLOOKUP($H417,[1]EDA!$H$6:$BN$980,K$1,FALSE)</f>
        <v>0</v>
      </c>
      <c r="L417" s="36">
        <f>VLOOKUP($H417,[1]EDA!$H$6:$BN$980,L$1,FALSE)</f>
        <v>0</v>
      </c>
      <c r="M417" s="36">
        <f>VLOOKUP($H417,[1]EDA!$H$6:$BN$980,M$1,FALSE)</f>
        <v>0</v>
      </c>
      <c r="N417" s="36">
        <f>VLOOKUP($H417,[1]EDA!$H$6:$BN$980,N$1,FALSE)</f>
        <v>0</v>
      </c>
      <c r="O417" s="36">
        <f>VLOOKUP($H417,[1]EDA!$H$6:$BN$980,O$1,FALSE)</f>
        <v>0</v>
      </c>
      <c r="P417" s="36">
        <f>VLOOKUP($H417,[1]EDA!$H$6:$BN$980,P$1,FALSE)</f>
        <v>0</v>
      </c>
      <c r="Q417" s="36">
        <f>VLOOKUP($H417,[1]EDA!$H$6:$BN$980,Q$1,FALSE)</f>
        <v>0</v>
      </c>
      <c r="R417" s="36">
        <f>VLOOKUP($H417,[1]EDA!$H$6:$BN$980,R$1,FALSE)</f>
        <v>0</v>
      </c>
      <c r="S417" s="36">
        <f>VLOOKUP($H417,[1]EDA!$H$6:$BN$980,S$1,FALSE)</f>
        <v>0</v>
      </c>
      <c r="T417" s="36">
        <f>VLOOKUP($H417,[1]EDA!$H$6:$BN$980,T$1,FALSE)</f>
        <v>0</v>
      </c>
      <c r="U417" s="36">
        <f>VLOOKUP($H417,[1]EDA!$H$6:$BN$980,U$1,FALSE)</f>
        <v>0</v>
      </c>
      <c r="V417" s="10">
        <f>VLOOKUP(H417,[1]EDA!$H$6:$BO$980,60,FALSE)</f>
        <v>0</v>
      </c>
      <c r="W417" s="10">
        <f t="shared" si="60"/>
        <v>0</v>
      </c>
      <c r="X417" s="17">
        <f t="shared" si="61"/>
        <v>0</v>
      </c>
      <c r="Y417" s="36">
        <f>VLOOKUP($H417,[2]EDA!$H$6:$AY$980,Y$1,FALSE)</f>
        <v>0</v>
      </c>
      <c r="Z417" s="36">
        <f>VLOOKUP($H417,[2]EDA!$H$6:$AY$980,Z$1,FALSE)</f>
        <v>0</v>
      </c>
      <c r="AA417" s="36">
        <f>VLOOKUP($H417,[2]EDA!$H$6:$AY$980,AA$1,FALSE)</f>
        <v>0</v>
      </c>
      <c r="AB417" s="36">
        <f>VLOOKUP($H417,[2]EDA!$H$6:$AY$980,AB$1,FALSE)</f>
        <v>0</v>
      </c>
      <c r="AC417" s="36">
        <f>VLOOKUP($H417,[2]EDA!$H$6:$AY$980,AC$1,FALSE)</f>
        <v>0</v>
      </c>
      <c r="AD417" s="36">
        <f>VLOOKUP($H417,[2]EDA!$H$6:$AY$980,AD$1,FALSE)</f>
        <v>0</v>
      </c>
      <c r="AE417" s="36">
        <f>VLOOKUP($H417,[2]EDA!$H$6:$AY$980,AE$1,FALSE)</f>
        <v>0</v>
      </c>
      <c r="AF417" s="36">
        <f>VLOOKUP($H417,[2]EDA!$H$6:$AY$980,AF$1,FALSE)</f>
        <v>0</v>
      </c>
      <c r="AG417" s="36">
        <f>VLOOKUP($H417,[2]EDA!$H$6:$AY$980,AG$1,FALSE)</f>
        <v>0</v>
      </c>
      <c r="AH417" s="36">
        <f>VLOOKUP($H417,[2]EDA!$H$6:$AY$980,AH$1,FALSE)</f>
        <v>0</v>
      </c>
      <c r="AI417" s="36">
        <f>VLOOKUP($H417,[2]EDA!$H$6:$AY$980,AI$1,FALSE)</f>
        <v>0</v>
      </c>
      <c r="AJ417" s="36">
        <f>VLOOKUP($H417,[2]EDA!$H$6:$AY$980,AJ$1,FALSE)</f>
        <v>0</v>
      </c>
      <c r="AK417" s="20">
        <f>VLOOKUP(H417,[2]EDA!$H$6:$AZ$980,45,FALSE)</f>
        <v>0</v>
      </c>
      <c r="AL417" s="39">
        <f t="shared" si="62"/>
        <v>0</v>
      </c>
      <c r="AM417" s="17">
        <f t="shared" si="63"/>
        <v>0</v>
      </c>
      <c r="AN417" s="36">
        <f>VLOOKUP($H417,[3]IRA!$H$6:$BN$980,AN$1,FALSE)</f>
        <v>0</v>
      </c>
      <c r="AO417" s="36">
        <f>VLOOKUP($H417,[3]IRA!$H$6:$BN$980,AO$1,FALSE)</f>
        <v>0</v>
      </c>
      <c r="AP417" s="36">
        <f>VLOOKUP($H417,[3]IRA!$H$6:$BN$980,AP$1,FALSE)</f>
        <v>0</v>
      </c>
      <c r="AQ417" s="36">
        <f>VLOOKUP($H417,[3]IRA!$H$6:$BN$980,AQ$1,FALSE)</f>
        <v>0</v>
      </c>
      <c r="AR417" s="36">
        <f>VLOOKUP($H417,[3]IRA!$H$6:$BN$980,AR$1,FALSE)</f>
        <v>0</v>
      </c>
      <c r="AS417" s="36">
        <f>VLOOKUP($H417,[3]IRA!$H$6:$BN$980,AS$1,FALSE)</f>
        <v>0</v>
      </c>
      <c r="AT417" s="36">
        <f>VLOOKUP($H417,[3]IRA!$H$6:$BN$980,AT$1,FALSE)</f>
        <v>0</v>
      </c>
      <c r="AU417" s="36">
        <f>VLOOKUP($H417,[3]IRA!$H$6:$BN$980,AU$1,FALSE)</f>
        <v>0</v>
      </c>
      <c r="AV417" s="36">
        <f>VLOOKUP($H417,[3]IRA!$H$6:$BN$980,AV$1,FALSE)</f>
        <v>0</v>
      </c>
      <c r="AW417" s="36">
        <f>VLOOKUP($H417,[3]IRA!$H$6:$BN$980,AW$1,FALSE)</f>
        <v>0</v>
      </c>
      <c r="AX417" s="36">
        <f>VLOOKUP($H417,[3]IRA!$H$6:$BN$980,AX$1,FALSE)</f>
        <v>0</v>
      </c>
      <c r="AY417" s="36">
        <f>VLOOKUP($H417,[3]IRA!$H$6:$BN$980,AY$1,FALSE)</f>
        <v>0</v>
      </c>
      <c r="AZ417" s="20">
        <f>VLOOKUP(H417,[3]IRA!$H$6:$BO$980,60,FALSE)</f>
        <v>0</v>
      </c>
      <c r="BA417" s="20">
        <f t="shared" si="64"/>
        <v>0</v>
      </c>
      <c r="BB417" s="17">
        <f t="shared" si="65"/>
        <v>0</v>
      </c>
      <c r="BC417" s="36">
        <f>VLOOKUP($H417,[4]IRA!$H$7:$CS$981,BC$1,FALSE)</f>
        <v>0</v>
      </c>
      <c r="BD417" s="36">
        <f>VLOOKUP($H417,[4]IRA!$H$7:$CS$981,BD$1,FALSE)</f>
        <v>0</v>
      </c>
      <c r="BE417" s="36">
        <f>VLOOKUP($H417,[4]IRA!$H$7:$CS$981,BE$1,FALSE)</f>
        <v>0</v>
      </c>
      <c r="BF417" s="36">
        <f>VLOOKUP($H417,[4]IRA!$H$7:$CS$981,BF$1,FALSE)</f>
        <v>0</v>
      </c>
      <c r="BG417" s="36">
        <f>VLOOKUP($H417,[4]IRA!$H$7:$CS$981,BG$1,FALSE)</f>
        <v>0</v>
      </c>
      <c r="BH417" s="36">
        <f>VLOOKUP($H417,[4]IRA!$H$7:$CS$981,BH$1,FALSE)</f>
        <v>0</v>
      </c>
      <c r="BI417" s="36">
        <f>VLOOKUP($H417,[4]IRA!$H$7:$CS$981,BI$1,FALSE)</f>
        <v>0</v>
      </c>
      <c r="BJ417" s="36">
        <f>VLOOKUP($H417,[4]IRA!$H$7:$CS$981,BJ$1,FALSE)</f>
        <v>0</v>
      </c>
      <c r="BK417" s="36">
        <f>VLOOKUP($H417,[4]IRA!$H$7:$CS$981,BK$1,FALSE)</f>
        <v>0</v>
      </c>
      <c r="BL417" s="36">
        <f>VLOOKUP($H417,[4]IRA!$H$7:$CS$981,BL$1,FALSE)</f>
        <v>0</v>
      </c>
      <c r="BM417" s="36">
        <f>VLOOKUP($H417,[4]IRA!$H$7:$CS$981,BM$1,FALSE)</f>
        <v>0</v>
      </c>
      <c r="BN417" s="36">
        <f>VLOOKUP($H417,[4]IRA!$H$7:$CS$981,BN$1,FALSE)</f>
        <v>0</v>
      </c>
      <c r="BO417" s="10">
        <f>VLOOKUP(H417,[4]IRA!$H$7:$CS$981,90,FALSE)</f>
        <v>0</v>
      </c>
      <c r="BP417" s="10">
        <f t="shared" si="66"/>
        <v>0</v>
      </c>
      <c r="BQ417" s="17">
        <f t="shared" si="67"/>
        <v>0</v>
      </c>
      <c r="BR417" s="80"/>
      <c r="BS417" s="80"/>
      <c r="BT417" s="80"/>
      <c r="BU417" s="80"/>
      <c r="BV417" s="80"/>
      <c r="BW417" s="80"/>
      <c r="BX417" s="80"/>
      <c r="BY417" s="80"/>
      <c r="BZ417" s="80"/>
      <c r="CA417" s="80"/>
      <c r="CB417" s="80"/>
      <c r="CC417" s="80"/>
      <c r="CD417" s="80"/>
      <c r="CE417" s="80"/>
      <c r="CF417" s="80"/>
      <c r="CG417" s="80"/>
      <c r="CH417" s="80"/>
      <c r="CI417" s="80"/>
      <c r="CJ417" s="80"/>
      <c r="CK417" s="80"/>
      <c r="CL417" s="80"/>
      <c r="CM417" s="80"/>
      <c r="CN417" s="80"/>
      <c r="CO417" s="80"/>
      <c r="CP417" s="80"/>
      <c r="CQ417" s="80"/>
      <c r="CR417" s="80"/>
      <c r="CS417" s="80"/>
      <c r="CT417" s="80"/>
      <c r="CU417" s="80"/>
      <c r="CV417" s="80"/>
      <c r="CW417" s="80"/>
      <c r="CX417" s="80"/>
      <c r="CY417" s="80"/>
      <c r="CZ417" s="80"/>
      <c r="DA417" s="80"/>
      <c r="DB417" s="80"/>
      <c r="DC417" s="80"/>
      <c r="DD417" s="80"/>
      <c r="DE417" s="80"/>
      <c r="DF417" s="80"/>
      <c r="DG417" s="80"/>
      <c r="DH417" s="80"/>
      <c r="DI417" s="80"/>
      <c r="DJ417" s="80"/>
      <c r="DK417" s="80"/>
      <c r="DL417" s="80"/>
      <c r="DM417" s="80"/>
      <c r="DN417" s="80"/>
    </row>
    <row r="418" spans="1:118" s="81" customFormat="1" ht="10.199999999999999" x14ac:dyDescent="0.2">
      <c r="A418" s="87" t="s">
        <v>181</v>
      </c>
      <c r="B418" s="87" t="s">
        <v>342</v>
      </c>
      <c r="C418" s="88"/>
      <c r="D418" s="87" t="s">
        <v>719</v>
      </c>
      <c r="E418" s="87" t="s">
        <v>820</v>
      </c>
      <c r="F418" s="87" t="s">
        <v>818</v>
      </c>
      <c r="G418" s="88" t="s">
        <v>549</v>
      </c>
      <c r="H418" s="88">
        <v>14219</v>
      </c>
      <c r="I418" s="87" t="s">
        <v>939</v>
      </c>
      <c r="J418" s="37">
        <f>VLOOKUP($H418,[1]EDA!$H$6:$BN$980,J$1,FALSE)</f>
        <v>0</v>
      </c>
      <c r="K418" s="36">
        <f>VLOOKUP($H418,[1]EDA!$H$6:$BN$980,K$1,FALSE)</f>
        <v>0</v>
      </c>
      <c r="L418" s="36">
        <f>VLOOKUP($H418,[1]EDA!$H$6:$BN$980,L$1,FALSE)</f>
        <v>0</v>
      </c>
      <c r="M418" s="36">
        <f>VLOOKUP($H418,[1]EDA!$H$6:$BN$980,M$1,FALSE)</f>
        <v>0</v>
      </c>
      <c r="N418" s="36">
        <f>VLOOKUP($H418,[1]EDA!$H$6:$BN$980,N$1,FALSE)</f>
        <v>0</v>
      </c>
      <c r="O418" s="36">
        <f>VLOOKUP($H418,[1]EDA!$H$6:$BN$980,O$1,FALSE)</f>
        <v>0</v>
      </c>
      <c r="P418" s="36">
        <f>VLOOKUP($H418,[1]EDA!$H$6:$BN$980,P$1,FALSE)</f>
        <v>0</v>
      </c>
      <c r="Q418" s="36">
        <f>VLOOKUP($H418,[1]EDA!$H$6:$BN$980,Q$1,FALSE)</f>
        <v>0</v>
      </c>
      <c r="R418" s="36">
        <f>VLOOKUP($H418,[1]EDA!$H$6:$BN$980,R$1,FALSE)</f>
        <v>0</v>
      </c>
      <c r="S418" s="36">
        <f>VLOOKUP($H418,[1]EDA!$H$6:$BN$980,S$1,FALSE)</f>
        <v>0</v>
      </c>
      <c r="T418" s="36">
        <f>VLOOKUP($H418,[1]EDA!$H$6:$BN$980,T$1,FALSE)</f>
        <v>0</v>
      </c>
      <c r="U418" s="36">
        <f>VLOOKUP($H418,[1]EDA!$H$6:$BN$980,U$1,FALSE)</f>
        <v>0</v>
      </c>
      <c r="V418" s="10">
        <f>VLOOKUP(H418,[1]EDA!$H$6:$BO$980,60,FALSE)</f>
        <v>0</v>
      </c>
      <c r="W418" s="10">
        <f t="shared" si="60"/>
        <v>0</v>
      </c>
      <c r="X418" s="17">
        <f t="shared" si="61"/>
        <v>0</v>
      </c>
      <c r="Y418" s="36">
        <f>VLOOKUP($H418,[2]EDA!$H$6:$AY$980,Y$1,FALSE)</f>
        <v>0</v>
      </c>
      <c r="Z418" s="36">
        <f>VLOOKUP($H418,[2]EDA!$H$6:$AY$980,Z$1,FALSE)</f>
        <v>0</v>
      </c>
      <c r="AA418" s="36">
        <f>VLOOKUP($H418,[2]EDA!$H$6:$AY$980,AA$1,FALSE)</f>
        <v>0</v>
      </c>
      <c r="AB418" s="36">
        <f>VLOOKUP($H418,[2]EDA!$H$6:$AY$980,AB$1,FALSE)</f>
        <v>0</v>
      </c>
      <c r="AC418" s="36">
        <f>VLOOKUP($H418,[2]EDA!$H$6:$AY$980,AC$1,FALSE)</f>
        <v>0</v>
      </c>
      <c r="AD418" s="36">
        <f>VLOOKUP($H418,[2]EDA!$H$6:$AY$980,AD$1,FALSE)</f>
        <v>0</v>
      </c>
      <c r="AE418" s="36">
        <f>VLOOKUP($H418,[2]EDA!$H$6:$AY$980,AE$1,FALSE)</f>
        <v>0</v>
      </c>
      <c r="AF418" s="36">
        <f>VLOOKUP($H418,[2]EDA!$H$6:$AY$980,AF$1,FALSE)</f>
        <v>0</v>
      </c>
      <c r="AG418" s="36">
        <f>VLOOKUP($H418,[2]EDA!$H$6:$AY$980,AG$1,FALSE)</f>
        <v>0</v>
      </c>
      <c r="AH418" s="36">
        <f>VLOOKUP($H418,[2]EDA!$H$6:$AY$980,AH$1,FALSE)</f>
        <v>0</v>
      </c>
      <c r="AI418" s="36">
        <f>VLOOKUP($H418,[2]EDA!$H$6:$AY$980,AI$1,FALSE)</f>
        <v>0</v>
      </c>
      <c r="AJ418" s="36">
        <f>VLOOKUP($H418,[2]EDA!$H$6:$AY$980,AJ$1,FALSE)</f>
        <v>0</v>
      </c>
      <c r="AK418" s="20">
        <f>VLOOKUP(H418,[2]EDA!$H$6:$AZ$980,45,FALSE)</f>
        <v>0</v>
      </c>
      <c r="AL418" s="39">
        <f t="shared" si="62"/>
        <v>0</v>
      </c>
      <c r="AM418" s="17">
        <f t="shared" si="63"/>
        <v>0</v>
      </c>
      <c r="AN418" s="36">
        <f>VLOOKUP($H418,[3]IRA!$H$6:$BN$980,AN$1,FALSE)</f>
        <v>0</v>
      </c>
      <c r="AO418" s="36">
        <f>VLOOKUP($H418,[3]IRA!$H$6:$BN$980,AO$1,FALSE)</f>
        <v>0</v>
      </c>
      <c r="AP418" s="36">
        <f>VLOOKUP($H418,[3]IRA!$H$6:$BN$980,AP$1,FALSE)</f>
        <v>0</v>
      </c>
      <c r="AQ418" s="36">
        <f>VLOOKUP($H418,[3]IRA!$H$6:$BN$980,AQ$1,FALSE)</f>
        <v>0</v>
      </c>
      <c r="AR418" s="36">
        <f>VLOOKUP($H418,[3]IRA!$H$6:$BN$980,AR$1,FALSE)</f>
        <v>0</v>
      </c>
      <c r="AS418" s="36">
        <f>VLOOKUP($H418,[3]IRA!$H$6:$BN$980,AS$1,FALSE)</f>
        <v>0</v>
      </c>
      <c r="AT418" s="36">
        <f>VLOOKUP($H418,[3]IRA!$H$6:$BN$980,AT$1,FALSE)</f>
        <v>0</v>
      </c>
      <c r="AU418" s="36">
        <f>VLOOKUP($H418,[3]IRA!$H$6:$BN$980,AU$1,FALSE)</f>
        <v>0</v>
      </c>
      <c r="AV418" s="36">
        <f>VLOOKUP($H418,[3]IRA!$H$6:$BN$980,AV$1,FALSE)</f>
        <v>0</v>
      </c>
      <c r="AW418" s="36">
        <f>VLOOKUP($H418,[3]IRA!$H$6:$BN$980,AW$1,FALSE)</f>
        <v>0</v>
      </c>
      <c r="AX418" s="36">
        <f>VLOOKUP($H418,[3]IRA!$H$6:$BN$980,AX$1,FALSE)</f>
        <v>0</v>
      </c>
      <c r="AY418" s="36">
        <f>VLOOKUP($H418,[3]IRA!$H$6:$BN$980,AY$1,FALSE)</f>
        <v>0</v>
      </c>
      <c r="AZ418" s="20">
        <f>VLOOKUP(H418,[3]IRA!$H$6:$BO$980,60,FALSE)</f>
        <v>0</v>
      </c>
      <c r="BA418" s="20">
        <f t="shared" si="64"/>
        <v>0</v>
      </c>
      <c r="BB418" s="17">
        <f t="shared" si="65"/>
        <v>0</v>
      </c>
      <c r="BC418" s="36">
        <f>VLOOKUP($H418,[4]IRA!$H$7:$CS$981,BC$1,FALSE)</f>
        <v>0</v>
      </c>
      <c r="BD418" s="36">
        <f>VLOOKUP($H418,[4]IRA!$H$7:$CS$981,BD$1,FALSE)</f>
        <v>0</v>
      </c>
      <c r="BE418" s="36">
        <f>VLOOKUP($H418,[4]IRA!$H$7:$CS$981,BE$1,FALSE)</f>
        <v>0</v>
      </c>
      <c r="BF418" s="36">
        <f>VLOOKUP($H418,[4]IRA!$H$7:$CS$981,BF$1,FALSE)</f>
        <v>0</v>
      </c>
      <c r="BG418" s="36">
        <f>VLOOKUP($H418,[4]IRA!$H$7:$CS$981,BG$1,FALSE)</f>
        <v>0</v>
      </c>
      <c r="BH418" s="36">
        <f>VLOOKUP($H418,[4]IRA!$H$7:$CS$981,BH$1,FALSE)</f>
        <v>0</v>
      </c>
      <c r="BI418" s="36">
        <f>VLOOKUP($H418,[4]IRA!$H$7:$CS$981,BI$1,FALSE)</f>
        <v>0</v>
      </c>
      <c r="BJ418" s="36">
        <f>VLOOKUP($H418,[4]IRA!$H$7:$CS$981,BJ$1,FALSE)</f>
        <v>0</v>
      </c>
      <c r="BK418" s="36">
        <f>VLOOKUP($H418,[4]IRA!$H$7:$CS$981,BK$1,FALSE)</f>
        <v>0</v>
      </c>
      <c r="BL418" s="36">
        <f>VLOOKUP($H418,[4]IRA!$H$7:$CS$981,BL$1,FALSE)</f>
        <v>0</v>
      </c>
      <c r="BM418" s="36">
        <f>VLOOKUP($H418,[4]IRA!$H$7:$CS$981,BM$1,FALSE)</f>
        <v>0</v>
      </c>
      <c r="BN418" s="36">
        <f>VLOOKUP($H418,[4]IRA!$H$7:$CS$981,BN$1,FALSE)</f>
        <v>0</v>
      </c>
      <c r="BO418" s="10">
        <f>VLOOKUP(H418,[4]IRA!$H$7:$CS$981,90,FALSE)</f>
        <v>0</v>
      </c>
      <c r="BP418" s="10">
        <f t="shared" si="66"/>
        <v>0</v>
      </c>
      <c r="BQ418" s="17">
        <f t="shared" si="67"/>
        <v>0</v>
      </c>
      <c r="BR418" s="80"/>
      <c r="BS418" s="80"/>
      <c r="BT418" s="80"/>
      <c r="BU418" s="80"/>
      <c r="BV418" s="80"/>
      <c r="BW418" s="80"/>
      <c r="BX418" s="80"/>
      <c r="BY418" s="80"/>
      <c r="BZ418" s="80"/>
      <c r="CA418" s="80"/>
      <c r="CB418" s="80"/>
      <c r="CC418" s="80"/>
      <c r="CD418" s="80"/>
      <c r="CE418" s="80"/>
      <c r="CF418" s="80"/>
      <c r="CG418" s="80"/>
      <c r="CH418" s="80"/>
      <c r="CI418" s="80"/>
      <c r="CJ418" s="80"/>
      <c r="CK418" s="80"/>
      <c r="CL418" s="80"/>
      <c r="CM418" s="80"/>
      <c r="CN418" s="80"/>
      <c r="CO418" s="80"/>
      <c r="CP418" s="80"/>
      <c r="CQ418" s="80"/>
      <c r="CR418" s="80"/>
      <c r="CS418" s="80"/>
      <c r="CT418" s="80"/>
      <c r="CU418" s="80"/>
      <c r="CV418" s="80"/>
      <c r="CW418" s="80"/>
      <c r="CX418" s="80"/>
      <c r="CY418" s="80"/>
      <c r="CZ418" s="80"/>
      <c r="DA418" s="80"/>
      <c r="DB418" s="80"/>
      <c r="DC418" s="80"/>
      <c r="DD418" s="80"/>
      <c r="DE418" s="80"/>
      <c r="DF418" s="80"/>
      <c r="DG418" s="80"/>
      <c r="DH418" s="80"/>
      <c r="DI418" s="80"/>
      <c r="DJ418" s="80"/>
      <c r="DK418" s="80"/>
      <c r="DL418" s="80"/>
      <c r="DM418" s="80"/>
      <c r="DN418" s="80"/>
    </row>
    <row r="419" spans="1:118" s="81" customFormat="1" ht="10.199999999999999" x14ac:dyDescent="0.2">
      <c r="A419" s="87" t="s">
        <v>181</v>
      </c>
      <c r="B419" s="87" t="s">
        <v>342</v>
      </c>
      <c r="C419" s="88"/>
      <c r="D419" s="87" t="s">
        <v>719</v>
      </c>
      <c r="E419" s="87" t="s">
        <v>820</v>
      </c>
      <c r="F419" s="87" t="s">
        <v>818</v>
      </c>
      <c r="G419" s="88" t="s">
        <v>555</v>
      </c>
      <c r="H419" s="88">
        <v>14220</v>
      </c>
      <c r="I419" s="87" t="s">
        <v>940</v>
      </c>
      <c r="J419" s="37">
        <f>VLOOKUP($H419,[1]EDA!$H$6:$BN$980,J$1,FALSE)</f>
        <v>0</v>
      </c>
      <c r="K419" s="36">
        <f>VLOOKUP($H419,[1]EDA!$H$6:$BN$980,K$1,FALSE)</f>
        <v>0</v>
      </c>
      <c r="L419" s="36">
        <f>VLOOKUP($H419,[1]EDA!$H$6:$BN$980,L$1,FALSE)</f>
        <v>0</v>
      </c>
      <c r="M419" s="36">
        <f>VLOOKUP($H419,[1]EDA!$H$6:$BN$980,M$1,FALSE)</f>
        <v>0</v>
      </c>
      <c r="N419" s="36">
        <f>VLOOKUP($H419,[1]EDA!$H$6:$BN$980,N$1,FALSE)</f>
        <v>0</v>
      </c>
      <c r="O419" s="36">
        <f>VLOOKUP($H419,[1]EDA!$H$6:$BN$980,O$1,FALSE)</f>
        <v>0</v>
      </c>
      <c r="P419" s="36">
        <f>VLOOKUP($H419,[1]EDA!$H$6:$BN$980,P$1,FALSE)</f>
        <v>0</v>
      </c>
      <c r="Q419" s="36">
        <f>VLOOKUP($H419,[1]EDA!$H$6:$BN$980,Q$1,FALSE)</f>
        <v>0</v>
      </c>
      <c r="R419" s="36">
        <f>VLOOKUP($H419,[1]EDA!$H$6:$BN$980,R$1,FALSE)</f>
        <v>0</v>
      </c>
      <c r="S419" s="36">
        <f>VLOOKUP($H419,[1]EDA!$H$6:$BN$980,S$1,FALSE)</f>
        <v>0</v>
      </c>
      <c r="T419" s="36">
        <f>VLOOKUP($H419,[1]EDA!$H$6:$BN$980,T$1,FALSE)</f>
        <v>0</v>
      </c>
      <c r="U419" s="36">
        <f>VLOOKUP($H419,[1]EDA!$H$6:$BN$980,U$1,FALSE)</f>
        <v>0</v>
      </c>
      <c r="V419" s="10">
        <f>VLOOKUP(H419,[1]EDA!$H$6:$BO$980,60,FALSE)</f>
        <v>0</v>
      </c>
      <c r="W419" s="10">
        <f t="shared" si="60"/>
        <v>0</v>
      </c>
      <c r="X419" s="17">
        <f t="shared" si="61"/>
        <v>0</v>
      </c>
      <c r="Y419" s="36">
        <f>VLOOKUP($H419,[2]EDA!$H$6:$AY$980,Y$1,FALSE)</f>
        <v>0</v>
      </c>
      <c r="Z419" s="36">
        <f>VLOOKUP($H419,[2]EDA!$H$6:$AY$980,Z$1,FALSE)</f>
        <v>0</v>
      </c>
      <c r="AA419" s="36">
        <f>VLOOKUP($H419,[2]EDA!$H$6:$AY$980,AA$1,FALSE)</f>
        <v>0</v>
      </c>
      <c r="AB419" s="36">
        <f>VLOOKUP($H419,[2]EDA!$H$6:$AY$980,AB$1,FALSE)</f>
        <v>0</v>
      </c>
      <c r="AC419" s="36">
        <f>VLOOKUP($H419,[2]EDA!$H$6:$AY$980,AC$1,FALSE)</f>
        <v>0</v>
      </c>
      <c r="AD419" s="36">
        <f>VLOOKUP($H419,[2]EDA!$H$6:$AY$980,AD$1,FALSE)</f>
        <v>0</v>
      </c>
      <c r="AE419" s="36">
        <f>VLOOKUP($H419,[2]EDA!$H$6:$AY$980,AE$1,FALSE)</f>
        <v>0</v>
      </c>
      <c r="AF419" s="36">
        <f>VLOOKUP($H419,[2]EDA!$H$6:$AY$980,AF$1,FALSE)</f>
        <v>0</v>
      </c>
      <c r="AG419" s="36">
        <f>VLOOKUP($H419,[2]EDA!$H$6:$AY$980,AG$1,FALSE)</f>
        <v>0</v>
      </c>
      <c r="AH419" s="36">
        <f>VLOOKUP($H419,[2]EDA!$H$6:$AY$980,AH$1,FALSE)</f>
        <v>0</v>
      </c>
      <c r="AI419" s="36">
        <f>VLOOKUP($H419,[2]EDA!$H$6:$AY$980,AI$1,FALSE)</f>
        <v>0</v>
      </c>
      <c r="AJ419" s="36">
        <f>VLOOKUP($H419,[2]EDA!$H$6:$AY$980,AJ$1,FALSE)</f>
        <v>0</v>
      </c>
      <c r="AK419" s="20">
        <f>VLOOKUP(H419,[2]EDA!$H$6:$AZ$980,45,FALSE)</f>
        <v>0</v>
      </c>
      <c r="AL419" s="39">
        <f t="shared" si="62"/>
        <v>0</v>
      </c>
      <c r="AM419" s="17">
        <f t="shared" si="63"/>
        <v>0</v>
      </c>
      <c r="AN419" s="36">
        <f>VLOOKUP($H419,[3]IRA!$H$6:$BN$980,AN$1,FALSE)</f>
        <v>0</v>
      </c>
      <c r="AO419" s="36">
        <f>VLOOKUP($H419,[3]IRA!$H$6:$BN$980,AO$1,FALSE)</f>
        <v>0</v>
      </c>
      <c r="AP419" s="36">
        <f>VLOOKUP($H419,[3]IRA!$H$6:$BN$980,AP$1,FALSE)</f>
        <v>0</v>
      </c>
      <c r="AQ419" s="36">
        <f>VLOOKUP($H419,[3]IRA!$H$6:$BN$980,AQ$1,FALSE)</f>
        <v>0</v>
      </c>
      <c r="AR419" s="36">
        <f>VLOOKUP($H419,[3]IRA!$H$6:$BN$980,AR$1,FALSE)</f>
        <v>0</v>
      </c>
      <c r="AS419" s="36">
        <f>VLOOKUP($H419,[3]IRA!$H$6:$BN$980,AS$1,FALSE)</f>
        <v>0</v>
      </c>
      <c r="AT419" s="36">
        <f>VLOOKUP($H419,[3]IRA!$H$6:$BN$980,AT$1,FALSE)</f>
        <v>0</v>
      </c>
      <c r="AU419" s="36">
        <f>VLOOKUP($H419,[3]IRA!$H$6:$BN$980,AU$1,FALSE)</f>
        <v>0</v>
      </c>
      <c r="AV419" s="36">
        <f>VLOOKUP($H419,[3]IRA!$H$6:$BN$980,AV$1,FALSE)</f>
        <v>0</v>
      </c>
      <c r="AW419" s="36">
        <f>VLOOKUP($H419,[3]IRA!$H$6:$BN$980,AW$1,FALSE)</f>
        <v>0</v>
      </c>
      <c r="AX419" s="36">
        <f>VLOOKUP($H419,[3]IRA!$H$6:$BN$980,AX$1,FALSE)</f>
        <v>0</v>
      </c>
      <c r="AY419" s="36">
        <f>VLOOKUP($H419,[3]IRA!$H$6:$BN$980,AY$1,FALSE)</f>
        <v>0</v>
      </c>
      <c r="AZ419" s="20">
        <f>VLOOKUP(H419,[3]IRA!$H$6:$BO$980,60,FALSE)</f>
        <v>0</v>
      </c>
      <c r="BA419" s="20">
        <f t="shared" si="64"/>
        <v>0</v>
      </c>
      <c r="BB419" s="17">
        <f t="shared" si="65"/>
        <v>0</v>
      </c>
      <c r="BC419" s="36">
        <f>VLOOKUP($H419,[4]IRA!$H$7:$CS$981,BC$1,FALSE)</f>
        <v>0</v>
      </c>
      <c r="BD419" s="36">
        <f>VLOOKUP($H419,[4]IRA!$H$7:$CS$981,BD$1,FALSE)</f>
        <v>0</v>
      </c>
      <c r="BE419" s="36">
        <f>VLOOKUP($H419,[4]IRA!$H$7:$CS$981,BE$1,FALSE)</f>
        <v>0</v>
      </c>
      <c r="BF419" s="36">
        <f>VLOOKUP($H419,[4]IRA!$H$7:$CS$981,BF$1,FALSE)</f>
        <v>0</v>
      </c>
      <c r="BG419" s="36">
        <f>VLOOKUP($H419,[4]IRA!$H$7:$CS$981,BG$1,FALSE)</f>
        <v>0</v>
      </c>
      <c r="BH419" s="36">
        <f>VLOOKUP($H419,[4]IRA!$H$7:$CS$981,BH$1,FALSE)</f>
        <v>0</v>
      </c>
      <c r="BI419" s="36">
        <f>VLOOKUP($H419,[4]IRA!$H$7:$CS$981,BI$1,FALSE)</f>
        <v>0</v>
      </c>
      <c r="BJ419" s="36">
        <f>VLOOKUP($H419,[4]IRA!$H$7:$CS$981,BJ$1,FALSE)</f>
        <v>0</v>
      </c>
      <c r="BK419" s="36">
        <f>VLOOKUP($H419,[4]IRA!$H$7:$CS$981,BK$1,FALSE)</f>
        <v>0</v>
      </c>
      <c r="BL419" s="36">
        <f>VLOOKUP($H419,[4]IRA!$H$7:$CS$981,BL$1,FALSE)</f>
        <v>0</v>
      </c>
      <c r="BM419" s="36">
        <f>VLOOKUP($H419,[4]IRA!$H$7:$CS$981,BM$1,FALSE)</f>
        <v>0</v>
      </c>
      <c r="BN419" s="36">
        <f>VLOOKUP($H419,[4]IRA!$H$7:$CS$981,BN$1,FALSE)</f>
        <v>0</v>
      </c>
      <c r="BO419" s="10">
        <f>VLOOKUP(H419,[4]IRA!$H$7:$CS$981,90,FALSE)</f>
        <v>0</v>
      </c>
      <c r="BP419" s="10">
        <f t="shared" si="66"/>
        <v>0</v>
      </c>
      <c r="BQ419" s="17">
        <f t="shared" si="67"/>
        <v>0</v>
      </c>
      <c r="BR419" s="80"/>
      <c r="BS419" s="80"/>
      <c r="BT419" s="80"/>
      <c r="BU419" s="80"/>
      <c r="BV419" s="80"/>
      <c r="BW419" s="80"/>
      <c r="BX419" s="80"/>
      <c r="BY419" s="80"/>
      <c r="BZ419" s="80"/>
      <c r="CA419" s="80"/>
      <c r="CB419" s="80"/>
      <c r="CC419" s="80"/>
      <c r="CD419" s="80"/>
      <c r="CE419" s="80"/>
      <c r="CF419" s="80"/>
      <c r="CG419" s="80"/>
      <c r="CH419" s="80"/>
      <c r="CI419" s="80"/>
      <c r="CJ419" s="80"/>
      <c r="CK419" s="80"/>
      <c r="CL419" s="80"/>
      <c r="CM419" s="80"/>
      <c r="CN419" s="80"/>
      <c r="CO419" s="80"/>
      <c r="CP419" s="80"/>
      <c r="CQ419" s="80"/>
      <c r="CR419" s="80"/>
      <c r="CS419" s="80"/>
      <c r="CT419" s="80"/>
      <c r="CU419" s="80"/>
      <c r="CV419" s="80"/>
      <c r="CW419" s="80"/>
      <c r="CX419" s="80"/>
      <c r="CY419" s="80"/>
      <c r="CZ419" s="80"/>
      <c r="DA419" s="80"/>
      <c r="DB419" s="80"/>
      <c r="DC419" s="80"/>
      <c r="DD419" s="80"/>
      <c r="DE419" s="80"/>
      <c r="DF419" s="80"/>
      <c r="DG419" s="80"/>
      <c r="DH419" s="80"/>
      <c r="DI419" s="80"/>
      <c r="DJ419" s="80"/>
      <c r="DK419" s="80"/>
      <c r="DL419" s="80"/>
      <c r="DM419" s="80"/>
      <c r="DN419" s="80"/>
    </row>
    <row r="420" spans="1:118" s="81" customFormat="1" ht="10.199999999999999" x14ac:dyDescent="0.2">
      <c r="A420" s="87" t="s">
        <v>181</v>
      </c>
      <c r="B420" s="87" t="s">
        <v>355</v>
      </c>
      <c r="C420" s="88"/>
      <c r="D420" s="87" t="s">
        <v>719</v>
      </c>
      <c r="E420" s="87" t="s">
        <v>820</v>
      </c>
      <c r="F420" s="87" t="s">
        <v>818</v>
      </c>
      <c r="G420" s="88" t="s">
        <v>550</v>
      </c>
      <c r="H420" s="88">
        <v>14221</v>
      </c>
      <c r="I420" s="87" t="s">
        <v>941</v>
      </c>
      <c r="J420" s="37">
        <f>VLOOKUP($H420,[1]EDA!$H$6:$BN$980,J$1,FALSE)</f>
        <v>0</v>
      </c>
      <c r="K420" s="36">
        <f>VLOOKUP($H420,[1]EDA!$H$6:$BN$980,K$1,FALSE)</f>
        <v>0</v>
      </c>
      <c r="L420" s="36">
        <f>VLOOKUP($H420,[1]EDA!$H$6:$BN$980,L$1,FALSE)</f>
        <v>0</v>
      </c>
      <c r="M420" s="36">
        <f>VLOOKUP($H420,[1]EDA!$H$6:$BN$980,M$1,FALSE)</f>
        <v>0</v>
      </c>
      <c r="N420" s="36">
        <f>VLOOKUP($H420,[1]EDA!$H$6:$BN$980,N$1,FALSE)</f>
        <v>0</v>
      </c>
      <c r="O420" s="36">
        <f>VLOOKUP($H420,[1]EDA!$H$6:$BN$980,O$1,FALSE)</f>
        <v>0</v>
      </c>
      <c r="P420" s="36">
        <f>VLOOKUP($H420,[1]EDA!$H$6:$BN$980,P$1,FALSE)</f>
        <v>0</v>
      </c>
      <c r="Q420" s="36">
        <f>VLOOKUP($H420,[1]EDA!$H$6:$BN$980,Q$1,FALSE)</f>
        <v>0</v>
      </c>
      <c r="R420" s="36">
        <f>VLOOKUP($H420,[1]EDA!$H$6:$BN$980,R$1,FALSE)</f>
        <v>0</v>
      </c>
      <c r="S420" s="36">
        <f>VLOOKUP($H420,[1]EDA!$H$6:$BN$980,S$1,FALSE)</f>
        <v>0</v>
      </c>
      <c r="T420" s="36">
        <f>VLOOKUP($H420,[1]EDA!$H$6:$BN$980,T$1,FALSE)</f>
        <v>0</v>
      </c>
      <c r="U420" s="36">
        <f>VLOOKUP($H420,[1]EDA!$H$6:$BN$980,U$1,FALSE)</f>
        <v>0</v>
      </c>
      <c r="V420" s="10">
        <f>VLOOKUP(H420,[1]EDA!$H$6:$BO$980,60,FALSE)</f>
        <v>0</v>
      </c>
      <c r="W420" s="10">
        <f t="shared" si="60"/>
        <v>0</v>
      </c>
      <c r="X420" s="17">
        <f t="shared" si="61"/>
        <v>0</v>
      </c>
      <c r="Y420" s="36">
        <f>VLOOKUP($H420,[2]EDA!$H$6:$AY$980,Y$1,FALSE)</f>
        <v>0</v>
      </c>
      <c r="Z420" s="36">
        <f>VLOOKUP($H420,[2]EDA!$H$6:$AY$980,Z$1,FALSE)</f>
        <v>0</v>
      </c>
      <c r="AA420" s="36">
        <f>VLOOKUP($H420,[2]EDA!$H$6:$AY$980,AA$1,FALSE)</f>
        <v>0</v>
      </c>
      <c r="AB420" s="36">
        <f>VLOOKUP($H420,[2]EDA!$H$6:$AY$980,AB$1,FALSE)</f>
        <v>0</v>
      </c>
      <c r="AC420" s="36">
        <f>VLOOKUP($H420,[2]EDA!$H$6:$AY$980,AC$1,FALSE)</f>
        <v>0</v>
      </c>
      <c r="AD420" s="36">
        <f>VLOOKUP($H420,[2]EDA!$H$6:$AY$980,AD$1,FALSE)</f>
        <v>0</v>
      </c>
      <c r="AE420" s="36">
        <f>VLOOKUP($H420,[2]EDA!$H$6:$AY$980,AE$1,FALSE)</f>
        <v>0</v>
      </c>
      <c r="AF420" s="36">
        <f>VLOOKUP($H420,[2]EDA!$H$6:$AY$980,AF$1,FALSE)</f>
        <v>0</v>
      </c>
      <c r="AG420" s="36">
        <f>VLOOKUP($H420,[2]EDA!$H$6:$AY$980,AG$1,FALSE)</f>
        <v>0</v>
      </c>
      <c r="AH420" s="36">
        <f>VLOOKUP($H420,[2]EDA!$H$6:$AY$980,AH$1,FALSE)</f>
        <v>0</v>
      </c>
      <c r="AI420" s="36">
        <f>VLOOKUP($H420,[2]EDA!$H$6:$AY$980,AI$1,FALSE)</f>
        <v>0</v>
      </c>
      <c r="AJ420" s="36">
        <f>VLOOKUP($H420,[2]EDA!$H$6:$AY$980,AJ$1,FALSE)</f>
        <v>0</v>
      </c>
      <c r="AK420" s="20">
        <f>VLOOKUP(H420,[2]EDA!$H$6:$AZ$980,45,FALSE)</f>
        <v>0</v>
      </c>
      <c r="AL420" s="39">
        <f t="shared" si="62"/>
        <v>0</v>
      </c>
      <c r="AM420" s="17">
        <f t="shared" si="63"/>
        <v>0</v>
      </c>
      <c r="AN420" s="36">
        <f>VLOOKUP($H420,[3]IRA!$H$6:$BN$980,AN$1,FALSE)</f>
        <v>0</v>
      </c>
      <c r="AO420" s="36">
        <f>VLOOKUP($H420,[3]IRA!$H$6:$BN$980,AO$1,FALSE)</f>
        <v>0</v>
      </c>
      <c r="AP420" s="36">
        <f>VLOOKUP($H420,[3]IRA!$H$6:$BN$980,AP$1,FALSE)</f>
        <v>0</v>
      </c>
      <c r="AQ420" s="36">
        <f>VLOOKUP($H420,[3]IRA!$H$6:$BN$980,AQ$1,FALSE)</f>
        <v>0</v>
      </c>
      <c r="AR420" s="36">
        <f>VLOOKUP($H420,[3]IRA!$H$6:$BN$980,AR$1,FALSE)</f>
        <v>0</v>
      </c>
      <c r="AS420" s="36">
        <f>VLOOKUP($H420,[3]IRA!$H$6:$BN$980,AS$1,FALSE)</f>
        <v>0</v>
      </c>
      <c r="AT420" s="36">
        <f>VLOOKUP($H420,[3]IRA!$H$6:$BN$980,AT$1,FALSE)</f>
        <v>0</v>
      </c>
      <c r="AU420" s="36">
        <f>VLOOKUP($H420,[3]IRA!$H$6:$BN$980,AU$1,FALSE)</f>
        <v>0</v>
      </c>
      <c r="AV420" s="36">
        <f>VLOOKUP($H420,[3]IRA!$H$6:$BN$980,AV$1,FALSE)</f>
        <v>0</v>
      </c>
      <c r="AW420" s="36">
        <f>VLOOKUP($H420,[3]IRA!$H$6:$BN$980,AW$1,FALSE)</f>
        <v>0</v>
      </c>
      <c r="AX420" s="36">
        <f>VLOOKUP($H420,[3]IRA!$H$6:$BN$980,AX$1,FALSE)</f>
        <v>0</v>
      </c>
      <c r="AY420" s="36">
        <f>VLOOKUP($H420,[3]IRA!$H$6:$BN$980,AY$1,FALSE)</f>
        <v>0</v>
      </c>
      <c r="AZ420" s="20">
        <f>VLOOKUP(H420,[3]IRA!$H$6:$BO$980,60,FALSE)</f>
        <v>0</v>
      </c>
      <c r="BA420" s="20">
        <f t="shared" si="64"/>
        <v>0</v>
      </c>
      <c r="BB420" s="17">
        <f t="shared" si="65"/>
        <v>0</v>
      </c>
      <c r="BC420" s="36">
        <f>VLOOKUP($H420,[4]IRA!$H$7:$CS$981,BC$1,FALSE)</f>
        <v>0</v>
      </c>
      <c r="BD420" s="36">
        <f>VLOOKUP($H420,[4]IRA!$H$7:$CS$981,BD$1,FALSE)</f>
        <v>0</v>
      </c>
      <c r="BE420" s="36">
        <f>VLOOKUP($H420,[4]IRA!$H$7:$CS$981,BE$1,FALSE)</f>
        <v>0</v>
      </c>
      <c r="BF420" s="36">
        <f>VLOOKUP($H420,[4]IRA!$H$7:$CS$981,BF$1,FALSE)</f>
        <v>0</v>
      </c>
      <c r="BG420" s="36">
        <f>VLOOKUP($H420,[4]IRA!$H$7:$CS$981,BG$1,FALSE)</f>
        <v>0</v>
      </c>
      <c r="BH420" s="36">
        <f>VLOOKUP($H420,[4]IRA!$H$7:$CS$981,BH$1,FALSE)</f>
        <v>0</v>
      </c>
      <c r="BI420" s="36">
        <f>VLOOKUP($H420,[4]IRA!$H$7:$CS$981,BI$1,FALSE)</f>
        <v>0</v>
      </c>
      <c r="BJ420" s="36">
        <f>VLOOKUP($H420,[4]IRA!$H$7:$CS$981,BJ$1,FALSE)</f>
        <v>0</v>
      </c>
      <c r="BK420" s="36">
        <f>VLOOKUP($H420,[4]IRA!$H$7:$CS$981,BK$1,FALSE)</f>
        <v>0</v>
      </c>
      <c r="BL420" s="36">
        <f>VLOOKUP($H420,[4]IRA!$H$7:$CS$981,BL$1,FALSE)</f>
        <v>0</v>
      </c>
      <c r="BM420" s="36">
        <f>VLOOKUP($H420,[4]IRA!$H$7:$CS$981,BM$1,FALSE)</f>
        <v>0</v>
      </c>
      <c r="BN420" s="36">
        <f>VLOOKUP($H420,[4]IRA!$H$7:$CS$981,BN$1,FALSE)</f>
        <v>0</v>
      </c>
      <c r="BO420" s="10">
        <f>VLOOKUP(H420,[4]IRA!$H$7:$CS$981,90,FALSE)</f>
        <v>0</v>
      </c>
      <c r="BP420" s="10">
        <f t="shared" si="66"/>
        <v>0</v>
      </c>
      <c r="BQ420" s="17">
        <f t="shared" si="67"/>
        <v>0</v>
      </c>
      <c r="BR420" s="80"/>
      <c r="BS420" s="80"/>
      <c r="BT420" s="80"/>
      <c r="BU420" s="80"/>
      <c r="BV420" s="80"/>
      <c r="BW420" s="80"/>
      <c r="BX420" s="80"/>
      <c r="BY420" s="80"/>
      <c r="BZ420" s="80"/>
      <c r="CA420" s="80"/>
      <c r="CB420" s="80"/>
      <c r="CC420" s="80"/>
      <c r="CD420" s="80"/>
      <c r="CE420" s="80"/>
      <c r="CF420" s="80"/>
      <c r="CG420" s="80"/>
      <c r="CH420" s="80"/>
      <c r="CI420" s="80"/>
      <c r="CJ420" s="80"/>
      <c r="CK420" s="80"/>
      <c r="CL420" s="80"/>
      <c r="CM420" s="80"/>
      <c r="CN420" s="80"/>
      <c r="CO420" s="80"/>
      <c r="CP420" s="80"/>
      <c r="CQ420" s="80"/>
      <c r="CR420" s="80"/>
      <c r="CS420" s="80"/>
      <c r="CT420" s="80"/>
      <c r="CU420" s="80"/>
      <c r="CV420" s="80"/>
      <c r="CW420" s="80"/>
      <c r="CX420" s="80"/>
      <c r="CY420" s="80"/>
      <c r="CZ420" s="80"/>
      <c r="DA420" s="80"/>
      <c r="DB420" s="80"/>
      <c r="DC420" s="80"/>
      <c r="DD420" s="80"/>
      <c r="DE420" s="80"/>
      <c r="DF420" s="80"/>
      <c r="DG420" s="80"/>
      <c r="DH420" s="80"/>
      <c r="DI420" s="80"/>
      <c r="DJ420" s="80"/>
      <c r="DK420" s="80"/>
      <c r="DL420" s="80"/>
      <c r="DM420" s="80"/>
      <c r="DN420" s="80"/>
    </row>
    <row r="421" spans="1:118" s="81" customFormat="1" ht="10.199999999999999" x14ac:dyDescent="0.2">
      <c r="A421" s="87" t="s">
        <v>181</v>
      </c>
      <c r="B421" s="87" t="s">
        <v>355</v>
      </c>
      <c r="C421" s="88"/>
      <c r="D421" s="87" t="s">
        <v>719</v>
      </c>
      <c r="E421" s="87" t="s">
        <v>820</v>
      </c>
      <c r="F421" s="87" t="s">
        <v>818</v>
      </c>
      <c r="G421" s="88" t="s">
        <v>550</v>
      </c>
      <c r="H421" s="88">
        <v>14223</v>
      </c>
      <c r="I421" s="87" t="s">
        <v>942</v>
      </c>
      <c r="J421" s="37">
        <f>VLOOKUP($H421,[1]EDA!$H$6:$BN$980,J$1,FALSE)</f>
        <v>0</v>
      </c>
      <c r="K421" s="36">
        <f>VLOOKUP($H421,[1]EDA!$H$6:$BN$980,K$1,FALSE)</f>
        <v>0</v>
      </c>
      <c r="L421" s="36">
        <f>VLOOKUP($H421,[1]EDA!$H$6:$BN$980,L$1,FALSE)</f>
        <v>0</v>
      </c>
      <c r="M421" s="36">
        <f>VLOOKUP($H421,[1]EDA!$H$6:$BN$980,M$1,FALSE)</f>
        <v>0</v>
      </c>
      <c r="N421" s="36">
        <f>VLOOKUP($H421,[1]EDA!$H$6:$BN$980,N$1,FALSE)</f>
        <v>0</v>
      </c>
      <c r="O421" s="36">
        <f>VLOOKUP($H421,[1]EDA!$H$6:$BN$980,O$1,FALSE)</f>
        <v>0</v>
      </c>
      <c r="P421" s="36">
        <f>VLOOKUP($H421,[1]EDA!$H$6:$BN$980,P$1,FALSE)</f>
        <v>0</v>
      </c>
      <c r="Q421" s="36">
        <f>VLOOKUP($H421,[1]EDA!$H$6:$BN$980,Q$1,FALSE)</f>
        <v>0</v>
      </c>
      <c r="R421" s="36">
        <f>VLOOKUP($H421,[1]EDA!$H$6:$BN$980,R$1,FALSE)</f>
        <v>0</v>
      </c>
      <c r="S421" s="36">
        <f>VLOOKUP($H421,[1]EDA!$H$6:$BN$980,S$1,FALSE)</f>
        <v>0</v>
      </c>
      <c r="T421" s="36">
        <f>VLOOKUP($H421,[1]EDA!$H$6:$BN$980,T$1,FALSE)</f>
        <v>0</v>
      </c>
      <c r="U421" s="36">
        <f>VLOOKUP($H421,[1]EDA!$H$6:$BN$980,U$1,FALSE)</f>
        <v>0</v>
      </c>
      <c r="V421" s="10">
        <f>VLOOKUP(H421,[1]EDA!$H$6:$BO$980,60,FALSE)</f>
        <v>0</v>
      </c>
      <c r="W421" s="10">
        <f t="shared" si="60"/>
        <v>0</v>
      </c>
      <c r="X421" s="17">
        <f t="shared" si="61"/>
        <v>0</v>
      </c>
      <c r="Y421" s="36">
        <f>VLOOKUP($H421,[2]EDA!$H$6:$AY$980,Y$1,FALSE)</f>
        <v>0</v>
      </c>
      <c r="Z421" s="36">
        <f>VLOOKUP($H421,[2]EDA!$H$6:$AY$980,Z$1,FALSE)</f>
        <v>0</v>
      </c>
      <c r="AA421" s="36">
        <f>VLOOKUP($H421,[2]EDA!$H$6:$AY$980,AA$1,FALSE)</f>
        <v>0</v>
      </c>
      <c r="AB421" s="36">
        <f>VLOOKUP($H421,[2]EDA!$H$6:$AY$980,AB$1,FALSE)</f>
        <v>0</v>
      </c>
      <c r="AC421" s="36">
        <f>VLOOKUP($H421,[2]EDA!$H$6:$AY$980,AC$1,FALSE)</f>
        <v>0</v>
      </c>
      <c r="AD421" s="36">
        <f>VLOOKUP($H421,[2]EDA!$H$6:$AY$980,AD$1,FALSE)</f>
        <v>0</v>
      </c>
      <c r="AE421" s="36">
        <f>VLOOKUP($H421,[2]EDA!$H$6:$AY$980,AE$1,FALSE)</f>
        <v>0</v>
      </c>
      <c r="AF421" s="36">
        <f>VLOOKUP($H421,[2]EDA!$H$6:$AY$980,AF$1,FALSE)</f>
        <v>0</v>
      </c>
      <c r="AG421" s="36">
        <f>VLOOKUP($H421,[2]EDA!$H$6:$AY$980,AG$1,FALSE)</f>
        <v>0</v>
      </c>
      <c r="AH421" s="36">
        <f>VLOOKUP($H421,[2]EDA!$H$6:$AY$980,AH$1,FALSE)</f>
        <v>0</v>
      </c>
      <c r="AI421" s="36">
        <f>VLOOKUP($H421,[2]EDA!$H$6:$AY$980,AI$1,FALSE)</f>
        <v>0</v>
      </c>
      <c r="AJ421" s="36">
        <f>VLOOKUP($H421,[2]EDA!$H$6:$AY$980,AJ$1,FALSE)</f>
        <v>0</v>
      </c>
      <c r="AK421" s="20">
        <f>VLOOKUP(H421,[2]EDA!$H$6:$AZ$980,45,FALSE)</f>
        <v>0</v>
      </c>
      <c r="AL421" s="39">
        <f t="shared" si="62"/>
        <v>0</v>
      </c>
      <c r="AM421" s="17">
        <f t="shared" si="63"/>
        <v>0</v>
      </c>
      <c r="AN421" s="36">
        <f>VLOOKUP($H421,[3]IRA!$H$6:$BN$980,AN$1,FALSE)</f>
        <v>0</v>
      </c>
      <c r="AO421" s="36">
        <f>VLOOKUP($H421,[3]IRA!$H$6:$BN$980,AO$1,FALSE)</f>
        <v>0</v>
      </c>
      <c r="AP421" s="36">
        <f>VLOOKUP($H421,[3]IRA!$H$6:$BN$980,AP$1,FALSE)</f>
        <v>0</v>
      </c>
      <c r="AQ421" s="36">
        <f>VLOOKUP($H421,[3]IRA!$H$6:$BN$980,AQ$1,FALSE)</f>
        <v>0</v>
      </c>
      <c r="AR421" s="36">
        <f>VLOOKUP($H421,[3]IRA!$H$6:$BN$980,AR$1,FALSE)</f>
        <v>0</v>
      </c>
      <c r="AS421" s="36">
        <f>VLOOKUP($H421,[3]IRA!$H$6:$BN$980,AS$1,FALSE)</f>
        <v>0</v>
      </c>
      <c r="AT421" s="36">
        <f>VLOOKUP($H421,[3]IRA!$H$6:$BN$980,AT$1,FALSE)</f>
        <v>0</v>
      </c>
      <c r="AU421" s="36">
        <f>VLOOKUP($H421,[3]IRA!$H$6:$BN$980,AU$1,FALSE)</f>
        <v>0</v>
      </c>
      <c r="AV421" s="36">
        <f>VLOOKUP($H421,[3]IRA!$H$6:$BN$980,AV$1,FALSE)</f>
        <v>0</v>
      </c>
      <c r="AW421" s="36">
        <f>VLOOKUP($H421,[3]IRA!$H$6:$BN$980,AW$1,FALSE)</f>
        <v>0</v>
      </c>
      <c r="AX421" s="36">
        <f>VLOOKUP($H421,[3]IRA!$H$6:$BN$980,AX$1,FALSE)</f>
        <v>0</v>
      </c>
      <c r="AY421" s="36">
        <f>VLOOKUP($H421,[3]IRA!$H$6:$BN$980,AY$1,FALSE)</f>
        <v>0</v>
      </c>
      <c r="AZ421" s="20">
        <f>VLOOKUP(H421,[3]IRA!$H$6:$BO$980,60,FALSE)</f>
        <v>0</v>
      </c>
      <c r="BA421" s="20">
        <f t="shared" si="64"/>
        <v>0</v>
      </c>
      <c r="BB421" s="17">
        <f t="shared" si="65"/>
        <v>0</v>
      </c>
      <c r="BC421" s="36">
        <f>VLOOKUP($H421,[4]IRA!$H$7:$CS$981,BC$1,FALSE)</f>
        <v>0</v>
      </c>
      <c r="BD421" s="36">
        <f>VLOOKUP($H421,[4]IRA!$H$7:$CS$981,BD$1,FALSE)</f>
        <v>0</v>
      </c>
      <c r="BE421" s="36">
        <f>VLOOKUP($H421,[4]IRA!$H$7:$CS$981,BE$1,FALSE)</f>
        <v>0</v>
      </c>
      <c r="BF421" s="36">
        <f>VLOOKUP($H421,[4]IRA!$H$7:$CS$981,BF$1,FALSE)</f>
        <v>0</v>
      </c>
      <c r="BG421" s="36">
        <f>VLOOKUP($H421,[4]IRA!$H$7:$CS$981,BG$1,FALSE)</f>
        <v>0</v>
      </c>
      <c r="BH421" s="36">
        <f>VLOOKUP($H421,[4]IRA!$H$7:$CS$981,BH$1,FALSE)</f>
        <v>0</v>
      </c>
      <c r="BI421" s="36">
        <f>VLOOKUP($H421,[4]IRA!$H$7:$CS$981,BI$1,FALSE)</f>
        <v>0</v>
      </c>
      <c r="BJ421" s="36">
        <f>VLOOKUP($H421,[4]IRA!$H$7:$CS$981,BJ$1,FALSE)</f>
        <v>0</v>
      </c>
      <c r="BK421" s="36">
        <f>VLOOKUP($H421,[4]IRA!$H$7:$CS$981,BK$1,FALSE)</f>
        <v>0</v>
      </c>
      <c r="BL421" s="36">
        <f>VLOOKUP($H421,[4]IRA!$H$7:$CS$981,BL$1,FALSE)</f>
        <v>0</v>
      </c>
      <c r="BM421" s="36">
        <f>VLOOKUP($H421,[4]IRA!$H$7:$CS$981,BM$1,FALSE)</f>
        <v>0</v>
      </c>
      <c r="BN421" s="36">
        <f>VLOOKUP($H421,[4]IRA!$H$7:$CS$981,BN$1,FALSE)</f>
        <v>0</v>
      </c>
      <c r="BO421" s="10">
        <f>VLOOKUP(H421,[4]IRA!$H$7:$CS$981,90,FALSE)</f>
        <v>0</v>
      </c>
      <c r="BP421" s="10">
        <f t="shared" si="66"/>
        <v>0</v>
      </c>
      <c r="BQ421" s="17">
        <f t="shared" si="67"/>
        <v>0</v>
      </c>
      <c r="BR421" s="80"/>
      <c r="BS421" s="80"/>
      <c r="BT421" s="80"/>
      <c r="BU421" s="80"/>
      <c r="BV421" s="80"/>
      <c r="BW421" s="80"/>
      <c r="BX421" s="80"/>
      <c r="BY421" s="80"/>
      <c r="BZ421" s="80"/>
      <c r="CA421" s="80"/>
      <c r="CB421" s="80"/>
      <c r="CC421" s="80"/>
      <c r="CD421" s="80"/>
      <c r="CE421" s="80"/>
      <c r="CF421" s="80"/>
      <c r="CG421" s="80"/>
      <c r="CH421" s="80"/>
      <c r="CI421" s="80"/>
      <c r="CJ421" s="80"/>
      <c r="CK421" s="80"/>
      <c r="CL421" s="80"/>
      <c r="CM421" s="80"/>
      <c r="CN421" s="80"/>
      <c r="CO421" s="80"/>
      <c r="CP421" s="80"/>
      <c r="CQ421" s="80"/>
      <c r="CR421" s="80"/>
      <c r="CS421" s="80"/>
      <c r="CT421" s="80"/>
      <c r="CU421" s="80"/>
      <c r="CV421" s="80"/>
      <c r="CW421" s="80"/>
      <c r="CX421" s="80"/>
      <c r="CY421" s="80"/>
      <c r="CZ421" s="80"/>
      <c r="DA421" s="80"/>
      <c r="DB421" s="80"/>
      <c r="DC421" s="80"/>
      <c r="DD421" s="80"/>
      <c r="DE421" s="80"/>
      <c r="DF421" s="80"/>
      <c r="DG421" s="80"/>
      <c r="DH421" s="80"/>
      <c r="DI421" s="80"/>
      <c r="DJ421" s="80"/>
      <c r="DK421" s="80"/>
      <c r="DL421" s="80"/>
      <c r="DM421" s="80"/>
      <c r="DN421" s="80"/>
    </row>
    <row r="422" spans="1:118" s="81" customFormat="1" ht="10.199999999999999" x14ac:dyDescent="0.2">
      <c r="A422" s="87" t="s">
        <v>181</v>
      </c>
      <c r="B422" s="87" t="s">
        <v>329</v>
      </c>
      <c r="C422" s="88"/>
      <c r="D422" s="87" t="s">
        <v>719</v>
      </c>
      <c r="E422" s="87" t="s">
        <v>820</v>
      </c>
      <c r="F422" s="87" t="s">
        <v>818</v>
      </c>
      <c r="G422" s="88" t="s">
        <v>555</v>
      </c>
      <c r="H422" s="88">
        <v>14232</v>
      </c>
      <c r="I422" s="87" t="s">
        <v>943</v>
      </c>
      <c r="J422" s="37">
        <f>VLOOKUP($H422,[1]EDA!$H$6:$BN$980,J$1,FALSE)</f>
        <v>0</v>
      </c>
      <c r="K422" s="36">
        <f>VLOOKUP($H422,[1]EDA!$H$6:$BN$980,K$1,FALSE)</f>
        <v>0</v>
      </c>
      <c r="L422" s="36">
        <f>VLOOKUP($H422,[1]EDA!$H$6:$BN$980,L$1,FALSE)</f>
        <v>0</v>
      </c>
      <c r="M422" s="36">
        <f>VLOOKUP($H422,[1]EDA!$H$6:$BN$980,M$1,FALSE)</f>
        <v>0</v>
      </c>
      <c r="N422" s="36">
        <f>VLOOKUP($H422,[1]EDA!$H$6:$BN$980,N$1,FALSE)</f>
        <v>0</v>
      </c>
      <c r="O422" s="36">
        <f>VLOOKUP($H422,[1]EDA!$H$6:$BN$980,O$1,FALSE)</f>
        <v>0</v>
      </c>
      <c r="P422" s="36">
        <f>VLOOKUP($H422,[1]EDA!$H$6:$BN$980,P$1,FALSE)</f>
        <v>0</v>
      </c>
      <c r="Q422" s="36">
        <f>VLOOKUP($H422,[1]EDA!$H$6:$BN$980,Q$1,FALSE)</f>
        <v>0</v>
      </c>
      <c r="R422" s="36">
        <f>VLOOKUP($H422,[1]EDA!$H$6:$BN$980,R$1,FALSE)</f>
        <v>0</v>
      </c>
      <c r="S422" s="36">
        <f>VLOOKUP($H422,[1]EDA!$H$6:$BN$980,S$1,FALSE)</f>
        <v>0</v>
      </c>
      <c r="T422" s="36">
        <f>VLOOKUP($H422,[1]EDA!$H$6:$BN$980,T$1,FALSE)</f>
        <v>0</v>
      </c>
      <c r="U422" s="36">
        <f>VLOOKUP($H422,[1]EDA!$H$6:$BN$980,U$1,FALSE)</f>
        <v>0</v>
      </c>
      <c r="V422" s="10">
        <f>VLOOKUP(H422,[1]EDA!$H$6:$BO$980,60,FALSE)</f>
        <v>0</v>
      </c>
      <c r="W422" s="10">
        <f t="shared" si="60"/>
        <v>0</v>
      </c>
      <c r="X422" s="17">
        <f t="shared" si="61"/>
        <v>0</v>
      </c>
      <c r="Y422" s="36">
        <f>VLOOKUP($H422,[2]EDA!$H$6:$AY$980,Y$1,FALSE)</f>
        <v>0</v>
      </c>
      <c r="Z422" s="36">
        <f>VLOOKUP($H422,[2]EDA!$H$6:$AY$980,Z$1,FALSE)</f>
        <v>0</v>
      </c>
      <c r="AA422" s="36">
        <f>VLOOKUP($H422,[2]EDA!$H$6:$AY$980,AA$1,FALSE)</f>
        <v>0</v>
      </c>
      <c r="AB422" s="36">
        <f>VLOOKUP($H422,[2]EDA!$H$6:$AY$980,AB$1,FALSE)</f>
        <v>0</v>
      </c>
      <c r="AC422" s="36">
        <f>VLOOKUP($H422,[2]EDA!$H$6:$AY$980,AC$1,FALSE)</f>
        <v>0</v>
      </c>
      <c r="AD422" s="36">
        <f>VLOOKUP($H422,[2]EDA!$H$6:$AY$980,AD$1,FALSE)</f>
        <v>0</v>
      </c>
      <c r="AE422" s="36">
        <f>VLOOKUP($H422,[2]EDA!$H$6:$AY$980,AE$1,FALSE)</f>
        <v>0</v>
      </c>
      <c r="AF422" s="36">
        <f>VLOOKUP($H422,[2]EDA!$H$6:$AY$980,AF$1,FALSE)</f>
        <v>0</v>
      </c>
      <c r="AG422" s="36">
        <f>VLOOKUP($H422,[2]EDA!$H$6:$AY$980,AG$1,FALSE)</f>
        <v>0</v>
      </c>
      <c r="AH422" s="36">
        <f>VLOOKUP($H422,[2]EDA!$H$6:$AY$980,AH$1,FALSE)</f>
        <v>0</v>
      </c>
      <c r="AI422" s="36">
        <f>VLOOKUP($H422,[2]EDA!$H$6:$AY$980,AI$1,FALSE)</f>
        <v>0</v>
      </c>
      <c r="AJ422" s="36">
        <f>VLOOKUP($H422,[2]EDA!$H$6:$AY$980,AJ$1,FALSE)</f>
        <v>0</v>
      </c>
      <c r="AK422" s="20">
        <f>VLOOKUP(H422,[2]EDA!$H$6:$AZ$980,45,FALSE)</f>
        <v>0</v>
      </c>
      <c r="AL422" s="39">
        <f t="shared" si="62"/>
        <v>0</v>
      </c>
      <c r="AM422" s="17">
        <f t="shared" si="63"/>
        <v>0</v>
      </c>
      <c r="AN422" s="36">
        <f>VLOOKUP($H422,[3]IRA!$H$6:$BN$980,AN$1,FALSE)</f>
        <v>0</v>
      </c>
      <c r="AO422" s="36">
        <f>VLOOKUP($H422,[3]IRA!$H$6:$BN$980,AO$1,FALSE)</f>
        <v>0</v>
      </c>
      <c r="AP422" s="36">
        <f>VLOOKUP($H422,[3]IRA!$H$6:$BN$980,AP$1,FALSE)</f>
        <v>0</v>
      </c>
      <c r="AQ422" s="36">
        <f>VLOOKUP($H422,[3]IRA!$H$6:$BN$980,AQ$1,FALSE)</f>
        <v>0</v>
      </c>
      <c r="AR422" s="36">
        <f>VLOOKUP($H422,[3]IRA!$H$6:$BN$980,AR$1,FALSE)</f>
        <v>0</v>
      </c>
      <c r="AS422" s="36">
        <f>VLOOKUP($H422,[3]IRA!$H$6:$BN$980,AS$1,FALSE)</f>
        <v>0</v>
      </c>
      <c r="AT422" s="36">
        <f>VLOOKUP($H422,[3]IRA!$H$6:$BN$980,AT$1,FALSE)</f>
        <v>0</v>
      </c>
      <c r="AU422" s="36">
        <f>VLOOKUP($H422,[3]IRA!$H$6:$BN$980,AU$1,FALSE)</f>
        <v>0</v>
      </c>
      <c r="AV422" s="36">
        <f>VLOOKUP($H422,[3]IRA!$H$6:$BN$980,AV$1,FALSE)</f>
        <v>0</v>
      </c>
      <c r="AW422" s="36">
        <f>VLOOKUP($H422,[3]IRA!$H$6:$BN$980,AW$1,FALSE)</f>
        <v>0</v>
      </c>
      <c r="AX422" s="36">
        <f>VLOOKUP($H422,[3]IRA!$H$6:$BN$980,AX$1,FALSE)</f>
        <v>0</v>
      </c>
      <c r="AY422" s="36">
        <f>VLOOKUP($H422,[3]IRA!$H$6:$BN$980,AY$1,FALSE)</f>
        <v>0</v>
      </c>
      <c r="AZ422" s="20">
        <f>VLOOKUP(H422,[3]IRA!$H$6:$BO$980,60,FALSE)</f>
        <v>0</v>
      </c>
      <c r="BA422" s="20">
        <f t="shared" si="64"/>
        <v>0</v>
      </c>
      <c r="BB422" s="17">
        <f t="shared" si="65"/>
        <v>0</v>
      </c>
      <c r="BC422" s="36">
        <f>VLOOKUP($H422,[4]IRA!$H$7:$CS$981,BC$1,FALSE)</f>
        <v>0</v>
      </c>
      <c r="BD422" s="36">
        <f>VLOOKUP($H422,[4]IRA!$H$7:$CS$981,BD$1,FALSE)</f>
        <v>0</v>
      </c>
      <c r="BE422" s="36">
        <f>VLOOKUP($H422,[4]IRA!$H$7:$CS$981,BE$1,FALSE)</f>
        <v>0</v>
      </c>
      <c r="BF422" s="36">
        <f>VLOOKUP($H422,[4]IRA!$H$7:$CS$981,BF$1,FALSE)</f>
        <v>0</v>
      </c>
      <c r="BG422" s="36">
        <f>VLOOKUP($H422,[4]IRA!$H$7:$CS$981,BG$1,FALSE)</f>
        <v>0</v>
      </c>
      <c r="BH422" s="36">
        <f>VLOOKUP($H422,[4]IRA!$H$7:$CS$981,BH$1,FALSE)</f>
        <v>0</v>
      </c>
      <c r="BI422" s="36">
        <f>VLOOKUP($H422,[4]IRA!$H$7:$CS$981,BI$1,FALSE)</f>
        <v>0</v>
      </c>
      <c r="BJ422" s="36">
        <f>VLOOKUP($H422,[4]IRA!$H$7:$CS$981,BJ$1,FALSE)</f>
        <v>0</v>
      </c>
      <c r="BK422" s="36">
        <f>VLOOKUP($H422,[4]IRA!$H$7:$CS$981,BK$1,FALSE)</f>
        <v>0</v>
      </c>
      <c r="BL422" s="36">
        <f>VLOOKUP($H422,[4]IRA!$H$7:$CS$981,BL$1,FALSE)</f>
        <v>0</v>
      </c>
      <c r="BM422" s="36">
        <f>VLOOKUP($H422,[4]IRA!$H$7:$CS$981,BM$1,FALSE)</f>
        <v>0</v>
      </c>
      <c r="BN422" s="36">
        <f>VLOOKUP($H422,[4]IRA!$H$7:$CS$981,BN$1,FALSE)</f>
        <v>0</v>
      </c>
      <c r="BO422" s="10">
        <f>VLOOKUP(H422,[4]IRA!$H$7:$CS$981,90,FALSE)</f>
        <v>0</v>
      </c>
      <c r="BP422" s="10">
        <f t="shared" si="66"/>
        <v>0</v>
      </c>
      <c r="BQ422" s="17">
        <f t="shared" si="67"/>
        <v>0</v>
      </c>
      <c r="BR422" s="80"/>
      <c r="BS422" s="80"/>
      <c r="BT422" s="80"/>
      <c r="BU422" s="80"/>
      <c r="BV422" s="80"/>
      <c r="BW422" s="80"/>
      <c r="BX422" s="80"/>
      <c r="BY422" s="80"/>
      <c r="BZ422" s="80"/>
      <c r="CA422" s="80"/>
      <c r="CB422" s="80"/>
      <c r="CC422" s="80"/>
      <c r="CD422" s="80"/>
      <c r="CE422" s="80"/>
      <c r="CF422" s="80"/>
      <c r="CG422" s="80"/>
      <c r="CH422" s="80"/>
      <c r="CI422" s="80"/>
      <c r="CJ422" s="80"/>
      <c r="CK422" s="80"/>
      <c r="CL422" s="80"/>
      <c r="CM422" s="80"/>
      <c r="CN422" s="80"/>
      <c r="CO422" s="80"/>
      <c r="CP422" s="80"/>
      <c r="CQ422" s="80"/>
      <c r="CR422" s="80"/>
      <c r="CS422" s="80"/>
      <c r="CT422" s="80"/>
      <c r="CU422" s="80"/>
      <c r="CV422" s="80"/>
      <c r="CW422" s="80"/>
      <c r="CX422" s="80"/>
      <c r="CY422" s="80"/>
      <c r="CZ422" s="80"/>
      <c r="DA422" s="80"/>
      <c r="DB422" s="80"/>
      <c r="DC422" s="80"/>
      <c r="DD422" s="80"/>
      <c r="DE422" s="80"/>
      <c r="DF422" s="80"/>
      <c r="DG422" s="80"/>
      <c r="DH422" s="80"/>
      <c r="DI422" s="80"/>
      <c r="DJ422" s="80"/>
      <c r="DK422" s="80"/>
      <c r="DL422" s="80"/>
      <c r="DM422" s="80"/>
      <c r="DN422" s="80"/>
    </row>
    <row r="423" spans="1:118" s="81" customFormat="1" ht="10.199999999999999" x14ac:dyDescent="0.2">
      <c r="A423" s="87" t="s">
        <v>58</v>
      </c>
      <c r="B423" s="87" t="s">
        <v>197</v>
      </c>
      <c r="C423" s="88">
        <v>406</v>
      </c>
      <c r="D423" s="87" t="s">
        <v>857</v>
      </c>
      <c r="E423" s="87" t="s">
        <v>58</v>
      </c>
      <c r="F423" s="87" t="s">
        <v>59</v>
      </c>
      <c r="G423" s="88" t="s">
        <v>555</v>
      </c>
      <c r="H423" s="88">
        <v>14253</v>
      </c>
      <c r="I423" s="87" t="s">
        <v>944</v>
      </c>
      <c r="J423" s="37">
        <f>VLOOKUP($H423,[1]EDA!$H$6:$BN$980,J$1,FALSE)</f>
        <v>3</v>
      </c>
      <c r="K423" s="36">
        <f>VLOOKUP($H423,[1]EDA!$H$6:$BN$980,K$1,FALSE)</f>
        <v>10</v>
      </c>
      <c r="L423" s="36">
        <f>VLOOKUP($H423,[1]EDA!$H$6:$BN$980,L$1,FALSE)</f>
        <v>13</v>
      </c>
      <c r="M423" s="36">
        <f>VLOOKUP($H423,[1]EDA!$H$6:$BN$980,M$1,FALSE)</f>
        <v>13</v>
      </c>
      <c r="N423" s="36">
        <f>VLOOKUP($H423,[1]EDA!$H$6:$BN$980,N$1,FALSE)</f>
        <v>0</v>
      </c>
      <c r="O423" s="36">
        <f>VLOOKUP($H423,[1]EDA!$H$6:$BN$980,O$1,FALSE)</f>
        <v>0</v>
      </c>
      <c r="P423" s="36">
        <f>VLOOKUP($H423,[1]EDA!$H$6:$BN$980,P$1,FALSE)</f>
        <v>0</v>
      </c>
      <c r="Q423" s="36">
        <f>VLOOKUP($H423,[1]EDA!$H$6:$BN$980,Q$1,FALSE)</f>
        <v>0</v>
      </c>
      <c r="R423" s="36">
        <f>VLOOKUP($H423,[1]EDA!$H$6:$BN$980,R$1,FALSE)</f>
        <v>0</v>
      </c>
      <c r="S423" s="36">
        <f>VLOOKUP($H423,[1]EDA!$H$6:$BN$980,S$1,FALSE)</f>
        <v>0</v>
      </c>
      <c r="T423" s="36">
        <f>VLOOKUP($H423,[1]EDA!$H$6:$BN$980,T$1,FALSE)</f>
        <v>0</v>
      </c>
      <c r="U423" s="36">
        <f>VLOOKUP($H423,[1]EDA!$H$6:$BN$980,U$1,FALSE)</f>
        <v>0</v>
      </c>
      <c r="V423" s="10">
        <f>VLOOKUP(H423,[1]EDA!$H$6:$BO$980,60,FALSE)</f>
        <v>15</v>
      </c>
      <c r="W423" s="10">
        <f t="shared" si="60"/>
        <v>39</v>
      </c>
      <c r="X423" s="17">
        <f t="shared" si="61"/>
        <v>2.6</v>
      </c>
      <c r="Y423" s="36">
        <f>VLOOKUP($H423,[2]EDA!$H$6:$AY$980,Y$1,FALSE)</f>
        <v>0</v>
      </c>
      <c r="Z423" s="36">
        <f>VLOOKUP($H423,[2]EDA!$H$6:$AY$980,Z$1,FALSE)</f>
        <v>0</v>
      </c>
      <c r="AA423" s="36">
        <f>VLOOKUP($H423,[2]EDA!$H$6:$AY$980,AA$1,FALSE)</f>
        <v>0</v>
      </c>
      <c r="AB423" s="36">
        <f>VLOOKUP($H423,[2]EDA!$H$6:$AY$980,AB$1,FALSE)</f>
        <v>0</v>
      </c>
      <c r="AC423" s="36">
        <f>VLOOKUP($H423,[2]EDA!$H$6:$AY$980,AC$1,FALSE)</f>
        <v>0</v>
      </c>
      <c r="AD423" s="36">
        <f>VLOOKUP($H423,[2]EDA!$H$6:$AY$980,AD$1,FALSE)</f>
        <v>0</v>
      </c>
      <c r="AE423" s="36">
        <f>VLOOKUP($H423,[2]EDA!$H$6:$AY$980,AE$1,FALSE)</f>
        <v>0</v>
      </c>
      <c r="AF423" s="36">
        <f>VLOOKUP($H423,[2]EDA!$H$6:$AY$980,AF$1,FALSE)</f>
        <v>0</v>
      </c>
      <c r="AG423" s="36">
        <f>VLOOKUP($H423,[2]EDA!$H$6:$AY$980,AG$1,FALSE)</f>
        <v>0</v>
      </c>
      <c r="AH423" s="36">
        <f>VLOOKUP($H423,[2]EDA!$H$6:$AY$980,AH$1,FALSE)</f>
        <v>0</v>
      </c>
      <c r="AI423" s="36">
        <f>VLOOKUP($H423,[2]EDA!$H$6:$AY$980,AI$1,FALSE)</f>
        <v>0</v>
      </c>
      <c r="AJ423" s="36">
        <f>VLOOKUP($H423,[2]EDA!$H$6:$AY$980,AJ$1,FALSE)</f>
        <v>0</v>
      </c>
      <c r="AK423" s="20">
        <f>VLOOKUP(H423,[2]EDA!$H$6:$AZ$980,45,FALSE)</f>
        <v>0</v>
      </c>
      <c r="AL423" s="39">
        <f t="shared" si="62"/>
        <v>0</v>
      </c>
      <c r="AM423" s="17">
        <f t="shared" si="63"/>
        <v>0</v>
      </c>
      <c r="AN423" s="36">
        <f>VLOOKUP($H423,[3]IRA!$H$6:$BN$980,AN$1,FALSE)</f>
        <v>0</v>
      </c>
      <c r="AO423" s="36">
        <f>VLOOKUP($H423,[3]IRA!$H$6:$BN$980,AO$1,FALSE)</f>
        <v>0</v>
      </c>
      <c r="AP423" s="36">
        <f>VLOOKUP($H423,[3]IRA!$H$6:$BN$980,AP$1,FALSE)</f>
        <v>0</v>
      </c>
      <c r="AQ423" s="36">
        <f>VLOOKUP($H423,[3]IRA!$H$6:$BN$980,AQ$1,FALSE)</f>
        <v>0</v>
      </c>
      <c r="AR423" s="36">
        <f>VLOOKUP($H423,[3]IRA!$H$6:$BN$980,AR$1,FALSE)</f>
        <v>0</v>
      </c>
      <c r="AS423" s="36">
        <f>VLOOKUP($H423,[3]IRA!$H$6:$BN$980,AS$1,FALSE)</f>
        <v>0</v>
      </c>
      <c r="AT423" s="36">
        <f>VLOOKUP($H423,[3]IRA!$H$6:$BN$980,AT$1,FALSE)</f>
        <v>0</v>
      </c>
      <c r="AU423" s="36">
        <f>VLOOKUP($H423,[3]IRA!$H$6:$BN$980,AU$1,FALSE)</f>
        <v>0</v>
      </c>
      <c r="AV423" s="36">
        <f>VLOOKUP($H423,[3]IRA!$H$6:$BN$980,AV$1,FALSE)</f>
        <v>0</v>
      </c>
      <c r="AW423" s="36">
        <f>VLOOKUP($H423,[3]IRA!$H$6:$BN$980,AW$1,FALSE)</f>
        <v>0</v>
      </c>
      <c r="AX423" s="36">
        <f>VLOOKUP($H423,[3]IRA!$H$6:$BN$980,AX$1,FALSE)</f>
        <v>0</v>
      </c>
      <c r="AY423" s="36">
        <f>VLOOKUP($H423,[3]IRA!$H$6:$BN$980,AY$1,FALSE)</f>
        <v>0</v>
      </c>
      <c r="AZ423" s="20">
        <f>VLOOKUP(H423,[3]IRA!$H$6:$BO$980,60,FALSE)</f>
        <v>0.16666666666666666</v>
      </c>
      <c r="BA423" s="20">
        <f t="shared" si="64"/>
        <v>0</v>
      </c>
      <c r="BB423" s="17">
        <f t="shared" si="65"/>
        <v>0</v>
      </c>
      <c r="BC423" s="36">
        <f>VLOOKUP($H423,[4]IRA!$H$7:$CS$981,BC$1,FALSE)</f>
        <v>20</v>
      </c>
      <c r="BD423" s="36">
        <f>VLOOKUP($H423,[4]IRA!$H$7:$CS$981,BD$1,FALSE)</f>
        <v>16</v>
      </c>
      <c r="BE423" s="36">
        <f>VLOOKUP($H423,[4]IRA!$H$7:$CS$981,BE$1,FALSE)</f>
        <v>21</v>
      </c>
      <c r="BF423" s="36">
        <f>VLOOKUP($H423,[4]IRA!$H$7:$CS$981,BF$1,FALSE)</f>
        <v>23</v>
      </c>
      <c r="BG423" s="36">
        <f>VLOOKUP($H423,[4]IRA!$H$7:$CS$981,BG$1,FALSE)</f>
        <v>0</v>
      </c>
      <c r="BH423" s="36">
        <f>VLOOKUP($H423,[4]IRA!$H$7:$CS$981,BH$1,FALSE)</f>
        <v>0</v>
      </c>
      <c r="BI423" s="36">
        <f>VLOOKUP($H423,[4]IRA!$H$7:$CS$981,BI$1,FALSE)</f>
        <v>0</v>
      </c>
      <c r="BJ423" s="36">
        <f>VLOOKUP($H423,[4]IRA!$H$7:$CS$981,BJ$1,FALSE)</f>
        <v>0</v>
      </c>
      <c r="BK423" s="36">
        <f>VLOOKUP($H423,[4]IRA!$H$7:$CS$981,BK$1,FALSE)</f>
        <v>0</v>
      </c>
      <c r="BL423" s="36">
        <f>VLOOKUP($H423,[4]IRA!$H$7:$CS$981,BL$1,FALSE)</f>
        <v>0</v>
      </c>
      <c r="BM423" s="36">
        <f>VLOOKUP($H423,[4]IRA!$H$7:$CS$981,BM$1,FALSE)</f>
        <v>0</v>
      </c>
      <c r="BN423" s="36">
        <f>VLOOKUP($H423,[4]IRA!$H$7:$CS$981,BN$1,FALSE)</f>
        <v>0</v>
      </c>
      <c r="BO423" s="10">
        <f>VLOOKUP(H423,[4]IRA!$H$7:$CS$981,90,FALSE)</f>
        <v>25.999999999999996</v>
      </c>
      <c r="BP423" s="10">
        <f t="shared" si="66"/>
        <v>80</v>
      </c>
      <c r="BQ423" s="17">
        <f t="shared" si="67"/>
        <v>3.0769230769230775</v>
      </c>
      <c r="BR423" s="80"/>
      <c r="BS423" s="80"/>
      <c r="BT423" s="80"/>
      <c r="BU423" s="80"/>
      <c r="BV423" s="80"/>
      <c r="BW423" s="80"/>
      <c r="BX423" s="80"/>
      <c r="BY423" s="80"/>
      <c r="BZ423" s="80"/>
      <c r="CA423" s="80"/>
      <c r="CB423" s="80"/>
      <c r="CC423" s="80"/>
      <c r="CD423" s="80"/>
      <c r="CE423" s="80"/>
      <c r="CF423" s="80"/>
      <c r="CG423" s="80"/>
      <c r="CH423" s="80"/>
      <c r="CI423" s="80"/>
      <c r="CJ423" s="80"/>
      <c r="CK423" s="80"/>
      <c r="CL423" s="80"/>
      <c r="CM423" s="80"/>
      <c r="CN423" s="80"/>
      <c r="CO423" s="80"/>
      <c r="CP423" s="80"/>
      <c r="CQ423" s="80"/>
      <c r="CR423" s="80"/>
      <c r="CS423" s="80"/>
      <c r="CT423" s="80"/>
      <c r="CU423" s="80"/>
      <c r="CV423" s="80"/>
      <c r="CW423" s="80"/>
      <c r="CX423" s="80"/>
      <c r="CY423" s="80"/>
      <c r="CZ423" s="80"/>
      <c r="DA423" s="80"/>
      <c r="DB423" s="80"/>
      <c r="DC423" s="80"/>
      <c r="DD423" s="80"/>
      <c r="DE423" s="80"/>
      <c r="DF423" s="80"/>
      <c r="DG423" s="80"/>
      <c r="DH423" s="80"/>
      <c r="DI423" s="80"/>
      <c r="DJ423" s="80"/>
      <c r="DK423" s="80"/>
      <c r="DL423" s="80"/>
      <c r="DM423" s="80"/>
      <c r="DN423" s="80"/>
    </row>
    <row r="424" spans="1:118" s="81" customFormat="1" ht="10.199999999999999" x14ac:dyDescent="0.2">
      <c r="A424" s="87" t="s">
        <v>2</v>
      </c>
      <c r="B424" s="87" t="s">
        <v>93</v>
      </c>
      <c r="C424" s="88"/>
      <c r="D424" s="87" t="s">
        <v>719</v>
      </c>
      <c r="E424" s="87" t="s">
        <v>820</v>
      </c>
      <c r="F424" s="87" t="s">
        <v>818</v>
      </c>
      <c r="G424" s="88" t="s">
        <v>555</v>
      </c>
      <c r="H424" s="88">
        <v>14315</v>
      </c>
      <c r="I424" s="87" t="s">
        <v>945</v>
      </c>
      <c r="J424" s="37">
        <f>VLOOKUP($H424,[1]EDA!$H$6:$BN$980,J$1,FALSE)</f>
        <v>0</v>
      </c>
      <c r="K424" s="36">
        <f>VLOOKUP($H424,[1]EDA!$H$6:$BN$980,K$1,FALSE)</f>
        <v>0</v>
      </c>
      <c r="L424" s="36">
        <f>VLOOKUP($H424,[1]EDA!$H$6:$BN$980,L$1,FALSE)</f>
        <v>0</v>
      </c>
      <c r="M424" s="36">
        <f>VLOOKUP($H424,[1]EDA!$H$6:$BN$980,M$1,FALSE)</f>
        <v>0</v>
      </c>
      <c r="N424" s="36">
        <f>VLOOKUP($H424,[1]EDA!$H$6:$BN$980,N$1,FALSE)</f>
        <v>0</v>
      </c>
      <c r="O424" s="36">
        <f>VLOOKUP($H424,[1]EDA!$H$6:$BN$980,O$1,FALSE)</f>
        <v>0</v>
      </c>
      <c r="P424" s="36">
        <f>VLOOKUP($H424,[1]EDA!$H$6:$BN$980,P$1,FALSE)</f>
        <v>0</v>
      </c>
      <c r="Q424" s="36">
        <f>VLOOKUP($H424,[1]EDA!$H$6:$BN$980,Q$1,FALSE)</f>
        <v>0</v>
      </c>
      <c r="R424" s="36">
        <f>VLOOKUP($H424,[1]EDA!$H$6:$BN$980,R$1,FALSE)</f>
        <v>0</v>
      </c>
      <c r="S424" s="36">
        <f>VLOOKUP($H424,[1]EDA!$H$6:$BN$980,S$1,FALSE)</f>
        <v>0</v>
      </c>
      <c r="T424" s="36">
        <f>VLOOKUP($H424,[1]EDA!$H$6:$BN$980,T$1,FALSE)</f>
        <v>0</v>
      </c>
      <c r="U424" s="36">
        <f>VLOOKUP($H424,[1]EDA!$H$6:$BN$980,U$1,FALSE)</f>
        <v>0</v>
      </c>
      <c r="V424" s="10">
        <f>VLOOKUP(H424,[1]EDA!$H$6:$BO$980,60,FALSE)</f>
        <v>0</v>
      </c>
      <c r="W424" s="10">
        <f t="shared" si="60"/>
        <v>0</v>
      </c>
      <c r="X424" s="17">
        <f t="shared" si="61"/>
        <v>0</v>
      </c>
      <c r="Y424" s="36">
        <f>VLOOKUP($H424,[2]EDA!$H$6:$AY$980,Y$1,FALSE)</f>
        <v>0</v>
      </c>
      <c r="Z424" s="36">
        <f>VLOOKUP($H424,[2]EDA!$H$6:$AY$980,Z$1,FALSE)</f>
        <v>0</v>
      </c>
      <c r="AA424" s="36">
        <f>VLOOKUP($H424,[2]EDA!$H$6:$AY$980,AA$1,FALSE)</f>
        <v>0</v>
      </c>
      <c r="AB424" s="36">
        <f>VLOOKUP($H424,[2]EDA!$H$6:$AY$980,AB$1,FALSE)</f>
        <v>0</v>
      </c>
      <c r="AC424" s="36">
        <f>VLOOKUP($H424,[2]EDA!$H$6:$AY$980,AC$1,FALSE)</f>
        <v>0</v>
      </c>
      <c r="AD424" s="36">
        <f>VLOOKUP($H424,[2]EDA!$H$6:$AY$980,AD$1,FALSE)</f>
        <v>0</v>
      </c>
      <c r="AE424" s="36">
        <f>VLOOKUP($H424,[2]EDA!$H$6:$AY$980,AE$1,FALSE)</f>
        <v>0</v>
      </c>
      <c r="AF424" s="36">
        <f>VLOOKUP($H424,[2]EDA!$H$6:$AY$980,AF$1,FALSE)</f>
        <v>0</v>
      </c>
      <c r="AG424" s="36">
        <f>VLOOKUP($H424,[2]EDA!$H$6:$AY$980,AG$1,FALSE)</f>
        <v>0</v>
      </c>
      <c r="AH424" s="36">
        <f>VLOOKUP($H424,[2]EDA!$H$6:$AY$980,AH$1,FALSE)</f>
        <v>0</v>
      </c>
      <c r="AI424" s="36">
        <f>VLOOKUP($H424,[2]EDA!$H$6:$AY$980,AI$1,FALSE)</f>
        <v>0</v>
      </c>
      <c r="AJ424" s="36">
        <f>VLOOKUP($H424,[2]EDA!$H$6:$AY$980,AJ$1,FALSE)</f>
        <v>0</v>
      </c>
      <c r="AK424" s="20">
        <f>VLOOKUP(H424,[2]EDA!$H$6:$AZ$980,45,FALSE)</f>
        <v>0</v>
      </c>
      <c r="AL424" s="39">
        <f t="shared" si="62"/>
        <v>0</v>
      </c>
      <c r="AM424" s="17">
        <f t="shared" si="63"/>
        <v>0</v>
      </c>
      <c r="AN424" s="36">
        <f>VLOOKUP($H424,[3]IRA!$H$6:$BN$980,AN$1,FALSE)</f>
        <v>0</v>
      </c>
      <c r="AO424" s="36">
        <f>VLOOKUP($H424,[3]IRA!$H$6:$BN$980,AO$1,FALSE)</f>
        <v>0</v>
      </c>
      <c r="AP424" s="36">
        <f>VLOOKUP($H424,[3]IRA!$H$6:$BN$980,AP$1,FALSE)</f>
        <v>0</v>
      </c>
      <c r="AQ424" s="36">
        <f>VLOOKUP($H424,[3]IRA!$H$6:$BN$980,AQ$1,FALSE)</f>
        <v>0</v>
      </c>
      <c r="AR424" s="36">
        <f>VLOOKUP($H424,[3]IRA!$H$6:$BN$980,AR$1,FALSE)</f>
        <v>0</v>
      </c>
      <c r="AS424" s="36">
        <f>VLOOKUP($H424,[3]IRA!$H$6:$BN$980,AS$1,FALSE)</f>
        <v>0</v>
      </c>
      <c r="AT424" s="36">
        <f>VLOOKUP($H424,[3]IRA!$H$6:$BN$980,AT$1,FALSE)</f>
        <v>0</v>
      </c>
      <c r="AU424" s="36">
        <f>VLOOKUP($H424,[3]IRA!$H$6:$BN$980,AU$1,FALSE)</f>
        <v>0</v>
      </c>
      <c r="AV424" s="36">
        <f>VLOOKUP($H424,[3]IRA!$H$6:$BN$980,AV$1,FALSE)</f>
        <v>0</v>
      </c>
      <c r="AW424" s="36">
        <f>VLOOKUP($H424,[3]IRA!$H$6:$BN$980,AW$1,FALSE)</f>
        <v>0</v>
      </c>
      <c r="AX424" s="36">
        <f>VLOOKUP($H424,[3]IRA!$H$6:$BN$980,AX$1,FALSE)</f>
        <v>0</v>
      </c>
      <c r="AY424" s="36">
        <f>VLOOKUP($H424,[3]IRA!$H$6:$BN$980,AY$1,FALSE)</f>
        <v>0</v>
      </c>
      <c r="AZ424" s="20">
        <f>VLOOKUP(H424,[3]IRA!$H$6:$BO$980,60,FALSE)</f>
        <v>0</v>
      </c>
      <c r="BA424" s="20">
        <f t="shared" si="64"/>
        <v>0</v>
      </c>
      <c r="BB424" s="17">
        <f t="shared" si="65"/>
        <v>0</v>
      </c>
      <c r="BC424" s="36">
        <f>VLOOKUP($H424,[4]IRA!$H$7:$CS$981,BC$1,FALSE)</f>
        <v>0</v>
      </c>
      <c r="BD424" s="36">
        <f>VLOOKUP($H424,[4]IRA!$H$7:$CS$981,BD$1,FALSE)</f>
        <v>0</v>
      </c>
      <c r="BE424" s="36">
        <f>VLOOKUP($H424,[4]IRA!$H$7:$CS$981,BE$1,FALSE)</f>
        <v>0</v>
      </c>
      <c r="BF424" s="36">
        <f>VLOOKUP($H424,[4]IRA!$H$7:$CS$981,BF$1,FALSE)</f>
        <v>0</v>
      </c>
      <c r="BG424" s="36">
        <f>VLOOKUP($H424,[4]IRA!$H$7:$CS$981,BG$1,FALSE)</f>
        <v>0</v>
      </c>
      <c r="BH424" s="36">
        <f>VLOOKUP($H424,[4]IRA!$H$7:$CS$981,BH$1,FALSE)</f>
        <v>0</v>
      </c>
      <c r="BI424" s="36">
        <f>VLOOKUP($H424,[4]IRA!$H$7:$CS$981,BI$1,FALSE)</f>
        <v>0</v>
      </c>
      <c r="BJ424" s="36">
        <f>VLOOKUP($H424,[4]IRA!$H$7:$CS$981,BJ$1,FALSE)</f>
        <v>0</v>
      </c>
      <c r="BK424" s="36">
        <f>VLOOKUP($H424,[4]IRA!$H$7:$CS$981,BK$1,FALSE)</f>
        <v>0</v>
      </c>
      <c r="BL424" s="36">
        <f>VLOOKUP($H424,[4]IRA!$H$7:$CS$981,BL$1,FALSE)</f>
        <v>0</v>
      </c>
      <c r="BM424" s="36">
        <f>VLOOKUP($H424,[4]IRA!$H$7:$CS$981,BM$1,FALSE)</f>
        <v>0</v>
      </c>
      <c r="BN424" s="36">
        <f>VLOOKUP($H424,[4]IRA!$H$7:$CS$981,BN$1,FALSE)</f>
        <v>0</v>
      </c>
      <c r="BO424" s="10">
        <f>VLOOKUP(H424,[4]IRA!$H$7:$CS$981,90,FALSE)</f>
        <v>0</v>
      </c>
      <c r="BP424" s="10">
        <f t="shared" si="66"/>
        <v>0</v>
      </c>
      <c r="BQ424" s="17">
        <f t="shared" si="67"/>
        <v>0</v>
      </c>
      <c r="BR424" s="80"/>
      <c r="BS424" s="80"/>
      <c r="BT424" s="80"/>
      <c r="BU424" s="80"/>
      <c r="BV424" s="80"/>
      <c r="BW424" s="80"/>
      <c r="BX424" s="80"/>
      <c r="BY424" s="80"/>
      <c r="BZ424" s="80"/>
      <c r="CA424" s="80"/>
      <c r="CB424" s="80"/>
      <c r="CC424" s="80"/>
      <c r="CD424" s="80"/>
      <c r="CE424" s="80"/>
      <c r="CF424" s="80"/>
      <c r="CG424" s="80"/>
      <c r="CH424" s="80"/>
      <c r="CI424" s="80"/>
      <c r="CJ424" s="80"/>
      <c r="CK424" s="80"/>
      <c r="CL424" s="80"/>
      <c r="CM424" s="80"/>
      <c r="CN424" s="80"/>
      <c r="CO424" s="80"/>
      <c r="CP424" s="80"/>
      <c r="CQ424" s="80"/>
      <c r="CR424" s="80"/>
      <c r="CS424" s="80"/>
      <c r="CT424" s="80"/>
      <c r="CU424" s="80"/>
      <c r="CV424" s="80"/>
      <c r="CW424" s="80"/>
      <c r="CX424" s="80"/>
      <c r="CY424" s="80"/>
      <c r="CZ424" s="80"/>
      <c r="DA424" s="80"/>
      <c r="DB424" s="80"/>
      <c r="DC424" s="80"/>
      <c r="DD424" s="80"/>
      <c r="DE424" s="80"/>
      <c r="DF424" s="80"/>
      <c r="DG424" s="80"/>
      <c r="DH424" s="80"/>
      <c r="DI424" s="80"/>
      <c r="DJ424" s="80"/>
      <c r="DK424" s="80"/>
      <c r="DL424" s="80"/>
      <c r="DM424" s="80"/>
      <c r="DN424" s="80"/>
    </row>
    <row r="425" spans="1:118" s="81" customFormat="1" ht="10.199999999999999" x14ac:dyDescent="0.2">
      <c r="A425" s="87" t="s">
        <v>2</v>
      </c>
      <c r="B425" s="87" t="s">
        <v>228</v>
      </c>
      <c r="C425" s="88">
        <v>0</v>
      </c>
      <c r="D425" s="87" t="s">
        <v>719</v>
      </c>
      <c r="E425" s="87" t="s">
        <v>820</v>
      </c>
      <c r="F425" s="87" t="s">
        <v>818</v>
      </c>
      <c r="G425" s="88" t="s">
        <v>555</v>
      </c>
      <c r="H425" s="88">
        <v>14320</v>
      </c>
      <c r="I425" s="87" t="s">
        <v>744</v>
      </c>
      <c r="J425" s="37">
        <f>VLOOKUP($H425,[1]EDA!$H$6:$BN$980,J$1,FALSE)</f>
        <v>4</v>
      </c>
      <c r="K425" s="36">
        <f>VLOOKUP($H425,[1]EDA!$H$6:$BN$980,K$1,FALSE)</f>
        <v>2</v>
      </c>
      <c r="L425" s="36">
        <f>VLOOKUP($H425,[1]EDA!$H$6:$BN$980,L$1,FALSE)</f>
        <v>0</v>
      </c>
      <c r="M425" s="36">
        <f>VLOOKUP($H425,[1]EDA!$H$6:$BN$980,M$1,FALSE)</f>
        <v>0</v>
      </c>
      <c r="N425" s="36">
        <f>VLOOKUP($H425,[1]EDA!$H$6:$BN$980,N$1,FALSE)</f>
        <v>0</v>
      </c>
      <c r="O425" s="36">
        <f>VLOOKUP($H425,[1]EDA!$H$6:$BN$980,O$1,FALSE)</f>
        <v>0</v>
      </c>
      <c r="P425" s="36">
        <f>VLOOKUP($H425,[1]EDA!$H$6:$BN$980,P$1,FALSE)</f>
        <v>0</v>
      </c>
      <c r="Q425" s="36">
        <f>VLOOKUP($H425,[1]EDA!$H$6:$BN$980,Q$1,FALSE)</f>
        <v>0</v>
      </c>
      <c r="R425" s="36">
        <f>VLOOKUP($H425,[1]EDA!$H$6:$BN$980,R$1,FALSE)</f>
        <v>0</v>
      </c>
      <c r="S425" s="36">
        <f>VLOOKUP($H425,[1]EDA!$H$6:$BN$980,S$1,FALSE)</f>
        <v>0</v>
      </c>
      <c r="T425" s="36">
        <f>VLOOKUP($H425,[1]EDA!$H$6:$BN$980,T$1,FALSE)</f>
        <v>0</v>
      </c>
      <c r="U425" s="36">
        <f>VLOOKUP($H425,[1]EDA!$H$6:$BN$980,U$1,FALSE)</f>
        <v>0</v>
      </c>
      <c r="V425" s="10">
        <f>VLOOKUP(H425,[1]EDA!$H$6:$BO$980,60,FALSE)</f>
        <v>0</v>
      </c>
      <c r="W425" s="10">
        <f t="shared" si="60"/>
        <v>6</v>
      </c>
      <c r="X425" s="17">
        <f t="shared" si="61"/>
        <v>0</v>
      </c>
      <c r="Y425" s="36">
        <f>VLOOKUP($H425,[2]EDA!$H$6:$AY$980,Y$1,FALSE)</f>
        <v>0</v>
      </c>
      <c r="Z425" s="36">
        <f>VLOOKUP($H425,[2]EDA!$H$6:$AY$980,Z$1,FALSE)</f>
        <v>0</v>
      </c>
      <c r="AA425" s="36">
        <f>VLOOKUP($H425,[2]EDA!$H$6:$AY$980,AA$1,FALSE)</f>
        <v>0</v>
      </c>
      <c r="AB425" s="36">
        <f>VLOOKUP($H425,[2]EDA!$H$6:$AY$980,AB$1,FALSE)</f>
        <v>0</v>
      </c>
      <c r="AC425" s="36">
        <f>VLOOKUP($H425,[2]EDA!$H$6:$AY$980,AC$1,FALSE)</f>
        <v>0</v>
      </c>
      <c r="AD425" s="36">
        <f>VLOOKUP($H425,[2]EDA!$H$6:$AY$980,AD$1,FALSE)</f>
        <v>0</v>
      </c>
      <c r="AE425" s="36">
        <f>VLOOKUP($H425,[2]EDA!$H$6:$AY$980,AE$1,FALSE)</f>
        <v>0</v>
      </c>
      <c r="AF425" s="36">
        <f>VLOOKUP($H425,[2]EDA!$H$6:$AY$980,AF$1,FALSE)</f>
        <v>0</v>
      </c>
      <c r="AG425" s="36">
        <f>VLOOKUP($H425,[2]EDA!$H$6:$AY$980,AG$1,FALSE)</f>
        <v>0</v>
      </c>
      <c r="AH425" s="36">
        <f>VLOOKUP($H425,[2]EDA!$H$6:$AY$980,AH$1,FALSE)</f>
        <v>0</v>
      </c>
      <c r="AI425" s="36">
        <f>VLOOKUP($H425,[2]EDA!$H$6:$AY$980,AI$1,FALSE)</f>
        <v>0</v>
      </c>
      <c r="AJ425" s="36">
        <f>VLOOKUP($H425,[2]EDA!$H$6:$AY$980,AJ$1,FALSE)</f>
        <v>0</v>
      </c>
      <c r="AK425" s="20">
        <f>VLOOKUP(H425,[2]EDA!$H$6:$AZ$980,45,FALSE)</f>
        <v>0</v>
      </c>
      <c r="AL425" s="39">
        <f t="shared" si="62"/>
        <v>0</v>
      </c>
      <c r="AM425" s="17">
        <f t="shared" si="63"/>
        <v>0</v>
      </c>
      <c r="AN425" s="36">
        <f>VLOOKUP($H425,[3]IRA!$H$6:$BN$980,AN$1,FALSE)</f>
        <v>0</v>
      </c>
      <c r="AO425" s="36">
        <f>VLOOKUP($H425,[3]IRA!$H$6:$BN$980,AO$1,FALSE)</f>
        <v>4</v>
      </c>
      <c r="AP425" s="36">
        <f>VLOOKUP($H425,[3]IRA!$H$6:$BN$980,AP$1,FALSE)</f>
        <v>3</v>
      </c>
      <c r="AQ425" s="36">
        <f>VLOOKUP($H425,[3]IRA!$H$6:$BN$980,AQ$1,FALSE)</f>
        <v>2</v>
      </c>
      <c r="AR425" s="36">
        <f>VLOOKUP($H425,[3]IRA!$H$6:$BN$980,AR$1,FALSE)</f>
        <v>0</v>
      </c>
      <c r="AS425" s="36">
        <f>VLOOKUP($H425,[3]IRA!$H$6:$BN$980,AS$1,FALSE)</f>
        <v>0</v>
      </c>
      <c r="AT425" s="36">
        <f>VLOOKUP($H425,[3]IRA!$H$6:$BN$980,AT$1,FALSE)</f>
        <v>0</v>
      </c>
      <c r="AU425" s="36">
        <f>VLOOKUP($H425,[3]IRA!$H$6:$BN$980,AU$1,FALSE)</f>
        <v>0</v>
      </c>
      <c r="AV425" s="36">
        <f>VLOOKUP($H425,[3]IRA!$H$6:$BN$980,AV$1,FALSE)</f>
        <v>0</v>
      </c>
      <c r="AW425" s="36">
        <f>VLOOKUP($H425,[3]IRA!$H$6:$BN$980,AW$1,FALSE)</f>
        <v>0</v>
      </c>
      <c r="AX425" s="36">
        <f>VLOOKUP($H425,[3]IRA!$H$6:$BN$980,AX$1,FALSE)</f>
        <v>0</v>
      </c>
      <c r="AY425" s="36">
        <f>VLOOKUP($H425,[3]IRA!$H$6:$BN$980,AY$1,FALSE)</f>
        <v>0</v>
      </c>
      <c r="AZ425" s="20">
        <f>VLOOKUP(H425,[3]IRA!$H$6:$BO$980,60,FALSE)</f>
        <v>0</v>
      </c>
      <c r="BA425" s="20">
        <f t="shared" si="64"/>
        <v>9</v>
      </c>
      <c r="BB425" s="17">
        <f t="shared" si="65"/>
        <v>0</v>
      </c>
      <c r="BC425" s="36">
        <f>VLOOKUP($H425,[4]IRA!$H$7:$CS$981,BC$1,FALSE)</f>
        <v>7</v>
      </c>
      <c r="BD425" s="36">
        <f>VLOOKUP($H425,[4]IRA!$H$7:$CS$981,BD$1,FALSE)</f>
        <v>9</v>
      </c>
      <c r="BE425" s="36">
        <f>VLOOKUP($H425,[4]IRA!$H$7:$CS$981,BE$1,FALSE)</f>
        <v>6</v>
      </c>
      <c r="BF425" s="36">
        <f>VLOOKUP($H425,[4]IRA!$H$7:$CS$981,BF$1,FALSE)</f>
        <v>4</v>
      </c>
      <c r="BG425" s="36">
        <f>VLOOKUP($H425,[4]IRA!$H$7:$CS$981,BG$1,FALSE)</f>
        <v>0</v>
      </c>
      <c r="BH425" s="36">
        <f>VLOOKUP($H425,[4]IRA!$H$7:$CS$981,BH$1,FALSE)</f>
        <v>0</v>
      </c>
      <c r="BI425" s="36">
        <f>VLOOKUP($H425,[4]IRA!$H$7:$CS$981,BI$1,FALSE)</f>
        <v>0</v>
      </c>
      <c r="BJ425" s="36">
        <f>VLOOKUP($H425,[4]IRA!$H$7:$CS$981,BJ$1,FALSE)</f>
        <v>0</v>
      </c>
      <c r="BK425" s="36">
        <f>VLOOKUP($H425,[4]IRA!$H$7:$CS$981,BK$1,FALSE)</f>
        <v>0</v>
      </c>
      <c r="BL425" s="36">
        <f>VLOOKUP($H425,[4]IRA!$H$7:$CS$981,BL$1,FALSE)</f>
        <v>0</v>
      </c>
      <c r="BM425" s="36">
        <f>VLOOKUP($H425,[4]IRA!$H$7:$CS$981,BM$1,FALSE)</f>
        <v>0</v>
      </c>
      <c r="BN425" s="36">
        <f>VLOOKUP($H425,[4]IRA!$H$7:$CS$981,BN$1,FALSE)</f>
        <v>0</v>
      </c>
      <c r="BO425" s="10">
        <f>VLOOKUP(H425,[4]IRA!$H$7:$CS$981,90,FALSE)</f>
        <v>0</v>
      </c>
      <c r="BP425" s="10">
        <f t="shared" si="66"/>
        <v>26</v>
      </c>
      <c r="BQ425" s="17">
        <f t="shared" si="67"/>
        <v>0</v>
      </c>
      <c r="BR425" s="80"/>
      <c r="BS425" s="80"/>
      <c r="BT425" s="80"/>
      <c r="BU425" s="80"/>
      <c r="BV425" s="80"/>
      <c r="BW425" s="80"/>
      <c r="BX425" s="80"/>
      <c r="BY425" s="80"/>
      <c r="BZ425" s="80"/>
      <c r="CA425" s="80"/>
      <c r="CB425" s="80"/>
      <c r="CC425" s="80"/>
      <c r="CD425" s="80"/>
      <c r="CE425" s="80"/>
      <c r="CF425" s="80"/>
      <c r="CG425" s="80"/>
      <c r="CH425" s="80"/>
      <c r="CI425" s="80"/>
      <c r="CJ425" s="80"/>
      <c r="CK425" s="80"/>
      <c r="CL425" s="80"/>
      <c r="CM425" s="80"/>
      <c r="CN425" s="80"/>
      <c r="CO425" s="80"/>
      <c r="CP425" s="80"/>
      <c r="CQ425" s="80"/>
      <c r="CR425" s="80"/>
      <c r="CS425" s="80"/>
      <c r="CT425" s="80"/>
      <c r="CU425" s="80"/>
      <c r="CV425" s="80"/>
      <c r="CW425" s="80"/>
      <c r="CX425" s="80"/>
      <c r="CY425" s="80"/>
      <c r="CZ425" s="80"/>
      <c r="DA425" s="80"/>
      <c r="DB425" s="80"/>
      <c r="DC425" s="80"/>
      <c r="DD425" s="80"/>
      <c r="DE425" s="80"/>
      <c r="DF425" s="80"/>
      <c r="DG425" s="80"/>
      <c r="DH425" s="80"/>
      <c r="DI425" s="80"/>
      <c r="DJ425" s="80"/>
      <c r="DK425" s="80"/>
      <c r="DL425" s="80"/>
      <c r="DM425" s="80"/>
      <c r="DN425" s="80"/>
    </row>
    <row r="426" spans="1:118" s="81" customFormat="1" ht="10.199999999999999" x14ac:dyDescent="0.2">
      <c r="A426" s="87" t="s">
        <v>2</v>
      </c>
      <c r="B426" s="87" t="s">
        <v>171</v>
      </c>
      <c r="C426" s="88">
        <v>400</v>
      </c>
      <c r="D426" s="87" t="s">
        <v>831</v>
      </c>
      <c r="E426" s="87" t="s">
        <v>519</v>
      </c>
      <c r="F426" s="87" t="s">
        <v>170</v>
      </c>
      <c r="G426" s="88" t="s">
        <v>550</v>
      </c>
      <c r="H426" s="88">
        <v>14370</v>
      </c>
      <c r="I426" s="87" t="s">
        <v>745</v>
      </c>
      <c r="J426" s="37">
        <f>VLOOKUP($H426,[1]EDA!$H$6:$BN$980,J$1,FALSE)</f>
        <v>2</v>
      </c>
      <c r="K426" s="36">
        <f>VLOOKUP($H426,[1]EDA!$H$6:$BN$980,K$1,FALSE)</f>
        <v>2</v>
      </c>
      <c r="L426" s="36">
        <f>VLOOKUP($H426,[1]EDA!$H$6:$BN$980,L$1,FALSE)</f>
        <v>3</v>
      </c>
      <c r="M426" s="36">
        <f>VLOOKUP($H426,[1]EDA!$H$6:$BN$980,M$1,FALSE)</f>
        <v>4</v>
      </c>
      <c r="N426" s="36">
        <f>VLOOKUP($H426,[1]EDA!$H$6:$BN$980,N$1,FALSE)</f>
        <v>0</v>
      </c>
      <c r="O426" s="36">
        <f>VLOOKUP($H426,[1]EDA!$H$6:$BN$980,O$1,FALSE)</f>
        <v>0</v>
      </c>
      <c r="P426" s="36">
        <f>VLOOKUP($H426,[1]EDA!$H$6:$BN$980,P$1,FALSE)</f>
        <v>0</v>
      </c>
      <c r="Q426" s="36">
        <f>VLOOKUP($H426,[1]EDA!$H$6:$BN$980,Q$1,FALSE)</f>
        <v>0</v>
      </c>
      <c r="R426" s="36">
        <f>VLOOKUP($H426,[1]EDA!$H$6:$BN$980,R$1,FALSE)</f>
        <v>0</v>
      </c>
      <c r="S426" s="36">
        <f>VLOOKUP($H426,[1]EDA!$H$6:$BN$980,S$1,FALSE)</f>
        <v>0</v>
      </c>
      <c r="T426" s="36">
        <f>VLOOKUP($H426,[1]EDA!$H$6:$BN$980,T$1,FALSE)</f>
        <v>0</v>
      </c>
      <c r="U426" s="36">
        <f>VLOOKUP($H426,[1]EDA!$H$6:$BN$980,U$1,FALSE)</f>
        <v>0</v>
      </c>
      <c r="V426" s="10">
        <f>VLOOKUP(H426,[1]EDA!$H$6:$BO$980,60,FALSE)</f>
        <v>26.666666666666668</v>
      </c>
      <c r="W426" s="10">
        <f t="shared" si="60"/>
        <v>11</v>
      </c>
      <c r="X426" s="17">
        <f t="shared" si="61"/>
        <v>0.41249999999999998</v>
      </c>
      <c r="Y426" s="36">
        <f>VLOOKUP($H426,[2]EDA!$H$6:$AY$980,Y$1,FALSE)</f>
        <v>0</v>
      </c>
      <c r="Z426" s="36">
        <f>VLOOKUP($H426,[2]EDA!$H$6:$AY$980,Z$1,FALSE)</f>
        <v>0</v>
      </c>
      <c r="AA426" s="36">
        <f>VLOOKUP($H426,[2]EDA!$H$6:$AY$980,AA$1,FALSE)</f>
        <v>1</v>
      </c>
      <c r="AB426" s="36">
        <f>VLOOKUP($H426,[2]EDA!$H$6:$AY$980,AB$1,FALSE)</f>
        <v>1</v>
      </c>
      <c r="AC426" s="36">
        <f>VLOOKUP($H426,[2]EDA!$H$6:$AY$980,AC$1,FALSE)</f>
        <v>0</v>
      </c>
      <c r="AD426" s="36">
        <f>VLOOKUP($H426,[2]EDA!$H$6:$AY$980,AD$1,FALSE)</f>
        <v>0</v>
      </c>
      <c r="AE426" s="36">
        <f>VLOOKUP($H426,[2]EDA!$H$6:$AY$980,AE$1,FALSE)</f>
        <v>0</v>
      </c>
      <c r="AF426" s="36">
        <f>VLOOKUP($H426,[2]EDA!$H$6:$AY$980,AF$1,FALSE)</f>
        <v>0</v>
      </c>
      <c r="AG426" s="36">
        <f>VLOOKUP($H426,[2]EDA!$H$6:$AY$980,AG$1,FALSE)</f>
        <v>0</v>
      </c>
      <c r="AH426" s="36">
        <f>VLOOKUP($H426,[2]EDA!$H$6:$AY$980,AH$1,FALSE)</f>
        <v>0</v>
      </c>
      <c r="AI426" s="36">
        <f>VLOOKUP($H426,[2]EDA!$H$6:$AY$980,AI$1,FALSE)</f>
        <v>0</v>
      </c>
      <c r="AJ426" s="36">
        <f>VLOOKUP($H426,[2]EDA!$H$6:$AY$980,AJ$1,FALSE)</f>
        <v>0</v>
      </c>
      <c r="AK426" s="20">
        <f>VLOOKUP(H426,[2]EDA!$H$6:$AZ$980,45,FALSE)</f>
        <v>0.33333333333333331</v>
      </c>
      <c r="AL426" s="39">
        <f t="shared" si="62"/>
        <v>2</v>
      </c>
      <c r="AM426" s="17">
        <f t="shared" si="63"/>
        <v>6</v>
      </c>
      <c r="AN426" s="36">
        <f>VLOOKUP($H426,[3]IRA!$H$6:$BN$980,AN$1,FALSE)</f>
        <v>0</v>
      </c>
      <c r="AO426" s="36">
        <f>VLOOKUP($H426,[3]IRA!$H$6:$BN$980,AO$1,FALSE)</f>
        <v>0</v>
      </c>
      <c r="AP426" s="36">
        <f>VLOOKUP($H426,[3]IRA!$H$6:$BN$980,AP$1,FALSE)</f>
        <v>0</v>
      </c>
      <c r="AQ426" s="36">
        <f>VLOOKUP($H426,[3]IRA!$H$6:$BN$980,AQ$1,FALSE)</f>
        <v>0</v>
      </c>
      <c r="AR426" s="36">
        <f>VLOOKUP($H426,[3]IRA!$H$6:$BN$980,AR$1,FALSE)</f>
        <v>0</v>
      </c>
      <c r="AS426" s="36">
        <f>VLOOKUP($H426,[3]IRA!$H$6:$BN$980,AS$1,FALSE)</f>
        <v>0</v>
      </c>
      <c r="AT426" s="36">
        <f>VLOOKUP($H426,[3]IRA!$H$6:$BN$980,AT$1,FALSE)</f>
        <v>0</v>
      </c>
      <c r="AU426" s="36">
        <f>VLOOKUP($H426,[3]IRA!$H$6:$BN$980,AU$1,FALSE)</f>
        <v>0</v>
      </c>
      <c r="AV426" s="36">
        <f>VLOOKUP($H426,[3]IRA!$H$6:$BN$980,AV$1,FALSE)</f>
        <v>0</v>
      </c>
      <c r="AW426" s="36">
        <f>VLOOKUP($H426,[3]IRA!$H$6:$BN$980,AW$1,FALSE)</f>
        <v>0</v>
      </c>
      <c r="AX426" s="36">
        <f>VLOOKUP($H426,[3]IRA!$H$6:$BN$980,AX$1,FALSE)</f>
        <v>0</v>
      </c>
      <c r="AY426" s="36">
        <f>VLOOKUP($H426,[3]IRA!$H$6:$BN$980,AY$1,FALSE)</f>
        <v>0</v>
      </c>
      <c r="AZ426" s="20">
        <f>VLOOKUP(H426,[3]IRA!$H$6:$BO$980,60,FALSE)</f>
        <v>0</v>
      </c>
      <c r="BA426" s="20">
        <f t="shared" si="64"/>
        <v>0</v>
      </c>
      <c r="BB426" s="17">
        <f t="shared" si="65"/>
        <v>0</v>
      </c>
      <c r="BC426" s="36">
        <f>VLOOKUP($H426,[4]IRA!$H$7:$CS$981,BC$1,FALSE)</f>
        <v>1</v>
      </c>
      <c r="BD426" s="36">
        <f>VLOOKUP($H426,[4]IRA!$H$7:$CS$981,BD$1,FALSE)</f>
        <v>2</v>
      </c>
      <c r="BE426" s="36">
        <f>VLOOKUP($H426,[4]IRA!$H$7:$CS$981,BE$1,FALSE)</f>
        <v>6</v>
      </c>
      <c r="BF426" s="36">
        <f>VLOOKUP($H426,[4]IRA!$H$7:$CS$981,BF$1,FALSE)</f>
        <v>1</v>
      </c>
      <c r="BG426" s="36">
        <f>VLOOKUP($H426,[4]IRA!$H$7:$CS$981,BG$1,FALSE)</f>
        <v>0</v>
      </c>
      <c r="BH426" s="36">
        <f>VLOOKUP($H426,[4]IRA!$H$7:$CS$981,BH$1,FALSE)</f>
        <v>0</v>
      </c>
      <c r="BI426" s="36">
        <f>VLOOKUP($H426,[4]IRA!$H$7:$CS$981,BI$1,FALSE)</f>
        <v>0</v>
      </c>
      <c r="BJ426" s="36">
        <f>VLOOKUP($H426,[4]IRA!$H$7:$CS$981,BJ$1,FALSE)</f>
        <v>0</v>
      </c>
      <c r="BK426" s="36">
        <f>VLOOKUP($H426,[4]IRA!$H$7:$CS$981,BK$1,FALSE)</f>
        <v>0</v>
      </c>
      <c r="BL426" s="36">
        <f>VLOOKUP($H426,[4]IRA!$H$7:$CS$981,BL$1,FALSE)</f>
        <v>0</v>
      </c>
      <c r="BM426" s="36">
        <f>VLOOKUP($H426,[4]IRA!$H$7:$CS$981,BM$1,FALSE)</f>
        <v>0</v>
      </c>
      <c r="BN426" s="36">
        <f>VLOOKUP($H426,[4]IRA!$H$7:$CS$981,BN$1,FALSE)</f>
        <v>0</v>
      </c>
      <c r="BO426" s="10">
        <f>VLOOKUP(H426,[4]IRA!$H$7:$CS$981,90,FALSE)</f>
        <v>53.333333333333336</v>
      </c>
      <c r="BP426" s="10">
        <f t="shared" si="66"/>
        <v>10</v>
      </c>
      <c r="BQ426" s="17">
        <f t="shared" si="67"/>
        <v>0.1875</v>
      </c>
      <c r="BR426" s="80"/>
      <c r="BS426" s="80"/>
      <c r="BT426" s="80"/>
      <c r="BU426" s="80"/>
      <c r="BV426" s="80"/>
      <c r="BW426" s="80"/>
      <c r="BX426" s="80"/>
      <c r="BY426" s="80"/>
      <c r="BZ426" s="80"/>
      <c r="CA426" s="80"/>
      <c r="CB426" s="80"/>
      <c r="CC426" s="80"/>
      <c r="CD426" s="80"/>
      <c r="CE426" s="80"/>
      <c r="CF426" s="80"/>
      <c r="CG426" s="80"/>
      <c r="CH426" s="80"/>
      <c r="CI426" s="80"/>
      <c r="CJ426" s="80"/>
      <c r="CK426" s="80"/>
      <c r="CL426" s="80"/>
      <c r="CM426" s="80"/>
      <c r="CN426" s="80"/>
      <c r="CO426" s="80"/>
      <c r="CP426" s="80"/>
      <c r="CQ426" s="80"/>
      <c r="CR426" s="80"/>
      <c r="CS426" s="80"/>
      <c r="CT426" s="80"/>
      <c r="CU426" s="80"/>
      <c r="CV426" s="80"/>
      <c r="CW426" s="80"/>
      <c r="CX426" s="80"/>
      <c r="CY426" s="80"/>
      <c r="CZ426" s="80"/>
      <c r="DA426" s="80"/>
      <c r="DB426" s="80"/>
      <c r="DC426" s="80"/>
      <c r="DD426" s="80"/>
      <c r="DE426" s="80"/>
      <c r="DF426" s="80"/>
      <c r="DG426" s="80"/>
      <c r="DH426" s="80"/>
      <c r="DI426" s="80"/>
      <c r="DJ426" s="80"/>
      <c r="DK426" s="80"/>
      <c r="DL426" s="80"/>
      <c r="DM426" s="80"/>
      <c r="DN426" s="80"/>
    </row>
    <row r="427" spans="1:118" s="81" customFormat="1" ht="10.199999999999999" x14ac:dyDescent="0.2">
      <c r="A427" s="87" t="s">
        <v>2</v>
      </c>
      <c r="B427" s="87" t="s">
        <v>93</v>
      </c>
      <c r="C427" s="88"/>
      <c r="D427" s="87" t="s">
        <v>719</v>
      </c>
      <c r="E427" s="87" t="s">
        <v>820</v>
      </c>
      <c r="F427" s="87" t="s">
        <v>818</v>
      </c>
      <c r="G427" s="88" t="s">
        <v>549</v>
      </c>
      <c r="H427" s="88">
        <v>14374</v>
      </c>
      <c r="I427" s="87" t="s">
        <v>946</v>
      </c>
      <c r="J427" s="37">
        <f>VLOOKUP($H427,[1]EDA!$H$6:$BN$980,J$1,FALSE)</f>
        <v>0</v>
      </c>
      <c r="K427" s="36">
        <f>VLOOKUP($H427,[1]EDA!$H$6:$BN$980,K$1,FALSE)</f>
        <v>0</v>
      </c>
      <c r="L427" s="36">
        <f>VLOOKUP($H427,[1]EDA!$H$6:$BN$980,L$1,FALSE)</f>
        <v>0</v>
      </c>
      <c r="M427" s="36">
        <f>VLOOKUP($H427,[1]EDA!$H$6:$BN$980,M$1,FALSE)</f>
        <v>0</v>
      </c>
      <c r="N427" s="36">
        <f>VLOOKUP($H427,[1]EDA!$H$6:$BN$980,N$1,FALSE)</f>
        <v>0</v>
      </c>
      <c r="O427" s="36">
        <f>VLOOKUP($H427,[1]EDA!$H$6:$BN$980,O$1,FALSE)</f>
        <v>0</v>
      </c>
      <c r="P427" s="36">
        <f>VLOOKUP($H427,[1]EDA!$H$6:$BN$980,P$1,FALSE)</f>
        <v>0</v>
      </c>
      <c r="Q427" s="36">
        <f>VLOOKUP($H427,[1]EDA!$H$6:$BN$980,Q$1,FALSE)</f>
        <v>0</v>
      </c>
      <c r="R427" s="36">
        <f>VLOOKUP($H427,[1]EDA!$H$6:$BN$980,R$1,FALSE)</f>
        <v>0</v>
      </c>
      <c r="S427" s="36">
        <f>VLOOKUP($H427,[1]EDA!$H$6:$BN$980,S$1,FALSE)</f>
        <v>0</v>
      </c>
      <c r="T427" s="36">
        <f>VLOOKUP($H427,[1]EDA!$H$6:$BN$980,T$1,FALSE)</f>
        <v>0</v>
      </c>
      <c r="U427" s="36">
        <f>VLOOKUP($H427,[1]EDA!$H$6:$BN$980,U$1,FALSE)</f>
        <v>0</v>
      </c>
      <c r="V427" s="10">
        <f>VLOOKUP(H427,[1]EDA!$H$6:$BO$980,60,FALSE)</f>
        <v>0</v>
      </c>
      <c r="W427" s="10">
        <f t="shared" si="60"/>
        <v>0</v>
      </c>
      <c r="X427" s="17">
        <f t="shared" si="61"/>
        <v>0</v>
      </c>
      <c r="Y427" s="36">
        <f>VLOOKUP($H427,[2]EDA!$H$6:$AY$980,Y$1,FALSE)</f>
        <v>0</v>
      </c>
      <c r="Z427" s="36">
        <f>VLOOKUP($H427,[2]EDA!$H$6:$AY$980,Z$1,FALSE)</f>
        <v>0</v>
      </c>
      <c r="AA427" s="36">
        <f>VLOOKUP($H427,[2]EDA!$H$6:$AY$980,AA$1,FALSE)</f>
        <v>0</v>
      </c>
      <c r="AB427" s="36">
        <f>VLOOKUP($H427,[2]EDA!$H$6:$AY$980,AB$1,FALSE)</f>
        <v>0</v>
      </c>
      <c r="AC427" s="36">
        <f>VLOOKUP($H427,[2]EDA!$H$6:$AY$980,AC$1,FALSE)</f>
        <v>0</v>
      </c>
      <c r="AD427" s="36">
        <f>VLOOKUP($H427,[2]EDA!$H$6:$AY$980,AD$1,FALSE)</f>
        <v>0</v>
      </c>
      <c r="AE427" s="36">
        <f>VLOOKUP($H427,[2]EDA!$H$6:$AY$980,AE$1,FALSE)</f>
        <v>0</v>
      </c>
      <c r="AF427" s="36">
        <f>VLOOKUP($H427,[2]EDA!$H$6:$AY$980,AF$1,FALSE)</f>
        <v>0</v>
      </c>
      <c r="AG427" s="36">
        <f>VLOOKUP($H427,[2]EDA!$H$6:$AY$980,AG$1,FALSE)</f>
        <v>0</v>
      </c>
      <c r="AH427" s="36">
        <f>VLOOKUP($H427,[2]EDA!$H$6:$AY$980,AH$1,FALSE)</f>
        <v>0</v>
      </c>
      <c r="AI427" s="36">
        <f>VLOOKUP($H427,[2]EDA!$H$6:$AY$980,AI$1,FALSE)</f>
        <v>0</v>
      </c>
      <c r="AJ427" s="36">
        <f>VLOOKUP($H427,[2]EDA!$H$6:$AY$980,AJ$1,FALSE)</f>
        <v>0</v>
      </c>
      <c r="AK427" s="20">
        <f>VLOOKUP(H427,[2]EDA!$H$6:$AZ$980,45,FALSE)</f>
        <v>0</v>
      </c>
      <c r="AL427" s="39">
        <f t="shared" si="62"/>
        <v>0</v>
      </c>
      <c r="AM427" s="17">
        <f t="shared" si="63"/>
        <v>0</v>
      </c>
      <c r="AN427" s="36">
        <f>VLOOKUP($H427,[3]IRA!$H$6:$BN$980,AN$1,FALSE)</f>
        <v>0</v>
      </c>
      <c r="AO427" s="36">
        <f>VLOOKUP($H427,[3]IRA!$H$6:$BN$980,AO$1,FALSE)</f>
        <v>0</v>
      </c>
      <c r="AP427" s="36">
        <f>VLOOKUP($H427,[3]IRA!$H$6:$BN$980,AP$1,FALSE)</f>
        <v>0</v>
      </c>
      <c r="AQ427" s="36">
        <f>VLOOKUP($H427,[3]IRA!$H$6:$BN$980,AQ$1,FALSE)</f>
        <v>0</v>
      </c>
      <c r="AR427" s="36">
        <f>VLOOKUP($H427,[3]IRA!$H$6:$BN$980,AR$1,FALSE)</f>
        <v>0</v>
      </c>
      <c r="AS427" s="36">
        <f>VLOOKUP($H427,[3]IRA!$H$6:$BN$980,AS$1,FALSE)</f>
        <v>0</v>
      </c>
      <c r="AT427" s="36">
        <f>VLOOKUP($H427,[3]IRA!$H$6:$BN$980,AT$1,FALSE)</f>
        <v>0</v>
      </c>
      <c r="AU427" s="36">
        <f>VLOOKUP($H427,[3]IRA!$H$6:$BN$980,AU$1,FALSE)</f>
        <v>0</v>
      </c>
      <c r="AV427" s="36">
        <f>VLOOKUP($H427,[3]IRA!$H$6:$BN$980,AV$1,FALSE)</f>
        <v>0</v>
      </c>
      <c r="AW427" s="36">
        <f>VLOOKUP($H427,[3]IRA!$H$6:$BN$980,AW$1,FALSE)</f>
        <v>0</v>
      </c>
      <c r="AX427" s="36">
        <f>VLOOKUP($H427,[3]IRA!$H$6:$BN$980,AX$1,FALSE)</f>
        <v>0</v>
      </c>
      <c r="AY427" s="36">
        <f>VLOOKUP($H427,[3]IRA!$H$6:$BN$980,AY$1,FALSE)</f>
        <v>0</v>
      </c>
      <c r="AZ427" s="20">
        <f>VLOOKUP(H427,[3]IRA!$H$6:$BO$980,60,FALSE)</f>
        <v>0</v>
      </c>
      <c r="BA427" s="20">
        <f t="shared" si="64"/>
        <v>0</v>
      </c>
      <c r="BB427" s="17">
        <f t="shared" si="65"/>
        <v>0</v>
      </c>
      <c r="BC427" s="36">
        <f>VLOOKUP($H427,[4]IRA!$H$7:$CS$981,BC$1,FALSE)</f>
        <v>0</v>
      </c>
      <c r="BD427" s="36">
        <f>VLOOKUP($H427,[4]IRA!$H$7:$CS$981,BD$1,FALSE)</f>
        <v>0</v>
      </c>
      <c r="BE427" s="36">
        <f>VLOOKUP($H427,[4]IRA!$H$7:$CS$981,BE$1,FALSE)</f>
        <v>0</v>
      </c>
      <c r="BF427" s="36">
        <f>VLOOKUP($H427,[4]IRA!$H$7:$CS$981,BF$1,FALSE)</f>
        <v>0</v>
      </c>
      <c r="BG427" s="36">
        <f>VLOOKUP($H427,[4]IRA!$H$7:$CS$981,BG$1,FALSE)</f>
        <v>0</v>
      </c>
      <c r="BH427" s="36">
        <f>VLOOKUP($H427,[4]IRA!$H$7:$CS$981,BH$1,FALSE)</f>
        <v>0</v>
      </c>
      <c r="BI427" s="36">
        <f>VLOOKUP($H427,[4]IRA!$H$7:$CS$981,BI$1,FALSE)</f>
        <v>0</v>
      </c>
      <c r="BJ427" s="36">
        <f>VLOOKUP($H427,[4]IRA!$H$7:$CS$981,BJ$1,FALSE)</f>
        <v>0</v>
      </c>
      <c r="BK427" s="36">
        <f>VLOOKUP($H427,[4]IRA!$H$7:$CS$981,BK$1,FALSE)</f>
        <v>0</v>
      </c>
      <c r="BL427" s="36">
        <f>VLOOKUP($H427,[4]IRA!$H$7:$CS$981,BL$1,FALSE)</f>
        <v>0</v>
      </c>
      <c r="BM427" s="36">
        <f>VLOOKUP($H427,[4]IRA!$H$7:$CS$981,BM$1,FALSE)</f>
        <v>0</v>
      </c>
      <c r="BN427" s="36">
        <f>VLOOKUP($H427,[4]IRA!$H$7:$CS$981,BN$1,FALSE)</f>
        <v>0</v>
      </c>
      <c r="BO427" s="10">
        <f>VLOOKUP(H427,[4]IRA!$H$7:$CS$981,90,FALSE)</f>
        <v>0</v>
      </c>
      <c r="BP427" s="10">
        <f t="shared" si="66"/>
        <v>0</v>
      </c>
      <c r="BQ427" s="17">
        <f t="shared" si="67"/>
        <v>0</v>
      </c>
      <c r="BR427" s="80"/>
      <c r="BS427" s="80"/>
      <c r="BT427" s="80"/>
      <c r="BU427" s="80"/>
      <c r="BV427" s="80"/>
      <c r="BW427" s="80"/>
      <c r="BX427" s="80"/>
      <c r="BY427" s="80"/>
      <c r="BZ427" s="80"/>
      <c r="CA427" s="80"/>
      <c r="CB427" s="80"/>
      <c r="CC427" s="80"/>
      <c r="CD427" s="80"/>
      <c r="CE427" s="80"/>
      <c r="CF427" s="80"/>
      <c r="CG427" s="80"/>
      <c r="CH427" s="80"/>
      <c r="CI427" s="80"/>
      <c r="CJ427" s="80"/>
      <c r="CK427" s="80"/>
      <c r="CL427" s="80"/>
      <c r="CM427" s="80"/>
      <c r="CN427" s="80"/>
      <c r="CO427" s="80"/>
      <c r="CP427" s="80"/>
      <c r="CQ427" s="80"/>
      <c r="CR427" s="80"/>
      <c r="CS427" s="80"/>
      <c r="CT427" s="80"/>
      <c r="CU427" s="80"/>
      <c r="CV427" s="80"/>
      <c r="CW427" s="80"/>
      <c r="CX427" s="80"/>
      <c r="CY427" s="80"/>
      <c r="CZ427" s="80"/>
      <c r="DA427" s="80"/>
      <c r="DB427" s="80"/>
      <c r="DC427" s="80"/>
      <c r="DD427" s="80"/>
      <c r="DE427" s="80"/>
      <c r="DF427" s="80"/>
      <c r="DG427" s="80"/>
      <c r="DH427" s="80"/>
      <c r="DI427" s="80"/>
      <c r="DJ427" s="80"/>
      <c r="DK427" s="80"/>
      <c r="DL427" s="80"/>
      <c r="DM427" s="80"/>
      <c r="DN427" s="80"/>
    </row>
    <row r="428" spans="1:118" s="81" customFormat="1" ht="10.199999999999999" x14ac:dyDescent="0.2">
      <c r="A428" s="87" t="s">
        <v>8</v>
      </c>
      <c r="B428" s="87" t="s">
        <v>8</v>
      </c>
      <c r="C428" s="88"/>
      <c r="D428" s="87" t="s">
        <v>719</v>
      </c>
      <c r="E428" s="87" t="s">
        <v>820</v>
      </c>
      <c r="F428" s="87" t="s">
        <v>818</v>
      </c>
      <c r="G428" s="88" t="s">
        <v>555</v>
      </c>
      <c r="H428" s="88">
        <v>14386</v>
      </c>
      <c r="I428" s="87" t="s">
        <v>947</v>
      </c>
      <c r="J428" s="37">
        <f>VLOOKUP($H428,[1]EDA!$H$6:$BN$980,J$1,FALSE)</f>
        <v>0</v>
      </c>
      <c r="K428" s="36">
        <f>VLOOKUP($H428,[1]EDA!$H$6:$BN$980,K$1,FALSE)</f>
        <v>0</v>
      </c>
      <c r="L428" s="36">
        <f>VLOOKUP($H428,[1]EDA!$H$6:$BN$980,L$1,FALSE)</f>
        <v>0</v>
      </c>
      <c r="M428" s="36">
        <f>VLOOKUP($H428,[1]EDA!$H$6:$BN$980,M$1,FALSE)</f>
        <v>0</v>
      </c>
      <c r="N428" s="36">
        <f>VLOOKUP($H428,[1]EDA!$H$6:$BN$980,N$1,FALSE)</f>
        <v>0</v>
      </c>
      <c r="O428" s="36">
        <f>VLOOKUP($H428,[1]EDA!$H$6:$BN$980,O$1,FALSE)</f>
        <v>0</v>
      </c>
      <c r="P428" s="36">
        <f>VLOOKUP($H428,[1]EDA!$H$6:$BN$980,P$1,FALSE)</f>
        <v>0</v>
      </c>
      <c r="Q428" s="36">
        <f>VLOOKUP($H428,[1]EDA!$H$6:$BN$980,Q$1,FALSE)</f>
        <v>0</v>
      </c>
      <c r="R428" s="36">
        <f>VLOOKUP($H428,[1]EDA!$H$6:$BN$980,R$1,FALSE)</f>
        <v>0</v>
      </c>
      <c r="S428" s="36">
        <f>VLOOKUP($H428,[1]EDA!$H$6:$BN$980,S$1,FALSE)</f>
        <v>0</v>
      </c>
      <c r="T428" s="36">
        <f>VLOOKUP($H428,[1]EDA!$H$6:$BN$980,T$1,FALSE)</f>
        <v>0</v>
      </c>
      <c r="U428" s="36">
        <f>VLOOKUP($H428,[1]EDA!$H$6:$BN$980,U$1,FALSE)</f>
        <v>0</v>
      </c>
      <c r="V428" s="10">
        <f>VLOOKUP(H428,[1]EDA!$H$6:$BO$980,60,FALSE)</f>
        <v>0</v>
      </c>
      <c r="W428" s="10">
        <f t="shared" si="60"/>
        <v>0</v>
      </c>
      <c r="X428" s="17">
        <f t="shared" si="61"/>
        <v>0</v>
      </c>
      <c r="Y428" s="36">
        <f>VLOOKUP($H428,[2]EDA!$H$6:$AY$980,Y$1,FALSE)</f>
        <v>0</v>
      </c>
      <c r="Z428" s="36">
        <f>VLOOKUP($H428,[2]EDA!$H$6:$AY$980,Z$1,FALSE)</f>
        <v>0</v>
      </c>
      <c r="AA428" s="36">
        <f>VLOOKUP($H428,[2]EDA!$H$6:$AY$980,AA$1,FALSE)</f>
        <v>0</v>
      </c>
      <c r="AB428" s="36">
        <f>VLOOKUP($H428,[2]EDA!$H$6:$AY$980,AB$1,FALSE)</f>
        <v>0</v>
      </c>
      <c r="AC428" s="36">
        <f>VLOOKUP($H428,[2]EDA!$H$6:$AY$980,AC$1,FALSE)</f>
        <v>0</v>
      </c>
      <c r="AD428" s="36">
        <f>VLOOKUP($H428,[2]EDA!$H$6:$AY$980,AD$1,FALSE)</f>
        <v>0</v>
      </c>
      <c r="AE428" s="36">
        <f>VLOOKUP($H428,[2]EDA!$H$6:$AY$980,AE$1,FALSE)</f>
        <v>0</v>
      </c>
      <c r="AF428" s="36">
        <f>VLOOKUP($H428,[2]EDA!$H$6:$AY$980,AF$1,FALSE)</f>
        <v>0</v>
      </c>
      <c r="AG428" s="36">
        <f>VLOOKUP($H428,[2]EDA!$H$6:$AY$980,AG$1,FALSE)</f>
        <v>0</v>
      </c>
      <c r="AH428" s="36">
        <f>VLOOKUP($H428,[2]EDA!$H$6:$AY$980,AH$1,FALSE)</f>
        <v>0</v>
      </c>
      <c r="AI428" s="36">
        <f>VLOOKUP($H428,[2]EDA!$H$6:$AY$980,AI$1,FALSE)</f>
        <v>0</v>
      </c>
      <c r="AJ428" s="36">
        <f>VLOOKUP($H428,[2]EDA!$H$6:$AY$980,AJ$1,FALSE)</f>
        <v>0</v>
      </c>
      <c r="AK428" s="20">
        <f>VLOOKUP(H428,[2]EDA!$H$6:$AZ$980,45,FALSE)</f>
        <v>0</v>
      </c>
      <c r="AL428" s="39">
        <f t="shared" si="62"/>
        <v>0</v>
      </c>
      <c r="AM428" s="17">
        <f t="shared" si="63"/>
        <v>0</v>
      </c>
      <c r="AN428" s="36">
        <f>VLOOKUP($H428,[3]IRA!$H$6:$BN$980,AN$1,FALSE)</f>
        <v>0</v>
      </c>
      <c r="AO428" s="36">
        <f>VLOOKUP($H428,[3]IRA!$H$6:$BN$980,AO$1,FALSE)</f>
        <v>0</v>
      </c>
      <c r="AP428" s="36">
        <f>VLOOKUP($H428,[3]IRA!$H$6:$BN$980,AP$1,FALSE)</f>
        <v>0</v>
      </c>
      <c r="AQ428" s="36">
        <f>VLOOKUP($H428,[3]IRA!$H$6:$BN$980,AQ$1,FALSE)</f>
        <v>0</v>
      </c>
      <c r="AR428" s="36">
        <f>VLOOKUP($H428,[3]IRA!$H$6:$BN$980,AR$1,FALSE)</f>
        <v>0</v>
      </c>
      <c r="AS428" s="36">
        <f>VLOOKUP($H428,[3]IRA!$H$6:$BN$980,AS$1,FALSE)</f>
        <v>0</v>
      </c>
      <c r="AT428" s="36">
        <f>VLOOKUP($H428,[3]IRA!$H$6:$BN$980,AT$1,FALSE)</f>
        <v>0</v>
      </c>
      <c r="AU428" s="36">
        <f>VLOOKUP($H428,[3]IRA!$H$6:$BN$980,AU$1,FALSE)</f>
        <v>0</v>
      </c>
      <c r="AV428" s="36">
        <f>VLOOKUP($H428,[3]IRA!$H$6:$BN$980,AV$1,FALSE)</f>
        <v>0</v>
      </c>
      <c r="AW428" s="36">
        <f>VLOOKUP($H428,[3]IRA!$H$6:$BN$980,AW$1,FALSE)</f>
        <v>0</v>
      </c>
      <c r="AX428" s="36">
        <f>VLOOKUP($H428,[3]IRA!$H$6:$BN$980,AX$1,FALSE)</f>
        <v>0</v>
      </c>
      <c r="AY428" s="36">
        <f>VLOOKUP($H428,[3]IRA!$H$6:$BN$980,AY$1,FALSE)</f>
        <v>0</v>
      </c>
      <c r="AZ428" s="20">
        <f>VLOOKUP(H428,[3]IRA!$H$6:$BO$980,60,FALSE)</f>
        <v>0</v>
      </c>
      <c r="BA428" s="20">
        <f t="shared" si="64"/>
        <v>0</v>
      </c>
      <c r="BB428" s="17">
        <f t="shared" si="65"/>
        <v>0</v>
      </c>
      <c r="BC428" s="36">
        <f>VLOOKUP($H428,[4]IRA!$H$7:$CS$981,BC$1,FALSE)</f>
        <v>0</v>
      </c>
      <c r="BD428" s="36">
        <f>VLOOKUP($H428,[4]IRA!$H$7:$CS$981,BD$1,FALSE)</f>
        <v>0</v>
      </c>
      <c r="BE428" s="36">
        <f>VLOOKUP($H428,[4]IRA!$H$7:$CS$981,BE$1,FALSE)</f>
        <v>0</v>
      </c>
      <c r="BF428" s="36">
        <f>VLOOKUP($H428,[4]IRA!$H$7:$CS$981,BF$1,FALSE)</f>
        <v>0</v>
      </c>
      <c r="BG428" s="36">
        <f>VLOOKUP($H428,[4]IRA!$H$7:$CS$981,BG$1,FALSE)</f>
        <v>0</v>
      </c>
      <c r="BH428" s="36">
        <f>VLOOKUP($H428,[4]IRA!$H$7:$CS$981,BH$1,FALSE)</f>
        <v>0</v>
      </c>
      <c r="BI428" s="36">
        <f>VLOOKUP($H428,[4]IRA!$H$7:$CS$981,BI$1,FALSE)</f>
        <v>0</v>
      </c>
      <c r="BJ428" s="36">
        <f>VLOOKUP($H428,[4]IRA!$H$7:$CS$981,BJ$1,FALSE)</f>
        <v>0</v>
      </c>
      <c r="BK428" s="36">
        <f>VLOOKUP($H428,[4]IRA!$H$7:$CS$981,BK$1,FALSE)</f>
        <v>0</v>
      </c>
      <c r="BL428" s="36">
        <f>VLOOKUP($H428,[4]IRA!$H$7:$CS$981,BL$1,FALSE)</f>
        <v>0</v>
      </c>
      <c r="BM428" s="36">
        <f>VLOOKUP($H428,[4]IRA!$H$7:$CS$981,BM$1,FALSE)</f>
        <v>0</v>
      </c>
      <c r="BN428" s="36">
        <f>VLOOKUP($H428,[4]IRA!$H$7:$CS$981,BN$1,FALSE)</f>
        <v>0</v>
      </c>
      <c r="BO428" s="10">
        <f>VLOOKUP(H428,[4]IRA!$H$7:$CS$981,90,FALSE)</f>
        <v>0</v>
      </c>
      <c r="BP428" s="10">
        <f t="shared" si="66"/>
        <v>0</v>
      </c>
      <c r="BQ428" s="17">
        <f t="shared" si="67"/>
        <v>0</v>
      </c>
      <c r="BR428" s="80"/>
      <c r="BS428" s="80"/>
      <c r="BT428" s="80"/>
      <c r="BU428" s="80"/>
      <c r="BV428" s="80"/>
      <c r="BW428" s="80"/>
      <c r="BX428" s="80"/>
      <c r="BY428" s="80"/>
      <c r="BZ428" s="80"/>
      <c r="CA428" s="80"/>
      <c r="CB428" s="80"/>
      <c r="CC428" s="80"/>
      <c r="CD428" s="80"/>
      <c r="CE428" s="80"/>
      <c r="CF428" s="80"/>
      <c r="CG428" s="80"/>
      <c r="CH428" s="80"/>
      <c r="CI428" s="80"/>
      <c r="CJ428" s="80"/>
      <c r="CK428" s="80"/>
      <c r="CL428" s="80"/>
      <c r="CM428" s="80"/>
      <c r="CN428" s="80"/>
      <c r="CO428" s="80"/>
      <c r="CP428" s="80"/>
      <c r="CQ428" s="80"/>
      <c r="CR428" s="80"/>
      <c r="CS428" s="80"/>
      <c r="CT428" s="80"/>
      <c r="CU428" s="80"/>
      <c r="CV428" s="80"/>
      <c r="CW428" s="80"/>
      <c r="CX428" s="80"/>
      <c r="CY428" s="80"/>
      <c r="CZ428" s="80"/>
      <c r="DA428" s="80"/>
      <c r="DB428" s="80"/>
      <c r="DC428" s="80"/>
      <c r="DD428" s="80"/>
      <c r="DE428" s="80"/>
      <c r="DF428" s="80"/>
      <c r="DG428" s="80"/>
      <c r="DH428" s="80"/>
      <c r="DI428" s="80"/>
      <c r="DJ428" s="80"/>
      <c r="DK428" s="80"/>
      <c r="DL428" s="80"/>
      <c r="DM428" s="80"/>
      <c r="DN428" s="80"/>
    </row>
    <row r="429" spans="1:118" s="81" customFormat="1" ht="10.199999999999999" x14ac:dyDescent="0.2">
      <c r="A429" s="87" t="s">
        <v>2</v>
      </c>
      <c r="B429" s="87" t="s">
        <v>93</v>
      </c>
      <c r="C429" s="88"/>
      <c r="D429" s="87" t="s">
        <v>719</v>
      </c>
      <c r="E429" s="87" t="s">
        <v>820</v>
      </c>
      <c r="F429" s="87" t="s">
        <v>818</v>
      </c>
      <c r="G429" s="88" t="s">
        <v>895</v>
      </c>
      <c r="H429" s="88">
        <v>14532</v>
      </c>
      <c r="I429" s="87" t="s">
        <v>948</v>
      </c>
      <c r="J429" s="37">
        <f>VLOOKUP($H429,[1]EDA!$H$6:$BN$980,J$1,FALSE)</f>
        <v>0</v>
      </c>
      <c r="K429" s="36">
        <f>VLOOKUP($H429,[1]EDA!$H$6:$BN$980,K$1,FALSE)</f>
        <v>0</v>
      </c>
      <c r="L429" s="36">
        <f>VLOOKUP($H429,[1]EDA!$H$6:$BN$980,L$1,FALSE)</f>
        <v>0</v>
      </c>
      <c r="M429" s="36">
        <f>VLOOKUP($H429,[1]EDA!$H$6:$BN$980,M$1,FALSE)</f>
        <v>0</v>
      </c>
      <c r="N429" s="36">
        <f>VLOOKUP($H429,[1]EDA!$H$6:$BN$980,N$1,FALSE)</f>
        <v>0</v>
      </c>
      <c r="O429" s="36">
        <f>VLOOKUP($H429,[1]EDA!$H$6:$BN$980,O$1,FALSE)</f>
        <v>0</v>
      </c>
      <c r="P429" s="36">
        <f>VLOOKUP($H429,[1]EDA!$H$6:$BN$980,P$1,FALSE)</f>
        <v>0</v>
      </c>
      <c r="Q429" s="36">
        <f>VLOOKUP($H429,[1]EDA!$H$6:$BN$980,Q$1,FALSE)</f>
        <v>0</v>
      </c>
      <c r="R429" s="36">
        <f>VLOOKUP($H429,[1]EDA!$H$6:$BN$980,R$1,FALSE)</f>
        <v>0</v>
      </c>
      <c r="S429" s="36">
        <f>VLOOKUP($H429,[1]EDA!$H$6:$BN$980,S$1,FALSE)</f>
        <v>0</v>
      </c>
      <c r="T429" s="36">
        <f>VLOOKUP($H429,[1]EDA!$H$6:$BN$980,T$1,FALSE)</f>
        <v>0</v>
      </c>
      <c r="U429" s="36">
        <f>VLOOKUP($H429,[1]EDA!$H$6:$BN$980,U$1,FALSE)</f>
        <v>0</v>
      </c>
      <c r="V429" s="10">
        <f>VLOOKUP(H429,[1]EDA!$H$6:$BO$980,60,FALSE)</f>
        <v>0</v>
      </c>
      <c r="W429" s="10">
        <f t="shared" si="60"/>
        <v>0</v>
      </c>
      <c r="X429" s="17">
        <f t="shared" si="61"/>
        <v>0</v>
      </c>
      <c r="Y429" s="36">
        <f>VLOOKUP($H429,[2]EDA!$H$6:$AY$980,Y$1,FALSE)</f>
        <v>0</v>
      </c>
      <c r="Z429" s="36">
        <f>VLOOKUP($H429,[2]EDA!$H$6:$AY$980,Z$1,FALSE)</f>
        <v>0</v>
      </c>
      <c r="AA429" s="36">
        <f>VLOOKUP($H429,[2]EDA!$H$6:$AY$980,AA$1,FALSE)</f>
        <v>0</v>
      </c>
      <c r="AB429" s="36">
        <f>VLOOKUP($H429,[2]EDA!$H$6:$AY$980,AB$1,FALSE)</f>
        <v>0</v>
      </c>
      <c r="AC429" s="36">
        <f>VLOOKUP($H429,[2]EDA!$H$6:$AY$980,AC$1,FALSE)</f>
        <v>0</v>
      </c>
      <c r="AD429" s="36">
        <f>VLOOKUP($H429,[2]EDA!$H$6:$AY$980,AD$1,FALSE)</f>
        <v>0</v>
      </c>
      <c r="AE429" s="36">
        <f>VLOOKUP($H429,[2]EDA!$H$6:$AY$980,AE$1,FALSE)</f>
        <v>0</v>
      </c>
      <c r="AF429" s="36">
        <f>VLOOKUP($H429,[2]EDA!$H$6:$AY$980,AF$1,FALSE)</f>
        <v>0</v>
      </c>
      <c r="AG429" s="36">
        <f>VLOOKUP($H429,[2]EDA!$H$6:$AY$980,AG$1,FALSE)</f>
        <v>0</v>
      </c>
      <c r="AH429" s="36">
        <f>VLOOKUP($H429,[2]EDA!$H$6:$AY$980,AH$1,FALSE)</f>
        <v>0</v>
      </c>
      <c r="AI429" s="36">
        <f>VLOOKUP($H429,[2]EDA!$H$6:$AY$980,AI$1,FALSE)</f>
        <v>0</v>
      </c>
      <c r="AJ429" s="36">
        <f>VLOOKUP($H429,[2]EDA!$H$6:$AY$980,AJ$1,FALSE)</f>
        <v>0</v>
      </c>
      <c r="AK429" s="20">
        <f>VLOOKUP(H429,[2]EDA!$H$6:$AZ$980,45,FALSE)</f>
        <v>0</v>
      </c>
      <c r="AL429" s="39">
        <f t="shared" si="62"/>
        <v>0</v>
      </c>
      <c r="AM429" s="17">
        <f t="shared" si="63"/>
        <v>0</v>
      </c>
      <c r="AN429" s="36">
        <f>VLOOKUP($H429,[3]IRA!$H$6:$BN$980,AN$1,FALSE)</f>
        <v>0</v>
      </c>
      <c r="AO429" s="36">
        <f>VLOOKUP($H429,[3]IRA!$H$6:$BN$980,AO$1,FALSE)</f>
        <v>0</v>
      </c>
      <c r="AP429" s="36">
        <f>VLOOKUP($H429,[3]IRA!$H$6:$BN$980,AP$1,FALSE)</f>
        <v>0</v>
      </c>
      <c r="AQ429" s="36">
        <f>VLOOKUP($H429,[3]IRA!$H$6:$BN$980,AQ$1,FALSE)</f>
        <v>0</v>
      </c>
      <c r="AR429" s="36">
        <f>VLOOKUP($H429,[3]IRA!$H$6:$BN$980,AR$1,FALSE)</f>
        <v>0</v>
      </c>
      <c r="AS429" s="36">
        <f>VLOOKUP($H429,[3]IRA!$H$6:$BN$980,AS$1,FALSE)</f>
        <v>0</v>
      </c>
      <c r="AT429" s="36">
        <f>VLOOKUP($H429,[3]IRA!$H$6:$BN$980,AT$1,FALSE)</f>
        <v>0</v>
      </c>
      <c r="AU429" s="36">
        <f>VLOOKUP($H429,[3]IRA!$H$6:$BN$980,AU$1,FALSE)</f>
        <v>0</v>
      </c>
      <c r="AV429" s="36">
        <f>VLOOKUP($H429,[3]IRA!$H$6:$BN$980,AV$1,FALSE)</f>
        <v>0</v>
      </c>
      <c r="AW429" s="36">
        <f>VLOOKUP($H429,[3]IRA!$H$6:$BN$980,AW$1,FALSE)</f>
        <v>0</v>
      </c>
      <c r="AX429" s="36">
        <f>VLOOKUP($H429,[3]IRA!$H$6:$BN$980,AX$1,FALSE)</f>
        <v>0</v>
      </c>
      <c r="AY429" s="36">
        <f>VLOOKUP($H429,[3]IRA!$H$6:$BN$980,AY$1,FALSE)</f>
        <v>0</v>
      </c>
      <c r="AZ429" s="20">
        <f>VLOOKUP(H429,[3]IRA!$H$6:$BO$980,60,FALSE)</f>
        <v>0</v>
      </c>
      <c r="BA429" s="20">
        <f t="shared" si="64"/>
        <v>0</v>
      </c>
      <c r="BB429" s="17">
        <f t="shared" si="65"/>
        <v>0</v>
      </c>
      <c r="BC429" s="36">
        <f>VLOOKUP($H429,[4]IRA!$H$7:$CS$981,BC$1,FALSE)</f>
        <v>0</v>
      </c>
      <c r="BD429" s="36">
        <f>VLOOKUP($H429,[4]IRA!$H$7:$CS$981,BD$1,FALSE)</f>
        <v>0</v>
      </c>
      <c r="BE429" s="36">
        <f>VLOOKUP($H429,[4]IRA!$H$7:$CS$981,BE$1,FALSE)</f>
        <v>0</v>
      </c>
      <c r="BF429" s="36">
        <f>VLOOKUP($H429,[4]IRA!$H$7:$CS$981,BF$1,FALSE)</f>
        <v>0</v>
      </c>
      <c r="BG429" s="36">
        <f>VLOOKUP($H429,[4]IRA!$H$7:$CS$981,BG$1,FALSE)</f>
        <v>0</v>
      </c>
      <c r="BH429" s="36">
        <f>VLOOKUP($H429,[4]IRA!$H$7:$CS$981,BH$1,FALSE)</f>
        <v>0</v>
      </c>
      <c r="BI429" s="36">
        <f>VLOOKUP($H429,[4]IRA!$H$7:$CS$981,BI$1,FALSE)</f>
        <v>0</v>
      </c>
      <c r="BJ429" s="36">
        <f>VLOOKUP($H429,[4]IRA!$H$7:$CS$981,BJ$1,FALSE)</f>
        <v>0</v>
      </c>
      <c r="BK429" s="36">
        <f>VLOOKUP($H429,[4]IRA!$H$7:$CS$981,BK$1,FALSE)</f>
        <v>0</v>
      </c>
      <c r="BL429" s="36">
        <f>VLOOKUP($H429,[4]IRA!$H$7:$CS$981,BL$1,FALSE)</f>
        <v>0</v>
      </c>
      <c r="BM429" s="36">
        <f>VLOOKUP($H429,[4]IRA!$H$7:$CS$981,BM$1,FALSE)</f>
        <v>0</v>
      </c>
      <c r="BN429" s="36">
        <f>VLOOKUP($H429,[4]IRA!$H$7:$CS$981,BN$1,FALSE)</f>
        <v>0</v>
      </c>
      <c r="BO429" s="10">
        <f>VLOOKUP(H429,[4]IRA!$H$7:$CS$981,90,FALSE)</f>
        <v>0</v>
      </c>
      <c r="BP429" s="10">
        <f t="shared" si="66"/>
        <v>0</v>
      </c>
      <c r="BQ429" s="17">
        <f t="shared" si="67"/>
        <v>0</v>
      </c>
      <c r="BR429" s="80"/>
      <c r="BS429" s="80"/>
      <c r="BT429" s="80"/>
      <c r="BU429" s="80"/>
      <c r="BV429" s="80"/>
      <c r="BW429" s="80"/>
      <c r="BX429" s="80"/>
      <c r="BY429" s="80"/>
      <c r="BZ429" s="80"/>
      <c r="CA429" s="80"/>
      <c r="CB429" s="80"/>
      <c r="CC429" s="80"/>
      <c r="CD429" s="80"/>
      <c r="CE429" s="80"/>
      <c r="CF429" s="80"/>
      <c r="CG429" s="80"/>
      <c r="CH429" s="80"/>
      <c r="CI429" s="80"/>
      <c r="CJ429" s="80"/>
      <c r="CK429" s="80"/>
      <c r="CL429" s="80"/>
      <c r="CM429" s="80"/>
      <c r="CN429" s="80"/>
      <c r="CO429" s="80"/>
      <c r="CP429" s="80"/>
      <c r="CQ429" s="80"/>
      <c r="CR429" s="80"/>
      <c r="CS429" s="80"/>
      <c r="CT429" s="80"/>
      <c r="CU429" s="80"/>
      <c r="CV429" s="80"/>
      <c r="CW429" s="80"/>
      <c r="CX429" s="80"/>
      <c r="CY429" s="80"/>
      <c r="CZ429" s="80"/>
      <c r="DA429" s="80"/>
      <c r="DB429" s="80"/>
      <c r="DC429" s="80"/>
      <c r="DD429" s="80"/>
      <c r="DE429" s="80"/>
      <c r="DF429" s="80"/>
      <c r="DG429" s="80"/>
      <c r="DH429" s="80"/>
      <c r="DI429" s="80"/>
      <c r="DJ429" s="80"/>
      <c r="DK429" s="80"/>
      <c r="DL429" s="80"/>
      <c r="DM429" s="80"/>
      <c r="DN429" s="80"/>
    </row>
    <row r="430" spans="1:118" s="81" customFormat="1" ht="10.199999999999999" x14ac:dyDescent="0.2">
      <c r="A430" s="87" t="s">
        <v>181</v>
      </c>
      <c r="B430" s="87" t="s">
        <v>355</v>
      </c>
      <c r="C430" s="88"/>
      <c r="D430" s="87" t="s">
        <v>719</v>
      </c>
      <c r="E430" s="87" t="s">
        <v>820</v>
      </c>
      <c r="F430" s="87" t="s">
        <v>818</v>
      </c>
      <c r="G430" s="88" t="s">
        <v>555</v>
      </c>
      <c r="H430" s="88">
        <v>14557</v>
      </c>
      <c r="I430" s="87" t="s">
        <v>949</v>
      </c>
      <c r="J430" s="37">
        <f>VLOOKUP($H430,[1]EDA!$H$6:$BN$980,J$1,FALSE)</f>
        <v>0</v>
      </c>
      <c r="K430" s="36">
        <f>VLOOKUP($H430,[1]EDA!$H$6:$BN$980,K$1,FALSE)</f>
        <v>0</v>
      </c>
      <c r="L430" s="36">
        <f>VLOOKUP($H430,[1]EDA!$H$6:$BN$980,L$1,FALSE)</f>
        <v>0</v>
      </c>
      <c r="M430" s="36">
        <f>VLOOKUP($H430,[1]EDA!$H$6:$BN$980,M$1,FALSE)</f>
        <v>0</v>
      </c>
      <c r="N430" s="36">
        <f>VLOOKUP($H430,[1]EDA!$H$6:$BN$980,N$1,FALSE)</f>
        <v>0</v>
      </c>
      <c r="O430" s="36">
        <f>VLOOKUP($H430,[1]EDA!$H$6:$BN$980,O$1,FALSE)</f>
        <v>0</v>
      </c>
      <c r="P430" s="36">
        <f>VLOOKUP($H430,[1]EDA!$H$6:$BN$980,P$1,FALSE)</f>
        <v>0</v>
      </c>
      <c r="Q430" s="36">
        <f>VLOOKUP($H430,[1]EDA!$H$6:$BN$980,Q$1,FALSE)</f>
        <v>0</v>
      </c>
      <c r="R430" s="36">
        <f>VLOOKUP($H430,[1]EDA!$H$6:$BN$980,R$1,FALSE)</f>
        <v>0</v>
      </c>
      <c r="S430" s="36">
        <f>VLOOKUP($H430,[1]EDA!$H$6:$BN$980,S$1,FALSE)</f>
        <v>0</v>
      </c>
      <c r="T430" s="36">
        <f>VLOOKUP($H430,[1]EDA!$H$6:$BN$980,T$1,FALSE)</f>
        <v>0</v>
      </c>
      <c r="U430" s="36">
        <f>VLOOKUP($H430,[1]EDA!$H$6:$BN$980,U$1,FALSE)</f>
        <v>0</v>
      </c>
      <c r="V430" s="10">
        <f>VLOOKUP(H430,[1]EDA!$H$6:$BO$980,60,FALSE)</f>
        <v>0</v>
      </c>
      <c r="W430" s="10">
        <f t="shared" si="60"/>
        <v>0</v>
      </c>
      <c r="X430" s="17">
        <f t="shared" si="61"/>
        <v>0</v>
      </c>
      <c r="Y430" s="36">
        <f>VLOOKUP($H430,[2]EDA!$H$6:$AY$980,Y$1,FALSE)</f>
        <v>0</v>
      </c>
      <c r="Z430" s="36">
        <f>VLOOKUP($H430,[2]EDA!$H$6:$AY$980,Z$1,FALSE)</f>
        <v>0</v>
      </c>
      <c r="AA430" s="36">
        <f>VLOOKUP($H430,[2]EDA!$H$6:$AY$980,AA$1,FALSE)</f>
        <v>0</v>
      </c>
      <c r="AB430" s="36">
        <f>VLOOKUP($H430,[2]EDA!$H$6:$AY$980,AB$1,FALSE)</f>
        <v>0</v>
      </c>
      <c r="AC430" s="36">
        <f>VLOOKUP($H430,[2]EDA!$H$6:$AY$980,AC$1,FALSE)</f>
        <v>0</v>
      </c>
      <c r="AD430" s="36">
        <f>VLOOKUP($H430,[2]EDA!$H$6:$AY$980,AD$1,FALSE)</f>
        <v>0</v>
      </c>
      <c r="AE430" s="36">
        <f>VLOOKUP($H430,[2]EDA!$H$6:$AY$980,AE$1,FALSE)</f>
        <v>0</v>
      </c>
      <c r="AF430" s="36">
        <f>VLOOKUP($H430,[2]EDA!$H$6:$AY$980,AF$1,FALSE)</f>
        <v>0</v>
      </c>
      <c r="AG430" s="36">
        <f>VLOOKUP($H430,[2]EDA!$H$6:$AY$980,AG$1,FALSE)</f>
        <v>0</v>
      </c>
      <c r="AH430" s="36">
        <f>VLOOKUP($H430,[2]EDA!$H$6:$AY$980,AH$1,FALSE)</f>
        <v>0</v>
      </c>
      <c r="AI430" s="36">
        <f>VLOOKUP($H430,[2]EDA!$H$6:$AY$980,AI$1,FALSE)</f>
        <v>0</v>
      </c>
      <c r="AJ430" s="36">
        <f>VLOOKUP($H430,[2]EDA!$H$6:$AY$980,AJ$1,FALSE)</f>
        <v>0</v>
      </c>
      <c r="AK430" s="20">
        <f>VLOOKUP(H430,[2]EDA!$H$6:$AZ$980,45,FALSE)</f>
        <v>0</v>
      </c>
      <c r="AL430" s="39">
        <f t="shared" si="62"/>
        <v>0</v>
      </c>
      <c r="AM430" s="17">
        <f t="shared" si="63"/>
        <v>0</v>
      </c>
      <c r="AN430" s="36">
        <f>VLOOKUP($H430,[3]IRA!$H$6:$BN$980,AN$1,FALSE)</f>
        <v>0</v>
      </c>
      <c r="AO430" s="36">
        <f>VLOOKUP($H430,[3]IRA!$H$6:$BN$980,AO$1,FALSE)</f>
        <v>0</v>
      </c>
      <c r="AP430" s="36">
        <f>VLOOKUP($H430,[3]IRA!$H$6:$BN$980,AP$1,FALSE)</f>
        <v>0</v>
      </c>
      <c r="AQ430" s="36">
        <f>VLOOKUP($H430,[3]IRA!$H$6:$BN$980,AQ$1,FALSE)</f>
        <v>0</v>
      </c>
      <c r="AR430" s="36">
        <f>VLOOKUP($H430,[3]IRA!$H$6:$BN$980,AR$1,FALSE)</f>
        <v>0</v>
      </c>
      <c r="AS430" s="36">
        <f>VLOOKUP($H430,[3]IRA!$H$6:$BN$980,AS$1,FALSE)</f>
        <v>0</v>
      </c>
      <c r="AT430" s="36">
        <f>VLOOKUP($H430,[3]IRA!$H$6:$BN$980,AT$1,FALSE)</f>
        <v>0</v>
      </c>
      <c r="AU430" s="36">
        <f>VLOOKUP($H430,[3]IRA!$H$6:$BN$980,AU$1,FALSE)</f>
        <v>0</v>
      </c>
      <c r="AV430" s="36">
        <f>VLOOKUP($H430,[3]IRA!$H$6:$BN$980,AV$1,FALSE)</f>
        <v>0</v>
      </c>
      <c r="AW430" s="36">
        <f>VLOOKUP($H430,[3]IRA!$H$6:$BN$980,AW$1,FALSE)</f>
        <v>0</v>
      </c>
      <c r="AX430" s="36">
        <f>VLOOKUP($H430,[3]IRA!$H$6:$BN$980,AX$1,FALSE)</f>
        <v>0</v>
      </c>
      <c r="AY430" s="36">
        <f>VLOOKUP($H430,[3]IRA!$H$6:$BN$980,AY$1,FALSE)</f>
        <v>0</v>
      </c>
      <c r="AZ430" s="20">
        <f>VLOOKUP(H430,[3]IRA!$H$6:$BO$980,60,FALSE)</f>
        <v>0</v>
      </c>
      <c r="BA430" s="20">
        <f t="shared" si="64"/>
        <v>0</v>
      </c>
      <c r="BB430" s="17">
        <f t="shared" si="65"/>
        <v>0</v>
      </c>
      <c r="BC430" s="36">
        <f>VLOOKUP($H430,[4]IRA!$H$7:$CS$981,BC$1,FALSE)</f>
        <v>0</v>
      </c>
      <c r="BD430" s="36">
        <f>VLOOKUP($H430,[4]IRA!$H$7:$CS$981,BD$1,FALSE)</f>
        <v>0</v>
      </c>
      <c r="BE430" s="36">
        <f>VLOOKUP($H430,[4]IRA!$H$7:$CS$981,BE$1,FALSE)</f>
        <v>0</v>
      </c>
      <c r="BF430" s="36">
        <f>VLOOKUP($H430,[4]IRA!$H$7:$CS$981,BF$1,FALSE)</f>
        <v>0</v>
      </c>
      <c r="BG430" s="36">
        <f>VLOOKUP($H430,[4]IRA!$H$7:$CS$981,BG$1,FALSE)</f>
        <v>0</v>
      </c>
      <c r="BH430" s="36">
        <f>VLOOKUP($H430,[4]IRA!$H$7:$CS$981,BH$1,FALSE)</f>
        <v>0</v>
      </c>
      <c r="BI430" s="36">
        <f>VLOOKUP($H430,[4]IRA!$H$7:$CS$981,BI$1,FALSE)</f>
        <v>0</v>
      </c>
      <c r="BJ430" s="36">
        <f>VLOOKUP($H430,[4]IRA!$H$7:$CS$981,BJ$1,FALSE)</f>
        <v>0</v>
      </c>
      <c r="BK430" s="36">
        <f>VLOOKUP($H430,[4]IRA!$H$7:$CS$981,BK$1,FALSE)</f>
        <v>0</v>
      </c>
      <c r="BL430" s="36">
        <f>VLOOKUP($H430,[4]IRA!$H$7:$CS$981,BL$1,FALSE)</f>
        <v>0</v>
      </c>
      <c r="BM430" s="36">
        <f>VLOOKUP($H430,[4]IRA!$H$7:$CS$981,BM$1,FALSE)</f>
        <v>0</v>
      </c>
      <c r="BN430" s="36">
        <f>VLOOKUP($H430,[4]IRA!$H$7:$CS$981,BN$1,FALSE)</f>
        <v>0</v>
      </c>
      <c r="BO430" s="10">
        <f>VLOOKUP(H430,[4]IRA!$H$7:$CS$981,90,FALSE)</f>
        <v>0</v>
      </c>
      <c r="BP430" s="10">
        <f t="shared" si="66"/>
        <v>0</v>
      </c>
      <c r="BQ430" s="17">
        <f t="shared" si="67"/>
        <v>0</v>
      </c>
      <c r="BR430" s="80"/>
      <c r="BS430" s="80"/>
      <c r="BT430" s="80"/>
      <c r="BU430" s="80"/>
      <c r="BV430" s="80"/>
      <c r="BW430" s="80"/>
      <c r="BX430" s="80"/>
      <c r="BY430" s="80"/>
      <c r="BZ430" s="80"/>
      <c r="CA430" s="80"/>
      <c r="CB430" s="80"/>
      <c r="CC430" s="80"/>
      <c r="CD430" s="80"/>
      <c r="CE430" s="80"/>
      <c r="CF430" s="80"/>
      <c r="CG430" s="80"/>
      <c r="CH430" s="80"/>
      <c r="CI430" s="80"/>
      <c r="CJ430" s="80"/>
      <c r="CK430" s="80"/>
      <c r="CL430" s="80"/>
      <c r="CM430" s="80"/>
      <c r="CN430" s="80"/>
      <c r="CO430" s="80"/>
      <c r="CP430" s="80"/>
      <c r="CQ430" s="80"/>
      <c r="CR430" s="80"/>
      <c r="CS430" s="80"/>
      <c r="CT430" s="80"/>
      <c r="CU430" s="80"/>
      <c r="CV430" s="80"/>
      <c r="CW430" s="80"/>
      <c r="CX430" s="80"/>
      <c r="CY430" s="80"/>
      <c r="CZ430" s="80"/>
      <c r="DA430" s="80"/>
      <c r="DB430" s="80"/>
      <c r="DC430" s="80"/>
      <c r="DD430" s="80"/>
      <c r="DE430" s="80"/>
      <c r="DF430" s="80"/>
      <c r="DG430" s="80"/>
      <c r="DH430" s="80"/>
      <c r="DI430" s="80"/>
      <c r="DJ430" s="80"/>
      <c r="DK430" s="80"/>
      <c r="DL430" s="80"/>
      <c r="DM430" s="80"/>
      <c r="DN430" s="80"/>
    </row>
    <row r="431" spans="1:118" s="81" customFormat="1" ht="10.199999999999999" x14ac:dyDescent="0.2">
      <c r="A431" s="87" t="s">
        <v>181</v>
      </c>
      <c r="B431" s="87" t="s">
        <v>329</v>
      </c>
      <c r="C431" s="88">
        <v>407</v>
      </c>
      <c r="D431" s="87" t="s">
        <v>846</v>
      </c>
      <c r="E431" s="87" t="s">
        <v>181</v>
      </c>
      <c r="F431" s="87" t="s">
        <v>333</v>
      </c>
      <c r="G431" s="88" t="s">
        <v>550</v>
      </c>
      <c r="H431" s="88">
        <v>14717</v>
      </c>
      <c r="I431" s="87" t="s">
        <v>950</v>
      </c>
      <c r="J431" s="37">
        <f>VLOOKUP($H431,[1]EDA!$H$6:$BN$980,J$1,FALSE)</f>
        <v>2</v>
      </c>
      <c r="K431" s="36">
        <f>VLOOKUP($H431,[1]EDA!$H$6:$BN$980,K$1,FALSE)</f>
        <v>5</v>
      </c>
      <c r="L431" s="36">
        <f>VLOOKUP($H431,[1]EDA!$H$6:$BN$980,L$1,FALSE)</f>
        <v>2</v>
      </c>
      <c r="M431" s="36">
        <f>VLOOKUP($H431,[1]EDA!$H$6:$BN$980,M$1,FALSE)</f>
        <v>0</v>
      </c>
      <c r="N431" s="36">
        <f>VLOOKUP($H431,[1]EDA!$H$6:$BN$980,N$1,FALSE)</f>
        <v>0</v>
      </c>
      <c r="O431" s="36">
        <f>VLOOKUP($H431,[1]EDA!$H$6:$BN$980,O$1,FALSE)</f>
        <v>0</v>
      </c>
      <c r="P431" s="36">
        <f>VLOOKUP($H431,[1]EDA!$H$6:$BN$980,P$1,FALSE)</f>
        <v>0</v>
      </c>
      <c r="Q431" s="36">
        <f>VLOOKUP($H431,[1]EDA!$H$6:$BN$980,Q$1,FALSE)</f>
        <v>0</v>
      </c>
      <c r="R431" s="36">
        <f>VLOOKUP($H431,[1]EDA!$H$6:$BN$980,R$1,FALSE)</f>
        <v>0</v>
      </c>
      <c r="S431" s="36">
        <f>VLOOKUP($H431,[1]EDA!$H$6:$BN$980,S$1,FALSE)</f>
        <v>0</v>
      </c>
      <c r="T431" s="36">
        <f>VLOOKUP($H431,[1]EDA!$H$6:$BN$980,T$1,FALSE)</f>
        <v>0</v>
      </c>
      <c r="U431" s="36">
        <f>VLOOKUP($H431,[1]EDA!$H$6:$BN$980,U$1,FALSE)</f>
        <v>0</v>
      </c>
      <c r="V431" s="10">
        <f>VLOOKUP(H431,[1]EDA!$H$6:$BO$980,60,FALSE)</f>
        <v>70.666666666666671</v>
      </c>
      <c r="W431" s="10">
        <f t="shared" si="60"/>
        <v>9</v>
      </c>
      <c r="X431" s="17">
        <f t="shared" si="61"/>
        <v>0.12735849056603774</v>
      </c>
      <c r="Y431" s="36">
        <f>VLOOKUP($H431,[2]EDA!$H$6:$AY$980,Y$1,FALSE)</f>
        <v>0</v>
      </c>
      <c r="Z431" s="36">
        <f>VLOOKUP($H431,[2]EDA!$H$6:$AY$980,Z$1,FALSE)</f>
        <v>0</v>
      </c>
      <c r="AA431" s="36">
        <f>VLOOKUP($H431,[2]EDA!$H$6:$AY$980,AA$1,FALSE)</f>
        <v>0</v>
      </c>
      <c r="AB431" s="36">
        <f>VLOOKUP($H431,[2]EDA!$H$6:$AY$980,AB$1,FALSE)</f>
        <v>0</v>
      </c>
      <c r="AC431" s="36">
        <f>VLOOKUP($H431,[2]EDA!$H$6:$AY$980,AC$1,FALSE)</f>
        <v>0</v>
      </c>
      <c r="AD431" s="36">
        <f>VLOOKUP($H431,[2]EDA!$H$6:$AY$980,AD$1,FALSE)</f>
        <v>0</v>
      </c>
      <c r="AE431" s="36">
        <f>VLOOKUP($H431,[2]EDA!$H$6:$AY$980,AE$1,FALSE)</f>
        <v>0</v>
      </c>
      <c r="AF431" s="36">
        <f>VLOOKUP($H431,[2]EDA!$H$6:$AY$980,AF$1,FALSE)</f>
        <v>0</v>
      </c>
      <c r="AG431" s="36">
        <f>VLOOKUP($H431,[2]EDA!$H$6:$AY$980,AG$1,FALSE)</f>
        <v>0</v>
      </c>
      <c r="AH431" s="36">
        <f>VLOOKUP($H431,[2]EDA!$H$6:$AY$980,AH$1,FALSE)</f>
        <v>0</v>
      </c>
      <c r="AI431" s="36">
        <f>VLOOKUP($H431,[2]EDA!$H$6:$AY$980,AI$1,FALSE)</f>
        <v>0</v>
      </c>
      <c r="AJ431" s="36">
        <f>VLOOKUP($H431,[2]EDA!$H$6:$AY$980,AJ$1,FALSE)</f>
        <v>0</v>
      </c>
      <c r="AK431" s="20">
        <f>VLOOKUP(H431,[2]EDA!$H$6:$AZ$980,45,FALSE)</f>
        <v>0.66666666666666663</v>
      </c>
      <c r="AL431" s="39">
        <f t="shared" si="62"/>
        <v>0</v>
      </c>
      <c r="AM431" s="17">
        <f t="shared" si="63"/>
        <v>0</v>
      </c>
      <c r="AN431" s="36">
        <f>VLOOKUP($H431,[3]IRA!$H$6:$BN$980,AN$1,FALSE)</f>
        <v>0</v>
      </c>
      <c r="AO431" s="36">
        <f>VLOOKUP($H431,[3]IRA!$H$6:$BN$980,AO$1,FALSE)</f>
        <v>0</v>
      </c>
      <c r="AP431" s="36">
        <f>VLOOKUP($H431,[3]IRA!$H$6:$BN$980,AP$1,FALSE)</f>
        <v>0</v>
      </c>
      <c r="AQ431" s="36">
        <f>VLOOKUP($H431,[3]IRA!$H$6:$BN$980,AQ$1,FALSE)</f>
        <v>0</v>
      </c>
      <c r="AR431" s="36">
        <f>VLOOKUP($H431,[3]IRA!$H$6:$BN$980,AR$1,FALSE)</f>
        <v>0</v>
      </c>
      <c r="AS431" s="36">
        <f>VLOOKUP($H431,[3]IRA!$H$6:$BN$980,AS$1,FALSE)</f>
        <v>0</v>
      </c>
      <c r="AT431" s="36">
        <f>VLOOKUP($H431,[3]IRA!$H$6:$BN$980,AT$1,FALSE)</f>
        <v>0</v>
      </c>
      <c r="AU431" s="36">
        <f>VLOOKUP($H431,[3]IRA!$H$6:$BN$980,AU$1,FALSE)</f>
        <v>0</v>
      </c>
      <c r="AV431" s="36">
        <f>VLOOKUP($H431,[3]IRA!$H$6:$BN$980,AV$1,FALSE)</f>
        <v>0</v>
      </c>
      <c r="AW431" s="36">
        <f>VLOOKUP($H431,[3]IRA!$H$6:$BN$980,AW$1,FALSE)</f>
        <v>0</v>
      </c>
      <c r="AX431" s="36">
        <f>VLOOKUP($H431,[3]IRA!$H$6:$BN$980,AX$1,FALSE)</f>
        <v>0</v>
      </c>
      <c r="AY431" s="36">
        <f>VLOOKUP($H431,[3]IRA!$H$6:$BN$980,AY$1,FALSE)</f>
        <v>0</v>
      </c>
      <c r="AZ431" s="20">
        <f>VLOOKUP(H431,[3]IRA!$H$6:$BO$980,60,FALSE)</f>
        <v>3.6666666666666665</v>
      </c>
      <c r="BA431" s="20">
        <f t="shared" si="64"/>
        <v>0</v>
      </c>
      <c r="BB431" s="17">
        <f t="shared" si="65"/>
        <v>0</v>
      </c>
      <c r="BC431" s="36">
        <f>VLOOKUP($H431,[4]IRA!$H$7:$CS$981,BC$1,FALSE)</f>
        <v>12</v>
      </c>
      <c r="BD431" s="36">
        <f>VLOOKUP($H431,[4]IRA!$H$7:$CS$981,BD$1,FALSE)</f>
        <v>8</v>
      </c>
      <c r="BE431" s="36">
        <f>VLOOKUP($H431,[4]IRA!$H$7:$CS$981,BE$1,FALSE)</f>
        <v>3</v>
      </c>
      <c r="BF431" s="36">
        <f>VLOOKUP($H431,[4]IRA!$H$7:$CS$981,BF$1,FALSE)</f>
        <v>0</v>
      </c>
      <c r="BG431" s="36">
        <f>VLOOKUP($H431,[4]IRA!$H$7:$CS$981,BG$1,FALSE)</f>
        <v>0</v>
      </c>
      <c r="BH431" s="36">
        <f>VLOOKUP($H431,[4]IRA!$H$7:$CS$981,BH$1,FALSE)</f>
        <v>0</v>
      </c>
      <c r="BI431" s="36">
        <f>VLOOKUP($H431,[4]IRA!$H$7:$CS$981,BI$1,FALSE)</f>
        <v>0</v>
      </c>
      <c r="BJ431" s="36">
        <f>VLOOKUP($H431,[4]IRA!$H$7:$CS$981,BJ$1,FALSE)</f>
        <v>0</v>
      </c>
      <c r="BK431" s="36">
        <f>VLOOKUP($H431,[4]IRA!$H$7:$CS$981,BK$1,FALSE)</f>
        <v>0</v>
      </c>
      <c r="BL431" s="36">
        <f>VLOOKUP($H431,[4]IRA!$H$7:$CS$981,BL$1,FALSE)</f>
        <v>0</v>
      </c>
      <c r="BM431" s="36">
        <f>VLOOKUP($H431,[4]IRA!$H$7:$CS$981,BM$1,FALSE)</f>
        <v>0</v>
      </c>
      <c r="BN431" s="36">
        <f>VLOOKUP($H431,[4]IRA!$H$7:$CS$981,BN$1,FALSE)</f>
        <v>0</v>
      </c>
      <c r="BO431" s="10">
        <f>VLOOKUP(H431,[4]IRA!$H$7:$CS$981,90,FALSE)</f>
        <v>97.666666666666671</v>
      </c>
      <c r="BP431" s="10">
        <f t="shared" si="66"/>
        <v>23</v>
      </c>
      <c r="BQ431" s="17">
        <f t="shared" si="67"/>
        <v>0.23549488054607506</v>
      </c>
      <c r="BR431" s="80"/>
      <c r="BS431" s="80"/>
      <c r="BT431" s="80"/>
      <c r="BU431" s="80"/>
      <c r="BV431" s="80"/>
      <c r="BW431" s="80"/>
      <c r="BX431" s="80"/>
      <c r="BY431" s="80"/>
      <c r="BZ431" s="80"/>
      <c r="CA431" s="80"/>
      <c r="CB431" s="80"/>
      <c r="CC431" s="80"/>
      <c r="CD431" s="80"/>
      <c r="CE431" s="80"/>
      <c r="CF431" s="80"/>
      <c r="CG431" s="80"/>
      <c r="CH431" s="80"/>
      <c r="CI431" s="80"/>
      <c r="CJ431" s="80"/>
      <c r="CK431" s="80"/>
      <c r="CL431" s="80"/>
      <c r="CM431" s="80"/>
      <c r="CN431" s="80"/>
      <c r="CO431" s="80"/>
      <c r="CP431" s="80"/>
      <c r="CQ431" s="80"/>
      <c r="CR431" s="80"/>
      <c r="CS431" s="80"/>
      <c r="CT431" s="80"/>
      <c r="CU431" s="80"/>
      <c r="CV431" s="80"/>
      <c r="CW431" s="80"/>
      <c r="CX431" s="80"/>
      <c r="CY431" s="80"/>
      <c r="CZ431" s="80"/>
      <c r="DA431" s="80"/>
      <c r="DB431" s="80"/>
      <c r="DC431" s="80"/>
      <c r="DD431" s="80"/>
      <c r="DE431" s="80"/>
      <c r="DF431" s="80"/>
      <c r="DG431" s="80"/>
      <c r="DH431" s="80"/>
      <c r="DI431" s="80"/>
      <c r="DJ431" s="80"/>
      <c r="DK431" s="80"/>
      <c r="DL431" s="80"/>
      <c r="DM431" s="80"/>
      <c r="DN431" s="80"/>
    </row>
    <row r="432" spans="1:118" s="81" customFormat="1" ht="10.199999999999999" x14ac:dyDescent="0.2">
      <c r="A432" s="87" t="s">
        <v>2</v>
      </c>
      <c r="B432" s="87" t="s">
        <v>228</v>
      </c>
      <c r="C432" s="88"/>
      <c r="D432" s="87" t="s">
        <v>719</v>
      </c>
      <c r="E432" s="87" t="s">
        <v>820</v>
      </c>
      <c r="F432" s="87" t="s">
        <v>818</v>
      </c>
      <c r="G432" s="88" t="s">
        <v>549</v>
      </c>
      <c r="H432" s="88">
        <v>15091</v>
      </c>
      <c r="I432" s="87" t="s">
        <v>951</v>
      </c>
      <c r="J432" s="37">
        <f>VLOOKUP($H432,[1]EDA!$H$6:$BN$980,J$1,FALSE)</f>
        <v>0</v>
      </c>
      <c r="K432" s="36">
        <f>VLOOKUP($H432,[1]EDA!$H$6:$BN$980,K$1,FALSE)</f>
        <v>0</v>
      </c>
      <c r="L432" s="36">
        <f>VLOOKUP($H432,[1]EDA!$H$6:$BN$980,L$1,FALSE)</f>
        <v>0</v>
      </c>
      <c r="M432" s="36">
        <f>VLOOKUP($H432,[1]EDA!$H$6:$BN$980,M$1,FALSE)</f>
        <v>0</v>
      </c>
      <c r="N432" s="36">
        <f>VLOOKUP($H432,[1]EDA!$H$6:$BN$980,N$1,FALSE)</f>
        <v>0</v>
      </c>
      <c r="O432" s="36">
        <f>VLOOKUP($H432,[1]EDA!$H$6:$BN$980,O$1,FALSE)</f>
        <v>0</v>
      </c>
      <c r="P432" s="36">
        <f>VLOOKUP($H432,[1]EDA!$H$6:$BN$980,P$1,FALSE)</f>
        <v>0</v>
      </c>
      <c r="Q432" s="36">
        <f>VLOOKUP($H432,[1]EDA!$H$6:$BN$980,Q$1,FALSE)</f>
        <v>0</v>
      </c>
      <c r="R432" s="36">
        <f>VLOOKUP($H432,[1]EDA!$H$6:$BN$980,R$1,FALSE)</f>
        <v>0</v>
      </c>
      <c r="S432" s="36">
        <f>VLOOKUP($H432,[1]EDA!$H$6:$BN$980,S$1,FALSE)</f>
        <v>0</v>
      </c>
      <c r="T432" s="36">
        <f>VLOOKUP($H432,[1]EDA!$H$6:$BN$980,T$1,FALSE)</f>
        <v>0</v>
      </c>
      <c r="U432" s="36">
        <f>VLOOKUP($H432,[1]EDA!$H$6:$BN$980,U$1,FALSE)</f>
        <v>0</v>
      </c>
      <c r="V432" s="10">
        <f>VLOOKUP(H432,[1]EDA!$H$6:$BO$980,60,FALSE)</f>
        <v>0</v>
      </c>
      <c r="W432" s="10">
        <f t="shared" si="60"/>
        <v>0</v>
      </c>
      <c r="X432" s="17">
        <f t="shared" si="61"/>
        <v>0</v>
      </c>
      <c r="Y432" s="36">
        <f>VLOOKUP($H432,[2]EDA!$H$6:$AY$980,Y$1,FALSE)</f>
        <v>0</v>
      </c>
      <c r="Z432" s="36">
        <f>VLOOKUP($H432,[2]EDA!$H$6:$AY$980,Z$1,FALSE)</f>
        <v>0</v>
      </c>
      <c r="AA432" s="36">
        <f>VLOOKUP($H432,[2]EDA!$H$6:$AY$980,AA$1,FALSE)</f>
        <v>0</v>
      </c>
      <c r="AB432" s="36">
        <f>VLOOKUP($H432,[2]EDA!$H$6:$AY$980,AB$1,FALSE)</f>
        <v>0</v>
      </c>
      <c r="AC432" s="36">
        <f>VLOOKUP($H432,[2]EDA!$H$6:$AY$980,AC$1,FALSE)</f>
        <v>0</v>
      </c>
      <c r="AD432" s="36">
        <f>VLOOKUP($H432,[2]EDA!$H$6:$AY$980,AD$1,FALSE)</f>
        <v>0</v>
      </c>
      <c r="AE432" s="36">
        <f>VLOOKUP($H432,[2]EDA!$H$6:$AY$980,AE$1,FALSE)</f>
        <v>0</v>
      </c>
      <c r="AF432" s="36">
        <f>VLOOKUP($H432,[2]EDA!$H$6:$AY$980,AF$1,FALSE)</f>
        <v>0</v>
      </c>
      <c r="AG432" s="36">
        <f>VLOOKUP($H432,[2]EDA!$H$6:$AY$980,AG$1,FALSE)</f>
        <v>0</v>
      </c>
      <c r="AH432" s="36">
        <f>VLOOKUP($H432,[2]EDA!$H$6:$AY$980,AH$1,FALSE)</f>
        <v>0</v>
      </c>
      <c r="AI432" s="36">
        <f>VLOOKUP($H432,[2]EDA!$H$6:$AY$980,AI$1,FALSE)</f>
        <v>0</v>
      </c>
      <c r="AJ432" s="36">
        <f>VLOOKUP($H432,[2]EDA!$H$6:$AY$980,AJ$1,FALSE)</f>
        <v>0</v>
      </c>
      <c r="AK432" s="20">
        <f>VLOOKUP(H432,[2]EDA!$H$6:$AZ$980,45,FALSE)</f>
        <v>0</v>
      </c>
      <c r="AL432" s="39">
        <f t="shared" si="62"/>
        <v>0</v>
      </c>
      <c r="AM432" s="17">
        <f t="shared" si="63"/>
        <v>0</v>
      </c>
      <c r="AN432" s="36">
        <f>VLOOKUP($H432,[3]IRA!$H$6:$BN$980,AN$1,FALSE)</f>
        <v>0</v>
      </c>
      <c r="AO432" s="36">
        <f>VLOOKUP($H432,[3]IRA!$H$6:$BN$980,AO$1,FALSE)</f>
        <v>0</v>
      </c>
      <c r="AP432" s="36">
        <f>VLOOKUP($H432,[3]IRA!$H$6:$BN$980,AP$1,FALSE)</f>
        <v>0</v>
      </c>
      <c r="AQ432" s="36">
        <f>VLOOKUP($H432,[3]IRA!$H$6:$BN$980,AQ$1,FALSE)</f>
        <v>0</v>
      </c>
      <c r="AR432" s="36">
        <f>VLOOKUP($H432,[3]IRA!$H$6:$BN$980,AR$1,FALSE)</f>
        <v>0</v>
      </c>
      <c r="AS432" s="36">
        <f>VLOOKUP($H432,[3]IRA!$H$6:$BN$980,AS$1,FALSE)</f>
        <v>0</v>
      </c>
      <c r="AT432" s="36">
        <f>VLOOKUP($H432,[3]IRA!$H$6:$BN$980,AT$1,FALSE)</f>
        <v>0</v>
      </c>
      <c r="AU432" s="36">
        <f>VLOOKUP($H432,[3]IRA!$H$6:$BN$980,AU$1,FALSE)</f>
        <v>0</v>
      </c>
      <c r="AV432" s="36">
        <f>VLOOKUP($H432,[3]IRA!$H$6:$BN$980,AV$1,FALSE)</f>
        <v>0</v>
      </c>
      <c r="AW432" s="36">
        <f>VLOOKUP($H432,[3]IRA!$H$6:$BN$980,AW$1,FALSE)</f>
        <v>0</v>
      </c>
      <c r="AX432" s="36">
        <f>VLOOKUP($H432,[3]IRA!$H$6:$BN$980,AX$1,FALSE)</f>
        <v>0</v>
      </c>
      <c r="AY432" s="36">
        <f>VLOOKUP($H432,[3]IRA!$H$6:$BN$980,AY$1,FALSE)</f>
        <v>0</v>
      </c>
      <c r="AZ432" s="20">
        <f>VLOOKUP(H432,[3]IRA!$H$6:$BO$980,60,FALSE)</f>
        <v>0</v>
      </c>
      <c r="BA432" s="20">
        <f t="shared" si="64"/>
        <v>0</v>
      </c>
      <c r="BB432" s="17">
        <f t="shared" si="65"/>
        <v>0</v>
      </c>
      <c r="BC432" s="36">
        <f>VLOOKUP($H432,[4]IRA!$H$7:$CS$981,BC$1,FALSE)</f>
        <v>0</v>
      </c>
      <c r="BD432" s="36">
        <f>VLOOKUP($H432,[4]IRA!$H$7:$CS$981,BD$1,FALSE)</f>
        <v>0</v>
      </c>
      <c r="BE432" s="36">
        <f>VLOOKUP($H432,[4]IRA!$H$7:$CS$981,BE$1,FALSE)</f>
        <v>0</v>
      </c>
      <c r="BF432" s="36">
        <f>VLOOKUP($H432,[4]IRA!$H$7:$CS$981,BF$1,FALSE)</f>
        <v>0</v>
      </c>
      <c r="BG432" s="36">
        <f>VLOOKUP($H432,[4]IRA!$H$7:$CS$981,BG$1,FALSE)</f>
        <v>0</v>
      </c>
      <c r="BH432" s="36">
        <f>VLOOKUP($H432,[4]IRA!$H$7:$CS$981,BH$1,FALSE)</f>
        <v>0</v>
      </c>
      <c r="BI432" s="36">
        <f>VLOOKUP($H432,[4]IRA!$H$7:$CS$981,BI$1,FALSE)</f>
        <v>0</v>
      </c>
      <c r="BJ432" s="36">
        <f>VLOOKUP($H432,[4]IRA!$H$7:$CS$981,BJ$1,FALSE)</f>
        <v>0</v>
      </c>
      <c r="BK432" s="36">
        <f>VLOOKUP($H432,[4]IRA!$H$7:$CS$981,BK$1,FALSE)</f>
        <v>0</v>
      </c>
      <c r="BL432" s="36">
        <f>VLOOKUP($H432,[4]IRA!$H$7:$CS$981,BL$1,FALSE)</f>
        <v>0</v>
      </c>
      <c r="BM432" s="36">
        <f>VLOOKUP($H432,[4]IRA!$H$7:$CS$981,BM$1,FALSE)</f>
        <v>0</v>
      </c>
      <c r="BN432" s="36">
        <f>VLOOKUP($H432,[4]IRA!$H$7:$CS$981,BN$1,FALSE)</f>
        <v>0</v>
      </c>
      <c r="BO432" s="10">
        <f>VLOOKUP(H432,[4]IRA!$H$7:$CS$981,90,FALSE)</f>
        <v>0</v>
      </c>
      <c r="BP432" s="10">
        <f t="shared" si="66"/>
        <v>0</v>
      </c>
      <c r="BQ432" s="17">
        <f t="shared" si="67"/>
        <v>0</v>
      </c>
      <c r="BR432" s="80"/>
      <c r="BS432" s="80"/>
      <c r="BT432" s="80"/>
      <c r="BU432" s="80"/>
      <c r="BV432" s="80"/>
      <c r="BW432" s="80"/>
      <c r="BX432" s="80"/>
      <c r="BY432" s="80"/>
      <c r="BZ432" s="80"/>
      <c r="CA432" s="80"/>
      <c r="CB432" s="80"/>
      <c r="CC432" s="80"/>
      <c r="CD432" s="80"/>
      <c r="CE432" s="80"/>
      <c r="CF432" s="80"/>
      <c r="CG432" s="80"/>
      <c r="CH432" s="80"/>
      <c r="CI432" s="80"/>
      <c r="CJ432" s="80"/>
      <c r="CK432" s="80"/>
      <c r="CL432" s="80"/>
      <c r="CM432" s="80"/>
      <c r="CN432" s="80"/>
      <c r="CO432" s="80"/>
      <c r="CP432" s="80"/>
      <c r="CQ432" s="80"/>
      <c r="CR432" s="80"/>
      <c r="CS432" s="80"/>
      <c r="CT432" s="80"/>
      <c r="CU432" s="80"/>
      <c r="CV432" s="80"/>
      <c r="CW432" s="80"/>
      <c r="CX432" s="80"/>
      <c r="CY432" s="80"/>
      <c r="CZ432" s="80"/>
      <c r="DA432" s="80"/>
      <c r="DB432" s="80"/>
      <c r="DC432" s="80"/>
      <c r="DD432" s="80"/>
      <c r="DE432" s="80"/>
      <c r="DF432" s="80"/>
      <c r="DG432" s="80"/>
      <c r="DH432" s="80"/>
      <c r="DI432" s="80"/>
      <c r="DJ432" s="80"/>
      <c r="DK432" s="80"/>
      <c r="DL432" s="80"/>
      <c r="DM432" s="80"/>
      <c r="DN432" s="80"/>
    </row>
    <row r="433" spans="1:118" s="81" customFormat="1" ht="10.199999999999999" x14ac:dyDescent="0.2">
      <c r="A433" s="87" t="s">
        <v>2</v>
      </c>
      <c r="B433" s="87" t="s">
        <v>93</v>
      </c>
      <c r="C433" s="88"/>
      <c r="D433" s="87" t="s">
        <v>719</v>
      </c>
      <c r="E433" s="87" t="s">
        <v>820</v>
      </c>
      <c r="F433" s="87" t="s">
        <v>818</v>
      </c>
      <c r="G433" s="88" t="s">
        <v>555</v>
      </c>
      <c r="H433" s="88">
        <v>15103</v>
      </c>
      <c r="I433" s="87" t="s">
        <v>952</v>
      </c>
      <c r="J433" s="37">
        <f>VLOOKUP($H433,[1]EDA!$H$6:$BN$980,J$1,FALSE)</f>
        <v>0</v>
      </c>
      <c r="K433" s="36">
        <f>VLOOKUP($H433,[1]EDA!$H$6:$BN$980,K$1,FALSE)</f>
        <v>0</v>
      </c>
      <c r="L433" s="36">
        <f>VLOOKUP($H433,[1]EDA!$H$6:$BN$980,L$1,FALSE)</f>
        <v>0</v>
      </c>
      <c r="M433" s="36">
        <f>VLOOKUP($H433,[1]EDA!$H$6:$BN$980,M$1,FALSE)</f>
        <v>0</v>
      </c>
      <c r="N433" s="36">
        <f>VLOOKUP($H433,[1]EDA!$H$6:$BN$980,N$1,FALSE)</f>
        <v>0</v>
      </c>
      <c r="O433" s="36">
        <f>VLOOKUP($H433,[1]EDA!$H$6:$BN$980,O$1,FALSE)</f>
        <v>0</v>
      </c>
      <c r="P433" s="36">
        <f>VLOOKUP($H433,[1]EDA!$H$6:$BN$980,P$1,FALSE)</f>
        <v>0</v>
      </c>
      <c r="Q433" s="36">
        <f>VLOOKUP($H433,[1]EDA!$H$6:$BN$980,Q$1,FALSE)</f>
        <v>0</v>
      </c>
      <c r="R433" s="36">
        <f>VLOOKUP($H433,[1]EDA!$H$6:$BN$980,R$1,FALSE)</f>
        <v>0</v>
      </c>
      <c r="S433" s="36">
        <f>VLOOKUP($H433,[1]EDA!$H$6:$BN$980,S$1,FALSE)</f>
        <v>0</v>
      </c>
      <c r="T433" s="36">
        <f>VLOOKUP($H433,[1]EDA!$H$6:$BN$980,T$1,FALSE)</f>
        <v>0</v>
      </c>
      <c r="U433" s="36">
        <f>VLOOKUP($H433,[1]EDA!$H$6:$BN$980,U$1,FALSE)</f>
        <v>0</v>
      </c>
      <c r="V433" s="10">
        <f>VLOOKUP(H433,[1]EDA!$H$6:$BO$980,60,FALSE)</f>
        <v>0</v>
      </c>
      <c r="W433" s="10">
        <f t="shared" si="60"/>
        <v>0</v>
      </c>
      <c r="X433" s="17">
        <f t="shared" si="61"/>
        <v>0</v>
      </c>
      <c r="Y433" s="36">
        <f>VLOOKUP($H433,[2]EDA!$H$6:$AY$980,Y$1,FALSE)</f>
        <v>0</v>
      </c>
      <c r="Z433" s="36">
        <f>VLOOKUP($H433,[2]EDA!$H$6:$AY$980,Z$1,FALSE)</f>
        <v>0</v>
      </c>
      <c r="AA433" s="36">
        <f>VLOOKUP($H433,[2]EDA!$H$6:$AY$980,AA$1,FALSE)</f>
        <v>0</v>
      </c>
      <c r="AB433" s="36">
        <f>VLOOKUP($H433,[2]EDA!$H$6:$AY$980,AB$1,FALSE)</f>
        <v>0</v>
      </c>
      <c r="AC433" s="36">
        <f>VLOOKUP($H433,[2]EDA!$H$6:$AY$980,AC$1,FALSE)</f>
        <v>0</v>
      </c>
      <c r="AD433" s="36">
        <f>VLOOKUP($H433,[2]EDA!$H$6:$AY$980,AD$1,FALSE)</f>
        <v>0</v>
      </c>
      <c r="AE433" s="36">
        <f>VLOOKUP($H433,[2]EDA!$H$6:$AY$980,AE$1,FALSE)</f>
        <v>0</v>
      </c>
      <c r="AF433" s="36">
        <f>VLOOKUP($H433,[2]EDA!$H$6:$AY$980,AF$1,FALSE)</f>
        <v>0</v>
      </c>
      <c r="AG433" s="36">
        <f>VLOOKUP($H433,[2]EDA!$H$6:$AY$980,AG$1,FALSE)</f>
        <v>0</v>
      </c>
      <c r="AH433" s="36">
        <f>VLOOKUP($H433,[2]EDA!$H$6:$AY$980,AH$1,FALSE)</f>
        <v>0</v>
      </c>
      <c r="AI433" s="36">
        <f>VLOOKUP($H433,[2]EDA!$H$6:$AY$980,AI$1,FALSE)</f>
        <v>0</v>
      </c>
      <c r="AJ433" s="36">
        <f>VLOOKUP($H433,[2]EDA!$H$6:$AY$980,AJ$1,FALSE)</f>
        <v>0</v>
      </c>
      <c r="AK433" s="20">
        <f>VLOOKUP(H433,[2]EDA!$H$6:$AZ$980,45,FALSE)</f>
        <v>0</v>
      </c>
      <c r="AL433" s="39">
        <f t="shared" si="62"/>
        <v>0</v>
      </c>
      <c r="AM433" s="17">
        <f t="shared" si="63"/>
        <v>0</v>
      </c>
      <c r="AN433" s="36">
        <f>VLOOKUP($H433,[3]IRA!$H$6:$BN$980,AN$1,FALSE)</f>
        <v>0</v>
      </c>
      <c r="AO433" s="36">
        <f>VLOOKUP($H433,[3]IRA!$H$6:$BN$980,AO$1,FALSE)</f>
        <v>0</v>
      </c>
      <c r="AP433" s="36">
        <f>VLOOKUP($H433,[3]IRA!$H$6:$BN$980,AP$1,FALSE)</f>
        <v>0</v>
      </c>
      <c r="AQ433" s="36">
        <f>VLOOKUP($H433,[3]IRA!$H$6:$BN$980,AQ$1,FALSE)</f>
        <v>0</v>
      </c>
      <c r="AR433" s="36">
        <f>VLOOKUP($H433,[3]IRA!$H$6:$BN$980,AR$1,FALSE)</f>
        <v>0</v>
      </c>
      <c r="AS433" s="36">
        <f>VLOOKUP($H433,[3]IRA!$H$6:$BN$980,AS$1,FALSE)</f>
        <v>0</v>
      </c>
      <c r="AT433" s="36">
        <f>VLOOKUP($H433,[3]IRA!$H$6:$BN$980,AT$1,FALSE)</f>
        <v>0</v>
      </c>
      <c r="AU433" s="36">
        <f>VLOOKUP($H433,[3]IRA!$H$6:$BN$980,AU$1,FALSE)</f>
        <v>0</v>
      </c>
      <c r="AV433" s="36">
        <f>VLOOKUP($H433,[3]IRA!$H$6:$BN$980,AV$1,FALSE)</f>
        <v>0</v>
      </c>
      <c r="AW433" s="36">
        <f>VLOOKUP($H433,[3]IRA!$H$6:$BN$980,AW$1,FALSE)</f>
        <v>0</v>
      </c>
      <c r="AX433" s="36">
        <f>VLOOKUP($H433,[3]IRA!$H$6:$BN$980,AX$1,FALSE)</f>
        <v>0</v>
      </c>
      <c r="AY433" s="36">
        <f>VLOOKUP($H433,[3]IRA!$H$6:$BN$980,AY$1,FALSE)</f>
        <v>0</v>
      </c>
      <c r="AZ433" s="20">
        <f>VLOOKUP(H433,[3]IRA!$H$6:$BO$980,60,FALSE)</f>
        <v>0</v>
      </c>
      <c r="BA433" s="20">
        <f t="shared" si="64"/>
        <v>0</v>
      </c>
      <c r="BB433" s="17">
        <f t="shared" si="65"/>
        <v>0</v>
      </c>
      <c r="BC433" s="36">
        <f>VLOOKUP($H433,[4]IRA!$H$7:$CS$981,BC$1,FALSE)</f>
        <v>0</v>
      </c>
      <c r="BD433" s="36">
        <f>VLOOKUP($H433,[4]IRA!$H$7:$CS$981,BD$1,FALSE)</f>
        <v>0</v>
      </c>
      <c r="BE433" s="36">
        <f>VLOOKUP($H433,[4]IRA!$H$7:$CS$981,BE$1,FALSE)</f>
        <v>0</v>
      </c>
      <c r="BF433" s="36">
        <f>VLOOKUP($H433,[4]IRA!$H$7:$CS$981,BF$1,FALSE)</f>
        <v>0</v>
      </c>
      <c r="BG433" s="36">
        <f>VLOOKUP($H433,[4]IRA!$H$7:$CS$981,BG$1,FALSE)</f>
        <v>0</v>
      </c>
      <c r="BH433" s="36">
        <f>VLOOKUP($H433,[4]IRA!$H$7:$CS$981,BH$1,FALSE)</f>
        <v>0</v>
      </c>
      <c r="BI433" s="36">
        <f>VLOOKUP($H433,[4]IRA!$H$7:$CS$981,BI$1,FALSE)</f>
        <v>0</v>
      </c>
      <c r="BJ433" s="36">
        <f>VLOOKUP($H433,[4]IRA!$H$7:$CS$981,BJ$1,FALSE)</f>
        <v>0</v>
      </c>
      <c r="BK433" s="36">
        <f>VLOOKUP($H433,[4]IRA!$H$7:$CS$981,BK$1,FALSE)</f>
        <v>0</v>
      </c>
      <c r="BL433" s="36">
        <f>VLOOKUP($H433,[4]IRA!$H$7:$CS$981,BL$1,FALSE)</f>
        <v>0</v>
      </c>
      <c r="BM433" s="36">
        <f>VLOOKUP($H433,[4]IRA!$H$7:$CS$981,BM$1,FALSE)</f>
        <v>0</v>
      </c>
      <c r="BN433" s="36">
        <f>VLOOKUP($H433,[4]IRA!$H$7:$CS$981,BN$1,FALSE)</f>
        <v>0</v>
      </c>
      <c r="BO433" s="10">
        <f>VLOOKUP(H433,[4]IRA!$H$7:$CS$981,90,FALSE)</f>
        <v>0</v>
      </c>
      <c r="BP433" s="10">
        <f t="shared" si="66"/>
        <v>0</v>
      </c>
      <c r="BQ433" s="17">
        <f t="shared" si="67"/>
        <v>0</v>
      </c>
      <c r="BR433" s="80"/>
      <c r="BS433" s="80"/>
      <c r="BT433" s="80"/>
      <c r="BU433" s="80"/>
      <c r="BV433" s="80"/>
      <c r="BW433" s="80"/>
      <c r="BX433" s="80"/>
      <c r="BY433" s="80"/>
      <c r="BZ433" s="80"/>
      <c r="CA433" s="80"/>
      <c r="CB433" s="80"/>
      <c r="CC433" s="80"/>
      <c r="CD433" s="80"/>
      <c r="CE433" s="80"/>
      <c r="CF433" s="80"/>
      <c r="CG433" s="80"/>
      <c r="CH433" s="80"/>
      <c r="CI433" s="80"/>
      <c r="CJ433" s="80"/>
      <c r="CK433" s="80"/>
      <c r="CL433" s="80"/>
      <c r="CM433" s="80"/>
      <c r="CN433" s="80"/>
      <c r="CO433" s="80"/>
      <c r="CP433" s="80"/>
      <c r="CQ433" s="80"/>
      <c r="CR433" s="80"/>
      <c r="CS433" s="80"/>
      <c r="CT433" s="80"/>
      <c r="CU433" s="80"/>
      <c r="CV433" s="80"/>
      <c r="CW433" s="80"/>
      <c r="CX433" s="80"/>
      <c r="CY433" s="80"/>
      <c r="CZ433" s="80"/>
      <c r="DA433" s="80"/>
      <c r="DB433" s="80"/>
      <c r="DC433" s="80"/>
      <c r="DD433" s="80"/>
      <c r="DE433" s="80"/>
      <c r="DF433" s="80"/>
      <c r="DG433" s="80"/>
      <c r="DH433" s="80"/>
      <c r="DI433" s="80"/>
      <c r="DJ433" s="80"/>
      <c r="DK433" s="80"/>
      <c r="DL433" s="80"/>
      <c r="DM433" s="80"/>
      <c r="DN433" s="80"/>
    </row>
    <row r="434" spans="1:118" s="81" customFormat="1" ht="10.199999999999999" x14ac:dyDescent="0.2">
      <c r="A434" s="87" t="s">
        <v>636</v>
      </c>
      <c r="B434" s="87" t="s">
        <v>205</v>
      </c>
      <c r="C434" s="88">
        <v>404</v>
      </c>
      <c r="D434" s="87" t="s">
        <v>863</v>
      </c>
      <c r="E434" s="87" t="s">
        <v>636</v>
      </c>
      <c r="F434" s="87" t="s">
        <v>205</v>
      </c>
      <c r="G434" s="88" t="s">
        <v>550</v>
      </c>
      <c r="H434" s="88">
        <v>15140</v>
      </c>
      <c r="I434" s="87" t="s">
        <v>746</v>
      </c>
      <c r="J434" s="37">
        <f>VLOOKUP($H434,[1]EDA!$H$6:$BN$980,J$1,FALSE)</f>
        <v>6</v>
      </c>
      <c r="K434" s="36">
        <f>VLOOKUP($H434,[1]EDA!$H$6:$BN$980,K$1,FALSE)</f>
        <v>0</v>
      </c>
      <c r="L434" s="36">
        <f>VLOOKUP($H434,[1]EDA!$H$6:$BN$980,L$1,FALSE)</f>
        <v>0</v>
      </c>
      <c r="M434" s="36">
        <f>VLOOKUP($H434,[1]EDA!$H$6:$BN$980,M$1,FALSE)</f>
        <v>0</v>
      </c>
      <c r="N434" s="36">
        <f>VLOOKUP($H434,[1]EDA!$H$6:$BN$980,N$1,FALSE)</f>
        <v>0</v>
      </c>
      <c r="O434" s="36">
        <f>VLOOKUP($H434,[1]EDA!$H$6:$BN$980,O$1,FALSE)</f>
        <v>0</v>
      </c>
      <c r="P434" s="36">
        <f>VLOOKUP($H434,[1]EDA!$H$6:$BN$980,P$1,FALSE)</f>
        <v>0</v>
      </c>
      <c r="Q434" s="36">
        <f>VLOOKUP($H434,[1]EDA!$H$6:$BN$980,Q$1,FALSE)</f>
        <v>0</v>
      </c>
      <c r="R434" s="36">
        <f>VLOOKUP($H434,[1]EDA!$H$6:$BN$980,R$1,FALSE)</f>
        <v>0</v>
      </c>
      <c r="S434" s="36">
        <f>VLOOKUP($H434,[1]EDA!$H$6:$BN$980,S$1,FALSE)</f>
        <v>0</v>
      </c>
      <c r="T434" s="36">
        <f>VLOOKUP($H434,[1]EDA!$H$6:$BN$980,T$1,FALSE)</f>
        <v>0</v>
      </c>
      <c r="U434" s="36">
        <f>VLOOKUP($H434,[1]EDA!$H$6:$BN$980,U$1,FALSE)</f>
        <v>0</v>
      </c>
      <c r="V434" s="10">
        <f>VLOOKUP(H434,[1]EDA!$H$6:$BO$980,60,FALSE)</f>
        <v>18.333333333333332</v>
      </c>
      <c r="W434" s="10">
        <f t="shared" si="60"/>
        <v>6</v>
      </c>
      <c r="X434" s="17">
        <f t="shared" si="61"/>
        <v>0.32727272727272727</v>
      </c>
      <c r="Y434" s="36">
        <f>VLOOKUP($H434,[2]EDA!$H$6:$AY$980,Y$1,FALSE)</f>
        <v>0</v>
      </c>
      <c r="Z434" s="36">
        <f>VLOOKUP($H434,[2]EDA!$H$6:$AY$980,Z$1,FALSE)</f>
        <v>0</v>
      </c>
      <c r="AA434" s="36">
        <f>VLOOKUP($H434,[2]EDA!$H$6:$AY$980,AA$1,FALSE)</f>
        <v>0</v>
      </c>
      <c r="AB434" s="36">
        <f>VLOOKUP($H434,[2]EDA!$H$6:$AY$980,AB$1,FALSE)</f>
        <v>0</v>
      </c>
      <c r="AC434" s="36">
        <f>VLOOKUP($H434,[2]EDA!$H$6:$AY$980,AC$1,FALSE)</f>
        <v>0</v>
      </c>
      <c r="AD434" s="36">
        <f>VLOOKUP($H434,[2]EDA!$H$6:$AY$980,AD$1,FALSE)</f>
        <v>0</v>
      </c>
      <c r="AE434" s="36">
        <f>VLOOKUP($H434,[2]EDA!$H$6:$AY$980,AE$1,FALSE)</f>
        <v>0</v>
      </c>
      <c r="AF434" s="36">
        <f>VLOOKUP($H434,[2]EDA!$H$6:$AY$980,AF$1,FALSE)</f>
        <v>0</v>
      </c>
      <c r="AG434" s="36">
        <f>VLOOKUP($H434,[2]EDA!$H$6:$AY$980,AG$1,FALSE)</f>
        <v>0</v>
      </c>
      <c r="AH434" s="36">
        <f>VLOOKUP($H434,[2]EDA!$H$6:$AY$980,AH$1,FALSE)</f>
        <v>0</v>
      </c>
      <c r="AI434" s="36">
        <f>VLOOKUP($H434,[2]EDA!$H$6:$AY$980,AI$1,FALSE)</f>
        <v>0</v>
      </c>
      <c r="AJ434" s="36">
        <f>VLOOKUP($H434,[2]EDA!$H$6:$AY$980,AJ$1,FALSE)</f>
        <v>0</v>
      </c>
      <c r="AK434" s="20">
        <f>VLOOKUP(H434,[2]EDA!$H$6:$AZ$980,45,FALSE)</f>
        <v>0</v>
      </c>
      <c r="AL434" s="39">
        <f t="shared" si="62"/>
        <v>0</v>
      </c>
      <c r="AM434" s="17">
        <f t="shared" si="63"/>
        <v>0</v>
      </c>
      <c r="AN434" s="36">
        <f>VLOOKUP($H434,[3]IRA!$H$6:$BN$980,AN$1,FALSE)</f>
        <v>6</v>
      </c>
      <c r="AO434" s="36">
        <f>VLOOKUP($H434,[3]IRA!$H$6:$BN$980,AO$1,FALSE)</f>
        <v>0</v>
      </c>
      <c r="AP434" s="36">
        <f>VLOOKUP($H434,[3]IRA!$H$6:$BN$980,AP$1,FALSE)</f>
        <v>0</v>
      </c>
      <c r="AQ434" s="36">
        <f>VLOOKUP($H434,[3]IRA!$H$6:$BN$980,AQ$1,FALSE)</f>
        <v>0</v>
      </c>
      <c r="AR434" s="36">
        <f>VLOOKUP($H434,[3]IRA!$H$6:$BN$980,AR$1,FALSE)</f>
        <v>0</v>
      </c>
      <c r="AS434" s="36">
        <f>VLOOKUP($H434,[3]IRA!$H$6:$BN$980,AS$1,FALSE)</f>
        <v>0</v>
      </c>
      <c r="AT434" s="36">
        <f>VLOOKUP($H434,[3]IRA!$H$6:$BN$980,AT$1,FALSE)</f>
        <v>0</v>
      </c>
      <c r="AU434" s="36">
        <f>VLOOKUP($H434,[3]IRA!$H$6:$BN$980,AU$1,FALSE)</f>
        <v>0</v>
      </c>
      <c r="AV434" s="36">
        <f>VLOOKUP($H434,[3]IRA!$H$6:$BN$980,AV$1,FALSE)</f>
        <v>0</v>
      </c>
      <c r="AW434" s="36">
        <f>VLOOKUP($H434,[3]IRA!$H$6:$BN$980,AW$1,FALSE)</f>
        <v>0</v>
      </c>
      <c r="AX434" s="36">
        <f>VLOOKUP($H434,[3]IRA!$H$6:$BN$980,AX$1,FALSE)</f>
        <v>0</v>
      </c>
      <c r="AY434" s="36">
        <f>VLOOKUP($H434,[3]IRA!$H$6:$BN$980,AY$1,FALSE)</f>
        <v>0</v>
      </c>
      <c r="AZ434" s="20">
        <f>VLOOKUP(H434,[3]IRA!$H$6:$BO$980,60,FALSE)</f>
        <v>0</v>
      </c>
      <c r="BA434" s="20">
        <f t="shared" si="64"/>
        <v>6</v>
      </c>
      <c r="BB434" s="17">
        <f t="shared" si="65"/>
        <v>0</v>
      </c>
      <c r="BC434" s="36">
        <f>VLOOKUP($H434,[4]IRA!$H$7:$CS$981,BC$1,FALSE)</f>
        <v>19</v>
      </c>
      <c r="BD434" s="36">
        <f>VLOOKUP($H434,[4]IRA!$H$7:$CS$981,BD$1,FALSE)</f>
        <v>0</v>
      </c>
      <c r="BE434" s="36">
        <f>VLOOKUP($H434,[4]IRA!$H$7:$CS$981,BE$1,FALSE)</f>
        <v>13</v>
      </c>
      <c r="BF434" s="36">
        <f>VLOOKUP($H434,[4]IRA!$H$7:$CS$981,BF$1,FALSE)</f>
        <v>0</v>
      </c>
      <c r="BG434" s="36">
        <f>VLOOKUP($H434,[4]IRA!$H$7:$CS$981,BG$1,FALSE)</f>
        <v>0</v>
      </c>
      <c r="BH434" s="36">
        <f>VLOOKUP($H434,[4]IRA!$H$7:$CS$981,BH$1,FALSE)</f>
        <v>0</v>
      </c>
      <c r="BI434" s="36">
        <f>VLOOKUP($H434,[4]IRA!$H$7:$CS$981,BI$1,FALSE)</f>
        <v>0</v>
      </c>
      <c r="BJ434" s="36">
        <f>VLOOKUP($H434,[4]IRA!$H$7:$CS$981,BJ$1,FALSE)</f>
        <v>0</v>
      </c>
      <c r="BK434" s="36">
        <f>VLOOKUP($H434,[4]IRA!$H$7:$CS$981,BK$1,FALSE)</f>
        <v>0</v>
      </c>
      <c r="BL434" s="36">
        <f>VLOOKUP($H434,[4]IRA!$H$7:$CS$981,BL$1,FALSE)</f>
        <v>0</v>
      </c>
      <c r="BM434" s="36">
        <f>VLOOKUP($H434,[4]IRA!$H$7:$CS$981,BM$1,FALSE)</f>
        <v>0</v>
      </c>
      <c r="BN434" s="36">
        <f>VLOOKUP($H434,[4]IRA!$H$7:$CS$981,BN$1,FALSE)</f>
        <v>0</v>
      </c>
      <c r="BO434" s="10">
        <f>VLOOKUP(H434,[4]IRA!$H$7:$CS$981,90,FALSE)</f>
        <v>53.666666666666664</v>
      </c>
      <c r="BP434" s="10">
        <f t="shared" si="66"/>
        <v>32</v>
      </c>
      <c r="BQ434" s="17">
        <f t="shared" si="67"/>
        <v>0.59627329192546585</v>
      </c>
      <c r="BR434" s="80"/>
      <c r="BS434" s="80"/>
      <c r="BT434" s="80"/>
      <c r="BU434" s="80"/>
      <c r="BV434" s="80"/>
      <c r="BW434" s="80"/>
      <c r="BX434" s="80"/>
      <c r="BY434" s="80"/>
      <c r="BZ434" s="80"/>
      <c r="CA434" s="80"/>
      <c r="CB434" s="80"/>
      <c r="CC434" s="80"/>
      <c r="CD434" s="80"/>
      <c r="CE434" s="80"/>
      <c r="CF434" s="80"/>
      <c r="CG434" s="80"/>
      <c r="CH434" s="80"/>
      <c r="CI434" s="80"/>
      <c r="CJ434" s="80"/>
      <c r="CK434" s="80"/>
      <c r="CL434" s="80"/>
      <c r="CM434" s="80"/>
      <c r="CN434" s="80"/>
      <c r="CO434" s="80"/>
      <c r="CP434" s="80"/>
      <c r="CQ434" s="80"/>
      <c r="CR434" s="80"/>
      <c r="CS434" s="80"/>
      <c r="CT434" s="80"/>
      <c r="CU434" s="80"/>
      <c r="CV434" s="80"/>
      <c r="CW434" s="80"/>
      <c r="CX434" s="80"/>
      <c r="CY434" s="80"/>
      <c r="CZ434" s="80"/>
      <c r="DA434" s="80"/>
      <c r="DB434" s="80"/>
      <c r="DC434" s="80"/>
      <c r="DD434" s="80"/>
      <c r="DE434" s="80"/>
      <c r="DF434" s="80"/>
      <c r="DG434" s="80"/>
      <c r="DH434" s="80"/>
      <c r="DI434" s="80"/>
      <c r="DJ434" s="80"/>
      <c r="DK434" s="80"/>
      <c r="DL434" s="80"/>
      <c r="DM434" s="80"/>
      <c r="DN434" s="80"/>
    </row>
    <row r="435" spans="1:118" s="81" customFormat="1" ht="10.199999999999999" x14ac:dyDescent="0.2">
      <c r="A435" s="87" t="s">
        <v>181</v>
      </c>
      <c r="B435" s="87" t="s">
        <v>342</v>
      </c>
      <c r="C435" s="88">
        <v>407</v>
      </c>
      <c r="D435" s="87" t="s">
        <v>846</v>
      </c>
      <c r="E435" s="87" t="s">
        <v>181</v>
      </c>
      <c r="F435" s="87" t="s">
        <v>587</v>
      </c>
      <c r="G435" s="88" t="s">
        <v>550</v>
      </c>
      <c r="H435" s="88">
        <v>15291</v>
      </c>
      <c r="I435" s="87" t="s">
        <v>349</v>
      </c>
      <c r="J435" s="37">
        <f>VLOOKUP($H435,[1]EDA!$H$6:$BN$980,J$1,FALSE)</f>
        <v>5</v>
      </c>
      <c r="K435" s="36">
        <f>VLOOKUP($H435,[1]EDA!$H$6:$BN$980,K$1,FALSE)</f>
        <v>3</v>
      </c>
      <c r="L435" s="36">
        <f>VLOOKUP($H435,[1]EDA!$H$6:$BN$980,L$1,FALSE)</f>
        <v>1</v>
      </c>
      <c r="M435" s="36">
        <f>VLOOKUP($H435,[1]EDA!$H$6:$BN$980,M$1,FALSE)</f>
        <v>11</v>
      </c>
      <c r="N435" s="36">
        <f>VLOOKUP($H435,[1]EDA!$H$6:$BN$980,N$1,FALSE)</f>
        <v>0</v>
      </c>
      <c r="O435" s="36">
        <f>VLOOKUP($H435,[1]EDA!$H$6:$BN$980,O$1,FALSE)</f>
        <v>0</v>
      </c>
      <c r="P435" s="36">
        <f>VLOOKUP($H435,[1]EDA!$H$6:$BN$980,P$1,FALSE)</f>
        <v>0</v>
      </c>
      <c r="Q435" s="36">
        <f>VLOOKUP($H435,[1]EDA!$H$6:$BN$980,Q$1,FALSE)</f>
        <v>0</v>
      </c>
      <c r="R435" s="36">
        <f>VLOOKUP($H435,[1]EDA!$H$6:$BN$980,R$1,FALSE)</f>
        <v>0</v>
      </c>
      <c r="S435" s="36">
        <f>VLOOKUP($H435,[1]EDA!$H$6:$BN$980,S$1,FALSE)</f>
        <v>0</v>
      </c>
      <c r="T435" s="36">
        <f>VLOOKUP($H435,[1]EDA!$H$6:$BN$980,T$1,FALSE)</f>
        <v>0</v>
      </c>
      <c r="U435" s="36">
        <f>VLOOKUP($H435,[1]EDA!$H$6:$BN$980,U$1,FALSE)</f>
        <v>0</v>
      </c>
      <c r="V435" s="10">
        <f>VLOOKUP(H435,[1]EDA!$H$6:$BO$980,60,FALSE)</f>
        <v>60</v>
      </c>
      <c r="W435" s="10">
        <f t="shared" si="60"/>
        <v>20</v>
      </c>
      <c r="X435" s="17">
        <f t="shared" si="61"/>
        <v>0.33333333333333331</v>
      </c>
      <c r="Y435" s="36">
        <f>VLOOKUP($H435,[2]EDA!$H$6:$AY$980,Y$1,FALSE)</f>
        <v>0</v>
      </c>
      <c r="Z435" s="36">
        <f>VLOOKUP($H435,[2]EDA!$H$6:$AY$980,Z$1,FALSE)</f>
        <v>0</v>
      </c>
      <c r="AA435" s="36">
        <f>VLOOKUP($H435,[2]EDA!$H$6:$AY$980,AA$1,FALSE)</f>
        <v>0</v>
      </c>
      <c r="AB435" s="36">
        <f>VLOOKUP($H435,[2]EDA!$H$6:$AY$980,AB$1,FALSE)</f>
        <v>3</v>
      </c>
      <c r="AC435" s="36">
        <f>VLOOKUP($H435,[2]EDA!$H$6:$AY$980,AC$1,FALSE)</f>
        <v>0</v>
      </c>
      <c r="AD435" s="36">
        <f>VLOOKUP($H435,[2]EDA!$H$6:$AY$980,AD$1,FALSE)</f>
        <v>0</v>
      </c>
      <c r="AE435" s="36">
        <f>VLOOKUP($H435,[2]EDA!$H$6:$AY$980,AE$1,FALSE)</f>
        <v>0</v>
      </c>
      <c r="AF435" s="36">
        <f>VLOOKUP($H435,[2]EDA!$H$6:$AY$980,AF$1,FALSE)</f>
        <v>0</v>
      </c>
      <c r="AG435" s="36">
        <f>VLOOKUP($H435,[2]EDA!$H$6:$AY$980,AG$1,FALSE)</f>
        <v>0</v>
      </c>
      <c r="AH435" s="36">
        <f>VLOOKUP($H435,[2]EDA!$H$6:$AY$980,AH$1,FALSE)</f>
        <v>0</v>
      </c>
      <c r="AI435" s="36">
        <f>VLOOKUP($H435,[2]EDA!$H$6:$AY$980,AI$1,FALSE)</f>
        <v>0</v>
      </c>
      <c r="AJ435" s="36">
        <f>VLOOKUP($H435,[2]EDA!$H$6:$AY$980,AJ$1,FALSE)</f>
        <v>0</v>
      </c>
      <c r="AK435" s="20">
        <f>VLOOKUP(H435,[2]EDA!$H$6:$AZ$980,45,FALSE)</f>
        <v>9</v>
      </c>
      <c r="AL435" s="39">
        <f t="shared" si="62"/>
        <v>3</v>
      </c>
      <c r="AM435" s="17">
        <f t="shared" si="63"/>
        <v>0.33333333333333331</v>
      </c>
      <c r="AN435" s="36">
        <f>VLOOKUP($H435,[3]IRA!$H$6:$BN$980,AN$1,FALSE)</f>
        <v>0</v>
      </c>
      <c r="AO435" s="36">
        <f>VLOOKUP($H435,[3]IRA!$H$6:$BN$980,AO$1,FALSE)</f>
        <v>0</v>
      </c>
      <c r="AP435" s="36">
        <f>VLOOKUP($H435,[3]IRA!$H$6:$BN$980,AP$1,FALSE)</f>
        <v>0</v>
      </c>
      <c r="AQ435" s="36">
        <f>VLOOKUP($H435,[3]IRA!$H$6:$BN$980,AQ$1,FALSE)</f>
        <v>0</v>
      </c>
      <c r="AR435" s="36">
        <f>VLOOKUP($H435,[3]IRA!$H$6:$BN$980,AR$1,FALSE)</f>
        <v>0</v>
      </c>
      <c r="AS435" s="36">
        <f>VLOOKUP($H435,[3]IRA!$H$6:$BN$980,AS$1,FALSE)</f>
        <v>0</v>
      </c>
      <c r="AT435" s="36">
        <f>VLOOKUP($H435,[3]IRA!$H$6:$BN$980,AT$1,FALSE)</f>
        <v>0</v>
      </c>
      <c r="AU435" s="36">
        <f>VLOOKUP($H435,[3]IRA!$H$6:$BN$980,AU$1,FALSE)</f>
        <v>0</v>
      </c>
      <c r="AV435" s="36">
        <f>VLOOKUP($H435,[3]IRA!$H$6:$BN$980,AV$1,FALSE)</f>
        <v>0</v>
      </c>
      <c r="AW435" s="36">
        <f>VLOOKUP($H435,[3]IRA!$H$6:$BN$980,AW$1,FALSE)</f>
        <v>0</v>
      </c>
      <c r="AX435" s="36">
        <f>VLOOKUP($H435,[3]IRA!$H$6:$BN$980,AX$1,FALSE)</f>
        <v>0</v>
      </c>
      <c r="AY435" s="36">
        <f>VLOOKUP($H435,[3]IRA!$H$6:$BN$980,AY$1,FALSE)</f>
        <v>0</v>
      </c>
      <c r="AZ435" s="20">
        <f>VLOOKUP(H435,[3]IRA!$H$6:$BO$980,60,FALSE)</f>
        <v>1.8333333333333333</v>
      </c>
      <c r="BA435" s="20">
        <f t="shared" si="64"/>
        <v>0</v>
      </c>
      <c r="BB435" s="17">
        <f t="shared" si="65"/>
        <v>0</v>
      </c>
      <c r="BC435" s="36">
        <f>VLOOKUP($H435,[4]IRA!$H$7:$CS$981,BC$1,FALSE)</f>
        <v>4</v>
      </c>
      <c r="BD435" s="36">
        <f>VLOOKUP($H435,[4]IRA!$H$7:$CS$981,BD$1,FALSE)</f>
        <v>3</v>
      </c>
      <c r="BE435" s="36">
        <f>VLOOKUP($H435,[4]IRA!$H$7:$CS$981,BE$1,FALSE)</f>
        <v>5</v>
      </c>
      <c r="BF435" s="36">
        <f>VLOOKUP($H435,[4]IRA!$H$7:$CS$981,BF$1,FALSE)</f>
        <v>3</v>
      </c>
      <c r="BG435" s="36">
        <f>VLOOKUP($H435,[4]IRA!$H$7:$CS$981,BG$1,FALSE)</f>
        <v>0</v>
      </c>
      <c r="BH435" s="36">
        <f>VLOOKUP($H435,[4]IRA!$H$7:$CS$981,BH$1,FALSE)</f>
        <v>0</v>
      </c>
      <c r="BI435" s="36">
        <f>VLOOKUP($H435,[4]IRA!$H$7:$CS$981,BI$1,FALSE)</f>
        <v>0</v>
      </c>
      <c r="BJ435" s="36">
        <f>VLOOKUP($H435,[4]IRA!$H$7:$CS$981,BJ$1,FALSE)</f>
        <v>0</v>
      </c>
      <c r="BK435" s="36">
        <f>VLOOKUP($H435,[4]IRA!$H$7:$CS$981,BK$1,FALSE)</f>
        <v>0</v>
      </c>
      <c r="BL435" s="36">
        <f>VLOOKUP($H435,[4]IRA!$H$7:$CS$981,BL$1,FALSE)</f>
        <v>0</v>
      </c>
      <c r="BM435" s="36">
        <f>VLOOKUP($H435,[4]IRA!$H$7:$CS$981,BM$1,FALSE)</f>
        <v>0</v>
      </c>
      <c r="BN435" s="36">
        <f>VLOOKUP($H435,[4]IRA!$H$7:$CS$981,BN$1,FALSE)</f>
        <v>0</v>
      </c>
      <c r="BO435" s="10">
        <f>VLOOKUP(H435,[4]IRA!$H$7:$CS$981,90,FALSE)</f>
        <v>50.666666666666671</v>
      </c>
      <c r="BP435" s="10">
        <f t="shared" si="66"/>
        <v>15</v>
      </c>
      <c r="BQ435" s="17">
        <f t="shared" si="67"/>
        <v>0.29605263157894735</v>
      </c>
      <c r="BR435" s="80"/>
      <c r="BS435" s="80"/>
      <c r="BT435" s="80"/>
      <c r="BU435" s="80"/>
      <c r="BV435" s="80"/>
      <c r="BW435" s="80"/>
      <c r="BX435" s="80"/>
      <c r="BY435" s="80"/>
      <c r="BZ435" s="80"/>
      <c r="CA435" s="80"/>
      <c r="CB435" s="80"/>
      <c r="CC435" s="80"/>
      <c r="CD435" s="80"/>
      <c r="CE435" s="80"/>
      <c r="CF435" s="80"/>
      <c r="CG435" s="80"/>
      <c r="CH435" s="80"/>
      <c r="CI435" s="80"/>
      <c r="CJ435" s="80"/>
      <c r="CK435" s="80"/>
      <c r="CL435" s="80"/>
      <c r="CM435" s="80"/>
      <c r="CN435" s="80"/>
      <c r="CO435" s="80"/>
      <c r="CP435" s="80"/>
      <c r="CQ435" s="80"/>
      <c r="CR435" s="80"/>
      <c r="CS435" s="80"/>
      <c r="CT435" s="80"/>
      <c r="CU435" s="80"/>
      <c r="CV435" s="80"/>
      <c r="CW435" s="80"/>
      <c r="CX435" s="80"/>
      <c r="CY435" s="80"/>
      <c r="CZ435" s="80"/>
      <c r="DA435" s="80"/>
      <c r="DB435" s="80"/>
      <c r="DC435" s="80"/>
      <c r="DD435" s="80"/>
      <c r="DE435" s="80"/>
      <c r="DF435" s="80"/>
      <c r="DG435" s="80"/>
      <c r="DH435" s="80"/>
      <c r="DI435" s="80"/>
      <c r="DJ435" s="80"/>
      <c r="DK435" s="80"/>
      <c r="DL435" s="80"/>
      <c r="DM435" s="80"/>
      <c r="DN435" s="80"/>
    </row>
    <row r="436" spans="1:118" s="81" customFormat="1" ht="10.199999999999999" x14ac:dyDescent="0.2">
      <c r="A436" s="87" t="s">
        <v>181</v>
      </c>
      <c r="B436" s="87" t="s">
        <v>180</v>
      </c>
      <c r="C436" s="88">
        <v>407</v>
      </c>
      <c r="D436" s="87" t="s">
        <v>846</v>
      </c>
      <c r="E436" s="87" t="s">
        <v>181</v>
      </c>
      <c r="F436" s="87" t="s">
        <v>180</v>
      </c>
      <c r="G436" s="88" t="s">
        <v>550</v>
      </c>
      <c r="H436" s="88">
        <v>15306</v>
      </c>
      <c r="I436" s="87" t="s">
        <v>182</v>
      </c>
      <c r="J436" s="37">
        <f>VLOOKUP($H436,[1]EDA!$H$6:$BN$980,J$1,FALSE)</f>
        <v>0</v>
      </c>
      <c r="K436" s="36">
        <f>VLOOKUP($H436,[1]EDA!$H$6:$BN$980,K$1,FALSE)</f>
        <v>3</v>
      </c>
      <c r="L436" s="36">
        <f>VLOOKUP($H436,[1]EDA!$H$6:$BN$980,L$1,FALSE)</f>
        <v>4</v>
      </c>
      <c r="M436" s="36">
        <f>VLOOKUP($H436,[1]EDA!$H$6:$BN$980,M$1,FALSE)</f>
        <v>6</v>
      </c>
      <c r="N436" s="36">
        <f>VLOOKUP($H436,[1]EDA!$H$6:$BN$980,N$1,FALSE)</f>
        <v>0</v>
      </c>
      <c r="O436" s="36">
        <f>VLOOKUP($H436,[1]EDA!$H$6:$BN$980,O$1,FALSE)</f>
        <v>0</v>
      </c>
      <c r="P436" s="36">
        <f>VLOOKUP($H436,[1]EDA!$H$6:$BN$980,P$1,FALSE)</f>
        <v>0</v>
      </c>
      <c r="Q436" s="36">
        <f>VLOOKUP($H436,[1]EDA!$H$6:$BN$980,Q$1,FALSE)</f>
        <v>0</v>
      </c>
      <c r="R436" s="36">
        <f>VLOOKUP($H436,[1]EDA!$H$6:$BN$980,R$1,FALSE)</f>
        <v>0</v>
      </c>
      <c r="S436" s="36">
        <f>VLOOKUP($H436,[1]EDA!$H$6:$BN$980,S$1,FALSE)</f>
        <v>0</v>
      </c>
      <c r="T436" s="36">
        <f>VLOOKUP($H436,[1]EDA!$H$6:$BN$980,T$1,FALSE)</f>
        <v>0</v>
      </c>
      <c r="U436" s="36">
        <f>VLOOKUP($H436,[1]EDA!$H$6:$BN$980,U$1,FALSE)</f>
        <v>0</v>
      </c>
      <c r="V436" s="10">
        <f>VLOOKUP(H436,[1]EDA!$H$6:$BO$980,60,FALSE)</f>
        <v>58</v>
      </c>
      <c r="W436" s="10">
        <f t="shared" si="60"/>
        <v>13</v>
      </c>
      <c r="X436" s="17">
        <f t="shared" si="61"/>
        <v>0.22413793103448276</v>
      </c>
      <c r="Y436" s="36">
        <f>VLOOKUP($H436,[2]EDA!$H$6:$AY$980,Y$1,FALSE)</f>
        <v>0</v>
      </c>
      <c r="Z436" s="36">
        <f>VLOOKUP($H436,[2]EDA!$H$6:$AY$980,Z$1,FALSE)</f>
        <v>0</v>
      </c>
      <c r="AA436" s="36">
        <f>VLOOKUP($H436,[2]EDA!$H$6:$AY$980,AA$1,FALSE)</f>
        <v>0</v>
      </c>
      <c r="AB436" s="36">
        <f>VLOOKUP($H436,[2]EDA!$H$6:$AY$980,AB$1,FALSE)</f>
        <v>0</v>
      </c>
      <c r="AC436" s="36">
        <f>VLOOKUP($H436,[2]EDA!$H$6:$AY$980,AC$1,FALSE)</f>
        <v>0</v>
      </c>
      <c r="AD436" s="36">
        <f>VLOOKUP($H436,[2]EDA!$H$6:$AY$980,AD$1,FALSE)</f>
        <v>0</v>
      </c>
      <c r="AE436" s="36">
        <f>VLOOKUP($H436,[2]EDA!$H$6:$AY$980,AE$1,FALSE)</f>
        <v>0</v>
      </c>
      <c r="AF436" s="36">
        <f>VLOOKUP($H436,[2]EDA!$H$6:$AY$980,AF$1,FALSE)</f>
        <v>0</v>
      </c>
      <c r="AG436" s="36">
        <f>VLOOKUP($H436,[2]EDA!$H$6:$AY$980,AG$1,FALSE)</f>
        <v>0</v>
      </c>
      <c r="AH436" s="36">
        <f>VLOOKUP($H436,[2]EDA!$H$6:$AY$980,AH$1,FALSE)</f>
        <v>0</v>
      </c>
      <c r="AI436" s="36">
        <f>VLOOKUP($H436,[2]EDA!$H$6:$AY$980,AI$1,FALSE)</f>
        <v>0</v>
      </c>
      <c r="AJ436" s="36">
        <f>VLOOKUP($H436,[2]EDA!$H$6:$AY$980,AJ$1,FALSE)</f>
        <v>0</v>
      </c>
      <c r="AK436" s="20">
        <f>VLOOKUP(H436,[2]EDA!$H$6:$AZ$980,45,FALSE)</f>
        <v>0.66666666666666663</v>
      </c>
      <c r="AL436" s="39">
        <f t="shared" si="62"/>
        <v>0</v>
      </c>
      <c r="AM436" s="17">
        <f t="shared" si="63"/>
        <v>0</v>
      </c>
      <c r="AN436" s="36">
        <f>VLOOKUP($H436,[3]IRA!$H$6:$BN$980,AN$1,FALSE)</f>
        <v>0</v>
      </c>
      <c r="AO436" s="36">
        <f>VLOOKUP($H436,[3]IRA!$H$6:$BN$980,AO$1,FALSE)</f>
        <v>0</v>
      </c>
      <c r="AP436" s="36">
        <f>VLOOKUP($H436,[3]IRA!$H$6:$BN$980,AP$1,FALSE)</f>
        <v>0</v>
      </c>
      <c r="AQ436" s="36">
        <f>VLOOKUP($H436,[3]IRA!$H$6:$BN$980,AQ$1,FALSE)</f>
        <v>0</v>
      </c>
      <c r="AR436" s="36">
        <f>VLOOKUP($H436,[3]IRA!$H$6:$BN$980,AR$1,FALSE)</f>
        <v>0</v>
      </c>
      <c r="AS436" s="36">
        <f>VLOOKUP($H436,[3]IRA!$H$6:$BN$980,AS$1,FALSE)</f>
        <v>0</v>
      </c>
      <c r="AT436" s="36">
        <f>VLOOKUP($H436,[3]IRA!$H$6:$BN$980,AT$1,FALSE)</f>
        <v>0</v>
      </c>
      <c r="AU436" s="36">
        <f>VLOOKUP($H436,[3]IRA!$H$6:$BN$980,AU$1,FALSE)</f>
        <v>0</v>
      </c>
      <c r="AV436" s="36">
        <f>VLOOKUP($H436,[3]IRA!$H$6:$BN$980,AV$1,FALSE)</f>
        <v>0</v>
      </c>
      <c r="AW436" s="36">
        <f>VLOOKUP($H436,[3]IRA!$H$6:$BN$980,AW$1,FALSE)</f>
        <v>0</v>
      </c>
      <c r="AX436" s="36">
        <f>VLOOKUP($H436,[3]IRA!$H$6:$BN$980,AX$1,FALSE)</f>
        <v>0</v>
      </c>
      <c r="AY436" s="36">
        <f>VLOOKUP($H436,[3]IRA!$H$6:$BN$980,AY$1,FALSE)</f>
        <v>0</v>
      </c>
      <c r="AZ436" s="20">
        <f>VLOOKUP(H436,[3]IRA!$H$6:$BO$980,60,FALSE)</f>
        <v>5</v>
      </c>
      <c r="BA436" s="20">
        <f t="shared" si="64"/>
        <v>0</v>
      </c>
      <c r="BB436" s="17">
        <f t="shared" si="65"/>
        <v>0</v>
      </c>
      <c r="BC436" s="36">
        <f>VLOOKUP($H436,[4]IRA!$H$7:$CS$981,BC$1,FALSE)</f>
        <v>6</v>
      </c>
      <c r="BD436" s="36">
        <f>VLOOKUP($H436,[4]IRA!$H$7:$CS$981,BD$1,FALSE)</f>
        <v>13</v>
      </c>
      <c r="BE436" s="36">
        <f>VLOOKUP($H436,[4]IRA!$H$7:$CS$981,BE$1,FALSE)</f>
        <v>13</v>
      </c>
      <c r="BF436" s="36">
        <f>VLOOKUP($H436,[4]IRA!$H$7:$CS$981,BF$1,FALSE)</f>
        <v>1</v>
      </c>
      <c r="BG436" s="36">
        <f>VLOOKUP($H436,[4]IRA!$H$7:$CS$981,BG$1,FALSE)</f>
        <v>0</v>
      </c>
      <c r="BH436" s="36">
        <f>VLOOKUP($H436,[4]IRA!$H$7:$CS$981,BH$1,FALSE)</f>
        <v>0</v>
      </c>
      <c r="BI436" s="36">
        <f>VLOOKUP($H436,[4]IRA!$H$7:$CS$981,BI$1,FALSE)</f>
        <v>0</v>
      </c>
      <c r="BJ436" s="36">
        <f>VLOOKUP($H436,[4]IRA!$H$7:$CS$981,BJ$1,FALSE)</f>
        <v>0</v>
      </c>
      <c r="BK436" s="36">
        <f>VLOOKUP($H436,[4]IRA!$H$7:$CS$981,BK$1,FALSE)</f>
        <v>0</v>
      </c>
      <c r="BL436" s="36">
        <f>VLOOKUP($H436,[4]IRA!$H$7:$CS$981,BL$1,FALSE)</f>
        <v>0</v>
      </c>
      <c r="BM436" s="36">
        <f>VLOOKUP($H436,[4]IRA!$H$7:$CS$981,BM$1,FALSE)</f>
        <v>0</v>
      </c>
      <c r="BN436" s="36">
        <f>VLOOKUP($H436,[4]IRA!$H$7:$CS$981,BN$1,FALSE)</f>
        <v>0</v>
      </c>
      <c r="BO436" s="10">
        <f>VLOOKUP(H436,[4]IRA!$H$7:$CS$981,90,FALSE)</f>
        <v>102</v>
      </c>
      <c r="BP436" s="10">
        <f t="shared" si="66"/>
        <v>33</v>
      </c>
      <c r="BQ436" s="17">
        <f t="shared" si="67"/>
        <v>0.3235294117647059</v>
      </c>
      <c r="BR436" s="80"/>
      <c r="BS436" s="80"/>
      <c r="BT436" s="80"/>
      <c r="BU436" s="80"/>
      <c r="BV436" s="80"/>
      <c r="BW436" s="80"/>
      <c r="BX436" s="80"/>
      <c r="BY436" s="80"/>
      <c r="BZ436" s="80"/>
      <c r="CA436" s="80"/>
      <c r="CB436" s="80"/>
      <c r="CC436" s="80"/>
      <c r="CD436" s="80"/>
      <c r="CE436" s="80"/>
      <c r="CF436" s="80"/>
      <c r="CG436" s="80"/>
      <c r="CH436" s="80"/>
      <c r="CI436" s="80"/>
      <c r="CJ436" s="80"/>
      <c r="CK436" s="80"/>
      <c r="CL436" s="80"/>
      <c r="CM436" s="80"/>
      <c r="CN436" s="80"/>
      <c r="CO436" s="80"/>
      <c r="CP436" s="80"/>
      <c r="CQ436" s="80"/>
      <c r="CR436" s="80"/>
      <c r="CS436" s="80"/>
      <c r="CT436" s="80"/>
      <c r="CU436" s="80"/>
      <c r="CV436" s="80"/>
      <c r="CW436" s="80"/>
      <c r="CX436" s="80"/>
      <c r="CY436" s="80"/>
      <c r="CZ436" s="80"/>
      <c r="DA436" s="80"/>
      <c r="DB436" s="80"/>
      <c r="DC436" s="80"/>
      <c r="DD436" s="80"/>
      <c r="DE436" s="80"/>
      <c r="DF436" s="80"/>
      <c r="DG436" s="80"/>
      <c r="DH436" s="80"/>
      <c r="DI436" s="80"/>
      <c r="DJ436" s="80"/>
      <c r="DK436" s="80"/>
      <c r="DL436" s="80"/>
      <c r="DM436" s="80"/>
      <c r="DN436" s="80"/>
    </row>
    <row r="437" spans="1:118" s="81" customFormat="1" ht="10.199999999999999" x14ac:dyDescent="0.2">
      <c r="A437" s="87" t="s">
        <v>434</v>
      </c>
      <c r="B437" s="87" t="s">
        <v>377</v>
      </c>
      <c r="C437" s="88">
        <v>401</v>
      </c>
      <c r="D437" s="87" t="s">
        <v>860</v>
      </c>
      <c r="E437" s="87" t="s">
        <v>434</v>
      </c>
      <c r="F437" s="87" t="s">
        <v>377</v>
      </c>
      <c r="G437" s="88" t="s">
        <v>550</v>
      </c>
      <c r="H437" s="88">
        <v>15311</v>
      </c>
      <c r="I437" s="87" t="s">
        <v>747</v>
      </c>
      <c r="J437" s="37">
        <f>VLOOKUP($H437,[1]EDA!$H$6:$BN$980,J$1,FALSE)</f>
        <v>1</v>
      </c>
      <c r="K437" s="36">
        <f>VLOOKUP($H437,[1]EDA!$H$6:$BN$980,K$1,FALSE)</f>
        <v>2</v>
      </c>
      <c r="L437" s="36">
        <f>VLOOKUP($H437,[1]EDA!$H$6:$BN$980,L$1,FALSE)</f>
        <v>0</v>
      </c>
      <c r="M437" s="36">
        <f>VLOOKUP($H437,[1]EDA!$H$6:$BN$980,M$1,FALSE)</f>
        <v>4</v>
      </c>
      <c r="N437" s="36">
        <f>VLOOKUP($H437,[1]EDA!$H$6:$BN$980,N$1,FALSE)</f>
        <v>0</v>
      </c>
      <c r="O437" s="36">
        <f>VLOOKUP($H437,[1]EDA!$H$6:$BN$980,O$1,FALSE)</f>
        <v>0</v>
      </c>
      <c r="P437" s="36">
        <f>VLOOKUP($H437,[1]EDA!$H$6:$BN$980,P$1,FALSE)</f>
        <v>0</v>
      </c>
      <c r="Q437" s="36">
        <f>VLOOKUP($H437,[1]EDA!$H$6:$BN$980,Q$1,FALSE)</f>
        <v>0</v>
      </c>
      <c r="R437" s="36">
        <f>VLOOKUP($H437,[1]EDA!$H$6:$BN$980,R$1,FALSE)</f>
        <v>0</v>
      </c>
      <c r="S437" s="36">
        <f>VLOOKUP($H437,[1]EDA!$H$6:$BN$980,S$1,FALSE)</f>
        <v>0</v>
      </c>
      <c r="T437" s="36">
        <f>VLOOKUP($H437,[1]EDA!$H$6:$BN$980,T$1,FALSE)</f>
        <v>0</v>
      </c>
      <c r="U437" s="36">
        <f>VLOOKUP($H437,[1]EDA!$H$6:$BN$980,U$1,FALSE)</f>
        <v>0</v>
      </c>
      <c r="V437" s="10">
        <f>VLOOKUP(H437,[1]EDA!$H$6:$BO$980,60,FALSE)</f>
        <v>19.333333333333332</v>
      </c>
      <c r="W437" s="10">
        <f t="shared" si="60"/>
        <v>7</v>
      </c>
      <c r="X437" s="17">
        <f t="shared" si="61"/>
        <v>0.36206896551724138</v>
      </c>
      <c r="Y437" s="36">
        <f>VLOOKUP($H437,[2]EDA!$H$6:$AY$980,Y$1,FALSE)</f>
        <v>0</v>
      </c>
      <c r="Z437" s="36">
        <f>VLOOKUP($H437,[2]EDA!$H$6:$AY$980,Z$1,FALSE)</f>
        <v>0</v>
      </c>
      <c r="AA437" s="36">
        <f>VLOOKUP($H437,[2]EDA!$H$6:$AY$980,AA$1,FALSE)</f>
        <v>0</v>
      </c>
      <c r="AB437" s="36">
        <f>VLOOKUP($H437,[2]EDA!$H$6:$AY$980,AB$1,FALSE)</f>
        <v>0</v>
      </c>
      <c r="AC437" s="36">
        <f>VLOOKUP($H437,[2]EDA!$H$6:$AY$980,AC$1,FALSE)</f>
        <v>0</v>
      </c>
      <c r="AD437" s="36">
        <f>VLOOKUP($H437,[2]EDA!$H$6:$AY$980,AD$1,FALSE)</f>
        <v>0</v>
      </c>
      <c r="AE437" s="36">
        <f>VLOOKUP($H437,[2]EDA!$H$6:$AY$980,AE$1,FALSE)</f>
        <v>0</v>
      </c>
      <c r="AF437" s="36">
        <f>VLOOKUP($H437,[2]EDA!$H$6:$AY$980,AF$1,FALSE)</f>
        <v>0</v>
      </c>
      <c r="AG437" s="36">
        <f>VLOOKUP($H437,[2]EDA!$H$6:$AY$980,AG$1,FALSE)</f>
        <v>0</v>
      </c>
      <c r="AH437" s="36">
        <f>VLOOKUP($H437,[2]EDA!$H$6:$AY$980,AH$1,FALSE)</f>
        <v>0</v>
      </c>
      <c r="AI437" s="36">
        <f>VLOOKUP($H437,[2]EDA!$H$6:$AY$980,AI$1,FALSE)</f>
        <v>0</v>
      </c>
      <c r="AJ437" s="36">
        <f>VLOOKUP($H437,[2]EDA!$H$6:$AY$980,AJ$1,FALSE)</f>
        <v>0</v>
      </c>
      <c r="AK437" s="20">
        <f>VLOOKUP(H437,[2]EDA!$H$6:$AZ$980,45,FALSE)</f>
        <v>0.33333333333333331</v>
      </c>
      <c r="AL437" s="39">
        <f t="shared" si="62"/>
        <v>0</v>
      </c>
      <c r="AM437" s="17">
        <f t="shared" si="63"/>
        <v>0</v>
      </c>
      <c r="AN437" s="36">
        <f>VLOOKUP($H437,[3]IRA!$H$6:$BN$980,AN$1,FALSE)</f>
        <v>0</v>
      </c>
      <c r="AO437" s="36">
        <f>VLOOKUP($H437,[3]IRA!$H$6:$BN$980,AO$1,FALSE)</f>
        <v>0</v>
      </c>
      <c r="AP437" s="36">
        <f>VLOOKUP($H437,[3]IRA!$H$6:$BN$980,AP$1,FALSE)</f>
        <v>0</v>
      </c>
      <c r="AQ437" s="36">
        <f>VLOOKUP($H437,[3]IRA!$H$6:$BN$980,AQ$1,FALSE)</f>
        <v>0</v>
      </c>
      <c r="AR437" s="36">
        <f>VLOOKUP($H437,[3]IRA!$H$6:$BN$980,AR$1,FALSE)</f>
        <v>0</v>
      </c>
      <c r="AS437" s="36">
        <f>VLOOKUP($H437,[3]IRA!$H$6:$BN$980,AS$1,FALSE)</f>
        <v>0</v>
      </c>
      <c r="AT437" s="36">
        <f>VLOOKUP($H437,[3]IRA!$H$6:$BN$980,AT$1,FALSE)</f>
        <v>0</v>
      </c>
      <c r="AU437" s="36">
        <f>VLOOKUP($H437,[3]IRA!$H$6:$BN$980,AU$1,FALSE)</f>
        <v>0</v>
      </c>
      <c r="AV437" s="36">
        <f>VLOOKUP($H437,[3]IRA!$H$6:$BN$980,AV$1,FALSE)</f>
        <v>0</v>
      </c>
      <c r="AW437" s="36">
        <f>VLOOKUP($H437,[3]IRA!$H$6:$BN$980,AW$1,FALSE)</f>
        <v>0</v>
      </c>
      <c r="AX437" s="36">
        <f>VLOOKUP($H437,[3]IRA!$H$6:$BN$980,AX$1,FALSE)</f>
        <v>0</v>
      </c>
      <c r="AY437" s="36">
        <f>VLOOKUP($H437,[3]IRA!$H$6:$BN$980,AY$1,FALSE)</f>
        <v>0</v>
      </c>
      <c r="AZ437" s="20">
        <f>VLOOKUP(H437,[3]IRA!$H$6:$BO$980,60,FALSE)</f>
        <v>0.33333333333333331</v>
      </c>
      <c r="BA437" s="20">
        <f t="shared" si="64"/>
        <v>0</v>
      </c>
      <c r="BB437" s="17">
        <f t="shared" si="65"/>
        <v>0</v>
      </c>
      <c r="BC437" s="36">
        <f>VLOOKUP($H437,[4]IRA!$H$7:$CS$981,BC$1,FALSE)</f>
        <v>4</v>
      </c>
      <c r="BD437" s="36">
        <f>VLOOKUP($H437,[4]IRA!$H$7:$CS$981,BD$1,FALSE)</f>
        <v>3</v>
      </c>
      <c r="BE437" s="36">
        <f>VLOOKUP($H437,[4]IRA!$H$7:$CS$981,BE$1,FALSE)</f>
        <v>5</v>
      </c>
      <c r="BF437" s="36">
        <f>VLOOKUP($H437,[4]IRA!$H$7:$CS$981,BF$1,FALSE)</f>
        <v>2</v>
      </c>
      <c r="BG437" s="36">
        <f>VLOOKUP($H437,[4]IRA!$H$7:$CS$981,BG$1,FALSE)</f>
        <v>1</v>
      </c>
      <c r="BH437" s="36">
        <f>VLOOKUP($H437,[4]IRA!$H$7:$CS$981,BH$1,FALSE)</f>
        <v>0</v>
      </c>
      <c r="BI437" s="36">
        <f>VLOOKUP($H437,[4]IRA!$H$7:$CS$981,BI$1,FALSE)</f>
        <v>0</v>
      </c>
      <c r="BJ437" s="36">
        <f>VLOOKUP($H437,[4]IRA!$H$7:$CS$981,BJ$1,FALSE)</f>
        <v>0</v>
      </c>
      <c r="BK437" s="36">
        <f>VLOOKUP($H437,[4]IRA!$H$7:$CS$981,BK$1,FALSE)</f>
        <v>0</v>
      </c>
      <c r="BL437" s="36">
        <f>VLOOKUP($H437,[4]IRA!$H$7:$CS$981,BL$1,FALSE)</f>
        <v>0</v>
      </c>
      <c r="BM437" s="36">
        <f>VLOOKUP($H437,[4]IRA!$H$7:$CS$981,BM$1,FALSE)</f>
        <v>0</v>
      </c>
      <c r="BN437" s="36">
        <f>VLOOKUP($H437,[4]IRA!$H$7:$CS$981,BN$1,FALSE)</f>
        <v>0</v>
      </c>
      <c r="BO437" s="10">
        <f>VLOOKUP(H437,[4]IRA!$H$7:$CS$981,90,FALSE)</f>
        <v>20.666666666666664</v>
      </c>
      <c r="BP437" s="10">
        <f t="shared" si="66"/>
        <v>15</v>
      </c>
      <c r="BQ437" s="17">
        <f t="shared" si="67"/>
        <v>0.72580645161290336</v>
      </c>
      <c r="BR437" s="80"/>
      <c r="BS437" s="80"/>
      <c r="BT437" s="80"/>
      <c r="BU437" s="80"/>
      <c r="BV437" s="80"/>
      <c r="BW437" s="80"/>
      <c r="BX437" s="80"/>
      <c r="BY437" s="80"/>
      <c r="BZ437" s="80"/>
      <c r="CA437" s="80"/>
      <c r="CB437" s="80"/>
      <c r="CC437" s="80"/>
      <c r="CD437" s="80"/>
      <c r="CE437" s="80"/>
      <c r="CF437" s="80"/>
      <c r="CG437" s="80"/>
      <c r="CH437" s="80"/>
      <c r="CI437" s="80"/>
      <c r="CJ437" s="80"/>
      <c r="CK437" s="80"/>
      <c r="CL437" s="80"/>
      <c r="CM437" s="80"/>
      <c r="CN437" s="80"/>
      <c r="CO437" s="80"/>
      <c r="CP437" s="80"/>
      <c r="CQ437" s="80"/>
      <c r="CR437" s="80"/>
      <c r="CS437" s="80"/>
      <c r="CT437" s="80"/>
      <c r="CU437" s="80"/>
      <c r="CV437" s="80"/>
      <c r="CW437" s="80"/>
      <c r="CX437" s="80"/>
      <c r="CY437" s="80"/>
      <c r="CZ437" s="80"/>
      <c r="DA437" s="80"/>
      <c r="DB437" s="80"/>
      <c r="DC437" s="80"/>
      <c r="DD437" s="80"/>
      <c r="DE437" s="80"/>
      <c r="DF437" s="80"/>
      <c r="DG437" s="80"/>
      <c r="DH437" s="80"/>
      <c r="DI437" s="80"/>
      <c r="DJ437" s="80"/>
      <c r="DK437" s="80"/>
      <c r="DL437" s="80"/>
      <c r="DM437" s="80"/>
      <c r="DN437" s="80"/>
    </row>
    <row r="438" spans="1:118" s="81" customFormat="1" ht="10.199999999999999" x14ac:dyDescent="0.2">
      <c r="A438" s="87" t="s">
        <v>2</v>
      </c>
      <c r="B438" s="87" t="s">
        <v>40</v>
      </c>
      <c r="C438" s="88"/>
      <c r="D438" s="87" t="s">
        <v>719</v>
      </c>
      <c r="E438" s="87" t="s">
        <v>820</v>
      </c>
      <c r="F438" s="87" t="s">
        <v>818</v>
      </c>
      <c r="G438" s="88" t="s">
        <v>895</v>
      </c>
      <c r="H438" s="88">
        <v>15315</v>
      </c>
      <c r="I438" s="87" t="s">
        <v>953</v>
      </c>
      <c r="J438" s="37">
        <f>VLOOKUP($H438,[1]EDA!$H$6:$BN$980,J$1,FALSE)</f>
        <v>0</v>
      </c>
      <c r="K438" s="36">
        <f>VLOOKUP($H438,[1]EDA!$H$6:$BN$980,K$1,FALSE)</f>
        <v>0</v>
      </c>
      <c r="L438" s="36">
        <f>VLOOKUP($H438,[1]EDA!$H$6:$BN$980,L$1,FALSE)</f>
        <v>0</v>
      </c>
      <c r="M438" s="36">
        <f>VLOOKUP($H438,[1]EDA!$H$6:$BN$980,M$1,FALSE)</f>
        <v>0</v>
      </c>
      <c r="N438" s="36">
        <f>VLOOKUP($H438,[1]EDA!$H$6:$BN$980,N$1,FALSE)</f>
        <v>0</v>
      </c>
      <c r="O438" s="36">
        <f>VLOOKUP($H438,[1]EDA!$H$6:$BN$980,O$1,FALSE)</f>
        <v>0</v>
      </c>
      <c r="P438" s="36">
        <f>VLOOKUP($H438,[1]EDA!$H$6:$BN$980,P$1,FALSE)</f>
        <v>0</v>
      </c>
      <c r="Q438" s="36">
        <f>VLOOKUP($H438,[1]EDA!$H$6:$BN$980,Q$1,FALSE)</f>
        <v>0</v>
      </c>
      <c r="R438" s="36">
        <f>VLOOKUP($H438,[1]EDA!$H$6:$BN$980,R$1,FALSE)</f>
        <v>0</v>
      </c>
      <c r="S438" s="36">
        <f>VLOOKUP($H438,[1]EDA!$H$6:$BN$980,S$1,FALSE)</f>
        <v>0</v>
      </c>
      <c r="T438" s="36">
        <f>VLOOKUP($H438,[1]EDA!$H$6:$BN$980,T$1,FALSE)</f>
        <v>0</v>
      </c>
      <c r="U438" s="36">
        <f>VLOOKUP($H438,[1]EDA!$H$6:$BN$980,U$1,FALSE)</f>
        <v>0</v>
      </c>
      <c r="V438" s="10">
        <f>VLOOKUP(H438,[1]EDA!$H$6:$BO$980,60,FALSE)</f>
        <v>0</v>
      </c>
      <c r="W438" s="10">
        <f t="shared" si="60"/>
        <v>0</v>
      </c>
      <c r="X438" s="17">
        <f t="shared" si="61"/>
        <v>0</v>
      </c>
      <c r="Y438" s="36">
        <f>VLOOKUP($H438,[2]EDA!$H$6:$AY$980,Y$1,FALSE)</f>
        <v>0</v>
      </c>
      <c r="Z438" s="36">
        <f>VLOOKUP($H438,[2]EDA!$H$6:$AY$980,Z$1,FALSE)</f>
        <v>0</v>
      </c>
      <c r="AA438" s="36">
        <f>VLOOKUP($H438,[2]EDA!$H$6:$AY$980,AA$1,FALSE)</f>
        <v>0</v>
      </c>
      <c r="AB438" s="36">
        <f>VLOOKUP($H438,[2]EDA!$H$6:$AY$980,AB$1,FALSE)</f>
        <v>0</v>
      </c>
      <c r="AC438" s="36">
        <f>VLOOKUP($H438,[2]EDA!$H$6:$AY$980,AC$1,FALSE)</f>
        <v>0</v>
      </c>
      <c r="AD438" s="36">
        <f>VLOOKUP($H438,[2]EDA!$H$6:$AY$980,AD$1,FALSE)</f>
        <v>0</v>
      </c>
      <c r="AE438" s="36">
        <f>VLOOKUP($H438,[2]EDA!$H$6:$AY$980,AE$1,FALSE)</f>
        <v>0</v>
      </c>
      <c r="AF438" s="36">
        <f>VLOOKUP($H438,[2]EDA!$H$6:$AY$980,AF$1,FALSE)</f>
        <v>0</v>
      </c>
      <c r="AG438" s="36">
        <f>VLOOKUP($H438,[2]EDA!$H$6:$AY$980,AG$1,FALSE)</f>
        <v>0</v>
      </c>
      <c r="AH438" s="36">
        <f>VLOOKUP($H438,[2]EDA!$H$6:$AY$980,AH$1,FALSE)</f>
        <v>0</v>
      </c>
      <c r="AI438" s="36">
        <f>VLOOKUP($H438,[2]EDA!$H$6:$AY$980,AI$1,FALSE)</f>
        <v>0</v>
      </c>
      <c r="AJ438" s="36">
        <f>VLOOKUP($H438,[2]EDA!$H$6:$AY$980,AJ$1,FALSE)</f>
        <v>0</v>
      </c>
      <c r="AK438" s="20">
        <f>VLOOKUP(H438,[2]EDA!$H$6:$AZ$980,45,FALSE)</f>
        <v>0</v>
      </c>
      <c r="AL438" s="39">
        <f t="shared" si="62"/>
        <v>0</v>
      </c>
      <c r="AM438" s="17">
        <f t="shared" si="63"/>
        <v>0</v>
      </c>
      <c r="AN438" s="36">
        <f>VLOOKUP($H438,[3]IRA!$H$6:$BN$980,AN$1,FALSE)</f>
        <v>0</v>
      </c>
      <c r="AO438" s="36">
        <f>VLOOKUP($H438,[3]IRA!$H$6:$BN$980,AO$1,FALSE)</f>
        <v>0</v>
      </c>
      <c r="AP438" s="36">
        <f>VLOOKUP($H438,[3]IRA!$H$6:$BN$980,AP$1,FALSE)</f>
        <v>0</v>
      </c>
      <c r="AQ438" s="36">
        <f>VLOOKUP($H438,[3]IRA!$H$6:$BN$980,AQ$1,FALSE)</f>
        <v>0</v>
      </c>
      <c r="AR438" s="36">
        <f>VLOOKUP($H438,[3]IRA!$H$6:$BN$980,AR$1,FALSE)</f>
        <v>0</v>
      </c>
      <c r="AS438" s="36">
        <f>VLOOKUP($H438,[3]IRA!$H$6:$BN$980,AS$1,FALSE)</f>
        <v>0</v>
      </c>
      <c r="AT438" s="36">
        <f>VLOOKUP($H438,[3]IRA!$H$6:$BN$980,AT$1,FALSE)</f>
        <v>0</v>
      </c>
      <c r="AU438" s="36">
        <f>VLOOKUP($H438,[3]IRA!$H$6:$BN$980,AU$1,FALSE)</f>
        <v>0</v>
      </c>
      <c r="AV438" s="36">
        <f>VLOOKUP($H438,[3]IRA!$H$6:$BN$980,AV$1,FALSE)</f>
        <v>0</v>
      </c>
      <c r="AW438" s="36">
        <f>VLOOKUP($H438,[3]IRA!$H$6:$BN$980,AW$1,FALSE)</f>
        <v>0</v>
      </c>
      <c r="AX438" s="36">
        <f>VLOOKUP($H438,[3]IRA!$H$6:$BN$980,AX$1,FALSE)</f>
        <v>0</v>
      </c>
      <c r="AY438" s="36">
        <f>VLOOKUP($H438,[3]IRA!$H$6:$BN$980,AY$1,FALSE)</f>
        <v>0</v>
      </c>
      <c r="AZ438" s="20">
        <f>VLOOKUP(H438,[3]IRA!$H$6:$BO$980,60,FALSE)</f>
        <v>0</v>
      </c>
      <c r="BA438" s="20">
        <f t="shared" si="64"/>
        <v>0</v>
      </c>
      <c r="BB438" s="17">
        <f t="shared" si="65"/>
        <v>0</v>
      </c>
      <c r="BC438" s="36">
        <f>VLOOKUP($H438,[4]IRA!$H$7:$CS$981,BC$1,FALSE)</f>
        <v>0</v>
      </c>
      <c r="BD438" s="36">
        <f>VLOOKUP($H438,[4]IRA!$H$7:$CS$981,BD$1,FALSE)</f>
        <v>0</v>
      </c>
      <c r="BE438" s="36">
        <f>VLOOKUP($H438,[4]IRA!$H$7:$CS$981,BE$1,FALSE)</f>
        <v>0</v>
      </c>
      <c r="BF438" s="36">
        <f>VLOOKUP($H438,[4]IRA!$H$7:$CS$981,BF$1,FALSE)</f>
        <v>0</v>
      </c>
      <c r="BG438" s="36">
        <f>VLOOKUP($H438,[4]IRA!$H$7:$CS$981,BG$1,FALSE)</f>
        <v>0</v>
      </c>
      <c r="BH438" s="36">
        <f>VLOOKUP($H438,[4]IRA!$H$7:$CS$981,BH$1,FALSE)</f>
        <v>0</v>
      </c>
      <c r="BI438" s="36">
        <f>VLOOKUP($H438,[4]IRA!$H$7:$CS$981,BI$1,FALSE)</f>
        <v>0</v>
      </c>
      <c r="BJ438" s="36">
        <f>VLOOKUP($H438,[4]IRA!$H$7:$CS$981,BJ$1,FALSE)</f>
        <v>0</v>
      </c>
      <c r="BK438" s="36">
        <f>VLOOKUP($H438,[4]IRA!$H$7:$CS$981,BK$1,FALSE)</f>
        <v>0</v>
      </c>
      <c r="BL438" s="36">
        <f>VLOOKUP($H438,[4]IRA!$H$7:$CS$981,BL$1,FALSE)</f>
        <v>0</v>
      </c>
      <c r="BM438" s="36">
        <f>VLOOKUP($H438,[4]IRA!$H$7:$CS$981,BM$1,FALSE)</f>
        <v>0</v>
      </c>
      <c r="BN438" s="36">
        <f>VLOOKUP($H438,[4]IRA!$H$7:$CS$981,BN$1,FALSE)</f>
        <v>0</v>
      </c>
      <c r="BO438" s="10">
        <f>VLOOKUP(H438,[4]IRA!$H$7:$CS$981,90,FALSE)</f>
        <v>0</v>
      </c>
      <c r="BP438" s="10">
        <f t="shared" si="66"/>
        <v>0</v>
      </c>
      <c r="BQ438" s="17">
        <f t="shared" si="67"/>
        <v>0</v>
      </c>
      <c r="BR438" s="80"/>
      <c r="BS438" s="80"/>
      <c r="BT438" s="80"/>
      <c r="BU438" s="80"/>
      <c r="BV438" s="80"/>
      <c r="BW438" s="80"/>
      <c r="BX438" s="80"/>
      <c r="BY438" s="80"/>
      <c r="BZ438" s="80"/>
      <c r="CA438" s="80"/>
      <c r="CB438" s="80"/>
      <c r="CC438" s="80"/>
      <c r="CD438" s="80"/>
      <c r="CE438" s="80"/>
      <c r="CF438" s="80"/>
      <c r="CG438" s="80"/>
      <c r="CH438" s="80"/>
      <c r="CI438" s="80"/>
      <c r="CJ438" s="80"/>
      <c r="CK438" s="80"/>
      <c r="CL438" s="80"/>
      <c r="CM438" s="80"/>
      <c r="CN438" s="80"/>
      <c r="CO438" s="80"/>
      <c r="CP438" s="80"/>
      <c r="CQ438" s="80"/>
      <c r="CR438" s="80"/>
      <c r="CS438" s="80"/>
      <c r="CT438" s="80"/>
      <c r="CU438" s="80"/>
      <c r="CV438" s="80"/>
      <c r="CW438" s="80"/>
      <c r="CX438" s="80"/>
      <c r="CY438" s="80"/>
      <c r="CZ438" s="80"/>
      <c r="DA438" s="80"/>
      <c r="DB438" s="80"/>
      <c r="DC438" s="80"/>
      <c r="DD438" s="80"/>
      <c r="DE438" s="80"/>
      <c r="DF438" s="80"/>
      <c r="DG438" s="80"/>
      <c r="DH438" s="80"/>
      <c r="DI438" s="80"/>
      <c r="DJ438" s="80"/>
      <c r="DK438" s="80"/>
      <c r="DL438" s="80"/>
      <c r="DM438" s="80"/>
      <c r="DN438" s="80"/>
    </row>
    <row r="439" spans="1:118" s="81" customFormat="1" ht="10.199999999999999" x14ac:dyDescent="0.2">
      <c r="A439" s="87" t="s">
        <v>2</v>
      </c>
      <c r="B439" s="87" t="s">
        <v>228</v>
      </c>
      <c r="C439" s="88"/>
      <c r="D439" s="87" t="s">
        <v>719</v>
      </c>
      <c r="E439" s="87" t="s">
        <v>820</v>
      </c>
      <c r="F439" s="87" t="s">
        <v>818</v>
      </c>
      <c r="G439" s="88" t="s">
        <v>555</v>
      </c>
      <c r="H439" s="88">
        <v>15329</v>
      </c>
      <c r="I439" s="87" t="s">
        <v>954</v>
      </c>
      <c r="J439" s="37">
        <f>VLOOKUP($H439,[1]EDA!$H$6:$BN$980,J$1,FALSE)</f>
        <v>0</v>
      </c>
      <c r="K439" s="36">
        <f>VLOOKUP($H439,[1]EDA!$H$6:$BN$980,K$1,FALSE)</f>
        <v>0</v>
      </c>
      <c r="L439" s="36">
        <f>VLOOKUP($H439,[1]EDA!$H$6:$BN$980,L$1,FALSE)</f>
        <v>0</v>
      </c>
      <c r="M439" s="36">
        <f>VLOOKUP($H439,[1]EDA!$H$6:$BN$980,M$1,FALSE)</f>
        <v>0</v>
      </c>
      <c r="N439" s="36">
        <f>VLOOKUP($H439,[1]EDA!$H$6:$BN$980,N$1,FALSE)</f>
        <v>0</v>
      </c>
      <c r="O439" s="36">
        <f>VLOOKUP($H439,[1]EDA!$H$6:$BN$980,O$1,FALSE)</f>
        <v>0</v>
      </c>
      <c r="P439" s="36">
        <f>VLOOKUP($H439,[1]EDA!$H$6:$BN$980,P$1,FALSE)</f>
        <v>0</v>
      </c>
      <c r="Q439" s="36">
        <f>VLOOKUP($H439,[1]EDA!$H$6:$BN$980,Q$1,FALSE)</f>
        <v>0</v>
      </c>
      <c r="R439" s="36">
        <f>VLOOKUP($H439,[1]EDA!$H$6:$BN$980,R$1,FALSE)</f>
        <v>0</v>
      </c>
      <c r="S439" s="36">
        <f>VLOOKUP($H439,[1]EDA!$H$6:$BN$980,S$1,FALSE)</f>
        <v>0</v>
      </c>
      <c r="T439" s="36">
        <f>VLOOKUP($H439,[1]EDA!$H$6:$BN$980,T$1,FALSE)</f>
        <v>0</v>
      </c>
      <c r="U439" s="36">
        <f>VLOOKUP($H439,[1]EDA!$H$6:$BN$980,U$1,FALSE)</f>
        <v>0</v>
      </c>
      <c r="V439" s="10">
        <f>VLOOKUP(H439,[1]EDA!$H$6:$BO$980,60,FALSE)</f>
        <v>0</v>
      </c>
      <c r="W439" s="10">
        <f t="shared" si="60"/>
        <v>0</v>
      </c>
      <c r="X439" s="17">
        <f t="shared" si="61"/>
        <v>0</v>
      </c>
      <c r="Y439" s="36">
        <f>VLOOKUP($H439,[2]EDA!$H$6:$AY$980,Y$1,FALSE)</f>
        <v>0</v>
      </c>
      <c r="Z439" s="36">
        <f>VLOOKUP($H439,[2]EDA!$H$6:$AY$980,Z$1,FALSE)</f>
        <v>0</v>
      </c>
      <c r="AA439" s="36">
        <f>VLOOKUP($H439,[2]EDA!$H$6:$AY$980,AA$1,FALSE)</f>
        <v>0</v>
      </c>
      <c r="AB439" s="36">
        <f>VLOOKUP($H439,[2]EDA!$H$6:$AY$980,AB$1,FALSE)</f>
        <v>0</v>
      </c>
      <c r="AC439" s="36">
        <f>VLOOKUP($H439,[2]EDA!$H$6:$AY$980,AC$1,FALSE)</f>
        <v>0</v>
      </c>
      <c r="AD439" s="36">
        <f>VLOOKUP($H439,[2]EDA!$H$6:$AY$980,AD$1,FALSE)</f>
        <v>0</v>
      </c>
      <c r="AE439" s="36">
        <f>VLOOKUP($H439,[2]EDA!$H$6:$AY$980,AE$1,FALSE)</f>
        <v>0</v>
      </c>
      <c r="AF439" s="36">
        <f>VLOOKUP($H439,[2]EDA!$H$6:$AY$980,AF$1,FALSE)</f>
        <v>0</v>
      </c>
      <c r="AG439" s="36">
        <f>VLOOKUP($H439,[2]EDA!$H$6:$AY$980,AG$1,FALSE)</f>
        <v>0</v>
      </c>
      <c r="AH439" s="36">
        <f>VLOOKUP($H439,[2]EDA!$H$6:$AY$980,AH$1,FALSE)</f>
        <v>0</v>
      </c>
      <c r="AI439" s="36">
        <f>VLOOKUP($H439,[2]EDA!$H$6:$AY$980,AI$1,FALSE)</f>
        <v>0</v>
      </c>
      <c r="AJ439" s="36">
        <f>VLOOKUP($H439,[2]EDA!$H$6:$AY$980,AJ$1,FALSE)</f>
        <v>0</v>
      </c>
      <c r="AK439" s="20">
        <f>VLOOKUP(H439,[2]EDA!$H$6:$AZ$980,45,FALSE)</f>
        <v>0</v>
      </c>
      <c r="AL439" s="39">
        <f t="shared" si="62"/>
        <v>0</v>
      </c>
      <c r="AM439" s="17">
        <f t="shared" si="63"/>
        <v>0</v>
      </c>
      <c r="AN439" s="36">
        <f>VLOOKUP($H439,[3]IRA!$H$6:$BN$980,AN$1,FALSE)</f>
        <v>0</v>
      </c>
      <c r="AO439" s="36">
        <f>VLOOKUP($H439,[3]IRA!$H$6:$BN$980,AO$1,FALSE)</f>
        <v>0</v>
      </c>
      <c r="AP439" s="36">
        <f>VLOOKUP($H439,[3]IRA!$H$6:$BN$980,AP$1,FALSE)</f>
        <v>0</v>
      </c>
      <c r="AQ439" s="36">
        <f>VLOOKUP($H439,[3]IRA!$H$6:$BN$980,AQ$1,FALSE)</f>
        <v>0</v>
      </c>
      <c r="AR439" s="36">
        <f>VLOOKUP($H439,[3]IRA!$H$6:$BN$980,AR$1,FALSE)</f>
        <v>0</v>
      </c>
      <c r="AS439" s="36">
        <f>VLOOKUP($H439,[3]IRA!$H$6:$BN$980,AS$1,FALSE)</f>
        <v>0</v>
      </c>
      <c r="AT439" s="36">
        <f>VLOOKUP($H439,[3]IRA!$H$6:$BN$980,AT$1,FALSE)</f>
        <v>0</v>
      </c>
      <c r="AU439" s="36">
        <f>VLOOKUP($H439,[3]IRA!$H$6:$BN$980,AU$1,FALSE)</f>
        <v>0</v>
      </c>
      <c r="AV439" s="36">
        <f>VLOOKUP($H439,[3]IRA!$H$6:$BN$980,AV$1,FALSE)</f>
        <v>0</v>
      </c>
      <c r="AW439" s="36">
        <f>VLOOKUP($H439,[3]IRA!$H$6:$BN$980,AW$1,FALSE)</f>
        <v>0</v>
      </c>
      <c r="AX439" s="36">
        <f>VLOOKUP($H439,[3]IRA!$H$6:$BN$980,AX$1,FALSE)</f>
        <v>0</v>
      </c>
      <c r="AY439" s="36">
        <f>VLOOKUP($H439,[3]IRA!$H$6:$BN$980,AY$1,FALSE)</f>
        <v>0</v>
      </c>
      <c r="AZ439" s="20">
        <f>VLOOKUP(H439,[3]IRA!$H$6:$BO$980,60,FALSE)</f>
        <v>0</v>
      </c>
      <c r="BA439" s="20">
        <f t="shared" si="64"/>
        <v>0</v>
      </c>
      <c r="BB439" s="17">
        <f t="shared" si="65"/>
        <v>0</v>
      </c>
      <c r="BC439" s="36">
        <f>VLOOKUP($H439,[4]IRA!$H$7:$CS$981,BC$1,FALSE)</f>
        <v>0</v>
      </c>
      <c r="BD439" s="36">
        <f>VLOOKUP($H439,[4]IRA!$H$7:$CS$981,BD$1,FALSE)</f>
        <v>0</v>
      </c>
      <c r="BE439" s="36">
        <f>VLOOKUP($H439,[4]IRA!$H$7:$CS$981,BE$1,FALSE)</f>
        <v>0</v>
      </c>
      <c r="BF439" s="36">
        <f>VLOOKUP($H439,[4]IRA!$H$7:$CS$981,BF$1,FALSE)</f>
        <v>0</v>
      </c>
      <c r="BG439" s="36">
        <f>VLOOKUP($H439,[4]IRA!$H$7:$CS$981,BG$1,FALSE)</f>
        <v>0</v>
      </c>
      <c r="BH439" s="36">
        <f>VLOOKUP($H439,[4]IRA!$H$7:$CS$981,BH$1,FALSE)</f>
        <v>0</v>
      </c>
      <c r="BI439" s="36">
        <f>VLOOKUP($H439,[4]IRA!$H$7:$CS$981,BI$1,FALSE)</f>
        <v>0</v>
      </c>
      <c r="BJ439" s="36">
        <f>VLOOKUP($H439,[4]IRA!$H$7:$CS$981,BJ$1,FALSE)</f>
        <v>0</v>
      </c>
      <c r="BK439" s="36">
        <f>VLOOKUP($H439,[4]IRA!$H$7:$CS$981,BK$1,FALSE)</f>
        <v>0</v>
      </c>
      <c r="BL439" s="36">
        <f>VLOOKUP($H439,[4]IRA!$H$7:$CS$981,BL$1,FALSE)</f>
        <v>0</v>
      </c>
      <c r="BM439" s="36">
        <f>VLOOKUP($H439,[4]IRA!$H$7:$CS$981,BM$1,FALSE)</f>
        <v>0</v>
      </c>
      <c r="BN439" s="36">
        <f>VLOOKUP($H439,[4]IRA!$H$7:$CS$981,BN$1,FALSE)</f>
        <v>0</v>
      </c>
      <c r="BO439" s="10">
        <f>VLOOKUP(H439,[4]IRA!$H$7:$CS$981,90,FALSE)</f>
        <v>0</v>
      </c>
      <c r="BP439" s="10">
        <f t="shared" si="66"/>
        <v>0</v>
      </c>
      <c r="BQ439" s="17">
        <f t="shared" si="67"/>
        <v>0</v>
      </c>
      <c r="BR439" s="80"/>
      <c r="BS439" s="80"/>
      <c r="BT439" s="80"/>
      <c r="BU439" s="80"/>
      <c r="BV439" s="80"/>
      <c r="BW439" s="80"/>
      <c r="BX439" s="80"/>
      <c r="BY439" s="80"/>
      <c r="BZ439" s="80"/>
      <c r="CA439" s="80"/>
      <c r="CB439" s="80"/>
      <c r="CC439" s="80"/>
      <c r="CD439" s="80"/>
      <c r="CE439" s="80"/>
      <c r="CF439" s="80"/>
      <c r="CG439" s="80"/>
      <c r="CH439" s="80"/>
      <c r="CI439" s="80"/>
      <c r="CJ439" s="80"/>
      <c r="CK439" s="80"/>
      <c r="CL439" s="80"/>
      <c r="CM439" s="80"/>
      <c r="CN439" s="80"/>
      <c r="CO439" s="80"/>
      <c r="CP439" s="80"/>
      <c r="CQ439" s="80"/>
      <c r="CR439" s="80"/>
      <c r="CS439" s="80"/>
      <c r="CT439" s="80"/>
      <c r="CU439" s="80"/>
      <c r="CV439" s="80"/>
      <c r="CW439" s="80"/>
      <c r="CX439" s="80"/>
      <c r="CY439" s="80"/>
      <c r="CZ439" s="80"/>
      <c r="DA439" s="80"/>
      <c r="DB439" s="80"/>
      <c r="DC439" s="80"/>
      <c r="DD439" s="80"/>
      <c r="DE439" s="80"/>
      <c r="DF439" s="80"/>
      <c r="DG439" s="80"/>
      <c r="DH439" s="80"/>
      <c r="DI439" s="80"/>
      <c r="DJ439" s="80"/>
      <c r="DK439" s="80"/>
      <c r="DL439" s="80"/>
      <c r="DM439" s="80"/>
      <c r="DN439" s="80"/>
    </row>
    <row r="440" spans="1:118" s="81" customFormat="1" ht="10.199999999999999" x14ac:dyDescent="0.2">
      <c r="A440" s="87" t="s">
        <v>434</v>
      </c>
      <c r="B440" s="87" t="s">
        <v>283</v>
      </c>
      <c r="C440" s="88">
        <v>401</v>
      </c>
      <c r="D440" s="87" t="s">
        <v>860</v>
      </c>
      <c r="E440" s="87" t="s">
        <v>434</v>
      </c>
      <c r="F440" s="87" t="s">
        <v>283</v>
      </c>
      <c r="G440" s="88" t="s">
        <v>555</v>
      </c>
      <c r="H440" s="88">
        <v>15657</v>
      </c>
      <c r="I440" s="87" t="s">
        <v>955</v>
      </c>
      <c r="J440" s="37">
        <f>VLOOKUP($H440,[1]EDA!$H$6:$BN$980,J$1,FALSE)</f>
        <v>2</v>
      </c>
      <c r="K440" s="36">
        <f>VLOOKUP($H440,[1]EDA!$H$6:$BN$980,K$1,FALSE)</f>
        <v>3</v>
      </c>
      <c r="L440" s="36">
        <f>VLOOKUP($H440,[1]EDA!$H$6:$BN$980,L$1,FALSE)</f>
        <v>4</v>
      </c>
      <c r="M440" s="36">
        <f>VLOOKUP($H440,[1]EDA!$H$6:$BN$980,M$1,FALSE)</f>
        <v>4</v>
      </c>
      <c r="N440" s="36">
        <f>VLOOKUP($H440,[1]EDA!$H$6:$BN$980,N$1,FALSE)</f>
        <v>0</v>
      </c>
      <c r="O440" s="36">
        <f>VLOOKUP($H440,[1]EDA!$H$6:$BN$980,O$1,FALSE)</f>
        <v>0</v>
      </c>
      <c r="P440" s="36">
        <f>VLOOKUP($H440,[1]EDA!$H$6:$BN$980,P$1,FALSE)</f>
        <v>0</v>
      </c>
      <c r="Q440" s="36">
        <f>VLOOKUP($H440,[1]EDA!$H$6:$BN$980,Q$1,FALSE)</f>
        <v>0</v>
      </c>
      <c r="R440" s="36">
        <f>VLOOKUP($H440,[1]EDA!$H$6:$BN$980,R$1,FALSE)</f>
        <v>0</v>
      </c>
      <c r="S440" s="36">
        <f>VLOOKUP($H440,[1]EDA!$H$6:$BN$980,S$1,FALSE)</f>
        <v>0</v>
      </c>
      <c r="T440" s="36">
        <f>VLOOKUP($H440,[1]EDA!$H$6:$BN$980,T$1,FALSE)</f>
        <v>0</v>
      </c>
      <c r="U440" s="36">
        <f>VLOOKUP($H440,[1]EDA!$H$6:$BN$980,U$1,FALSE)</f>
        <v>0</v>
      </c>
      <c r="V440" s="10">
        <f>VLOOKUP(H440,[1]EDA!$H$6:$BO$980,60,FALSE)</f>
        <v>24</v>
      </c>
      <c r="W440" s="10">
        <f t="shared" si="60"/>
        <v>13</v>
      </c>
      <c r="X440" s="17">
        <f t="shared" si="61"/>
        <v>0.54166666666666663</v>
      </c>
      <c r="Y440" s="36">
        <f>VLOOKUP($H440,[2]EDA!$H$6:$AY$980,Y$1,FALSE)</f>
        <v>0</v>
      </c>
      <c r="Z440" s="36">
        <f>VLOOKUP($H440,[2]EDA!$H$6:$AY$980,Z$1,FALSE)</f>
        <v>0</v>
      </c>
      <c r="AA440" s="36">
        <f>VLOOKUP($H440,[2]EDA!$H$6:$AY$980,AA$1,FALSE)</f>
        <v>0</v>
      </c>
      <c r="AB440" s="36">
        <f>VLOOKUP($H440,[2]EDA!$H$6:$AY$980,AB$1,FALSE)</f>
        <v>0</v>
      </c>
      <c r="AC440" s="36">
        <f>VLOOKUP($H440,[2]EDA!$H$6:$AY$980,AC$1,FALSE)</f>
        <v>0</v>
      </c>
      <c r="AD440" s="36">
        <f>VLOOKUP($H440,[2]EDA!$H$6:$AY$980,AD$1,FALSE)</f>
        <v>0</v>
      </c>
      <c r="AE440" s="36">
        <f>VLOOKUP($H440,[2]EDA!$H$6:$AY$980,AE$1,FALSE)</f>
        <v>0</v>
      </c>
      <c r="AF440" s="36">
        <f>VLOOKUP($H440,[2]EDA!$H$6:$AY$980,AF$1,FALSE)</f>
        <v>0</v>
      </c>
      <c r="AG440" s="36">
        <f>VLOOKUP($H440,[2]EDA!$H$6:$AY$980,AG$1,FALSE)</f>
        <v>0</v>
      </c>
      <c r="AH440" s="36">
        <f>VLOOKUP($H440,[2]EDA!$H$6:$AY$980,AH$1,FALSE)</f>
        <v>0</v>
      </c>
      <c r="AI440" s="36">
        <f>VLOOKUP($H440,[2]EDA!$H$6:$AY$980,AI$1,FALSE)</f>
        <v>0</v>
      </c>
      <c r="AJ440" s="36">
        <f>VLOOKUP($H440,[2]EDA!$H$6:$AY$980,AJ$1,FALSE)</f>
        <v>0</v>
      </c>
      <c r="AK440" s="20">
        <f>VLOOKUP(H440,[2]EDA!$H$6:$AZ$980,45,FALSE)</f>
        <v>0</v>
      </c>
      <c r="AL440" s="39">
        <f t="shared" si="62"/>
        <v>0</v>
      </c>
      <c r="AM440" s="17">
        <f t="shared" si="63"/>
        <v>0</v>
      </c>
      <c r="AN440" s="36">
        <f>VLOOKUP($H440,[3]IRA!$H$6:$BN$980,AN$1,FALSE)</f>
        <v>0</v>
      </c>
      <c r="AO440" s="36">
        <f>VLOOKUP($H440,[3]IRA!$H$6:$BN$980,AO$1,FALSE)</f>
        <v>0</v>
      </c>
      <c r="AP440" s="36">
        <f>VLOOKUP($H440,[3]IRA!$H$6:$BN$980,AP$1,FALSE)</f>
        <v>0</v>
      </c>
      <c r="AQ440" s="36">
        <f>VLOOKUP($H440,[3]IRA!$H$6:$BN$980,AQ$1,FALSE)</f>
        <v>0</v>
      </c>
      <c r="AR440" s="36">
        <f>VLOOKUP($H440,[3]IRA!$H$6:$BN$980,AR$1,FALSE)</f>
        <v>0</v>
      </c>
      <c r="AS440" s="36">
        <f>VLOOKUP($H440,[3]IRA!$H$6:$BN$980,AS$1,FALSE)</f>
        <v>0</v>
      </c>
      <c r="AT440" s="36">
        <f>VLOOKUP($H440,[3]IRA!$H$6:$BN$980,AT$1,FALSE)</f>
        <v>0</v>
      </c>
      <c r="AU440" s="36">
        <f>VLOOKUP($H440,[3]IRA!$H$6:$BN$980,AU$1,FALSE)</f>
        <v>0</v>
      </c>
      <c r="AV440" s="36">
        <f>VLOOKUP($H440,[3]IRA!$H$6:$BN$980,AV$1,FALSE)</f>
        <v>0</v>
      </c>
      <c r="AW440" s="36">
        <f>VLOOKUP($H440,[3]IRA!$H$6:$BN$980,AW$1,FALSE)</f>
        <v>0</v>
      </c>
      <c r="AX440" s="36">
        <f>VLOOKUP($H440,[3]IRA!$H$6:$BN$980,AX$1,FALSE)</f>
        <v>0</v>
      </c>
      <c r="AY440" s="36">
        <f>VLOOKUP($H440,[3]IRA!$H$6:$BN$980,AY$1,FALSE)</f>
        <v>0</v>
      </c>
      <c r="AZ440" s="20">
        <f>VLOOKUP(H440,[3]IRA!$H$6:$BO$980,60,FALSE)</f>
        <v>0</v>
      </c>
      <c r="BA440" s="20">
        <f t="shared" si="64"/>
        <v>0</v>
      </c>
      <c r="BB440" s="17">
        <f t="shared" si="65"/>
        <v>0</v>
      </c>
      <c r="BC440" s="36">
        <f>VLOOKUP($H440,[4]IRA!$H$7:$CS$981,BC$1,FALSE)</f>
        <v>6</v>
      </c>
      <c r="BD440" s="36">
        <f>VLOOKUP($H440,[4]IRA!$H$7:$CS$981,BD$1,FALSE)</f>
        <v>8</v>
      </c>
      <c r="BE440" s="36">
        <f>VLOOKUP($H440,[4]IRA!$H$7:$CS$981,BE$1,FALSE)</f>
        <v>7</v>
      </c>
      <c r="BF440" s="36">
        <f>VLOOKUP($H440,[4]IRA!$H$7:$CS$981,BF$1,FALSE)</f>
        <v>10</v>
      </c>
      <c r="BG440" s="36">
        <f>VLOOKUP($H440,[4]IRA!$H$7:$CS$981,BG$1,FALSE)</f>
        <v>0</v>
      </c>
      <c r="BH440" s="36">
        <f>VLOOKUP($H440,[4]IRA!$H$7:$CS$981,BH$1,FALSE)</f>
        <v>0</v>
      </c>
      <c r="BI440" s="36">
        <f>VLOOKUP($H440,[4]IRA!$H$7:$CS$981,BI$1,FALSE)</f>
        <v>0</v>
      </c>
      <c r="BJ440" s="36">
        <f>VLOOKUP($H440,[4]IRA!$H$7:$CS$981,BJ$1,FALSE)</f>
        <v>0</v>
      </c>
      <c r="BK440" s="36">
        <f>VLOOKUP($H440,[4]IRA!$H$7:$CS$981,BK$1,FALSE)</f>
        <v>0</v>
      </c>
      <c r="BL440" s="36">
        <f>VLOOKUP($H440,[4]IRA!$H$7:$CS$981,BL$1,FALSE)</f>
        <v>0</v>
      </c>
      <c r="BM440" s="36">
        <f>VLOOKUP($H440,[4]IRA!$H$7:$CS$981,BM$1,FALSE)</f>
        <v>0</v>
      </c>
      <c r="BN440" s="36">
        <f>VLOOKUP($H440,[4]IRA!$H$7:$CS$981,BN$1,FALSE)</f>
        <v>0</v>
      </c>
      <c r="BO440" s="10">
        <f>VLOOKUP(H440,[4]IRA!$H$7:$CS$981,90,FALSE)</f>
        <v>53</v>
      </c>
      <c r="BP440" s="10">
        <f t="shared" si="66"/>
        <v>31</v>
      </c>
      <c r="BQ440" s="17">
        <f t="shared" si="67"/>
        <v>0.58490566037735847</v>
      </c>
      <c r="BR440" s="80"/>
      <c r="BS440" s="80"/>
      <c r="BT440" s="80"/>
      <c r="BU440" s="80"/>
      <c r="BV440" s="80"/>
      <c r="BW440" s="80"/>
      <c r="BX440" s="80"/>
      <c r="BY440" s="80"/>
      <c r="BZ440" s="80"/>
      <c r="CA440" s="80"/>
      <c r="CB440" s="80"/>
      <c r="CC440" s="80"/>
      <c r="CD440" s="80"/>
      <c r="CE440" s="80"/>
      <c r="CF440" s="80"/>
      <c r="CG440" s="80"/>
      <c r="CH440" s="80"/>
      <c r="CI440" s="80"/>
      <c r="CJ440" s="80"/>
      <c r="CK440" s="80"/>
      <c r="CL440" s="80"/>
      <c r="CM440" s="80"/>
      <c r="CN440" s="80"/>
      <c r="CO440" s="80"/>
      <c r="CP440" s="80"/>
      <c r="CQ440" s="80"/>
      <c r="CR440" s="80"/>
      <c r="CS440" s="80"/>
      <c r="CT440" s="80"/>
      <c r="CU440" s="80"/>
      <c r="CV440" s="80"/>
      <c r="CW440" s="80"/>
      <c r="CX440" s="80"/>
      <c r="CY440" s="80"/>
      <c r="CZ440" s="80"/>
      <c r="DA440" s="80"/>
      <c r="DB440" s="80"/>
      <c r="DC440" s="80"/>
      <c r="DD440" s="80"/>
      <c r="DE440" s="80"/>
      <c r="DF440" s="80"/>
      <c r="DG440" s="80"/>
      <c r="DH440" s="80"/>
      <c r="DI440" s="80"/>
      <c r="DJ440" s="80"/>
      <c r="DK440" s="80"/>
      <c r="DL440" s="80"/>
      <c r="DM440" s="80"/>
      <c r="DN440" s="80"/>
    </row>
    <row r="441" spans="1:118" s="81" customFormat="1" ht="10.199999999999999" x14ac:dyDescent="0.2">
      <c r="A441" s="87" t="s">
        <v>2</v>
      </c>
      <c r="B441" s="87" t="s">
        <v>228</v>
      </c>
      <c r="C441" s="88"/>
      <c r="D441" s="87" t="s">
        <v>719</v>
      </c>
      <c r="E441" s="87" t="s">
        <v>820</v>
      </c>
      <c r="F441" s="87" t="s">
        <v>818</v>
      </c>
      <c r="G441" s="88" t="s">
        <v>895</v>
      </c>
      <c r="H441" s="88">
        <v>15727</v>
      </c>
      <c r="I441" s="87" t="s">
        <v>956</v>
      </c>
      <c r="J441" s="37">
        <f>VLOOKUP($H441,[1]EDA!$H$6:$BN$980,J$1,FALSE)</f>
        <v>0</v>
      </c>
      <c r="K441" s="36">
        <f>VLOOKUP($H441,[1]EDA!$H$6:$BN$980,K$1,FALSE)</f>
        <v>0</v>
      </c>
      <c r="L441" s="36">
        <f>VLOOKUP($H441,[1]EDA!$H$6:$BN$980,L$1,FALSE)</f>
        <v>0</v>
      </c>
      <c r="M441" s="36">
        <f>VLOOKUP($H441,[1]EDA!$H$6:$BN$980,M$1,FALSE)</f>
        <v>0</v>
      </c>
      <c r="N441" s="36">
        <f>VLOOKUP($H441,[1]EDA!$H$6:$BN$980,N$1,FALSE)</f>
        <v>0</v>
      </c>
      <c r="O441" s="36">
        <f>VLOOKUP($H441,[1]EDA!$H$6:$BN$980,O$1,FALSE)</f>
        <v>0</v>
      </c>
      <c r="P441" s="36">
        <f>VLOOKUP($H441,[1]EDA!$H$6:$BN$980,P$1,FALSE)</f>
        <v>0</v>
      </c>
      <c r="Q441" s="36">
        <f>VLOOKUP($H441,[1]EDA!$H$6:$BN$980,Q$1,FALSE)</f>
        <v>0</v>
      </c>
      <c r="R441" s="36">
        <f>VLOOKUP($H441,[1]EDA!$H$6:$BN$980,R$1,FALSE)</f>
        <v>0</v>
      </c>
      <c r="S441" s="36">
        <f>VLOOKUP($H441,[1]EDA!$H$6:$BN$980,S$1,FALSE)</f>
        <v>0</v>
      </c>
      <c r="T441" s="36">
        <f>VLOOKUP($H441,[1]EDA!$H$6:$BN$980,T$1,FALSE)</f>
        <v>0</v>
      </c>
      <c r="U441" s="36">
        <f>VLOOKUP($H441,[1]EDA!$H$6:$BN$980,U$1,FALSE)</f>
        <v>0</v>
      </c>
      <c r="V441" s="10">
        <f>VLOOKUP(H441,[1]EDA!$H$6:$BO$980,60,FALSE)</f>
        <v>0</v>
      </c>
      <c r="W441" s="10">
        <f t="shared" si="60"/>
        <v>0</v>
      </c>
      <c r="X441" s="17">
        <f t="shared" si="61"/>
        <v>0</v>
      </c>
      <c r="Y441" s="36">
        <f>VLOOKUP($H441,[2]EDA!$H$6:$AY$980,Y$1,FALSE)</f>
        <v>0</v>
      </c>
      <c r="Z441" s="36">
        <f>VLOOKUP($H441,[2]EDA!$H$6:$AY$980,Z$1,FALSE)</f>
        <v>0</v>
      </c>
      <c r="AA441" s="36">
        <f>VLOOKUP($H441,[2]EDA!$H$6:$AY$980,AA$1,FALSE)</f>
        <v>0</v>
      </c>
      <c r="AB441" s="36">
        <f>VLOOKUP($H441,[2]EDA!$H$6:$AY$980,AB$1,FALSE)</f>
        <v>0</v>
      </c>
      <c r="AC441" s="36">
        <f>VLOOKUP($H441,[2]EDA!$H$6:$AY$980,AC$1,FALSE)</f>
        <v>0</v>
      </c>
      <c r="AD441" s="36">
        <f>VLOOKUP($H441,[2]EDA!$H$6:$AY$980,AD$1,FALSE)</f>
        <v>0</v>
      </c>
      <c r="AE441" s="36">
        <f>VLOOKUP($H441,[2]EDA!$H$6:$AY$980,AE$1,FALSE)</f>
        <v>0</v>
      </c>
      <c r="AF441" s="36">
        <f>VLOOKUP($H441,[2]EDA!$H$6:$AY$980,AF$1,FALSE)</f>
        <v>0</v>
      </c>
      <c r="AG441" s="36">
        <f>VLOOKUP($H441,[2]EDA!$H$6:$AY$980,AG$1,FALSE)</f>
        <v>0</v>
      </c>
      <c r="AH441" s="36">
        <f>VLOOKUP($H441,[2]EDA!$H$6:$AY$980,AH$1,FALSE)</f>
        <v>0</v>
      </c>
      <c r="AI441" s="36">
        <f>VLOOKUP($H441,[2]EDA!$H$6:$AY$980,AI$1,FALSE)</f>
        <v>0</v>
      </c>
      <c r="AJ441" s="36">
        <f>VLOOKUP($H441,[2]EDA!$H$6:$AY$980,AJ$1,FALSE)</f>
        <v>0</v>
      </c>
      <c r="AK441" s="20">
        <f>VLOOKUP(H441,[2]EDA!$H$6:$AZ$980,45,FALSE)</f>
        <v>0</v>
      </c>
      <c r="AL441" s="39">
        <f t="shared" si="62"/>
        <v>0</v>
      </c>
      <c r="AM441" s="17">
        <f t="shared" si="63"/>
        <v>0</v>
      </c>
      <c r="AN441" s="36">
        <f>VLOOKUP($H441,[3]IRA!$H$6:$BN$980,AN$1,FALSE)</f>
        <v>0</v>
      </c>
      <c r="AO441" s="36">
        <f>VLOOKUP($H441,[3]IRA!$H$6:$BN$980,AO$1,FALSE)</f>
        <v>0</v>
      </c>
      <c r="AP441" s="36">
        <f>VLOOKUP($H441,[3]IRA!$H$6:$BN$980,AP$1,FALSE)</f>
        <v>0</v>
      </c>
      <c r="AQ441" s="36">
        <f>VLOOKUP($H441,[3]IRA!$H$6:$BN$980,AQ$1,FALSE)</f>
        <v>0</v>
      </c>
      <c r="AR441" s="36">
        <f>VLOOKUP($H441,[3]IRA!$H$6:$BN$980,AR$1,FALSE)</f>
        <v>0</v>
      </c>
      <c r="AS441" s="36">
        <f>VLOOKUP($H441,[3]IRA!$H$6:$BN$980,AS$1,FALSE)</f>
        <v>0</v>
      </c>
      <c r="AT441" s="36">
        <f>VLOOKUP($H441,[3]IRA!$H$6:$BN$980,AT$1,FALSE)</f>
        <v>0</v>
      </c>
      <c r="AU441" s="36">
        <f>VLOOKUP($H441,[3]IRA!$H$6:$BN$980,AU$1,FALSE)</f>
        <v>0</v>
      </c>
      <c r="AV441" s="36">
        <f>VLOOKUP($H441,[3]IRA!$H$6:$BN$980,AV$1,FALSE)</f>
        <v>0</v>
      </c>
      <c r="AW441" s="36">
        <f>VLOOKUP($H441,[3]IRA!$H$6:$BN$980,AW$1,FALSE)</f>
        <v>0</v>
      </c>
      <c r="AX441" s="36">
        <f>VLOOKUP($H441,[3]IRA!$H$6:$BN$980,AX$1,FALSE)</f>
        <v>0</v>
      </c>
      <c r="AY441" s="36">
        <f>VLOOKUP($H441,[3]IRA!$H$6:$BN$980,AY$1,FALSE)</f>
        <v>0</v>
      </c>
      <c r="AZ441" s="20">
        <f>VLOOKUP(H441,[3]IRA!$H$6:$BO$980,60,FALSE)</f>
        <v>0</v>
      </c>
      <c r="BA441" s="20">
        <f t="shared" si="64"/>
        <v>0</v>
      </c>
      <c r="BB441" s="17">
        <f t="shared" si="65"/>
        <v>0</v>
      </c>
      <c r="BC441" s="36">
        <f>VLOOKUP($H441,[4]IRA!$H$7:$CS$981,BC$1,FALSE)</f>
        <v>0</v>
      </c>
      <c r="BD441" s="36">
        <f>VLOOKUP($H441,[4]IRA!$H$7:$CS$981,BD$1,FALSE)</f>
        <v>0</v>
      </c>
      <c r="BE441" s="36">
        <f>VLOOKUP($H441,[4]IRA!$H$7:$CS$981,BE$1,FALSE)</f>
        <v>0</v>
      </c>
      <c r="BF441" s="36">
        <f>VLOOKUP($H441,[4]IRA!$H$7:$CS$981,BF$1,FALSE)</f>
        <v>0</v>
      </c>
      <c r="BG441" s="36">
        <f>VLOOKUP($H441,[4]IRA!$H$7:$CS$981,BG$1,FALSE)</f>
        <v>0</v>
      </c>
      <c r="BH441" s="36">
        <f>VLOOKUP($H441,[4]IRA!$H$7:$CS$981,BH$1,FALSE)</f>
        <v>0</v>
      </c>
      <c r="BI441" s="36">
        <f>VLOOKUP($H441,[4]IRA!$H$7:$CS$981,BI$1,FALSE)</f>
        <v>0</v>
      </c>
      <c r="BJ441" s="36">
        <f>VLOOKUP($H441,[4]IRA!$H$7:$CS$981,BJ$1,FALSE)</f>
        <v>0</v>
      </c>
      <c r="BK441" s="36">
        <f>VLOOKUP($H441,[4]IRA!$H$7:$CS$981,BK$1,FALSE)</f>
        <v>0</v>
      </c>
      <c r="BL441" s="36">
        <f>VLOOKUP($H441,[4]IRA!$H$7:$CS$981,BL$1,FALSE)</f>
        <v>0</v>
      </c>
      <c r="BM441" s="36">
        <f>VLOOKUP($H441,[4]IRA!$H$7:$CS$981,BM$1,FALSE)</f>
        <v>0</v>
      </c>
      <c r="BN441" s="36">
        <f>VLOOKUP($H441,[4]IRA!$H$7:$CS$981,BN$1,FALSE)</f>
        <v>0</v>
      </c>
      <c r="BO441" s="10">
        <f>VLOOKUP(H441,[4]IRA!$H$7:$CS$981,90,FALSE)</f>
        <v>0</v>
      </c>
      <c r="BP441" s="10">
        <f t="shared" si="66"/>
        <v>0</v>
      </c>
      <c r="BQ441" s="17">
        <f t="shared" si="67"/>
        <v>0</v>
      </c>
      <c r="BR441" s="80"/>
      <c r="BS441" s="80"/>
      <c r="BT441" s="80"/>
      <c r="BU441" s="80"/>
      <c r="BV441" s="80"/>
      <c r="BW441" s="80"/>
      <c r="BX441" s="80"/>
      <c r="BY441" s="80"/>
      <c r="BZ441" s="80"/>
      <c r="CA441" s="80"/>
      <c r="CB441" s="80"/>
      <c r="CC441" s="80"/>
      <c r="CD441" s="80"/>
      <c r="CE441" s="80"/>
      <c r="CF441" s="80"/>
      <c r="CG441" s="80"/>
      <c r="CH441" s="80"/>
      <c r="CI441" s="80"/>
      <c r="CJ441" s="80"/>
      <c r="CK441" s="80"/>
      <c r="CL441" s="80"/>
      <c r="CM441" s="80"/>
      <c r="CN441" s="80"/>
      <c r="CO441" s="80"/>
      <c r="CP441" s="80"/>
      <c r="CQ441" s="80"/>
      <c r="CR441" s="80"/>
      <c r="CS441" s="80"/>
      <c r="CT441" s="80"/>
      <c r="CU441" s="80"/>
      <c r="CV441" s="80"/>
      <c r="CW441" s="80"/>
      <c r="CX441" s="80"/>
      <c r="CY441" s="80"/>
      <c r="CZ441" s="80"/>
      <c r="DA441" s="80"/>
      <c r="DB441" s="80"/>
      <c r="DC441" s="80"/>
      <c r="DD441" s="80"/>
      <c r="DE441" s="80"/>
      <c r="DF441" s="80"/>
      <c r="DG441" s="80"/>
      <c r="DH441" s="80"/>
      <c r="DI441" s="80"/>
      <c r="DJ441" s="80"/>
      <c r="DK441" s="80"/>
      <c r="DL441" s="80"/>
      <c r="DM441" s="80"/>
      <c r="DN441" s="80"/>
    </row>
    <row r="442" spans="1:118" s="81" customFormat="1" ht="10.199999999999999" x14ac:dyDescent="0.2">
      <c r="A442" s="87" t="s">
        <v>2</v>
      </c>
      <c r="B442" s="87" t="s">
        <v>228</v>
      </c>
      <c r="C442" s="88"/>
      <c r="D442" s="87" t="s">
        <v>719</v>
      </c>
      <c r="E442" s="87" t="s">
        <v>820</v>
      </c>
      <c r="F442" s="87" t="s">
        <v>818</v>
      </c>
      <c r="G442" s="88" t="s">
        <v>895</v>
      </c>
      <c r="H442" s="88">
        <v>15729</v>
      </c>
      <c r="I442" s="87" t="s">
        <v>956</v>
      </c>
      <c r="J442" s="37">
        <f>VLOOKUP($H442,[1]EDA!$H$6:$BN$980,J$1,FALSE)</f>
        <v>0</v>
      </c>
      <c r="K442" s="36">
        <f>VLOOKUP($H442,[1]EDA!$H$6:$BN$980,K$1,FALSE)</f>
        <v>0</v>
      </c>
      <c r="L442" s="36">
        <f>VLOOKUP($H442,[1]EDA!$H$6:$BN$980,L$1,FALSE)</f>
        <v>0</v>
      </c>
      <c r="M442" s="36">
        <f>VLOOKUP($H442,[1]EDA!$H$6:$BN$980,M$1,FALSE)</f>
        <v>0</v>
      </c>
      <c r="N442" s="36">
        <f>VLOOKUP($H442,[1]EDA!$H$6:$BN$980,N$1,FALSE)</f>
        <v>0</v>
      </c>
      <c r="O442" s="36">
        <f>VLOOKUP($H442,[1]EDA!$H$6:$BN$980,O$1,FALSE)</f>
        <v>0</v>
      </c>
      <c r="P442" s="36">
        <f>VLOOKUP($H442,[1]EDA!$H$6:$BN$980,P$1,FALSE)</f>
        <v>0</v>
      </c>
      <c r="Q442" s="36">
        <f>VLOOKUP($H442,[1]EDA!$H$6:$BN$980,Q$1,FALSE)</f>
        <v>0</v>
      </c>
      <c r="R442" s="36">
        <f>VLOOKUP($H442,[1]EDA!$H$6:$BN$980,R$1,FALSE)</f>
        <v>0</v>
      </c>
      <c r="S442" s="36">
        <f>VLOOKUP($H442,[1]EDA!$H$6:$BN$980,S$1,FALSE)</f>
        <v>0</v>
      </c>
      <c r="T442" s="36">
        <f>VLOOKUP($H442,[1]EDA!$H$6:$BN$980,T$1,FALSE)</f>
        <v>0</v>
      </c>
      <c r="U442" s="36">
        <f>VLOOKUP($H442,[1]EDA!$H$6:$BN$980,U$1,FALSE)</f>
        <v>0</v>
      </c>
      <c r="V442" s="10">
        <f>VLOOKUP(H442,[1]EDA!$H$6:$BO$980,60,FALSE)</f>
        <v>0</v>
      </c>
      <c r="W442" s="10">
        <f t="shared" si="60"/>
        <v>0</v>
      </c>
      <c r="X442" s="17">
        <f t="shared" si="61"/>
        <v>0</v>
      </c>
      <c r="Y442" s="36">
        <f>VLOOKUP($H442,[2]EDA!$H$6:$AY$980,Y$1,FALSE)</f>
        <v>0</v>
      </c>
      <c r="Z442" s="36">
        <f>VLOOKUP($H442,[2]EDA!$H$6:$AY$980,Z$1,FALSE)</f>
        <v>0</v>
      </c>
      <c r="AA442" s="36">
        <f>VLOOKUP($H442,[2]EDA!$H$6:$AY$980,AA$1,FALSE)</f>
        <v>0</v>
      </c>
      <c r="AB442" s="36">
        <f>VLOOKUP($H442,[2]EDA!$H$6:$AY$980,AB$1,FALSE)</f>
        <v>0</v>
      </c>
      <c r="AC442" s="36">
        <f>VLOOKUP($H442,[2]EDA!$H$6:$AY$980,AC$1,FALSE)</f>
        <v>0</v>
      </c>
      <c r="AD442" s="36">
        <f>VLOOKUP($H442,[2]EDA!$H$6:$AY$980,AD$1,FALSE)</f>
        <v>0</v>
      </c>
      <c r="AE442" s="36">
        <f>VLOOKUP($H442,[2]EDA!$H$6:$AY$980,AE$1,FALSE)</f>
        <v>0</v>
      </c>
      <c r="AF442" s="36">
        <f>VLOOKUP($H442,[2]EDA!$H$6:$AY$980,AF$1,FALSE)</f>
        <v>0</v>
      </c>
      <c r="AG442" s="36">
        <f>VLOOKUP($H442,[2]EDA!$H$6:$AY$980,AG$1,FALSE)</f>
        <v>0</v>
      </c>
      <c r="AH442" s="36">
        <f>VLOOKUP($H442,[2]EDA!$H$6:$AY$980,AH$1,FALSE)</f>
        <v>0</v>
      </c>
      <c r="AI442" s="36">
        <f>VLOOKUP($H442,[2]EDA!$H$6:$AY$980,AI$1,FALSE)</f>
        <v>0</v>
      </c>
      <c r="AJ442" s="36">
        <f>VLOOKUP($H442,[2]EDA!$H$6:$AY$980,AJ$1,FALSE)</f>
        <v>0</v>
      </c>
      <c r="AK442" s="20">
        <f>VLOOKUP(H442,[2]EDA!$H$6:$AZ$980,45,FALSE)</f>
        <v>0</v>
      </c>
      <c r="AL442" s="39">
        <f t="shared" si="62"/>
        <v>0</v>
      </c>
      <c r="AM442" s="17">
        <f t="shared" si="63"/>
        <v>0</v>
      </c>
      <c r="AN442" s="36">
        <f>VLOOKUP($H442,[3]IRA!$H$6:$BN$980,AN$1,FALSE)</f>
        <v>0</v>
      </c>
      <c r="AO442" s="36">
        <f>VLOOKUP($H442,[3]IRA!$H$6:$BN$980,AO$1,FALSE)</f>
        <v>0</v>
      </c>
      <c r="AP442" s="36">
        <f>VLOOKUP($H442,[3]IRA!$H$6:$BN$980,AP$1,FALSE)</f>
        <v>0</v>
      </c>
      <c r="AQ442" s="36">
        <f>VLOOKUP($H442,[3]IRA!$H$6:$BN$980,AQ$1,FALSE)</f>
        <v>0</v>
      </c>
      <c r="AR442" s="36">
        <f>VLOOKUP($H442,[3]IRA!$H$6:$BN$980,AR$1,FALSE)</f>
        <v>0</v>
      </c>
      <c r="AS442" s="36">
        <f>VLOOKUP($H442,[3]IRA!$H$6:$BN$980,AS$1,FALSE)</f>
        <v>0</v>
      </c>
      <c r="AT442" s="36">
        <f>VLOOKUP($H442,[3]IRA!$H$6:$BN$980,AT$1,FALSE)</f>
        <v>0</v>
      </c>
      <c r="AU442" s="36">
        <f>VLOOKUP($H442,[3]IRA!$H$6:$BN$980,AU$1,FALSE)</f>
        <v>0</v>
      </c>
      <c r="AV442" s="36">
        <f>VLOOKUP($H442,[3]IRA!$H$6:$BN$980,AV$1,FALSE)</f>
        <v>0</v>
      </c>
      <c r="AW442" s="36">
        <f>VLOOKUP($H442,[3]IRA!$H$6:$BN$980,AW$1,FALSE)</f>
        <v>0</v>
      </c>
      <c r="AX442" s="36">
        <f>VLOOKUP($H442,[3]IRA!$H$6:$BN$980,AX$1,FALSE)</f>
        <v>0</v>
      </c>
      <c r="AY442" s="36">
        <f>VLOOKUP($H442,[3]IRA!$H$6:$BN$980,AY$1,FALSE)</f>
        <v>0</v>
      </c>
      <c r="AZ442" s="20">
        <f>VLOOKUP(H442,[3]IRA!$H$6:$BO$980,60,FALSE)</f>
        <v>0</v>
      </c>
      <c r="BA442" s="20">
        <f t="shared" si="64"/>
        <v>0</v>
      </c>
      <c r="BB442" s="17">
        <f t="shared" si="65"/>
        <v>0</v>
      </c>
      <c r="BC442" s="36">
        <f>VLOOKUP($H442,[4]IRA!$H$7:$CS$981,BC$1,FALSE)</f>
        <v>0</v>
      </c>
      <c r="BD442" s="36">
        <f>VLOOKUP($H442,[4]IRA!$H$7:$CS$981,BD$1,FALSE)</f>
        <v>0</v>
      </c>
      <c r="BE442" s="36">
        <f>VLOOKUP($H442,[4]IRA!$H$7:$CS$981,BE$1,FALSE)</f>
        <v>0</v>
      </c>
      <c r="BF442" s="36">
        <f>VLOOKUP($H442,[4]IRA!$H$7:$CS$981,BF$1,FALSE)</f>
        <v>0</v>
      </c>
      <c r="BG442" s="36">
        <f>VLOOKUP($H442,[4]IRA!$H$7:$CS$981,BG$1,FALSE)</f>
        <v>0</v>
      </c>
      <c r="BH442" s="36">
        <f>VLOOKUP($H442,[4]IRA!$H$7:$CS$981,BH$1,FALSE)</f>
        <v>0</v>
      </c>
      <c r="BI442" s="36">
        <f>VLOOKUP($H442,[4]IRA!$H$7:$CS$981,BI$1,FALSE)</f>
        <v>0</v>
      </c>
      <c r="BJ442" s="36">
        <f>VLOOKUP($H442,[4]IRA!$H$7:$CS$981,BJ$1,FALSE)</f>
        <v>0</v>
      </c>
      <c r="BK442" s="36">
        <f>VLOOKUP($H442,[4]IRA!$H$7:$CS$981,BK$1,FALSE)</f>
        <v>0</v>
      </c>
      <c r="BL442" s="36">
        <f>VLOOKUP($H442,[4]IRA!$H$7:$CS$981,BL$1,FALSE)</f>
        <v>0</v>
      </c>
      <c r="BM442" s="36">
        <f>VLOOKUP($H442,[4]IRA!$H$7:$CS$981,BM$1,FALSE)</f>
        <v>0</v>
      </c>
      <c r="BN442" s="36">
        <f>VLOOKUP($H442,[4]IRA!$H$7:$CS$981,BN$1,FALSE)</f>
        <v>0</v>
      </c>
      <c r="BO442" s="10">
        <f>VLOOKUP(H442,[4]IRA!$H$7:$CS$981,90,FALSE)</f>
        <v>0</v>
      </c>
      <c r="BP442" s="10">
        <f t="shared" si="66"/>
        <v>0</v>
      </c>
      <c r="BQ442" s="17">
        <f t="shared" si="67"/>
        <v>0</v>
      </c>
      <c r="BR442" s="80"/>
      <c r="BS442" s="80"/>
      <c r="BT442" s="80"/>
      <c r="BU442" s="80"/>
      <c r="BV442" s="80"/>
      <c r="BW442" s="80"/>
      <c r="BX442" s="80"/>
      <c r="BY442" s="80"/>
      <c r="BZ442" s="80"/>
      <c r="CA442" s="80"/>
      <c r="CB442" s="80"/>
      <c r="CC442" s="80"/>
      <c r="CD442" s="80"/>
      <c r="CE442" s="80"/>
      <c r="CF442" s="80"/>
      <c r="CG442" s="80"/>
      <c r="CH442" s="80"/>
      <c r="CI442" s="80"/>
      <c r="CJ442" s="80"/>
      <c r="CK442" s="80"/>
      <c r="CL442" s="80"/>
      <c r="CM442" s="80"/>
      <c r="CN442" s="80"/>
      <c r="CO442" s="80"/>
      <c r="CP442" s="80"/>
      <c r="CQ442" s="80"/>
      <c r="CR442" s="80"/>
      <c r="CS442" s="80"/>
      <c r="CT442" s="80"/>
      <c r="CU442" s="80"/>
      <c r="CV442" s="80"/>
      <c r="CW442" s="80"/>
      <c r="CX442" s="80"/>
      <c r="CY442" s="80"/>
      <c r="CZ442" s="80"/>
      <c r="DA442" s="80"/>
      <c r="DB442" s="80"/>
      <c r="DC442" s="80"/>
      <c r="DD442" s="80"/>
      <c r="DE442" s="80"/>
      <c r="DF442" s="80"/>
      <c r="DG442" s="80"/>
      <c r="DH442" s="80"/>
      <c r="DI442" s="80"/>
      <c r="DJ442" s="80"/>
      <c r="DK442" s="80"/>
      <c r="DL442" s="80"/>
      <c r="DM442" s="80"/>
      <c r="DN442" s="80"/>
    </row>
    <row r="443" spans="1:118" s="81" customFormat="1" ht="10.199999999999999" x14ac:dyDescent="0.2">
      <c r="A443" s="87" t="s">
        <v>2</v>
      </c>
      <c r="B443" s="87" t="s">
        <v>93</v>
      </c>
      <c r="C443" s="88"/>
      <c r="D443" s="87" t="s">
        <v>719</v>
      </c>
      <c r="E443" s="87" t="s">
        <v>820</v>
      </c>
      <c r="F443" s="87" t="s">
        <v>818</v>
      </c>
      <c r="G443" s="88" t="s">
        <v>895</v>
      </c>
      <c r="H443" s="88">
        <v>15809</v>
      </c>
      <c r="I443" s="87" t="s">
        <v>957</v>
      </c>
      <c r="J443" s="37">
        <f>VLOOKUP($H443,[1]EDA!$H$6:$BN$980,J$1,FALSE)</f>
        <v>0</v>
      </c>
      <c r="K443" s="36">
        <f>VLOOKUP($H443,[1]EDA!$H$6:$BN$980,K$1,FALSE)</f>
        <v>0</v>
      </c>
      <c r="L443" s="36">
        <f>VLOOKUP($H443,[1]EDA!$H$6:$BN$980,L$1,FALSE)</f>
        <v>0</v>
      </c>
      <c r="M443" s="36">
        <f>VLOOKUP($H443,[1]EDA!$H$6:$BN$980,M$1,FALSE)</f>
        <v>0</v>
      </c>
      <c r="N443" s="36">
        <f>VLOOKUP($H443,[1]EDA!$H$6:$BN$980,N$1,FALSE)</f>
        <v>0</v>
      </c>
      <c r="O443" s="36">
        <f>VLOOKUP($H443,[1]EDA!$H$6:$BN$980,O$1,FALSE)</f>
        <v>0</v>
      </c>
      <c r="P443" s="36">
        <f>VLOOKUP($H443,[1]EDA!$H$6:$BN$980,P$1,FALSE)</f>
        <v>0</v>
      </c>
      <c r="Q443" s="36">
        <f>VLOOKUP($H443,[1]EDA!$H$6:$BN$980,Q$1,FALSE)</f>
        <v>0</v>
      </c>
      <c r="R443" s="36">
        <f>VLOOKUP($H443,[1]EDA!$H$6:$BN$980,R$1,FALSE)</f>
        <v>0</v>
      </c>
      <c r="S443" s="36">
        <f>VLOOKUP($H443,[1]EDA!$H$6:$BN$980,S$1,FALSE)</f>
        <v>0</v>
      </c>
      <c r="T443" s="36">
        <f>VLOOKUP($H443,[1]EDA!$H$6:$BN$980,T$1,FALSE)</f>
        <v>0</v>
      </c>
      <c r="U443" s="36">
        <f>VLOOKUP($H443,[1]EDA!$H$6:$BN$980,U$1,FALSE)</f>
        <v>0</v>
      </c>
      <c r="V443" s="10">
        <f>VLOOKUP(H443,[1]EDA!$H$6:$BO$980,60,FALSE)</f>
        <v>0</v>
      </c>
      <c r="W443" s="10">
        <f t="shared" si="60"/>
        <v>0</v>
      </c>
      <c r="X443" s="17">
        <f t="shared" si="61"/>
        <v>0</v>
      </c>
      <c r="Y443" s="36">
        <f>VLOOKUP($H443,[2]EDA!$H$6:$AY$980,Y$1,FALSE)</f>
        <v>0</v>
      </c>
      <c r="Z443" s="36">
        <f>VLOOKUP($H443,[2]EDA!$H$6:$AY$980,Z$1,FALSE)</f>
        <v>0</v>
      </c>
      <c r="AA443" s="36">
        <f>VLOOKUP($H443,[2]EDA!$H$6:$AY$980,AA$1,FALSE)</f>
        <v>0</v>
      </c>
      <c r="AB443" s="36">
        <f>VLOOKUP($H443,[2]EDA!$H$6:$AY$980,AB$1,FALSE)</f>
        <v>0</v>
      </c>
      <c r="AC443" s="36">
        <f>VLOOKUP($H443,[2]EDA!$H$6:$AY$980,AC$1,FALSE)</f>
        <v>0</v>
      </c>
      <c r="AD443" s="36">
        <f>VLOOKUP($H443,[2]EDA!$H$6:$AY$980,AD$1,FALSE)</f>
        <v>0</v>
      </c>
      <c r="AE443" s="36">
        <f>VLOOKUP($H443,[2]EDA!$H$6:$AY$980,AE$1,FALSE)</f>
        <v>0</v>
      </c>
      <c r="AF443" s="36">
        <f>VLOOKUP($H443,[2]EDA!$H$6:$AY$980,AF$1,FALSE)</f>
        <v>0</v>
      </c>
      <c r="AG443" s="36">
        <f>VLOOKUP($H443,[2]EDA!$H$6:$AY$980,AG$1,FALSE)</f>
        <v>0</v>
      </c>
      <c r="AH443" s="36">
        <f>VLOOKUP($H443,[2]EDA!$H$6:$AY$980,AH$1,FALSE)</f>
        <v>0</v>
      </c>
      <c r="AI443" s="36">
        <f>VLOOKUP($H443,[2]EDA!$H$6:$AY$980,AI$1,FALSE)</f>
        <v>0</v>
      </c>
      <c r="AJ443" s="36">
        <f>VLOOKUP($H443,[2]EDA!$H$6:$AY$980,AJ$1,FALSE)</f>
        <v>0</v>
      </c>
      <c r="AK443" s="20">
        <f>VLOOKUP(H443,[2]EDA!$H$6:$AZ$980,45,FALSE)</f>
        <v>0</v>
      </c>
      <c r="AL443" s="39">
        <f t="shared" si="62"/>
        <v>0</v>
      </c>
      <c r="AM443" s="17">
        <f t="shared" si="63"/>
        <v>0</v>
      </c>
      <c r="AN443" s="36">
        <f>VLOOKUP($H443,[3]IRA!$H$6:$BN$980,AN$1,FALSE)</f>
        <v>0</v>
      </c>
      <c r="AO443" s="36">
        <f>VLOOKUP($H443,[3]IRA!$H$6:$BN$980,AO$1,FALSE)</f>
        <v>0</v>
      </c>
      <c r="AP443" s="36">
        <f>VLOOKUP($H443,[3]IRA!$H$6:$BN$980,AP$1,FALSE)</f>
        <v>0</v>
      </c>
      <c r="AQ443" s="36">
        <f>VLOOKUP($H443,[3]IRA!$H$6:$BN$980,AQ$1,FALSE)</f>
        <v>0</v>
      </c>
      <c r="AR443" s="36">
        <f>VLOOKUP($H443,[3]IRA!$H$6:$BN$980,AR$1,FALSE)</f>
        <v>0</v>
      </c>
      <c r="AS443" s="36">
        <f>VLOOKUP($H443,[3]IRA!$H$6:$BN$980,AS$1,FALSE)</f>
        <v>0</v>
      </c>
      <c r="AT443" s="36">
        <f>VLOOKUP($H443,[3]IRA!$H$6:$BN$980,AT$1,FALSE)</f>
        <v>0</v>
      </c>
      <c r="AU443" s="36">
        <f>VLOOKUP($H443,[3]IRA!$H$6:$BN$980,AU$1,FALSE)</f>
        <v>0</v>
      </c>
      <c r="AV443" s="36">
        <f>VLOOKUP($H443,[3]IRA!$H$6:$BN$980,AV$1,FALSE)</f>
        <v>0</v>
      </c>
      <c r="AW443" s="36">
        <f>VLOOKUP($H443,[3]IRA!$H$6:$BN$980,AW$1,FALSE)</f>
        <v>0</v>
      </c>
      <c r="AX443" s="36">
        <f>VLOOKUP($H443,[3]IRA!$H$6:$BN$980,AX$1,FALSE)</f>
        <v>0</v>
      </c>
      <c r="AY443" s="36">
        <f>VLOOKUP($H443,[3]IRA!$H$6:$BN$980,AY$1,FALSE)</f>
        <v>0</v>
      </c>
      <c r="AZ443" s="20">
        <f>VLOOKUP(H443,[3]IRA!$H$6:$BO$980,60,FALSE)</f>
        <v>0</v>
      </c>
      <c r="BA443" s="20">
        <f t="shared" si="64"/>
        <v>0</v>
      </c>
      <c r="BB443" s="17">
        <f t="shared" si="65"/>
        <v>0</v>
      </c>
      <c r="BC443" s="36">
        <f>VLOOKUP($H443,[4]IRA!$H$7:$CS$981,BC$1,FALSE)</f>
        <v>0</v>
      </c>
      <c r="BD443" s="36">
        <f>VLOOKUP($H443,[4]IRA!$H$7:$CS$981,BD$1,FALSE)</f>
        <v>0</v>
      </c>
      <c r="BE443" s="36">
        <f>VLOOKUP($H443,[4]IRA!$H$7:$CS$981,BE$1,FALSE)</f>
        <v>0</v>
      </c>
      <c r="BF443" s="36">
        <f>VLOOKUP($H443,[4]IRA!$H$7:$CS$981,BF$1,FALSE)</f>
        <v>0</v>
      </c>
      <c r="BG443" s="36">
        <f>VLOOKUP($H443,[4]IRA!$H$7:$CS$981,BG$1,FALSE)</f>
        <v>0</v>
      </c>
      <c r="BH443" s="36">
        <f>VLOOKUP($H443,[4]IRA!$H$7:$CS$981,BH$1,FALSE)</f>
        <v>0</v>
      </c>
      <c r="BI443" s="36">
        <f>VLOOKUP($H443,[4]IRA!$H$7:$CS$981,BI$1,FALSE)</f>
        <v>0</v>
      </c>
      <c r="BJ443" s="36">
        <f>VLOOKUP($H443,[4]IRA!$H$7:$CS$981,BJ$1,FALSE)</f>
        <v>0</v>
      </c>
      <c r="BK443" s="36">
        <f>VLOOKUP($H443,[4]IRA!$H$7:$CS$981,BK$1,FALSE)</f>
        <v>0</v>
      </c>
      <c r="BL443" s="36">
        <f>VLOOKUP($H443,[4]IRA!$H$7:$CS$981,BL$1,FALSE)</f>
        <v>0</v>
      </c>
      <c r="BM443" s="36">
        <f>VLOOKUP($H443,[4]IRA!$H$7:$CS$981,BM$1,FALSE)</f>
        <v>0</v>
      </c>
      <c r="BN443" s="36">
        <f>VLOOKUP($H443,[4]IRA!$H$7:$CS$981,BN$1,FALSE)</f>
        <v>0</v>
      </c>
      <c r="BO443" s="10">
        <f>VLOOKUP(H443,[4]IRA!$H$7:$CS$981,90,FALSE)</f>
        <v>0</v>
      </c>
      <c r="BP443" s="10">
        <f t="shared" si="66"/>
        <v>0</v>
      </c>
      <c r="BQ443" s="17">
        <f t="shared" si="67"/>
        <v>0</v>
      </c>
      <c r="BR443" s="80"/>
      <c r="BS443" s="80"/>
      <c r="BT443" s="80"/>
      <c r="BU443" s="80"/>
      <c r="BV443" s="80"/>
      <c r="BW443" s="80"/>
      <c r="BX443" s="80"/>
      <c r="BY443" s="80"/>
      <c r="BZ443" s="80"/>
      <c r="CA443" s="80"/>
      <c r="CB443" s="80"/>
      <c r="CC443" s="80"/>
      <c r="CD443" s="80"/>
      <c r="CE443" s="80"/>
      <c r="CF443" s="80"/>
      <c r="CG443" s="80"/>
      <c r="CH443" s="80"/>
      <c r="CI443" s="80"/>
      <c r="CJ443" s="80"/>
      <c r="CK443" s="80"/>
      <c r="CL443" s="80"/>
      <c r="CM443" s="80"/>
      <c r="CN443" s="80"/>
      <c r="CO443" s="80"/>
      <c r="CP443" s="80"/>
      <c r="CQ443" s="80"/>
      <c r="CR443" s="80"/>
      <c r="CS443" s="80"/>
      <c r="CT443" s="80"/>
      <c r="CU443" s="80"/>
      <c r="CV443" s="80"/>
      <c r="CW443" s="80"/>
      <c r="CX443" s="80"/>
      <c r="CY443" s="80"/>
      <c r="CZ443" s="80"/>
      <c r="DA443" s="80"/>
      <c r="DB443" s="80"/>
      <c r="DC443" s="80"/>
      <c r="DD443" s="80"/>
      <c r="DE443" s="80"/>
      <c r="DF443" s="80"/>
      <c r="DG443" s="80"/>
      <c r="DH443" s="80"/>
      <c r="DI443" s="80"/>
      <c r="DJ443" s="80"/>
      <c r="DK443" s="80"/>
      <c r="DL443" s="80"/>
      <c r="DM443" s="80"/>
      <c r="DN443" s="80"/>
    </row>
    <row r="444" spans="1:118" s="81" customFormat="1" ht="10.199999999999999" x14ac:dyDescent="0.2">
      <c r="A444" s="87" t="s">
        <v>2</v>
      </c>
      <c r="B444" s="87" t="s">
        <v>93</v>
      </c>
      <c r="C444" s="88"/>
      <c r="D444" s="87" t="s">
        <v>719</v>
      </c>
      <c r="E444" s="87" t="s">
        <v>820</v>
      </c>
      <c r="F444" s="87" t="s">
        <v>818</v>
      </c>
      <c r="G444" s="88" t="s">
        <v>895</v>
      </c>
      <c r="H444" s="88">
        <v>15852</v>
      </c>
      <c r="I444" s="87" t="s">
        <v>958</v>
      </c>
      <c r="J444" s="37">
        <f>VLOOKUP($H444,[1]EDA!$H$6:$BN$980,J$1,FALSE)</f>
        <v>0</v>
      </c>
      <c r="K444" s="36">
        <f>VLOOKUP($H444,[1]EDA!$H$6:$BN$980,K$1,FALSE)</f>
        <v>0</v>
      </c>
      <c r="L444" s="36">
        <f>VLOOKUP($H444,[1]EDA!$H$6:$BN$980,L$1,FALSE)</f>
        <v>0</v>
      </c>
      <c r="M444" s="36">
        <f>VLOOKUP($H444,[1]EDA!$H$6:$BN$980,M$1,FALSE)</f>
        <v>0</v>
      </c>
      <c r="N444" s="36">
        <f>VLOOKUP($H444,[1]EDA!$H$6:$BN$980,N$1,FALSE)</f>
        <v>0</v>
      </c>
      <c r="O444" s="36">
        <f>VLOOKUP($H444,[1]EDA!$H$6:$BN$980,O$1,FALSE)</f>
        <v>0</v>
      </c>
      <c r="P444" s="36">
        <f>VLOOKUP($H444,[1]EDA!$H$6:$BN$980,P$1,FALSE)</f>
        <v>0</v>
      </c>
      <c r="Q444" s="36">
        <f>VLOOKUP($H444,[1]EDA!$H$6:$BN$980,Q$1,FALSE)</f>
        <v>0</v>
      </c>
      <c r="R444" s="36">
        <f>VLOOKUP($H444,[1]EDA!$H$6:$BN$980,R$1,FALSE)</f>
        <v>0</v>
      </c>
      <c r="S444" s="36">
        <f>VLOOKUP($H444,[1]EDA!$H$6:$BN$980,S$1,FALSE)</f>
        <v>0</v>
      </c>
      <c r="T444" s="36">
        <f>VLOOKUP($H444,[1]EDA!$H$6:$BN$980,T$1,FALSE)</f>
        <v>0</v>
      </c>
      <c r="U444" s="36">
        <f>VLOOKUP($H444,[1]EDA!$H$6:$BN$980,U$1,FALSE)</f>
        <v>0</v>
      </c>
      <c r="V444" s="10">
        <f>VLOOKUP(H444,[1]EDA!$H$6:$BO$980,60,FALSE)</f>
        <v>0</v>
      </c>
      <c r="W444" s="10">
        <f t="shared" si="60"/>
        <v>0</v>
      </c>
      <c r="X444" s="17">
        <f t="shared" si="61"/>
        <v>0</v>
      </c>
      <c r="Y444" s="36">
        <f>VLOOKUP($H444,[2]EDA!$H$6:$AY$980,Y$1,FALSE)</f>
        <v>0</v>
      </c>
      <c r="Z444" s="36">
        <f>VLOOKUP($H444,[2]EDA!$H$6:$AY$980,Z$1,FALSE)</f>
        <v>0</v>
      </c>
      <c r="AA444" s="36">
        <f>VLOOKUP($H444,[2]EDA!$H$6:$AY$980,AA$1,FALSE)</f>
        <v>0</v>
      </c>
      <c r="AB444" s="36">
        <f>VLOOKUP($H444,[2]EDA!$H$6:$AY$980,AB$1,FALSE)</f>
        <v>0</v>
      </c>
      <c r="AC444" s="36">
        <f>VLOOKUP($H444,[2]EDA!$H$6:$AY$980,AC$1,FALSE)</f>
        <v>0</v>
      </c>
      <c r="AD444" s="36">
        <f>VLOOKUP($H444,[2]EDA!$H$6:$AY$980,AD$1,FALSE)</f>
        <v>0</v>
      </c>
      <c r="AE444" s="36">
        <f>VLOOKUP($H444,[2]EDA!$H$6:$AY$980,AE$1,FALSE)</f>
        <v>0</v>
      </c>
      <c r="AF444" s="36">
        <f>VLOOKUP($H444,[2]EDA!$H$6:$AY$980,AF$1,FALSE)</f>
        <v>0</v>
      </c>
      <c r="AG444" s="36">
        <f>VLOOKUP($H444,[2]EDA!$H$6:$AY$980,AG$1,FALSE)</f>
        <v>0</v>
      </c>
      <c r="AH444" s="36">
        <f>VLOOKUP($H444,[2]EDA!$H$6:$AY$980,AH$1,FALSE)</f>
        <v>0</v>
      </c>
      <c r="AI444" s="36">
        <f>VLOOKUP($H444,[2]EDA!$H$6:$AY$980,AI$1,FALSE)</f>
        <v>0</v>
      </c>
      <c r="AJ444" s="36">
        <f>VLOOKUP($H444,[2]EDA!$H$6:$AY$980,AJ$1,FALSE)</f>
        <v>0</v>
      </c>
      <c r="AK444" s="20">
        <f>VLOOKUP(H444,[2]EDA!$H$6:$AZ$980,45,FALSE)</f>
        <v>0</v>
      </c>
      <c r="AL444" s="39">
        <f t="shared" si="62"/>
        <v>0</v>
      </c>
      <c r="AM444" s="17">
        <f t="shared" si="63"/>
        <v>0</v>
      </c>
      <c r="AN444" s="36">
        <f>VLOOKUP($H444,[3]IRA!$H$6:$BN$980,AN$1,FALSE)</f>
        <v>0</v>
      </c>
      <c r="AO444" s="36">
        <f>VLOOKUP($H444,[3]IRA!$H$6:$BN$980,AO$1,FALSE)</f>
        <v>0</v>
      </c>
      <c r="AP444" s="36">
        <f>VLOOKUP($H444,[3]IRA!$H$6:$BN$980,AP$1,FALSE)</f>
        <v>0</v>
      </c>
      <c r="AQ444" s="36">
        <f>VLOOKUP($H444,[3]IRA!$H$6:$BN$980,AQ$1,FALSE)</f>
        <v>0</v>
      </c>
      <c r="AR444" s="36">
        <f>VLOOKUP($H444,[3]IRA!$H$6:$BN$980,AR$1,FALSE)</f>
        <v>0</v>
      </c>
      <c r="AS444" s="36">
        <f>VLOOKUP($H444,[3]IRA!$H$6:$BN$980,AS$1,FALSE)</f>
        <v>0</v>
      </c>
      <c r="AT444" s="36">
        <f>VLOOKUP($H444,[3]IRA!$H$6:$BN$980,AT$1,FALSE)</f>
        <v>0</v>
      </c>
      <c r="AU444" s="36">
        <f>VLOOKUP($H444,[3]IRA!$H$6:$BN$980,AU$1,FALSE)</f>
        <v>0</v>
      </c>
      <c r="AV444" s="36">
        <f>VLOOKUP($H444,[3]IRA!$H$6:$BN$980,AV$1,FALSE)</f>
        <v>0</v>
      </c>
      <c r="AW444" s="36">
        <f>VLOOKUP($H444,[3]IRA!$H$6:$BN$980,AW$1,FALSE)</f>
        <v>0</v>
      </c>
      <c r="AX444" s="36">
        <f>VLOOKUP($H444,[3]IRA!$H$6:$BN$980,AX$1,FALSE)</f>
        <v>0</v>
      </c>
      <c r="AY444" s="36">
        <f>VLOOKUP($H444,[3]IRA!$H$6:$BN$980,AY$1,FALSE)</f>
        <v>0</v>
      </c>
      <c r="AZ444" s="20">
        <f>VLOOKUP(H444,[3]IRA!$H$6:$BO$980,60,FALSE)</f>
        <v>0</v>
      </c>
      <c r="BA444" s="20">
        <f t="shared" si="64"/>
        <v>0</v>
      </c>
      <c r="BB444" s="17">
        <f t="shared" si="65"/>
        <v>0</v>
      </c>
      <c r="BC444" s="36">
        <f>VLOOKUP($H444,[4]IRA!$H$7:$CS$981,BC$1,FALSE)</f>
        <v>0</v>
      </c>
      <c r="BD444" s="36">
        <f>VLOOKUP($H444,[4]IRA!$H$7:$CS$981,BD$1,FALSE)</f>
        <v>0</v>
      </c>
      <c r="BE444" s="36">
        <f>VLOOKUP($H444,[4]IRA!$H$7:$CS$981,BE$1,FALSE)</f>
        <v>0</v>
      </c>
      <c r="BF444" s="36">
        <f>VLOOKUP($H444,[4]IRA!$H$7:$CS$981,BF$1,FALSE)</f>
        <v>0</v>
      </c>
      <c r="BG444" s="36">
        <f>VLOOKUP($H444,[4]IRA!$H$7:$CS$981,BG$1,FALSE)</f>
        <v>0</v>
      </c>
      <c r="BH444" s="36">
        <f>VLOOKUP($H444,[4]IRA!$H$7:$CS$981,BH$1,FALSE)</f>
        <v>0</v>
      </c>
      <c r="BI444" s="36">
        <f>VLOOKUP($H444,[4]IRA!$H$7:$CS$981,BI$1,FALSE)</f>
        <v>0</v>
      </c>
      <c r="BJ444" s="36">
        <f>VLOOKUP($H444,[4]IRA!$H$7:$CS$981,BJ$1,FALSE)</f>
        <v>0</v>
      </c>
      <c r="BK444" s="36">
        <f>VLOOKUP($H444,[4]IRA!$H$7:$CS$981,BK$1,FALSE)</f>
        <v>0</v>
      </c>
      <c r="BL444" s="36">
        <f>VLOOKUP($H444,[4]IRA!$H$7:$CS$981,BL$1,FALSE)</f>
        <v>0</v>
      </c>
      <c r="BM444" s="36">
        <f>VLOOKUP($H444,[4]IRA!$H$7:$CS$981,BM$1,FALSE)</f>
        <v>0</v>
      </c>
      <c r="BN444" s="36">
        <f>VLOOKUP($H444,[4]IRA!$H$7:$CS$981,BN$1,FALSE)</f>
        <v>0</v>
      </c>
      <c r="BO444" s="10">
        <f>VLOOKUP(H444,[4]IRA!$H$7:$CS$981,90,FALSE)</f>
        <v>0</v>
      </c>
      <c r="BP444" s="10">
        <f t="shared" si="66"/>
        <v>0</v>
      </c>
      <c r="BQ444" s="17">
        <f t="shared" si="67"/>
        <v>0</v>
      </c>
      <c r="BR444" s="80"/>
      <c r="BS444" s="80"/>
      <c r="BT444" s="80"/>
      <c r="BU444" s="80"/>
      <c r="BV444" s="80"/>
      <c r="BW444" s="80"/>
      <c r="BX444" s="80"/>
      <c r="BY444" s="80"/>
      <c r="BZ444" s="80"/>
      <c r="CA444" s="80"/>
      <c r="CB444" s="80"/>
      <c r="CC444" s="80"/>
      <c r="CD444" s="80"/>
      <c r="CE444" s="80"/>
      <c r="CF444" s="80"/>
      <c r="CG444" s="80"/>
      <c r="CH444" s="80"/>
      <c r="CI444" s="80"/>
      <c r="CJ444" s="80"/>
      <c r="CK444" s="80"/>
      <c r="CL444" s="80"/>
      <c r="CM444" s="80"/>
      <c r="CN444" s="80"/>
      <c r="CO444" s="80"/>
      <c r="CP444" s="80"/>
      <c r="CQ444" s="80"/>
      <c r="CR444" s="80"/>
      <c r="CS444" s="80"/>
      <c r="CT444" s="80"/>
      <c r="CU444" s="80"/>
      <c r="CV444" s="80"/>
      <c r="CW444" s="80"/>
      <c r="CX444" s="80"/>
      <c r="CY444" s="80"/>
      <c r="CZ444" s="80"/>
      <c r="DA444" s="80"/>
      <c r="DB444" s="80"/>
      <c r="DC444" s="80"/>
      <c r="DD444" s="80"/>
      <c r="DE444" s="80"/>
      <c r="DF444" s="80"/>
      <c r="DG444" s="80"/>
      <c r="DH444" s="80"/>
      <c r="DI444" s="80"/>
      <c r="DJ444" s="80"/>
      <c r="DK444" s="80"/>
      <c r="DL444" s="80"/>
      <c r="DM444" s="80"/>
      <c r="DN444" s="80"/>
    </row>
    <row r="445" spans="1:118" s="81" customFormat="1" ht="10.199999999999999" x14ac:dyDescent="0.2">
      <c r="A445" s="87" t="s">
        <v>434</v>
      </c>
      <c r="B445" s="87" t="s">
        <v>283</v>
      </c>
      <c r="C445" s="88">
        <v>401</v>
      </c>
      <c r="D445" s="87" t="s">
        <v>860</v>
      </c>
      <c r="E445" s="87" t="s">
        <v>434</v>
      </c>
      <c r="F445" s="87" t="s">
        <v>283</v>
      </c>
      <c r="G445" s="88" t="s">
        <v>550</v>
      </c>
      <c r="H445" s="88">
        <v>15854</v>
      </c>
      <c r="I445" s="87" t="s">
        <v>749</v>
      </c>
      <c r="J445" s="37">
        <f>VLOOKUP($H445,[1]EDA!$H$6:$BN$980,J$1,FALSE)</f>
        <v>6</v>
      </c>
      <c r="K445" s="36">
        <f>VLOOKUP($H445,[1]EDA!$H$6:$BN$980,K$1,FALSE)</f>
        <v>1</v>
      </c>
      <c r="L445" s="36">
        <f>VLOOKUP($H445,[1]EDA!$H$6:$BN$980,L$1,FALSE)</f>
        <v>1</v>
      </c>
      <c r="M445" s="36">
        <f>VLOOKUP($H445,[1]EDA!$H$6:$BN$980,M$1,FALSE)</f>
        <v>1</v>
      </c>
      <c r="N445" s="36">
        <f>VLOOKUP($H445,[1]EDA!$H$6:$BN$980,N$1,FALSE)</f>
        <v>0</v>
      </c>
      <c r="O445" s="36">
        <f>VLOOKUP($H445,[1]EDA!$H$6:$BN$980,O$1,FALSE)</f>
        <v>0</v>
      </c>
      <c r="P445" s="36">
        <f>VLOOKUP($H445,[1]EDA!$H$6:$BN$980,P$1,FALSE)</f>
        <v>0</v>
      </c>
      <c r="Q445" s="36">
        <f>VLOOKUP($H445,[1]EDA!$H$6:$BN$980,Q$1,FALSE)</f>
        <v>0</v>
      </c>
      <c r="R445" s="36">
        <f>VLOOKUP($H445,[1]EDA!$H$6:$BN$980,R$1,FALSE)</f>
        <v>0</v>
      </c>
      <c r="S445" s="36">
        <f>VLOOKUP($H445,[1]EDA!$H$6:$BN$980,S$1,FALSE)</f>
        <v>0</v>
      </c>
      <c r="T445" s="36">
        <f>VLOOKUP($H445,[1]EDA!$H$6:$BN$980,T$1,FALSE)</f>
        <v>0</v>
      </c>
      <c r="U445" s="36">
        <f>VLOOKUP($H445,[1]EDA!$H$6:$BN$980,U$1,FALSE)</f>
        <v>0</v>
      </c>
      <c r="V445" s="10">
        <f>VLOOKUP(H445,[1]EDA!$H$6:$BO$980,60,FALSE)</f>
        <v>22.666666666666668</v>
      </c>
      <c r="W445" s="10">
        <f t="shared" si="60"/>
        <v>9</v>
      </c>
      <c r="X445" s="17">
        <f t="shared" si="61"/>
        <v>0.39705882352941174</v>
      </c>
      <c r="Y445" s="36">
        <f>VLOOKUP($H445,[2]EDA!$H$6:$AY$980,Y$1,FALSE)</f>
        <v>0</v>
      </c>
      <c r="Z445" s="36">
        <f>VLOOKUP($H445,[2]EDA!$H$6:$AY$980,Z$1,FALSE)</f>
        <v>0</v>
      </c>
      <c r="AA445" s="36">
        <f>VLOOKUP($H445,[2]EDA!$H$6:$AY$980,AA$1,FALSE)</f>
        <v>0</v>
      </c>
      <c r="AB445" s="36">
        <f>VLOOKUP($H445,[2]EDA!$H$6:$AY$980,AB$1,FALSE)</f>
        <v>0</v>
      </c>
      <c r="AC445" s="36">
        <f>VLOOKUP($H445,[2]EDA!$H$6:$AY$980,AC$1,FALSE)</f>
        <v>0</v>
      </c>
      <c r="AD445" s="36">
        <f>VLOOKUP($H445,[2]EDA!$H$6:$AY$980,AD$1,FALSE)</f>
        <v>0</v>
      </c>
      <c r="AE445" s="36">
        <f>VLOOKUP($H445,[2]EDA!$H$6:$AY$980,AE$1,FALSE)</f>
        <v>0</v>
      </c>
      <c r="AF445" s="36">
        <f>VLOOKUP($H445,[2]EDA!$H$6:$AY$980,AF$1,FALSE)</f>
        <v>0</v>
      </c>
      <c r="AG445" s="36">
        <f>VLOOKUP($H445,[2]EDA!$H$6:$AY$980,AG$1,FALSE)</f>
        <v>0</v>
      </c>
      <c r="AH445" s="36">
        <f>VLOOKUP($H445,[2]EDA!$H$6:$AY$980,AH$1,FALSE)</f>
        <v>0</v>
      </c>
      <c r="AI445" s="36">
        <f>VLOOKUP($H445,[2]EDA!$H$6:$AY$980,AI$1,FALSE)</f>
        <v>0</v>
      </c>
      <c r="AJ445" s="36">
        <f>VLOOKUP($H445,[2]EDA!$H$6:$AY$980,AJ$1,FALSE)</f>
        <v>0</v>
      </c>
      <c r="AK445" s="20">
        <f>VLOOKUP(H445,[2]EDA!$H$6:$AZ$980,45,FALSE)</f>
        <v>0</v>
      </c>
      <c r="AL445" s="39">
        <f t="shared" si="62"/>
        <v>0</v>
      </c>
      <c r="AM445" s="17">
        <f t="shared" si="63"/>
        <v>0</v>
      </c>
      <c r="AN445" s="36">
        <f>VLOOKUP($H445,[3]IRA!$H$6:$BN$980,AN$1,FALSE)</f>
        <v>0</v>
      </c>
      <c r="AO445" s="36">
        <f>VLOOKUP($H445,[3]IRA!$H$6:$BN$980,AO$1,FALSE)</f>
        <v>0</v>
      </c>
      <c r="AP445" s="36">
        <f>VLOOKUP($H445,[3]IRA!$H$6:$BN$980,AP$1,FALSE)</f>
        <v>0</v>
      </c>
      <c r="AQ445" s="36">
        <f>VLOOKUP($H445,[3]IRA!$H$6:$BN$980,AQ$1,FALSE)</f>
        <v>0</v>
      </c>
      <c r="AR445" s="36">
        <f>VLOOKUP($H445,[3]IRA!$H$6:$BN$980,AR$1,FALSE)</f>
        <v>0</v>
      </c>
      <c r="AS445" s="36">
        <f>VLOOKUP($H445,[3]IRA!$H$6:$BN$980,AS$1,FALSE)</f>
        <v>0</v>
      </c>
      <c r="AT445" s="36">
        <f>VLOOKUP($H445,[3]IRA!$H$6:$BN$980,AT$1,FALSE)</f>
        <v>0</v>
      </c>
      <c r="AU445" s="36">
        <f>VLOOKUP($H445,[3]IRA!$H$6:$BN$980,AU$1,FALSE)</f>
        <v>0</v>
      </c>
      <c r="AV445" s="36">
        <f>VLOOKUP($H445,[3]IRA!$H$6:$BN$980,AV$1,FALSE)</f>
        <v>0</v>
      </c>
      <c r="AW445" s="36">
        <f>VLOOKUP($H445,[3]IRA!$H$6:$BN$980,AW$1,FALSE)</f>
        <v>0</v>
      </c>
      <c r="AX445" s="36">
        <f>VLOOKUP($H445,[3]IRA!$H$6:$BN$980,AX$1,FALSE)</f>
        <v>0</v>
      </c>
      <c r="AY445" s="36">
        <f>VLOOKUP($H445,[3]IRA!$H$6:$BN$980,AY$1,FALSE)</f>
        <v>0</v>
      </c>
      <c r="AZ445" s="20">
        <f>VLOOKUP(H445,[3]IRA!$H$6:$BO$980,60,FALSE)</f>
        <v>0</v>
      </c>
      <c r="BA445" s="20">
        <f t="shared" si="64"/>
        <v>0</v>
      </c>
      <c r="BB445" s="17">
        <f t="shared" si="65"/>
        <v>0</v>
      </c>
      <c r="BC445" s="36">
        <f>VLOOKUP($H445,[4]IRA!$H$7:$CS$981,BC$1,FALSE)</f>
        <v>1</v>
      </c>
      <c r="BD445" s="36">
        <f>VLOOKUP($H445,[4]IRA!$H$7:$CS$981,BD$1,FALSE)</f>
        <v>0</v>
      </c>
      <c r="BE445" s="36">
        <f>VLOOKUP($H445,[4]IRA!$H$7:$CS$981,BE$1,FALSE)</f>
        <v>0</v>
      </c>
      <c r="BF445" s="36">
        <f>VLOOKUP($H445,[4]IRA!$H$7:$CS$981,BF$1,FALSE)</f>
        <v>0</v>
      </c>
      <c r="BG445" s="36">
        <f>VLOOKUP($H445,[4]IRA!$H$7:$CS$981,BG$1,FALSE)</f>
        <v>0</v>
      </c>
      <c r="BH445" s="36">
        <f>VLOOKUP($H445,[4]IRA!$H$7:$CS$981,BH$1,FALSE)</f>
        <v>0</v>
      </c>
      <c r="BI445" s="36">
        <f>VLOOKUP($H445,[4]IRA!$H$7:$CS$981,BI$1,FALSE)</f>
        <v>0</v>
      </c>
      <c r="BJ445" s="36">
        <f>VLOOKUP($H445,[4]IRA!$H$7:$CS$981,BJ$1,FALSE)</f>
        <v>0</v>
      </c>
      <c r="BK445" s="36">
        <f>VLOOKUP($H445,[4]IRA!$H$7:$CS$981,BK$1,FALSE)</f>
        <v>0</v>
      </c>
      <c r="BL445" s="36">
        <f>VLOOKUP($H445,[4]IRA!$H$7:$CS$981,BL$1,FALSE)</f>
        <v>0</v>
      </c>
      <c r="BM445" s="36">
        <f>VLOOKUP($H445,[4]IRA!$H$7:$CS$981,BM$1,FALSE)</f>
        <v>0</v>
      </c>
      <c r="BN445" s="36">
        <f>VLOOKUP($H445,[4]IRA!$H$7:$CS$981,BN$1,FALSE)</f>
        <v>0</v>
      </c>
      <c r="BO445" s="10">
        <f>VLOOKUP(H445,[4]IRA!$H$7:$CS$981,90,FALSE)</f>
        <v>55.333333333333336</v>
      </c>
      <c r="BP445" s="10">
        <f t="shared" si="66"/>
        <v>1</v>
      </c>
      <c r="BQ445" s="17">
        <f t="shared" si="67"/>
        <v>1.8072289156626505E-2</v>
      </c>
      <c r="BR445" s="80"/>
      <c r="BS445" s="80"/>
      <c r="BT445" s="80"/>
      <c r="BU445" s="80"/>
      <c r="BV445" s="80"/>
      <c r="BW445" s="80"/>
      <c r="BX445" s="80"/>
      <c r="BY445" s="80"/>
      <c r="BZ445" s="80"/>
      <c r="CA445" s="80"/>
      <c r="CB445" s="80"/>
      <c r="CC445" s="80"/>
      <c r="CD445" s="80"/>
      <c r="CE445" s="80"/>
      <c r="CF445" s="80"/>
      <c r="CG445" s="80"/>
      <c r="CH445" s="80"/>
      <c r="CI445" s="80"/>
      <c r="CJ445" s="80"/>
      <c r="CK445" s="80"/>
      <c r="CL445" s="80"/>
      <c r="CM445" s="80"/>
      <c r="CN445" s="80"/>
      <c r="CO445" s="80"/>
      <c r="CP445" s="80"/>
      <c r="CQ445" s="80"/>
      <c r="CR445" s="80"/>
      <c r="CS445" s="80"/>
      <c r="CT445" s="80"/>
      <c r="CU445" s="80"/>
      <c r="CV445" s="80"/>
      <c r="CW445" s="80"/>
      <c r="CX445" s="80"/>
      <c r="CY445" s="80"/>
      <c r="CZ445" s="80"/>
      <c r="DA445" s="80"/>
      <c r="DB445" s="80"/>
      <c r="DC445" s="80"/>
      <c r="DD445" s="80"/>
      <c r="DE445" s="80"/>
      <c r="DF445" s="80"/>
      <c r="DG445" s="80"/>
      <c r="DH445" s="80"/>
      <c r="DI445" s="80"/>
      <c r="DJ445" s="80"/>
      <c r="DK445" s="80"/>
      <c r="DL445" s="80"/>
      <c r="DM445" s="80"/>
      <c r="DN445" s="80"/>
    </row>
    <row r="446" spans="1:118" s="81" customFormat="1" ht="10.199999999999999" x14ac:dyDescent="0.2">
      <c r="A446" s="87" t="s">
        <v>2</v>
      </c>
      <c r="B446" s="87" t="s">
        <v>228</v>
      </c>
      <c r="C446" s="88"/>
      <c r="D446" s="87" t="s">
        <v>719</v>
      </c>
      <c r="E446" s="87" t="s">
        <v>820</v>
      </c>
      <c r="F446" s="87" t="s">
        <v>818</v>
      </c>
      <c r="G446" s="88" t="s">
        <v>549</v>
      </c>
      <c r="H446" s="88">
        <v>15880</v>
      </c>
      <c r="I446" s="87" t="s">
        <v>959</v>
      </c>
      <c r="J446" s="37">
        <f>VLOOKUP($H446,[1]EDA!$H$6:$BN$980,J$1,FALSE)</f>
        <v>0</v>
      </c>
      <c r="K446" s="36">
        <f>VLOOKUP($H446,[1]EDA!$H$6:$BN$980,K$1,FALSE)</f>
        <v>0</v>
      </c>
      <c r="L446" s="36">
        <f>VLOOKUP($H446,[1]EDA!$H$6:$BN$980,L$1,FALSE)</f>
        <v>0</v>
      </c>
      <c r="M446" s="36">
        <f>VLOOKUP($H446,[1]EDA!$H$6:$BN$980,M$1,FALSE)</f>
        <v>0</v>
      </c>
      <c r="N446" s="36">
        <f>VLOOKUP($H446,[1]EDA!$H$6:$BN$980,N$1,FALSE)</f>
        <v>0</v>
      </c>
      <c r="O446" s="36">
        <f>VLOOKUP($H446,[1]EDA!$H$6:$BN$980,O$1,FALSE)</f>
        <v>0</v>
      </c>
      <c r="P446" s="36">
        <f>VLOOKUP($H446,[1]EDA!$H$6:$BN$980,P$1,FALSE)</f>
        <v>0</v>
      </c>
      <c r="Q446" s="36">
        <f>VLOOKUP($H446,[1]EDA!$H$6:$BN$980,Q$1,FALSE)</f>
        <v>0</v>
      </c>
      <c r="R446" s="36">
        <f>VLOOKUP($H446,[1]EDA!$H$6:$BN$980,R$1,FALSE)</f>
        <v>0</v>
      </c>
      <c r="S446" s="36">
        <f>VLOOKUP($H446,[1]EDA!$H$6:$BN$980,S$1,FALSE)</f>
        <v>0</v>
      </c>
      <c r="T446" s="36">
        <f>VLOOKUP($H446,[1]EDA!$H$6:$BN$980,T$1,FALSE)</f>
        <v>0</v>
      </c>
      <c r="U446" s="36">
        <f>VLOOKUP($H446,[1]EDA!$H$6:$BN$980,U$1,FALSE)</f>
        <v>0</v>
      </c>
      <c r="V446" s="10">
        <f>VLOOKUP(H446,[1]EDA!$H$6:$BO$980,60,FALSE)</f>
        <v>0</v>
      </c>
      <c r="W446" s="10">
        <f t="shared" si="60"/>
        <v>0</v>
      </c>
      <c r="X446" s="17">
        <f t="shared" si="61"/>
        <v>0</v>
      </c>
      <c r="Y446" s="36">
        <f>VLOOKUP($H446,[2]EDA!$H$6:$AY$980,Y$1,FALSE)</f>
        <v>0</v>
      </c>
      <c r="Z446" s="36">
        <f>VLOOKUP($H446,[2]EDA!$H$6:$AY$980,Z$1,FALSE)</f>
        <v>0</v>
      </c>
      <c r="AA446" s="36">
        <f>VLOOKUP($H446,[2]EDA!$H$6:$AY$980,AA$1,FALSE)</f>
        <v>0</v>
      </c>
      <c r="AB446" s="36">
        <f>VLOOKUP($H446,[2]EDA!$H$6:$AY$980,AB$1,FALSE)</f>
        <v>0</v>
      </c>
      <c r="AC446" s="36">
        <f>VLOOKUP($H446,[2]EDA!$H$6:$AY$980,AC$1,FALSE)</f>
        <v>0</v>
      </c>
      <c r="AD446" s="36">
        <f>VLOOKUP($H446,[2]EDA!$H$6:$AY$980,AD$1,FALSE)</f>
        <v>0</v>
      </c>
      <c r="AE446" s="36">
        <f>VLOOKUP($H446,[2]EDA!$H$6:$AY$980,AE$1,FALSE)</f>
        <v>0</v>
      </c>
      <c r="AF446" s="36">
        <f>VLOOKUP($H446,[2]EDA!$H$6:$AY$980,AF$1,FALSE)</f>
        <v>0</v>
      </c>
      <c r="AG446" s="36">
        <f>VLOOKUP($H446,[2]EDA!$H$6:$AY$980,AG$1,FALSE)</f>
        <v>0</v>
      </c>
      <c r="AH446" s="36">
        <f>VLOOKUP($H446,[2]EDA!$H$6:$AY$980,AH$1,FALSE)</f>
        <v>0</v>
      </c>
      <c r="AI446" s="36">
        <f>VLOOKUP($H446,[2]EDA!$H$6:$AY$980,AI$1,FALSE)</f>
        <v>0</v>
      </c>
      <c r="AJ446" s="36">
        <f>VLOOKUP($H446,[2]EDA!$H$6:$AY$980,AJ$1,FALSE)</f>
        <v>0</v>
      </c>
      <c r="AK446" s="20">
        <f>VLOOKUP(H446,[2]EDA!$H$6:$AZ$980,45,FALSE)</f>
        <v>0</v>
      </c>
      <c r="AL446" s="39">
        <f t="shared" si="62"/>
        <v>0</v>
      </c>
      <c r="AM446" s="17">
        <f t="shared" si="63"/>
        <v>0</v>
      </c>
      <c r="AN446" s="36">
        <f>VLOOKUP($H446,[3]IRA!$H$6:$BN$980,AN$1,FALSE)</f>
        <v>0</v>
      </c>
      <c r="AO446" s="36">
        <f>VLOOKUP($H446,[3]IRA!$H$6:$BN$980,AO$1,FALSE)</f>
        <v>0</v>
      </c>
      <c r="AP446" s="36">
        <f>VLOOKUP($H446,[3]IRA!$H$6:$BN$980,AP$1,FALSE)</f>
        <v>0</v>
      </c>
      <c r="AQ446" s="36">
        <f>VLOOKUP($H446,[3]IRA!$H$6:$BN$980,AQ$1,FALSE)</f>
        <v>0</v>
      </c>
      <c r="AR446" s="36">
        <f>VLOOKUP($H446,[3]IRA!$H$6:$BN$980,AR$1,FALSE)</f>
        <v>0</v>
      </c>
      <c r="AS446" s="36">
        <f>VLOOKUP($H446,[3]IRA!$H$6:$BN$980,AS$1,FALSE)</f>
        <v>0</v>
      </c>
      <c r="AT446" s="36">
        <f>VLOOKUP($H446,[3]IRA!$H$6:$BN$980,AT$1,FALSE)</f>
        <v>0</v>
      </c>
      <c r="AU446" s="36">
        <f>VLOOKUP($H446,[3]IRA!$H$6:$BN$980,AU$1,FALSE)</f>
        <v>0</v>
      </c>
      <c r="AV446" s="36">
        <f>VLOOKUP($H446,[3]IRA!$H$6:$BN$980,AV$1,FALSE)</f>
        <v>0</v>
      </c>
      <c r="AW446" s="36">
        <f>VLOOKUP($H446,[3]IRA!$H$6:$BN$980,AW$1,FALSE)</f>
        <v>0</v>
      </c>
      <c r="AX446" s="36">
        <f>VLOOKUP($H446,[3]IRA!$H$6:$BN$980,AX$1,FALSE)</f>
        <v>0</v>
      </c>
      <c r="AY446" s="36">
        <f>VLOOKUP($H446,[3]IRA!$H$6:$BN$980,AY$1,FALSE)</f>
        <v>0</v>
      </c>
      <c r="AZ446" s="20">
        <f>VLOOKUP(H446,[3]IRA!$H$6:$BO$980,60,FALSE)</f>
        <v>0</v>
      </c>
      <c r="BA446" s="20">
        <f t="shared" si="64"/>
        <v>0</v>
      </c>
      <c r="BB446" s="17">
        <f t="shared" si="65"/>
        <v>0</v>
      </c>
      <c r="BC446" s="36">
        <f>VLOOKUP($H446,[4]IRA!$H$7:$CS$981,BC$1,FALSE)</f>
        <v>0</v>
      </c>
      <c r="BD446" s="36">
        <f>VLOOKUP($H446,[4]IRA!$H$7:$CS$981,BD$1,FALSE)</f>
        <v>0</v>
      </c>
      <c r="BE446" s="36">
        <f>VLOOKUP($H446,[4]IRA!$H$7:$CS$981,BE$1,FALSE)</f>
        <v>0</v>
      </c>
      <c r="BF446" s="36">
        <f>VLOOKUP($H446,[4]IRA!$H$7:$CS$981,BF$1,FALSE)</f>
        <v>0</v>
      </c>
      <c r="BG446" s="36">
        <f>VLOOKUP($H446,[4]IRA!$H$7:$CS$981,BG$1,FALSE)</f>
        <v>0</v>
      </c>
      <c r="BH446" s="36">
        <f>VLOOKUP($H446,[4]IRA!$H$7:$CS$981,BH$1,FALSE)</f>
        <v>0</v>
      </c>
      <c r="BI446" s="36">
        <f>VLOOKUP($H446,[4]IRA!$H$7:$CS$981,BI$1,FALSE)</f>
        <v>0</v>
      </c>
      <c r="BJ446" s="36">
        <f>VLOOKUP($H446,[4]IRA!$H$7:$CS$981,BJ$1,FALSE)</f>
        <v>0</v>
      </c>
      <c r="BK446" s="36">
        <f>VLOOKUP($H446,[4]IRA!$H$7:$CS$981,BK$1,FALSE)</f>
        <v>0</v>
      </c>
      <c r="BL446" s="36">
        <f>VLOOKUP($H446,[4]IRA!$H$7:$CS$981,BL$1,FALSE)</f>
        <v>0</v>
      </c>
      <c r="BM446" s="36">
        <f>VLOOKUP($H446,[4]IRA!$H$7:$CS$981,BM$1,FALSE)</f>
        <v>0</v>
      </c>
      <c r="BN446" s="36">
        <f>VLOOKUP($H446,[4]IRA!$H$7:$CS$981,BN$1,FALSE)</f>
        <v>0</v>
      </c>
      <c r="BO446" s="10">
        <f>VLOOKUP(H446,[4]IRA!$H$7:$CS$981,90,FALSE)</f>
        <v>0</v>
      </c>
      <c r="BP446" s="10">
        <f t="shared" si="66"/>
        <v>0</v>
      </c>
      <c r="BQ446" s="17">
        <f t="shared" si="67"/>
        <v>0</v>
      </c>
      <c r="BR446" s="80"/>
      <c r="BS446" s="80"/>
      <c r="BT446" s="80"/>
      <c r="BU446" s="80"/>
      <c r="BV446" s="80"/>
      <c r="BW446" s="80"/>
      <c r="BX446" s="80"/>
      <c r="BY446" s="80"/>
      <c r="BZ446" s="80"/>
      <c r="CA446" s="80"/>
      <c r="CB446" s="80"/>
      <c r="CC446" s="80"/>
      <c r="CD446" s="80"/>
      <c r="CE446" s="80"/>
      <c r="CF446" s="80"/>
      <c r="CG446" s="80"/>
      <c r="CH446" s="80"/>
      <c r="CI446" s="80"/>
      <c r="CJ446" s="80"/>
      <c r="CK446" s="80"/>
      <c r="CL446" s="80"/>
      <c r="CM446" s="80"/>
      <c r="CN446" s="80"/>
      <c r="CO446" s="80"/>
      <c r="CP446" s="80"/>
      <c r="CQ446" s="80"/>
      <c r="CR446" s="80"/>
      <c r="CS446" s="80"/>
      <c r="CT446" s="80"/>
      <c r="CU446" s="80"/>
      <c r="CV446" s="80"/>
      <c r="CW446" s="80"/>
      <c r="CX446" s="80"/>
      <c r="CY446" s="80"/>
      <c r="CZ446" s="80"/>
      <c r="DA446" s="80"/>
      <c r="DB446" s="80"/>
      <c r="DC446" s="80"/>
      <c r="DD446" s="80"/>
      <c r="DE446" s="80"/>
      <c r="DF446" s="80"/>
      <c r="DG446" s="80"/>
      <c r="DH446" s="80"/>
      <c r="DI446" s="80"/>
      <c r="DJ446" s="80"/>
      <c r="DK446" s="80"/>
      <c r="DL446" s="80"/>
      <c r="DM446" s="80"/>
      <c r="DN446" s="80"/>
    </row>
    <row r="447" spans="1:118" s="81" customFormat="1" ht="10.199999999999999" x14ac:dyDescent="0.2">
      <c r="A447" s="87" t="s">
        <v>434</v>
      </c>
      <c r="B447" s="87" t="s">
        <v>115</v>
      </c>
      <c r="C447" s="88">
        <v>401</v>
      </c>
      <c r="D447" s="87" t="s">
        <v>860</v>
      </c>
      <c r="E447" s="87" t="s">
        <v>434</v>
      </c>
      <c r="F447" s="87" t="s">
        <v>115</v>
      </c>
      <c r="G447" s="88" t="s">
        <v>550</v>
      </c>
      <c r="H447" s="88">
        <v>16641</v>
      </c>
      <c r="I447" s="87" t="s">
        <v>750</v>
      </c>
      <c r="J447" s="37">
        <f>VLOOKUP($H447,[1]EDA!$H$6:$BN$980,J$1,FALSE)</f>
        <v>5</v>
      </c>
      <c r="K447" s="36">
        <f>VLOOKUP($H447,[1]EDA!$H$6:$BN$980,K$1,FALSE)</f>
        <v>0</v>
      </c>
      <c r="L447" s="36">
        <f>VLOOKUP($H447,[1]EDA!$H$6:$BN$980,L$1,FALSE)</f>
        <v>4</v>
      </c>
      <c r="M447" s="36">
        <f>VLOOKUP($H447,[1]EDA!$H$6:$BN$980,M$1,FALSE)</f>
        <v>6</v>
      </c>
      <c r="N447" s="36">
        <f>VLOOKUP($H447,[1]EDA!$H$6:$BN$980,N$1,FALSE)</f>
        <v>0</v>
      </c>
      <c r="O447" s="36">
        <f>VLOOKUP($H447,[1]EDA!$H$6:$BN$980,O$1,FALSE)</f>
        <v>0</v>
      </c>
      <c r="P447" s="36">
        <f>VLOOKUP($H447,[1]EDA!$H$6:$BN$980,P$1,FALSE)</f>
        <v>0</v>
      </c>
      <c r="Q447" s="36">
        <f>VLOOKUP($H447,[1]EDA!$H$6:$BN$980,Q$1,FALSE)</f>
        <v>0</v>
      </c>
      <c r="R447" s="36">
        <f>VLOOKUP($H447,[1]EDA!$H$6:$BN$980,R$1,FALSE)</f>
        <v>0</v>
      </c>
      <c r="S447" s="36">
        <f>VLOOKUP($H447,[1]EDA!$H$6:$BN$980,S$1,FALSE)</f>
        <v>0</v>
      </c>
      <c r="T447" s="36">
        <f>VLOOKUP($H447,[1]EDA!$H$6:$BN$980,T$1,FALSE)</f>
        <v>0</v>
      </c>
      <c r="U447" s="36">
        <f>VLOOKUP($H447,[1]EDA!$H$6:$BN$980,U$1,FALSE)</f>
        <v>0</v>
      </c>
      <c r="V447" s="10">
        <f>VLOOKUP(H447,[1]EDA!$H$6:$BO$980,60,FALSE)</f>
        <v>52</v>
      </c>
      <c r="W447" s="10">
        <f t="shared" si="60"/>
        <v>15</v>
      </c>
      <c r="X447" s="17">
        <f t="shared" si="61"/>
        <v>0.28846153846153844</v>
      </c>
      <c r="Y447" s="36">
        <f>VLOOKUP($H447,[2]EDA!$H$6:$AY$980,Y$1,FALSE)</f>
        <v>0</v>
      </c>
      <c r="Z447" s="36">
        <f>VLOOKUP($H447,[2]EDA!$H$6:$AY$980,Z$1,FALSE)</f>
        <v>0</v>
      </c>
      <c r="AA447" s="36">
        <f>VLOOKUP($H447,[2]EDA!$H$6:$AY$980,AA$1,FALSE)</f>
        <v>0</v>
      </c>
      <c r="AB447" s="36">
        <f>VLOOKUP($H447,[2]EDA!$H$6:$AY$980,AB$1,FALSE)</f>
        <v>0</v>
      </c>
      <c r="AC447" s="36">
        <f>VLOOKUP($H447,[2]EDA!$H$6:$AY$980,AC$1,FALSE)</f>
        <v>0</v>
      </c>
      <c r="AD447" s="36">
        <f>VLOOKUP($H447,[2]EDA!$H$6:$AY$980,AD$1,FALSE)</f>
        <v>0</v>
      </c>
      <c r="AE447" s="36">
        <f>VLOOKUP($H447,[2]EDA!$H$6:$AY$980,AE$1,FALSE)</f>
        <v>0</v>
      </c>
      <c r="AF447" s="36">
        <f>VLOOKUP($H447,[2]EDA!$H$6:$AY$980,AF$1,FALSE)</f>
        <v>0</v>
      </c>
      <c r="AG447" s="36">
        <f>VLOOKUP($H447,[2]EDA!$H$6:$AY$980,AG$1,FALSE)</f>
        <v>0</v>
      </c>
      <c r="AH447" s="36">
        <f>VLOOKUP($H447,[2]EDA!$H$6:$AY$980,AH$1,FALSE)</f>
        <v>0</v>
      </c>
      <c r="AI447" s="36">
        <f>VLOOKUP($H447,[2]EDA!$H$6:$AY$980,AI$1,FALSE)</f>
        <v>0</v>
      </c>
      <c r="AJ447" s="36">
        <f>VLOOKUP($H447,[2]EDA!$H$6:$AY$980,AJ$1,FALSE)</f>
        <v>0</v>
      </c>
      <c r="AK447" s="20">
        <f>VLOOKUP(H447,[2]EDA!$H$6:$AZ$980,45,FALSE)</f>
        <v>0</v>
      </c>
      <c r="AL447" s="39">
        <f t="shared" si="62"/>
        <v>0</v>
      </c>
      <c r="AM447" s="17">
        <f t="shared" si="63"/>
        <v>0</v>
      </c>
      <c r="AN447" s="36">
        <f>VLOOKUP($H447,[3]IRA!$H$6:$BN$980,AN$1,FALSE)</f>
        <v>0</v>
      </c>
      <c r="AO447" s="36">
        <f>VLOOKUP($H447,[3]IRA!$H$6:$BN$980,AO$1,FALSE)</f>
        <v>0</v>
      </c>
      <c r="AP447" s="36">
        <f>VLOOKUP($H447,[3]IRA!$H$6:$BN$980,AP$1,FALSE)</f>
        <v>0</v>
      </c>
      <c r="AQ447" s="36">
        <f>VLOOKUP($H447,[3]IRA!$H$6:$BN$980,AQ$1,FALSE)</f>
        <v>0</v>
      </c>
      <c r="AR447" s="36">
        <f>VLOOKUP($H447,[3]IRA!$H$6:$BN$980,AR$1,FALSE)</f>
        <v>0</v>
      </c>
      <c r="AS447" s="36">
        <f>VLOOKUP($H447,[3]IRA!$H$6:$BN$980,AS$1,FALSE)</f>
        <v>0</v>
      </c>
      <c r="AT447" s="36">
        <f>VLOOKUP($H447,[3]IRA!$H$6:$BN$980,AT$1,FALSE)</f>
        <v>0</v>
      </c>
      <c r="AU447" s="36">
        <f>VLOOKUP($H447,[3]IRA!$H$6:$BN$980,AU$1,FALSE)</f>
        <v>0</v>
      </c>
      <c r="AV447" s="36">
        <f>VLOOKUP($H447,[3]IRA!$H$6:$BN$980,AV$1,FALSE)</f>
        <v>0</v>
      </c>
      <c r="AW447" s="36">
        <f>VLOOKUP($H447,[3]IRA!$H$6:$BN$980,AW$1,FALSE)</f>
        <v>0</v>
      </c>
      <c r="AX447" s="36">
        <f>VLOOKUP($H447,[3]IRA!$H$6:$BN$980,AX$1,FALSE)</f>
        <v>0</v>
      </c>
      <c r="AY447" s="36">
        <f>VLOOKUP($H447,[3]IRA!$H$6:$BN$980,AY$1,FALSE)</f>
        <v>0</v>
      </c>
      <c r="AZ447" s="20">
        <f>VLOOKUP(H447,[3]IRA!$H$6:$BO$980,60,FALSE)</f>
        <v>0.5</v>
      </c>
      <c r="BA447" s="20">
        <f t="shared" si="64"/>
        <v>0</v>
      </c>
      <c r="BB447" s="17">
        <f t="shared" si="65"/>
        <v>0</v>
      </c>
      <c r="BC447" s="36">
        <f>VLOOKUP($H447,[4]IRA!$H$7:$CS$981,BC$1,FALSE)</f>
        <v>0</v>
      </c>
      <c r="BD447" s="36">
        <f>VLOOKUP($H447,[4]IRA!$H$7:$CS$981,BD$1,FALSE)</f>
        <v>0</v>
      </c>
      <c r="BE447" s="36">
        <f>VLOOKUP($H447,[4]IRA!$H$7:$CS$981,BE$1,FALSE)</f>
        <v>3</v>
      </c>
      <c r="BF447" s="36">
        <f>VLOOKUP($H447,[4]IRA!$H$7:$CS$981,BF$1,FALSE)</f>
        <v>14</v>
      </c>
      <c r="BG447" s="36">
        <f>VLOOKUP($H447,[4]IRA!$H$7:$CS$981,BG$1,FALSE)</f>
        <v>0</v>
      </c>
      <c r="BH447" s="36">
        <f>VLOOKUP($H447,[4]IRA!$H$7:$CS$981,BH$1,FALSE)</f>
        <v>0</v>
      </c>
      <c r="BI447" s="36">
        <f>VLOOKUP($H447,[4]IRA!$H$7:$CS$981,BI$1,FALSE)</f>
        <v>0</v>
      </c>
      <c r="BJ447" s="36">
        <f>VLOOKUP($H447,[4]IRA!$H$7:$CS$981,BJ$1,FALSE)</f>
        <v>0</v>
      </c>
      <c r="BK447" s="36">
        <f>VLOOKUP($H447,[4]IRA!$H$7:$CS$981,BK$1,FALSE)</f>
        <v>0</v>
      </c>
      <c r="BL447" s="36">
        <f>VLOOKUP($H447,[4]IRA!$H$7:$CS$981,BL$1,FALSE)</f>
        <v>0</v>
      </c>
      <c r="BM447" s="36">
        <f>VLOOKUP($H447,[4]IRA!$H$7:$CS$981,BM$1,FALSE)</f>
        <v>0</v>
      </c>
      <c r="BN447" s="36">
        <f>VLOOKUP($H447,[4]IRA!$H$7:$CS$981,BN$1,FALSE)</f>
        <v>0</v>
      </c>
      <c r="BO447" s="10">
        <f>VLOOKUP(H447,[4]IRA!$H$7:$CS$981,90,FALSE)</f>
        <v>62</v>
      </c>
      <c r="BP447" s="10">
        <f t="shared" si="66"/>
        <v>17</v>
      </c>
      <c r="BQ447" s="17">
        <f t="shared" si="67"/>
        <v>0.27419354838709675</v>
      </c>
      <c r="BR447" s="80"/>
      <c r="BS447" s="80"/>
      <c r="BT447" s="80"/>
      <c r="BU447" s="80"/>
      <c r="BV447" s="80"/>
      <c r="BW447" s="80"/>
      <c r="BX447" s="80"/>
      <c r="BY447" s="80"/>
      <c r="BZ447" s="80"/>
      <c r="CA447" s="80"/>
      <c r="CB447" s="80"/>
      <c r="CC447" s="80"/>
      <c r="CD447" s="80"/>
      <c r="CE447" s="80"/>
      <c r="CF447" s="80"/>
      <c r="CG447" s="80"/>
      <c r="CH447" s="80"/>
      <c r="CI447" s="80"/>
      <c r="CJ447" s="80"/>
      <c r="CK447" s="80"/>
      <c r="CL447" s="80"/>
      <c r="CM447" s="80"/>
      <c r="CN447" s="80"/>
      <c r="CO447" s="80"/>
      <c r="CP447" s="80"/>
      <c r="CQ447" s="80"/>
      <c r="CR447" s="80"/>
      <c r="CS447" s="80"/>
      <c r="CT447" s="80"/>
      <c r="CU447" s="80"/>
      <c r="CV447" s="80"/>
      <c r="CW447" s="80"/>
      <c r="CX447" s="80"/>
      <c r="CY447" s="80"/>
      <c r="CZ447" s="80"/>
      <c r="DA447" s="80"/>
      <c r="DB447" s="80"/>
      <c r="DC447" s="80"/>
      <c r="DD447" s="80"/>
      <c r="DE447" s="80"/>
      <c r="DF447" s="80"/>
      <c r="DG447" s="80"/>
      <c r="DH447" s="80"/>
      <c r="DI447" s="80"/>
      <c r="DJ447" s="80"/>
      <c r="DK447" s="80"/>
      <c r="DL447" s="80"/>
      <c r="DM447" s="80"/>
      <c r="DN447" s="80"/>
    </row>
    <row r="448" spans="1:118" s="81" customFormat="1" ht="10.199999999999999" x14ac:dyDescent="0.2">
      <c r="A448" s="87" t="s">
        <v>434</v>
      </c>
      <c r="B448" s="87" t="s">
        <v>115</v>
      </c>
      <c r="C448" s="88">
        <v>401</v>
      </c>
      <c r="D448" s="87" t="s">
        <v>860</v>
      </c>
      <c r="E448" s="87" t="s">
        <v>434</v>
      </c>
      <c r="F448" s="87" t="s">
        <v>115</v>
      </c>
      <c r="G448" s="88" t="s">
        <v>550</v>
      </c>
      <c r="H448" s="88">
        <v>16651</v>
      </c>
      <c r="I448" s="87" t="s">
        <v>751</v>
      </c>
      <c r="J448" s="37">
        <f>VLOOKUP($H448,[1]EDA!$H$6:$BN$980,J$1,FALSE)</f>
        <v>4</v>
      </c>
      <c r="K448" s="36">
        <f>VLOOKUP($H448,[1]EDA!$H$6:$BN$980,K$1,FALSE)</f>
        <v>3</v>
      </c>
      <c r="L448" s="36">
        <f>VLOOKUP($H448,[1]EDA!$H$6:$BN$980,L$1,FALSE)</f>
        <v>9</v>
      </c>
      <c r="M448" s="36">
        <f>VLOOKUP($H448,[1]EDA!$H$6:$BN$980,M$1,FALSE)</f>
        <v>6</v>
      </c>
      <c r="N448" s="36">
        <f>VLOOKUP($H448,[1]EDA!$H$6:$BN$980,N$1,FALSE)</f>
        <v>0</v>
      </c>
      <c r="O448" s="36">
        <f>VLOOKUP($H448,[1]EDA!$H$6:$BN$980,O$1,FALSE)</f>
        <v>0</v>
      </c>
      <c r="P448" s="36">
        <f>VLOOKUP($H448,[1]EDA!$H$6:$BN$980,P$1,FALSE)</f>
        <v>0</v>
      </c>
      <c r="Q448" s="36">
        <f>VLOOKUP($H448,[1]EDA!$H$6:$BN$980,Q$1,FALSE)</f>
        <v>0</v>
      </c>
      <c r="R448" s="36">
        <f>VLOOKUP($H448,[1]EDA!$H$6:$BN$980,R$1,FALSE)</f>
        <v>0</v>
      </c>
      <c r="S448" s="36">
        <f>VLOOKUP($H448,[1]EDA!$H$6:$BN$980,S$1,FALSE)</f>
        <v>0</v>
      </c>
      <c r="T448" s="36">
        <f>VLOOKUP($H448,[1]EDA!$H$6:$BN$980,T$1,FALSE)</f>
        <v>0</v>
      </c>
      <c r="U448" s="36">
        <f>VLOOKUP($H448,[1]EDA!$H$6:$BN$980,U$1,FALSE)</f>
        <v>0</v>
      </c>
      <c r="V448" s="10">
        <f>VLOOKUP(H448,[1]EDA!$H$6:$BO$980,60,FALSE)</f>
        <v>56.333333333333336</v>
      </c>
      <c r="W448" s="10">
        <f t="shared" si="60"/>
        <v>22</v>
      </c>
      <c r="X448" s="17">
        <f t="shared" si="61"/>
        <v>0.39053254437869822</v>
      </c>
      <c r="Y448" s="36">
        <f>VLOOKUP($H448,[2]EDA!$H$6:$AY$980,Y$1,FALSE)</f>
        <v>0</v>
      </c>
      <c r="Z448" s="36">
        <f>VLOOKUP($H448,[2]EDA!$H$6:$AY$980,Z$1,FALSE)</f>
        <v>0</v>
      </c>
      <c r="AA448" s="36">
        <f>VLOOKUP($H448,[2]EDA!$H$6:$AY$980,AA$1,FALSE)</f>
        <v>0</v>
      </c>
      <c r="AB448" s="36">
        <f>VLOOKUP($H448,[2]EDA!$H$6:$AY$980,AB$1,FALSE)</f>
        <v>0</v>
      </c>
      <c r="AC448" s="36">
        <f>VLOOKUP($H448,[2]EDA!$H$6:$AY$980,AC$1,FALSE)</f>
        <v>0</v>
      </c>
      <c r="AD448" s="36">
        <f>VLOOKUP($H448,[2]EDA!$H$6:$AY$980,AD$1,FALSE)</f>
        <v>0</v>
      </c>
      <c r="AE448" s="36">
        <f>VLOOKUP($H448,[2]EDA!$H$6:$AY$980,AE$1,FALSE)</f>
        <v>0</v>
      </c>
      <c r="AF448" s="36">
        <f>VLOOKUP($H448,[2]EDA!$H$6:$AY$980,AF$1,FALSE)</f>
        <v>0</v>
      </c>
      <c r="AG448" s="36">
        <f>VLOOKUP($H448,[2]EDA!$H$6:$AY$980,AG$1,FALSE)</f>
        <v>0</v>
      </c>
      <c r="AH448" s="36">
        <f>VLOOKUP($H448,[2]EDA!$H$6:$AY$980,AH$1,FALSE)</f>
        <v>0</v>
      </c>
      <c r="AI448" s="36">
        <f>VLOOKUP($H448,[2]EDA!$H$6:$AY$980,AI$1,FALSE)</f>
        <v>0</v>
      </c>
      <c r="AJ448" s="36">
        <f>VLOOKUP($H448,[2]EDA!$H$6:$AY$980,AJ$1,FALSE)</f>
        <v>0</v>
      </c>
      <c r="AK448" s="20">
        <f>VLOOKUP(H448,[2]EDA!$H$6:$AZ$980,45,FALSE)</f>
        <v>0.66666666666666663</v>
      </c>
      <c r="AL448" s="39">
        <f t="shared" si="62"/>
        <v>0</v>
      </c>
      <c r="AM448" s="17">
        <f t="shared" si="63"/>
        <v>0</v>
      </c>
      <c r="AN448" s="36">
        <f>VLOOKUP($H448,[3]IRA!$H$6:$BN$980,AN$1,FALSE)</f>
        <v>0</v>
      </c>
      <c r="AO448" s="36">
        <f>VLOOKUP($H448,[3]IRA!$H$6:$BN$980,AO$1,FALSE)</f>
        <v>0</v>
      </c>
      <c r="AP448" s="36">
        <f>VLOOKUP($H448,[3]IRA!$H$6:$BN$980,AP$1,FALSE)</f>
        <v>0</v>
      </c>
      <c r="AQ448" s="36">
        <f>VLOOKUP($H448,[3]IRA!$H$6:$BN$980,AQ$1,FALSE)</f>
        <v>0</v>
      </c>
      <c r="AR448" s="36">
        <f>VLOOKUP($H448,[3]IRA!$H$6:$BN$980,AR$1,FALSE)</f>
        <v>0</v>
      </c>
      <c r="AS448" s="36">
        <f>VLOOKUP($H448,[3]IRA!$H$6:$BN$980,AS$1,FALSE)</f>
        <v>0</v>
      </c>
      <c r="AT448" s="36">
        <f>VLOOKUP($H448,[3]IRA!$H$6:$BN$980,AT$1,FALSE)</f>
        <v>0</v>
      </c>
      <c r="AU448" s="36">
        <f>VLOOKUP($H448,[3]IRA!$H$6:$BN$980,AU$1,FALSE)</f>
        <v>0</v>
      </c>
      <c r="AV448" s="36">
        <f>VLOOKUP($H448,[3]IRA!$H$6:$BN$980,AV$1,FALSE)</f>
        <v>0</v>
      </c>
      <c r="AW448" s="36">
        <f>VLOOKUP($H448,[3]IRA!$H$6:$BN$980,AW$1,FALSE)</f>
        <v>0</v>
      </c>
      <c r="AX448" s="36">
        <f>VLOOKUP($H448,[3]IRA!$H$6:$BN$980,AX$1,FALSE)</f>
        <v>0</v>
      </c>
      <c r="AY448" s="36">
        <f>VLOOKUP($H448,[3]IRA!$H$6:$BN$980,AY$1,FALSE)</f>
        <v>0</v>
      </c>
      <c r="AZ448" s="20">
        <f>VLOOKUP(H448,[3]IRA!$H$6:$BO$980,60,FALSE)</f>
        <v>0.33333333333333331</v>
      </c>
      <c r="BA448" s="20">
        <f t="shared" si="64"/>
        <v>0</v>
      </c>
      <c r="BB448" s="17">
        <f t="shared" si="65"/>
        <v>0</v>
      </c>
      <c r="BC448" s="36">
        <f>VLOOKUP($H448,[4]IRA!$H$7:$CS$981,BC$1,FALSE)</f>
        <v>0</v>
      </c>
      <c r="BD448" s="36">
        <f>VLOOKUP($H448,[4]IRA!$H$7:$CS$981,BD$1,FALSE)</f>
        <v>3</v>
      </c>
      <c r="BE448" s="36">
        <f>VLOOKUP($H448,[4]IRA!$H$7:$CS$981,BE$1,FALSE)</f>
        <v>8</v>
      </c>
      <c r="BF448" s="36">
        <f>VLOOKUP($H448,[4]IRA!$H$7:$CS$981,BF$1,FALSE)</f>
        <v>3</v>
      </c>
      <c r="BG448" s="36">
        <f>VLOOKUP($H448,[4]IRA!$H$7:$CS$981,BG$1,FALSE)</f>
        <v>0</v>
      </c>
      <c r="BH448" s="36">
        <f>VLOOKUP($H448,[4]IRA!$H$7:$CS$981,BH$1,FALSE)</f>
        <v>0</v>
      </c>
      <c r="BI448" s="36">
        <f>VLOOKUP($H448,[4]IRA!$H$7:$CS$981,BI$1,FALSE)</f>
        <v>0</v>
      </c>
      <c r="BJ448" s="36">
        <f>VLOOKUP($H448,[4]IRA!$H$7:$CS$981,BJ$1,FALSE)</f>
        <v>0</v>
      </c>
      <c r="BK448" s="36">
        <f>VLOOKUP($H448,[4]IRA!$H$7:$CS$981,BK$1,FALSE)</f>
        <v>0</v>
      </c>
      <c r="BL448" s="36">
        <f>VLOOKUP($H448,[4]IRA!$H$7:$CS$981,BL$1,FALSE)</f>
        <v>0</v>
      </c>
      <c r="BM448" s="36">
        <f>VLOOKUP($H448,[4]IRA!$H$7:$CS$981,BM$1,FALSE)</f>
        <v>0</v>
      </c>
      <c r="BN448" s="36">
        <f>VLOOKUP($H448,[4]IRA!$H$7:$CS$981,BN$1,FALSE)</f>
        <v>0</v>
      </c>
      <c r="BO448" s="10">
        <f>VLOOKUP(H448,[4]IRA!$H$7:$CS$981,90,FALSE)</f>
        <v>44</v>
      </c>
      <c r="BP448" s="10">
        <f t="shared" si="66"/>
        <v>14</v>
      </c>
      <c r="BQ448" s="17">
        <f t="shared" si="67"/>
        <v>0.31818181818181818</v>
      </c>
      <c r="BR448" s="80"/>
      <c r="BS448" s="80"/>
      <c r="BT448" s="80"/>
      <c r="BU448" s="80"/>
      <c r="BV448" s="80"/>
      <c r="BW448" s="80"/>
      <c r="BX448" s="80"/>
      <c r="BY448" s="80"/>
      <c r="BZ448" s="80"/>
      <c r="CA448" s="80"/>
      <c r="CB448" s="80"/>
      <c r="CC448" s="80"/>
      <c r="CD448" s="80"/>
      <c r="CE448" s="80"/>
      <c r="CF448" s="80"/>
      <c r="CG448" s="80"/>
      <c r="CH448" s="80"/>
      <c r="CI448" s="80"/>
      <c r="CJ448" s="80"/>
      <c r="CK448" s="80"/>
      <c r="CL448" s="80"/>
      <c r="CM448" s="80"/>
      <c r="CN448" s="80"/>
      <c r="CO448" s="80"/>
      <c r="CP448" s="80"/>
      <c r="CQ448" s="80"/>
      <c r="CR448" s="80"/>
      <c r="CS448" s="80"/>
      <c r="CT448" s="80"/>
      <c r="CU448" s="80"/>
      <c r="CV448" s="80"/>
      <c r="CW448" s="80"/>
      <c r="CX448" s="80"/>
      <c r="CY448" s="80"/>
      <c r="CZ448" s="80"/>
      <c r="DA448" s="80"/>
      <c r="DB448" s="80"/>
      <c r="DC448" s="80"/>
      <c r="DD448" s="80"/>
      <c r="DE448" s="80"/>
      <c r="DF448" s="80"/>
      <c r="DG448" s="80"/>
      <c r="DH448" s="80"/>
      <c r="DI448" s="80"/>
      <c r="DJ448" s="80"/>
      <c r="DK448" s="80"/>
      <c r="DL448" s="80"/>
      <c r="DM448" s="80"/>
      <c r="DN448" s="80"/>
    </row>
    <row r="449" spans="1:118" s="81" customFormat="1" ht="10.199999999999999" x14ac:dyDescent="0.2">
      <c r="A449" s="87" t="s">
        <v>434</v>
      </c>
      <c r="B449" s="87" t="s">
        <v>109</v>
      </c>
      <c r="C449" s="88">
        <v>401</v>
      </c>
      <c r="D449" s="87" t="s">
        <v>860</v>
      </c>
      <c r="E449" s="87" t="s">
        <v>434</v>
      </c>
      <c r="F449" s="87" t="s">
        <v>109</v>
      </c>
      <c r="G449" s="88" t="s">
        <v>550</v>
      </c>
      <c r="H449" s="88">
        <v>16653</v>
      </c>
      <c r="I449" s="87" t="s">
        <v>752</v>
      </c>
      <c r="J449" s="37">
        <f>VLOOKUP($H449,[1]EDA!$H$6:$BN$980,J$1,FALSE)</f>
        <v>2</v>
      </c>
      <c r="K449" s="36">
        <f>VLOOKUP($H449,[1]EDA!$H$6:$BN$980,K$1,FALSE)</f>
        <v>2</v>
      </c>
      <c r="L449" s="36">
        <f>VLOOKUP($H449,[1]EDA!$H$6:$BN$980,L$1,FALSE)</f>
        <v>2</v>
      </c>
      <c r="M449" s="36">
        <f>VLOOKUP($H449,[1]EDA!$H$6:$BN$980,M$1,FALSE)</f>
        <v>0</v>
      </c>
      <c r="N449" s="36">
        <f>VLOOKUP($H449,[1]EDA!$H$6:$BN$980,N$1,FALSE)</f>
        <v>0</v>
      </c>
      <c r="O449" s="36">
        <f>VLOOKUP($H449,[1]EDA!$H$6:$BN$980,O$1,FALSE)</f>
        <v>0</v>
      </c>
      <c r="P449" s="36">
        <f>VLOOKUP($H449,[1]EDA!$H$6:$BN$980,P$1,FALSE)</f>
        <v>0</v>
      </c>
      <c r="Q449" s="36">
        <f>VLOOKUP($H449,[1]EDA!$H$6:$BN$980,Q$1,FALSE)</f>
        <v>0</v>
      </c>
      <c r="R449" s="36">
        <f>VLOOKUP($H449,[1]EDA!$H$6:$BN$980,R$1,FALSE)</f>
        <v>0</v>
      </c>
      <c r="S449" s="36">
        <f>VLOOKUP($H449,[1]EDA!$H$6:$BN$980,S$1,FALSE)</f>
        <v>0</v>
      </c>
      <c r="T449" s="36">
        <f>VLOOKUP($H449,[1]EDA!$H$6:$BN$980,T$1,FALSE)</f>
        <v>0</v>
      </c>
      <c r="U449" s="36">
        <f>VLOOKUP($H449,[1]EDA!$H$6:$BN$980,U$1,FALSE)</f>
        <v>0</v>
      </c>
      <c r="V449" s="10">
        <f>VLOOKUP(H449,[1]EDA!$H$6:$BO$980,60,FALSE)</f>
        <v>18.666666666666668</v>
      </c>
      <c r="W449" s="10">
        <f t="shared" si="60"/>
        <v>6</v>
      </c>
      <c r="X449" s="17">
        <f t="shared" si="61"/>
        <v>0.3214285714285714</v>
      </c>
      <c r="Y449" s="36">
        <f>VLOOKUP($H449,[2]EDA!$H$6:$AY$980,Y$1,FALSE)</f>
        <v>0</v>
      </c>
      <c r="Z449" s="36">
        <f>VLOOKUP($H449,[2]EDA!$H$6:$AY$980,Z$1,FALSE)</f>
        <v>0</v>
      </c>
      <c r="AA449" s="36">
        <f>VLOOKUP($H449,[2]EDA!$H$6:$AY$980,AA$1,FALSE)</f>
        <v>0</v>
      </c>
      <c r="AB449" s="36">
        <f>VLOOKUP($H449,[2]EDA!$H$6:$AY$980,AB$1,FALSE)</f>
        <v>0</v>
      </c>
      <c r="AC449" s="36">
        <f>VLOOKUP($H449,[2]EDA!$H$6:$AY$980,AC$1,FALSE)</f>
        <v>0</v>
      </c>
      <c r="AD449" s="36">
        <f>VLOOKUP($H449,[2]EDA!$H$6:$AY$980,AD$1,FALSE)</f>
        <v>0</v>
      </c>
      <c r="AE449" s="36">
        <f>VLOOKUP($H449,[2]EDA!$H$6:$AY$980,AE$1,FALSE)</f>
        <v>0</v>
      </c>
      <c r="AF449" s="36">
        <f>VLOOKUP($H449,[2]EDA!$H$6:$AY$980,AF$1,FALSE)</f>
        <v>0</v>
      </c>
      <c r="AG449" s="36">
        <f>VLOOKUP($H449,[2]EDA!$H$6:$AY$980,AG$1,FALSE)</f>
        <v>0</v>
      </c>
      <c r="AH449" s="36">
        <f>VLOOKUP($H449,[2]EDA!$H$6:$AY$980,AH$1,FALSE)</f>
        <v>0</v>
      </c>
      <c r="AI449" s="36">
        <f>VLOOKUP($H449,[2]EDA!$H$6:$AY$980,AI$1,FALSE)</f>
        <v>0</v>
      </c>
      <c r="AJ449" s="36">
        <f>VLOOKUP($H449,[2]EDA!$H$6:$AY$980,AJ$1,FALSE)</f>
        <v>0</v>
      </c>
      <c r="AK449" s="20">
        <f>VLOOKUP(H449,[2]EDA!$H$6:$AZ$980,45,FALSE)</f>
        <v>0.33333333333333331</v>
      </c>
      <c r="AL449" s="39">
        <f t="shared" si="62"/>
        <v>0</v>
      </c>
      <c r="AM449" s="17">
        <f t="shared" si="63"/>
        <v>0</v>
      </c>
      <c r="AN449" s="36">
        <f>VLOOKUP($H449,[3]IRA!$H$6:$BN$980,AN$1,FALSE)</f>
        <v>0</v>
      </c>
      <c r="AO449" s="36">
        <f>VLOOKUP($H449,[3]IRA!$H$6:$BN$980,AO$1,FALSE)</f>
        <v>0</v>
      </c>
      <c r="AP449" s="36">
        <f>VLOOKUP($H449,[3]IRA!$H$6:$BN$980,AP$1,FALSE)</f>
        <v>0</v>
      </c>
      <c r="AQ449" s="36">
        <f>VLOOKUP($H449,[3]IRA!$H$6:$BN$980,AQ$1,FALSE)</f>
        <v>0</v>
      </c>
      <c r="AR449" s="36">
        <f>VLOOKUP($H449,[3]IRA!$H$6:$BN$980,AR$1,FALSE)</f>
        <v>0</v>
      </c>
      <c r="AS449" s="36">
        <f>VLOOKUP($H449,[3]IRA!$H$6:$BN$980,AS$1,FALSE)</f>
        <v>0</v>
      </c>
      <c r="AT449" s="36">
        <f>VLOOKUP($H449,[3]IRA!$H$6:$BN$980,AT$1,FALSE)</f>
        <v>0</v>
      </c>
      <c r="AU449" s="36">
        <f>VLOOKUP($H449,[3]IRA!$H$6:$BN$980,AU$1,FALSE)</f>
        <v>0</v>
      </c>
      <c r="AV449" s="36">
        <f>VLOOKUP($H449,[3]IRA!$H$6:$BN$980,AV$1,FALSE)</f>
        <v>0</v>
      </c>
      <c r="AW449" s="36">
        <f>VLOOKUP($H449,[3]IRA!$H$6:$BN$980,AW$1,FALSE)</f>
        <v>0</v>
      </c>
      <c r="AX449" s="36">
        <f>VLOOKUP($H449,[3]IRA!$H$6:$BN$980,AX$1,FALSE)</f>
        <v>0</v>
      </c>
      <c r="AY449" s="36">
        <f>VLOOKUP($H449,[3]IRA!$H$6:$BN$980,AY$1,FALSE)</f>
        <v>0</v>
      </c>
      <c r="AZ449" s="20">
        <f>VLOOKUP(H449,[3]IRA!$H$6:$BO$980,60,FALSE)</f>
        <v>5.666666666666667</v>
      </c>
      <c r="BA449" s="20">
        <f t="shared" si="64"/>
        <v>0</v>
      </c>
      <c r="BB449" s="17">
        <f t="shared" si="65"/>
        <v>0</v>
      </c>
      <c r="BC449" s="36">
        <f>VLOOKUP($H449,[4]IRA!$H$7:$CS$981,BC$1,FALSE)</f>
        <v>0</v>
      </c>
      <c r="BD449" s="36">
        <f>VLOOKUP($H449,[4]IRA!$H$7:$CS$981,BD$1,FALSE)</f>
        <v>0</v>
      </c>
      <c r="BE449" s="36">
        <f>VLOOKUP($H449,[4]IRA!$H$7:$CS$981,BE$1,FALSE)</f>
        <v>0</v>
      </c>
      <c r="BF449" s="36">
        <f>VLOOKUP($H449,[4]IRA!$H$7:$CS$981,BF$1,FALSE)</f>
        <v>0</v>
      </c>
      <c r="BG449" s="36">
        <f>VLOOKUP($H449,[4]IRA!$H$7:$CS$981,BG$1,FALSE)</f>
        <v>0</v>
      </c>
      <c r="BH449" s="36">
        <f>VLOOKUP($H449,[4]IRA!$H$7:$CS$981,BH$1,FALSE)</f>
        <v>0</v>
      </c>
      <c r="BI449" s="36">
        <f>VLOOKUP($H449,[4]IRA!$H$7:$CS$981,BI$1,FALSE)</f>
        <v>0</v>
      </c>
      <c r="BJ449" s="36">
        <f>VLOOKUP($H449,[4]IRA!$H$7:$CS$981,BJ$1,FALSE)</f>
        <v>0</v>
      </c>
      <c r="BK449" s="36">
        <f>VLOOKUP($H449,[4]IRA!$H$7:$CS$981,BK$1,FALSE)</f>
        <v>0</v>
      </c>
      <c r="BL449" s="36">
        <f>VLOOKUP($H449,[4]IRA!$H$7:$CS$981,BL$1,FALSE)</f>
        <v>0</v>
      </c>
      <c r="BM449" s="36">
        <f>VLOOKUP($H449,[4]IRA!$H$7:$CS$981,BM$1,FALSE)</f>
        <v>0</v>
      </c>
      <c r="BN449" s="36">
        <f>VLOOKUP($H449,[4]IRA!$H$7:$CS$981,BN$1,FALSE)</f>
        <v>0</v>
      </c>
      <c r="BO449" s="10">
        <f>VLOOKUP(H449,[4]IRA!$H$7:$CS$981,90,FALSE)</f>
        <v>19.999999999999996</v>
      </c>
      <c r="BP449" s="10">
        <f t="shared" si="66"/>
        <v>0</v>
      </c>
      <c r="BQ449" s="17">
        <f t="shared" si="67"/>
        <v>0</v>
      </c>
      <c r="BR449" s="80"/>
      <c r="BS449" s="80"/>
      <c r="BT449" s="80"/>
      <c r="BU449" s="80"/>
      <c r="BV449" s="80"/>
      <c r="BW449" s="80"/>
      <c r="BX449" s="80"/>
      <c r="BY449" s="80"/>
      <c r="BZ449" s="80"/>
      <c r="CA449" s="80"/>
      <c r="CB449" s="80"/>
      <c r="CC449" s="80"/>
      <c r="CD449" s="80"/>
      <c r="CE449" s="80"/>
      <c r="CF449" s="80"/>
      <c r="CG449" s="80"/>
      <c r="CH449" s="80"/>
      <c r="CI449" s="80"/>
      <c r="CJ449" s="80"/>
      <c r="CK449" s="80"/>
      <c r="CL449" s="80"/>
      <c r="CM449" s="80"/>
      <c r="CN449" s="80"/>
      <c r="CO449" s="80"/>
      <c r="CP449" s="80"/>
      <c r="CQ449" s="80"/>
      <c r="CR449" s="80"/>
      <c r="CS449" s="80"/>
      <c r="CT449" s="80"/>
      <c r="CU449" s="80"/>
      <c r="CV449" s="80"/>
      <c r="CW449" s="80"/>
      <c r="CX449" s="80"/>
      <c r="CY449" s="80"/>
      <c r="CZ449" s="80"/>
      <c r="DA449" s="80"/>
      <c r="DB449" s="80"/>
      <c r="DC449" s="80"/>
      <c r="DD449" s="80"/>
      <c r="DE449" s="80"/>
      <c r="DF449" s="80"/>
      <c r="DG449" s="80"/>
      <c r="DH449" s="80"/>
      <c r="DI449" s="80"/>
      <c r="DJ449" s="80"/>
      <c r="DK449" s="80"/>
      <c r="DL449" s="80"/>
      <c r="DM449" s="80"/>
      <c r="DN449" s="80"/>
    </row>
    <row r="450" spans="1:118" s="81" customFormat="1" ht="10.199999999999999" x14ac:dyDescent="0.2">
      <c r="A450" s="87" t="s">
        <v>2</v>
      </c>
      <c r="B450" s="87" t="s">
        <v>93</v>
      </c>
      <c r="C450" s="88"/>
      <c r="D450" s="87" t="s">
        <v>719</v>
      </c>
      <c r="E450" s="87" t="s">
        <v>820</v>
      </c>
      <c r="F450" s="87" t="s">
        <v>818</v>
      </c>
      <c r="G450" s="88" t="s">
        <v>895</v>
      </c>
      <c r="H450" s="88">
        <v>16800</v>
      </c>
      <c r="I450" s="87" t="s">
        <v>960</v>
      </c>
      <c r="J450" s="37">
        <f>VLOOKUP($H450,[1]EDA!$H$6:$BN$980,J$1,FALSE)</f>
        <v>0</v>
      </c>
      <c r="K450" s="36">
        <f>VLOOKUP($H450,[1]EDA!$H$6:$BN$980,K$1,FALSE)</f>
        <v>0</v>
      </c>
      <c r="L450" s="36">
        <f>VLOOKUP($H450,[1]EDA!$H$6:$BN$980,L$1,FALSE)</f>
        <v>0</v>
      </c>
      <c r="M450" s="36">
        <f>VLOOKUP($H450,[1]EDA!$H$6:$BN$980,M$1,FALSE)</f>
        <v>0</v>
      </c>
      <c r="N450" s="36">
        <f>VLOOKUP($H450,[1]EDA!$H$6:$BN$980,N$1,FALSE)</f>
        <v>0</v>
      </c>
      <c r="O450" s="36">
        <f>VLOOKUP($H450,[1]EDA!$H$6:$BN$980,O$1,FALSE)</f>
        <v>0</v>
      </c>
      <c r="P450" s="36">
        <f>VLOOKUP($H450,[1]EDA!$H$6:$BN$980,P$1,FALSE)</f>
        <v>0</v>
      </c>
      <c r="Q450" s="36">
        <f>VLOOKUP($H450,[1]EDA!$H$6:$BN$980,Q$1,FALSE)</f>
        <v>0</v>
      </c>
      <c r="R450" s="36">
        <f>VLOOKUP($H450,[1]EDA!$H$6:$BN$980,R$1,FALSE)</f>
        <v>0</v>
      </c>
      <c r="S450" s="36">
        <f>VLOOKUP($H450,[1]EDA!$H$6:$BN$980,S$1,FALSE)</f>
        <v>0</v>
      </c>
      <c r="T450" s="36">
        <f>VLOOKUP($H450,[1]EDA!$H$6:$BN$980,T$1,FALSE)</f>
        <v>0</v>
      </c>
      <c r="U450" s="36">
        <f>VLOOKUP($H450,[1]EDA!$H$6:$BN$980,U$1,FALSE)</f>
        <v>0</v>
      </c>
      <c r="V450" s="10">
        <f>VLOOKUP(H450,[1]EDA!$H$6:$BO$980,60,FALSE)</f>
        <v>0</v>
      </c>
      <c r="W450" s="10">
        <f t="shared" si="60"/>
        <v>0</v>
      </c>
      <c r="X450" s="17">
        <f t="shared" si="61"/>
        <v>0</v>
      </c>
      <c r="Y450" s="36">
        <f>VLOOKUP($H450,[2]EDA!$H$6:$AY$980,Y$1,FALSE)</f>
        <v>0</v>
      </c>
      <c r="Z450" s="36">
        <f>VLOOKUP($H450,[2]EDA!$H$6:$AY$980,Z$1,FALSE)</f>
        <v>0</v>
      </c>
      <c r="AA450" s="36">
        <f>VLOOKUP($H450,[2]EDA!$H$6:$AY$980,AA$1,FALSE)</f>
        <v>0</v>
      </c>
      <c r="AB450" s="36">
        <f>VLOOKUP($H450,[2]EDA!$H$6:$AY$980,AB$1,FALSE)</f>
        <v>0</v>
      </c>
      <c r="AC450" s="36">
        <f>VLOOKUP($H450,[2]EDA!$H$6:$AY$980,AC$1,FALSE)</f>
        <v>0</v>
      </c>
      <c r="AD450" s="36">
        <f>VLOOKUP($H450,[2]EDA!$H$6:$AY$980,AD$1,FALSE)</f>
        <v>0</v>
      </c>
      <c r="AE450" s="36">
        <f>VLOOKUP($H450,[2]EDA!$H$6:$AY$980,AE$1,FALSE)</f>
        <v>0</v>
      </c>
      <c r="AF450" s="36">
        <f>VLOOKUP($H450,[2]EDA!$H$6:$AY$980,AF$1,FALSE)</f>
        <v>0</v>
      </c>
      <c r="AG450" s="36">
        <f>VLOOKUP($H450,[2]EDA!$H$6:$AY$980,AG$1,FALSE)</f>
        <v>0</v>
      </c>
      <c r="AH450" s="36">
        <f>VLOOKUP($H450,[2]EDA!$H$6:$AY$980,AH$1,FALSE)</f>
        <v>0</v>
      </c>
      <c r="AI450" s="36">
        <f>VLOOKUP($H450,[2]EDA!$H$6:$AY$980,AI$1,FALSE)</f>
        <v>0</v>
      </c>
      <c r="AJ450" s="36">
        <f>VLOOKUP($H450,[2]EDA!$H$6:$AY$980,AJ$1,FALSE)</f>
        <v>0</v>
      </c>
      <c r="AK450" s="20">
        <f>VLOOKUP(H450,[2]EDA!$H$6:$AZ$980,45,FALSE)</f>
        <v>0</v>
      </c>
      <c r="AL450" s="39">
        <f t="shared" si="62"/>
        <v>0</v>
      </c>
      <c r="AM450" s="17">
        <f t="shared" si="63"/>
        <v>0</v>
      </c>
      <c r="AN450" s="36">
        <f>VLOOKUP($H450,[3]IRA!$H$6:$BN$980,AN$1,FALSE)</f>
        <v>0</v>
      </c>
      <c r="AO450" s="36">
        <f>VLOOKUP($H450,[3]IRA!$H$6:$BN$980,AO$1,FALSE)</f>
        <v>0</v>
      </c>
      <c r="AP450" s="36">
        <f>VLOOKUP($H450,[3]IRA!$H$6:$BN$980,AP$1,FALSE)</f>
        <v>0</v>
      </c>
      <c r="AQ450" s="36">
        <f>VLOOKUP($H450,[3]IRA!$H$6:$BN$980,AQ$1,FALSE)</f>
        <v>0</v>
      </c>
      <c r="AR450" s="36">
        <f>VLOOKUP($H450,[3]IRA!$H$6:$BN$980,AR$1,FALSE)</f>
        <v>0</v>
      </c>
      <c r="AS450" s="36">
        <f>VLOOKUP($H450,[3]IRA!$H$6:$BN$980,AS$1,FALSE)</f>
        <v>0</v>
      </c>
      <c r="AT450" s="36">
        <f>VLOOKUP($H450,[3]IRA!$H$6:$BN$980,AT$1,FALSE)</f>
        <v>0</v>
      </c>
      <c r="AU450" s="36">
        <f>VLOOKUP($H450,[3]IRA!$H$6:$BN$980,AU$1,FALSE)</f>
        <v>0</v>
      </c>
      <c r="AV450" s="36">
        <f>VLOOKUP($H450,[3]IRA!$H$6:$BN$980,AV$1,FALSE)</f>
        <v>0</v>
      </c>
      <c r="AW450" s="36">
        <f>VLOOKUP($H450,[3]IRA!$H$6:$BN$980,AW$1,FALSE)</f>
        <v>0</v>
      </c>
      <c r="AX450" s="36">
        <f>VLOOKUP($H450,[3]IRA!$H$6:$BN$980,AX$1,FALSE)</f>
        <v>0</v>
      </c>
      <c r="AY450" s="36">
        <f>VLOOKUP($H450,[3]IRA!$H$6:$BN$980,AY$1,FALSE)</f>
        <v>0</v>
      </c>
      <c r="AZ450" s="20">
        <f>VLOOKUP(H450,[3]IRA!$H$6:$BO$980,60,FALSE)</f>
        <v>0</v>
      </c>
      <c r="BA450" s="20">
        <f t="shared" si="64"/>
        <v>0</v>
      </c>
      <c r="BB450" s="17">
        <f t="shared" si="65"/>
        <v>0</v>
      </c>
      <c r="BC450" s="36">
        <f>VLOOKUP($H450,[4]IRA!$H$7:$CS$981,BC$1,FALSE)</f>
        <v>0</v>
      </c>
      <c r="BD450" s="36">
        <f>VLOOKUP($H450,[4]IRA!$H$7:$CS$981,BD$1,FALSE)</f>
        <v>0</v>
      </c>
      <c r="BE450" s="36">
        <f>VLOOKUP($H450,[4]IRA!$H$7:$CS$981,BE$1,FALSE)</f>
        <v>0</v>
      </c>
      <c r="BF450" s="36">
        <f>VLOOKUP($H450,[4]IRA!$H$7:$CS$981,BF$1,FALSE)</f>
        <v>0</v>
      </c>
      <c r="BG450" s="36">
        <f>VLOOKUP($H450,[4]IRA!$H$7:$CS$981,BG$1,FALSE)</f>
        <v>0</v>
      </c>
      <c r="BH450" s="36">
        <f>VLOOKUP($H450,[4]IRA!$H$7:$CS$981,BH$1,FALSE)</f>
        <v>0</v>
      </c>
      <c r="BI450" s="36">
        <f>VLOOKUP($H450,[4]IRA!$H$7:$CS$981,BI$1,FALSE)</f>
        <v>0</v>
      </c>
      <c r="BJ450" s="36">
        <f>VLOOKUP($H450,[4]IRA!$H$7:$CS$981,BJ$1,FALSE)</f>
        <v>0</v>
      </c>
      <c r="BK450" s="36">
        <f>VLOOKUP($H450,[4]IRA!$H$7:$CS$981,BK$1,FALSE)</f>
        <v>0</v>
      </c>
      <c r="BL450" s="36">
        <f>VLOOKUP($H450,[4]IRA!$H$7:$CS$981,BL$1,FALSE)</f>
        <v>0</v>
      </c>
      <c r="BM450" s="36">
        <f>VLOOKUP($H450,[4]IRA!$H$7:$CS$981,BM$1,FALSE)</f>
        <v>0</v>
      </c>
      <c r="BN450" s="36">
        <f>VLOOKUP($H450,[4]IRA!$H$7:$CS$981,BN$1,FALSE)</f>
        <v>0</v>
      </c>
      <c r="BO450" s="10">
        <f>VLOOKUP(H450,[4]IRA!$H$7:$CS$981,90,FALSE)</f>
        <v>0</v>
      </c>
      <c r="BP450" s="10">
        <f t="shared" si="66"/>
        <v>0</v>
      </c>
      <c r="BQ450" s="17">
        <f t="shared" si="67"/>
        <v>0</v>
      </c>
      <c r="BR450" s="80"/>
      <c r="BS450" s="80"/>
      <c r="BT450" s="80"/>
      <c r="BU450" s="80"/>
      <c r="BV450" s="80"/>
      <c r="BW450" s="80"/>
      <c r="BX450" s="80"/>
      <c r="BY450" s="80"/>
      <c r="BZ450" s="80"/>
      <c r="CA450" s="80"/>
      <c r="CB450" s="80"/>
      <c r="CC450" s="80"/>
      <c r="CD450" s="80"/>
      <c r="CE450" s="80"/>
      <c r="CF450" s="80"/>
      <c r="CG450" s="80"/>
      <c r="CH450" s="80"/>
      <c r="CI450" s="80"/>
      <c r="CJ450" s="80"/>
      <c r="CK450" s="80"/>
      <c r="CL450" s="80"/>
      <c r="CM450" s="80"/>
      <c r="CN450" s="80"/>
      <c r="CO450" s="80"/>
      <c r="CP450" s="80"/>
      <c r="CQ450" s="80"/>
      <c r="CR450" s="80"/>
      <c r="CS450" s="80"/>
      <c r="CT450" s="80"/>
      <c r="CU450" s="80"/>
      <c r="CV450" s="80"/>
      <c r="CW450" s="80"/>
      <c r="CX450" s="80"/>
      <c r="CY450" s="80"/>
      <c r="CZ450" s="80"/>
      <c r="DA450" s="80"/>
      <c r="DB450" s="80"/>
      <c r="DC450" s="80"/>
      <c r="DD450" s="80"/>
      <c r="DE450" s="80"/>
      <c r="DF450" s="80"/>
      <c r="DG450" s="80"/>
      <c r="DH450" s="80"/>
      <c r="DI450" s="80"/>
      <c r="DJ450" s="80"/>
      <c r="DK450" s="80"/>
      <c r="DL450" s="80"/>
      <c r="DM450" s="80"/>
      <c r="DN450" s="80"/>
    </row>
    <row r="451" spans="1:118" s="81" customFormat="1" ht="10.199999999999999" x14ac:dyDescent="0.2">
      <c r="A451" s="87" t="s">
        <v>434</v>
      </c>
      <c r="B451" s="87" t="s">
        <v>377</v>
      </c>
      <c r="C451" s="88">
        <v>401</v>
      </c>
      <c r="D451" s="87" t="s">
        <v>860</v>
      </c>
      <c r="E451" s="87" t="s">
        <v>434</v>
      </c>
      <c r="F451" s="87" t="s">
        <v>377</v>
      </c>
      <c r="G451" s="88" t="s">
        <v>550</v>
      </c>
      <c r="H451" s="88">
        <v>16827</v>
      </c>
      <c r="I451" s="87" t="s">
        <v>753</v>
      </c>
      <c r="J451" s="37">
        <f>VLOOKUP($H451,[1]EDA!$H$6:$BN$980,J$1,FALSE)</f>
        <v>5</v>
      </c>
      <c r="K451" s="36">
        <f>VLOOKUP($H451,[1]EDA!$H$6:$BN$980,K$1,FALSE)</f>
        <v>3</v>
      </c>
      <c r="L451" s="36">
        <f>VLOOKUP($H451,[1]EDA!$H$6:$BN$980,L$1,FALSE)</f>
        <v>0</v>
      </c>
      <c r="M451" s="36">
        <f>VLOOKUP($H451,[1]EDA!$H$6:$BN$980,M$1,FALSE)</f>
        <v>4</v>
      </c>
      <c r="N451" s="36">
        <f>VLOOKUP($H451,[1]EDA!$H$6:$BN$980,N$1,FALSE)</f>
        <v>0</v>
      </c>
      <c r="O451" s="36">
        <f>VLOOKUP($H451,[1]EDA!$H$6:$BN$980,O$1,FALSE)</f>
        <v>0</v>
      </c>
      <c r="P451" s="36">
        <f>VLOOKUP($H451,[1]EDA!$H$6:$BN$980,P$1,FALSE)</f>
        <v>0</v>
      </c>
      <c r="Q451" s="36">
        <f>VLOOKUP($H451,[1]EDA!$H$6:$BN$980,Q$1,FALSE)</f>
        <v>0</v>
      </c>
      <c r="R451" s="36">
        <f>VLOOKUP($H451,[1]EDA!$H$6:$BN$980,R$1,FALSE)</f>
        <v>0</v>
      </c>
      <c r="S451" s="36">
        <f>VLOOKUP($H451,[1]EDA!$H$6:$BN$980,S$1,FALSE)</f>
        <v>0</v>
      </c>
      <c r="T451" s="36">
        <f>VLOOKUP($H451,[1]EDA!$H$6:$BN$980,T$1,FALSE)</f>
        <v>0</v>
      </c>
      <c r="U451" s="36">
        <f>VLOOKUP($H451,[1]EDA!$H$6:$BN$980,U$1,FALSE)</f>
        <v>0</v>
      </c>
      <c r="V451" s="10">
        <f>VLOOKUP(H451,[1]EDA!$H$6:$BO$980,60,FALSE)</f>
        <v>31</v>
      </c>
      <c r="W451" s="10">
        <f t="shared" si="60"/>
        <v>12</v>
      </c>
      <c r="X451" s="17">
        <f t="shared" si="61"/>
        <v>0.38709677419354838</v>
      </c>
      <c r="Y451" s="36">
        <f>VLOOKUP($H451,[2]EDA!$H$6:$AY$980,Y$1,FALSE)</f>
        <v>0</v>
      </c>
      <c r="Z451" s="36">
        <f>VLOOKUP($H451,[2]EDA!$H$6:$AY$980,Z$1,FALSE)</f>
        <v>0</v>
      </c>
      <c r="AA451" s="36">
        <f>VLOOKUP($H451,[2]EDA!$H$6:$AY$980,AA$1,FALSE)</f>
        <v>0</v>
      </c>
      <c r="AB451" s="36">
        <f>VLOOKUP($H451,[2]EDA!$H$6:$AY$980,AB$1,FALSE)</f>
        <v>0</v>
      </c>
      <c r="AC451" s="36">
        <f>VLOOKUP($H451,[2]EDA!$H$6:$AY$980,AC$1,FALSE)</f>
        <v>0</v>
      </c>
      <c r="AD451" s="36">
        <f>VLOOKUP($H451,[2]EDA!$H$6:$AY$980,AD$1,FALSE)</f>
        <v>0</v>
      </c>
      <c r="AE451" s="36">
        <f>VLOOKUP($H451,[2]EDA!$H$6:$AY$980,AE$1,FALSE)</f>
        <v>0</v>
      </c>
      <c r="AF451" s="36">
        <f>VLOOKUP($H451,[2]EDA!$H$6:$AY$980,AF$1,FALSE)</f>
        <v>0</v>
      </c>
      <c r="AG451" s="36">
        <f>VLOOKUP($H451,[2]EDA!$H$6:$AY$980,AG$1,FALSE)</f>
        <v>0</v>
      </c>
      <c r="AH451" s="36">
        <f>VLOOKUP($H451,[2]EDA!$H$6:$AY$980,AH$1,FALSE)</f>
        <v>0</v>
      </c>
      <c r="AI451" s="36">
        <f>VLOOKUP($H451,[2]EDA!$H$6:$AY$980,AI$1,FALSE)</f>
        <v>0</v>
      </c>
      <c r="AJ451" s="36">
        <f>VLOOKUP($H451,[2]EDA!$H$6:$AY$980,AJ$1,FALSE)</f>
        <v>0</v>
      </c>
      <c r="AK451" s="20">
        <f>VLOOKUP(H451,[2]EDA!$H$6:$AZ$980,45,FALSE)</f>
        <v>0</v>
      </c>
      <c r="AL451" s="39">
        <f t="shared" si="62"/>
        <v>0</v>
      </c>
      <c r="AM451" s="17">
        <f t="shared" si="63"/>
        <v>0</v>
      </c>
      <c r="AN451" s="36">
        <f>VLOOKUP($H451,[3]IRA!$H$6:$BN$980,AN$1,FALSE)</f>
        <v>0</v>
      </c>
      <c r="AO451" s="36">
        <f>VLOOKUP($H451,[3]IRA!$H$6:$BN$980,AO$1,FALSE)</f>
        <v>0</v>
      </c>
      <c r="AP451" s="36">
        <f>VLOOKUP($H451,[3]IRA!$H$6:$BN$980,AP$1,FALSE)</f>
        <v>0</v>
      </c>
      <c r="AQ451" s="36">
        <f>VLOOKUP($H451,[3]IRA!$H$6:$BN$980,AQ$1,FALSE)</f>
        <v>0</v>
      </c>
      <c r="AR451" s="36">
        <f>VLOOKUP($H451,[3]IRA!$H$6:$BN$980,AR$1,FALSE)</f>
        <v>0</v>
      </c>
      <c r="AS451" s="36">
        <f>VLOOKUP($H451,[3]IRA!$H$6:$BN$980,AS$1,FALSE)</f>
        <v>0</v>
      </c>
      <c r="AT451" s="36">
        <f>VLOOKUP($H451,[3]IRA!$H$6:$BN$980,AT$1,FALSE)</f>
        <v>0</v>
      </c>
      <c r="AU451" s="36">
        <f>VLOOKUP($H451,[3]IRA!$H$6:$BN$980,AU$1,FALSE)</f>
        <v>0</v>
      </c>
      <c r="AV451" s="36">
        <f>VLOOKUP($H451,[3]IRA!$H$6:$BN$980,AV$1,FALSE)</f>
        <v>0</v>
      </c>
      <c r="AW451" s="36">
        <f>VLOOKUP($H451,[3]IRA!$H$6:$BN$980,AW$1,FALSE)</f>
        <v>0</v>
      </c>
      <c r="AX451" s="36">
        <f>VLOOKUP($H451,[3]IRA!$H$6:$BN$980,AX$1,FALSE)</f>
        <v>0</v>
      </c>
      <c r="AY451" s="36">
        <f>VLOOKUP($H451,[3]IRA!$H$6:$BN$980,AY$1,FALSE)</f>
        <v>0</v>
      </c>
      <c r="AZ451" s="20">
        <f>VLOOKUP(H451,[3]IRA!$H$6:$BO$980,60,FALSE)</f>
        <v>0</v>
      </c>
      <c r="BA451" s="20">
        <f t="shared" si="64"/>
        <v>0</v>
      </c>
      <c r="BB451" s="17">
        <f t="shared" si="65"/>
        <v>0</v>
      </c>
      <c r="BC451" s="36">
        <f>VLOOKUP($H451,[4]IRA!$H$7:$CS$981,BC$1,FALSE)</f>
        <v>16</v>
      </c>
      <c r="BD451" s="36">
        <f>VLOOKUP($H451,[4]IRA!$H$7:$CS$981,BD$1,FALSE)</f>
        <v>5</v>
      </c>
      <c r="BE451" s="36">
        <f>VLOOKUP($H451,[4]IRA!$H$7:$CS$981,BE$1,FALSE)</f>
        <v>7</v>
      </c>
      <c r="BF451" s="36">
        <f>VLOOKUP($H451,[4]IRA!$H$7:$CS$981,BF$1,FALSE)</f>
        <v>7</v>
      </c>
      <c r="BG451" s="36">
        <f>VLOOKUP($H451,[4]IRA!$H$7:$CS$981,BG$1,FALSE)</f>
        <v>0</v>
      </c>
      <c r="BH451" s="36">
        <f>VLOOKUP($H451,[4]IRA!$H$7:$CS$981,BH$1,FALSE)</f>
        <v>0</v>
      </c>
      <c r="BI451" s="36">
        <f>VLOOKUP($H451,[4]IRA!$H$7:$CS$981,BI$1,FALSE)</f>
        <v>0</v>
      </c>
      <c r="BJ451" s="36">
        <f>VLOOKUP($H451,[4]IRA!$H$7:$CS$981,BJ$1,FALSE)</f>
        <v>0</v>
      </c>
      <c r="BK451" s="36">
        <f>VLOOKUP($H451,[4]IRA!$H$7:$CS$981,BK$1,FALSE)</f>
        <v>0</v>
      </c>
      <c r="BL451" s="36">
        <f>VLOOKUP($H451,[4]IRA!$H$7:$CS$981,BL$1,FALSE)</f>
        <v>0</v>
      </c>
      <c r="BM451" s="36">
        <f>VLOOKUP($H451,[4]IRA!$H$7:$CS$981,BM$1,FALSE)</f>
        <v>0</v>
      </c>
      <c r="BN451" s="36">
        <f>VLOOKUP($H451,[4]IRA!$H$7:$CS$981,BN$1,FALSE)</f>
        <v>0</v>
      </c>
      <c r="BO451" s="10">
        <f>VLOOKUP(H451,[4]IRA!$H$7:$CS$981,90,FALSE)</f>
        <v>40.666666666666671</v>
      </c>
      <c r="BP451" s="10">
        <f t="shared" si="66"/>
        <v>35</v>
      </c>
      <c r="BQ451" s="17">
        <f t="shared" si="67"/>
        <v>0.86065573770491788</v>
      </c>
      <c r="BR451" s="80"/>
      <c r="BS451" s="80"/>
      <c r="BT451" s="80"/>
      <c r="BU451" s="80"/>
      <c r="BV451" s="80"/>
      <c r="BW451" s="80"/>
      <c r="BX451" s="80"/>
      <c r="BY451" s="80"/>
      <c r="BZ451" s="80"/>
      <c r="CA451" s="80"/>
      <c r="CB451" s="80"/>
      <c r="CC451" s="80"/>
      <c r="CD451" s="80"/>
      <c r="CE451" s="80"/>
      <c r="CF451" s="80"/>
      <c r="CG451" s="80"/>
      <c r="CH451" s="80"/>
      <c r="CI451" s="80"/>
      <c r="CJ451" s="80"/>
      <c r="CK451" s="80"/>
      <c r="CL451" s="80"/>
      <c r="CM451" s="80"/>
      <c r="CN451" s="80"/>
      <c r="CO451" s="80"/>
      <c r="CP451" s="80"/>
      <c r="CQ451" s="80"/>
      <c r="CR451" s="80"/>
      <c r="CS451" s="80"/>
      <c r="CT451" s="80"/>
      <c r="CU451" s="80"/>
      <c r="CV451" s="80"/>
      <c r="CW451" s="80"/>
      <c r="CX451" s="80"/>
      <c r="CY451" s="80"/>
      <c r="CZ451" s="80"/>
      <c r="DA451" s="80"/>
      <c r="DB451" s="80"/>
      <c r="DC451" s="80"/>
      <c r="DD451" s="80"/>
      <c r="DE451" s="80"/>
      <c r="DF451" s="80"/>
      <c r="DG451" s="80"/>
      <c r="DH451" s="80"/>
      <c r="DI451" s="80"/>
      <c r="DJ451" s="80"/>
      <c r="DK451" s="80"/>
      <c r="DL451" s="80"/>
      <c r="DM451" s="80"/>
      <c r="DN451" s="80"/>
    </row>
    <row r="452" spans="1:118" x14ac:dyDescent="0.3">
      <c r="A452" s="87" t="s">
        <v>2</v>
      </c>
      <c r="B452" s="87" t="s">
        <v>260</v>
      </c>
      <c r="C452" s="88">
        <v>400</v>
      </c>
      <c r="D452" s="87" t="s">
        <v>831</v>
      </c>
      <c r="E452" s="87" t="s">
        <v>548</v>
      </c>
      <c r="F452" s="87" t="s">
        <v>417</v>
      </c>
      <c r="G452" s="88" t="s">
        <v>550</v>
      </c>
      <c r="H452" s="88">
        <v>17213</v>
      </c>
      <c r="I452" s="87" t="s">
        <v>265</v>
      </c>
      <c r="J452" s="37">
        <f>VLOOKUP($H452,[1]EDA!$H$6:$BN$980,J$1,FALSE)</f>
        <v>1</v>
      </c>
      <c r="K452" s="36">
        <f>VLOOKUP($H452,[1]EDA!$H$6:$BN$980,K$1,FALSE)</f>
        <v>8</v>
      </c>
      <c r="L452" s="36">
        <f>VLOOKUP($H452,[1]EDA!$H$6:$BN$980,L$1,FALSE)</f>
        <v>0</v>
      </c>
      <c r="M452" s="36">
        <f>VLOOKUP($H452,[1]EDA!$H$6:$BN$980,M$1,FALSE)</f>
        <v>0</v>
      </c>
      <c r="N452" s="36">
        <f>VLOOKUP($H452,[1]EDA!$H$6:$BN$980,N$1,FALSE)</f>
        <v>0</v>
      </c>
      <c r="O452" s="36">
        <f>VLOOKUP($H452,[1]EDA!$H$6:$BN$980,O$1,FALSE)</f>
        <v>0</v>
      </c>
      <c r="P452" s="36">
        <f>VLOOKUP($H452,[1]EDA!$H$6:$BN$980,P$1,FALSE)</f>
        <v>0</v>
      </c>
      <c r="Q452" s="36">
        <f>VLOOKUP($H452,[1]EDA!$H$6:$BN$980,Q$1,FALSE)</f>
        <v>0</v>
      </c>
      <c r="R452" s="36">
        <f>VLOOKUP($H452,[1]EDA!$H$6:$BN$980,R$1,FALSE)</f>
        <v>0</v>
      </c>
      <c r="S452" s="36">
        <f>VLOOKUP($H452,[1]EDA!$H$6:$BN$980,S$1,FALSE)</f>
        <v>0</v>
      </c>
      <c r="T452" s="36">
        <f>VLOOKUP($H452,[1]EDA!$H$6:$BN$980,T$1,FALSE)</f>
        <v>0</v>
      </c>
      <c r="U452" s="36">
        <f>VLOOKUP($H452,[1]EDA!$H$6:$BN$980,U$1,FALSE)</f>
        <v>0</v>
      </c>
      <c r="V452" s="10">
        <f>VLOOKUP(H452,[1]EDA!$H$6:$BO$980,60,FALSE)</f>
        <v>48.666666666666664</v>
      </c>
      <c r="W452" s="10">
        <f t="shared" si="60"/>
        <v>9</v>
      </c>
      <c r="X452" s="17">
        <f t="shared" si="61"/>
        <v>0.18493150684931509</v>
      </c>
      <c r="Y452" s="36">
        <f>VLOOKUP($H452,[2]EDA!$H$6:$AY$980,Y$1,FALSE)</f>
        <v>0</v>
      </c>
      <c r="Z452" s="36">
        <f>VLOOKUP($H452,[2]EDA!$H$6:$AY$980,Z$1,FALSE)</f>
        <v>0</v>
      </c>
      <c r="AA452" s="36">
        <f>VLOOKUP($H452,[2]EDA!$H$6:$AY$980,AA$1,FALSE)</f>
        <v>0</v>
      </c>
      <c r="AB452" s="36">
        <f>VLOOKUP($H452,[2]EDA!$H$6:$AY$980,AB$1,FALSE)</f>
        <v>0</v>
      </c>
      <c r="AC452" s="36">
        <f>VLOOKUP($H452,[2]EDA!$H$6:$AY$980,AC$1,FALSE)</f>
        <v>0</v>
      </c>
      <c r="AD452" s="36">
        <f>VLOOKUP($H452,[2]EDA!$H$6:$AY$980,AD$1,FALSE)</f>
        <v>0</v>
      </c>
      <c r="AE452" s="36">
        <f>VLOOKUP($H452,[2]EDA!$H$6:$AY$980,AE$1,FALSE)</f>
        <v>0</v>
      </c>
      <c r="AF452" s="36">
        <f>VLOOKUP($H452,[2]EDA!$H$6:$AY$980,AF$1,FALSE)</f>
        <v>0</v>
      </c>
      <c r="AG452" s="36">
        <f>VLOOKUP($H452,[2]EDA!$H$6:$AY$980,AG$1,FALSE)</f>
        <v>0</v>
      </c>
      <c r="AH452" s="36">
        <f>VLOOKUP($H452,[2]EDA!$H$6:$AY$980,AH$1,FALSE)</f>
        <v>0</v>
      </c>
      <c r="AI452" s="36">
        <f>VLOOKUP($H452,[2]EDA!$H$6:$AY$980,AI$1,FALSE)</f>
        <v>0</v>
      </c>
      <c r="AJ452" s="36">
        <f>VLOOKUP($H452,[2]EDA!$H$6:$AY$980,AJ$1,FALSE)</f>
        <v>0</v>
      </c>
      <c r="AK452" s="20">
        <f>VLOOKUP(H452,[2]EDA!$H$6:$AZ$980,45,FALSE)</f>
        <v>1</v>
      </c>
      <c r="AL452" s="39">
        <f t="shared" si="62"/>
        <v>0</v>
      </c>
      <c r="AM452" s="17">
        <f t="shared" si="63"/>
        <v>0</v>
      </c>
      <c r="AN452" s="36">
        <f>VLOOKUP($H452,[3]IRA!$H$6:$BN$980,AN$1,FALSE)</f>
        <v>0</v>
      </c>
      <c r="AO452" s="36">
        <f>VLOOKUP($H452,[3]IRA!$H$6:$BN$980,AO$1,FALSE)</f>
        <v>0</v>
      </c>
      <c r="AP452" s="36">
        <f>VLOOKUP($H452,[3]IRA!$H$6:$BN$980,AP$1,FALSE)</f>
        <v>0</v>
      </c>
      <c r="AQ452" s="36">
        <f>VLOOKUP($H452,[3]IRA!$H$6:$BN$980,AQ$1,FALSE)</f>
        <v>0</v>
      </c>
      <c r="AR452" s="36">
        <f>VLOOKUP($H452,[3]IRA!$H$6:$BN$980,AR$1,FALSE)</f>
        <v>0</v>
      </c>
      <c r="AS452" s="36">
        <f>VLOOKUP($H452,[3]IRA!$H$6:$BN$980,AS$1,FALSE)</f>
        <v>0</v>
      </c>
      <c r="AT452" s="36">
        <f>VLOOKUP($H452,[3]IRA!$H$6:$BN$980,AT$1,FALSE)</f>
        <v>0</v>
      </c>
      <c r="AU452" s="36">
        <f>VLOOKUP($H452,[3]IRA!$H$6:$BN$980,AU$1,FALSE)</f>
        <v>0</v>
      </c>
      <c r="AV452" s="36">
        <f>VLOOKUP($H452,[3]IRA!$H$6:$BN$980,AV$1,FALSE)</f>
        <v>0</v>
      </c>
      <c r="AW452" s="36">
        <f>VLOOKUP($H452,[3]IRA!$H$6:$BN$980,AW$1,FALSE)</f>
        <v>0</v>
      </c>
      <c r="AX452" s="36">
        <f>VLOOKUP($H452,[3]IRA!$H$6:$BN$980,AX$1,FALSE)</f>
        <v>0</v>
      </c>
      <c r="AY452" s="36">
        <f>VLOOKUP($H452,[3]IRA!$H$6:$BN$980,AY$1,FALSE)</f>
        <v>0</v>
      </c>
      <c r="AZ452" s="20">
        <f>VLOOKUP(H452,[3]IRA!$H$6:$BO$980,60,FALSE)</f>
        <v>0</v>
      </c>
      <c r="BA452" s="20">
        <f t="shared" si="64"/>
        <v>0</v>
      </c>
      <c r="BB452" s="17">
        <f t="shared" si="65"/>
        <v>0</v>
      </c>
      <c r="BC452" s="36">
        <f>VLOOKUP($H452,[4]IRA!$H$7:$CS$981,BC$1,FALSE)</f>
        <v>7</v>
      </c>
      <c r="BD452" s="36">
        <f>VLOOKUP($H452,[4]IRA!$H$7:$CS$981,BD$1,FALSE)</f>
        <v>8</v>
      </c>
      <c r="BE452" s="36">
        <f>VLOOKUP($H452,[4]IRA!$H$7:$CS$981,BE$1,FALSE)</f>
        <v>9</v>
      </c>
      <c r="BF452" s="36">
        <f>VLOOKUP($H452,[4]IRA!$H$7:$CS$981,BF$1,FALSE)</f>
        <v>0</v>
      </c>
      <c r="BG452" s="36">
        <f>VLOOKUP($H452,[4]IRA!$H$7:$CS$981,BG$1,FALSE)</f>
        <v>0</v>
      </c>
      <c r="BH452" s="36">
        <f>VLOOKUP($H452,[4]IRA!$H$7:$CS$981,BH$1,FALSE)</f>
        <v>0</v>
      </c>
      <c r="BI452" s="36">
        <f>VLOOKUP($H452,[4]IRA!$H$7:$CS$981,BI$1,FALSE)</f>
        <v>0</v>
      </c>
      <c r="BJ452" s="36">
        <f>VLOOKUP($H452,[4]IRA!$H$7:$CS$981,BJ$1,FALSE)</f>
        <v>0</v>
      </c>
      <c r="BK452" s="36">
        <f>VLOOKUP($H452,[4]IRA!$H$7:$CS$981,BK$1,FALSE)</f>
        <v>0</v>
      </c>
      <c r="BL452" s="36">
        <f>VLOOKUP($H452,[4]IRA!$H$7:$CS$981,BL$1,FALSE)</f>
        <v>0</v>
      </c>
      <c r="BM452" s="36">
        <f>VLOOKUP($H452,[4]IRA!$H$7:$CS$981,BM$1,FALSE)</f>
        <v>0</v>
      </c>
      <c r="BN452" s="36">
        <f>VLOOKUP($H452,[4]IRA!$H$7:$CS$981,BN$1,FALSE)</f>
        <v>0</v>
      </c>
      <c r="BO452" s="10">
        <f>VLOOKUP(H452,[4]IRA!$H$7:$CS$981,90,FALSE)</f>
        <v>156</v>
      </c>
      <c r="BP452" s="10">
        <f t="shared" si="66"/>
        <v>24</v>
      </c>
      <c r="BQ452" s="17">
        <f t="shared" si="67"/>
        <v>0.15384615384615385</v>
      </c>
    </row>
    <row r="453" spans="1:118" x14ac:dyDescent="0.3">
      <c r="A453" s="87" t="s">
        <v>2</v>
      </c>
      <c r="B453" s="87" t="s">
        <v>260</v>
      </c>
      <c r="C453" s="88"/>
      <c r="D453" s="87" t="s">
        <v>719</v>
      </c>
      <c r="E453" s="87" t="s">
        <v>820</v>
      </c>
      <c r="F453" s="87" t="s">
        <v>818</v>
      </c>
      <c r="G453" s="88" t="s">
        <v>549</v>
      </c>
      <c r="H453" s="88">
        <v>17317</v>
      </c>
      <c r="I453" s="87" t="s">
        <v>961</v>
      </c>
      <c r="J453" s="37">
        <f>VLOOKUP($H453,[1]EDA!$H$6:$BN$980,J$1,FALSE)</f>
        <v>0</v>
      </c>
      <c r="K453" s="36">
        <f>VLOOKUP($H453,[1]EDA!$H$6:$BN$980,K$1,FALSE)</f>
        <v>0</v>
      </c>
      <c r="L453" s="36">
        <f>VLOOKUP($H453,[1]EDA!$H$6:$BN$980,L$1,FALSE)</f>
        <v>0</v>
      </c>
      <c r="M453" s="36">
        <f>VLOOKUP($H453,[1]EDA!$H$6:$BN$980,M$1,FALSE)</f>
        <v>0</v>
      </c>
      <c r="N453" s="36">
        <f>VLOOKUP($H453,[1]EDA!$H$6:$BN$980,N$1,FALSE)</f>
        <v>0</v>
      </c>
      <c r="O453" s="36">
        <f>VLOOKUP($H453,[1]EDA!$H$6:$BN$980,O$1,FALSE)</f>
        <v>0</v>
      </c>
      <c r="P453" s="36">
        <f>VLOOKUP($H453,[1]EDA!$H$6:$BN$980,P$1,FALSE)</f>
        <v>0</v>
      </c>
      <c r="Q453" s="36">
        <f>VLOOKUP($H453,[1]EDA!$H$6:$BN$980,Q$1,FALSE)</f>
        <v>0</v>
      </c>
      <c r="R453" s="36">
        <f>VLOOKUP($H453,[1]EDA!$H$6:$BN$980,R$1,FALSE)</f>
        <v>0</v>
      </c>
      <c r="S453" s="36">
        <f>VLOOKUP($H453,[1]EDA!$H$6:$BN$980,S$1,FALSE)</f>
        <v>0</v>
      </c>
      <c r="T453" s="36">
        <f>VLOOKUP($H453,[1]EDA!$H$6:$BN$980,T$1,FALSE)</f>
        <v>0</v>
      </c>
      <c r="U453" s="36">
        <f>VLOOKUP($H453,[1]EDA!$H$6:$BN$980,U$1,FALSE)</f>
        <v>0</v>
      </c>
      <c r="V453" s="10">
        <f>VLOOKUP(H453,[1]EDA!$H$6:$BO$980,60,FALSE)</f>
        <v>0</v>
      </c>
      <c r="W453" s="10">
        <f t="shared" si="60"/>
        <v>0</v>
      </c>
      <c r="X453" s="17">
        <f t="shared" si="61"/>
        <v>0</v>
      </c>
      <c r="Y453" s="36">
        <f>VLOOKUP($H453,[2]EDA!$H$6:$AY$980,Y$1,FALSE)</f>
        <v>0</v>
      </c>
      <c r="Z453" s="36">
        <f>VLOOKUP($H453,[2]EDA!$H$6:$AY$980,Z$1,FALSE)</f>
        <v>0</v>
      </c>
      <c r="AA453" s="36">
        <f>VLOOKUP($H453,[2]EDA!$H$6:$AY$980,AA$1,FALSE)</f>
        <v>0</v>
      </c>
      <c r="AB453" s="36">
        <f>VLOOKUP($H453,[2]EDA!$H$6:$AY$980,AB$1,FALSE)</f>
        <v>0</v>
      </c>
      <c r="AC453" s="36">
        <f>VLOOKUP($H453,[2]EDA!$H$6:$AY$980,AC$1,FALSE)</f>
        <v>0</v>
      </c>
      <c r="AD453" s="36">
        <f>VLOOKUP($H453,[2]EDA!$H$6:$AY$980,AD$1,FALSE)</f>
        <v>0</v>
      </c>
      <c r="AE453" s="36">
        <f>VLOOKUP($H453,[2]EDA!$H$6:$AY$980,AE$1,FALSE)</f>
        <v>0</v>
      </c>
      <c r="AF453" s="36">
        <f>VLOOKUP($H453,[2]EDA!$H$6:$AY$980,AF$1,FALSE)</f>
        <v>0</v>
      </c>
      <c r="AG453" s="36">
        <f>VLOOKUP($H453,[2]EDA!$H$6:$AY$980,AG$1,FALSE)</f>
        <v>0</v>
      </c>
      <c r="AH453" s="36">
        <f>VLOOKUP($H453,[2]EDA!$H$6:$AY$980,AH$1,FALSE)</f>
        <v>0</v>
      </c>
      <c r="AI453" s="36">
        <f>VLOOKUP($H453,[2]EDA!$H$6:$AY$980,AI$1,FALSE)</f>
        <v>0</v>
      </c>
      <c r="AJ453" s="36">
        <f>VLOOKUP($H453,[2]EDA!$H$6:$AY$980,AJ$1,FALSE)</f>
        <v>0</v>
      </c>
      <c r="AK453" s="20">
        <f>VLOOKUP(H453,[2]EDA!$H$6:$AZ$980,45,FALSE)</f>
        <v>0</v>
      </c>
      <c r="AL453" s="39">
        <f t="shared" si="62"/>
        <v>0</v>
      </c>
      <c r="AM453" s="17">
        <f t="shared" si="63"/>
        <v>0</v>
      </c>
      <c r="AN453" s="36">
        <f>VLOOKUP($H453,[3]IRA!$H$6:$BN$980,AN$1,FALSE)</f>
        <v>0</v>
      </c>
      <c r="AO453" s="36">
        <f>VLOOKUP($H453,[3]IRA!$H$6:$BN$980,AO$1,FALSE)</f>
        <v>0</v>
      </c>
      <c r="AP453" s="36">
        <f>VLOOKUP($H453,[3]IRA!$H$6:$BN$980,AP$1,FALSE)</f>
        <v>0</v>
      </c>
      <c r="AQ453" s="36">
        <f>VLOOKUP($H453,[3]IRA!$H$6:$BN$980,AQ$1,FALSE)</f>
        <v>0</v>
      </c>
      <c r="AR453" s="36">
        <f>VLOOKUP($H453,[3]IRA!$H$6:$BN$980,AR$1,FALSE)</f>
        <v>0</v>
      </c>
      <c r="AS453" s="36">
        <f>VLOOKUP($H453,[3]IRA!$H$6:$BN$980,AS$1,FALSE)</f>
        <v>0</v>
      </c>
      <c r="AT453" s="36">
        <f>VLOOKUP($H453,[3]IRA!$H$6:$BN$980,AT$1,FALSE)</f>
        <v>0</v>
      </c>
      <c r="AU453" s="36">
        <f>VLOOKUP($H453,[3]IRA!$H$6:$BN$980,AU$1,FALSE)</f>
        <v>0</v>
      </c>
      <c r="AV453" s="36">
        <f>VLOOKUP($H453,[3]IRA!$H$6:$BN$980,AV$1,FALSE)</f>
        <v>0</v>
      </c>
      <c r="AW453" s="36">
        <f>VLOOKUP($H453,[3]IRA!$H$6:$BN$980,AW$1,FALSE)</f>
        <v>0</v>
      </c>
      <c r="AX453" s="36">
        <f>VLOOKUP($H453,[3]IRA!$H$6:$BN$980,AX$1,FALSE)</f>
        <v>0</v>
      </c>
      <c r="AY453" s="36">
        <f>VLOOKUP($H453,[3]IRA!$H$6:$BN$980,AY$1,FALSE)</f>
        <v>0</v>
      </c>
      <c r="AZ453" s="20">
        <f>VLOOKUP(H453,[3]IRA!$H$6:$BO$980,60,FALSE)</f>
        <v>0</v>
      </c>
      <c r="BA453" s="20">
        <f t="shared" si="64"/>
        <v>0</v>
      </c>
      <c r="BB453" s="17">
        <f t="shared" si="65"/>
        <v>0</v>
      </c>
      <c r="BC453" s="36">
        <f>VLOOKUP($H453,[4]IRA!$H$7:$CS$981,BC$1,FALSE)</f>
        <v>0</v>
      </c>
      <c r="BD453" s="36">
        <f>VLOOKUP($H453,[4]IRA!$H$7:$CS$981,BD$1,FALSE)</f>
        <v>0</v>
      </c>
      <c r="BE453" s="36">
        <f>VLOOKUP($H453,[4]IRA!$H$7:$CS$981,BE$1,FALSE)</f>
        <v>0</v>
      </c>
      <c r="BF453" s="36">
        <f>VLOOKUP($H453,[4]IRA!$H$7:$CS$981,BF$1,FALSE)</f>
        <v>0</v>
      </c>
      <c r="BG453" s="36">
        <f>VLOOKUP($H453,[4]IRA!$H$7:$CS$981,BG$1,FALSE)</f>
        <v>0</v>
      </c>
      <c r="BH453" s="36">
        <f>VLOOKUP($H453,[4]IRA!$H$7:$CS$981,BH$1,FALSE)</f>
        <v>0</v>
      </c>
      <c r="BI453" s="36">
        <f>VLOOKUP($H453,[4]IRA!$H$7:$CS$981,BI$1,FALSE)</f>
        <v>0</v>
      </c>
      <c r="BJ453" s="36">
        <f>VLOOKUP($H453,[4]IRA!$H$7:$CS$981,BJ$1,FALSE)</f>
        <v>0</v>
      </c>
      <c r="BK453" s="36">
        <f>VLOOKUP($H453,[4]IRA!$H$7:$CS$981,BK$1,FALSE)</f>
        <v>0</v>
      </c>
      <c r="BL453" s="36">
        <f>VLOOKUP($H453,[4]IRA!$H$7:$CS$981,BL$1,FALSE)</f>
        <v>0</v>
      </c>
      <c r="BM453" s="36">
        <f>VLOOKUP($H453,[4]IRA!$H$7:$CS$981,BM$1,FALSE)</f>
        <v>0</v>
      </c>
      <c r="BN453" s="36">
        <f>VLOOKUP($H453,[4]IRA!$H$7:$CS$981,BN$1,FALSE)</f>
        <v>0</v>
      </c>
      <c r="BO453" s="10">
        <f>VLOOKUP(H453,[4]IRA!$H$7:$CS$981,90,FALSE)</f>
        <v>0</v>
      </c>
      <c r="BP453" s="10">
        <f t="shared" si="66"/>
        <v>0</v>
      </c>
      <c r="BQ453" s="17">
        <f t="shared" si="67"/>
        <v>0</v>
      </c>
    </row>
    <row r="454" spans="1:118" x14ac:dyDescent="0.3">
      <c r="A454" s="87" t="s">
        <v>58</v>
      </c>
      <c r="B454" s="87" t="s">
        <v>84</v>
      </c>
      <c r="C454" s="88">
        <v>406</v>
      </c>
      <c r="D454" s="87" t="s">
        <v>857</v>
      </c>
      <c r="E454" s="87" t="s">
        <v>58</v>
      </c>
      <c r="F454" s="87" t="s">
        <v>59</v>
      </c>
      <c r="G454" s="88" t="s">
        <v>550</v>
      </c>
      <c r="H454" s="88">
        <v>17455</v>
      </c>
      <c r="I454" s="87" t="s">
        <v>754</v>
      </c>
      <c r="J454" s="37">
        <f>VLOOKUP($H454,[1]EDA!$H$6:$BN$980,J$1,FALSE)</f>
        <v>2</v>
      </c>
      <c r="K454" s="36">
        <f>VLOOKUP($H454,[1]EDA!$H$6:$BN$980,K$1,FALSE)</f>
        <v>0</v>
      </c>
      <c r="L454" s="36">
        <f>VLOOKUP($H454,[1]EDA!$H$6:$BN$980,L$1,FALSE)</f>
        <v>0</v>
      </c>
      <c r="M454" s="36">
        <f>VLOOKUP($H454,[1]EDA!$H$6:$BN$980,M$1,FALSE)</f>
        <v>0</v>
      </c>
      <c r="N454" s="36">
        <f>VLOOKUP($H454,[1]EDA!$H$6:$BN$980,N$1,FALSE)</f>
        <v>0</v>
      </c>
      <c r="O454" s="36">
        <f>VLOOKUP($H454,[1]EDA!$H$6:$BN$980,O$1,FALSE)</f>
        <v>0</v>
      </c>
      <c r="P454" s="36">
        <f>VLOOKUP($H454,[1]EDA!$H$6:$BN$980,P$1,FALSE)</f>
        <v>0</v>
      </c>
      <c r="Q454" s="36">
        <f>VLOOKUP($H454,[1]EDA!$H$6:$BN$980,Q$1,FALSE)</f>
        <v>0</v>
      </c>
      <c r="R454" s="36">
        <f>VLOOKUP($H454,[1]EDA!$H$6:$BN$980,R$1,FALSE)</f>
        <v>0</v>
      </c>
      <c r="S454" s="36">
        <f>VLOOKUP($H454,[1]EDA!$H$6:$BN$980,S$1,FALSE)</f>
        <v>0</v>
      </c>
      <c r="T454" s="36">
        <f>VLOOKUP($H454,[1]EDA!$H$6:$BN$980,T$1,FALSE)</f>
        <v>0</v>
      </c>
      <c r="U454" s="36">
        <f>VLOOKUP($H454,[1]EDA!$H$6:$BN$980,U$1,FALSE)</f>
        <v>0</v>
      </c>
      <c r="V454" s="10">
        <f>VLOOKUP(H454,[1]EDA!$H$6:$BO$980,60,FALSE)</f>
        <v>43</v>
      </c>
      <c r="W454" s="10">
        <f t="shared" si="60"/>
        <v>2</v>
      </c>
      <c r="X454" s="17">
        <f t="shared" si="61"/>
        <v>4.6511627906976744E-2</v>
      </c>
      <c r="Y454" s="36">
        <f>VLOOKUP($H454,[2]EDA!$H$6:$AY$980,Y$1,FALSE)</f>
        <v>0</v>
      </c>
      <c r="Z454" s="36">
        <f>VLOOKUP($H454,[2]EDA!$H$6:$AY$980,Z$1,FALSE)</f>
        <v>0</v>
      </c>
      <c r="AA454" s="36">
        <f>VLOOKUP($H454,[2]EDA!$H$6:$AY$980,AA$1,FALSE)</f>
        <v>0</v>
      </c>
      <c r="AB454" s="36">
        <f>VLOOKUP($H454,[2]EDA!$H$6:$AY$980,AB$1,FALSE)</f>
        <v>0</v>
      </c>
      <c r="AC454" s="36">
        <f>VLOOKUP($H454,[2]EDA!$H$6:$AY$980,AC$1,FALSE)</f>
        <v>0</v>
      </c>
      <c r="AD454" s="36">
        <f>VLOOKUP($H454,[2]EDA!$H$6:$AY$980,AD$1,FALSE)</f>
        <v>0</v>
      </c>
      <c r="AE454" s="36">
        <f>VLOOKUP($H454,[2]EDA!$H$6:$AY$980,AE$1,FALSE)</f>
        <v>0</v>
      </c>
      <c r="AF454" s="36">
        <f>VLOOKUP($H454,[2]EDA!$H$6:$AY$980,AF$1,FALSE)</f>
        <v>0</v>
      </c>
      <c r="AG454" s="36">
        <f>VLOOKUP($H454,[2]EDA!$H$6:$AY$980,AG$1,FALSE)</f>
        <v>0</v>
      </c>
      <c r="AH454" s="36">
        <f>VLOOKUP($H454,[2]EDA!$H$6:$AY$980,AH$1,FALSE)</f>
        <v>0</v>
      </c>
      <c r="AI454" s="36">
        <f>VLOOKUP($H454,[2]EDA!$H$6:$AY$980,AI$1,FALSE)</f>
        <v>0</v>
      </c>
      <c r="AJ454" s="36">
        <f>VLOOKUP($H454,[2]EDA!$H$6:$AY$980,AJ$1,FALSE)</f>
        <v>0</v>
      </c>
      <c r="AK454" s="20">
        <f>VLOOKUP(H454,[2]EDA!$H$6:$AZ$980,45,FALSE)</f>
        <v>0</v>
      </c>
      <c r="AL454" s="39">
        <f t="shared" si="62"/>
        <v>0</v>
      </c>
      <c r="AM454" s="17">
        <f t="shared" si="63"/>
        <v>0</v>
      </c>
      <c r="AN454" s="36">
        <f>VLOOKUP($H454,[3]IRA!$H$6:$BN$980,AN$1,FALSE)</f>
        <v>0</v>
      </c>
      <c r="AO454" s="36">
        <f>VLOOKUP($H454,[3]IRA!$H$6:$BN$980,AO$1,FALSE)</f>
        <v>0</v>
      </c>
      <c r="AP454" s="36">
        <f>VLOOKUP($H454,[3]IRA!$H$6:$BN$980,AP$1,FALSE)</f>
        <v>0</v>
      </c>
      <c r="AQ454" s="36">
        <f>VLOOKUP($H454,[3]IRA!$H$6:$BN$980,AQ$1,FALSE)</f>
        <v>0</v>
      </c>
      <c r="AR454" s="36">
        <f>VLOOKUP($H454,[3]IRA!$H$6:$BN$980,AR$1,FALSE)</f>
        <v>0</v>
      </c>
      <c r="AS454" s="36">
        <f>VLOOKUP($H454,[3]IRA!$H$6:$BN$980,AS$1,FALSE)</f>
        <v>0</v>
      </c>
      <c r="AT454" s="36">
        <f>VLOOKUP($H454,[3]IRA!$H$6:$BN$980,AT$1,FALSE)</f>
        <v>0</v>
      </c>
      <c r="AU454" s="36">
        <f>VLOOKUP($H454,[3]IRA!$H$6:$BN$980,AU$1,FALSE)</f>
        <v>0</v>
      </c>
      <c r="AV454" s="36">
        <f>VLOOKUP($H454,[3]IRA!$H$6:$BN$980,AV$1,FALSE)</f>
        <v>0</v>
      </c>
      <c r="AW454" s="36">
        <f>VLOOKUP($H454,[3]IRA!$H$6:$BN$980,AW$1,FALSE)</f>
        <v>0</v>
      </c>
      <c r="AX454" s="36">
        <f>VLOOKUP($H454,[3]IRA!$H$6:$BN$980,AX$1,FALSE)</f>
        <v>0</v>
      </c>
      <c r="AY454" s="36">
        <f>VLOOKUP($H454,[3]IRA!$H$6:$BN$980,AY$1,FALSE)</f>
        <v>0</v>
      </c>
      <c r="AZ454" s="20">
        <f>VLOOKUP(H454,[3]IRA!$H$6:$BO$980,60,FALSE)</f>
        <v>0.33333333333333331</v>
      </c>
      <c r="BA454" s="20">
        <f t="shared" si="64"/>
        <v>0</v>
      </c>
      <c r="BB454" s="17">
        <f t="shared" si="65"/>
        <v>0</v>
      </c>
      <c r="BC454" s="36">
        <f>VLOOKUP($H454,[4]IRA!$H$7:$CS$981,BC$1,FALSE)</f>
        <v>20</v>
      </c>
      <c r="BD454" s="36">
        <f>VLOOKUP($H454,[4]IRA!$H$7:$CS$981,BD$1,FALSE)</f>
        <v>13</v>
      </c>
      <c r="BE454" s="36">
        <f>VLOOKUP($H454,[4]IRA!$H$7:$CS$981,BE$1,FALSE)</f>
        <v>0</v>
      </c>
      <c r="BF454" s="36">
        <f>VLOOKUP($H454,[4]IRA!$H$7:$CS$981,BF$1,FALSE)</f>
        <v>0</v>
      </c>
      <c r="BG454" s="36">
        <f>VLOOKUP($H454,[4]IRA!$H$7:$CS$981,BG$1,FALSE)</f>
        <v>0</v>
      </c>
      <c r="BH454" s="36">
        <f>VLOOKUP($H454,[4]IRA!$H$7:$CS$981,BH$1,FALSE)</f>
        <v>0</v>
      </c>
      <c r="BI454" s="36">
        <f>VLOOKUP($H454,[4]IRA!$H$7:$CS$981,BI$1,FALSE)</f>
        <v>0</v>
      </c>
      <c r="BJ454" s="36">
        <f>VLOOKUP($H454,[4]IRA!$H$7:$CS$981,BJ$1,FALSE)</f>
        <v>0</v>
      </c>
      <c r="BK454" s="36">
        <f>VLOOKUP($H454,[4]IRA!$H$7:$CS$981,BK$1,FALSE)</f>
        <v>0</v>
      </c>
      <c r="BL454" s="36">
        <f>VLOOKUP($H454,[4]IRA!$H$7:$CS$981,BL$1,FALSE)</f>
        <v>0</v>
      </c>
      <c r="BM454" s="36">
        <f>VLOOKUP($H454,[4]IRA!$H$7:$CS$981,BM$1,FALSE)</f>
        <v>0</v>
      </c>
      <c r="BN454" s="36">
        <f>VLOOKUP($H454,[4]IRA!$H$7:$CS$981,BN$1,FALSE)</f>
        <v>0</v>
      </c>
      <c r="BO454" s="10">
        <f>VLOOKUP(H454,[4]IRA!$H$7:$CS$981,90,FALSE)</f>
        <v>182</v>
      </c>
      <c r="BP454" s="10">
        <f t="shared" si="66"/>
        <v>33</v>
      </c>
      <c r="BQ454" s="17">
        <f t="shared" si="67"/>
        <v>0.18131868131868131</v>
      </c>
    </row>
    <row r="455" spans="1:118" x14ac:dyDescent="0.3">
      <c r="A455" s="87" t="s">
        <v>2</v>
      </c>
      <c r="B455" s="87" t="s">
        <v>93</v>
      </c>
      <c r="C455" s="88"/>
      <c r="D455" s="87" t="s">
        <v>719</v>
      </c>
      <c r="E455" s="87" t="s">
        <v>820</v>
      </c>
      <c r="F455" s="87" t="s">
        <v>818</v>
      </c>
      <c r="G455" s="88" t="s">
        <v>895</v>
      </c>
      <c r="H455" s="88">
        <v>17558</v>
      </c>
      <c r="I455" s="87" t="s">
        <v>962</v>
      </c>
      <c r="J455" s="37">
        <f>VLOOKUP($H455,[1]EDA!$H$6:$BN$980,J$1,FALSE)</f>
        <v>0</v>
      </c>
      <c r="K455" s="36">
        <f>VLOOKUP($H455,[1]EDA!$H$6:$BN$980,K$1,FALSE)</f>
        <v>0</v>
      </c>
      <c r="L455" s="36">
        <f>VLOOKUP($H455,[1]EDA!$H$6:$BN$980,L$1,FALSE)</f>
        <v>0</v>
      </c>
      <c r="M455" s="36">
        <f>VLOOKUP($H455,[1]EDA!$H$6:$BN$980,M$1,FALSE)</f>
        <v>0</v>
      </c>
      <c r="N455" s="36">
        <f>VLOOKUP($H455,[1]EDA!$H$6:$BN$980,N$1,FALSE)</f>
        <v>0</v>
      </c>
      <c r="O455" s="36">
        <f>VLOOKUP($H455,[1]EDA!$H$6:$BN$980,O$1,FALSE)</f>
        <v>0</v>
      </c>
      <c r="P455" s="36">
        <f>VLOOKUP($H455,[1]EDA!$H$6:$BN$980,P$1,FALSE)</f>
        <v>0</v>
      </c>
      <c r="Q455" s="36">
        <f>VLOOKUP($H455,[1]EDA!$H$6:$BN$980,Q$1,FALSE)</f>
        <v>0</v>
      </c>
      <c r="R455" s="36">
        <f>VLOOKUP($H455,[1]EDA!$H$6:$BN$980,R$1,FALSE)</f>
        <v>0</v>
      </c>
      <c r="S455" s="36">
        <f>VLOOKUP($H455,[1]EDA!$H$6:$BN$980,S$1,FALSE)</f>
        <v>0</v>
      </c>
      <c r="T455" s="36">
        <f>VLOOKUP($H455,[1]EDA!$H$6:$BN$980,T$1,FALSE)</f>
        <v>0</v>
      </c>
      <c r="U455" s="36">
        <f>VLOOKUP($H455,[1]EDA!$H$6:$BN$980,U$1,FALSE)</f>
        <v>0</v>
      </c>
      <c r="V455" s="10">
        <f>VLOOKUP(H455,[1]EDA!$H$6:$BO$980,60,FALSE)</f>
        <v>0</v>
      </c>
      <c r="W455" s="10">
        <f t="shared" si="60"/>
        <v>0</v>
      </c>
      <c r="X455" s="17">
        <f t="shared" si="61"/>
        <v>0</v>
      </c>
      <c r="Y455" s="36">
        <f>VLOOKUP($H455,[2]EDA!$H$6:$AY$980,Y$1,FALSE)</f>
        <v>0</v>
      </c>
      <c r="Z455" s="36">
        <f>VLOOKUP($H455,[2]EDA!$H$6:$AY$980,Z$1,FALSE)</f>
        <v>0</v>
      </c>
      <c r="AA455" s="36">
        <f>VLOOKUP($H455,[2]EDA!$H$6:$AY$980,AA$1,FALSE)</f>
        <v>0</v>
      </c>
      <c r="AB455" s="36">
        <f>VLOOKUP($H455,[2]EDA!$H$6:$AY$980,AB$1,FALSE)</f>
        <v>0</v>
      </c>
      <c r="AC455" s="36">
        <f>VLOOKUP($H455,[2]EDA!$H$6:$AY$980,AC$1,FALSE)</f>
        <v>0</v>
      </c>
      <c r="AD455" s="36">
        <f>VLOOKUP($H455,[2]EDA!$H$6:$AY$980,AD$1,FALSE)</f>
        <v>0</v>
      </c>
      <c r="AE455" s="36">
        <f>VLOOKUP($H455,[2]EDA!$H$6:$AY$980,AE$1,FALSE)</f>
        <v>0</v>
      </c>
      <c r="AF455" s="36">
        <f>VLOOKUP($H455,[2]EDA!$H$6:$AY$980,AF$1,FALSE)</f>
        <v>0</v>
      </c>
      <c r="AG455" s="36">
        <f>VLOOKUP($H455,[2]EDA!$H$6:$AY$980,AG$1,FALSE)</f>
        <v>0</v>
      </c>
      <c r="AH455" s="36">
        <f>VLOOKUP($H455,[2]EDA!$H$6:$AY$980,AH$1,FALSE)</f>
        <v>0</v>
      </c>
      <c r="AI455" s="36">
        <f>VLOOKUP($H455,[2]EDA!$H$6:$AY$980,AI$1,FALSE)</f>
        <v>0</v>
      </c>
      <c r="AJ455" s="36">
        <f>VLOOKUP($H455,[2]EDA!$H$6:$AY$980,AJ$1,FALSE)</f>
        <v>0</v>
      </c>
      <c r="AK455" s="20">
        <f>VLOOKUP(H455,[2]EDA!$H$6:$AZ$980,45,FALSE)</f>
        <v>0</v>
      </c>
      <c r="AL455" s="39">
        <f t="shared" si="62"/>
        <v>0</v>
      </c>
      <c r="AM455" s="17">
        <f t="shared" si="63"/>
        <v>0</v>
      </c>
      <c r="AN455" s="36">
        <f>VLOOKUP($H455,[3]IRA!$H$6:$BN$980,AN$1,FALSE)</f>
        <v>0</v>
      </c>
      <c r="AO455" s="36">
        <f>VLOOKUP($H455,[3]IRA!$H$6:$BN$980,AO$1,FALSE)</f>
        <v>0</v>
      </c>
      <c r="AP455" s="36">
        <f>VLOOKUP($H455,[3]IRA!$H$6:$BN$980,AP$1,FALSE)</f>
        <v>0</v>
      </c>
      <c r="AQ455" s="36">
        <f>VLOOKUP($H455,[3]IRA!$H$6:$BN$980,AQ$1,FALSE)</f>
        <v>0</v>
      </c>
      <c r="AR455" s="36">
        <f>VLOOKUP($H455,[3]IRA!$H$6:$BN$980,AR$1,FALSE)</f>
        <v>0</v>
      </c>
      <c r="AS455" s="36">
        <f>VLOOKUP($H455,[3]IRA!$H$6:$BN$980,AS$1,FALSE)</f>
        <v>0</v>
      </c>
      <c r="AT455" s="36">
        <f>VLOOKUP($H455,[3]IRA!$H$6:$BN$980,AT$1,FALSE)</f>
        <v>0</v>
      </c>
      <c r="AU455" s="36">
        <f>VLOOKUP($H455,[3]IRA!$H$6:$BN$980,AU$1,FALSE)</f>
        <v>0</v>
      </c>
      <c r="AV455" s="36">
        <f>VLOOKUP($H455,[3]IRA!$H$6:$BN$980,AV$1,FALSE)</f>
        <v>0</v>
      </c>
      <c r="AW455" s="36">
        <f>VLOOKUP($H455,[3]IRA!$H$6:$BN$980,AW$1,FALSE)</f>
        <v>0</v>
      </c>
      <c r="AX455" s="36">
        <f>VLOOKUP($H455,[3]IRA!$H$6:$BN$980,AX$1,FALSE)</f>
        <v>0</v>
      </c>
      <c r="AY455" s="36">
        <f>VLOOKUP($H455,[3]IRA!$H$6:$BN$980,AY$1,FALSE)</f>
        <v>0</v>
      </c>
      <c r="AZ455" s="20">
        <f>VLOOKUP(H455,[3]IRA!$H$6:$BO$980,60,FALSE)</f>
        <v>0</v>
      </c>
      <c r="BA455" s="20">
        <f t="shared" si="64"/>
        <v>0</v>
      </c>
      <c r="BB455" s="17">
        <f t="shared" si="65"/>
        <v>0</v>
      </c>
      <c r="BC455" s="36">
        <f>VLOOKUP($H455,[4]IRA!$H$7:$CS$981,BC$1,FALSE)</f>
        <v>0</v>
      </c>
      <c r="BD455" s="36">
        <f>VLOOKUP($H455,[4]IRA!$H$7:$CS$981,BD$1,FALSE)</f>
        <v>0</v>
      </c>
      <c r="BE455" s="36">
        <f>VLOOKUP($H455,[4]IRA!$H$7:$CS$981,BE$1,FALSE)</f>
        <v>0</v>
      </c>
      <c r="BF455" s="36">
        <f>VLOOKUP($H455,[4]IRA!$H$7:$CS$981,BF$1,FALSE)</f>
        <v>0</v>
      </c>
      <c r="BG455" s="36">
        <f>VLOOKUP($H455,[4]IRA!$H$7:$CS$981,BG$1,FALSE)</f>
        <v>0</v>
      </c>
      <c r="BH455" s="36">
        <f>VLOOKUP($H455,[4]IRA!$H$7:$CS$981,BH$1,FALSE)</f>
        <v>0</v>
      </c>
      <c r="BI455" s="36">
        <f>VLOOKUP($H455,[4]IRA!$H$7:$CS$981,BI$1,FALSE)</f>
        <v>0</v>
      </c>
      <c r="BJ455" s="36">
        <f>VLOOKUP($H455,[4]IRA!$H$7:$CS$981,BJ$1,FALSE)</f>
        <v>0</v>
      </c>
      <c r="BK455" s="36">
        <f>VLOOKUP($H455,[4]IRA!$H$7:$CS$981,BK$1,FALSE)</f>
        <v>0</v>
      </c>
      <c r="BL455" s="36">
        <f>VLOOKUP($H455,[4]IRA!$H$7:$CS$981,BL$1,FALSE)</f>
        <v>0</v>
      </c>
      <c r="BM455" s="36">
        <f>VLOOKUP($H455,[4]IRA!$H$7:$CS$981,BM$1,FALSE)</f>
        <v>0</v>
      </c>
      <c r="BN455" s="36">
        <f>VLOOKUP($H455,[4]IRA!$H$7:$CS$981,BN$1,FALSE)</f>
        <v>0</v>
      </c>
      <c r="BO455" s="10">
        <f>VLOOKUP(H455,[4]IRA!$H$7:$CS$981,90,FALSE)</f>
        <v>0</v>
      </c>
      <c r="BP455" s="10">
        <f t="shared" si="66"/>
        <v>0</v>
      </c>
      <c r="BQ455" s="17">
        <f t="shared" si="67"/>
        <v>0</v>
      </c>
    </row>
    <row r="456" spans="1:118" x14ac:dyDescent="0.3">
      <c r="A456" s="87" t="s">
        <v>434</v>
      </c>
      <c r="B456" s="87" t="s">
        <v>22</v>
      </c>
      <c r="C456" s="88">
        <v>401</v>
      </c>
      <c r="D456" s="87" t="s">
        <v>860</v>
      </c>
      <c r="E456" s="87" t="s">
        <v>434</v>
      </c>
      <c r="F456" s="87" t="s">
        <v>22</v>
      </c>
      <c r="G456" s="88" t="s">
        <v>550</v>
      </c>
      <c r="H456" s="88">
        <v>17569</v>
      </c>
      <c r="I456" s="87" t="s">
        <v>755</v>
      </c>
      <c r="J456" s="37">
        <f>VLOOKUP($H456,[1]EDA!$H$6:$BN$980,J$1,FALSE)</f>
        <v>0</v>
      </c>
      <c r="K456" s="36">
        <f>VLOOKUP($H456,[1]EDA!$H$6:$BN$980,K$1,FALSE)</f>
        <v>0</v>
      </c>
      <c r="L456" s="36">
        <f>VLOOKUP($H456,[1]EDA!$H$6:$BN$980,L$1,FALSE)</f>
        <v>0</v>
      </c>
      <c r="M456" s="36">
        <f>VLOOKUP($H456,[1]EDA!$H$6:$BN$980,M$1,FALSE)</f>
        <v>2</v>
      </c>
      <c r="N456" s="36">
        <f>VLOOKUP($H456,[1]EDA!$H$6:$BN$980,N$1,FALSE)</f>
        <v>0</v>
      </c>
      <c r="O456" s="36">
        <f>VLOOKUP($H456,[1]EDA!$H$6:$BN$980,O$1,FALSE)</f>
        <v>0</v>
      </c>
      <c r="P456" s="36">
        <f>VLOOKUP($H456,[1]EDA!$H$6:$BN$980,P$1,FALSE)</f>
        <v>0</v>
      </c>
      <c r="Q456" s="36">
        <f>VLOOKUP($H456,[1]EDA!$H$6:$BN$980,Q$1,FALSE)</f>
        <v>0</v>
      </c>
      <c r="R456" s="36">
        <f>VLOOKUP($H456,[1]EDA!$H$6:$BN$980,R$1,FALSE)</f>
        <v>0</v>
      </c>
      <c r="S456" s="36">
        <f>VLOOKUP($H456,[1]EDA!$H$6:$BN$980,S$1,FALSE)</f>
        <v>0</v>
      </c>
      <c r="T456" s="36">
        <f>VLOOKUP($H456,[1]EDA!$H$6:$BN$980,T$1,FALSE)</f>
        <v>0</v>
      </c>
      <c r="U456" s="36">
        <f>VLOOKUP($H456,[1]EDA!$H$6:$BN$980,U$1,FALSE)</f>
        <v>0</v>
      </c>
      <c r="V456" s="10">
        <f>VLOOKUP(H456,[1]EDA!$H$6:$BO$980,60,FALSE)</f>
        <v>16.333333333333332</v>
      </c>
      <c r="W456" s="10">
        <f t="shared" si="60"/>
        <v>2</v>
      </c>
      <c r="X456" s="17">
        <f t="shared" si="61"/>
        <v>0.12244897959183675</v>
      </c>
      <c r="Y456" s="36">
        <f>VLOOKUP($H456,[2]EDA!$H$6:$AY$980,Y$1,FALSE)</f>
        <v>0</v>
      </c>
      <c r="Z456" s="36">
        <f>VLOOKUP($H456,[2]EDA!$H$6:$AY$980,Z$1,FALSE)</f>
        <v>0</v>
      </c>
      <c r="AA456" s="36">
        <f>VLOOKUP($H456,[2]EDA!$H$6:$AY$980,AA$1,FALSE)</f>
        <v>0</v>
      </c>
      <c r="AB456" s="36">
        <f>VLOOKUP($H456,[2]EDA!$H$6:$AY$980,AB$1,FALSE)</f>
        <v>0</v>
      </c>
      <c r="AC456" s="36">
        <f>VLOOKUP($H456,[2]EDA!$H$6:$AY$980,AC$1,FALSE)</f>
        <v>0</v>
      </c>
      <c r="AD456" s="36">
        <f>VLOOKUP($H456,[2]EDA!$H$6:$AY$980,AD$1,FALSE)</f>
        <v>0</v>
      </c>
      <c r="AE456" s="36">
        <f>VLOOKUP($H456,[2]EDA!$H$6:$AY$980,AE$1,FALSE)</f>
        <v>0</v>
      </c>
      <c r="AF456" s="36">
        <f>VLOOKUP($H456,[2]EDA!$H$6:$AY$980,AF$1,FALSE)</f>
        <v>0</v>
      </c>
      <c r="AG456" s="36">
        <f>VLOOKUP($H456,[2]EDA!$H$6:$AY$980,AG$1,FALSE)</f>
        <v>0</v>
      </c>
      <c r="AH456" s="36">
        <f>VLOOKUP($H456,[2]EDA!$H$6:$AY$980,AH$1,FALSE)</f>
        <v>0</v>
      </c>
      <c r="AI456" s="36">
        <f>VLOOKUP($H456,[2]EDA!$H$6:$AY$980,AI$1,FALSE)</f>
        <v>0</v>
      </c>
      <c r="AJ456" s="36">
        <f>VLOOKUP($H456,[2]EDA!$H$6:$AY$980,AJ$1,FALSE)</f>
        <v>0</v>
      </c>
      <c r="AK456" s="20">
        <f>VLOOKUP(H456,[2]EDA!$H$6:$AZ$980,45,FALSE)</f>
        <v>0</v>
      </c>
      <c r="AL456" s="39">
        <f t="shared" si="62"/>
        <v>0</v>
      </c>
      <c r="AM456" s="17">
        <f t="shared" si="63"/>
        <v>0</v>
      </c>
      <c r="AN456" s="36">
        <f>VLOOKUP($H456,[3]IRA!$H$6:$BN$980,AN$1,FALSE)</f>
        <v>0</v>
      </c>
      <c r="AO456" s="36">
        <f>VLOOKUP($H456,[3]IRA!$H$6:$BN$980,AO$1,FALSE)</f>
        <v>0</v>
      </c>
      <c r="AP456" s="36">
        <f>VLOOKUP($H456,[3]IRA!$H$6:$BN$980,AP$1,FALSE)</f>
        <v>0</v>
      </c>
      <c r="AQ456" s="36">
        <f>VLOOKUP($H456,[3]IRA!$H$6:$BN$980,AQ$1,FALSE)</f>
        <v>0</v>
      </c>
      <c r="AR456" s="36">
        <f>VLOOKUP($H456,[3]IRA!$H$6:$BN$980,AR$1,FALSE)</f>
        <v>0</v>
      </c>
      <c r="AS456" s="36">
        <f>VLOOKUP($H456,[3]IRA!$H$6:$BN$980,AS$1,FALSE)</f>
        <v>0</v>
      </c>
      <c r="AT456" s="36">
        <f>VLOOKUP($H456,[3]IRA!$H$6:$BN$980,AT$1,FALSE)</f>
        <v>0</v>
      </c>
      <c r="AU456" s="36">
        <f>VLOOKUP($H456,[3]IRA!$H$6:$BN$980,AU$1,FALSE)</f>
        <v>0</v>
      </c>
      <c r="AV456" s="36">
        <f>VLOOKUP($H456,[3]IRA!$H$6:$BN$980,AV$1,FALSE)</f>
        <v>0</v>
      </c>
      <c r="AW456" s="36">
        <f>VLOOKUP($H456,[3]IRA!$H$6:$BN$980,AW$1,FALSE)</f>
        <v>0</v>
      </c>
      <c r="AX456" s="36">
        <f>VLOOKUP($H456,[3]IRA!$H$6:$BN$980,AX$1,FALSE)</f>
        <v>0</v>
      </c>
      <c r="AY456" s="36">
        <f>VLOOKUP($H456,[3]IRA!$H$6:$BN$980,AY$1,FALSE)</f>
        <v>0</v>
      </c>
      <c r="AZ456" s="20">
        <f>VLOOKUP(H456,[3]IRA!$H$6:$BO$980,60,FALSE)</f>
        <v>0</v>
      </c>
      <c r="BA456" s="20">
        <f t="shared" si="64"/>
        <v>0</v>
      </c>
      <c r="BB456" s="17">
        <f t="shared" si="65"/>
        <v>0</v>
      </c>
      <c r="BC456" s="36">
        <f>VLOOKUP($H456,[4]IRA!$H$7:$CS$981,BC$1,FALSE)</f>
        <v>7</v>
      </c>
      <c r="BD456" s="36">
        <f>VLOOKUP($H456,[4]IRA!$H$7:$CS$981,BD$1,FALSE)</f>
        <v>0</v>
      </c>
      <c r="BE456" s="36">
        <f>VLOOKUP($H456,[4]IRA!$H$7:$CS$981,BE$1,FALSE)</f>
        <v>1</v>
      </c>
      <c r="BF456" s="36">
        <f>VLOOKUP($H456,[4]IRA!$H$7:$CS$981,BF$1,FALSE)</f>
        <v>4</v>
      </c>
      <c r="BG456" s="36">
        <f>VLOOKUP($H456,[4]IRA!$H$7:$CS$981,BG$1,FALSE)</f>
        <v>0</v>
      </c>
      <c r="BH456" s="36">
        <f>VLOOKUP($H456,[4]IRA!$H$7:$CS$981,BH$1,FALSE)</f>
        <v>0</v>
      </c>
      <c r="BI456" s="36">
        <f>VLOOKUP($H456,[4]IRA!$H$7:$CS$981,BI$1,FALSE)</f>
        <v>0</v>
      </c>
      <c r="BJ456" s="36">
        <f>VLOOKUP($H456,[4]IRA!$H$7:$CS$981,BJ$1,FALSE)</f>
        <v>0</v>
      </c>
      <c r="BK456" s="36">
        <f>VLOOKUP($H456,[4]IRA!$H$7:$CS$981,BK$1,FALSE)</f>
        <v>0</v>
      </c>
      <c r="BL456" s="36">
        <f>VLOOKUP($H456,[4]IRA!$H$7:$CS$981,BL$1,FALSE)</f>
        <v>0</v>
      </c>
      <c r="BM456" s="36">
        <f>VLOOKUP($H456,[4]IRA!$H$7:$CS$981,BM$1,FALSE)</f>
        <v>0</v>
      </c>
      <c r="BN456" s="36">
        <f>VLOOKUP($H456,[4]IRA!$H$7:$CS$981,BN$1,FALSE)</f>
        <v>0</v>
      </c>
      <c r="BO456" s="10">
        <f>VLOOKUP(H456,[4]IRA!$H$7:$CS$981,90,FALSE)</f>
        <v>9.6666666666666679</v>
      </c>
      <c r="BP456" s="10">
        <f t="shared" si="66"/>
        <v>12</v>
      </c>
      <c r="BQ456" s="17">
        <f t="shared" si="67"/>
        <v>1.2413793103448274</v>
      </c>
    </row>
    <row r="457" spans="1:118" x14ac:dyDescent="0.3">
      <c r="A457" s="87" t="s">
        <v>434</v>
      </c>
      <c r="B457" s="87" t="s">
        <v>377</v>
      </c>
      <c r="C457" s="88">
        <v>401</v>
      </c>
      <c r="D457" s="87" t="s">
        <v>860</v>
      </c>
      <c r="E457" s="87" t="s">
        <v>434</v>
      </c>
      <c r="F457" s="87" t="s">
        <v>377</v>
      </c>
      <c r="G457" s="88" t="s">
        <v>550</v>
      </c>
      <c r="H457" s="88">
        <v>17570</v>
      </c>
      <c r="I457" s="87" t="s">
        <v>756</v>
      </c>
      <c r="J457" s="37">
        <f>VLOOKUP($H457,[1]EDA!$H$6:$BN$980,J$1,FALSE)</f>
        <v>0</v>
      </c>
      <c r="K457" s="36">
        <f>VLOOKUP($H457,[1]EDA!$H$6:$BN$980,K$1,FALSE)</f>
        <v>2</v>
      </c>
      <c r="L457" s="36">
        <f>VLOOKUP($H457,[1]EDA!$H$6:$BN$980,L$1,FALSE)</f>
        <v>1</v>
      </c>
      <c r="M457" s="36">
        <f>VLOOKUP($H457,[1]EDA!$H$6:$BN$980,M$1,FALSE)</f>
        <v>3</v>
      </c>
      <c r="N457" s="36">
        <f>VLOOKUP($H457,[1]EDA!$H$6:$BN$980,N$1,FALSE)</f>
        <v>0</v>
      </c>
      <c r="O457" s="36">
        <f>VLOOKUP($H457,[1]EDA!$H$6:$BN$980,O$1,FALSE)</f>
        <v>0</v>
      </c>
      <c r="P457" s="36">
        <f>VLOOKUP($H457,[1]EDA!$H$6:$BN$980,P$1,FALSE)</f>
        <v>0</v>
      </c>
      <c r="Q457" s="36">
        <f>VLOOKUP($H457,[1]EDA!$H$6:$BN$980,Q$1,FALSE)</f>
        <v>0</v>
      </c>
      <c r="R457" s="36">
        <f>VLOOKUP($H457,[1]EDA!$H$6:$BN$980,R$1,FALSE)</f>
        <v>0</v>
      </c>
      <c r="S457" s="36">
        <f>VLOOKUP($H457,[1]EDA!$H$6:$BN$980,S$1,FALSE)</f>
        <v>0</v>
      </c>
      <c r="T457" s="36">
        <f>VLOOKUP($H457,[1]EDA!$H$6:$BN$980,T$1,FALSE)</f>
        <v>0</v>
      </c>
      <c r="U457" s="36">
        <f>VLOOKUP($H457,[1]EDA!$H$6:$BN$980,U$1,FALSE)</f>
        <v>0</v>
      </c>
      <c r="V457" s="10">
        <f>VLOOKUP(H457,[1]EDA!$H$6:$BO$980,60,FALSE)</f>
        <v>18.333333333333332</v>
      </c>
      <c r="W457" s="10">
        <f t="shared" si="60"/>
        <v>6</v>
      </c>
      <c r="X457" s="17">
        <f t="shared" si="61"/>
        <v>0.32727272727272727</v>
      </c>
      <c r="Y457" s="36">
        <f>VLOOKUP($H457,[2]EDA!$H$6:$AY$980,Y$1,FALSE)</f>
        <v>0</v>
      </c>
      <c r="Z457" s="36">
        <f>VLOOKUP($H457,[2]EDA!$H$6:$AY$980,Z$1,FALSE)</f>
        <v>0</v>
      </c>
      <c r="AA457" s="36">
        <f>VLOOKUP($H457,[2]EDA!$H$6:$AY$980,AA$1,FALSE)</f>
        <v>0</v>
      </c>
      <c r="AB457" s="36">
        <f>VLOOKUP($H457,[2]EDA!$H$6:$AY$980,AB$1,FALSE)</f>
        <v>0</v>
      </c>
      <c r="AC457" s="36">
        <f>VLOOKUP($H457,[2]EDA!$H$6:$AY$980,AC$1,FALSE)</f>
        <v>0</v>
      </c>
      <c r="AD457" s="36">
        <f>VLOOKUP($H457,[2]EDA!$H$6:$AY$980,AD$1,FALSE)</f>
        <v>0</v>
      </c>
      <c r="AE457" s="36">
        <f>VLOOKUP($H457,[2]EDA!$H$6:$AY$980,AE$1,FALSE)</f>
        <v>0</v>
      </c>
      <c r="AF457" s="36">
        <f>VLOOKUP($H457,[2]EDA!$H$6:$AY$980,AF$1,FALSE)</f>
        <v>0</v>
      </c>
      <c r="AG457" s="36">
        <f>VLOOKUP($H457,[2]EDA!$H$6:$AY$980,AG$1,FALSE)</f>
        <v>0</v>
      </c>
      <c r="AH457" s="36">
        <f>VLOOKUP($H457,[2]EDA!$H$6:$AY$980,AH$1,FALSE)</f>
        <v>0</v>
      </c>
      <c r="AI457" s="36">
        <f>VLOOKUP($H457,[2]EDA!$H$6:$AY$980,AI$1,FALSE)</f>
        <v>0</v>
      </c>
      <c r="AJ457" s="36">
        <f>VLOOKUP($H457,[2]EDA!$H$6:$AY$980,AJ$1,FALSE)</f>
        <v>0</v>
      </c>
      <c r="AK457" s="20">
        <f>VLOOKUP(H457,[2]EDA!$H$6:$AZ$980,45,FALSE)</f>
        <v>0</v>
      </c>
      <c r="AL457" s="39">
        <f t="shared" si="62"/>
        <v>0</v>
      </c>
      <c r="AM457" s="17">
        <f t="shared" si="63"/>
        <v>0</v>
      </c>
      <c r="AN457" s="36">
        <f>VLOOKUP($H457,[3]IRA!$H$6:$BN$980,AN$1,FALSE)</f>
        <v>0</v>
      </c>
      <c r="AO457" s="36">
        <f>VLOOKUP($H457,[3]IRA!$H$6:$BN$980,AO$1,FALSE)</f>
        <v>0</v>
      </c>
      <c r="AP457" s="36">
        <f>VLOOKUP($H457,[3]IRA!$H$6:$BN$980,AP$1,FALSE)</f>
        <v>0</v>
      </c>
      <c r="AQ457" s="36">
        <f>VLOOKUP($H457,[3]IRA!$H$6:$BN$980,AQ$1,FALSE)</f>
        <v>0</v>
      </c>
      <c r="AR457" s="36">
        <f>VLOOKUP($H457,[3]IRA!$H$6:$BN$980,AR$1,FALSE)</f>
        <v>0</v>
      </c>
      <c r="AS457" s="36">
        <f>VLOOKUP($H457,[3]IRA!$H$6:$BN$980,AS$1,FALSE)</f>
        <v>0</v>
      </c>
      <c r="AT457" s="36">
        <f>VLOOKUP($H457,[3]IRA!$H$6:$BN$980,AT$1,FALSE)</f>
        <v>0</v>
      </c>
      <c r="AU457" s="36">
        <f>VLOOKUP($H457,[3]IRA!$H$6:$BN$980,AU$1,FALSE)</f>
        <v>0</v>
      </c>
      <c r="AV457" s="36">
        <f>VLOOKUP($H457,[3]IRA!$H$6:$BN$980,AV$1,FALSE)</f>
        <v>0</v>
      </c>
      <c r="AW457" s="36">
        <f>VLOOKUP($H457,[3]IRA!$H$6:$BN$980,AW$1,FALSE)</f>
        <v>0</v>
      </c>
      <c r="AX457" s="36">
        <f>VLOOKUP($H457,[3]IRA!$H$6:$BN$980,AX$1,FALSE)</f>
        <v>0</v>
      </c>
      <c r="AY457" s="36">
        <f>VLOOKUP($H457,[3]IRA!$H$6:$BN$980,AY$1,FALSE)</f>
        <v>0</v>
      </c>
      <c r="AZ457" s="20">
        <f>VLOOKUP(H457,[3]IRA!$H$6:$BO$980,60,FALSE)</f>
        <v>0</v>
      </c>
      <c r="BA457" s="20">
        <f t="shared" si="64"/>
        <v>0</v>
      </c>
      <c r="BB457" s="17">
        <f t="shared" si="65"/>
        <v>0</v>
      </c>
      <c r="BC457" s="36">
        <f>VLOOKUP($H457,[4]IRA!$H$7:$CS$981,BC$1,FALSE)</f>
        <v>0</v>
      </c>
      <c r="BD457" s="36">
        <f>VLOOKUP($H457,[4]IRA!$H$7:$CS$981,BD$1,FALSE)</f>
        <v>0</v>
      </c>
      <c r="BE457" s="36">
        <f>VLOOKUP($H457,[4]IRA!$H$7:$CS$981,BE$1,FALSE)</f>
        <v>0</v>
      </c>
      <c r="BF457" s="36">
        <f>VLOOKUP($H457,[4]IRA!$H$7:$CS$981,BF$1,FALSE)</f>
        <v>1</v>
      </c>
      <c r="BG457" s="36">
        <f>VLOOKUP($H457,[4]IRA!$H$7:$CS$981,BG$1,FALSE)</f>
        <v>0</v>
      </c>
      <c r="BH457" s="36">
        <f>VLOOKUP($H457,[4]IRA!$H$7:$CS$981,BH$1,FALSE)</f>
        <v>0</v>
      </c>
      <c r="BI457" s="36">
        <f>VLOOKUP($H457,[4]IRA!$H$7:$CS$981,BI$1,FALSE)</f>
        <v>0</v>
      </c>
      <c r="BJ457" s="36">
        <f>VLOOKUP($H457,[4]IRA!$H$7:$CS$981,BJ$1,FALSE)</f>
        <v>0</v>
      </c>
      <c r="BK457" s="36">
        <f>VLOOKUP($H457,[4]IRA!$H$7:$CS$981,BK$1,FALSE)</f>
        <v>0</v>
      </c>
      <c r="BL457" s="36">
        <f>VLOOKUP($H457,[4]IRA!$H$7:$CS$981,BL$1,FALSE)</f>
        <v>0</v>
      </c>
      <c r="BM457" s="36">
        <f>VLOOKUP($H457,[4]IRA!$H$7:$CS$981,BM$1,FALSE)</f>
        <v>0</v>
      </c>
      <c r="BN457" s="36">
        <f>VLOOKUP($H457,[4]IRA!$H$7:$CS$981,BN$1,FALSE)</f>
        <v>0</v>
      </c>
      <c r="BO457" s="10">
        <f>VLOOKUP(H457,[4]IRA!$H$7:$CS$981,90,FALSE)</f>
        <v>10</v>
      </c>
      <c r="BP457" s="10">
        <f t="shared" si="66"/>
        <v>1</v>
      </c>
      <c r="BQ457" s="17">
        <f t="shared" si="67"/>
        <v>0.1</v>
      </c>
    </row>
    <row r="458" spans="1:118" x14ac:dyDescent="0.3">
      <c r="A458" s="87" t="s">
        <v>434</v>
      </c>
      <c r="B458" s="87" t="s">
        <v>22</v>
      </c>
      <c r="C458" s="88">
        <v>401</v>
      </c>
      <c r="D458" s="87" t="s">
        <v>860</v>
      </c>
      <c r="E458" s="87" t="s">
        <v>434</v>
      </c>
      <c r="F458" s="87" t="s">
        <v>22</v>
      </c>
      <c r="G458" s="88" t="s">
        <v>550</v>
      </c>
      <c r="H458" s="88">
        <v>17571</v>
      </c>
      <c r="I458" s="87" t="s">
        <v>757</v>
      </c>
      <c r="J458" s="37">
        <f>VLOOKUP($H458,[1]EDA!$H$6:$BN$980,J$1,FALSE)</f>
        <v>0</v>
      </c>
      <c r="K458" s="36">
        <f>VLOOKUP($H458,[1]EDA!$H$6:$BN$980,K$1,FALSE)</f>
        <v>0</v>
      </c>
      <c r="L458" s="36">
        <f>VLOOKUP($H458,[1]EDA!$H$6:$BN$980,L$1,FALSE)</f>
        <v>0</v>
      </c>
      <c r="M458" s="36">
        <f>VLOOKUP($H458,[1]EDA!$H$6:$BN$980,M$1,FALSE)</f>
        <v>0</v>
      </c>
      <c r="N458" s="36">
        <f>VLOOKUP($H458,[1]EDA!$H$6:$BN$980,N$1,FALSE)</f>
        <v>0</v>
      </c>
      <c r="O458" s="36">
        <f>VLOOKUP($H458,[1]EDA!$H$6:$BN$980,O$1,FALSE)</f>
        <v>0</v>
      </c>
      <c r="P458" s="36">
        <f>VLOOKUP($H458,[1]EDA!$H$6:$BN$980,P$1,FALSE)</f>
        <v>0</v>
      </c>
      <c r="Q458" s="36">
        <f>VLOOKUP($H458,[1]EDA!$H$6:$BN$980,Q$1,FALSE)</f>
        <v>0</v>
      </c>
      <c r="R458" s="36">
        <f>VLOOKUP($H458,[1]EDA!$H$6:$BN$980,R$1,FALSE)</f>
        <v>0</v>
      </c>
      <c r="S458" s="36">
        <f>VLOOKUP($H458,[1]EDA!$H$6:$BN$980,S$1,FALSE)</f>
        <v>0</v>
      </c>
      <c r="T458" s="36">
        <f>VLOOKUP($H458,[1]EDA!$H$6:$BN$980,T$1,FALSE)</f>
        <v>0</v>
      </c>
      <c r="U458" s="36">
        <f>VLOOKUP($H458,[1]EDA!$H$6:$BN$980,U$1,FALSE)</f>
        <v>0</v>
      </c>
      <c r="V458" s="10">
        <f>VLOOKUP(H458,[1]EDA!$H$6:$BO$980,60,FALSE)</f>
        <v>14</v>
      </c>
      <c r="W458" s="10">
        <f t="shared" si="60"/>
        <v>0</v>
      </c>
      <c r="X458" s="17">
        <f t="shared" si="61"/>
        <v>0</v>
      </c>
      <c r="Y458" s="36">
        <f>VLOOKUP($H458,[2]EDA!$H$6:$AY$980,Y$1,FALSE)</f>
        <v>0</v>
      </c>
      <c r="Z458" s="36">
        <f>VLOOKUP($H458,[2]EDA!$H$6:$AY$980,Z$1,FALSE)</f>
        <v>0</v>
      </c>
      <c r="AA458" s="36">
        <f>VLOOKUP($H458,[2]EDA!$H$6:$AY$980,AA$1,FALSE)</f>
        <v>0</v>
      </c>
      <c r="AB458" s="36">
        <f>VLOOKUP($H458,[2]EDA!$H$6:$AY$980,AB$1,FALSE)</f>
        <v>0</v>
      </c>
      <c r="AC458" s="36">
        <f>VLOOKUP($H458,[2]EDA!$H$6:$AY$980,AC$1,FALSE)</f>
        <v>0</v>
      </c>
      <c r="AD458" s="36">
        <f>VLOOKUP($H458,[2]EDA!$H$6:$AY$980,AD$1,FALSE)</f>
        <v>0</v>
      </c>
      <c r="AE458" s="36">
        <f>VLOOKUP($H458,[2]EDA!$H$6:$AY$980,AE$1,FALSE)</f>
        <v>0</v>
      </c>
      <c r="AF458" s="36">
        <f>VLOOKUP($H458,[2]EDA!$H$6:$AY$980,AF$1,FALSE)</f>
        <v>0</v>
      </c>
      <c r="AG458" s="36">
        <f>VLOOKUP($H458,[2]EDA!$H$6:$AY$980,AG$1,FALSE)</f>
        <v>0</v>
      </c>
      <c r="AH458" s="36">
        <f>VLOOKUP($H458,[2]EDA!$H$6:$AY$980,AH$1,FALSE)</f>
        <v>0</v>
      </c>
      <c r="AI458" s="36">
        <f>VLOOKUP($H458,[2]EDA!$H$6:$AY$980,AI$1,FALSE)</f>
        <v>0</v>
      </c>
      <c r="AJ458" s="36">
        <f>VLOOKUP($H458,[2]EDA!$H$6:$AY$980,AJ$1,FALSE)</f>
        <v>0</v>
      </c>
      <c r="AK458" s="20">
        <f>VLOOKUP(H458,[2]EDA!$H$6:$AZ$980,45,FALSE)</f>
        <v>0</v>
      </c>
      <c r="AL458" s="39">
        <f t="shared" si="62"/>
        <v>0</v>
      </c>
      <c r="AM458" s="17">
        <f t="shared" si="63"/>
        <v>0</v>
      </c>
      <c r="AN458" s="36">
        <f>VLOOKUP($H458,[3]IRA!$H$6:$BN$980,AN$1,FALSE)</f>
        <v>0</v>
      </c>
      <c r="AO458" s="36">
        <f>VLOOKUP($H458,[3]IRA!$H$6:$BN$980,AO$1,FALSE)</f>
        <v>0</v>
      </c>
      <c r="AP458" s="36">
        <f>VLOOKUP($H458,[3]IRA!$H$6:$BN$980,AP$1,FALSE)</f>
        <v>0</v>
      </c>
      <c r="AQ458" s="36">
        <f>VLOOKUP($H458,[3]IRA!$H$6:$BN$980,AQ$1,FALSE)</f>
        <v>0</v>
      </c>
      <c r="AR458" s="36">
        <f>VLOOKUP($H458,[3]IRA!$H$6:$BN$980,AR$1,FALSE)</f>
        <v>0</v>
      </c>
      <c r="AS458" s="36">
        <f>VLOOKUP($H458,[3]IRA!$H$6:$BN$980,AS$1,FALSE)</f>
        <v>0</v>
      </c>
      <c r="AT458" s="36">
        <f>VLOOKUP($H458,[3]IRA!$H$6:$BN$980,AT$1,FALSE)</f>
        <v>0</v>
      </c>
      <c r="AU458" s="36">
        <f>VLOOKUP($H458,[3]IRA!$H$6:$BN$980,AU$1,FALSE)</f>
        <v>0</v>
      </c>
      <c r="AV458" s="36">
        <f>VLOOKUP($H458,[3]IRA!$H$6:$BN$980,AV$1,FALSE)</f>
        <v>0</v>
      </c>
      <c r="AW458" s="36">
        <f>VLOOKUP($H458,[3]IRA!$H$6:$BN$980,AW$1,FALSE)</f>
        <v>0</v>
      </c>
      <c r="AX458" s="36">
        <f>VLOOKUP($H458,[3]IRA!$H$6:$BN$980,AX$1,FALSE)</f>
        <v>0</v>
      </c>
      <c r="AY458" s="36">
        <f>VLOOKUP($H458,[3]IRA!$H$6:$BN$980,AY$1,FALSE)</f>
        <v>0</v>
      </c>
      <c r="AZ458" s="20">
        <f>VLOOKUP(H458,[3]IRA!$H$6:$BO$980,60,FALSE)</f>
        <v>0</v>
      </c>
      <c r="BA458" s="20">
        <f t="shared" si="64"/>
        <v>0</v>
      </c>
      <c r="BB458" s="17">
        <f t="shared" si="65"/>
        <v>0</v>
      </c>
      <c r="BC458" s="36">
        <f>VLOOKUP($H458,[4]IRA!$H$7:$CS$981,BC$1,FALSE)</f>
        <v>0</v>
      </c>
      <c r="BD458" s="36">
        <f>VLOOKUP($H458,[4]IRA!$H$7:$CS$981,BD$1,FALSE)</f>
        <v>0</v>
      </c>
      <c r="BE458" s="36">
        <f>VLOOKUP($H458,[4]IRA!$H$7:$CS$981,BE$1,FALSE)</f>
        <v>0</v>
      </c>
      <c r="BF458" s="36">
        <f>VLOOKUP($H458,[4]IRA!$H$7:$CS$981,BF$1,FALSE)</f>
        <v>0</v>
      </c>
      <c r="BG458" s="36">
        <f>VLOOKUP($H458,[4]IRA!$H$7:$CS$981,BG$1,FALSE)</f>
        <v>0</v>
      </c>
      <c r="BH458" s="36">
        <f>VLOOKUP($H458,[4]IRA!$H$7:$CS$981,BH$1,FALSE)</f>
        <v>0</v>
      </c>
      <c r="BI458" s="36">
        <f>VLOOKUP($H458,[4]IRA!$H$7:$CS$981,BI$1,FALSE)</f>
        <v>0</v>
      </c>
      <c r="BJ458" s="36">
        <f>VLOOKUP($H458,[4]IRA!$H$7:$CS$981,BJ$1,FALSE)</f>
        <v>0</v>
      </c>
      <c r="BK458" s="36">
        <f>VLOOKUP($H458,[4]IRA!$H$7:$CS$981,BK$1,FALSE)</f>
        <v>0</v>
      </c>
      <c r="BL458" s="36">
        <f>VLOOKUP($H458,[4]IRA!$H$7:$CS$981,BL$1,FALSE)</f>
        <v>0</v>
      </c>
      <c r="BM458" s="36">
        <f>VLOOKUP($H458,[4]IRA!$H$7:$CS$981,BM$1,FALSE)</f>
        <v>0</v>
      </c>
      <c r="BN458" s="36">
        <f>VLOOKUP($H458,[4]IRA!$H$7:$CS$981,BN$1,FALSE)</f>
        <v>0</v>
      </c>
      <c r="BO458" s="10">
        <f>VLOOKUP(H458,[4]IRA!$H$7:$CS$981,90,FALSE)</f>
        <v>5.666666666666667</v>
      </c>
      <c r="BP458" s="10">
        <f t="shared" si="66"/>
        <v>0</v>
      </c>
      <c r="BQ458" s="17">
        <f t="shared" si="67"/>
        <v>0</v>
      </c>
    </row>
    <row r="459" spans="1:118" x14ac:dyDescent="0.3">
      <c r="A459" s="87" t="s">
        <v>434</v>
      </c>
      <c r="B459" s="87" t="s">
        <v>22</v>
      </c>
      <c r="C459" s="88">
        <v>401</v>
      </c>
      <c r="D459" s="87" t="s">
        <v>860</v>
      </c>
      <c r="E459" s="87" t="s">
        <v>434</v>
      </c>
      <c r="F459" s="87" t="s">
        <v>22</v>
      </c>
      <c r="G459" s="88" t="s">
        <v>550</v>
      </c>
      <c r="H459" s="88">
        <v>17572</v>
      </c>
      <c r="I459" s="87" t="s">
        <v>758</v>
      </c>
      <c r="J459" s="37">
        <f>VLOOKUP($H459,[1]EDA!$H$6:$BN$980,J$1,FALSE)</f>
        <v>0</v>
      </c>
      <c r="K459" s="36">
        <f>VLOOKUP($H459,[1]EDA!$H$6:$BN$980,K$1,FALSE)</f>
        <v>0</v>
      </c>
      <c r="L459" s="36">
        <f>VLOOKUP($H459,[1]EDA!$H$6:$BN$980,L$1,FALSE)</f>
        <v>0</v>
      </c>
      <c r="M459" s="36">
        <f>VLOOKUP($H459,[1]EDA!$H$6:$BN$980,M$1,FALSE)</f>
        <v>0</v>
      </c>
      <c r="N459" s="36">
        <f>VLOOKUP($H459,[1]EDA!$H$6:$BN$980,N$1,FALSE)</f>
        <v>0</v>
      </c>
      <c r="O459" s="36">
        <f>VLOOKUP($H459,[1]EDA!$H$6:$BN$980,O$1,FALSE)</f>
        <v>0</v>
      </c>
      <c r="P459" s="36">
        <f>VLOOKUP($H459,[1]EDA!$H$6:$BN$980,P$1,FALSE)</f>
        <v>0</v>
      </c>
      <c r="Q459" s="36">
        <f>VLOOKUP($H459,[1]EDA!$H$6:$BN$980,Q$1,FALSE)</f>
        <v>0</v>
      </c>
      <c r="R459" s="36">
        <f>VLOOKUP($H459,[1]EDA!$H$6:$BN$980,R$1,FALSE)</f>
        <v>0</v>
      </c>
      <c r="S459" s="36">
        <f>VLOOKUP($H459,[1]EDA!$H$6:$BN$980,S$1,FALSE)</f>
        <v>0</v>
      </c>
      <c r="T459" s="36">
        <f>VLOOKUP($H459,[1]EDA!$H$6:$BN$980,T$1,FALSE)</f>
        <v>0</v>
      </c>
      <c r="U459" s="36">
        <f>VLOOKUP($H459,[1]EDA!$H$6:$BN$980,U$1,FALSE)</f>
        <v>0</v>
      </c>
      <c r="V459" s="10">
        <f>VLOOKUP(H459,[1]EDA!$H$6:$BO$980,60,FALSE)</f>
        <v>8.6666666666666661</v>
      </c>
      <c r="W459" s="10">
        <f t="shared" si="60"/>
        <v>0</v>
      </c>
      <c r="X459" s="17">
        <f t="shared" si="61"/>
        <v>0</v>
      </c>
      <c r="Y459" s="36">
        <f>VLOOKUP($H459,[2]EDA!$H$6:$AY$980,Y$1,FALSE)</f>
        <v>0</v>
      </c>
      <c r="Z459" s="36">
        <f>VLOOKUP($H459,[2]EDA!$H$6:$AY$980,Z$1,FALSE)</f>
        <v>0</v>
      </c>
      <c r="AA459" s="36">
        <f>VLOOKUP($H459,[2]EDA!$H$6:$AY$980,AA$1,FALSE)</f>
        <v>0</v>
      </c>
      <c r="AB459" s="36">
        <f>VLOOKUP($H459,[2]EDA!$H$6:$AY$980,AB$1,FALSE)</f>
        <v>0</v>
      </c>
      <c r="AC459" s="36">
        <f>VLOOKUP($H459,[2]EDA!$H$6:$AY$980,AC$1,FALSE)</f>
        <v>0</v>
      </c>
      <c r="AD459" s="36">
        <f>VLOOKUP($H459,[2]EDA!$H$6:$AY$980,AD$1,FALSE)</f>
        <v>0</v>
      </c>
      <c r="AE459" s="36">
        <f>VLOOKUP($H459,[2]EDA!$H$6:$AY$980,AE$1,FALSE)</f>
        <v>0</v>
      </c>
      <c r="AF459" s="36">
        <f>VLOOKUP($H459,[2]EDA!$H$6:$AY$980,AF$1,FALSE)</f>
        <v>0</v>
      </c>
      <c r="AG459" s="36">
        <f>VLOOKUP($H459,[2]EDA!$H$6:$AY$980,AG$1,FALSE)</f>
        <v>0</v>
      </c>
      <c r="AH459" s="36">
        <f>VLOOKUP($H459,[2]EDA!$H$6:$AY$980,AH$1,FALSE)</f>
        <v>0</v>
      </c>
      <c r="AI459" s="36">
        <f>VLOOKUP($H459,[2]EDA!$H$6:$AY$980,AI$1,FALSE)</f>
        <v>0</v>
      </c>
      <c r="AJ459" s="36">
        <f>VLOOKUP($H459,[2]EDA!$H$6:$AY$980,AJ$1,FALSE)</f>
        <v>0</v>
      </c>
      <c r="AK459" s="20">
        <f>VLOOKUP(H459,[2]EDA!$H$6:$AZ$980,45,FALSE)</f>
        <v>0</v>
      </c>
      <c r="AL459" s="39">
        <f t="shared" si="62"/>
        <v>0</v>
      </c>
      <c r="AM459" s="17">
        <f t="shared" si="63"/>
        <v>0</v>
      </c>
      <c r="AN459" s="36">
        <f>VLOOKUP($H459,[3]IRA!$H$6:$BN$980,AN$1,FALSE)</f>
        <v>0</v>
      </c>
      <c r="AO459" s="36">
        <f>VLOOKUP($H459,[3]IRA!$H$6:$BN$980,AO$1,FALSE)</f>
        <v>0</v>
      </c>
      <c r="AP459" s="36">
        <f>VLOOKUP($H459,[3]IRA!$H$6:$BN$980,AP$1,FALSE)</f>
        <v>0</v>
      </c>
      <c r="AQ459" s="36">
        <f>VLOOKUP($H459,[3]IRA!$H$6:$BN$980,AQ$1,FALSE)</f>
        <v>0</v>
      </c>
      <c r="AR459" s="36">
        <f>VLOOKUP($H459,[3]IRA!$H$6:$BN$980,AR$1,FALSE)</f>
        <v>0</v>
      </c>
      <c r="AS459" s="36">
        <f>VLOOKUP($H459,[3]IRA!$H$6:$BN$980,AS$1,FALSE)</f>
        <v>0</v>
      </c>
      <c r="AT459" s="36">
        <f>VLOOKUP($H459,[3]IRA!$H$6:$BN$980,AT$1,FALSE)</f>
        <v>0</v>
      </c>
      <c r="AU459" s="36">
        <f>VLOOKUP($H459,[3]IRA!$H$6:$BN$980,AU$1,FALSE)</f>
        <v>0</v>
      </c>
      <c r="AV459" s="36">
        <f>VLOOKUP($H459,[3]IRA!$H$6:$BN$980,AV$1,FALSE)</f>
        <v>0</v>
      </c>
      <c r="AW459" s="36">
        <f>VLOOKUP($H459,[3]IRA!$H$6:$BN$980,AW$1,FALSE)</f>
        <v>0</v>
      </c>
      <c r="AX459" s="36">
        <f>VLOOKUP($H459,[3]IRA!$H$6:$BN$980,AX$1,FALSE)</f>
        <v>0</v>
      </c>
      <c r="AY459" s="36">
        <f>VLOOKUP($H459,[3]IRA!$H$6:$BN$980,AY$1,FALSE)</f>
        <v>0</v>
      </c>
      <c r="AZ459" s="20">
        <f>VLOOKUP(H459,[3]IRA!$H$6:$BO$980,60,FALSE)</f>
        <v>0</v>
      </c>
      <c r="BA459" s="20">
        <f t="shared" si="64"/>
        <v>0</v>
      </c>
      <c r="BB459" s="17">
        <f t="shared" si="65"/>
        <v>0</v>
      </c>
      <c r="BC459" s="36">
        <f>VLOOKUP($H459,[4]IRA!$H$7:$CS$981,BC$1,FALSE)</f>
        <v>0</v>
      </c>
      <c r="BD459" s="36">
        <f>VLOOKUP($H459,[4]IRA!$H$7:$CS$981,BD$1,FALSE)</f>
        <v>0</v>
      </c>
      <c r="BE459" s="36">
        <f>VLOOKUP($H459,[4]IRA!$H$7:$CS$981,BE$1,FALSE)</f>
        <v>1</v>
      </c>
      <c r="BF459" s="36">
        <f>VLOOKUP($H459,[4]IRA!$H$7:$CS$981,BF$1,FALSE)</f>
        <v>0</v>
      </c>
      <c r="BG459" s="36">
        <f>VLOOKUP($H459,[4]IRA!$H$7:$CS$981,BG$1,FALSE)</f>
        <v>0</v>
      </c>
      <c r="BH459" s="36">
        <f>VLOOKUP($H459,[4]IRA!$H$7:$CS$981,BH$1,FALSE)</f>
        <v>0</v>
      </c>
      <c r="BI459" s="36">
        <f>VLOOKUP($H459,[4]IRA!$H$7:$CS$981,BI$1,FALSE)</f>
        <v>0</v>
      </c>
      <c r="BJ459" s="36">
        <f>VLOOKUP($H459,[4]IRA!$H$7:$CS$981,BJ$1,FALSE)</f>
        <v>0</v>
      </c>
      <c r="BK459" s="36">
        <f>VLOOKUP($H459,[4]IRA!$H$7:$CS$981,BK$1,FALSE)</f>
        <v>0</v>
      </c>
      <c r="BL459" s="36">
        <f>VLOOKUP($H459,[4]IRA!$H$7:$CS$981,BL$1,FALSE)</f>
        <v>0</v>
      </c>
      <c r="BM459" s="36">
        <f>VLOOKUP($H459,[4]IRA!$H$7:$CS$981,BM$1,FALSE)</f>
        <v>0</v>
      </c>
      <c r="BN459" s="36">
        <f>VLOOKUP($H459,[4]IRA!$H$7:$CS$981,BN$1,FALSE)</f>
        <v>0</v>
      </c>
      <c r="BO459" s="10">
        <f>VLOOKUP(H459,[4]IRA!$H$7:$CS$981,90,FALSE)</f>
        <v>33.333333333333336</v>
      </c>
      <c r="BP459" s="10">
        <f t="shared" si="66"/>
        <v>1</v>
      </c>
      <c r="BQ459" s="17">
        <f t="shared" si="67"/>
        <v>0.03</v>
      </c>
    </row>
    <row r="460" spans="1:118" x14ac:dyDescent="0.3">
      <c r="A460" s="87" t="s">
        <v>434</v>
      </c>
      <c r="B460" s="87" t="s">
        <v>283</v>
      </c>
      <c r="C460" s="88">
        <v>401</v>
      </c>
      <c r="D460" s="87" t="s">
        <v>860</v>
      </c>
      <c r="E460" s="87" t="s">
        <v>434</v>
      </c>
      <c r="F460" s="87" t="s">
        <v>283</v>
      </c>
      <c r="G460" s="88" t="s">
        <v>550</v>
      </c>
      <c r="H460" s="88">
        <v>17685</v>
      </c>
      <c r="I460" s="87" t="s">
        <v>759</v>
      </c>
      <c r="J460" s="37">
        <f>VLOOKUP($H460,[1]EDA!$H$6:$BN$980,J$1,FALSE)</f>
        <v>0</v>
      </c>
      <c r="K460" s="36">
        <f>VLOOKUP($H460,[1]EDA!$H$6:$BN$980,K$1,FALSE)</f>
        <v>0</v>
      </c>
      <c r="L460" s="36">
        <f>VLOOKUP($H460,[1]EDA!$H$6:$BN$980,L$1,FALSE)</f>
        <v>1</v>
      </c>
      <c r="M460" s="36">
        <f>VLOOKUP($H460,[1]EDA!$H$6:$BN$980,M$1,FALSE)</f>
        <v>1</v>
      </c>
      <c r="N460" s="36">
        <f>VLOOKUP($H460,[1]EDA!$H$6:$BN$980,N$1,FALSE)</f>
        <v>0</v>
      </c>
      <c r="O460" s="36">
        <f>VLOOKUP($H460,[1]EDA!$H$6:$BN$980,O$1,FALSE)</f>
        <v>0</v>
      </c>
      <c r="P460" s="36">
        <f>VLOOKUP($H460,[1]EDA!$H$6:$BN$980,P$1,FALSE)</f>
        <v>0</v>
      </c>
      <c r="Q460" s="36">
        <f>VLOOKUP($H460,[1]EDA!$H$6:$BN$980,Q$1,FALSE)</f>
        <v>0</v>
      </c>
      <c r="R460" s="36">
        <f>VLOOKUP($H460,[1]EDA!$H$6:$BN$980,R$1,FALSE)</f>
        <v>0</v>
      </c>
      <c r="S460" s="36">
        <f>VLOOKUP($H460,[1]EDA!$H$6:$BN$980,S$1,FALSE)</f>
        <v>0</v>
      </c>
      <c r="T460" s="36">
        <f>VLOOKUP($H460,[1]EDA!$H$6:$BN$980,T$1,FALSE)</f>
        <v>0</v>
      </c>
      <c r="U460" s="36">
        <f>VLOOKUP($H460,[1]EDA!$H$6:$BN$980,U$1,FALSE)</f>
        <v>0</v>
      </c>
      <c r="V460" s="10">
        <f>VLOOKUP(H460,[1]EDA!$H$6:$BO$980,60,FALSE)</f>
        <v>23</v>
      </c>
      <c r="W460" s="10">
        <f t="shared" si="60"/>
        <v>2</v>
      </c>
      <c r="X460" s="17">
        <f t="shared" si="61"/>
        <v>8.6956521739130432E-2</v>
      </c>
      <c r="Y460" s="36">
        <f>VLOOKUP($H460,[2]EDA!$H$6:$AY$980,Y$1,FALSE)</f>
        <v>0</v>
      </c>
      <c r="Z460" s="36">
        <f>VLOOKUP($H460,[2]EDA!$H$6:$AY$980,Z$1,FALSE)</f>
        <v>0</v>
      </c>
      <c r="AA460" s="36">
        <f>VLOOKUP($H460,[2]EDA!$H$6:$AY$980,AA$1,FALSE)</f>
        <v>0</v>
      </c>
      <c r="AB460" s="36">
        <f>VLOOKUP($H460,[2]EDA!$H$6:$AY$980,AB$1,FALSE)</f>
        <v>0</v>
      </c>
      <c r="AC460" s="36">
        <f>VLOOKUP($H460,[2]EDA!$H$6:$AY$980,AC$1,FALSE)</f>
        <v>0</v>
      </c>
      <c r="AD460" s="36">
        <f>VLOOKUP($H460,[2]EDA!$H$6:$AY$980,AD$1,FALSE)</f>
        <v>0</v>
      </c>
      <c r="AE460" s="36">
        <f>VLOOKUP($H460,[2]EDA!$H$6:$AY$980,AE$1,FALSE)</f>
        <v>0</v>
      </c>
      <c r="AF460" s="36">
        <f>VLOOKUP($H460,[2]EDA!$H$6:$AY$980,AF$1,FALSE)</f>
        <v>0</v>
      </c>
      <c r="AG460" s="36">
        <f>VLOOKUP($H460,[2]EDA!$H$6:$AY$980,AG$1,FALSE)</f>
        <v>0</v>
      </c>
      <c r="AH460" s="36">
        <f>VLOOKUP($H460,[2]EDA!$H$6:$AY$980,AH$1,FALSE)</f>
        <v>0</v>
      </c>
      <c r="AI460" s="36">
        <f>VLOOKUP($H460,[2]EDA!$H$6:$AY$980,AI$1,FALSE)</f>
        <v>0</v>
      </c>
      <c r="AJ460" s="36">
        <f>VLOOKUP($H460,[2]EDA!$H$6:$AY$980,AJ$1,FALSE)</f>
        <v>0</v>
      </c>
      <c r="AK460" s="20">
        <f>VLOOKUP(H460,[2]EDA!$H$6:$AZ$980,45,FALSE)</f>
        <v>0</v>
      </c>
      <c r="AL460" s="39">
        <f t="shared" si="62"/>
        <v>0</v>
      </c>
      <c r="AM460" s="17">
        <f t="shared" si="63"/>
        <v>0</v>
      </c>
      <c r="AN460" s="36">
        <f>VLOOKUP($H460,[3]IRA!$H$6:$BN$980,AN$1,FALSE)</f>
        <v>0</v>
      </c>
      <c r="AO460" s="36">
        <f>VLOOKUP($H460,[3]IRA!$H$6:$BN$980,AO$1,FALSE)</f>
        <v>0</v>
      </c>
      <c r="AP460" s="36">
        <f>VLOOKUP($H460,[3]IRA!$H$6:$BN$980,AP$1,FALSE)</f>
        <v>0</v>
      </c>
      <c r="AQ460" s="36">
        <f>VLOOKUP($H460,[3]IRA!$H$6:$BN$980,AQ$1,FALSE)</f>
        <v>0</v>
      </c>
      <c r="AR460" s="36">
        <f>VLOOKUP($H460,[3]IRA!$H$6:$BN$980,AR$1,FALSE)</f>
        <v>0</v>
      </c>
      <c r="AS460" s="36">
        <f>VLOOKUP($H460,[3]IRA!$H$6:$BN$980,AS$1,FALSE)</f>
        <v>0</v>
      </c>
      <c r="AT460" s="36">
        <f>VLOOKUP($H460,[3]IRA!$H$6:$BN$980,AT$1,FALSE)</f>
        <v>0</v>
      </c>
      <c r="AU460" s="36">
        <f>VLOOKUP($H460,[3]IRA!$H$6:$BN$980,AU$1,FALSE)</f>
        <v>0</v>
      </c>
      <c r="AV460" s="36">
        <f>VLOOKUP($H460,[3]IRA!$H$6:$BN$980,AV$1,FALSE)</f>
        <v>0</v>
      </c>
      <c r="AW460" s="36">
        <f>VLOOKUP($H460,[3]IRA!$H$6:$BN$980,AW$1,FALSE)</f>
        <v>0</v>
      </c>
      <c r="AX460" s="36">
        <f>VLOOKUP($H460,[3]IRA!$H$6:$BN$980,AX$1,FALSE)</f>
        <v>0</v>
      </c>
      <c r="AY460" s="36">
        <f>VLOOKUP($H460,[3]IRA!$H$6:$BN$980,AY$1,FALSE)</f>
        <v>0</v>
      </c>
      <c r="AZ460" s="20">
        <f>VLOOKUP(H460,[3]IRA!$H$6:$BO$980,60,FALSE)</f>
        <v>0</v>
      </c>
      <c r="BA460" s="20">
        <f t="shared" si="64"/>
        <v>0</v>
      </c>
      <c r="BB460" s="17">
        <f t="shared" si="65"/>
        <v>0</v>
      </c>
      <c r="BC460" s="36">
        <f>VLOOKUP($H460,[4]IRA!$H$7:$CS$981,BC$1,FALSE)</f>
        <v>3</v>
      </c>
      <c r="BD460" s="36">
        <f>VLOOKUP($H460,[4]IRA!$H$7:$CS$981,BD$1,FALSE)</f>
        <v>3</v>
      </c>
      <c r="BE460" s="36">
        <f>VLOOKUP($H460,[4]IRA!$H$7:$CS$981,BE$1,FALSE)</f>
        <v>5</v>
      </c>
      <c r="BF460" s="36">
        <f>VLOOKUP($H460,[4]IRA!$H$7:$CS$981,BF$1,FALSE)</f>
        <v>3</v>
      </c>
      <c r="BG460" s="36">
        <f>VLOOKUP($H460,[4]IRA!$H$7:$CS$981,BG$1,FALSE)</f>
        <v>0</v>
      </c>
      <c r="BH460" s="36">
        <f>VLOOKUP($H460,[4]IRA!$H$7:$CS$981,BH$1,FALSE)</f>
        <v>0</v>
      </c>
      <c r="BI460" s="36">
        <f>VLOOKUP($H460,[4]IRA!$H$7:$CS$981,BI$1,FALSE)</f>
        <v>0</v>
      </c>
      <c r="BJ460" s="36">
        <f>VLOOKUP($H460,[4]IRA!$H$7:$CS$981,BJ$1,FALSE)</f>
        <v>0</v>
      </c>
      <c r="BK460" s="36">
        <f>VLOOKUP($H460,[4]IRA!$H$7:$CS$981,BK$1,FALSE)</f>
        <v>0</v>
      </c>
      <c r="BL460" s="36">
        <f>VLOOKUP($H460,[4]IRA!$H$7:$CS$981,BL$1,FALSE)</f>
        <v>0</v>
      </c>
      <c r="BM460" s="36">
        <f>VLOOKUP($H460,[4]IRA!$H$7:$CS$981,BM$1,FALSE)</f>
        <v>0</v>
      </c>
      <c r="BN460" s="36">
        <f>VLOOKUP($H460,[4]IRA!$H$7:$CS$981,BN$1,FALSE)</f>
        <v>0</v>
      </c>
      <c r="BO460" s="10">
        <f>VLOOKUP(H460,[4]IRA!$H$7:$CS$981,90,FALSE)</f>
        <v>67</v>
      </c>
      <c r="BP460" s="10">
        <f t="shared" si="66"/>
        <v>14</v>
      </c>
      <c r="BQ460" s="17">
        <f t="shared" si="67"/>
        <v>0.20895522388059701</v>
      </c>
    </row>
    <row r="461" spans="1:118" x14ac:dyDescent="0.3">
      <c r="A461" s="87" t="s">
        <v>2</v>
      </c>
      <c r="B461" s="87" t="s">
        <v>93</v>
      </c>
      <c r="C461" s="88"/>
      <c r="D461" s="87" t="s">
        <v>719</v>
      </c>
      <c r="E461" s="87" t="s">
        <v>820</v>
      </c>
      <c r="F461" s="87" t="s">
        <v>818</v>
      </c>
      <c r="G461" s="88" t="s">
        <v>895</v>
      </c>
      <c r="H461" s="88">
        <v>18051</v>
      </c>
      <c r="I461" s="87" t="s">
        <v>963</v>
      </c>
      <c r="J461" s="37">
        <f>VLOOKUP($H461,[1]EDA!$H$6:$BN$980,J$1,FALSE)</f>
        <v>0</v>
      </c>
      <c r="K461" s="36">
        <f>VLOOKUP($H461,[1]EDA!$H$6:$BN$980,K$1,FALSE)</f>
        <v>0</v>
      </c>
      <c r="L461" s="36">
        <f>VLOOKUP($H461,[1]EDA!$H$6:$BN$980,L$1,FALSE)</f>
        <v>0</v>
      </c>
      <c r="M461" s="36">
        <f>VLOOKUP($H461,[1]EDA!$H$6:$BN$980,M$1,FALSE)</f>
        <v>0</v>
      </c>
      <c r="N461" s="36">
        <f>VLOOKUP($H461,[1]EDA!$H$6:$BN$980,N$1,FALSE)</f>
        <v>0</v>
      </c>
      <c r="O461" s="36">
        <f>VLOOKUP($H461,[1]EDA!$H$6:$BN$980,O$1,FALSE)</f>
        <v>0</v>
      </c>
      <c r="P461" s="36">
        <f>VLOOKUP($H461,[1]EDA!$H$6:$BN$980,P$1,FALSE)</f>
        <v>0</v>
      </c>
      <c r="Q461" s="36">
        <f>VLOOKUP($H461,[1]EDA!$H$6:$BN$980,Q$1,FALSE)</f>
        <v>0</v>
      </c>
      <c r="R461" s="36">
        <f>VLOOKUP($H461,[1]EDA!$H$6:$BN$980,R$1,FALSE)</f>
        <v>0</v>
      </c>
      <c r="S461" s="36">
        <f>VLOOKUP($H461,[1]EDA!$H$6:$BN$980,S$1,FALSE)</f>
        <v>0</v>
      </c>
      <c r="T461" s="36">
        <f>VLOOKUP($H461,[1]EDA!$H$6:$BN$980,T$1,FALSE)</f>
        <v>0</v>
      </c>
      <c r="U461" s="36">
        <f>VLOOKUP($H461,[1]EDA!$H$6:$BN$980,U$1,FALSE)</f>
        <v>0</v>
      </c>
      <c r="V461" s="10">
        <f>VLOOKUP(H461,[1]EDA!$H$6:$BO$980,60,FALSE)</f>
        <v>0</v>
      </c>
      <c r="W461" s="10">
        <f t="shared" si="60"/>
        <v>0</v>
      </c>
      <c r="X461" s="17">
        <f t="shared" si="61"/>
        <v>0</v>
      </c>
      <c r="Y461" s="36">
        <f>VLOOKUP($H461,[2]EDA!$H$6:$AY$980,Y$1,FALSE)</f>
        <v>0</v>
      </c>
      <c r="Z461" s="36">
        <f>VLOOKUP($H461,[2]EDA!$H$6:$AY$980,Z$1,FALSE)</f>
        <v>0</v>
      </c>
      <c r="AA461" s="36">
        <f>VLOOKUP($H461,[2]EDA!$H$6:$AY$980,AA$1,FALSE)</f>
        <v>0</v>
      </c>
      <c r="AB461" s="36">
        <f>VLOOKUP($H461,[2]EDA!$H$6:$AY$980,AB$1,FALSE)</f>
        <v>0</v>
      </c>
      <c r="AC461" s="36">
        <f>VLOOKUP($H461,[2]EDA!$H$6:$AY$980,AC$1,FALSE)</f>
        <v>0</v>
      </c>
      <c r="AD461" s="36">
        <f>VLOOKUP($H461,[2]EDA!$H$6:$AY$980,AD$1,FALSE)</f>
        <v>0</v>
      </c>
      <c r="AE461" s="36">
        <f>VLOOKUP($H461,[2]EDA!$H$6:$AY$980,AE$1,FALSE)</f>
        <v>0</v>
      </c>
      <c r="AF461" s="36">
        <f>VLOOKUP($H461,[2]EDA!$H$6:$AY$980,AF$1,FALSE)</f>
        <v>0</v>
      </c>
      <c r="AG461" s="36">
        <f>VLOOKUP($H461,[2]EDA!$H$6:$AY$980,AG$1,FALSE)</f>
        <v>0</v>
      </c>
      <c r="AH461" s="36">
        <f>VLOOKUP($H461,[2]EDA!$H$6:$AY$980,AH$1,FALSE)</f>
        <v>0</v>
      </c>
      <c r="AI461" s="36">
        <f>VLOOKUP($H461,[2]EDA!$H$6:$AY$980,AI$1,FALSE)</f>
        <v>0</v>
      </c>
      <c r="AJ461" s="36">
        <f>VLOOKUP($H461,[2]EDA!$H$6:$AY$980,AJ$1,FALSE)</f>
        <v>0</v>
      </c>
      <c r="AK461" s="20">
        <f>VLOOKUP(H461,[2]EDA!$H$6:$AZ$980,45,FALSE)</f>
        <v>0</v>
      </c>
      <c r="AL461" s="39">
        <f t="shared" si="62"/>
        <v>0</v>
      </c>
      <c r="AM461" s="17">
        <f t="shared" si="63"/>
        <v>0</v>
      </c>
      <c r="AN461" s="36">
        <f>VLOOKUP($H461,[3]IRA!$H$6:$BN$980,AN$1,FALSE)</f>
        <v>0</v>
      </c>
      <c r="AO461" s="36">
        <f>VLOOKUP($H461,[3]IRA!$H$6:$BN$980,AO$1,FALSE)</f>
        <v>0</v>
      </c>
      <c r="AP461" s="36">
        <f>VLOOKUP($H461,[3]IRA!$H$6:$BN$980,AP$1,FALSE)</f>
        <v>0</v>
      </c>
      <c r="AQ461" s="36">
        <f>VLOOKUP($H461,[3]IRA!$H$6:$BN$980,AQ$1,FALSE)</f>
        <v>0</v>
      </c>
      <c r="AR461" s="36">
        <f>VLOOKUP($H461,[3]IRA!$H$6:$BN$980,AR$1,FALSE)</f>
        <v>0</v>
      </c>
      <c r="AS461" s="36">
        <f>VLOOKUP($H461,[3]IRA!$H$6:$BN$980,AS$1,FALSE)</f>
        <v>0</v>
      </c>
      <c r="AT461" s="36">
        <f>VLOOKUP($H461,[3]IRA!$H$6:$BN$980,AT$1,FALSE)</f>
        <v>0</v>
      </c>
      <c r="AU461" s="36">
        <f>VLOOKUP($H461,[3]IRA!$H$6:$BN$980,AU$1,FALSE)</f>
        <v>0</v>
      </c>
      <c r="AV461" s="36">
        <f>VLOOKUP($H461,[3]IRA!$H$6:$BN$980,AV$1,FALSE)</f>
        <v>0</v>
      </c>
      <c r="AW461" s="36">
        <f>VLOOKUP($H461,[3]IRA!$H$6:$BN$980,AW$1,FALSE)</f>
        <v>0</v>
      </c>
      <c r="AX461" s="36">
        <f>VLOOKUP($H461,[3]IRA!$H$6:$BN$980,AX$1,FALSE)</f>
        <v>0</v>
      </c>
      <c r="AY461" s="36">
        <f>VLOOKUP($H461,[3]IRA!$H$6:$BN$980,AY$1,FALSE)</f>
        <v>0</v>
      </c>
      <c r="AZ461" s="20">
        <f>VLOOKUP(H461,[3]IRA!$H$6:$BO$980,60,FALSE)</f>
        <v>0</v>
      </c>
      <c r="BA461" s="20">
        <f t="shared" si="64"/>
        <v>0</v>
      </c>
      <c r="BB461" s="17">
        <f t="shared" si="65"/>
        <v>0</v>
      </c>
      <c r="BC461" s="36">
        <f>VLOOKUP($H461,[4]IRA!$H$7:$CS$981,BC$1,FALSE)</f>
        <v>0</v>
      </c>
      <c r="BD461" s="36">
        <f>VLOOKUP($H461,[4]IRA!$H$7:$CS$981,BD$1,FALSE)</f>
        <v>0</v>
      </c>
      <c r="BE461" s="36">
        <f>VLOOKUP($H461,[4]IRA!$H$7:$CS$981,BE$1,FALSE)</f>
        <v>0</v>
      </c>
      <c r="BF461" s="36">
        <f>VLOOKUP($H461,[4]IRA!$H$7:$CS$981,BF$1,FALSE)</f>
        <v>0</v>
      </c>
      <c r="BG461" s="36">
        <f>VLOOKUP($H461,[4]IRA!$H$7:$CS$981,BG$1,FALSE)</f>
        <v>0</v>
      </c>
      <c r="BH461" s="36">
        <f>VLOOKUP($H461,[4]IRA!$H$7:$CS$981,BH$1,FALSE)</f>
        <v>0</v>
      </c>
      <c r="BI461" s="36">
        <f>VLOOKUP($H461,[4]IRA!$H$7:$CS$981,BI$1,FALSE)</f>
        <v>0</v>
      </c>
      <c r="BJ461" s="36">
        <f>VLOOKUP($H461,[4]IRA!$H$7:$CS$981,BJ$1,FALSE)</f>
        <v>0</v>
      </c>
      <c r="BK461" s="36">
        <f>VLOOKUP($H461,[4]IRA!$H$7:$CS$981,BK$1,FALSE)</f>
        <v>0</v>
      </c>
      <c r="BL461" s="36">
        <f>VLOOKUP($H461,[4]IRA!$H$7:$CS$981,BL$1,FALSE)</f>
        <v>0</v>
      </c>
      <c r="BM461" s="36">
        <f>VLOOKUP($H461,[4]IRA!$H$7:$CS$981,BM$1,FALSE)</f>
        <v>0</v>
      </c>
      <c r="BN461" s="36">
        <f>VLOOKUP($H461,[4]IRA!$H$7:$CS$981,BN$1,FALSE)</f>
        <v>0</v>
      </c>
      <c r="BO461" s="10">
        <f>VLOOKUP(H461,[4]IRA!$H$7:$CS$981,90,FALSE)</f>
        <v>0</v>
      </c>
      <c r="BP461" s="10">
        <f t="shared" si="66"/>
        <v>0</v>
      </c>
      <c r="BQ461" s="17">
        <f t="shared" si="67"/>
        <v>0</v>
      </c>
    </row>
    <row r="462" spans="1:118" x14ac:dyDescent="0.3">
      <c r="A462" s="87" t="s">
        <v>2</v>
      </c>
      <c r="B462" s="87" t="s">
        <v>93</v>
      </c>
      <c r="C462" s="88"/>
      <c r="D462" s="87" t="s">
        <v>719</v>
      </c>
      <c r="E462" s="87" t="s">
        <v>820</v>
      </c>
      <c r="F462" s="87" t="s">
        <v>818</v>
      </c>
      <c r="G462" s="88" t="s">
        <v>895</v>
      </c>
      <c r="H462" s="88">
        <v>18054</v>
      </c>
      <c r="I462" s="87" t="s">
        <v>963</v>
      </c>
      <c r="J462" s="37">
        <f>VLOOKUP($H462,[1]EDA!$H$6:$BN$980,J$1,FALSE)</f>
        <v>0</v>
      </c>
      <c r="K462" s="36">
        <f>VLOOKUP($H462,[1]EDA!$H$6:$BN$980,K$1,FALSE)</f>
        <v>0</v>
      </c>
      <c r="L462" s="36">
        <f>VLOOKUP($H462,[1]EDA!$H$6:$BN$980,L$1,FALSE)</f>
        <v>0</v>
      </c>
      <c r="M462" s="36">
        <f>VLOOKUP($H462,[1]EDA!$H$6:$BN$980,M$1,FALSE)</f>
        <v>0</v>
      </c>
      <c r="N462" s="36">
        <f>VLOOKUP($H462,[1]EDA!$H$6:$BN$980,N$1,FALSE)</f>
        <v>0</v>
      </c>
      <c r="O462" s="36">
        <f>VLOOKUP($H462,[1]EDA!$H$6:$BN$980,O$1,FALSE)</f>
        <v>0</v>
      </c>
      <c r="P462" s="36">
        <f>VLOOKUP($H462,[1]EDA!$H$6:$BN$980,P$1,FALSE)</f>
        <v>0</v>
      </c>
      <c r="Q462" s="36">
        <f>VLOOKUP($H462,[1]EDA!$H$6:$BN$980,Q$1,FALSE)</f>
        <v>0</v>
      </c>
      <c r="R462" s="36">
        <f>VLOOKUP($H462,[1]EDA!$H$6:$BN$980,R$1,FALSE)</f>
        <v>0</v>
      </c>
      <c r="S462" s="36">
        <f>VLOOKUP($H462,[1]EDA!$H$6:$BN$980,S$1,FALSE)</f>
        <v>0</v>
      </c>
      <c r="T462" s="36">
        <f>VLOOKUP($H462,[1]EDA!$H$6:$BN$980,T$1,FALSE)</f>
        <v>0</v>
      </c>
      <c r="U462" s="36">
        <f>VLOOKUP($H462,[1]EDA!$H$6:$BN$980,U$1,FALSE)</f>
        <v>0</v>
      </c>
      <c r="V462" s="10">
        <f>VLOOKUP(H462,[1]EDA!$H$6:$BO$980,60,FALSE)</f>
        <v>0</v>
      </c>
      <c r="W462" s="10">
        <f t="shared" si="60"/>
        <v>0</v>
      </c>
      <c r="X462" s="17">
        <f t="shared" si="61"/>
        <v>0</v>
      </c>
      <c r="Y462" s="36">
        <f>VLOOKUP($H462,[2]EDA!$H$6:$AY$980,Y$1,FALSE)</f>
        <v>0</v>
      </c>
      <c r="Z462" s="36">
        <f>VLOOKUP($H462,[2]EDA!$H$6:$AY$980,Z$1,FALSE)</f>
        <v>0</v>
      </c>
      <c r="AA462" s="36">
        <f>VLOOKUP($H462,[2]EDA!$H$6:$AY$980,AA$1,FALSE)</f>
        <v>0</v>
      </c>
      <c r="AB462" s="36">
        <f>VLOOKUP($H462,[2]EDA!$H$6:$AY$980,AB$1,FALSE)</f>
        <v>0</v>
      </c>
      <c r="AC462" s="36">
        <f>VLOOKUP($H462,[2]EDA!$H$6:$AY$980,AC$1,FALSE)</f>
        <v>0</v>
      </c>
      <c r="AD462" s="36">
        <f>VLOOKUP($H462,[2]EDA!$H$6:$AY$980,AD$1,FALSE)</f>
        <v>0</v>
      </c>
      <c r="AE462" s="36">
        <f>VLOOKUP($H462,[2]EDA!$H$6:$AY$980,AE$1,FALSE)</f>
        <v>0</v>
      </c>
      <c r="AF462" s="36">
        <f>VLOOKUP($H462,[2]EDA!$H$6:$AY$980,AF$1,FALSE)</f>
        <v>0</v>
      </c>
      <c r="AG462" s="36">
        <f>VLOOKUP($H462,[2]EDA!$H$6:$AY$980,AG$1,FALSE)</f>
        <v>0</v>
      </c>
      <c r="AH462" s="36">
        <f>VLOOKUP($H462,[2]EDA!$H$6:$AY$980,AH$1,FALSE)</f>
        <v>0</v>
      </c>
      <c r="AI462" s="36">
        <f>VLOOKUP($H462,[2]EDA!$H$6:$AY$980,AI$1,FALSE)</f>
        <v>0</v>
      </c>
      <c r="AJ462" s="36">
        <f>VLOOKUP($H462,[2]EDA!$H$6:$AY$980,AJ$1,FALSE)</f>
        <v>0</v>
      </c>
      <c r="AK462" s="20">
        <f>VLOOKUP(H462,[2]EDA!$H$6:$AZ$980,45,FALSE)</f>
        <v>0</v>
      </c>
      <c r="AL462" s="39">
        <f t="shared" si="62"/>
        <v>0</v>
      </c>
      <c r="AM462" s="17">
        <f t="shared" si="63"/>
        <v>0</v>
      </c>
      <c r="AN462" s="36">
        <f>VLOOKUP($H462,[3]IRA!$H$6:$BN$980,AN$1,FALSE)</f>
        <v>0</v>
      </c>
      <c r="AO462" s="36">
        <f>VLOOKUP($H462,[3]IRA!$H$6:$BN$980,AO$1,FALSE)</f>
        <v>0</v>
      </c>
      <c r="AP462" s="36">
        <f>VLOOKUP($H462,[3]IRA!$H$6:$BN$980,AP$1,FALSE)</f>
        <v>0</v>
      </c>
      <c r="AQ462" s="36">
        <f>VLOOKUP($H462,[3]IRA!$H$6:$BN$980,AQ$1,FALSE)</f>
        <v>0</v>
      </c>
      <c r="AR462" s="36">
        <f>VLOOKUP($H462,[3]IRA!$H$6:$BN$980,AR$1,FALSE)</f>
        <v>0</v>
      </c>
      <c r="AS462" s="36">
        <f>VLOOKUP($H462,[3]IRA!$H$6:$BN$980,AS$1,FALSE)</f>
        <v>0</v>
      </c>
      <c r="AT462" s="36">
        <f>VLOOKUP($H462,[3]IRA!$H$6:$BN$980,AT$1,FALSE)</f>
        <v>0</v>
      </c>
      <c r="AU462" s="36">
        <f>VLOOKUP($H462,[3]IRA!$H$6:$BN$980,AU$1,FALSE)</f>
        <v>0</v>
      </c>
      <c r="AV462" s="36">
        <f>VLOOKUP($H462,[3]IRA!$H$6:$BN$980,AV$1,FALSE)</f>
        <v>0</v>
      </c>
      <c r="AW462" s="36">
        <f>VLOOKUP($H462,[3]IRA!$H$6:$BN$980,AW$1,FALSE)</f>
        <v>0</v>
      </c>
      <c r="AX462" s="36">
        <f>VLOOKUP($H462,[3]IRA!$H$6:$BN$980,AX$1,FALSE)</f>
        <v>0</v>
      </c>
      <c r="AY462" s="36">
        <f>VLOOKUP($H462,[3]IRA!$H$6:$BN$980,AY$1,FALSE)</f>
        <v>0</v>
      </c>
      <c r="AZ462" s="20">
        <f>VLOOKUP(H462,[3]IRA!$H$6:$BO$980,60,FALSE)</f>
        <v>0</v>
      </c>
      <c r="BA462" s="20">
        <f t="shared" si="64"/>
        <v>0</v>
      </c>
      <c r="BB462" s="17">
        <f t="shared" si="65"/>
        <v>0</v>
      </c>
      <c r="BC462" s="36">
        <f>VLOOKUP($H462,[4]IRA!$H$7:$CS$981,BC$1,FALSE)</f>
        <v>0</v>
      </c>
      <c r="BD462" s="36">
        <f>VLOOKUP($H462,[4]IRA!$H$7:$CS$981,BD$1,FALSE)</f>
        <v>0</v>
      </c>
      <c r="BE462" s="36">
        <f>VLOOKUP($H462,[4]IRA!$H$7:$CS$981,BE$1,FALSE)</f>
        <v>0</v>
      </c>
      <c r="BF462" s="36">
        <f>VLOOKUP($H462,[4]IRA!$H$7:$CS$981,BF$1,FALSE)</f>
        <v>0</v>
      </c>
      <c r="BG462" s="36">
        <f>VLOOKUP($H462,[4]IRA!$H$7:$CS$981,BG$1,FALSE)</f>
        <v>0</v>
      </c>
      <c r="BH462" s="36">
        <f>VLOOKUP($H462,[4]IRA!$H$7:$CS$981,BH$1,FALSE)</f>
        <v>0</v>
      </c>
      <c r="BI462" s="36">
        <f>VLOOKUP($H462,[4]IRA!$H$7:$CS$981,BI$1,FALSE)</f>
        <v>0</v>
      </c>
      <c r="BJ462" s="36">
        <f>VLOOKUP($H462,[4]IRA!$H$7:$CS$981,BJ$1,FALSE)</f>
        <v>0</v>
      </c>
      <c r="BK462" s="36">
        <f>VLOOKUP($H462,[4]IRA!$H$7:$CS$981,BK$1,FALSE)</f>
        <v>0</v>
      </c>
      <c r="BL462" s="36">
        <f>VLOOKUP($H462,[4]IRA!$H$7:$CS$981,BL$1,FALSE)</f>
        <v>0</v>
      </c>
      <c r="BM462" s="36">
        <f>VLOOKUP($H462,[4]IRA!$H$7:$CS$981,BM$1,FALSE)</f>
        <v>0</v>
      </c>
      <c r="BN462" s="36">
        <f>VLOOKUP($H462,[4]IRA!$H$7:$CS$981,BN$1,FALSE)</f>
        <v>0</v>
      </c>
      <c r="BO462" s="10">
        <f>VLOOKUP(H462,[4]IRA!$H$7:$CS$981,90,FALSE)</f>
        <v>0</v>
      </c>
      <c r="BP462" s="10">
        <f t="shared" si="66"/>
        <v>0</v>
      </c>
      <c r="BQ462" s="17">
        <f t="shared" si="67"/>
        <v>0</v>
      </c>
    </row>
    <row r="463" spans="1:118" x14ac:dyDescent="0.3">
      <c r="A463" s="87" t="s">
        <v>2</v>
      </c>
      <c r="B463" s="87" t="s">
        <v>93</v>
      </c>
      <c r="C463" s="88"/>
      <c r="D463" s="87" t="s">
        <v>719</v>
      </c>
      <c r="E463" s="87" t="s">
        <v>820</v>
      </c>
      <c r="F463" s="87" t="s">
        <v>818</v>
      </c>
      <c r="G463" s="88" t="s">
        <v>895</v>
      </c>
      <c r="H463" s="88">
        <v>18117</v>
      </c>
      <c r="I463" s="87" t="s">
        <v>964</v>
      </c>
      <c r="J463" s="37">
        <f>VLOOKUP($H463,[1]EDA!$H$6:$BN$980,J$1,FALSE)</f>
        <v>0</v>
      </c>
      <c r="K463" s="36">
        <f>VLOOKUP($H463,[1]EDA!$H$6:$BN$980,K$1,FALSE)</f>
        <v>0</v>
      </c>
      <c r="L463" s="36">
        <f>VLOOKUP($H463,[1]EDA!$H$6:$BN$980,L$1,FALSE)</f>
        <v>0</v>
      </c>
      <c r="M463" s="36">
        <f>VLOOKUP($H463,[1]EDA!$H$6:$BN$980,M$1,FALSE)</f>
        <v>0</v>
      </c>
      <c r="N463" s="36">
        <f>VLOOKUP($H463,[1]EDA!$H$6:$BN$980,N$1,FALSE)</f>
        <v>0</v>
      </c>
      <c r="O463" s="36">
        <f>VLOOKUP($H463,[1]EDA!$H$6:$BN$980,O$1,FALSE)</f>
        <v>0</v>
      </c>
      <c r="P463" s="36">
        <f>VLOOKUP($H463,[1]EDA!$H$6:$BN$980,P$1,FALSE)</f>
        <v>0</v>
      </c>
      <c r="Q463" s="36">
        <f>VLOOKUP($H463,[1]EDA!$H$6:$BN$980,Q$1,FALSE)</f>
        <v>0</v>
      </c>
      <c r="R463" s="36">
        <f>VLOOKUP($H463,[1]EDA!$H$6:$BN$980,R$1,FALSE)</f>
        <v>0</v>
      </c>
      <c r="S463" s="36">
        <f>VLOOKUP($H463,[1]EDA!$H$6:$BN$980,S$1,FALSE)</f>
        <v>0</v>
      </c>
      <c r="T463" s="36">
        <f>VLOOKUP($H463,[1]EDA!$H$6:$BN$980,T$1,FALSE)</f>
        <v>0</v>
      </c>
      <c r="U463" s="36">
        <f>VLOOKUP($H463,[1]EDA!$H$6:$BN$980,U$1,FALSE)</f>
        <v>0</v>
      </c>
      <c r="V463" s="10">
        <f>VLOOKUP(H463,[1]EDA!$H$6:$BO$980,60,FALSE)</f>
        <v>0</v>
      </c>
      <c r="W463" s="10">
        <f t="shared" si="60"/>
        <v>0</v>
      </c>
      <c r="X463" s="17">
        <f t="shared" si="61"/>
        <v>0</v>
      </c>
      <c r="Y463" s="36">
        <f>VLOOKUP($H463,[2]EDA!$H$6:$AY$980,Y$1,FALSE)</f>
        <v>0</v>
      </c>
      <c r="Z463" s="36">
        <f>VLOOKUP($H463,[2]EDA!$H$6:$AY$980,Z$1,FALSE)</f>
        <v>0</v>
      </c>
      <c r="AA463" s="36">
        <f>VLOOKUP($H463,[2]EDA!$H$6:$AY$980,AA$1,FALSE)</f>
        <v>0</v>
      </c>
      <c r="AB463" s="36">
        <f>VLOOKUP($H463,[2]EDA!$H$6:$AY$980,AB$1,FALSE)</f>
        <v>0</v>
      </c>
      <c r="AC463" s="36">
        <f>VLOOKUP($H463,[2]EDA!$H$6:$AY$980,AC$1,FALSE)</f>
        <v>0</v>
      </c>
      <c r="AD463" s="36">
        <f>VLOOKUP($H463,[2]EDA!$H$6:$AY$980,AD$1,FALSE)</f>
        <v>0</v>
      </c>
      <c r="AE463" s="36">
        <f>VLOOKUP($H463,[2]EDA!$H$6:$AY$980,AE$1,FALSE)</f>
        <v>0</v>
      </c>
      <c r="AF463" s="36">
        <f>VLOOKUP($H463,[2]EDA!$H$6:$AY$980,AF$1,FALSE)</f>
        <v>0</v>
      </c>
      <c r="AG463" s="36">
        <f>VLOOKUP($H463,[2]EDA!$H$6:$AY$980,AG$1,FALSE)</f>
        <v>0</v>
      </c>
      <c r="AH463" s="36">
        <f>VLOOKUP($H463,[2]EDA!$H$6:$AY$980,AH$1,FALSE)</f>
        <v>0</v>
      </c>
      <c r="AI463" s="36">
        <f>VLOOKUP($H463,[2]EDA!$H$6:$AY$980,AI$1,FALSE)</f>
        <v>0</v>
      </c>
      <c r="AJ463" s="36">
        <f>VLOOKUP($H463,[2]EDA!$H$6:$AY$980,AJ$1,FALSE)</f>
        <v>0</v>
      </c>
      <c r="AK463" s="20">
        <f>VLOOKUP(H463,[2]EDA!$H$6:$AZ$980,45,FALSE)</f>
        <v>0</v>
      </c>
      <c r="AL463" s="39">
        <f t="shared" si="62"/>
        <v>0</v>
      </c>
      <c r="AM463" s="17">
        <f t="shared" si="63"/>
        <v>0</v>
      </c>
      <c r="AN463" s="36">
        <f>VLOOKUP($H463,[3]IRA!$H$6:$BN$980,AN$1,FALSE)</f>
        <v>0</v>
      </c>
      <c r="AO463" s="36">
        <f>VLOOKUP($H463,[3]IRA!$H$6:$BN$980,AO$1,FALSE)</f>
        <v>0</v>
      </c>
      <c r="AP463" s="36">
        <f>VLOOKUP($H463,[3]IRA!$H$6:$BN$980,AP$1,FALSE)</f>
        <v>0</v>
      </c>
      <c r="AQ463" s="36">
        <f>VLOOKUP($H463,[3]IRA!$H$6:$BN$980,AQ$1,FALSE)</f>
        <v>0</v>
      </c>
      <c r="AR463" s="36">
        <f>VLOOKUP($H463,[3]IRA!$H$6:$BN$980,AR$1,FALSE)</f>
        <v>0</v>
      </c>
      <c r="AS463" s="36">
        <f>VLOOKUP($H463,[3]IRA!$H$6:$BN$980,AS$1,FALSE)</f>
        <v>0</v>
      </c>
      <c r="AT463" s="36">
        <f>VLOOKUP($H463,[3]IRA!$H$6:$BN$980,AT$1,FALSE)</f>
        <v>0</v>
      </c>
      <c r="AU463" s="36">
        <f>VLOOKUP($H463,[3]IRA!$H$6:$BN$980,AU$1,FALSE)</f>
        <v>0</v>
      </c>
      <c r="AV463" s="36">
        <f>VLOOKUP($H463,[3]IRA!$H$6:$BN$980,AV$1,FALSE)</f>
        <v>0</v>
      </c>
      <c r="AW463" s="36">
        <f>VLOOKUP($H463,[3]IRA!$H$6:$BN$980,AW$1,FALSE)</f>
        <v>0</v>
      </c>
      <c r="AX463" s="36">
        <f>VLOOKUP($H463,[3]IRA!$H$6:$BN$980,AX$1,FALSE)</f>
        <v>0</v>
      </c>
      <c r="AY463" s="36">
        <f>VLOOKUP($H463,[3]IRA!$H$6:$BN$980,AY$1,FALSE)</f>
        <v>0</v>
      </c>
      <c r="AZ463" s="20">
        <f>VLOOKUP(H463,[3]IRA!$H$6:$BO$980,60,FALSE)</f>
        <v>0</v>
      </c>
      <c r="BA463" s="20">
        <f t="shared" si="64"/>
        <v>0</v>
      </c>
      <c r="BB463" s="17">
        <f t="shared" si="65"/>
        <v>0</v>
      </c>
      <c r="BC463" s="36">
        <f>VLOOKUP($H463,[4]IRA!$H$7:$CS$981,BC$1,FALSE)</f>
        <v>0</v>
      </c>
      <c r="BD463" s="36">
        <f>VLOOKUP($H463,[4]IRA!$H$7:$CS$981,BD$1,FALSE)</f>
        <v>0</v>
      </c>
      <c r="BE463" s="36">
        <f>VLOOKUP($H463,[4]IRA!$H$7:$CS$981,BE$1,FALSE)</f>
        <v>0</v>
      </c>
      <c r="BF463" s="36">
        <f>VLOOKUP($H463,[4]IRA!$H$7:$CS$981,BF$1,FALSE)</f>
        <v>0</v>
      </c>
      <c r="BG463" s="36">
        <f>VLOOKUP($H463,[4]IRA!$H$7:$CS$981,BG$1,FALSE)</f>
        <v>0</v>
      </c>
      <c r="BH463" s="36">
        <f>VLOOKUP($H463,[4]IRA!$H$7:$CS$981,BH$1,FALSE)</f>
        <v>0</v>
      </c>
      <c r="BI463" s="36">
        <f>VLOOKUP($H463,[4]IRA!$H$7:$CS$981,BI$1,FALSE)</f>
        <v>0</v>
      </c>
      <c r="BJ463" s="36">
        <f>VLOOKUP($H463,[4]IRA!$H$7:$CS$981,BJ$1,FALSE)</f>
        <v>0</v>
      </c>
      <c r="BK463" s="36">
        <f>VLOOKUP($H463,[4]IRA!$H$7:$CS$981,BK$1,FALSE)</f>
        <v>0</v>
      </c>
      <c r="BL463" s="36">
        <f>VLOOKUP($H463,[4]IRA!$H$7:$CS$981,BL$1,FALSE)</f>
        <v>0</v>
      </c>
      <c r="BM463" s="36">
        <f>VLOOKUP($H463,[4]IRA!$H$7:$CS$981,BM$1,FALSE)</f>
        <v>0</v>
      </c>
      <c r="BN463" s="36">
        <f>VLOOKUP($H463,[4]IRA!$H$7:$CS$981,BN$1,FALSE)</f>
        <v>0</v>
      </c>
      <c r="BO463" s="10">
        <f>VLOOKUP(H463,[4]IRA!$H$7:$CS$981,90,FALSE)</f>
        <v>0</v>
      </c>
      <c r="BP463" s="10">
        <f t="shared" si="66"/>
        <v>0</v>
      </c>
      <c r="BQ463" s="17">
        <f t="shared" si="67"/>
        <v>0</v>
      </c>
    </row>
    <row r="464" spans="1:118" x14ac:dyDescent="0.3">
      <c r="A464" s="87" t="s">
        <v>181</v>
      </c>
      <c r="B464" s="87" t="s">
        <v>342</v>
      </c>
      <c r="C464" s="88">
        <v>407</v>
      </c>
      <c r="D464" s="87" t="s">
        <v>846</v>
      </c>
      <c r="E464" s="87" t="s">
        <v>181</v>
      </c>
      <c r="F464" s="87" t="s">
        <v>587</v>
      </c>
      <c r="G464" s="88" t="s">
        <v>550</v>
      </c>
      <c r="H464" s="88">
        <v>18148</v>
      </c>
      <c r="I464" s="87" t="s">
        <v>350</v>
      </c>
      <c r="J464" s="37">
        <f>VLOOKUP($H464,[1]EDA!$H$6:$BN$980,J$1,FALSE)</f>
        <v>0</v>
      </c>
      <c r="K464" s="36">
        <f>VLOOKUP($H464,[1]EDA!$H$6:$BN$980,K$1,FALSE)</f>
        <v>0</v>
      </c>
      <c r="L464" s="36">
        <f>VLOOKUP($H464,[1]EDA!$H$6:$BN$980,L$1,FALSE)</f>
        <v>0</v>
      </c>
      <c r="M464" s="36">
        <f>VLOOKUP($H464,[1]EDA!$H$6:$BN$980,M$1,FALSE)</f>
        <v>0</v>
      </c>
      <c r="N464" s="36">
        <f>VLOOKUP($H464,[1]EDA!$H$6:$BN$980,N$1,FALSE)</f>
        <v>0</v>
      </c>
      <c r="O464" s="36">
        <f>VLOOKUP($H464,[1]EDA!$H$6:$BN$980,O$1,FALSE)</f>
        <v>0</v>
      </c>
      <c r="P464" s="36">
        <f>VLOOKUP($H464,[1]EDA!$H$6:$BN$980,P$1,FALSE)</f>
        <v>0</v>
      </c>
      <c r="Q464" s="36">
        <f>VLOOKUP($H464,[1]EDA!$H$6:$BN$980,Q$1,FALSE)</f>
        <v>0</v>
      </c>
      <c r="R464" s="36">
        <f>VLOOKUP($H464,[1]EDA!$H$6:$BN$980,R$1,FALSE)</f>
        <v>0</v>
      </c>
      <c r="S464" s="36">
        <f>VLOOKUP($H464,[1]EDA!$H$6:$BN$980,S$1,FALSE)</f>
        <v>0</v>
      </c>
      <c r="T464" s="36">
        <f>VLOOKUP($H464,[1]EDA!$H$6:$BN$980,T$1,FALSE)</f>
        <v>0</v>
      </c>
      <c r="U464" s="36">
        <f>VLOOKUP($H464,[1]EDA!$H$6:$BN$980,U$1,FALSE)</f>
        <v>0</v>
      </c>
      <c r="V464" s="10">
        <f>VLOOKUP(H464,[1]EDA!$H$6:$BO$980,60,FALSE)</f>
        <v>32.666666666666664</v>
      </c>
      <c r="W464" s="10">
        <f t="shared" si="60"/>
        <v>0</v>
      </c>
      <c r="X464" s="17">
        <f t="shared" si="61"/>
        <v>0</v>
      </c>
      <c r="Y464" s="36">
        <f>VLOOKUP($H464,[2]EDA!$H$6:$AY$980,Y$1,FALSE)</f>
        <v>0</v>
      </c>
      <c r="Z464" s="36">
        <f>VLOOKUP($H464,[2]EDA!$H$6:$AY$980,Z$1,FALSE)</f>
        <v>0</v>
      </c>
      <c r="AA464" s="36">
        <f>VLOOKUP($H464,[2]EDA!$H$6:$AY$980,AA$1,FALSE)</f>
        <v>0</v>
      </c>
      <c r="AB464" s="36">
        <f>VLOOKUP($H464,[2]EDA!$H$6:$AY$980,AB$1,FALSE)</f>
        <v>0</v>
      </c>
      <c r="AC464" s="36">
        <f>VLOOKUP($H464,[2]EDA!$H$6:$AY$980,AC$1,FALSE)</f>
        <v>0</v>
      </c>
      <c r="AD464" s="36">
        <f>VLOOKUP($H464,[2]EDA!$H$6:$AY$980,AD$1,FALSE)</f>
        <v>0</v>
      </c>
      <c r="AE464" s="36">
        <f>VLOOKUP($H464,[2]EDA!$H$6:$AY$980,AE$1,FALSE)</f>
        <v>0</v>
      </c>
      <c r="AF464" s="36">
        <f>VLOOKUP($H464,[2]EDA!$H$6:$AY$980,AF$1,FALSE)</f>
        <v>0</v>
      </c>
      <c r="AG464" s="36">
        <f>VLOOKUP($H464,[2]EDA!$H$6:$AY$980,AG$1,FALSE)</f>
        <v>0</v>
      </c>
      <c r="AH464" s="36">
        <f>VLOOKUP($H464,[2]EDA!$H$6:$AY$980,AH$1,FALSE)</f>
        <v>0</v>
      </c>
      <c r="AI464" s="36">
        <f>VLOOKUP($H464,[2]EDA!$H$6:$AY$980,AI$1,FALSE)</f>
        <v>0</v>
      </c>
      <c r="AJ464" s="36">
        <f>VLOOKUP($H464,[2]EDA!$H$6:$AY$980,AJ$1,FALSE)</f>
        <v>0</v>
      </c>
      <c r="AK464" s="20">
        <f>VLOOKUP(H464,[2]EDA!$H$6:$AZ$980,45,FALSE)</f>
        <v>0</v>
      </c>
      <c r="AL464" s="39">
        <f t="shared" si="62"/>
        <v>0</v>
      </c>
      <c r="AM464" s="17">
        <f t="shared" si="63"/>
        <v>0</v>
      </c>
      <c r="AN464" s="36">
        <f>VLOOKUP($H464,[3]IRA!$H$6:$BN$980,AN$1,FALSE)</f>
        <v>0</v>
      </c>
      <c r="AO464" s="36">
        <f>VLOOKUP($H464,[3]IRA!$H$6:$BN$980,AO$1,FALSE)</f>
        <v>0</v>
      </c>
      <c r="AP464" s="36">
        <f>VLOOKUP($H464,[3]IRA!$H$6:$BN$980,AP$1,FALSE)</f>
        <v>0</v>
      </c>
      <c r="AQ464" s="36">
        <f>VLOOKUP($H464,[3]IRA!$H$6:$BN$980,AQ$1,FALSE)</f>
        <v>0</v>
      </c>
      <c r="AR464" s="36">
        <f>VLOOKUP($H464,[3]IRA!$H$6:$BN$980,AR$1,FALSE)</f>
        <v>0</v>
      </c>
      <c r="AS464" s="36">
        <f>VLOOKUP($H464,[3]IRA!$H$6:$BN$980,AS$1,FALSE)</f>
        <v>0</v>
      </c>
      <c r="AT464" s="36">
        <f>VLOOKUP($H464,[3]IRA!$H$6:$BN$980,AT$1,FALSE)</f>
        <v>0</v>
      </c>
      <c r="AU464" s="36">
        <f>VLOOKUP($H464,[3]IRA!$H$6:$BN$980,AU$1,FALSE)</f>
        <v>0</v>
      </c>
      <c r="AV464" s="36">
        <f>VLOOKUP($H464,[3]IRA!$H$6:$BN$980,AV$1,FALSE)</f>
        <v>0</v>
      </c>
      <c r="AW464" s="36">
        <f>VLOOKUP($H464,[3]IRA!$H$6:$BN$980,AW$1,FALSE)</f>
        <v>0</v>
      </c>
      <c r="AX464" s="36">
        <f>VLOOKUP($H464,[3]IRA!$H$6:$BN$980,AX$1,FALSE)</f>
        <v>0</v>
      </c>
      <c r="AY464" s="36">
        <f>VLOOKUP($H464,[3]IRA!$H$6:$BN$980,AY$1,FALSE)</f>
        <v>0</v>
      </c>
      <c r="AZ464" s="20">
        <f>VLOOKUP(H464,[3]IRA!$H$6:$BO$980,60,FALSE)</f>
        <v>2.5</v>
      </c>
      <c r="BA464" s="20">
        <f t="shared" si="64"/>
        <v>0</v>
      </c>
      <c r="BB464" s="17">
        <f t="shared" si="65"/>
        <v>0</v>
      </c>
      <c r="BC464" s="36">
        <f>VLOOKUP($H464,[4]IRA!$H$7:$CS$981,BC$1,FALSE)</f>
        <v>6</v>
      </c>
      <c r="BD464" s="36">
        <f>VLOOKUP($H464,[4]IRA!$H$7:$CS$981,BD$1,FALSE)</f>
        <v>1</v>
      </c>
      <c r="BE464" s="36">
        <f>VLOOKUP($H464,[4]IRA!$H$7:$CS$981,BE$1,FALSE)</f>
        <v>6</v>
      </c>
      <c r="BF464" s="36">
        <f>VLOOKUP($H464,[4]IRA!$H$7:$CS$981,BF$1,FALSE)</f>
        <v>0</v>
      </c>
      <c r="BG464" s="36">
        <f>VLOOKUP($H464,[4]IRA!$H$7:$CS$981,BG$1,FALSE)</f>
        <v>0</v>
      </c>
      <c r="BH464" s="36">
        <f>VLOOKUP($H464,[4]IRA!$H$7:$CS$981,BH$1,FALSE)</f>
        <v>0</v>
      </c>
      <c r="BI464" s="36">
        <f>VLOOKUP($H464,[4]IRA!$H$7:$CS$981,BI$1,FALSE)</f>
        <v>0</v>
      </c>
      <c r="BJ464" s="36">
        <f>VLOOKUP($H464,[4]IRA!$H$7:$CS$981,BJ$1,FALSE)</f>
        <v>0</v>
      </c>
      <c r="BK464" s="36">
        <f>VLOOKUP($H464,[4]IRA!$H$7:$CS$981,BK$1,FALSE)</f>
        <v>0</v>
      </c>
      <c r="BL464" s="36">
        <f>VLOOKUP($H464,[4]IRA!$H$7:$CS$981,BL$1,FALSE)</f>
        <v>0</v>
      </c>
      <c r="BM464" s="36">
        <f>VLOOKUP($H464,[4]IRA!$H$7:$CS$981,BM$1,FALSE)</f>
        <v>0</v>
      </c>
      <c r="BN464" s="36">
        <f>VLOOKUP($H464,[4]IRA!$H$7:$CS$981,BN$1,FALSE)</f>
        <v>0</v>
      </c>
      <c r="BO464" s="10">
        <f>VLOOKUP(H464,[4]IRA!$H$7:$CS$981,90,FALSE)</f>
        <v>18.333333333333332</v>
      </c>
      <c r="BP464" s="10">
        <f t="shared" si="66"/>
        <v>13</v>
      </c>
      <c r="BQ464" s="17">
        <f t="shared" si="67"/>
        <v>0.70909090909090911</v>
      </c>
    </row>
    <row r="465" spans="1:69" x14ac:dyDescent="0.3">
      <c r="A465" s="87" t="s">
        <v>2</v>
      </c>
      <c r="B465" s="87" t="s">
        <v>93</v>
      </c>
      <c r="C465" s="88"/>
      <c r="D465" s="87" t="s">
        <v>719</v>
      </c>
      <c r="E465" s="87" t="s">
        <v>820</v>
      </c>
      <c r="F465" s="87" t="s">
        <v>818</v>
      </c>
      <c r="G465" s="88" t="s">
        <v>549</v>
      </c>
      <c r="H465" s="88">
        <v>18246</v>
      </c>
      <c r="I465" s="87" t="s">
        <v>965</v>
      </c>
      <c r="J465" s="37">
        <f>VLOOKUP($H465,[1]EDA!$H$6:$BN$980,J$1,FALSE)</f>
        <v>0</v>
      </c>
      <c r="K465" s="36">
        <f>VLOOKUP($H465,[1]EDA!$H$6:$BN$980,K$1,FALSE)</f>
        <v>0</v>
      </c>
      <c r="L465" s="36">
        <f>VLOOKUP($H465,[1]EDA!$H$6:$BN$980,L$1,FALSE)</f>
        <v>0</v>
      </c>
      <c r="M465" s="36">
        <f>VLOOKUP($H465,[1]EDA!$H$6:$BN$980,M$1,FALSE)</f>
        <v>0</v>
      </c>
      <c r="N465" s="36">
        <f>VLOOKUP($H465,[1]EDA!$H$6:$BN$980,N$1,FALSE)</f>
        <v>0</v>
      </c>
      <c r="O465" s="36">
        <f>VLOOKUP($H465,[1]EDA!$H$6:$BN$980,O$1,FALSE)</f>
        <v>0</v>
      </c>
      <c r="P465" s="36">
        <f>VLOOKUP($H465,[1]EDA!$H$6:$BN$980,P$1,FALSE)</f>
        <v>0</v>
      </c>
      <c r="Q465" s="36">
        <f>VLOOKUP($H465,[1]EDA!$H$6:$BN$980,Q$1,FALSE)</f>
        <v>0</v>
      </c>
      <c r="R465" s="36">
        <f>VLOOKUP($H465,[1]EDA!$H$6:$BN$980,R$1,FALSE)</f>
        <v>0</v>
      </c>
      <c r="S465" s="36">
        <f>VLOOKUP($H465,[1]EDA!$H$6:$BN$980,S$1,FALSE)</f>
        <v>0</v>
      </c>
      <c r="T465" s="36">
        <f>VLOOKUP($H465,[1]EDA!$H$6:$BN$980,T$1,FALSE)</f>
        <v>0</v>
      </c>
      <c r="U465" s="36">
        <f>VLOOKUP($H465,[1]EDA!$H$6:$BN$980,U$1,FALSE)</f>
        <v>0</v>
      </c>
      <c r="V465" s="10">
        <f>VLOOKUP(H465,[1]EDA!$H$6:$BO$980,60,FALSE)</f>
        <v>0</v>
      </c>
      <c r="W465" s="10">
        <f t="shared" si="60"/>
        <v>0</v>
      </c>
      <c r="X465" s="17">
        <f t="shared" si="61"/>
        <v>0</v>
      </c>
      <c r="Y465" s="36">
        <f>VLOOKUP($H465,[2]EDA!$H$6:$AY$980,Y$1,FALSE)</f>
        <v>0</v>
      </c>
      <c r="Z465" s="36">
        <f>VLOOKUP($H465,[2]EDA!$H$6:$AY$980,Z$1,FALSE)</f>
        <v>0</v>
      </c>
      <c r="AA465" s="36">
        <f>VLOOKUP($H465,[2]EDA!$H$6:$AY$980,AA$1,FALSE)</f>
        <v>0</v>
      </c>
      <c r="AB465" s="36">
        <f>VLOOKUP($H465,[2]EDA!$H$6:$AY$980,AB$1,FALSE)</f>
        <v>0</v>
      </c>
      <c r="AC465" s="36">
        <f>VLOOKUP($H465,[2]EDA!$H$6:$AY$980,AC$1,FALSE)</f>
        <v>0</v>
      </c>
      <c r="AD465" s="36">
        <f>VLOOKUP($H465,[2]EDA!$H$6:$AY$980,AD$1,FALSE)</f>
        <v>0</v>
      </c>
      <c r="AE465" s="36">
        <f>VLOOKUP($H465,[2]EDA!$H$6:$AY$980,AE$1,FALSE)</f>
        <v>0</v>
      </c>
      <c r="AF465" s="36">
        <f>VLOOKUP($H465,[2]EDA!$H$6:$AY$980,AF$1,FALSE)</f>
        <v>0</v>
      </c>
      <c r="AG465" s="36">
        <f>VLOOKUP($H465,[2]EDA!$H$6:$AY$980,AG$1,FALSE)</f>
        <v>0</v>
      </c>
      <c r="AH465" s="36">
        <f>VLOOKUP($H465,[2]EDA!$H$6:$AY$980,AH$1,FALSE)</f>
        <v>0</v>
      </c>
      <c r="AI465" s="36">
        <f>VLOOKUP($H465,[2]EDA!$H$6:$AY$980,AI$1,FALSE)</f>
        <v>0</v>
      </c>
      <c r="AJ465" s="36">
        <f>VLOOKUP($H465,[2]EDA!$H$6:$AY$980,AJ$1,FALSE)</f>
        <v>0</v>
      </c>
      <c r="AK465" s="20">
        <f>VLOOKUP(H465,[2]EDA!$H$6:$AZ$980,45,FALSE)</f>
        <v>0</v>
      </c>
      <c r="AL465" s="39">
        <f t="shared" si="62"/>
        <v>0</v>
      </c>
      <c r="AM465" s="17">
        <f t="shared" si="63"/>
        <v>0</v>
      </c>
      <c r="AN465" s="36">
        <f>VLOOKUP($H465,[3]IRA!$H$6:$BN$980,AN$1,FALSE)</f>
        <v>0</v>
      </c>
      <c r="AO465" s="36">
        <f>VLOOKUP($H465,[3]IRA!$H$6:$BN$980,AO$1,FALSE)</f>
        <v>0</v>
      </c>
      <c r="AP465" s="36">
        <f>VLOOKUP($H465,[3]IRA!$H$6:$BN$980,AP$1,FALSE)</f>
        <v>0</v>
      </c>
      <c r="AQ465" s="36">
        <f>VLOOKUP($H465,[3]IRA!$H$6:$BN$980,AQ$1,FALSE)</f>
        <v>0</v>
      </c>
      <c r="AR465" s="36">
        <f>VLOOKUP($H465,[3]IRA!$H$6:$BN$980,AR$1,FALSE)</f>
        <v>0</v>
      </c>
      <c r="AS465" s="36">
        <f>VLOOKUP($H465,[3]IRA!$H$6:$BN$980,AS$1,FALSE)</f>
        <v>0</v>
      </c>
      <c r="AT465" s="36">
        <f>VLOOKUP($H465,[3]IRA!$H$6:$BN$980,AT$1,FALSE)</f>
        <v>0</v>
      </c>
      <c r="AU465" s="36">
        <f>VLOOKUP($H465,[3]IRA!$H$6:$BN$980,AU$1,FALSE)</f>
        <v>0</v>
      </c>
      <c r="AV465" s="36">
        <f>VLOOKUP($H465,[3]IRA!$H$6:$BN$980,AV$1,FALSE)</f>
        <v>0</v>
      </c>
      <c r="AW465" s="36">
        <f>VLOOKUP($H465,[3]IRA!$H$6:$BN$980,AW$1,FALSE)</f>
        <v>0</v>
      </c>
      <c r="AX465" s="36">
        <f>VLOOKUP($H465,[3]IRA!$H$6:$BN$980,AX$1,FALSE)</f>
        <v>0</v>
      </c>
      <c r="AY465" s="36">
        <f>VLOOKUP($H465,[3]IRA!$H$6:$BN$980,AY$1,FALSE)</f>
        <v>0</v>
      </c>
      <c r="AZ465" s="20">
        <f>VLOOKUP(H465,[3]IRA!$H$6:$BO$980,60,FALSE)</f>
        <v>0</v>
      </c>
      <c r="BA465" s="20">
        <f t="shared" si="64"/>
        <v>0</v>
      </c>
      <c r="BB465" s="17">
        <f t="shared" si="65"/>
        <v>0</v>
      </c>
      <c r="BC465" s="36">
        <f>VLOOKUP($H465,[4]IRA!$H$7:$CS$981,BC$1,FALSE)</f>
        <v>0</v>
      </c>
      <c r="BD465" s="36">
        <f>VLOOKUP($H465,[4]IRA!$H$7:$CS$981,BD$1,FALSE)</f>
        <v>0</v>
      </c>
      <c r="BE465" s="36">
        <f>VLOOKUP($H465,[4]IRA!$H$7:$CS$981,BE$1,FALSE)</f>
        <v>0</v>
      </c>
      <c r="BF465" s="36">
        <f>VLOOKUP($H465,[4]IRA!$H$7:$CS$981,BF$1,FALSE)</f>
        <v>0</v>
      </c>
      <c r="BG465" s="36">
        <f>VLOOKUP($H465,[4]IRA!$H$7:$CS$981,BG$1,FALSE)</f>
        <v>0</v>
      </c>
      <c r="BH465" s="36">
        <f>VLOOKUP($H465,[4]IRA!$H$7:$CS$981,BH$1,FALSE)</f>
        <v>0</v>
      </c>
      <c r="BI465" s="36">
        <f>VLOOKUP($H465,[4]IRA!$H$7:$CS$981,BI$1,FALSE)</f>
        <v>0</v>
      </c>
      <c r="BJ465" s="36">
        <f>VLOOKUP($H465,[4]IRA!$H$7:$CS$981,BJ$1,FALSE)</f>
        <v>0</v>
      </c>
      <c r="BK465" s="36">
        <f>VLOOKUP($H465,[4]IRA!$H$7:$CS$981,BK$1,FALSE)</f>
        <v>0</v>
      </c>
      <c r="BL465" s="36">
        <f>VLOOKUP($H465,[4]IRA!$H$7:$CS$981,BL$1,FALSE)</f>
        <v>0</v>
      </c>
      <c r="BM465" s="36">
        <f>VLOOKUP($H465,[4]IRA!$H$7:$CS$981,BM$1,FALSE)</f>
        <v>0</v>
      </c>
      <c r="BN465" s="36">
        <f>VLOOKUP($H465,[4]IRA!$H$7:$CS$981,BN$1,FALSE)</f>
        <v>0</v>
      </c>
      <c r="BO465" s="10">
        <f>VLOOKUP(H465,[4]IRA!$H$7:$CS$981,90,FALSE)</f>
        <v>0</v>
      </c>
      <c r="BP465" s="10">
        <f t="shared" si="66"/>
        <v>0</v>
      </c>
      <c r="BQ465" s="17">
        <f t="shared" si="67"/>
        <v>0</v>
      </c>
    </row>
    <row r="466" spans="1:69" x14ac:dyDescent="0.3">
      <c r="A466" s="87" t="s">
        <v>2</v>
      </c>
      <c r="B466" s="87" t="s">
        <v>93</v>
      </c>
      <c r="C466" s="88"/>
      <c r="D466" s="87" t="s">
        <v>719</v>
      </c>
      <c r="E466" s="87" t="s">
        <v>719</v>
      </c>
      <c r="F466" s="87" t="s">
        <v>719</v>
      </c>
      <c r="G466" s="88" t="s">
        <v>549</v>
      </c>
      <c r="H466" s="88">
        <v>18344</v>
      </c>
      <c r="I466" s="87" t="s">
        <v>966</v>
      </c>
      <c r="J466" s="37">
        <f>VLOOKUP($H466,[1]EDA!$H$6:$BN$980,J$1,FALSE)</f>
        <v>0</v>
      </c>
      <c r="K466" s="36">
        <f>VLOOKUP($H466,[1]EDA!$H$6:$BN$980,K$1,FALSE)</f>
        <v>0</v>
      </c>
      <c r="L466" s="36">
        <f>VLOOKUP($H466,[1]EDA!$H$6:$BN$980,L$1,FALSE)</f>
        <v>0</v>
      </c>
      <c r="M466" s="36">
        <f>VLOOKUP($H466,[1]EDA!$H$6:$BN$980,M$1,FALSE)</f>
        <v>0</v>
      </c>
      <c r="N466" s="36">
        <f>VLOOKUP($H466,[1]EDA!$H$6:$BN$980,N$1,FALSE)</f>
        <v>0</v>
      </c>
      <c r="O466" s="36">
        <f>VLOOKUP($H466,[1]EDA!$H$6:$BN$980,O$1,FALSE)</f>
        <v>0</v>
      </c>
      <c r="P466" s="36">
        <f>VLOOKUP($H466,[1]EDA!$H$6:$BN$980,P$1,FALSE)</f>
        <v>0</v>
      </c>
      <c r="Q466" s="36">
        <f>VLOOKUP($H466,[1]EDA!$H$6:$BN$980,Q$1,FALSE)</f>
        <v>0</v>
      </c>
      <c r="R466" s="36">
        <f>VLOOKUP($H466,[1]EDA!$H$6:$BN$980,R$1,FALSE)</f>
        <v>0</v>
      </c>
      <c r="S466" s="36">
        <f>VLOOKUP($H466,[1]EDA!$H$6:$BN$980,S$1,FALSE)</f>
        <v>0</v>
      </c>
      <c r="T466" s="36">
        <f>VLOOKUP($H466,[1]EDA!$H$6:$BN$980,T$1,FALSE)</f>
        <v>0</v>
      </c>
      <c r="U466" s="36">
        <f>VLOOKUP($H466,[1]EDA!$H$6:$BN$980,U$1,FALSE)</f>
        <v>0</v>
      </c>
      <c r="V466" s="10">
        <f>VLOOKUP(H466,[1]EDA!$H$6:$BO$980,60,FALSE)</f>
        <v>0</v>
      </c>
      <c r="W466" s="10">
        <f t="shared" si="60"/>
        <v>0</v>
      </c>
      <c r="X466" s="17">
        <f t="shared" si="61"/>
        <v>0</v>
      </c>
      <c r="Y466" s="36">
        <f>VLOOKUP($H466,[2]EDA!$H$6:$AY$980,Y$1,FALSE)</f>
        <v>0</v>
      </c>
      <c r="Z466" s="36">
        <f>VLOOKUP($H466,[2]EDA!$H$6:$AY$980,Z$1,FALSE)</f>
        <v>0</v>
      </c>
      <c r="AA466" s="36">
        <f>VLOOKUP($H466,[2]EDA!$H$6:$AY$980,AA$1,FALSE)</f>
        <v>0</v>
      </c>
      <c r="AB466" s="36">
        <f>VLOOKUP($H466,[2]EDA!$H$6:$AY$980,AB$1,FALSE)</f>
        <v>0</v>
      </c>
      <c r="AC466" s="36">
        <f>VLOOKUP($H466,[2]EDA!$H$6:$AY$980,AC$1,FALSE)</f>
        <v>0</v>
      </c>
      <c r="AD466" s="36">
        <f>VLOOKUP($H466,[2]EDA!$H$6:$AY$980,AD$1,FALSE)</f>
        <v>0</v>
      </c>
      <c r="AE466" s="36">
        <f>VLOOKUP($H466,[2]EDA!$H$6:$AY$980,AE$1,FALSE)</f>
        <v>0</v>
      </c>
      <c r="AF466" s="36">
        <f>VLOOKUP($H466,[2]EDA!$H$6:$AY$980,AF$1,FALSE)</f>
        <v>0</v>
      </c>
      <c r="AG466" s="36">
        <f>VLOOKUP($H466,[2]EDA!$H$6:$AY$980,AG$1,FALSE)</f>
        <v>0</v>
      </c>
      <c r="AH466" s="36">
        <f>VLOOKUP($H466,[2]EDA!$H$6:$AY$980,AH$1,FALSE)</f>
        <v>0</v>
      </c>
      <c r="AI466" s="36">
        <f>VLOOKUP($H466,[2]EDA!$H$6:$AY$980,AI$1,FALSE)</f>
        <v>0</v>
      </c>
      <c r="AJ466" s="36">
        <f>VLOOKUP($H466,[2]EDA!$H$6:$AY$980,AJ$1,FALSE)</f>
        <v>0</v>
      </c>
      <c r="AK466" s="20">
        <f>VLOOKUP(H466,[2]EDA!$H$6:$AZ$980,45,FALSE)</f>
        <v>0</v>
      </c>
      <c r="AL466" s="39">
        <f t="shared" si="62"/>
        <v>0</v>
      </c>
      <c r="AM466" s="17">
        <f t="shared" si="63"/>
        <v>0</v>
      </c>
      <c r="AN466" s="36">
        <f>VLOOKUP($H466,[3]IRA!$H$6:$BN$980,AN$1,FALSE)</f>
        <v>0</v>
      </c>
      <c r="AO466" s="36">
        <f>VLOOKUP($H466,[3]IRA!$H$6:$BN$980,AO$1,FALSE)</f>
        <v>0</v>
      </c>
      <c r="AP466" s="36">
        <f>VLOOKUP($H466,[3]IRA!$H$6:$BN$980,AP$1,FALSE)</f>
        <v>0</v>
      </c>
      <c r="AQ466" s="36">
        <f>VLOOKUP($H466,[3]IRA!$H$6:$BN$980,AQ$1,FALSE)</f>
        <v>0</v>
      </c>
      <c r="AR466" s="36">
        <f>VLOOKUP($H466,[3]IRA!$H$6:$BN$980,AR$1,FALSE)</f>
        <v>0</v>
      </c>
      <c r="AS466" s="36">
        <f>VLOOKUP($H466,[3]IRA!$H$6:$BN$980,AS$1,FALSE)</f>
        <v>0</v>
      </c>
      <c r="AT466" s="36">
        <f>VLOOKUP($H466,[3]IRA!$H$6:$BN$980,AT$1,FALSE)</f>
        <v>0</v>
      </c>
      <c r="AU466" s="36">
        <f>VLOOKUP($H466,[3]IRA!$H$6:$BN$980,AU$1,FALSE)</f>
        <v>0</v>
      </c>
      <c r="AV466" s="36">
        <f>VLOOKUP($H466,[3]IRA!$H$6:$BN$980,AV$1,FALSE)</f>
        <v>0</v>
      </c>
      <c r="AW466" s="36">
        <f>VLOOKUP($H466,[3]IRA!$H$6:$BN$980,AW$1,FALSE)</f>
        <v>0</v>
      </c>
      <c r="AX466" s="36">
        <f>VLOOKUP($H466,[3]IRA!$H$6:$BN$980,AX$1,FALSE)</f>
        <v>0</v>
      </c>
      <c r="AY466" s="36">
        <f>VLOOKUP($H466,[3]IRA!$H$6:$BN$980,AY$1,FALSE)</f>
        <v>0</v>
      </c>
      <c r="AZ466" s="20">
        <f>VLOOKUP(H466,[3]IRA!$H$6:$BO$980,60,FALSE)</f>
        <v>0</v>
      </c>
      <c r="BA466" s="20">
        <f t="shared" si="64"/>
        <v>0</v>
      </c>
      <c r="BB466" s="17">
        <f t="shared" si="65"/>
        <v>0</v>
      </c>
      <c r="BC466" s="36">
        <f>VLOOKUP($H466,[4]IRA!$H$7:$CS$981,BC$1,FALSE)</f>
        <v>0</v>
      </c>
      <c r="BD466" s="36">
        <f>VLOOKUP($H466,[4]IRA!$H$7:$CS$981,BD$1,FALSE)</f>
        <v>0</v>
      </c>
      <c r="BE466" s="36">
        <f>VLOOKUP($H466,[4]IRA!$H$7:$CS$981,BE$1,FALSE)</f>
        <v>0</v>
      </c>
      <c r="BF466" s="36">
        <f>VLOOKUP($H466,[4]IRA!$H$7:$CS$981,BF$1,FALSE)</f>
        <v>0</v>
      </c>
      <c r="BG466" s="36">
        <f>VLOOKUP($H466,[4]IRA!$H$7:$CS$981,BG$1,FALSE)</f>
        <v>0</v>
      </c>
      <c r="BH466" s="36">
        <f>VLOOKUP($H466,[4]IRA!$H$7:$CS$981,BH$1,FALSE)</f>
        <v>0</v>
      </c>
      <c r="BI466" s="36">
        <f>VLOOKUP($H466,[4]IRA!$H$7:$CS$981,BI$1,FALSE)</f>
        <v>0</v>
      </c>
      <c r="BJ466" s="36">
        <f>VLOOKUP($H466,[4]IRA!$H$7:$CS$981,BJ$1,FALSE)</f>
        <v>0</v>
      </c>
      <c r="BK466" s="36">
        <f>VLOOKUP($H466,[4]IRA!$H$7:$CS$981,BK$1,FALSE)</f>
        <v>0</v>
      </c>
      <c r="BL466" s="36">
        <f>VLOOKUP($H466,[4]IRA!$H$7:$CS$981,BL$1,FALSE)</f>
        <v>0</v>
      </c>
      <c r="BM466" s="36">
        <f>VLOOKUP($H466,[4]IRA!$H$7:$CS$981,BM$1,FALSE)</f>
        <v>0</v>
      </c>
      <c r="BN466" s="36">
        <f>VLOOKUP($H466,[4]IRA!$H$7:$CS$981,BN$1,FALSE)</f>
        <v>0</v>
      </c>
      <c r="BO466" s="10">
        <f>VLOOKUP(H466,[4]IRA!$H$7:$CS$981,90,FALSE)</f>
        <v>0</v>
      </c>
      <c r="BP466" s="10">
        <f t="shared" si="66"/>
        <v>0</v>
      </c>
      <c r="BQ466" s="17">
        <f t="shared" si="67"/>
        <v>0</v>
      </c>
    </row>
    <row r="467" spans="1:69" x14ac:dyDescent="0.3">
      <c r="A467" s="87" t="s">
        <v>181</v>
      </c>
      <c r="B467" s="87" t="s">
        <v>329</v>
      </c>
      <c r="C467" s="88">
        <v>407</v>
      </c>
      <c r="D467" s="87" t="s">
        <v>846</v>
      </c>
      <c r="E467" s="87" t="s">
        <v>181</v>
      </c>
      <c r="F467" s="87" t="s">
        <v>333</v>
      </c>
      <c r="G467" s="88" t="s">
        <v>550</v>
      </c>
      <c r="H467" s="88">
        <v>18573</v>
      </c>
      <c r="I467" s="87" t="s">
        <v>967</v>
      </c>
      <c r="J467" s="37">
        <f>VLOOKUP($H467,[1]EDA!$H$6:$BN$980,J$1,FALSE)</f>
        <v>0</v>
      </c>
      <c r="K467" s="36">
        <f>VLOOKUP($H467,[1]EDA!$H$6:$BN$980,K$1,FALSE)</f>
        <v>0</v>
      </c>
      <c r="L467" s="36">
        <f>VLOOKUP($H467,[1]EDA!$H$6:$BN$980,L$1,FALSE)</f>
        <v>3</v>
      </c>
      <c r="M467" s="36">
        <f>VLOOKUP($H467,[1]EDA!$H$6:$BN$980,M$1,FALSE)</f>
        <v>0</v>
      </c>
      <c r="N467" s="36">
        <f>VLOOKUP($H467,[1]EDA!$H$6:$BN$980,N$1,FALSE)</f>
        <v>0</v>
      </c>
      <c r="O467" s="36">
        <f>VLOOKUP($H467,[1]EDA!$H$6:$BN$980,O$1,FALSE)</f>
        <v>0</v>
      </c>
      <c r="P467" s="36">
        <f>VLOOKUP($H467,[1]EDA!$H$6:$BN$980,P$1,FALSE)</f>
        <v>0</v>
      </c>
      <c r="Q467" s="36">
        <f>VLOOKUP($H467,[1]EDA!$H$6:$BN$980,Q$1,FALSE)</f>
        <v>0</v>
      </c>
      <c r="R467" s="36">
        <f>VLOOKUP($H467,[1]EDA!$H$6:$BN$980,R$1,FALSE)</f>
        <v>0</v>
      </c>
      <c r="S467" s="36">
        <f>VLOOKUP($H467,[1]EDA!$H$6:$BN$980,S$1,FALSE)</f>
        <v>0</v>
      </c>
      <c r="T467" s="36">
        <f>VLOOKUP($H467,[1]EDA!$H$6:$BN$980,T$1,FALSE)</f>
        <v>0</v>
      </c>
      <c r="U467" s="36">
        <f>VLOOKUP($H467,[1]EDA!$H$6:$BN$980,U$1,FALSE)</f>
        <v>0</v>
      </c>
      <c r="V467" s="10">
        <f>VLOOKUP(H467,[1]EDA!$H$6:$BO$980,60,FALSE)</f>
        <v>48</v>
      </c>
      <c r="W467" s="10">
        <f t="shared" si="60"/>
        <v>3</v>
      </c>
      <c r="X467" s="17">
        <f t="shared" si="61"/>
        <v>6.25E-2</v>
      </c>
      <c r="Y467" s="36">
        <f>VLOOKUP($H467,[2]EDA!$H$6:$AY$980,Y$1,FALSE)</f>
        <v>0</v>
      </c>
      <c r="Z467" s="36">
        <f>VLOOKUP($H467,[2]EDA!$H$6:$AY$980,Z$1,FALSE)</f>
        <v>0</v>
      </c>
      <c r="AA467" s="36">
        <f>VLOOKUP($H467,[2]EDA!$H$6:$AY$980,AA$1,FALSE)</f>
        <v>0</v>
      </c>
      <c r="AB467" s="36">
        <f>VLOOKUP($H467,[2]EDA!$H$6:$AY$980,AB$1,FALSE)</f>
        <v>0</v>
      </c>
      <c r="AC467" s="36">
        <f>VLOOKUP($H467,[2]EDA!$H$6:$AY$980,AC$1,FALSE)</f>
        <v>0</v>
      </c>
      <c r="AD467" s="36">
        <f>VLOOKUP($H467,[2]EDA!$H$6:$AY$980,AD$1,FALSE)</f>
        <v>0</v>
      </c>
      <c r="AE467" s="36">
        <f>VLOOKUP($H467,[2]EDA!$H$6:$AY$980,AE$1,FALSE)</f>
        <v>0</v>
      </c>
      <c r="AF467" s="36">
        <f>VLOOKUP($H467,[2]EDA!$H$6:$AY$980,AF$1,FALSE)</f>
        <v>0</v>
      </c>
      <c r="AG467" s="36">
        <f>VLOOKUP($H467,[2]EDA!$H$6:$AY$980,AG$1,FALSE)</f>
        <v>0</v>
      </c>
      <c r="AH467" s="36">
        <f>VLOOKUP($H467,[2]EDA!$H$6:$AY$980,AH$1,FALSE)</f>
        <v>0</v>
      </c>
      <c r="AI467" s="36">
        <f>VLOOKUP($H467,[2]EDA!$H$6:$AY$980,AI$1,FALSE)</f>
        <v>0</v>
      </c>
      <c r="AJ467" s="36">
        <f>VLOOKUP($H467,[2]EDA!$H$6:$AY$980,AJ$1,FALSE)</f>
        <v>0</v>
      </c>
      <c r="AK467" s="20">
        <f>VLOOKUP(H467,[2]EDA!$H$6:$AZ$980,45,FALSE)</f>
        <v>0</v>
      </c>
      <c r="AL467" s="39">
        <f t="shared" si="62"/>
        <v>0</v>
      </c>
      <c r="AM467" s="17">
        <f t="shared" si="63"/>
        <v>0</v>
      </c>
      <c r="AN467" s="36">
        <f>VLOOKUP($H467,[3]IRA!$H$6:$BN$980,AN$1,FALSE)</f>
        <v>0</v>
      </c>
      <c r="AO467" s="36">
        <f>VLOOKUP($H467,[3]IRA!$H$6:$BN$980,AO$1,FALSE)</f>
        <v>0</v>
      </c>
      <c r="AP467" s="36">
        <f>VLOOKUP($H467,[3]IRA!$H$6:$BN$980,AP$1,FALSE)</f>
        <v>0</v>
      </c>
      <c r="AQ467" s="36">
        <f>VLOOKUP($H467,[3]IRA!$H$6:$BN$980,AQ$1,FALSE)</f>
        <v>0</v>
      </c>
      <c r="AR467" s="36">
        <f>VLOOKUP($H467,[3]IRA!$H$6:$BN$980,AR$1,FALSE)</f>
        <v>0</v>
      </c>
      <c r="AS467" s="36">
        <f>VLOOKUP($H467,[3]IRA!$H$6:$BN$980,AS$1,FALSE)</f>
        <v>0</v>
      </c>
      <c r="AT467" s="36">
        <f>VLOOKUP($H467,[3]IRA!$H$6:$BN$980,AT$1,FALSE)</f>
        <v>0</v>
      </c>
      <c r="AU467" s="36">
        <f>VLOOKUP($H467,[3]IRA!$H$6:$BN$980,AU$1,FALSE)</f>
        <v>0</v>
      </c>
      <c r="AV467" s="36">
        <f>VLOOKUP($H467,[3]IRA!$H$6:$BN$980,AV$1,FALSE)</f>
        <v>0</v>
      </c>
      <c r="AW467" s="36">
        <f>VLOOKUP($H467,[3]IRA!$H$6:$BN$980,AW$1,FALSE)</f>
        <v>0</v>
      </c>
      <c r="AX467" s="36">
        <f>VLOOKUP($H467,[3]IRA!$H$6:$BN$980,AX$1,FALSE)</f>
        <v>0</v>
      </c>
      <c r="AY467" s="36">
        <f>VLOOKUP($H467,[3]IRA!$H$6:$BN$980,AY$1,FALSE)</f>
        <v>0</v>
      </c>
      <c r="AZ467" s="20">
        <f>VLOOKUP(H467,[3]IRA!$H$6:$BO$980,60,FALSE)</f>
        <v>1</v>
      </c>
      <c r="BA467" s="20">
        <f t="shared" si="64"/>
        <v>0</v>
      </c>
      <c r="BB467" s="17">
        <f t="shared" si="65"/>
        <v>0</v>
      </c>
      <c r="BC467" s="36">
        <f>VLOOKUP($H467,[4]IRA!$H$7:$CS$981,BC$1,FALSE)</f>
        <v>0</v>
      </c>
      <c r="BD467" s="36">
        <f>VLOOKUP($H467,[4]IRA!$H$7:$CS$981,BD$1,FALSE)</f>
        <v>0</v>
      </c>
      <c r="BE467" s="36">
        <f>VLOOKUP($H467,[4]IRA!$H$7:$CS$981,BE$1,FALSE)</f>
        <v>10</v>
      </c>
      <c r="BF467" s="36">
        <f>VLOOKUP($H467,[4]IRA!$H$7:$CS$981,BF$1,FALSE)</f>
        <v>0</v>
      </c>
      <c r="BG467" s="36">
        <f>VLOOKUP($H467,[4]IRA!$H$7:$CS$981,BG$1,FALSE)</f>
        <v>0</v>
      </c>
      <c r="BH467" s="36">
        <f>VLOOKUP($H467,[4]IRA!$H$7:$CS$981,BH$1,FALSE)</f>
        <v>0</v>
      </c>
      <c r="BI467" s="36">
        <f>VLOOKUP($H467,[4]IRA!$H$7:$CS$981,BI$1,FALSE)</f>
        <v>0</v>
      </c>
      <c r="BJ467" s="36">
        <f>VLOOKUP($H467,[4]IRA!$H$7:$CS$981,BJ$1,FALSE)</f>
        <v>0</v>
      </c>
      <c r="BK467" s="36">
        <f>VLOOKUP($H467,[4]IRA!$H$7:$CS$981,BK$1,FALSE)</f>
        <v>0</v>
      </c>
      <c r="BL467" s="36">
        <f>VLOOKUP($H467,[4]IRA!$H$7:$CS$981,BL$1,FALSE)</f>
        <v>0</v>
      </c>
      <c r="BM467" s="36">
        <f>VLOOKUP($H467,[4]IRA!$H$7:$CS$981,BM$1,FALSE)</f>
        <v>0</v>
      </c>
      <c r="BN467" s="36">
        <f>VLOOKUP($H467,[4]IRA!$H$7:$CS$981,BN$1,FALSE)</f>
        <v>0</v>
      </c>
      <c r="BO467" s="10">
        <f>VLOOKUP(H467,[4]IRA!$H$7:$CS$981,90,FALSE)</f>
        <v>135.66666666666669</v>
      </c>
      <c r="BP467" s="10">
        <f t="shared" si="66"/>
        <v>10</v>
      </c>
      <c r="BQ467" s="17">
        <f t="shared" si="67"/>
        <v>7.3710073710073695E-2</v>
      </c>
    </row>
    <row r="468" spans="1:69" x14ac:dyDescent="0.3">
      <c r="A468" s="87" t="s">
        <v>2</v>
      </c>
      <c r="B468" s="87" t="s">
        <v>93</v>
      </c>
      <c r="C468" s="88"/>
      <c r="D468" s="87" t="s">
        <v>719</v>
      </c>
      <c r="E468" s="87" t="s">
        <v>820</v>
      </c>
      <c r="F468" s="87" t="s">
        <v>818</v>
      </c>
      <c r="G468" s="88" t="s">
        <v>895</v>
      </c>
      <c r="H468" s="88">
        <v>18577</v>
      </c>
      <c r="I468" s="87" t="s">
        <v>968</v>
      </c>
      <c r="J468" s="37">
        <f>VLOOKUP($H468,[1]EDA!$H$6:$BN$980,J$1,FALSE)</f>
        <v>0</v>
      </c>
      <c r="K468" s="36">
        <f>VLOOKUP($H468,[1]EDA!$H$6:$BN$980,K$1,FALSE)</f>
        <v>0</v>
      </c>
      <c r="L468" s="36">
        <f>VLOOKUP($H468,[1]EDA!$H$6:$BN$980,L$1,FALSE)</f>
        <v>0</v>
      </c>
      <c r="M468" s="36">
        <f>VLOOKUP($H468,[1]EDA!$H$6:$BN$980,M$1,FALSE)</f>
        <v>0</v>
      </c>
      <c r="N468" s="36">
        <f>VLOOKUP($H468,[1]EDA!$H$6:$BN$980,N$1,FALSE)</f>
        <v>0</v>
      </c>
      <c r="O468" s="36">
        <f>VLOOKUP($H468,[1]EDA!$H$6:$BN$980,O$1,FALSE)</f>
        <v>0</v>
      </c>
      <c r="P468" s="36">
        <f>VLOOKUP($H468,[1]EDA!$H$6:$BN$980,P$1,FALSE)</f>
        <v>0</v>
      </c>
      <c r="Q468" s="36">
        <f>VLOOKUP($H468,[1]EDA!$H$6:$BN$980,Q$1,FALSE)</f>
        <v>0</v>
      </c>
      <c r="R468" s="36">
        <f>VLOOKUP($H468,[1]EDA!$H$6:$BN$980,R$1,FALSE)</f>
        <v>0</v>
      </c>
      <c r="S468" s="36">
        <f>VLOOKUP($H468,[1]EDA!$H$6:$BN$980,S$1,FALSE)</f>
        <v>0</v>
      </c>
      <c r="T468" s="36">
        <f>VLOOKUP($H468,[1]EDA!$H$6:$BN$980,T$1,FALSE)</f>
        <v>0</v>
      </c>
      <c r="U468" s="36">
        <f>VLOOKUP($H468,[1]EDA!$H$6:$BN$980,U$1,FALSE)</f>
        <v>0</v>
      </c>
      <c r="V468" s="10">
        <f>VLOOKUP(H468,[1]EDA!$H$6:$BO$980,60,FALSE)</f>
        <v>0</v>
      </c>
      <c r="W468" s="10">
        <f t="shared" si="60"/>
        <v>0</v>
      </c>
      <c r="X468" s="17">
        <f t="shared" si="61"/>
        <v>0</v>
      </c>
      <c r="Y468" s="36">
        <f>VLOOKUP($H468,[2]EDA!$H$6:$AY$980,Y$1,FALSE)</f>
        <v>0</v>
      </c>
      <c r="Z468" s="36">
        <f>VLOOKUP($H468,[2]EDA!$H$6:$AY$980,Z$1,FALSE)</f>
        <v>0</v>
      </c>
      <c r="AA468" s="36">
        <f>VLOOKUP($H468,[2]EDA!$H$6:$AY$980,AA$1,FALSE)</f>
        <v>0</v>
      </c>
      <c r="AB468" s="36">
        <f>VLOOKUP($H468,[2]EDA!$H$6:$AY$980,AB$1,FALSE)</f>
        <v>0</v>
      </c>
      <c r="AC468" s="36">
        <f>VLOOKUP($H468,[2]EDA!$H$6:$AY$980,AC$1,FALSE)</f>
        <v>0</v>
      </c>
      <c r="AD468" s="36">
        <f>VLOOKUP($H468,[2]EDA!$H$6:$AY$980,AD$1,FALSE)</f>
        <v>0</v>
      </c>
      <c r="AE468" s="36">
        <f>VLOOKUP($H468,[2]EDA!$H$6:$AY$980,AE$1,FALSE)</f>
        <v>0</v>
      </c>
      <c r="AF468" s="36">
        <f>VLOOKUP($H468,[2]EDA!$H$6:$AY$980,AF$1,FALSE)</f>
        <v>0</v>
      </c>
      <c r="AG468" s="36">
        <f>VLOOKUP($H468,[2]EDA!$H$6:$AY$980,AG$1,FALSE)</f>
        <v>0</v>
      </c>
      <c r="AH468" s="36">
        <f>VLOOKUP($H468,[2]EDA!$H$6:$AY$980,AH$1,FALSE)</f>
        <v>0</v>
      </c>
      <c r="AI468" s="36">
        <f>VLOOKUP($H468,[2]EDA!$H$6:$AY$980,AI$1,FALSE)</f>
        <v>0</v>
      </c>
      <c r="AJ468" s="36">
        <f>VLOOKUP($H468,[2]EDA!$H$6:$AY$980,AJ$1,FALSE)</f>
        <v>0</v>
      </c>
      <c r="AK468" s="20">
        <f>VLOOKUP(H468,[2]EDA!$H$6:$AZ$980,45,FALSE)</f>
        <v>0</v>
      </c>
      <c r="AL468" s="39">
        <f t="shared" si="62"/>
        <v>0</v>
      </c>
      <c r="AM468" s="17">
        <f t="shared" si="63"/>
        <v>0</v>
      </c>
      <c r="AN468" s="36">
        <f>VLOOKUP($H468,[3]IRA!$H$6:$BN$980,AN$1,FALSE)</f>
        <v>0</v>
      </c>
      <c r="AO468" s="36">
        <f>VLOOKUP($H468,[3]IRA!$H$6:$BN$980,AO$1,FALSE)</f>
        <v>0</v>
      </c>
      <c r="AP468" s="36">
        <f>VLOOKUP($H468,[3]IRA!$H$6:$BN$980,AP$1,FALSE)</f>
        <v>0</v>
      </c>
      <c r="AQ468" s="36">
        <f>VLOOKUP($H468,[3]IRA!$H$6:$BN$980,AQ$1,FALSE)</f>
        <v>0</v>
      </c>
      <c r="AR468" s="36">
        <f>VLOOKUP($H468,[3]IRA!$H$6:$BN$980,AR$1,FALSE)</f>
        <v>0</v>
      </c>
      <c r="AS468" s="36">
        <f>VLOOKUP($H468,[3]IRA!$H$6:$BN$980,AS$1,FALSE)</f>
        <v>0</v>
      </c>
      <c r="AT468" s="36">
        <f>VLOOKUP($H468,[3]IRA!$H$6:$BN$980,AT$1,FALSE)</f>
        <v>0</v>
      </c>
      <c r="AU468" s="36">
        <f>VLOOKUP($H468,[3]IRA!$H$6:$BN$980,AU$1,FALSE)</f>
        <v>0</v>
      </c>
      <c r="AV468" s="36">
        <f>VLOOKUP($H468,[3]IRA!$H$6:$BN$980,AV$1,FALSE)</f>
        <v>0</v>
      </c>
      <c r="AW468" s="36">
        <f>VLOOKUP($H468,[3]IRA!$H$6:$BN$980,AW$1,FALSE)</f>
        <v>0</v>
      </c>
      <c r="AX468" s="36">
        <f>VLOOKUP($H468,[3]IRA!$H$6:$BN$980,AX$1,FALSE)</f>
        <v>0</v>
      </c>
      <c r="AY468" s="36">
        <f>VLOOKUP($H468,[3]IRA!$H$6:$BN$980,AY$1,FALSE)</f>
        <v>0</v>
      </c>
      <c r="AZ468" s="20">
        <f>VLOOKUP(H468,[3]IRA!$H$6:$BO$980,60,FALSE)</f>
        <v>0</v>
      </c>
      <c r="BA468" s="20">
        <f t="shared" si="64"/>
        <v>0</v>
      </c>
      <c r="BB468" s="17">
        <f t="shared" si="65"/>
        <v>0</v>
      </c>
      <c r="BC468" s="36">
        <f>VLOOKUP($H468,[4]IRA!$H$7:$CS$981,BC$1,FALSE)</f>
        <v>0</v>
      </c>
      <c r="BD468" s="36">
        <f>VLOOKUP($H468,[4]IRA!$H$7:$CS$981,BD$1,FALSE)</f>
        <v>0</v>
      </c>
      <c r="BE468" s="36">
        <f>VLOOKUP($H468,[4]IRA!$H$7:$CS$981,BE$1,FALSE)</f>
        <v>0</v>
      </c>
      <c r="BF468" s="36">
        <f>VLOOKUP($H468,[4]IRA!$H$7:$CS$981,BF$1,FALSE)</f>
        <v>0</v>
      </c>
      <c r="BG468" s="36">
        <f>VLOOKUP($H468,[4]IRA!$H$7:$CS$981,BG$1,FALSE)</f>
        <v>0</v>
      </c>
      <c r="BH468" s="36">
        <f>VLOOKUP($H468,[4]IRA!$H$7:$CS$981,BH$1,FALSE)</f>
        <v>0</v>
      </c>
      <c r="BI468" s="36">
        <f>VLOOKUP($H468,[4]IRA!$H$7:$CS$981,BI$1,FALSE)</f>
        <v>0</v>
      </c>
      <c r="BJ468" s="36">
        <f>VLOOKUP($H468,[4]IRA!$H$7:$CS$981,BJ$1,FALSE)</f>
        <v>0</v>
      </c>
      <c r="BK468" s="36">
        <f>VLOOKUP($H468,[4]IRA!$H$7:$CS$981,BK$1,FALSE)</f>
        <v>0</v>
      </c>
      <c r="BL468" s="36">
        <f>VLOOKUP($H468,[4]IRA!$H$7:$CS$981,BL$1,FALSE)</f>
        <v>0</v>
      </c>
      <c r="BM468" s="36">
        <f>VLOOKUP($H468,[4]IRA!$H$7:$CS$981,BM$1,FALSE)</f>
        <v>0</v>
      </c>
      <c r="BN468" s="36">
        <f>VLOOKUP($H468,[4]IRA!$H$7:$CS$981,BN$1,FALSE)</f>
        <v>0</v>
      </c>
      <c r="BO468" s="10">
        <f>VLOOKUP(H468,[4]IRA!$H$7:$CS$981,90,FALSE)</f>
        <v>0</v>
      </c>
      <c r="BP468" s="10">
        <f t="shared" si="66"/>
        <v>0</v>
      </c>
      <c r="BQ468" s="17">
        <f t="shared" si="67"/>
        <v>0</v>
      </c>
    </row>
    <row r="469" spans="1:69" x14ac:dyDescent="0.3">
      <c r="A469" s="87" t="s">
        <v>181</v>
      </c>
      <c r="B469" s="87" t="s">
        <v>342</v>
      </c>
      <c r="C469" s="88">
        <v>407</v>
      </c>
      <c r="D469" s="87" t="s">
        <v>846</v>
      </c>
      <c r="E469" s="87" t="s">
        <v>181</v>
      </c>
      <c r="F469" s="87" t="s">
        <v>587</v>
      </c>
      <c r="G469" s="88" t="s">
        <v>550</v>
      </c>
      <c r="H469" s="88">
        <v>18666</v>
      </c>
      <c r="I469" s="87" t="s">
        <v>760</v>
      </c>
      <c r="J469" s="37">
        <f>VLOOKUP($H469,[1]EDA!$H$6:$BN$980,J$1,FALSE)</f>
        <v>0</v>
      </c>
      <c r="K469" s="36">
        <f>VLOOKUP($H469,[1]EDA!$H$6:$BN$980,K$1,FALSE)</f>
        <v>0</v>
      </c>
      <c r="L469" s="36">
        <f>VLOOKUP($H469,[1]EDA!$H$6:$BN$980,L$1,FALSE)</f>
        <v>0</v>
      </c>
      <c r="M469" s="36">
        <f>VLOOKUP($H469,[1]EDA!$H$6:$BN$980,M$1,FALSE)</f>
        <v>4</v>
      </c>
      <c r="N469" s="36">
        <f>VLOOKUP($H469,[1]EDA!$H$6:$BN$980,N$1,FALSE)</f>
        <v>0</v>
      </c>
      <c r="O469" s="36">
        <f>VLOOKUP($H469,[1]EDA!$H$6:$BN$980,O$1,FALSE)</f>
        <v>0</v>
      </c>
      <c r="P469" s="36">
        <f>VLOOKUP($H469,[1]EDA!$H$6:$BN$980,P$1,FALSE)</f>
        <v>0</v>
      </c>
      <c r="Q469" s="36">
        <f>VLOOKUP($H469,[1]EDA!$H$6:$BN$980,Q$1,FALSE)</f>
        <v>0</v>
      </c>
      <c r="R469" s="36">
        <f>VLOOKUP($H469,[1]EDA!$H$6:$BN$980,R$1,FALSE)</f>
        <v>0</v>
      </c>
      <c r="S469" s="36">
        <f>VLOOKUP($H469,[1]EDA!$H$6:$BN$980,S$1,FALSE)</f>
        <v>0</v>
      </c>
      <c r="T469" s="36">
        <f>VLOOKUP($H469,[1]EDA!$H$6:$BN$980,T$1,FALSE)</f>
        <v>0</v>
      </c>
      <c r="U469" s="36">
        <f>VLOOKUP($H469,[1]EDA!$H$6:$BN$980,U$1,FALSE)</f>
        <v>0</v>
      </c>
      <c r="V469" s="10">
        <f>VLOOKUP(H469,[1]EDA!$H$6:$BO$980,60,FALSE)</f>
        <v>9.3333333333333339</v>
      </c>
      <c r="W469" s="10">
        <f t="shared" si="60"/>
        <v>4</v>
      </c>
      <c r="X469" s="17">
        <f t="shared" si="61"/>
        <v>0.42857142857142855</v>
      </c>
      <c r="Y469" s="36">
        <f>VLOOKUP($H469,[2]EDA!$H$6:$AY$980,Y$1,FALSE)</f>
        <v>0</v>
      </c>
      <c r="Z469" s="36">
        <f>VLOOKUP($H469,[2]EDA!$H$6:$AY$980,Z$1,FALSE)</f>
        <v>0</v>
      </c>
      <c r="AA469" s="36">
        <f>VLOOKUP($H469,[2]EDA!$H$6:$AY$980,AA$1,FALSE)</f>
        <v>0</v>
      </c>
      <c r="AB469" s="36">
        <f>VLOOKUP($H469,[2]EDA!$H$6:$AY$980,AB$1,FALSE)</f>
        <v>0</v>
      </c>
      <c r="AC469" s="36">
        <f>VLOOKUP($H469,[2]EDA!$H$6:$AY$980,AC$1,FALSE)</f>
        <v>0</v>
      </c>
      <c r="AD469" s="36">
        <f>VLOOKUP($H469,[2]EDA!$H$6:$AY$980,AD$1,FALSE)</f>
        <v>0</v>
      </c>
      <c r="AE469" s="36">
        <f>VLOOKUP($H469,[2]EDA!$H$6:$AY$980,AE$1,FALSE)</f>
        <v>0</v>
      </c>
      <c r="AF469" s="36">
        <f>VLOOKUP($H469,[2]EDA!$H$6:$AY$980,AF$1,FALSE)</f>
        <v>0</v>
      </c>
      <c r="AG469" s="36">
        <f>VLOOKUP($H469,[2]EDA!$H$6:$AY$980,AG$1,FALSE)</f>
        <v>0</v>
      </c>
      <c r="AH469" s="36">
        <f>VLOOKUP($H469,[2]EDA!$H$6:$AY$980,AH$1,FALSE)</f>
        <v>0</v>
      </c>
      <c r="AI469" s="36">
        <f>VLOOKUP($H469,[2]EDA!$H$6:$AY$980,AI$1,FALSE)</f>
        <v>0</v>
      </c>
      <c r="AJ469" s="36">
        <f>VLOOKUP($H469,[2]EDA!$H$6:$AY$980,AJ$1,FALSE)</f>
        <v>0</v>
      </c>
      <c r="AK469" s="20">
        <f>VLOOKUP(H469,[2]EDA!$H$6:$AZ$980,45,FALSE)</f>
        <v>0</v>
      </c>
      <c r="AL469" s="39">
        <f t="shared" si="62"/>
        <v>0</v>
      </c>
      <c r="AM469" s="17">
        <f t="shared" si="63"/>
        <v>0</v>
      </c>
      <c r="AN469" s="36">
        <f>VLOOKUP($H469,[3]IRA!$H$6:$BN$980,AN$1,FALSE)</f>
        <v>0</v>
      </c>
      <c r="AO469" s="36">
        <f>VLOOKUP($H469,[3]IRA!$H$6:$BN$980,AO$1,FALSE)</f>
        <v>0</v>
      </c>
      <c r="AP469" s="36">
        <f>VLOOKUP($H469,[3]IRA!$H$6:$BN$980,AP$1,FALSE)</f>
        <v>0</v>
      </c>
      <c r="AQ469" s="36">
        <f>VLOOKUP($H469,[3]IRA!$H$6:$BN$980,AQ$1,FALSE)</f>
        <v>0</v>
      </c>
      <c r="AR469" s="36">
        <f>VLOOKUP($H469,[3]IRA!$H$6:$BN$980,AR$1,FALSE)</f>
        <v>0</v>
      </c>
      <c r="AS469" s="36">
        <f>VLOOKUP($H469,[3]IRA!$H$6:$BN$980,AS$1,FALSE)</f>
        <v>0</v>
      </c>
      <c r="AT469" s="36">
        <f>VLOOKUP($H469,[3]IRA!$H$6:$BN$980,AT$1,FALSE)</f>
        <v>0</v>
      </c>
      <c r="AU469" s="36">
        <f>VLOOKUP($H469,[3]IRA!$H$6:$BN$980,AU$1,FALSE)</f>
        <v>0</v>
      </c>
      <c r="AV469" s="36">
        <f>VLOOKUP($H469,[3]IRA!$H$6:$BN$980,AV$1,FALSE)</f>
        <v>0</v>
      </c>
      <c r="AW469" s="36">
        <f>VLOOKUP($H469,[3]IRA!$H$6:$BN$980,AW$1,FALSE)</f>
        <v>0</v>
      </c>
      <c r="AX469" s="36">
        <f>VLOOKUP($H469,[3]IRA!$H$6:$BN$980,AX$1,FALSE)</f>
        <v>0</v>
      </c>
      <c r="AY469" s="36">
        <f>VLOOKUP($H469,[3]IRA!$H$6:$BN$980,AY$1,FALSE)</f>
        <v>0</v>
      </c>
      <c r="AZ469" s="20">
        <f>VLOOKUP(H469,[3]IRA!$H$6:$BO$980,60,FALSE)</f>
        <v>0</v>
      </c>
      <c r="BA469" s="20">
        <f t="shared" si="64"/>
        <v>0</v>
      </c>
      <c r="BB469" s="17">
        <f t="shared" si="65"/>
        <v>0</v>
      </c>
      <c r="BC469" s="36">
        <f>VLOOKUP($H469,[4]IRA!$H$7:$CS$981,BC$1,FALSE)</f>
        <v>0</v>
      </c>
      <c r="BD469" s="36">
        <f>VLOOKUP($H469,[4]IRA!$H$7:$CS$981,BD$1,FALSE)</f>
        <v>0</v>
      </c>
      <c r="BE469" s="36">
        <f>VLOOKUP($H469,[4]IRA!$H$7:$CS$981,BE$1,FALSE)</f>
        <v>0</v>
      </c>
      <c r="BF469" s="36">
        <f>VLOOKUP($H469,[4]IRA!$H$7:$CS$981,BF$1,FALSE)</f>
        <v>0</v>
      </c>
      <c r="BG469" s="36">
        <f>VLOOKUP($H469,[4]IRA!$H$7:$CS$981,BG$1,FALSE)</f>
        <v>0</v>
      </c>
      <c r="BH469" s="36">
        <f>VLOOKUP($H469,[4]IRA!$H$7:$CS$981,BH$1,FALSE)</f>
        <v>0</v>
      </c>
      <c r="BI469" s="36">
        <f>VLOOKUP($H469,[4]IRA!$H$7:$CS$981,BI$1,FALSE)</f>
        <v>0</v>
      </c>
      <c r="BJ469" s="36">
        <f>VLOOKUP($H469,[4]IRA!$H$7:$CS$981,BJ$1,FALSE)</f>
        <v>0</v>
      </c>
      <c r="BK469" s="36">
        <f>VLOOKUP($H469,[4]IRA!$H$7:$CS$981,BK$1,FALSE)</f>
        <v>0</v>
      </c>
      <c r="BL469" s="36">
        <f>VLOOKUP($H469,[4]IRA!$H$7:$CS$981,BL$1,FALSE)</f>
        <v>0</v>
      </c>
      <c r="BM469" s="36">
        <f>VLOOKUP($H469,[4]IRA!$H$7:$CS$981,BM$1,FALSE)</f>
        <v>0</v>
      </c>
      <c r="BN469" s="36">
        <f>VLOOKUP($H469,[4]IRA!$H$7:$CS$981,BN$1,FALSE)</f>
        <v>0</v>
      </c>
      <c r="BO469" s="10">
        <f>VLOOKUP(H469,[4]IRA!$H$7:$CS$981,90,FALSE)</f>
        <v>11.333333333333332</v>
      </c>
      <c r="BP469" s="10">
        <f t="shared" si="66"/>
        <v>0</v>
      </c>
      <c r="BQ469" s="17">
        <f t="shared" si="67"/>
        <v>0</v>
      </c>
    </row>
    <row r="470" spans="1:69" x14ac:dyDescent="0.3">
      <c r="A470" s="87" t="s">
        <v>2</v>
      </c>
      <c r="B470" s="87" t="s">
        <v>93</v>
      </c>
      <c r="C470" s="88"/>
      <c r="D470" s="87" t="s">
        <v>719</v>
      </c>
      <c r="E470" s="87" t="s">
        <v>820</v>
      </c>
      <c r="F470" s="87" t="s">
        <v>818</v>
      </c>
      <c r="G470" s="88" t="s">
        <v>895</v>
      </c>
      <c r="H470" s="88">
        <v>18713</v>
      </c>
      <c r="I470" s="87" t="s">
        <v>969</v>
      </c>
      <c r="J470" s="37">
        <f>VLOOKUP($H470,[1]EDA!$H$6:$BN$980,J$1,FALSE)</f>
        <v>0</v>
      </c>
      <c r="K470" s="36">
        <f>VLOOKUP($H470,[1]EDA!$H$6:$BN$980,K$1,FALSE)</f>
        <v>0</v>
      </c>
      <c r="L470" s="36">
        <f>VLOOKUP($H470,[1]EDA!$H$6:$BN$980,L$1,FALSE)</f>
        <v>0</v>
      </c>
      <c r="M470" s="36">
        <f>VLOOKUP($H470,[1]EDA!$H$6:$BN$980,M$1,FALSE)</f>
        <v>0</v>
      </c>
      <c r="N470" s="36">
        <f>VLOOKUP($H470,[1]EDA!$H$6:$BN$980,N$1,FALSE)</f>
        <v>0</v>
      </c>
      <c r="O470" s="36">
        <f>VLOOKUP($H470,[1]EDA!$H$6:$BN$980,O$1,FALSE)</f>
        <v>0</v>
      </c>
      <c r="P470" s="36">
        <f>VLOOKUP($H470,[1]EDA!$H$6:$BN$980,P$1,FALSE)</f>
        <v>0</v>
      </c>
      <c r="Q470" s="36">
        <f>VLOOKUP($H470,[1]EDA!$H$6:$BN$980,Q$1,FALSE)</f>
        <v>0</v>
      </c>
      <c r="R470" s="36">
        <f>VLOOKUP($H470,[1]EDA!$H$6:$BN$980,R$1,FALSE)</f>
        <v>0</v>
      </c>
      <c r="S470" s="36">
        <f>VLOOKUP($H470,[1]EDA!$H$6:$BN$980,S$1,FALSE)</f>
        <v>0</v>
      </c>
      <c r="T470" s="36">
        <f>VLOOKUP($H470,[1]EDA!$H$6:$BN$980,T$1,FALSE)</f>
        <v>0</v>
      </c>
      <c r="U470" s="36">
        <f>VLOOKUP($H470,[1]EDA!$H$6:$BN$980,U$1,FALSE)</f>
        <v>0</v>
      </c>
      <c r="V470" s="10">
        <f>VLOOKUP(H470,[1]EDA!$H$6:$BO$980,60,FALSE)</f>
        <v>0</v>
      </c>
      <c r="W470" s="10">
        <f t="shared" si="60"/>
        <v>0</v>
      </c>
      <c r="X470" s="17">
        <f t="shared" si="61"/>
        <v>0</v>
      </c>
      <c r="Y470" s="36">
        <f>VLOOKUP($H470,[2]EDA!$H$6:$AY$980,Y$1,FALSE)</f>
        <v>0</v>
      </c>
      <c r="Z470" s="36">
        <f>VLOOKUP($H470,[2]EDA!$H$6:$AY$980,Z$1,FALSE)</f>
        <v>0</v>
      </c>
      <c r="AA470" s="36">
        <f>VLOOKUP($H470,[2]EDA!$H$6:$AY$980,AA$1,FALSE)</f>
        <v>0</v>
      </c>
      <c r="AB470" s="36">
        <f>VLOOKUP($H470,[2]EDA!$H$6:$AY$980,AB$1,FALSE)</f>
        <v>0</v>
      </c>
      <c r="AC470" s="36">
        <f>VLOOKUP($H470,[2]EDA!$H$6:$AY$980,AC$1,FALSE)</f>
        <v>0</v>
      </c>
      <c r="AD470" s="36">
        <f>VLOOKUP($H470,[2]EDA!$H$6:$AY$980,AD$1,FALSE)</f>
        <v>0</v>
      </c>
      <c r="AE470" s="36">
        <f>VLOOKUP($H470,[2]EDA!$H$6:$AY$980,AE$1,FALSE)</f>
        <v>0</v>
      </c>
      <c r="AF470" s="36">
        <f>VLOOKUP($H470,[2]EDA!$H$6:$AY$980,AF$1,FALSE)</f>
        <v>0</v>
      </c>
      <c r="AG470" s="36">
        <f>VLOOKUP($H470,[2]EDA!$H$6:$AY$980,AG$1,FALSE)</f>
        <v>0</v>
      </c>
      <c r="AH470" s="36">
        <f>VLOOKUP($H470,[2]EDA!$H$6:$AY$980,AH$1,FALSE)</f>
        <v>0</v>
      </c>
      <c r="AI470" s="36">
        <f>VLOOKUP($H470,[2]EDA!$H$6:$AY$980,AI$1,FALSE)</f>
        <v>0</v>
      </c>
      <c r="AJ470" s="36">
        <f>VLOOKUP($H470,[2]EDA!$H$6:$AY$980,AJ$1,FALSE)</f>
        <v>0</v>
      </c>
      <c r="AK470" s="20">
        <f>VLOOKUP(H470,[2]EDA!$H$6:$AZ$980,45,FALSE)</f>
        <v>0</v>
      </c>
      <c r="AL470" s="39">
        <f t="shared" si="62"/>
        <v>0</v>
      </c>
      <c r="AM470" s="17">
        <f t="shared" si="63"/>
        <v>0</v>
      </c>
      <c r="AN470" s="36">
        <f>VLOOKUP($H470,[3]IRA!$H$6:$BN$980,AN$1,FALSE)</f>
        <v>0</v>
      </c>
      <c r="AO470" s="36">
        <f>VLOOKUP($H470,[3]IRA!$H$6:$BN$980,AO$1,FALSE)</f>
        <v>0</v>
      </c>
      <c r="AP470" s="36">
        <f>VLOOKUP($H470,[3]IRA!$H$6:$BN$980,AP$1,FALSE)</f>
        <v>0</v>
      </c>
      <c r="AQ470" s="36">
        <f>VLOOKUP($H470,[3]IRA!$H$6:$BN$980,AQ$1,FALSE)</f>
        <v>0</v>
      </c>
      <c r="AR470" s="36">
        <f>VLOOKUP($H470,[3]IRA!$H$6:$BN$980,AR$1,FALSE)</f>
        <v>0</v>
      </c>
      <c r="AS470" s="36">
        <f>VLOOKUP($H470,[3]IRA!$H$6:$BN$980,AS$1,FALSE)</f>
        <v>0</v>
      </c>
      <c r="AT470" s="36">
        <f>VLOOKUP($H470,[3]IRA!$H$6:$BN$980,AT$1,FALSE)</f>
        <v>0</v>
      </c>
      <c r="AU470" s="36">
        <f>VLOOKUP($H470,[3]IRA!$H$6:$BN$980,AU$1,FALSE)</f>
        <v>0</v>
      </c>
      <c r="AV470" s="36">
        <f>VLOOKUP($H470,[3]IRA!$H$6:$BN$980,AV$1,FALSE)</f>
        <v>0</v>
      </c>
      <c r="AW470" s="36">
        <f>VLOOKUP($H470,[3]IRA!$H$6:$BN$980,AW$1,FALSE)</f>
        <v>0</v>
      </c>
      <c r="AX470" s="36">
        <f>VLOOKUP($H470,[3]IRA!$H$6:$BN$980,AX$1,FALSE)</f>
        <v>0</v>
      </c>
      <c r="AY470" s="36">
        <f>VLOOKUP($H470,[3]IRA!$H$6:$BN$980,AY$1,FALSE)</f>
        <v>0</v>
      </c>
      <c r="AZ470" s="20">
        <f>VLOOKUP(H470,[3]IRA!$H$6:$BO$980,60,FALSE)</f>
        <v>0</v>
      </c>
      <c r="BA470" s="20">
        <f t="shared" si="64"/>
        <v>0</v>
      </c>
      <c r="BB470" s="17">
        <f t="shared" si="65"/>
        <v>0</v>
      </c>
      <c r="BC470" s="36">
        <f>VLOOKUP($H470,[4]IRA!$H$7:$CS$981,BC$1,FALSE)</f>
        <v>0</v>
      </c>
      <c r="BD470" s="36">
        <f>VLOOKUP($H470,[4]IRA!$H$7:$CS$981,BD$1,FALSE)</f>
        <v>0</v>
      </c>
      <c r="BE470" s="36">
        <f>VLOOKUP($H470,[4]IRA!$H$7:$CS$981,BE$1,FALSE)</f>
        <v>0</v>
      </c>
      <c r="BF470" s="36">
        <f>VLOOKUP($H470,[4]IRA!$H$7:$CS$981,BF$1,FALSE)</f>
        <v>0</v>
      </c>
      <c r="BG470" s="36">
        <f>VLOOKUP($H470,[4]IRA!$H$7:$CS$981,BG$1,FALSE)</f>
        <v>0</v>
      </c>
      <c r="BH470" s="36">
        <f>VLOOKUP($H470,[4]IRA!$H$7:$CS$981,BH$1,FALSE)</f>
        <v>0</v>
      </c>
      <c r="BI470" s="36">
        <f>VLOOKUP($H470,[4]IRA!$H$7:$CS$981,BI$1,FALSE)</f>
        <v>0</v>
      </c>
      <c r="BJ470" s="36">
        <f>VLOOKUP($H470,[4]IRA!$H$7:$CS$981,BJ$1,FALSE)</f>
        <v>0</v>
      </c>
      <c r="BK470" s="36">
        <f>VLOOKUP($H470,[4]IRA!$H$7:$CS$981,BK$1,FALSE)</f>
        <v>0</v>
      </c>
      <c r="BL470" s="36">
        <f>VLOOKUP($H470,[4]IRA!$H$7:$CS$981,BL$1,FALSE)</f>
        <v>0</v>
      </c>
      <c r="BM470" s="36">
        <f>VLOOKUP($H470,[4]IRA!$H$7:$CS$981,BM$1,FALSE)</f>
        <v>0</v>
      </c>
      <c r="BN470" s="36">
        <f>VLOOKUP($H470,[4]IRA!$H$7:$CS$981,BN$1,FALSE)</f>
        <v>0</v>
      </c>
      <c r="BO470" s="10">
        <f>VLOOKUP(H470,[4]IRA!$H$7:$CS$981,90,FALSE)</f>
        <v>0</v>
      </c>
      <c r="BP470" s="10">
        <f t="shared" si="66"/>
        <v>0</v>
      </c>
      <c r="BQ470" s="17">
        <f t="shared" si="67"/>
        <v>0</v>
      </c>
    </row>
    <row r="471" spans="1:69" x14ac:dyDescent="0.3">
      <c r="A471" s="87" t="s">
        <v>2</v>
      </c>
      <c r="B471" s="87" t="s">
        <v>93</v>
      </c>
      <c r="C471" s="88"/>
      <c r="D471" s="87" t="s">
        <v>719</v>
      </c>
      <c r="E471" s="87" t="s">
        <v>820</v>
      </c>
      <c r="F471" s="87" t="s">
        <v>818</v>
      </c>
      <c r="G471" s="88" t="s">
        <v>895</v>
      </c>
      <c r="H471" s="88">
        <v>18732</v>
      </c>
      <c r="I471" s="87" t="s">
        <v>970</v>
      </c>
      <c r="J471" s="37">
        <f>VLOOKUP($H471,[1]EDA!$H$6:$BN$980,J$1,FALSE)</f>
        <v>0</v>
      </c>
      <c r="K471" s="36">
        <f>VLOOKUP($H471,[1]EDA!$H$6:$BN$980,K$1,FALSE)</f>
        <v>0</v>
      </c>
      <c r="L471" s="36">
        <f>VLOOKUP($H471,[1]EDA!$H$6:$BN$980,L$1,FALSE)</f>
        <v>0</v>
      </c>
      <c r="M471" s="36">
        <f>VLOOKUP($H471,[1]EDA!$H$6:$BN$980,M$1,FALSE)</f>
        <v>0</v>
      </c>
      <c r="N471" s="36">
        <f>VLOOKUP($H471,[1]EDA!$H$6:$BN$980,N$1,FALSE)</f>
        <v>0</v>
      </c>
      <c r="O471" s="36">
        <f>VLOOKUP($H471,[1]EDA!$H$6:$BN$980,O$1,FALSE)</f>
        <v>0</v>
      </c>
      <c r="P471" s="36">
        <f>VLOOKUP($H471,[1]EDA!$H$6:$BN$980,P$1,FALSE)</f>
        <v>0</v>
      </c>
      <c r="Q471" s="36">
        <f>VLOOKUP($H471,[1]EDA!$H$6:$BN$980,Q$1,FALSE)</f>
        <v>0</v>
      </c>
      <c r="R471" s="36">
        <f>VLOOKUP($H471,[1]EDA!$H$6:$BN$980,R$1,FALSE)</f>
        <v>0</v>
      </c>
      <c r="S471" s="36">
        <f>VLOOKUP($H471,[1]EDA!$H$6:$BN$980,S$1,FALSE)</f>
        <v>0</v>
      </c>
      <c r="T471" s="36">
        <f>VLOOKUP($H471,[1]EDA!$H$6:$BN$980,T$1,FALSE)</f>
        <v>0</v>
      </c>
      <c r="U471" s="36">
        <f>VLOOKUP($H471,[1]EDA!$H$6:$BN$980,U$1,FALSE)</f>
        <v>0</v>
      </c>
      <c r="V471" s="10">
        <f>VLOOKUP(H471,[1]EDA!$H$6:$BO$980,60,FALSE)</f>
        <v>0</v>
      </c>
      <c r="W471" s="10">
        <f t="shared" si="60"/>
        <v>0</v>
      </c>
      <c r="X471" s="17">
        <f t="shared" si="61"/>
        <v>0</v>
      </c>
      <c r="Y471" s="36">
        <f>VLOOKUP($H471,[2]EDA!$H$6:$AY$980,Y$1,FALSE)</f>
        <v>0</v>
      </c>
      <c r="Z471" s="36">
        <f>VLOOKUP($H471,[2]EDA!$H$6:$AY$980,Z$1,FALSE)</f>
        <v>0</v>
      </c>
      <c r="AA471" s="36">
        <f>VLOOKUP($H471,[2]EDA!$H$6:$AY$980,AA$1,FALSE)</f>
        <v>0</v>
      </c>
      <c r="AB471" s="36">
        <f>VLOOKUP($H471,[2]EDA!$H$6:$AY$980,AB$1,FALSE)</f>
        <v>0</v>
      </c>
      <c r="AC471" s="36">
        <f>VLOOKUP($H471,[2]EDA!$H$6:$AY$980,AC$1,FALSE)</f>
        <v>0</v>
      </c>
      <c r="AD471" s="36">
        <f>VLOOKUP($H471,[2]EDA!$H$6:$AY$980,AD$1,FALSE)</f>
        <v>0</v>
      </c>
      <c r="AE471" s="36">
        <f>VLOOKUP($H471,[2]EDA!$H$6:$AY$980,AE$1,FALSE)</f>
        <v>0</v>
      </c>
      <c r="AF471" s="36">
        <f>VLOOKUP($H471,[2]EDA!$H$6:$AY$980,AF$1,FALSE)</f>
        <v>0</v>
      </c>
      <c r="AG471" s="36">
        <f>VLOOKUP($H471,[2]EDA!$H$6:$AY$980,AG$1,FALSE)</f>
        <v>0</v>
      </c>
      <c r="AH471" s="36">
        <f>VLOOKUP($H471,[2]EDA!$H$6:$AY$980,AH$1,FALSE)</f>
        <v>0</v>
      </c>
      <c r="AI471" s="36">
        <f>VLOOKUP($H471,[2]EDA!$H$6:$AY$980,AI$1,FALSE)</f>
        <v>0</v>
      </c>
      <c r="AJ471" s="36">
        <f>VLOOKUP($H471,[2]EDA!$H$6:$AY$980,AJ$1,FALSE)</f>
        <v>0</v>
      </c>
      <c r="AK471" s="20">
        <f>VLOOKUP(H471,[2]EDA!$H$6:$AZ$980,45,FALSE)</f>
        <v>0</v>
      </c>
      <c r="AL471" s="39">
        <f t="shared" si="62"/>
        <v>0</v>
      </c>
      <c r="AM471" s="17">
        <f t="shared" si="63"/>
        <v>0</v>
      </c>
      <c r="AN471" s="36">
        <f>VLOOKUP($H471,[3]IRA!$H$6:$BN$980,AN$1,FALSE)</f>
        <v>0</v>
      </c>
      <c r="AO471" s="36">
        <f>VLOOKUP($H471,[3]IRA!$H$6:$BN$980,AO$1,FALSE)</f>
        <v>0</v>
      </c>
      <c r="AP471" s="36">
        <f>VLOOKUP($H471,[3]IRA!$H$6:$BN$980,AP$1,FALSE)</f>
        <v>0</v>
      </c>
      <c r="AQ471" s="36">
        <f>VLOOKUP($H471,[3]IRA!$H$6:$BN$980,AQ$1,FALSE)</f>
        <v>0</v>
      </c>
      <c r="AR471" s="36">
        <f>VLOOKUP($H471,[3]IRA!$H$6:$BN$980,AR$1,FALSE)</f>
        <v>0</v>
      </c>
      <c r="AS471" s="36">
        <f>VLOOKUP($H471,[3]IRA!$H$6:$BN$980,AS$1,FALSE)</f>
        <v>0</v>
      </c>
      <c r="AT471" s="36">
        <f>VLOOKUP($H471,[3]IRA!$H$6:$BN$980,AT$1,FALSE)</f>
        <v>0</v>
      </c>
      <c r="AU471" s="36">
        <f>VLOOKUP($H471,[3]IRA!$H$6:$BN$980,AU$1,FALSE)</f>
        <v>0</v>
      </c>
      <c r="AV471" s="36">
        <f>VLOOKUP($H471,[3]IRA!$H$6:$BN$980,AV$1,FALSE)</f>
        <v>0</v>
      </c>
      <c r="AW471" s="36">
        <f>VLOOKUP($H471,[3]IRA!$H$6:$BN$980,AW$1,FALSE)</f>
        <v>0</v>
      </c>
      <c r="AX471" s="36">
        <f>VLOOKUP($H471,[3]IRA!$H$6:$BN$980,AX$1,FALSE)</f>
        <v>0</v>
      </c>
      <c r="AY471" s="36">
        <f>VLOOKUP($H471,[3]IRA!$H$6:$BN$980,AY$1,FALSE)</f>
        <v>0</v>
      </c>
      <c r="AZ471" s="20">
        <f>VLOOKUP(H471,[3]IRA!$H$6:$BO$980,60,FALSE)</f>
        <v>0</v>
      </c>
      <c r="BA471" s="20">
        <f t="shared" si="64"/>
        <v>0</v>
      </c>
      <c r="BB471" s="17">
        <f t="shared" si="65"/>
        <v>0</v>
      </c>
      <c r="BC471" s="36">
        <f>VLOOKUP($H471,[4]IRA!$H$7:$CS$981,BC$1,FALSE)</f>
        <v>0</v>
      </c>
      <c r="BD471" s="36">
        <f>VLOOKUP($H471,[4]IRA!$H$7:$CS$981,BD$1,FALSE)</f>
        <v>0</v>
      </c>
      <c r="BE471" s="36">
        <f>VLOOKUP($H471,[4]IRA!$H$7:$CS$981,BE$1,FALSE)</f>
        <v>0</v>
      </c>
      <c r="BF471" s="36">
        <f>VLOOKUP($H471,[4]IRA!$H$7:$CS$981,BF$1,FALSE)</f>
        <v>0</v>
      </c>
      <c r="BG471" s="36">
        <f>VLOOKUP($H471,[4]IRA!$H$7:$CS$981,BG$1,FALSE)</f>
        <v>0</v>
      </c>
      <c r="BH471" s="36">
        <f>VLOOKUP($H471,[4]IRA!$H$7:$CS$981,BH$1,FALSE)</f>
        <v>0</v>
      </c>
      <c r="BI471" s="36">
        <f>VLOOKUP($H471,[4]IRA!$H$7:$CS$981,BI$1,FALSE)</f>
        <v>0</v>
      </c>
      <c r="BJ471" s="36">
        <f>VLOOKUP($H471,[4]IRA!$H$7:$CS$981,BJ$1,FALSE)</f>
        <v>0</v>
      </c>
      <c r="BK471" s="36">
        <f>VLOOKUP($H471,[4]IRA!$H$7:$CS$981,BK$1,FALSE)</f>
        <v>0</v>
      </c>
      <c r="BL471" s="36">
        <f>VLOOKUP($H471,[4]IRA!$H$7:$CS$981,BL$1,FALSE)</f>
        <v>0</v>
      </c>
      <c r="BM471" s="36">
        <f>VLOOKUP($H471,[4]IRA!$H$7:$CS$981,BM$1,FALSE)</f>
        <v>0</v>
      </c>
      <c r="BN471" s="36">
        <f>VLOOKUP($H471,[4]IRA!$H$7:$CS$981,BN$1,FALSE)</f>
        <v>0</v>
      </c>
      <c r="BO471" s="10">
        <f>VLOOKUP(H471,[4]IRA!$H$7:$CS$981,90,FALSE)</f>
        <v>0</v>
      </c>
      <c r="BP471" s="10">
        <f t="shared" si="66"/>
        <v>0</v>
      </c>
      <c r="BQ471" s="17">
        <f t="shared" si="67"/>
        <v>0</v>
      </c>
    </row>
    <row r="472" spans="1:69" x14ac:dyDescent="0.3">
      <c r="A472" s="87" t="s">
        <v>181</v>
      </c>
      <c r="B472" s="87" t="s">
        <v>342</v>
      </c>
      <c r="C472" s="88">
        <v>407</v>
      </c>
      <c r="D472" s="87" t="s">
        <v>846</v>
      </c>
      <c r="E472" s="87" t="s">
        <v>181</v>
      </c>
      <c r="F472" s="87" t="s">
        <v>587</v>
      </c>
      <c r="G472" s="88" t="s">
        <v>550</v>
      </c>
      <c r="H472" s="88">
        <v>18739</v>
      </c>
      <c r="I472" s="87" t="s">
        <v>352</v>
      </c>
      <c r="J472" s="37">
        <f>VLOOKUP($H472,[1]EDA!$H$6:$BN$980,J$1,FALSE)</f>
        <v>1</v>
      </c>
      <c r="K472" s="36">
        <f>VLOOKUP($H472,[1]EDA!$H$6:$BN$980,K$1,FALSE)</f>
        <v>3</v>
      </c>
      <c r="L472" s="36">
        <f>VLOOKUP($H472,[1]EDA!$H$6:$BN$980,L$1,FALSE)</f>
        <v>1</v>
      </c>
      <c r="M472" s="36">
        <f>VLOOKUP($H472,[1]EDA!$H$6:$BN$980,M$1,FALSE)</f>
        <v>0</v>
      </c>
      <c r="N472" s="36">
        <f>VLOOKUP($H472,[1]EDA!$H$6:$BN$980,N$1,FALSE)</f>
        <v>0</v>
      </c>
      <c r="O472" s="36">
        <f>VLOOKUP($H472,[1]EDA!$H$6:$BN$980,O$1,FALSE)</f>
        <v>0</v>
      </c>
      <c r="P472" s="36">
        <f>VLOOKUP($H472,[1]EDA!$H$6:$BN$980,P$1,FALSE)</f>
        <v>0</v>
      </c>
      <c r="Q472" s="36">
        <f>VLOOKUP($H472,[1]EDA!$H$6:$BN$980,Q$1,FALSE)</f>
        <v>0</v>
      </c>
      <c r="R472" s="36">
        <f>VLOOKUP($H472,[1]EDA!$H$6:$BN$980,R$1,FALSE)</f>
        <v>0</v>
      </c>
      <c r="S472" s="36">
        <f>VLOOKUP($H472,[1]EDA!$H$6:$BN$980,S$1,FALSE)</f>
        <v>0</v>
      </c>
      <c r="T472" s="36">
        <f>VLOOKUP($H472,[1]EDA!$H$6:$BN$980,T$1,FALSE)</f>
        <v>0</v>
      </c>
      <c r="U472" s="36">
        <f>VLOOKUP($H472,[1]EDA!$H$6:$BN$980,U$1,FALSE)</f>
        <v>0</v>
      </c>
      <c r="V472" s="10">
        <f>VLOOKUP(H472,[1]EDA!$H$6:$BO$980,60,FALSE)</f>
        <v>16.666666666666668</v>
      </c>
      <c r="W472" s="10">
        <f t="shared" si="60"/>
        <v>5</v>
      </c>
      <c r="X472" s="17">
        <f t="shared" si="61"/>
        <v>0.3</v>
      </c>
      <c r="Y472" s="36">
        <f>VLOOKUP($H472,[2]EDA!$H$6:$AY$980,Y$1,FALSE)</f>
        <v>0</v>
      </c>
      <c r="Z472" s="36">
        <f>VLOOKUP($H472,[2]EDA!$H$6:$AY$980,Z$1,FALSE)</f>
        <v>0</v>
      </c>
      <c r="AA472" s="36">
        <f>VLOOKUP($H472,[2]EDA!$H$6:$AY$980,AA$1,FALSE)</f>
        <v>0</v>
      </c>
      <c r="AB472" s="36">
        <f>VLOOKUP($H472,[2]EDA!$H$6:$AY$980,AB$1,FALSE)</f>
        <v>0</v>
      </c>
      <c r="AC472" s="36">
        <f>VLOOKUP($H472,[2]EDA!$H$6:$AY$980,AC$1,FALSE)</f>
        <v>0</v>
      </c>
      <c r="AD472" s="36">
        <f>VLOOKUP($H472,[2]EDA!$H$6:$AY$980,AD$1,FALSE)</f>
        <v>0</v>
      </c>
      <c r="AE472" s="36">
        <f>VLOOKUP($H472,[2]EDA!$H$6:$AY$980,AE$1,FALSE)</f>
        <v>0</v>
      </c>
      <c r="AF472" s="36">
        <f>VLOOKUP($H472,[2]EDA!$H$6:$AY$980,AF$1,FALSE)</f>
        <v>0</v>
      </c>
      <c r="AG472" s="36">
        <f>VLOOKUP($H472,[2]EDA!$H$6:$AY$980,AG$1,FALSE)</f>
        <v>0</v>
      </c>
      <c r="AH472" s="36">
        <f>VLOOKUP($H472,[2]EDA!$H$6:$AY$980,AH$1,FALSE)</f>
        <v>0</v>
      </c>
      <c r="AI472" s="36">
        <f>VLOOKUP($H472,[2]EDA!$H$6:$AY$980,AI$1,FALSE)</f>
        <v>0</v>
      </c>
      <c r="AJ472" s="36">
        <f>VLOOKUP($H472,[2]EDA!$H$6:$AY$980,AJ$1,FALSE)</f>
        <v>0</v>
      </c>
      <c r="AK472" s="20">
        <f>VLOOKUP(H472,[2]EDA!$H$6:$AZ$980,45,FALSE)</f>
        <v>0</v>
      </c>
      <c r="AL472" s="39">
        <f t="shared" si="62"/>
        <v>0</v>
      </c>
      <c r="AM472" s="17">
        <f t="shared" si="63"/>
        <v>0</v>
      </c>
      <c r="AN472" s="36">
        <f>VLOOKUP($H472,[3]IRA!$H$6:$BN$980,AN$1,FALSE)</f>
        <v>0</v>
      </c>
      <c r="AO472" s="36">
        <f>VLOOKUP($H472,[3]IRA!$H$6:$BN$980,AO$1,FALSE)</f>
        <v>0</v>
      </c>
      <c r="AP472" s="36">
        <f>VLOOKUP($H472,[3]IRA!$H$6:$BN$980,AP$1,FALSE)</f>
        <v>0</v>
      </c>
      <c r="AQ472" s="36">
        <f>VLOOKUP($H472,[3]IRA!$H$6:$BN$980,AQ$1,FALSE)</f>
        <v>0</v>
      </c>
      <c r="AR472" s="36">
        <f>VLOOKUP($H472,[3]IRA!$H$6:$BN$980,AR$1,FALSE)</f>
        <v>0</v>
      </c>
      <c r="AS472" s="36">
        <f>VLOOKUP($H472,[3]IRA!$H$6:$BN$980,AS$1,FALSE)</f>
        <v>0</v>
      </c>
      <c r="AT472" s="36">
        <f>VLOOKUP($H472,[3]IRA!$H$6:$BN$980,AT$1,FALSE)</f>
        <v>0</v>
      </c>
      <c r="AU472" s="36">
        <f>VLOOKUP($H472,[3]IRA!$H$6:$BN$980,AU$1,FALSE)</f>
        <v>0</v>
      </c>
      <c r="AV472" s="36">
        <f>VLOOKUP($H472,[3]IRA!$H$6:$BN$980,AV$1,FALSE)</f>
        <v>0</v>
      </c>
      <c r="AW472" s="36">
        <f>VLOOKUP($H472,[3]IRA!$H$6:$BN$980,AW$1,FALSE)</f>
        <v>0</v>
      </c>
      <c r="AX472" s="36">
        <f>VLOOKUP($H472,[3]IRA!$H$6:$BN$980,AX$1,FALSE)</f>
        <v>0</v>
      </c>
      <c r="AY472" s="36">
        <f>VLOOKUP($H472,[3]IRA!$H$6:$BN$980,AY$1,FALSE)</f>
        <v>0</v>
      </c>
      <c r="AZ472" s="20">
        <f>VLOOKUP(H472,[3]IRA!$H$6:$BO$980,60,FALSE)</f>
        <v>0</v>
      </c>
      <c r="BA472" s="20">
        <f t="shared" si="64"/>
        <v>0</v>
      </c>
      <c r="BB472" s="17">
        <f t="shared" si="65"/>
        <v>0</v>
      </c>
      <c r="BC472" s="36">
        <f>VLOOKUP($H472,[4]IRA!$H$7:$CS$981,BC$1,FALSE)</f>
        <v>0</v>
      </c>
      <c r="BD472" s="36">
        <f>VLOOKUP($H472,[4]IRA!$H$7:$CS$981,BD$1,FALSE)</f>
        <v>1</v>
      </c>
      <c r="BE472" s="36">
        <f>VLOOKUP($H472,[4]IRA!$H$7:$CS$981,BE$1,FALSE)</f>
        <v>4</v>
      </c>
      <c r="BF472" s="36">
        <f>VLOOKUP($H472,[4]IRA!$H$7:$CS$981,BF$1,FALSE)</f>
        <v>0</v>
      </c>
      <c r="BG472" s="36">
        <f>VLOOKUP($H472,[4]IRA!$H$7:$CS$981,BG$1,FALSE)</f>
        <v>0</v>
      </c>
      <c r="BH472" s="36">
        <f>VLOOKUP($H472,[4]IRA!$H$7:$CS$981,BH$1,FALSE)</f>
        <v>0</v>
      </c>
      <c r="BI472" s="36">
        <f>VLOOKUP($H472,[4]IRA!$H$7:$CS$981,BI$1,FALSE)</f>
        <v>0</v>
      </c>
      <c r="BJ472" s="36">
        <f>VLOOKUP($H472,[4]IRA!$H$7:$CS$981,BJ$1,FALSE)</f>
        <v>0</v>
      </c>
      <c r="BK472" s="36">
        <f>VLOOKUP($H472,[4]IRA!$H$7:$CS$981,BK$1,FALSE)</f>
        <v>0</v>
      </c>
      <c r="BL472" s="36">
        <f>VLOOKUP($H472,[4]IRA!$H$7:$CS$981,BL$1,FALSE)</f>
        <v>0</v>
      </c>
      <c r="BM472" s="36">
        <f>VLOOKUP($H472,[4]IRA!$H$7:$CS$981,BM$1,FALSE)</f>
        <v>0</v>
      </c>
      <c r="BN472" s="36">
        <f>VLOOKUP($H472,[4]IRA!$H$7:$CS$981,BN$1,FALSE)</f>
        <v>0</v>
      </c>
      <c r="BO472" s="10">
        <f>VLOOKUP(H472,[4]IRA!$H$7:$CS$981,90,FALSE)</f>
        <v>18.666666666666664</v>
      </c>
      <c r="BP472" s="10">
        <f t="shared" si="66"/>
        <v>5</v>
      </c>
      <c r="BQ472" s="17">
        <f t="shared" si="67"/>
        <v>0.2678571428571429</v>
      </c>
    </row>
    <row r="473" spans="1:69" x14ac:dyDescent="0.3">
      <c r="A473" s="87" t="s">
        <v>181</v>
      </c>
      <c r="B473" s="87" t="s">
        <v>342</v>
      </c>
      <c r="C473" s="88">
        <v>407</v>
      </c>
      <c r="D473" s="87" t="s">
        <v>846</v>
      </c>
      <c r="E473" s="87" t="s">
        <v>181</v>
      </c>
      <c r="F473" s="87" t="s">
        <v>587</v>
      </c>
      <c r="G473" s="88" t="s">
        <v>550</v>
      </c>
      <c r="H473" s="88">
        <v>18740</v>
      </c>
      <c r="I473" s="87" t="s">
        <v>353</v>
      </c>
      <c r="J473" s="37">
        <f>VLOOKUP($H473,[1]EDA!$H$6:$BN$980,J$1,FALSE)</f>
        <v>1</v>
      </c>
      <c r="K473" s="36">
        <f>VLOOKUP($H473,[1]EDA!$H$6:$BN$980,K$1,FALSE)</f>
        <v>0</v>
      </c>
      <c r="L473" s="36">
        <f>VLOOKUP($H473,[1]EDA!$H$6:$BN$980,L$1,FALSE)</f>
        <v>0</v>
      </c>
      <c r="M473" s="36">
        <f>VLOOKUP($H473,[1]EDA!$H$6:$BN$980,M$1,FALSE)</f>
        <v>0</v>
      </c>
      <c r="N473" s="36">
        <f>VLOOKUP($H473,[1]EDA!$H$6:$BN$980,N$1,FALSE)</f>
        <v>0</v>
      </c>
      <c r="O473" s="36">
        <f>VLOOKUP($H473,[1]EDA!$H$6:$BN$980,O$1,FALSE)</f>
        <v>0</v>
      </c>
      <c r="P473" s="36">
        <f>VLOOKUP($H473,[1]EDA!$H$6:$BN$980,P$1,FALSE)</f>
        <v>0</v>
      </c>
      <c r="Q473" s="36">
        <f>VLOOKUP($H473,[1]EDA!$H$6:$BN$980,Q$1,FALSE)</f>
        <v>0</v>
      </c>
      <c r="R473" s="36">
        <f>VLOOKUP($H473,[1]EDA!$H$6:$BN$980,R$1,FALSE)</f>
        <v>0</v>
      </c>
      <c r="S473" s="36">
        <f>VLOOKUP($H473,[1]EDA!$H$6:$BN$980,S$1,FALSE)</f>
        <v>0</v>
      </c>
      <c r="T473" s="36">
        <f>VLOOKUP($H473,[1]EDA!$H$6:$BN$980,T$1,FALSE)</f>
        <v>0</v>
      </c>
      <c r="U473" s="36">
        <f>VLOOKUP($H473,[1]EDA!$H$6:$BN$980,U$1,FALSE)</f>
        <v>0</v>
      </c>
      <c r="V473" s="10">
        <f>VLOOKUP(H473,[1]EDA!$H$6:$BO$980,60,FALSE)</f>
        <v>25</v>
      </c>
      <c r="W473" s="10">
        <f t="shared" si="60"/>
        <v>1</v>
      </c>
      <c r="X473" s="17">
        <f t="shared" si="61"/>
        <v>0.04</v>
      </c>
      <c r="Y473" s="36">
        <f>VLOOKUP($H473,[2]EDA!$H$6:$AY$980,Y$1,FALSE)</f>
        <v>0</v>
      </c>
      <c r="Z473" s="36">
        <f>VLOOKUP($H473,[2]EDA!$H$6:$AY$980,Z$1,FALSE)</f>
        <v>0</v>
      </c>
      <c r="AA473" s="36">
        <f>VLOOKUP($H473,[2]EDA!$H$6:$AY$980,AA$1,FALSE)</f>
        <v>0</v>
      </c>
      <c r="AB473" s="36">
        <f>VLOOKUP($H473,[2]EDA!$H$6:$AY$980,AB$1,FALSE)</f>
        <v>0</v>
      </c>
      <c r="AC473" s="36">
        <f>VLOOKUP($H473,[2]EDA!$H$6:$AY$980,AC$1,FALSE)</f>
        <v>0</v>
      </c>
      <c r="AD473" s="36">
        <f>VLOOKUP($H473,[2]EDA!$H$6:$AY$980,AD$1,FALSE)</f>
        <v>0</v>
      </c>
      <c r="AE473" s="36">
        <f>VLOOKUP($H473,[2]EDA!$H$6:$AY$980,AE$1,FALSE)</f>
        <v>0</v>
      </c>
      <c r="AF473" s="36">
        <f>VLOOKUP($H473,[2]EDA!$H$6:$AY$980,AF$1,FALSE)</f>
        <v>0</v>
      </c>
      <c r="AG473" s="36">
        <f>VLOOKUP($H473,[2]EDA!$H$6:$AY$980,AG$1,FALSE)</f>
        <v>0</v>
      </c>
      <c r="AH473" s="36">
        <f>VLOOKUP($H473,[2]EDA!$H$6:$AY$980,AH$1,FALSE)</f>
        <v>0</v>
      </c>
      <c r="AI473" s="36">
        <f>VLOOKUP($H473,[2]EDA!$H$6:$AY$980,AI$1,FALSE)</f>
        <v>0</v>
      </c>
      <c r="AJ473" s="36">
        <f>VLOOKUP($H473,[2]EDA!$H$6:$AY$980,AJ$1,FALSE)</f>
        <v>0</v>
      </c>
      <c r="AK473" s="20">
        <f>VLOOKUP(H473,[2]EDA!$H$6:$AZ$980,45,FALSE)</f>
        <v>0</v>
      </c>
      <c r="AL473" s="39">
        <f t="shared" si="62"/>
        <v>0</v>
      </c>
      <c r="AM473" s="17">
        <f t="shared" si="63"/>
        <v>0</v>
      </c>
      <c r="AN473" s="36">
        <f>VLOOKUP($H473,[3]IRA!$H$6:$BN$980,AN$1,FALSE)</f>
        <v>0</v>
      </c>
      <c r="AO473" s="36">
        <f>VLOOKUP($H473,[3]IRA!$H$6:$BN$980,AO$1,FALSE)</f>
        <v>0</v>
      </c>
      <c r="AP473" s="36">
        <f>VLOOKUP($H473,[3]IRA!$H$6:$BN$980,AP$1,FALSE)</f>
        <v>0</v>
      </c>
      <c r="AQ473" s="36">
        <f>VLOOKUP($H473,[3]IRA!$H$6:$BN$980,AQ$1,FALSE)</f>
        <v>0</v>
      </c>
      <c r="AR473" s="36">
        <f>VLOOKUP($H473,[3]IRA!$H$6:$BN$980,AR$1,FALSE)</f>
        <v>0</v>
      </c>
      <c r="AS473" s="36">
        <f>VLOOKUP($H473,[3]IRA!$H$6:$BN$980,AS$1,FALSE)</f>
        <v>0</v>
      </c>
      <c r="AT473" s="36">
        <f>VLOOKUP($H473,[3]IRA!$H$6:$BN$980,AT$1,FALSE)</f>
        <v>0</v>
      </c>
      <c r="AU473" s="36">
        <f>VLOOKUP($H473,[3]IRA!$H$6:$BN$980,AU$1,FALSE)</f>
        <v>0</v>
      </c>
      <c r="AV473" s="36">
        <f>VLOOKUP($H473,[3]IRA!$H$6:$BN$980,AV$1,FALSE)</f>
        <v>0</v>
      </c>
      <c r="AW473" s="36">
        <f>VLOOKUP($H473,[3]IRA!$H$6:$BN$980,AW$1,FALSE)</f>
        <v>0</v>
      </c>
      <c r="AX473" s="36">
        <f>VLOOKUP($H473,[3]IRA!$H$6:$BN$980,AX$1,FALSE)</f>
        <v>0</v>
      </c>
      <c r="AY473" s="36">
        <f>VLOOKUP($H473,[3]IRA!$H$6:$BN$980,AY$1,FALSE)</f>
        <v>0</v>
      </c>
      <c r="AZ473" s="20">
        <f>VLOOKUP(H473,[3]IRA!$H$6:$BO$980,60,FALSE)</f>
        <v>3.333333333333333</v>
      </c>
      <c r="BA473" s="20">
        <f t="shared" si="64"/>
        <v>0</v>
      </c>
      <c r="BB473" s="17">
        <f t="shared" si="65"/>
        <v>0</v>
      </c>
      <c r="BC473" s="36">
        <f>VLOOKUP($H473,[4]IRA!$H$7:$CS$981,BC$1,FALSE)</f>
        <v>0</v>
      </c>
      <c r="BD473" s="36">
        <f>VLOOKUP($H473,[4]IRA!$H$7:$CS$981,BD$1,FALSE)</f>
        <v>0</v>
      </c>
      <c r="BE473" s="36">
        <f>VLOOKUP($H473,[4]IRA!$H$7:$CS$981,BE$1,FALSE)</f>
        <v>0</v>
      </c>
      <c r="BF473" s="36">
        <f>VLOOKUP($H473,[4]IRA!$H$7:$CS$981,BF$1,FALSE)</f>
        <v>0</v>
      </c>
      <c r="BG473" s="36">
        <f>VLOOKUP($H473,[4]IRA!$H$7:$CS$981,BG$1,FALSE)</f>
        <v>0</v>
      </c>
      <c r="BH473" s="36">
        <f>VLOOKUP($H473,[4]IRA!$H$7:$CS$981,BH$1,FALSE)</f>
        <v>0</v>
      </c>
      <c r="BI473" s="36">
        <f>VLOOKUP($H473,[4]IRA!$H$7:$CS$981,BI$1,FALSE)</f>
        <v>0</v>
      </c>
      <c r="BJ473" s="36">
        <f>VLOOKUP($H473,[4]IRA!$H$7:$CS$981,BJ$1,FALSE)</f>
        <v>0</v>
      </c>
      <c r="BK473" s="36">
        <f>VLOOKUP($H473,[4]IRA!$H$7:$CS$981,BK$1,FALSE)</f>
        <v>0</v>
      </c>
      <c r="BL473" s="36">
        <f>VLOOKUP($H473,[4]IRA!$H$7:$CS$981,BL$1,FALSE)</f>
        <v>0</v>
      </c>
      <c r="BM473" s="36">
        <f>VLOOKUP($H473,[4]IRA!$H$7:$CS$981,BM$1,FALSE)</f>
        <v>0</v>
      </c>
      <c r="BN473" s="36">
        <f>VLOOKUP($H473,[4]IRA!$H$7:$CS$981,BN$1,FALSE)</f>
        <v>0</v>
      </c>
      <c r="BO473" s="10">
        <f>VLOOKUP(H473,[4]IRA!$H$7:$CS$981,90,FALSE)</f>
        <v>30</v>
      </c>
      <c r="BP473" s="10">
        <f t="shared" si="66"/>
        <v>0</v>
      </c>
      <c r="BQ473" s="17">
        <f t="shared" si="67"/>
        <v>0</v>
      </c>
    </row>
    <row r="474" spans="1:69" x14ac:dyDescent="0.3">
      <c r="A474" s="87" t="s">
        <v>181</v>
      </c>
      <c r="B474" s="87" t="s">
        <v>342</v>
      </c>
      <c r="C474" s="88">
        <v>407</v>
      </c>
      <c r="D474" s="87" t="s">
        <v>846</v>
      </c>
      <c r="E474" s="87" t="s">
        <v>181</v>
      </c>
      <c r="F474" s="87" t="s">
        <v>587</v>
      </c>
      <c r="G474" s="88" t="s">
        <v>550</v>
      </c>
      <c r="H474" s="88">
        <v>18741</v>
      </c>
      <c r="I474" s="87" t="s">
        <v>341</v>
      </c>
      <c r="J474" s="37">
        <f>VLOOKUP($H474,[1]EDA!$H$6:$BN$980,J$1,FALSE)</f>
        <v>0</v>
      </c>
      <c r="K474" s="36">
        <f>VLOOKUP($H474,[1]EDA!$H$6:$BN$980,K$1,FALSE)</f>
        <v>0</v>
      </c>
      <c r="L474" s="36">
        <f>VLOOKUP($H474,[1]EDA!$H$6:$BN$980,L$1,FALSE)</f>
        <v>0</v>
      </c>
      <c r="M474" s="36">
        <f>VLOOKUP($H474,[1]EDA!$H$6:$BN$980,M$1,FALSE)</f>
        <v>0</v>
      </c>
      <c r="N474" s="36">
        <f>VLOOKUP($H474,[1]EDA!$H$6:$BN$980,N$1,FALSE)</f>
        <v>0</v>
      </c>
      <c r="O474" s="36">
        <f>VLOOKUP($H474,[1]EDA!$H$6:$BN$980,O$1,FALSE)</f>
        <v>0</v>
      </c>
      <c r="P474" s="36">
        <f>VLOOKUP($H474,[1]EDA!$H$6:$BN$980,P$1,FALSE)</f>
        <v>0</v>
      </c>
      <c r="Q474" s="36">
        <f>VLOOKUP($H474,[1]EDA!$H$6:$BN$980,Q$1,FALSE)</f>
        <v>0</v>
      </c>
      <c r="R474" s="36">
        <f>VLOOKUP($H474,[1]EDA!$H$6:$BN$980,R$1,FALSE)</f>
        <v>0</v>
      </c>
      <c r="S474" s="36">
        <f>VLOOKUP($H474,[1]EDA!$H$6:$BN$980,S$1,FALSE)</f>
        <v>0</v>
      </c>
      <c r="T474" s="36">
        <f>VLOOKUP($H474,[1]EDA!$H$6:$BN$980,T$1,FALSE)</f>
        <v>0</v>
      </c>
      <c r="U474" s="36">
        <f>VLOOKUP($H474,[1]EDA!$H$6:$BN$980,U$1,FALSE)</f>
        <v>0</v>
      </c>
      <c r="V474" s="10">
        <f>VLOOKUP(H474,[1]EDA!$H$6:$BO$980,60,FALSE)</f>
        <v>24.666666666666668</v>
      </c>
      <c r="W474" s="10">
        <f t="shared" si="60"/>
        <v>0</v>
      </c>
      <c r="X474" s="17">
        <f t="shared" si="61"/>
        <v>0</v>
      </c>
      <c r="Y474" s="36">
        <f>VLOOKUP($H474,[2]EDA!$H$6:$AY$980,Y$1,FALSE)</f>
        <v>0</v>
      </c>
      <c r="Z474" s="36">
        <f>VLOOKUP($H474,[2]EDA!$H$6:$AY$980,Z$1,FALSE)</f>
        <v>0</v>
      </c>
      <c r="AA474" s="36">
        <f>VLOOKUP($H474,[2]EDA!$H$6:$AY$980,AA$1,FALSE)</f>
        <v>0</v>
      </c>
      <c r="AB474" s="36">
        <f>VLOOKUP($H474,[2]EDA!$H$6:$AY$980,AB$1,FALSE)</f>
        <v>0</v>
      </c>
      <c r="AC474" s="36">
        <f>VLOOKUP($H474,[2]EDA!$H$6:$AY$980,AC$1,FALSE)</f>
        <v>0</v>
      </c>
      <c r="AD474" s="36">
        <f>VLOOKUP($H474,[2]EDA!$H$6:$AY$980,AD$1,FALSE)</f>
        <v>0</v>
      </c>
      <c r="AE474" s="36">
        <f>VLOOKUP($H474,[2]EDA!$H$6:$AY$980,AE$1,FALSE)</f>
        <v>0</v>
      </c>
      <c r="AF474" s="36">
        <f>VLOOKUP($H474,[2]EDA!$H$6:$AY$980,AF$1,FALSE)</f>
        <v>0</v>
      </c>
      <c r="AG474" s="36">
        <f>VLOOKUP($H474,[2]EDA!$H$6:$AY$980,AG$1,FALSE)</f>
        <v>0</v>
      </c>
      <c r="AH474" s="36">
        <f>VLOOKUP($H474,[2]EDA!$H$6:$AY$980,AH$1,FALSE)</f>
        <v>0</v>
      </c>
      <c r="AI474" s="36">
        <f>VLOOKUP($H474,[2]EDA!$H$6:$AY$980,AI$1,FALSE)</f>
        <v>0</v>
      </c>
      <c r="AJ474" s="36">
        <f>VLOOKUP($H474,[2]EDA!$H$6:$AY$980,AJ$1,FALSE)</f>
        <v>0</v>
      </c>
      <c r="AK474" s="20">
        <f>VLOOKUP(H474,[2]EDA!$H$6:$AZ$980,45,FALSE)</f>
        <v>0</v>
      </c>
      <c r="AL474" s="39">
        <f t="shared" si="62"/>
        <v>0</v>
      </c>
      <c r="AM474" s="17">
        <f t="shared" si="63"/>
        <v>0</v>
      </c>
      <c r="AN474" s="36">
        <f>VLOOKUP($H474,[3]IRA!$H$6:$BN$980,AN$1,FALSE)</f>
        <v>0</v>
      </c>
      <c r="AO474" s="36">
        <f>VLOOKUP($H474,[3]IRA!$H$6:$BN$980,AO$1,FALSE)</f>
        <v>0</v>
      </c>
      <c r="AP474" s="36">
        <f>VLOOKUP($H474,[3]IRA!$H$6:$BN$980,AP$1,FALSE)</f>
        <v>0</v>
      </c>
      <c r="AQ474" s="36">
        <f>VLOOKUP($H474,[3]IRA!$H$6:$BN$980,AQ$1,FALSE)</f>
        <v>0</v>
      </c>
      <c r="AR474" s="36">
        <f>VLOOKUP($H474,[3]IRA!$H$6:$BN$980,AR$1,FALSE)</f>
        <v>0</v>
      </c>
      <c r="AS474" s="36">
        <f>VLOOKUP($H474,[3]IRA!$H$6:$BN$980,AS$1,FALSE)</f>
        <v>0</v>
      </c>
      <c r="AT474" s="36">
        <f>VLOOKUP($H474,[3]IRA!$H$6:$BN$980,AT$1,FALSE)</f>
        <v>0</v>
      </c>
      <c r="AU474" s="36">
        <f>VLOOKUP($H474,[3]IRA!$H$6:$BN$980,AU$1,FALSE)</f>
        <v>0</v>
      </c>
      <c r="AV474" s="36">
        <f>VLOOKUP($H474,[3]IRA!$H$6:$BN$980,AV$1,FALSE)</f>
        <v>0</v>
      </c>
      <c r="AW474" s="36">
        <f>VLOOKUP($H474,[3]IRA!$H$6:$BN$980,AW$1,FALSE)</f>
        <v>0</v>
      </c>
      <c r="AX474" s="36">
        <f>VLOOKUP($H474,[3]IRA!$H$6:$BN$980,AX$1,FALSE)</f>
        <v>0</v>
      </c>
      <c r="AY474" s="36">
        <f>VLOOKUP($H474,[3]IRA!$H$6:$BN$980,AY$1,FALSE)</f>
        <v>0</v>
      </c>
      <c r="AZ474" s="20">
        <f>VLOOKUP(H474,[3]IRA!$H$6:$BO$980,60,FALSE)</f>
        <v>9</v>
      </c>
      <c r="BA474" s="20">
        <f t="shared" si="64"/>
        <v>0</v>
      </c>
      <c r="BB474" s="17">
        <f t="shared" si="65"/>
        <v>0</v>
      </c>
      <c r="BC474" s="36">
        <f>VLOOKUP($H474,[4]IRA!$H$7:$CS$981,BC$1,FALSE)</f>
        <v>0</v>
      </c>
      <c r="BD474" s="36">
        <f>VLOOKUP($H474,[4]IRA!$H$7:$CS$981,BD$1,FALSE)</f>
        <v>0</v>
      </c>
      <c r="BE474" s="36">
        <f>VLOOKUP($H474,[4]IRA!$H$7:$CS$981,BE$1,FALSE)</f>
        <v>0</v>
      </c>
      <c r="BF474" s="36">
        <f>VLOOKUP($H474,[4]IRA!$H$7:$CS$981,BF$1,FALSE)</f>
        <v>0</v>
      </c>
      <c r="BG474" s="36">
        <f>VLOOKUP($H474,[4]IRA!$H$7:$CS$981,BG$1,FALSE)</f>
        <v>0</v>
      </c>
      <c r="BH474" s="36">
        <f>VLOOKUP($H474,[4]IRA!$H$7:$CS$981,BH$1,FALSE)</f>
        <v>0</v>
      </c>
      <c r="BI474" s="36">
        <f>VLOOKUP($H474,[4]IRA!$H$7:$CS$981,BI$1,FALSE)</f>
        <v>0</v>
      </c>
      <c r="BJ474" s="36">
        <f>VLOOKUP($H474,[4]IRA!$H$7:$CS$981,BJ$1,FALSE)</f>
        <v>0</v>
      </c>
      <c r="BK474" s="36">
        <f>VLOOKUP($H474,[4]IRA!$H$7:$CS$981,BK$1,FALSE)</f>
        <v>0</v>
      </c>
      <c r="BL474" s="36">
        <f>VLOOKUP($H474,[4]IRA!$H$7:$CS$981,BL$1,FALSE)</f>
        <v>0</v>
      </c>
      <c r="BM474" s="36">
        <f>VLOOKUP($H474,[4]IRA!$H$7:$CS$981,BM$1,FALSE)</f>
        <v>0</v>
      </c>
      <c r="BN474" s="36">
        <f>VLOOKUP($H474,[4]IRA!$H$7:$CS$981,BN$1,FALSE)</f>
        <v>0</v>
      </c>
      <c r="BO474" s="10">
        <f>VLOOKUP(H474,[4]IRA!$H$7:$CS$981,90,FALSE)</f>
        <v>34.666666666666664</v>
      </c>
      <c r="BP474" s="10">
        <f t="shared" si="66"/>
        <v>0</v>
      </c>
      <c r="BQ474" s="17">
        <f t="shared" si="67"/>
        <v>0</v>
      </c>
    </row>
    <row r="475" spans="1:69" x14ac:dyDescent="0.3">
      <c r="A475" s="87" t="s">
        <v>2</v>
      </c>
      <c r="B475" s="87" t="s">
        <v>40</v>
      </c>
      <c r="C475" s="88"/>
      <c r="D475" s="87" t="s">
        <v>719</v>
      </c>
      <c r="E475" s="87" t="s">
        <v>820</v>
      </c>
      <c r="F475" s="87" t="s">
        <v>818</v>
      </c>
      <c r="G475" s="88" t="s">
        <v>555</v>
      </c>
      <c r="H475" s="88">
        <v>18832</v>
      </c>
      <c r="I475" s="87" t="s">
        <v>971</v>
      </c>
      <c r="J475" s="37">
        <f>VLOOKUP($H475,[1]EDA!$H$6:$BN$980,J$1,FALSE)</f>
        <v>0</v>
      </c>
      <c r="K475" s="36">
        <f>VLOOKUP($H475,[1]EDA!$H$6:$BN$980,K$1,FALSE)</f>
        <v>0</v>
      </c>
      <c r="L475" s="36">
        <f>VLOOKUP($H475,[1]EDA!$H$6:$BN$980,L$1,FALSE)</f>
        <v>0</v>
      </c>
      <c r="M475" s="36">
        <f>VLOOKUP($H475,[1]EDA!$H$6:$BN$980,M$1,FALSE)</f>
        <v>0</v>
      </c>
      <c r="N475" s="36">
        <f>VLOOKUP($H475,[1]EDA!$H$6:$BN$980,N$1,FALSE)</f>
        <v>0</v>
      </c>
      <c r="O475" s="36">
        <f>VLOOKUP($H475,[1]EDA!$H$6:$BN$980,O$1,FALSE)</f>
        <v>0</v>
      </c>
      <c r="P475" s="36">
        <f>VLOOKUP($H475,[1]EDA!$H$6:$BN$980,P$1,FALSE)</f>
        <v>0</v>
      </c>
      <c r="Q475" s="36">
        <f>VLOOKUP($H475,[1]EDA!$H$6:$BN$980,Q$1,FALSE)</f>
        <v>0</v>
      </c>
      <c r="R475" s="36">
        <f>VLOOKUP($H475,[1]EDA!$H$6:$BN$980,R$1,FALSE)</f>
        <v>0</v>
      </c>
      <c r="S475" s="36">
        <f>VLOOKUP($H475,[1]EDA!$H$6:$BN$980,S$1,FALSE)</f>
        <v>0</v>
      </c>
      <c r="T475" s="36">
        <f>VLOOKUP($H475,[1]EDA!$H$6:$BN$980,T$1,FALSE)</f>
        <v>0</v>
      </c>
      <c r="U475" s="36">
        <f>VLOOKUP($H475,[1]EDA!$H$6:$BN$980,U$1,FALSE)</f>
        <v>0</v>
      </c>
      <c r="V475" s="10">
        <f>VLOOKUP(H475,[1]EDA!$H$6:$BO$980,60,FALSE)</f>
        <v>0</v>
      </c>
      <c r="W475" s="10">
        <f t="shared" si="60"/>
        <v>0</v>
      </c>
      <c r="X475" s="17">
        <f t="shared" si="61"/>
        <v>0</v>
      </c>
      <c r="Y475" s="36">
        <f>VLOOKUP($H475,[2]EDA!$H$6:$AY$980,Y$1,FALSE)</f>
        <v>0</v>
      </c>
      <c r="Z475" s="36">
        <f>VLOOKUP($H475,[2]EDA!$H$6:$AY$980,Z$1,FALSE)</f>
        <v>0</v>
      </c>
      <c r="AA475" s="36">
        <f>VLOOKUP($H475,[2]EDA!$H$6:$AY$980,AA$1,FALSE)</f>
        <v>0</v>
      </c>
      <c r="AB475" s="36">
        <f>VLOOKUP($H475,[2]EDA!$H$6:$AY$980,AB$1,FALSE)</f>
        <v>0</v>
      </c>
      <c r="AC475" s="36">
        <f>VLOOKUP($H475,[2]EDA!$H$6:$AY$980,AC$1,FALSE)</f>
        <v>0</v>
      </c>
      <c r="AD475" s="36">
        <f>VLOOKUP($H475,[2]EDA!$H$6:$AY$980,AD$1,FALSE)</f>
        <v>0</v>
      </c>
      <c r="AE475" s="36">
        <f>VLOOKUP($H475,[2]EDA!$H$6:$AY$980,AE$1,FALSE)</f>
        <v>0</v>
      </c>
      <c r="AF475" s="36">
        <f>VLOOKUP($H475,[2]EDA!$H$6:$AY$980,AF$1,FALSE)</f>
        <v>0</v>
      </c>
      <c r="AG475" s="36">
        <f>VLOOKUP($H475,[2]EDA!$H$6:$AY$980,AG$1,FALSE)</f>
        <v>0</v>
      </c>
      <c r="AH475" s="36">
        <f>VLOOKUP($H475,[2]EDA!$H$6:$AY$980,AH$1,FALSE)</f>
        <v>0</v>
      </c>
      <c r="AI475" s="36">
        <f>VLOOKUP($H475,[2]EDA!$H$6:$AY$980,AI$1,FALSE)</f>
        <v>0</v>
      </c>
      <c r="AJ475" s="36">
        <f>VLOOKUP($H475,[2]EDA!$H$6:$AY$980,AJ$1,FALSE)</f>
        <v>0</v>
      </c>
      <c r="AK475" s="20">
        <f>VLOOKUP(H475,[2]EDA!$H$6:$AZ$980,45,FALSE)</f>
        <v>0</v>
      </c>
      <c r="AL475" s="39">
        <f t="shared" si="62"/>
        <v>0</v>
      </c>
      <c r="AM475" s="17">
        <f t="shared" si="63"/>
        <v>0</v>
      </c>
      <c r="AN475" s="36">
        <f>VLOOKUP($H475,[3]IRA!$H$6:$BN$980,AN$1,FALSE)</f>
        <v>0</v>
      </c>
      <c r="AO475" s="36">
        <f>VLOOKUP($H475,[3]IRA!$H$6:$BN$980,AO$1,FALSE)</f>
        <v>0</v>
      </c>
      <c r="AP475" s="36">
        <f>VLOOKUP($H475,[3]IRA!$H$6:$BN$980,AP$1,FALSE)</f>
        <v>0</v>
      </c>
      <c r="AQ475" s="36">
        <f>VLOOKUP($H475,[3]IRA!$H$6:$BN$980,AQ$1,FALSE)</f>
        <v>0</v>
      </c>
      <c r="AR475" s="36">
        <f>VLOOKUP($H475,[3]IRA!$H$6:$BN$980,AR$1,FALSE)</f>
        <v>0</v>
      </c>
      <c r="AS475" s="36">
        <f>VLOOKUP($H475,[3]IRA!$H$6:$BN$980,AS$1,FALSE)</f>
        <v>0</v>
      </c>
      <c r="AT475" s="36">
        <f>VLOOKUP($H475,[3]IRA!$H$6:$BN$980,AT$1,FALSE)</f>
        <v>0</v>
      </c>
      <c r="AU475" s="36">
        <f>VLOOKUP($H475,[3]IRA!$H$6:$BN$980,AU$1,FALSE)</f>
        <v>0</v>
      </c>
      <c r="AV475" s="36">
        <f>VLOOKUP($H475,[3]IRA!$H$6:$BN$980,AV$1,FALSE)</f>
        <v>0</v>
      </c>
      <c r="AW475" s="36">
        <f>VLOOKUP($H475,[3]IRA!$H$6:$BN$980,AW$1,FALSE)</f>
        <v>0</v>
      </c>
      <c r="AX475" s="36">
        <f>VLOOKUP($H475,[3]IRA!$H$6:$BN$980,AX$1,FALSE)</f>
        <v>0</v>
      </c>
      <c r="AY475" s="36">
        <f>VLOOKUP($H475,[3]IRA!$H$6:$BN$980,AY$1,FALSE)</f>
        <v>0</v>
      </c>
      <c r="AZ475" s="20">
        <f>VLOOKUP(H475,[3]IRA!$H$6:$BO$980,60,FALSE)</f>
        <v>0</v>
      </c>
      <c r="BA475" s="20">
        <f t="shared" si="64"/>
        <v>0</v>
      </c>
      <c r="BB475" s="17">
        <f t="shared" si="65"/>
        <v>0</v>
      </c>
      <c r="BC475" s="36">
        <f>VLOOKUP($H475,[4]IRA!$H$7:$CS$981,BC$1,FALSE)</f>
        <v>0</v>
      </c>
      <c r="BD475" s="36">
        <f>VLOOKUP($H475,[4]IRA!$H$7:$CS$981,BD$1,FALSE)</f>
        <v>0</v>
      </c>
      <c r="BE475" s="36">
        <f>VLOOKUP($H475,[4]IRA!$H$7:$CS$981,BE$1,FALSE)</f>
        <v>0</v>
      </c>
      <c r="BF475" s="36">
        <f>VLOOKUP($H475,[4]IRA!$H$7:$CS$981,BF$1,FALSE)</f>
        <v>0</v>
      </c>
      <c r="BG475" s="36">
        <f>VLOOKUP($H475,[4]IRA!$H$7:$CS$981,BG$1,FALSE)</f>
        <v>0</v>
      </c>
      <c r="BH475" s="36">
        <f>VLOOKUP($H475,[4]IRA!$H$7:$CS$981,BH$1,FALSE)</f>
        <v>0</v>
      </c>
      <c r="BI475" s="36">
        <f>VLOOKUP($H475,[4]IRA!$H$7:$CS$981,BI$1,FALSE)</f>
        <v>0</v>
      </c>
      <c r="BJ475" s="36">
        <f>VLOOKUP($H475,[4]IRA!$H$7:$CS$981,BJ$1,FALSE)</f>
        <v>0</v>
      </c>
      <c r="BK475" s="36">
        <f>VLOOKUP($H475,[4]IRA!$H$7:$CS$981,BK$1,FALSE)</f>
        <v>0</v>
      </c>
      <c r="BL475" s="36">
        <f>VLOOKUP($H475,[4]IRA!$H$7:$CS$981,BL$1,FALSE)</f>
        <v>0</v>
      </c>
      <c r="BM475" s="36">
        <f>VLOOKUP($H475,[4]IRA!$H$7:$CS$981,BM$1,FALSE)</f>
        <v>0</v>
      </c>
      <c r="BN475" s="36">
        <f>VLOOKUP($H475,[4]IRA!$H$7:$CS$981,BN$1,FALSE)</f>
        <v>0</v>
      </c>
      <c r="BO475" s="10">
        <f>VLOOKUP(H475,[4]IRA!$H$7:$CS$981,90,FALSE)</f>
        <v>0</v>
      </c>
      <c r="BP475" s="10">
        <f t="shared" si="66"/>
        <v>0</v>
      </c>
      <c r="BQ475" s="17">
        <f t="shared" si="67"/>
        <v>0</v>
      </c>
    </row>
    <row r="476" spans="1:69" x14ac:dyDescent="0.3">
      <c r="A476" s="87" t="s">
        <v>2</v>
      </c>
      <c r="B476" s="87" t="s">
        <v>93</v>
      </c>
      <c r="C476" s="88"/>
      <c r="D476" s="87" t="s">
        <v>719</v>
      </c>
      <c r="E476" s="87" t="s">
        <v>820</v>
      </c>
      <c r="F476" s="87" t="s">
        <v>818</v>
      </c>
      <c r="G476" s="88" t="s">
        <v>895</v>
      </c>
      <c r="H476" s="88">
        <v>19042</v>
      </c>
      <c r="I476" s="87" t="s">
        <v>972</v>
      </c>
      <c r="J476" s="37">
        <f>VLOOKUP($H476,[1]EDA!$H$6:$BN$980,J$1,FALSE)</f>
        <v>0</v>
      </c>
      <c r="K476" s="36">
        <f>VLOOKUP($H476,[1]EDA!$H$6:$BN$980,K$1,FALSE)</f>
        <v>0</v>
      </c>
      <c r="L476" s="36">
        <f>VLOOKUP($H476,[1]EDA!$H$6:$BN$980,L$1,FALSE)</f>
        <v>0</v>
      </c>
      <c r="M476" s="36">
        <f>VLOOKUP($H476,[1]EDA!$H$6:$BN$980,M$1,FALSE)</f>
        <v>0</v>
      </c>
      <c r="N476" s="36">
        <f>VLOOKUP($H476,[1]EDA!$H$6:$BN$980,N$1,FALSE)</f>
        <v>0</v>
      </c>
      <c r="O476" s="36">
        <f>VLOOKUP($H476,[1]EDA!$H$6:$BN$980,O$1,FALSE)</f>
        <v>0</v>
      </c>
      <c r="P476" s="36">
        <f>VLOOKUP($H476,[1]EDA!$H$6:$BN$980,P$1,FALSE)</f>
        <v>0</v>
      </c>
      <c r="Q476" s="36">
        <f>VLOOKUP($H476,[1]EDA!$H$6:$BN$980,Q$1,FALSE)</f>
        <v>0</v>
      </c>
      <c r="R476" s="36">
        <f>VLOOKUP($H476,[1]EDA!$H$6:$BN$980,R$1,FALSE)</f>
        <v>0</v>
      </c>
      <c r="S476" s="36">
        <f>VLOOKUP($H476,[1]EDA!$H$6:$BN$980,S$1,FALSE)</f>
        <v>0</v>
      </c>
      <c r="T476" s="36">
        <f>VLOOKUP($H476,[1]EDA!$H$6:$BN$980,T$1,FALSE)</f>
        <v>0</v>
      </c>
      <c r="U476" s="36">
        <f>VLOOKUP($H476,[1]EDA!$H$6:$BN$980,U$1,FALSE)</f>
        <v>0</v>
      </c>
      <c r="V476" s="10">
        <f>VLOOKUP(H476,[1]EDA!$H$6:$BO$980,60,FALSE)</f>
        <v>0</v>
      </c>
      <c r="W476" s="10">
        <f t="shared" si="60"/>
        <v>0</v>
      </c>
      <c r="X476" s="17">
        <f t="shared" si="61"/>
        <v>0</v>
      </c>
      <c r="Y476" s="36">
        <f>VLOOKUP($H476,[2]EDA!$H$6:$AY$980,Y$1,FALSE)</f>
        <v>0</v>
      </c>
      <c r="Z476" s="36">
        <f>VLOOKUP($H476,[2]EDA!$H$6:$AY$980,Z$1,FALSE)</f>
        <v>0</v>
      </c>
      <c r="AA476" s="36">
        <f>VLOOKUP($H476,[2]EDA!$H$6:$AY$980,AA$1,FALSE)</f>
        <v>0</v>
      </c>
      <c r="AB476" s="36">
        <f>VLOOKUP($H476,[2]EDA!$H$6:$AY$980,AB$1,FALSE)</f>
        <v>0</v>
      </c>
      <c r="AC476" s="36">
        <f>VLOOKUP($H476,[2]EDA!$H$6:$AY$980,AC$1,FALSE)</f>
        <v>0</v>
      </c>
      <c r="AD476" s="36">
        <f>VLOOKUP($H476,[2]EDA!$H$6:$AY$980,AD$1,FALSE)</f>
        <v>0</v>
      </c>
      <c r="AE476" s="36">
        <f>VLOOKUP($H476,[2]EDA!$H$6:$AY$980,AE$1,FALSE)</f>
        <v>0</v>
      </c>
      <c r="AF476" s="36">
        <f>VLOOKUP($H476,[2]EDA!$H$6:$AY$980,AF$1,FALSE)</f>
        <v>0</v>
      </c>
      <c r="AG476" s="36">
        <f>VLOOKUP($H476,[2]EDA!$H$6:$AY$980,AG$1,FALSE)</f>
        <v>0</v>
      </c>
      <c r="AH476" s="36">
        <f>VLOOKUP($H476,[2]EDA!$H$6:$AY$980,AH$1,FALSE)</f>
        <v>0</v>
      </c>
      <c r="AI476" s="36">
        <f>VLOOKUP($H476,[2]EDA!$H$6:$AY$980,AI$1,FALSE)</f>
        <v>0</v>
      </c>
      <c r="AJ476" s="36">
        <f>VLOOKUP($H476,[2]EDA!$H$6:$AY$980,AJ$1,FALSE)</f>
        <v>0</v>
      </c>
      <c r="AK476" s="20">
        <f>VLOOKUP(H476,[2]EDA!$H$6:$AZ$980,45,FALSE)</f>
        <v>0</v>
      </c>
      <c r="AL476" s="39">
        <f t="shared" si="62"/>
        <v>0</v>
      </c>
      <c r="AM476" s="17">
        <f t="shared" si="63"/>
        <v>0</v>
      </c>
      <c r="AN476" s="36">
        <f>VLOOKUP($H476,[3]IRA!$H$6:$BN$980,AN$1,FALSE)</f>
        <v>0</v>
      </c>
      <c r="AO476" s="36">
        <f>VLOOKUP($H476,[3]IRA!$H$6:$BN$980,AO$1,FALSE)</f>
        <v>0</v>
      </c>
      <c r="AP476" s="36">
        <f>VLOOKUP($H476,[3]IRA!$H$6:$BN$980,AP$1,FALSE)</f>
        <v>0</v>
      </c>
      <c r="AQ476" s="36">
        <f>VLOOKUP($H476,[3]IRA!$H$6:$BN$980,AQ$1,FALSE)</f>
        <v>0</v>
      </c>
      <c r="AR476" s="36">
        <f>VLOOKUP($H476,[3]IRA!$H$6:$BN$980,AR$1,FALSE)</f>
        <v>0</v>
      </c>
      <c r="AS476" s="36">
        <f>VLOOKUP($H476,[3]IRA!$H$6:$BN$980,AS$1,FALSE)</f>
        <v>0</v>
      </c>
      <c r="AT476" s="36">
        <f>VLOOKUP($H476,[3]IRA!$H$6:$BN$980,AT$1,FALSE)</f>
        <v>0</v>
      </c>
      <c r="AU476" s="36">
        <f>VLOOKUP($H476,[3]IRA!$H$6:$BN$980,AU$1,FALSE)</f>
        <v>0</v>
      </c>
      <c r="AV476" s="36">
        <f>VLOOKUP($H476,[3]IRA!$H$6:$BN$980,AV$1,FALSE)</f>
        <v>0</v>
      </c>
      <c r="AW476" s="36">
        <f>VLOOKUP($H476,[3]IRA!$H$6:$BN$980,AW$1,FALSE)</f>
        <v>0</v>
      </c>
      <c r="AX476" s="36">
        <f>VLOOKUP($H476,[3]IRA!$H$6:$BN$980,AX$1,FALSE)</f>
        <v>0</v>
      </c>
      <c r="AY476" s="36">
        <f>VLOOKUP($H476,[3]IRA!$H$6:$BN$980,AY$1,FALSE)</f>
        <v>0</v>
      </c>
      <c r="AZ476" s="20">
        <f>VLOOKUP(H476,[3]IRA!$H$6:$BO$980,60,FALSE)</f>
        <v>0</v>
      </c>
      <c r="BA476" s="20">
        <f t="shared" si="64"/>
        <v>0</v>
      </c>
      <c r="BB476" s="17">
        <f t="shared" si="65"/>
        <v>0</v>
      </c>
      <c r="BC476" s="36">
        <f>VLOOKUP($H476,[4]IRA!$H$7:$CS$981,BC$1,FALSE)</f>
        <v>0</v>
      </c>
      <c r="BD476" s="36">
        <f>VLOOKUP($H476,[4]IRA!$H$7:$CS$981,BD$1,FALSE)</f>
        <v>0</v>
      </c>
      <c r="BE476" s="36">
        <f>VLOOKUP($H476,[4]IRA!$H$7:$CS$981,BE$1,FALSE)</f>
        <v>0</v>
      </c>
      <c r="BF476" s="36">
        <f>VLOOKUP($H476,[4]IRA!$H$7:$CS$981,BF$1,FALSE)</f>
        <v>0</v>
      </c>
      <c r="BG476" s="36">
        <f>VLOOKUP($H476,[4]IRA!$H$7:$CS$981,BG$1,FALSE)</f>
        <v>0</v>
      </c>
      <c r="BH476" s="36">
        <f>VLOOKUP($H476,[4]IRA!$H$7:$CS$981,BH$1,FALSE)</f>
        <v>0</v>
      </c>
      <c r="BI476" s="36">
        <f>VLOOKUP($H476,[4]IRA!$H$7:$CS$981,BI$1,FALSE)</f>
        <v>0</v>
      </c>
      <c r="BJ476" s="36">
        <f>VLOOKUP($H476,[4]IRA!$H$7:$CS$981,BJ$1,FALSE)</f>
        <v>0</v>
      </c>
      <c r="BK476" s="36">
        <f>VLOOKUP($H476,[4]IRA!$H$7:$CS$981,BK$1,FALSE)</f>
        <v>0</v>
      </c>
      <c r="BL476" s="36">
        <f>VLOOKUP($H476,[4]IRA!$H$7:$CS$981,BL$1,FALSE)</f>
        <v>0</v>
      </c>
      <c r="BM476" s="36">
        <f>VLOOKUP($H476,[4]IRA!$H$7:$CS$981,BM$1,FALSE)</f>
        <v>0</v>
      </c>
      <c r="BN476" s="36">
        <f>VLOOKUP($H476,[4]IRA!$H$7:$CS$981,BN$1,FALSE)</f>
        <v>0</v>
      </c>
      <c r="BO476" s="10">
        <f>VLOOKUP(H476,[4]IRA!$H$7:$CS$981,90,FALSE)</f>
        <v>0</v>
      </c>
      <c r="BP476" s="10">
        <f t="shared" si="66"/>
        <v>0</v>
      </c>
      <c r="BQ476" s="17">
        <f t="shared" si="67"/>
        <v>0</v>
      </c>
    </row>
    <row r="477" spans="1:69" x14ac:dyDescent="0.3">
      <c r="A477" s="87" t="s">
        <v>2</v>
      </c>
      <c r="B477" s="87" t="s">
        <v>93</v>
      </c>
      <c r="C477" s="88"/>
      <c r="D477" s="87" t="s">
        <v>719</v>
      </c>
      <c r="E477" s="87" t="s">
        <v>820</v>
      </c>
      <c r="F477" s="87" t="s">
        <v>818</v>
      </c>
      <c r="G477" s="88" t="s">
        <v>555</v>
      </c>
      <c r="H477" s="88">
        <v>19076</v>
      </c>
      <c r="I477" s="87" t="s">
        <v>973</v>
      </c>
      <c r="J477" s="37">
        <f>VLOOKUP($H477,[1]EDA!$H$6:$BN$980,J$1,FALSE)</f>
        <v>0</v>
      </c>
      <c r="K477" s="36">
        <f>VLOOKUP($H477,[1]EDA!$H$6:$BN$980,K$1,FALSE)</f>
        <v>0</v>
      </c>
      <c r="L477" s="36">
        <f>VLOOKUP($H477,[1]EDA!$H$6:$BN$980,L$1,FALSE)</f>
        <v>0</v>
      </c>
      <c r="M477" s="36">
        <f>VLOOKUP($H477,[1]EDA!$H$6:$BN$980,M$1,FALSE)</f>
        <v>0</v>
      </c>
      <c r="N477" s="36">
        <f>VLOOKUP($H477,[1]EDA!$H$6:$BN$980,N$1,FALSE)</f>
        <v>0</v>
      </c>
      <c r="O477" s="36">
        <f>VLOOKUP($H477,[1]EDA!$H$6:$BN$980,O$1,FALSE)</f>
        <v>0</v>
      </c>
      <c r="P477" s="36">
        <f>VLOOKUP($H477,[1]EDA!$H$6:$BN$980,P$1,FALSE)</f>
        <v>0</v>
      </c>
      <c r="Q477" s="36">
        <f>VLOOKUP($H477,[1]EDA!$H$6:$BN$980,Q$1,FALSE)</f>
        <v>0</v>
      </c>
      <c r="R477" s="36">
        <f>VLOOKUP($H477,[1]EDA!$H$6:$BN$980,R$1,FALSE)</f>
        <v>0</v>
      </c>
      <c r="S477" s="36">
        <f>VLOOKUP($H477,[1]EDA!$H$6:$BN$980,S$1,FALSE)</f>
        <v>0</v>
      </c>
      <c r="T477" s="36">
        <f>VLOOKUP($H477,[1]EDA!$H$6:$BN$980,T$1,FALSE)</f>
        <v>0</v>
      </c>
      <c r="U477" s="36">
        <f>VLOOKUP($H477,[1]EDA!$H$6:$BN$980,U$1,FALSE)</f>
        <v>0</v>
      </c>
      <c r="V477" s="10">
        <f>VLOOKUP(H477,[1]EDA!$H$6:$BO$980,60,FALSE)</f>
        <v>0</v>
      </c>
      <c r="W477" s="10">
        <f t="shared" ref="W477:W540" si="68">SUM(J477:U477)</f>
        <v>0</v>
      </c>
      <c r="X477" s="17">
        <f t="shared" ref="X477:X540" si="69">IFERROR(W477/V477,0)</f>
        <v>0</v>
      </c>
      <c r="Y477" s="36">
        <f>VLOOKUP($H477,[2]EDA!$H$6:$AY$980,Y$1,FALSE)</f>
        <v>0</v>
      </c>
      <c r="Z477" s="36">
        <f>VLOOKUP($H477,[2]EDA!$H$6:$AY$980,Z$1,FALSE)</f>
        <v>0</v>
      </c>
      <c r="AA477" s="36">
        <f>VLOOKUP($H477,[2]EDA!$H$6:$AY$980,AA$1,FALSE)</f>
        <v>0</v>
      </c>
      <c r="AB477" s="36">
        <f>VLOOKUP($H477,[2]EDA!$H$6:$AY$980,AB$1,FALSE)</f>
        <v>0</v>
      </c>
      <c r="AC477" s="36">
        <f>VLOOKUP($H477,[2]EDA!$H$6:$AY$980,AC$1,FALSE)</f>
        <v>0</v>
      </c>
      <c r="AD477" s="36">
        <f>VLOOKUP($H477,[2]EDA!$H$6:$AY$980,AD$1,FALSE)</f>
        <v>0</v>
      </c>
      <c r="AE477" s="36">
        <f>VLOOKUP($H477,[2]EDA!$H$6:$AY$980,AE$1,FALSE)</f>
        <v>0</v>
      </c>
      <c r="AF477" s="36">
        <f>VLOOKUP($H477,[2]EDA!$H$6:$AY$980,AF$1,FALSE)</f>
        <v>0</v>
      </c>
      <c r="AG477" s="36">
        <f>VLOOKUP($H477,[2]EDA!$H$6:$AY$980,AG$1,FALSE)</f>
        <v>0</v>
      </c>
      <c r="AH477" s="36">
        <f>VLOOKUP($H477,[2]EDA!$H$6:$AY$980,AH$1,FALSE)</f>
        <v>0</v>
      </c>
      <c r="AI477" s="36">
        <f>VLOOKUP($H477,[2]EDA!$H$6:$AY$980,AI$1,FALSE)</f>
        <v>0</v>
      </c>
      <c r="AJ477" s="36">
        <f>VLOOKUP($H477,[2]EDA!$H$6:$AY$980,AJ$1,FALSE)</f>
        <v>0</v>
      </c>
      <c r="AK477" s="20">
        <f>VLOOKUP(H477,[2]EDA!$H$6:$AZ$980,45,FALSE)</f>
        <v>0</v>
      </c>
      <c r="AL477" s="39">
        <f t="shared" ref="AL477:AL540" si="70">SUM(Y477:AJ477)</f>
        <v>0</v>
      </c>
      <c r="AM477" s="17">
        <f t="shared" ref="AM477:AM540" si="71">IFERROR(AL477/AK477,0)</f>
        <v>0</v>
      </c>
      <c r="AN477" s="36">
        <f>VLOOKUP($H477,[3]IRA!$H$6:$BN$980,AN$1,FALSE)</f>
        <v>0</v>
      </c>
      <c r="AO477" s="36">
        <f>VLOOKUP($H477,[3]IRA!$H$6:$BN$980,AO$1,FALSE)</f>
        <v>0</v>
      </c>
      <c r="AP477" s="36">
        <f>VLOOKUP($H477,[3]IRA!$H$6:$BN$980,AP$1,FALSE)</f>
        <v>0</v>
      </c>
      <c r="AQ477" s="36">
        <f>VLOOKUP($H477,[3]IRA!$H$6:$BN$980,AQ$1,FALSE)</f>
        <v>0</v>
      </c>
      <c r="AR477" s="36">
        <f>VLOOKUP($H477,[3]IRA!$H$6:$BN$980,AR$1,FALSE)</f>
        <v>0</v>
      </c>
      <c r="AS477" s="36">
        <f>VLOOKUP($H477,[3]IRA!$H$6:$BN$980,AS$1,FALSE)</f>
        <v>0</v>
      </c>
      <c r="AT477" s="36">
        <f>VLOOKUP($H477,[3]IRA!$H$6:$BN$980,AT$1,FALSE)</f>
        <v>0</v>
      </c>
      <c r="AU477" s="36">
        <f>VLOOKUP($H477,[3]IRA!$H$6:$BN$980,AU$1,FALSE)</f>
        <v>0</v>
      </c>
      <c r="AV477" s="36">
        <f>VLOOKUP($H477,[3]IRA!$H$6:$BN$980,AV$1,FALSE)</f>
        <v>0</v>
      </c>
      <c r="AW477" s="36">
        <f>VLOOKUP($H477,[3]IRA!$H$6:$BN$980,AW$1,FALSE)</f>
        <v>0</v>
      </c>
      <c r="AX477" s="36">
        <f>VLOOKUP($H477,[3]IRA!$H$6:$BN$980,AX$1,FALSE)</f>
        <v>0</v>
      </c>
      <c r="AY477" s="36">
        <f>VLOOKUP($H477,[3]IRA!$H$6:$BN$980,AY$1,FALSE)</f>
        <v>0</v>
      </c>
      <c r="AZ477" s="20">
        <f>VLOOKUP(H477,[3]IRA!$H$6:$BO$980,60,FALSE)</f>
        <v>0</v>
      </c>
      <c r="BA477" s="20">
        <f t="shared" ref="BA477:BA540" si="72">SUM(AN477:AY477)</f>
        <v>0</v>
      </c>
      <c r="BB477" s="17">
        <f t="shared" ref="BB477:BB540" si="73">IFERROR(BA477/AZ477,0)</f>
        <v>0</v>
      </c>
      <c r="BC477" s="36">
        <f>VLOOKUP($H477,[4]IRA!$H$7:$CS$981,BC$1,FALSE)</f>
        <v>0</v>
      </c>
      <c r="BD477" s="36">
        <f>VLOOKUP($H477,[4]IRA!$H$7:$CS$981,BD$1,FALSE)</f>
        <v>0</v>
      </c>
      <c r="BE477" s="36">
        <f>VLOOKUP($H477,[4]IRA!$H$7:$CS$981,BE$1,FALSE)</f>
        <v>0</v>
      </c>
      <c r="BF477" s="36">
        <f>VLOOKUP($H477,[4]IRA!$H$7:$CS$981,BF$1,FALSE)</f>
        <v>0</v>
      </c>
      <c r="BG477" s="36">
        <f>VLOOKUP($H477,[4]IRA!$H$7:$CS$981,BG$1,FALSE)</f>
        <v>0</v>
      </c>
      <c r="BH477" s="36">
        <f>VLOOKUP($H477,[4]IRA!$H$7:$CS$981,BH$1,FALSE)</f>
        <v>0</v>
      </c>
      <c r="BI477" s="36">
        <f>VLOOKUP($H477,[4]IRA!$H$7:$CS$981,BI$1,FALSE)</f>
        <v>0</v>
      </c>
      <c r="BJ477" s="36">
        <f>VLOOKUP($H477,[4]IRA!$H$7:$CS$981,BJ$1,FALSE)</f>
        <v>0</v>
      </c>
      <c r="BK477" s="36">
        <f>VLOOKUP($H477,[4]IRA!$H$7:$CS$981,BK$1,FALSE)</f>
        <v>0</v>
      </c>
      <c r="BL477" s="36">
        <f>VLOOKUP($H477,[4]IRA!$H$7:$CS$981,BL$1,FALSE)</f>
        <v>0</v>
      </c>
      <c r="BM477" s="36">
        <f>VLOOKUP($H477,[4]IRA!$H$7:$CS$981,BM$1,FALSE)</f>
        <v>0</v>
      </c>
      <c r="BN477" s="36">
        <f>VLOOKUP($H477,[4]IRA!$H$7:$CS$981,BN$1,FALSE)</f>
        <v>0</v>
      </c>
      <c r="BO477" s="10">
        <f>VLOOKUP(H477,[4]IRA!$H$7:$CS$981,90,FALSE)</f>
        <v>0</v>
      </c>
      <c r="BP477" s="10">
        <f t="shared" ref="BP477:BP540" si="74">SUM(BC477:BN477)</f>
        <v>0</v>
      </c>
      <c r="BQ477" s="17">
        <f t="shared" ref="BQ477:BQ540" si="75">IFERROR(BP477/BO477,0)</f>
        <v>0</v>
      </c>
    </row>
    <row r="478" spans="1:69" x14ac:dyDescent="0.3">
      <c r="A478" s="87" t="s">
        <v>2</v>
      </c>
      <c r="B478" s="87" t="s">
        <v>93</v>
      </c>
      <c r="C478" s="88"/>
      <c r="D478" s="87" t="s">
        <v>719</v>
      </c>
      <c r="E478" s="87" t="s">
        <v>820</v>
      </c>
      <c r="F478" s="87" t="s">
        <v>818</v>
      </c>
      <c r="G478" s="88" t="s">
        <v>555</v>
      </c>
      <c r="H478" s="88">
        <v>19210</v>
      </c>
      <c r="I478" s="87" t="s">
        <v>974</v>
      </c>
      <c r="J478" s="37">
        <f>VLOOKUP($H478,[1]EDA!$H$6:$BN$980,J$1,FALSE)</f>
        <v>0</v>
      </c>
      <c r="K478" s="36">
        <f>VLOOKUP($H478,[1]EDA!$H$6:$BN$980,K$1,FALSE)</f>
        <v>0</v>
      </c>
      <c r="L478" s="36">
        <f>VLOOKUP($H478,[1]EDA!$H$6:$BN$980,L$1,FALSE)</f>
        <v>0</v>
      </c>
      <c r="M478" s="36">
        <f>VLOOKUP($H478,[1]EDA!$H$6:$BN$980,M$1,FALSE)</f>
        <v>0</v>
      </c>
      <c r="N478" s="36">
        <f>VLOOKUP($H478,[1]EDA!$H$6:$BN$980,N$1,FALSE)</f>
        <v>0</v>
      </c>
      <c r="O478" s="36">
        <f>VLOOKUP($H478,[1]EDA!$H$6:$BN$980,O$1,FALSE)</f>
        <v>0</v>
      </c>
      <c r="P478" s="36">
        <f>VLOOKUP($H478,[1]EDA!$H$6:$BN$980,P$1,FALSE)</f>
        <v>0</v>
      </c>
      <c r="Q478" s="36">
        <f>VLOOKUP($H478,[1]EDA!$H$6:$BN$980,Q$1,FALSE)</f>
        <v>0</v>
      </c>
      <c r="R478" s="36">
        <f>VLOOKUP($H478,[1]EDA!$H$6:$BN$980,R$1,FALSE)</f>
        <v>0</v>
      </c>
      <c r="S478" s="36">
        <f>VLOOKUP($H478,[1]EDA!$H$6:$BN$980,S$1,FALSE)</f>
        <v>0</v>
      </c>
      <c r="T478" s="36">
        <f>VLOOKUP($H478,[1]EDA!$H$6:$BN$980,T$1,FALSE)</f>
        <v>0</v>
      </c>
      <c r="U478" s="36">
        <f>VLOOKUP($H478,[1]EDA!$H$6:$BN$980,U$1,FALSE)</f>
        <v>0</v>
      </c>
      <c r="V478" s="10">
        <f>VLOOKUP(H478,[1]EDA!$H$6:$BO$980,60,FALSE)</f>
        <v>0</v>
      </c>
      <c r="W478" s="10">
        <f t="shared" si="68"/>
        <v>0</v>
      </c>
      <c r="X478" s="17">
        <f t="shared" si="69"/>
        <v>0</v>
      </c>
      <c r="Y478" s="36">
        <f>VLOOKUP($H478,[2]EDA!$H$6:$AY$980,Y$1,FALSE)</f>
        <v>0</v>
      </c>
      <c r="Z478" s="36">
        <f>VLOOKUP($H478,[2]EDA!$H$6:$AY$980,Z$1,FALSE)</f>
        <v>0</v>
      </c>
      <c r="AA478" s="36">
        <f>VLOOKUP($H478,[2]EDA!$H$6:$AY$980,AA$1,FALSE)</f>
        <v>0</v>
      </c>
      <c r="AB478" s="36">
        <f>VLOOKUP($H478,[2]EDA!$H$6:$AY$980,AB$1,FALSE)</f>
        <v>0</v>
      </c>
      <c r="AC478" s="36">
        <f>VLOOKUP($H478,[2]EDA!$H$6:$AY$980,AC$1,FALSE)</f>
        <v>0</v>
      </c>
      <c r="AD478" s="36">
        <f>VLOOKUP($H478,[2]EDA!$H$6:$AY$980,AD$1,FALSE)</f>
        <v>0</v>
      </c>
      <c r="AE478" s="36">
        <f>VLOOKUP($H478,[2]EDA!$H$6:$AY$980,AE$1,FALSE)</f>
        <v>0</v>
      </c>
      <c r="AF478" s="36">
        <f>VLOOKUP($H478,[2]EDA!$H$6:$AY$980,AF$1,FALSE)</f>
        <v>0</v>
      </c>
      <c r="AG478" s="36">
        <f>VLOOKUP($H478,[2]EDA!$H$6:$AY$980,AG$1,FALSE)</f>
        <v>0</v>
      </c>
      <c r="AH478" s="36">
        <f>VLOOKUP($H478,[2]EDA!$H$6:$AY$980,AH$1,FALSE)</f>
        <v>0</v>
      </c>
      <c r="AI478" s="36">
        <f>VLOOKUP($H478,[2]EDA!$H$6:$AY$980,AI$1,FALSE)</f>
        <v>0</v>
      </c>
      <c r="AJ478" s="36">
        <f>VLOOKUP($H478,[2]EDA!$H$6:$AY$980,AJ$1,FALSE)</f>
        <v>0</v>
      </c>
      <c r="AK478" s="20">
        <f>VLOOKUP(H478,[2]EDA!$H$6:$AZ$980,45,FALSE)</f>
        <v>0</v>
      </c>
      <c r="AL478" s="39">
        <f t="shared" si="70"/>
        <v>0</v>
      </c>
      <c r="AM478" s="17">
        <f t="shared" si="71"/>
        <v>0</v>
      </c>
      <c r="AN478" s="36">
        <f>VLOOKUP($H478,[3]IRA!$H$6:$BN$980,AN$1,FALSE)</f>
        <v>0</v>
      </c>
      <c r="AO478" s="36">
        <f>VLOOKUP($H478,[3]IRA!$H$6:$BN$980,AO$1,FALSE)</f>
        <v>0</v>
      </c>
      <c r="AP478" s="36">
        <f>VLOOKUP($H478,[3]IRA!$H$6:$BN$980,AP$1,FALSE)</f>
        <v>0</v>
      </c>
      <c r="AQ478" s="36">
        <f>VLOOKUP($H478,[3]IRA!$H$6:$BN$980,AQ$1,FALSE)</f>
        <v>0</v>
      </c>
      <c r="AR478" s="36">
        <f>VLOOKUP($H478,[3]IRA!$H$6:$BN$980,AR$1,FALSE)</f>
        <v>0</v>
      </c>
      <c r="AS478" s="36">
        <f>VLOOKUP($H478,[3]IRA!$H$6:$BN$980,AS$1,FALSE)</f>
        <v>0</v>
      </c>
      <c r="AT478" s="36">
        <f>VLOOKUP($H478,[3]IRA!$H$6:$BN$980,AT$1,FALSE)</f>
        <v>0</v>
      </c>
      <c r="AU478" s="36">
        <f>VLOOKUP($H478,[3]IRA!$H$6:$BN$980,AU$1,FALSE)</f>
        <v>0</v>
      </c>
      <c r="AV478" s="36">
        <f>VLOOKUP($H478,[3]IRA!$H$6:$BN$980,AV$1,FALSE)</f>
        <v>0</v>
      </c>
      <c r="AW478" s="36">
        <f>VLOOKUP($H478,[3]IRA!$H$6:$BN$980,AW$1,FALSE)</f>
        <v>0</v>
      </c>
      <c r="AX478" s="36">
        <f>VLOOKUP($H478,[3]IRA!$H$6:$BN$980,AX$1,FALSE)</f>
        <v>0</v>
      </c>
      <c r="AY478" s="36">
        <f>VLOOKUP($H478,[3]IRA!$H$6:$BN$980,AY$1,FALSE)</f>
        <v>0</v>
      </c>
      <c r="AZ478" s="20">
        <f>VLOOKUP(H478,[3]IRA!$H$6:$BO$980,60,FALSE)</f>
        <v>0</v>
      </c>
      <c r="BA478" s="20">
        <f t="shared" si="72"/>
        <v>0</v>
      </c>
      <c r="BB478" s="17">
        <f t="shared" si="73"/>
        <v>0</v>
      </c>
      <c r="BC478" s="36">
        <f>VLOOKUP($H478,[4]IRA!$H$7:$CS$981,BC$1,FALSE)</f>
        <v>0</v>
      </c>
      <c r="BD478" s="36">
        <f>VLOOKUP($H478,[4]IRA!$H$7:$CS$981,BD$1,FALSE)</f>
        <v>0</v>
      </c>
      <c r="BE478" s="36">
        <f>VLOOKUP($H478,[4]IRA!$H$7:$CS$981,BE$1,FALSE)</f>
        <v>0</v>
      </c>
      <c r="BF478" s="36">
        <f>VLOOKUP($H478,[4]IRA!$H$7:$CS$981,BF$1,FALSE)</f>
        <v>0</v>
      </c>
      <c r="BG478" s="36">
        <f>VLOOKUP($H478,[4]IRA!$H$7:$CS$981,BG$1,FALSE)</f>
        <v>0</v>
      </c>
      <c r="BH478" s="36">
        <f>VLOOKUP($H478,[4]IRA!$H$7:$CS$981,BH$1,FALSE)</f>
        <v>0</v>
      </c>
      <c r="BI478" s="36">
        <f>VLOOKUP($H478,[4]IRA!$H$7:$CS$981,BI$1,FALSE)</f>
        <v>0</v>
      </c>
      <c r="BJ478" s="36">
        <f>VLOOKUP($H478,[4]IRA!$H$7:$CS$981,BJ$1,FALSE)</f>
        <v>0</v>
      </c>
      <c r="BK478" s="36">
        <f>VLOOKUP($H478,[4]IRA!$H$7:$CS$981,BK$1,FALSE)</f>
        <v>0</v>
      </c>
      <c r="BL478" s="36">
        <f>VLOOKUP($H478,[4]IRA!$H$7:$CS$981,BL$1,FALSE)</f>
        <v>0</v>
      </c>
      <c r="BM478" s="36">
        <f>VLOOKUP($H478,[4]IRA!$H$7:$CS$981,BM$1,FALSE)</f>
        <v>0</v>
      </c>
      <c r="BN478" s="36">
        <f>VLOOKUP($H478,[4]IRA!$H$7:$CS$981,BN$1,FALSE)</f>
        <v>0</v>
      </c>
      <c r="BO478" s="10">
        <f>VLOOKUP(H478,[4]IRA!$H$7:$CS$981,90,FALSE)</f>
        <v>0</v>
      </c>
      <c r="BP478" s="10">
        <f t="shared" si="74"/>
        <v>0</v>
      </c>
      <c r="BQ478" s="17">
        <f t="shared" si="75"/>
        <v>0</v>
      </c>
    </row>
    <row r="479" spans="1:69" x14ac:dyDescent="0.3">
      <c r="A479" s="87" t="s">
        <v>2</v>
      </c>
      <c r="B479" s="87" t="s">
        <v>93</v>
      </c>
      <c r="C479" s="88"/>
      <c r="D479" s="87" t="s">
        <v>719</v>
      </c>
      <c r="E479" s="87" t="s">
        <v>820</v>
      </c>
      <c r="F479" s="87" t="s">
        <v>818</v>
      </c>
      <c r="G479" s="88" t="s">
        <v>549</v>
      </c>
      <c r="H479" s="88">
        <v>19316</v>
      </c>
      <c r="I479" s="87" t="s">
        <v>975</v>
      </c>
      <c r="J479" s="37">
        <f>VLOOKUP($H479,[1]EDA!$H$6:$BN$980,J$1,FALSE)</f>
        <v>0</v>
      </c>
      <c r="K479" s="36">
        <f>VLOOKUP($H479,[1]EDA!$H$6:$BN$980,K$1,FALSE)</f>
        <v>0</v>
      </c>
      <c r="L479" s="36">
        <f>VLOOKUP($H479,[1]EDA!$H$6:$BN$980,L$1,FALSE)</f>
        <v>0</v>
      </c>
      <c r="M479" s="36">
        <f>VLOOKUP($H479,[1]EDA!$H$6:$BN$980,M$1,FALSE)</f>
        <v>0</v>
      </c>
      <c r="N479" s="36">
        <f>VLOOKUP($H479,[1]EDA!$H$6:$BN$980,N$1,FALSE)</f>
        <v>0</v>
      </c>
      <c r="O479" s="36">
        <f>VLOOKUP($H479,[1]EDA!$H$6:$BN$980,O$1,FALSE)</f>
        <v>0</v>
      </c>
      <c r="P479" s="36">
        <f>VLOOKUP($H479,[1]EDA!$H$6:$BN$980,P$1,FALSE)</f>
        <v>0</v>
      </c>
      <c r="Q479" s="36">
        <f>VLOOKUP($H479,[1]EDA!$H$6:$BN$980,Q$1,FALSE)</f>
        <v>0</v>
      </c>
      <c r="R479" s="36">
        <f>VLOOKUP($H479,[1]EDA!$H$6:$BN$980,R$1,FALSE)</f>
        <v>0</v>
      </c>
      <c r="S479" s="36">
        <f>VLOOKUP($H479,[1]EDA!$H$6:$BN$980,S$1,FALSE)</f>
        <v>0</v>
      </c>
      <c r="T479" s="36">
        <f>VLOOKUP($H479,[1]EDA!$H$6:$BN$980,T$1,FALSE)</f>
        <v>0</v>
      </c>
      <c r="U479" s="36">
        <f>VLOOKUP($H479,[1]EDA!$H$6:$BN$980,U$1,FALSE)</f>
        <v>0</v>
      </c>
      <c r="V479" s="10">
        <f>VLOOKUP(H479,[1]EDA!$H$6:$BO$980,60,FALSE)</f>
        <v>0</v>
      </c>
      <c r="W479" s="10">
        <f t="shared" si="68"/>
        <v>0</v>
      </c>
      <c r="X479" s="17">
        <f t="shared" si="69"/>
        <v>0</v>
      </c>
      <c r="Y479" s="36">
        <f>VLOOKUP($H479,[2]EDA!$H$6:$AY$980,Y$1,FALSE)</f>
        <v>0</v>
      </c>
      <c r="Z479" s="36">
        <f>VLOOKUP($H479,[2]EDA!$H$6:$AY$980,Z$1,FALSE)</f>
        <v>0</v>
      </c>
      <c r="AA479" s="36">
        <f>VLOOKUP($H479,[2]EDA!$H$6:$AY$980,AA$1,FALSE)</f>
        <v>0</v>
      </c>
      <c r="AB479" s="36">
        <f>VLOOKUP($H479,[2]EDA!$H$6:$AY$980,AB$1,FALSE)</f>
        <v>0</v>
      </c>
      <c r="AC479" s="36">
        <f>VLOOKUP($H479,[2]EDA!$H$6:$AY$980,AC$1,FALSE)</f>
        <v>0</v>
      </c>
      <c r="AD479" s="36">
        <f>VLOOKUP($H479,[2]EDA!$H$6:$AY$980,AD$1,FALSE)</f>
        <v>0</v>
      </c>
      <c r="AE479" s="36">
        <f>VLOOKUP($H479,[2]EDA!$H$6:$AY$980,AE$1,FALSE)</f>
        <v>0</v>
      </c>
      <c r="AF479" s="36">
        <f>VLOOKUP($H479,[2]EDA!$H$6:$AY$980,AF$1,FALSE)</f>
        <v>0</v>
      </c>
      <c r="AG479" s="36">
        <f>VLOOKUP($H479,[2]EDA!$H$6:$AY$980,AG$1,FALSE)</f>
        <v>0</v>
      </c>
      <c r="AH479" s="36">
        <f>VLOOKUP($H479,[2]EDA!$H$6:$AY$980,AH$1,FALSE)</f>
        <v>0</v>
      </c>
      <c r="AI479" s="36">
        <f>VLOOKUP($H479,[2]EDA!$H$6:$AY$980,AI$1,FALSE)</f>
        <v>0</v>
      </c>
      <c r="AJ479" s="36">
        <f>VLOOKUP($H479,[2]EDA!$H$6:$AY$980,AJ$1,FALSE)</f>
        <v>0</v>
      </c>
      <c r="AK479" s="20">
        <f>VLOOKUP(H479,[2]EDA!$H$6:$AZ$980,45,FALSE)</f>
        <v>0</v>
      </c>
      <c r="AL479" s="39">
        <f t="shared" si="70"/>
        <v>0</v>
      </c>
      <c r="AM479" s="17">
        <f t="shared" si="71"/>
        <v>0</v>
      </c>
      <c r="AN479" s="36">
        <f>VLOOKUP($H479,[3]IRA!$H$6:$BN$980,AN$1,FALSE)</f>
        <v>0</v>
      </c>
      <c r="AO479" s="36">
        <f>VLOOKUP($H479,[3]IRA!$H$6:$BN$980,AO$1,FALSE)</f>
        <v>0</v>
      </c>
      <c r="AP479" s="36">
        <f>VLOOKUP($H479,[3]IRA!$H$6:$BN$980,AP$1,FALSE)</f>
        <v>0</v>
      </c>
      <c r="AQ479" s="36">
        <f>VLOOKUP($H479,[3]IRA!$H$6:$BN$980,AQ$1,FALSE)</f>
        <v>0</v>
      </c>
      <c r="AR479" s="36">
        <f>VLOOKUP($H479,[3]IRA!$H$6:$BN$980,AR$1,FALSE)</f>
        <v>0</v>
      </c>
      <c r="AS479" s="36">
        <f>VLOOKUP($H479,[3]IRA!$H$6:$BN$980,AS$1,FALSE)</f>
        <v>0</v>
      </c>
      <c r="AT479" s="36">
        <f>VLOOKUP($H479,[3]IRA!$H$6:$BN$980,AT$1,FALSE)</f>
        <v>0</v>
      </c>
      <c r="AU479" s="36">
        <f>VLOOKUP($H479,[3]IRA!$H$6:$BN$980,AU$1,FALSE)</f>
        <v>0</v>
      </c>
      <c r="AV479" s="36">
        <f>VLOOKUP($H479,[3]IRA!$H$6:$BN$980,AV$1,FALSE)</f>
        <v>0</v>
      </c>
      <c r="AW479" s="36">
        <f>VLOOKUP($H479,[3]IRA!$H$6:$BN$980,AW$1,FALSE)</f>
        <v>0</v>
      </c>
      <c r="AX479" s="36">
        <f>VLOOKUP($H479,[3]IRA!$H$6:$BN$980,AX$1,FALSE)</f>
        <v>0</v>
      </c>
      <c r="AY479" s="36">
        <f>VLOOKUP($H479,[3]IRA!$H$6:$BN$980,AY$1,FALSE)</f>
        <v>0</v>
      </c>
      <c r="AZ479" s="20">
        <f>VLOOKUP(H479,[3]IRA!$H$6:$BO$980,60,FALSE)</f>
        <v>0</v>
      </c>
      <c r="BA479" s="20">
        <f t="shared" si="72"/>
        <v>0</v>
      </c>
      <c r="BB479" s="17">
        <f t="shared" si="73"/>
        <v>0</v>
      </c>
      <c r="BC479" s="36">
        <f>VLOOKUP($H479,[4]IRA!$H$7:$CS$981,BC$1,FALSE)</f>
        <v>0</v>
      </c>
      <c r="BD479" s="36">
        <f>VLOOKUP($H479,[4]IRA!$H$7:$CS$981,BD$1,FALSE)</f>
        <v>0</v>
      </c>
      <c r="BE479" s="36">
        <f>VLOOKUP($H479,[4]IRA!$H$7:$CS$981,BE$1,FALSE)</f>
        <v>0</v>
      </c>
      <c r="BF479" s="36">
        <f>VLOOKUP($H479,[4]IRA!$H$7:$CS$981,BF$1,FALSE)</f>
        <v>0</v>
      </c>
      <c r="BG479" s="36">
        <f>VLOOKUP($H479,[4]IRA!$H$7:$CS$981,BG$1,FALSE)</f>
        <v>0</v>
      </c>
      <c r="BH479" s="36">
        <f>VLOOKUP($H479,[4]IRA!$H$7:$CS$981,BH$1,FALSE)</f>
        <v>0</v>
      </c>
      <c r="BI479" s="36">
        <f>VLOOKUP($H479,[4]IRA!$H$7:$CS$981,BI$1,FALSE)</f>
        <v>0</v>
      </c>
      <c r="BJ479" s="36">
        <f>VLOOKUP($H479,[4]IRA!$H$7:$CS$981,BJ$1,FALSE)</f>
        <v>0</v>
      </c>
      <c r="BK479" s="36">
        <f>VLOOKUP($H479,[4]IRA!$H$7:$CS$981,BK$1,FALSE)</f>
        <v>0</v>
      </c>
      <c r="BL479" s="36">
        <f>VLOOKUP($H479,[4]IRA!$H$7:$CS$981,BL$1,FALSE)</f>
        <v>0</v>
      </c>
      <c r="BM479" s="36">
        <f>VLOOKUP($H479,[4]IRA!$H$7:$CS$981,BM$1,FALSE)</f>
        <v>0</v>
      </c>
      <c r="BN479" s="36">
        <f>VLOOKUP($H479,[4]IRA!$H$7:$CS$981,BN$1,FALSE)</f>
        <v>0</v>
      </c>
      <c r="BO479" s="10">
        <f>VLOOKUP(H479,[4]IRA!$H$7:$CS$981,90,FALSE)</f>
        <v>0</v>
      </c>
      <c r="BP479" s="10">
        <f t="shared" si="74"/>
        <v>0</v>
      </c>
      <c r="BQ479" s="17">
        <f t="shared" si="75"/>
        <v>0</v>
      </c>
    </row>
    <row r="480" spans="1:69" x14ac:dyDescent="0.3">
      <c r="A480" s="87" t="s">
        <v>2</v>
      </c>
      <c r="B480" s="87" t="s">
        <v>93</v>
      </c>
      <c r="C480" s="88"/>
      <c r="D480" s="87" t="s">
        <v>719</v>
      </c>
      <c r="E480" s="87" t="s">
        <v>820</v>
      </c>
      <c r="F480" s="87" t="s">
        <v>818</v>
      </c>
      <c r="G480" s="88" t="s">
        <v>895</v>
      </c>
      <c r="H480" s="88">
        <v>19433</v>
      </c>
      <c r="I480" s="87" t="s">
        <v>976</v>
      </c>
      <c r="J480" s="37">
        <f>VLOOKUP($H480,[1]EDA!$H$6:$BN$980,J$1,FALSE)</f>
        <v>0</v>
      </c>
      <c r="K480" s="36">
        <f>VLOOKUP($H480,[1]EDA!$H$6:$BN$980,K$1,FALSE)</f>
        <v>0</v>
      </c>
      <c r="L480" s="36">
        <f>VLOOKUP($H480,[1]EDA!$H$6:$BN$980,L$1,FALSE)</f>
        <v>0</v>
      </c>
      <c r="M480" s="36">
        <f>VLOOKUP($H480,[1]EDA!$H$6:$BN$980,M$1,FALSE)</f>
        <v>0</v>
      </c>
      <c r="N480" s="36">
        <f>VLOOKUP($H480,[1]EDA!$H$6:$BN$980,N$1,FALSE)</f>
        <v>0</v>
      </c>
      <c r="O480" s="36">
        <f>VLOOKUP($H480,[1]EDA!$H$6:$BN$980,O$1,FALSE)</f>
        <v>0</v>
      </c>
      <c r="P480" s="36">
        <f>VLOOKUP($H480,[1]EDA!$H$6:$BN$980,P$1,FALSE)</f>
        <v>0</v>
      </c>
      <c r="Q480" s="36">
        <f>VLOOKUP($H480,[1]EDA!$H$6:$BN$980,Q$1,FALSE)</f>
        <v>0</v>
      </c>
      <c r="R480" s="36">
        <f>VLOOKUP($H480,[1]EDA!$H$6:$BN$980,R$1,FALSE)</f>
        <v>0</v>
      </c>
      <c r="S480" s="36">
        <f>VLOOKUP($H480,[1]EDA!$H$6:$BN$980,S$1,FALSE)</f>
        <v>0</v>
      </c>
      <c r="T480" s="36">
        <f>VLOOKUP($H480,[1]EDA!$H$6:$BN$980,T$1,FALSE)</f>
        <v>0</v>
      </c>
      <c r="U480" s="36">
        <f>VLOOKUP($H480,[1]EDA!$H$6:$BN$980,U$1,FALSE)</f>
        <v>0</v>
      </c>
      <c r="V480" s="10">
        <f>VLOOKUP(H480,[1]EDA!$H$6:$BO$980,60,FALSE)</f>
        <v>0</v>
      </c>
      <c r="W480" s="10">
        <f t="shared" si="68"/>
        <v>0</v>
      </c>
      <c r="X480" s="17">
        <f t="shared" si="69"/>
        <v>0</v>
      </c>
      <c r="Y480" s="36">
        <f>VLOOKUP($H480,[2]EDA!$H$6:$AY$980,Y$1,FALSE)</f>
        <v>0</v>
      </c>
      <c r="Z480" s="36">
        <f>VLOOKUP($H480,[2]EDA!$H$6:$AY$980,Z$1,FALSE)</f>
        <v>0</v>
      </c>
      <c r="AA480" s="36">
        <f>VLOOKUP($H480,[2]EDA!$H$6:$AY$980,AA$1,FALSE)</f>
        <v>0</v>
      </c>
      <c r="AB480" s="36">
        <f>VLOOKUP($H480,[2]EDA!$H$6:$AY$980,AB$1,FALSE)</f>
        <v>0</v>
      </c>
      <c r="AC480" s="36">
        <f>VLOOKUP($H480,[2]EDA!$H$6:$AY$980,AC$1,FALSE)</f>
        <v>0</v>
      </c>
      <c r="AD480" s="36">
        <f>VLOOKUP($H480,[2]EDA!$H$6:$AY$980,AD$1,FALSE)</f>
        <v>0</v>
      </c>
      <c r="AE480" s="36">
        <f>VLOOKUP($H480,[2]EDA!$H$6:$AY$980,AE$1,FALSE)</f>
        <v>0</v>
      </c>
      <c r="AF480" s="36">
        <f>VLOOKUP($H480,[2]EDA!$H$6:$AY$980,AF$1,FALSE)</f>
        <v>0</v>
      </c>
      <c r="AG480" s="36">
        <f>VLOOKUP($H480,[2]EDA!$H$6:$AY$980,AG$1,FALSE)</f>
        <v>0</v>
      </c>
      <c r="AH480" s="36">
        <f>VLOOKUP($H480,[2]EDA!$H$6:$AY$980,AH$1,FALSE)</f>
        <v>0</v>
      </c>
      <c r="AI480" s="36">
        <f>VLOOKUP($H480,[2]EDA!$H$6:$AY$980,AI$1,FALSE)</f>
        <v>0</v>
      </c>
      <c r="AJ480" s="36">
        <f>VLOOKUP($H480,[2]EDA!$H$6:$AY$980,AJ$1,FALSE)</f>
        <v>0</v>
      </c>
      <c r="AK480" s="20">
        <f>VLOOKUP(H480,[2]EDA!$H$6:$AZ$980,45,FALSE)</f>
        <v>0</v>
      </c>
      <c r="AL480" s="39">
        <f t="shared" si="70"/>
        <v>0</v>
      </c>
      <c r="AM480" s="17">
        <f t="shared" si="71"/>
        <v>0</v>
      </c>
      <c r="AN480" s="36">
        <f>VLOOKUP($H480,[3]IRA!$H$6:$BN$980,AN$1,FALSE)</f>
        <v>0</v>
      </c>
      <c r="AO480" s="36">
        <f>VLOOKUP($H480,[3]IRA!$H$6:$BN$980,AO$1,FALSE)</f>
        <v>0</v>
      </c>
      <c r="AP480" s="36">
        <f>VLOOKUP($H480,[3]IRA!$H$6:$BN$980,AP$1,FALSE)</f>
        <v>0</v>
      </c>
      <c r="AQ480" s="36">
        <f>VLOOKUP($H480,[3]IRA!$H$6:$BN$980,AQ$1,FALSE)</f>
        <v>0</v>
      </c>
      <c r="AR480" s="36">
        <f>VLOOKUP($H480,[3]IRA!$H$6:$BN$980,AR$1,FALSE)</f>
        <v>0</v>
      </c>
      <c r="AS480" s="36">
        <f>VLOOKUP($H480,[3]IRA!$H$6:$BN$980,AS$1,FALSE)</f>
        <v>0</v>
      </c>
      <c r="AT480" s="36">
        <f>VLOOKUP($H480,[3]IRA!$H$6:$BN$980,AT$1,FALSE)</f>
        <v>0</v>
      </c>
      <c r="AU480" s="36">
        <f>VLOOKUP($H480,[3]IRA!$H$6:$BN$980,AU$1,FALSE)</f>
        <v>0</v>
      </c>
      <c r="AV480" s="36">
        <f>VLOOKUP($H480,[3]IRA!$H$6:$BN$980,AV$1,FALSE)</f>
        <v>0</v>
      </c>
      <c r="AW480" s="36">
        <f>VLOOKUP($H480,[3]IRA!$H$6:$BN$980,AW$1,FALSE)</f>
        <v>0</v>
      </c>
      <c r="AX480" s="36">
        <f>VLOOKUP($H480,[3]IRA!$H$6:$BN$980,AX$1,FALSE)</f>
        <v>0</v>
      </c>
      <c r="AY480" s="36">
        <f>VLOOKUP($H480,[3]IRA!$H$6:$BN$980,AY$1,FALSE)</f>
        <v>0</v>
      </c>
      <c r="AZ480" s="20">
        <f>VLOOKUP(H480,[3]IRA!$H$6:$BO$980,60,FALSE)</f>
        <v>0</v>
      </c>
      <c r="BA480" s="20">
        <f t="shared" si="72"/>
        <v>0</v>
      </c>
      <c r="BB480" s="17">
        <f t="shared" si="73"/>
        <v>0</v>
      </c>
      <c r="BC480" s="36">
        <f>VLOOKUP($H480,[4]IRA!$H$7:$CS$981,BC$1,FALSE)</f>
        <v>0</v>
      </c>
      <c r="BD480" s="36">
        <f>VLOOKUP($H480,[4]IRA!$H$7:$CS$981,BD$1,FALSE)</f>
        <v>0</v>
      </c>
      <c r="BE480" s="36">
        <f>VLOOKUP($H480,[4]IRA!$H$7:$CS$981,BE$1,FALSE)</f>
        <v>0</v>
      </c>
      <c r="BF480" s="36">
        <f>VLOOKUP($H480,[4]IRA!$H$7:$CS$981,BF$1,FALSE)</f>
        <v>0</v>
      </c>
      <c r="BG480" s="36">
        <f>VLOOKUP($H480,[4]IRA!$H$7:$CS$981,BG$1,FALSE)</f>
        <v>0</v>
      </c>
      <c r="BH480" s="36">
        <f>VLOOKUP($H480,[4]IRA!$H$7:$CS$981,BH$1,FALSE)</f>
        <v>0</v>
      </c>
      <c r="BI480" s="36">
        <f>VLOOKUP($H480,[4]IRA!$H$7:$CS$981,BI$1,FALSE)</f>
        <v>0</v>
      </c>
      <c r="BJ480" s="36">
        <f>VLOOKUP($H480,[4]IRA!$H$7:$CS$981,BJ$1,FALSE)</f>
        <v>0</v>
      </c>
      <c r="BK480" s="36">
        <f>VLOOKUP($H480,[4]IRA!$H$7:$CS$981,BK$1,FALSE)</f>
        <v>0</v>
      </c>
      <c r="BL480" s="36">
        <f>VLOOKUP($H480,[4]IRA!$H$7:$CS$981,BL$1,FALSE)</f>
        <v>0</v>
      </c>
      <c r="BM480" s="36">
        <f>VLOOKUP($H480,[4]IRA!$H$7:$CS$981,BM$1,FALSE)</f>
        <v>0</v>
      </c>
      <c r="BN480" s="36">
        <f>VLOOKUP($H480,[4]IRA!$H$7:$CS$981,BN$1,FALSE)</f>
        <v>0</v>
      </c>
      <c r="BO480" s="10">
        <f>VLOOKUP(H480,[4]IRA!$H$7:$CS$981,90,FALSE)</f>
        <v>0</v>
      </c>
      <c r="BP480" s="10">
        <f t="shared" si="74"/>
        <v>0</v>
      </c>
      <c r="BQ480" s="17">
        <f t="shared" si="75"/>
        <v>0</v>
      </c>
    </row>
    <row r="481" spans="1:69" x14ac:dyDescent="0.3">
      <c r="A481" s="87" t="s">
        <v>2</v>
      </c>
      <c r="B481" s="87" t="s">
        <v>93</v>
      </c>
      <c r="C481" s="88"/>
      <c r="D481" s="87" t="s">
        <v>719</v>
      </c>
      <c r="E481" s="87" t="s">
        <v>820</v>
      </c>
      <c r="F481" s="87" t="s">
        <v>818</v>
      </c>
      <c r="G481" s="88" t="s">
        <v>895</v>
      </c>
      <c r="H481" s="88">
        <v>19494</v>
      </c>
      <c r="I481" s="87" t="s">
        <v>977</v>
      </c>
      <c r="J481" s="37">
        <f>VLOOKUP($H481,[1]EDA!$H$6:$BN$980,J$1,FALSE)</f>
        <v>0</v>
      </c>
      <c r="K481" s="36">
        <f>VLOOKUP($H481,[1]EDA!$H$6:$BN$980,K$1,FALSE)</f>
        <v>0</v>
      </c>
      <c r="L481" s="36">
        <f>VLOOKUP($H481,[1]EDA!$H$6:$BN$980,L$1,FALSE)</f>
        <v>0</v>
      </c>
      <c r="M481" s="36">
        <f>VLOOKUP($H481,[1]EDA!$H$6:$BN$980,M$1,FALSE)</f>
        <v>0</v>
      </c>
      <c r="N481" s="36">
        <f>VLOOKUP($H481,[1]EDA!$H$6:$BN$980,N$1,FALSE)</f>
        <v>0</v>
      </c>
      <c r="O481" s="36">
        <f>VLOOKUP($H481,[1]EDA!$H$6:$BN$980,O$1,FALSE)</f>
        <v>0</v>
      </c>
      <c r="P481" s="36">
        <f>VLOOKUP($H481,[1]EDA!$H$6:$BN$980,P$1,FALSE)</f>
        <v>0</v>
      </c>
      <c r="Q481" s="36">
        <f>VLOOKUP($H481,[1]EDA!$H$6:$BN$980,Q$1,FALSE)</f>
        <v>0</v>
      </c>
      <c r="R481" s="36">
        <f>VLOOKUP($H481,[1]EDA!$H$6:$BN$980,R$1,FALSE)</f>
        <v>0</v>
      </c>
      <c r="S481" s="36">
        <f>VLOOKUP($H481,[1]EDA!$H$6:$BN$980,S$1,FALSE)</f>
        <v>0</v>
      </c>
      <c r="T481" s="36">
        <f>VLOOKUP($H481,[1]EDA!$H$6:$BN$980,T$1,FALSE)</f>
        <v>0</v>
      </c>
      <c r="U481" s="36">
        <f>VLOOKUP($H481,[1]EDA!$H$6:$BN$980,U$1,FALSE)</f>
        <v>0</v>
      </c>
      <c r="V481" s="10">
        <f>VLOOKUP(H481,[1]EDA!$H$6:$BO$980,60,FALSE)</f>
        <v>0</v>
      </c>
      <c r="W481" s="10">
        <f t="shared" si="68"/>
        <v>0</v>
      </c>
      <c r="X481" s="17">
        <f t="shared" si="69"/>
        <v>0</v>
      </c>
      <c r="Y481" s="36">
        <f>VLOOKUP($H481,[2]EDA!$H$6:$AY$980,Y$1,FALSE)</f>
        <v>0</v>
      </c>
      <c r="Z481" s="36">
        <f>VLOOKUP($H481,[2]EDA!$H$6:$AY$980,Z$1,FALSE)</f>
        <v>0</v>
      </c>
      <c r="AA481" s="36">
        <f>VLOOKUP($H481,[2]EDA!$H$6:$AY$980,AA$1,FALSE)</f>
        <v>0</v>
      </c>
      <c r="AB481" s="36">
        <f>VLOOKUP($H481,[2]EDA!$H$6:$AY$980,AB$1,FALSE)</f>
        <v>0</v>
      </c>
      <c r="AC481" s="36">
        <f>VLOOKUP($H481,[2]EDA!$H$6:$AY$980,AC$1,FALSE)</f>
        <v>0</v>
      </c>
      <c r="AD481" s="36">
        <f>VLOOKUP($H481,[2]EDA!$H$6:$AY$980,AD$1,FALSE)</f>
        <v>0</v>
      </c>
      <c r="AE481" s="36">
        <f>VLOOKUP($H481,[2]EDA!$H$6:$AY$980,AE$1,FALSE)</f>
        <v>0</v>
      </c>
      <c r="AF481" s="36">
        <f>VLOOKUP($H481,[2]EDA!$H$6:$AY$980,AF$1,FALSE)</f>
        <v>0</v>
      </c>
      <c r="AG481" s="36">
        <f>VLOOKUP($H481,[2]EDA!$H$6:$AY$980,AG$1,FALSE)</f>
        <v>0</v>
      </c>
      <c r="AH481" s="36">
        <f>VLOOKUP($H481,[2]EDA!$H$6:$AY$980,AH$1,FALSE)</f>
        <v>0</v>
      </c>
      <c r="AI481" s="36">
        <f>VLOOKUP($H481,[2]EDA!$H$6:$AY$980,AI$1,FALSE)</f>
        <v>0</v>
      </c>
      <c r="AJ481" s="36">
        <f>VLOOKUP($H481,[2]EDA!$H$6:$AY$980,AJ$1,FALSE)</f>
        <v>0</v>
      </c>
      <c r="AK481" s="20">
        <f>VLOOKUP(H481,[2]EDA!$H$6:$AZ$980,45,FALSE)</f>
        <v>0</v>
      </c>
      <c r="AL481" s="39">
        <f t="shared" si="70"/>
        <v>0</v>
      </c>
      <c r="AM481" s="17">
        <f t="shared" si="71"/>
        <v>0</v>
      </c>
      <c r="AN481" s="36">
        <f>VLOOKUP($H481,[3]IRA!$H$6:$BN$980,AN$1,FALSE)</f>
        <v>0</v>
      </c>
      <c r="AO481" s="36">
        <f>VLOOKUP($H481,[3]IRA!$H$6:$BN$980,AO$1,FALSE)</f>
        <v>0</v>
      </c>
      <c r="AP481" s="36">
        <f>VLOOKUP($H481,[3]IRA!$H$6:$BN$980,AP$1,FALSE)</f>
        <v>0</v>
      </c>
      <c r="AQ481" s="36">
        <f>VLOOKUP($H481,[3]IRA!$H$6:$BN$980,AQ$1,FALSE)</f>
        <v>0</v>
      </c>
      <c r="AR481" s="36">
        <f>VLOOKUP($H481,[3]IRA!$H$6:$BN$980,AR$1,FALSE)</f>
        <v>0</v>
      </c>
      <c r="AS481" s="36">
        <f>VLOOKUP($H481,[3]IRA!$H$6:$BN$980,AS$1,FALSE)</f>
        <v>0</v>
      </c>
      <c r="AT481" s="36">
        <f>VLOOKUP($H481,[3]IRA!$H$6:$BN$980,AT$1,FALSE)</f>
        <v>0</v>
      </c>
      <c r="AU481" s="36">
        <f>VLOOKUP($H481,[3]IRA!$H$6:$BN$980,AU$1,FALSE)</f>
        <v>0</v>
      </c>
      <c r="AV481" s="36">
        <f>VLOOKUP($H481,[3]IRA!$H$6:$BN$980,AV$1,FALSE)</f>
        <v>0</v>
      </c>
      <c r="AW481" s="36">
        <f>VLOOKUP($H481,[3]IRA!$H$6:$BN$980,AW$1,FALSE)</f>
        <v>0</v>
      </c>
      <c r="AX481" s="36">
        <f>VLOOKUP($H481,[3]IRA!$H$6:$BN$980,AX$1,FALSE)</f>
        <v>0</v>
      </c>
      <c r="AY481" s="36">
        <f>VLOOKUP($H481,[3]IRA!$H$6:$BN$980,AY$1,FALSE)</f>
        <v>0</v>
      </c>
      <c r="AZ481" s="20">
        <f>VLOOKUP(H481,[3]IRA!$H$6:$BO$980,60,FALSE)</f>
        <v>0</v>
      </c>
      <c r="BA481" s="20">
        <f t="shared" si="72"/>
        <v>0</v>
      </c>
      <c r="BB481" s="17">
        <f t="shared" si="73"/>
        <v>0</v>
      </c>
      <c r="BC481" s="36">
        <f>VLOOKUP($H481,[4]IRA!$H$7:$CS$981,BC$1,FALSE)</f>
        <v>0</v>
      </c>
      <c r="BD481" s="36">
        <f>VLOOKUP($H481,[4]IRA!$H$7:$CS$981,BD$1,FALSE)</f>
        <v>0</v>
      </c>
      <c r="BE481" s="36">
        <f>VLOOKUP($H481,[4]IRA!$H$7:$CS$981,BE$1,FALSE)</f>
        <v>0</v>
      </c>
      <c r="BF481" s="36">
        <f>VLOOKUP($H481,[4]IRA!$H$7:$CS$981,BF$1,FALSE)</f>
        <v>0</v>
      </c>
      <c r="BG481" s="36">
        <f>VLOOKUP($H481,[4]IRA!$H$7:$CS$981,BG$1,FALSE)</f>
        <v>0</v>
      </c>
      <c r="BH481" s="36">
        <f>VLOOKUP($H481,[4]IRA!$H$7:$CS$981,BH$1,FALSE)</f>
        <v>0</v>
      </c>
      <c r="BI481" s="36">
        <f>VLOOKUP($H481,[4]IRA!$H$7:$CS$981,BI$1,FALSE)</f>
        <v>0</v>
      </c>
      <c r="BJ481" s="36">
        <f>VLOOKUP($H481,[4]IRA!$H$7:$CS$981,BJ$1,FALSE)</f>
        <v>0</v>
      </c>
      <c r="BK481" s="36">
        <f>VLOOKUP($H481,[4]IRA!$H$7:$CS$981,BK$1,FALSE)</f>
        <v>0</v>
      </c>
      <c r="BL481" s="36">
        <f>VLOOKUP($H481,[4]IRA!$H$7:$CS$981,BL$1,FALSE)</f>
        <v>0</v>
      </c>
      <c r="BM481" s="36">
        <f>VLOOKUP($H481,[4]IRA!$H$7:$CS$981,BM$1,FALSE)</f>
        <v>0</v>
      </c>
      <c r="BN481" s="36">
        <f>VLOOKUP($H481,[4]IRA!$H$7:$CS$981,BN$1,FALSE)</f>
        <v>0</v>
      </c>
      <c r="BO481" s="10">
        <f>VLOOKUP(H481,[4]IRA!$H$7:$CS$981,90,FALSE)</f>
        <v>0</v>
      </c>
      <c r="BP481" s="10">
        <f t="shared" si="74"/>
        <v>0</v>
      </c>
      <c r="BQ481" s="17">
        <f t="shared" si="75"/>
        <v>0</v>
      </c>
    </row>
    <row r="482" spans="1:69" x14ac:dyDescent="0.3">
      <c r="A482" s="87" t="s">
        <v>2</v>
      </c>
      <c r="B482" s="87" t="s">
        <v>93</v>
      </c>
      <c r="C482" s="88"/>
      <c r="D482" s="87" t="s">
        <v>719</v>
      </c>
      <c r="E482" s="87" t="s">
        <v>820</v>
      </c>
      <c r="F482" s="87" t="s">
        <v>818</v>
      </c>
      <c r="G482" s="88" t="s">
        <v>895</v>
      </c>
      <c r="H482" s="88">
        <v>19513</v>
      </c>
      <c r="I482" s="87" t="s">
        <v>978</v>
      </c>
      <c r="J482" s="37">
        <f>VLOOKUP($H482,[1]EDA!$H$6:$BN$980,J$1,FALSE)</f>
        <v>0</v>
      </c>
      <c r="K482" s="36">
        <f>VLOOKUP($H482,[1]EDA!$H$6:$BN$980,K$1,FALSE)</f>
        <v>0</v>
      </c>
      <c r="L482" s="36">
        <f>VLOOKUP($H482,[1]EDA!$H$6:$BN$980,L$1,FALSE)</f>
        <v>0</v>
      </c>
      <c r="M482" s="36">
        <f>VLOOKUP($H482,[1]EDA!$H$6:$BN$980,M$1,FALSE)</f>
        <v>0</v>
      </c>
      <c r="N482" s="36">
        <f>VLOOKUP($H482,[1]EDA!$H$6:$BN$980,N$1,FALSE)</f>
        <v>0</v>
      </c>
      <c r="O482" s="36">
        <f>VLOOKUP($H482,[1]EDA!$H$6:$BN$980,O$1,FALSE)</f>
        <v>0</v>
      </c>
      <c r="P482" s="36">
        <f>VLOOKUP($H482,[1]EDA!$H$6:$BN$980,P$1,FALSE)</f>
        <v>0</v>
      </c>
      <c r="Q482" s="36">
        <f>VLOOKUP($H482,[1]EDA!$H$6:$BN$980,Q$1,FALSE)</f>
        <v>0</v>
      </c>
      <c r="R482" s="36">
        <f>VLOOKUP($H482,[1]EDA!$H$6:$BN$980,R$1,FALSE)</f>
        <v>0</v>
      </c>
      <c r="S482" s="36">
        <f>VLOOKUP($H482,[1]EDA!$H$6:$BN$980,S$1,FALSE)</f>
        <v>0</v>
      </c>
      <c r="T482" s="36">
        <f>VLOOKUP($H482,[1]EDA!$H$6:$BN$980,T$1,FALSE)</f>
        <v>0</v>
      </c>
      <c r="U482" s="36">
        <f>VLOOKUP($H482,[1]EDA!$H$6:$BN$980,U$1,FALSE)</f>
        <v>0</v>
      </c>
      <c r="V482" s="10">
        <f>VLOOKUP(H482,[1]EDA!$H$6:$BO$980,60,FALSE)</f>
        <v>0</v>
      </c>
      <c r="W482" s="10">
        <f t="shared" si="68"/>
        <v>0</v>
      </c>
      <c r="X482" s="17">
        <f t="shared" si="69"/>
        <v>0</v>
      </c>
      <c r="Y482" s="36">
        <f>VLOOKUP($H482,[2]EDA!$H$6:$AY$980,Y$1,FALSE)</f>
        <v>0</v>
      </c>
      <c r="Z482" s="36">
        <f>VLOOKUP($H482,[2]EDA!$H$6:$AY$980,Z$1,FALSE)</f>
        <v>0</v>
      </c>
      <c r="AA482" s="36">
        <f>VLOOKUP($H482,[2]EDA!$H$6:$AY$980,AA$1,FALSE)</f>
        <v>0</v>
      </c>
      <c r="AB482" s="36">
        <f>VLOOKUP($H482,[2]EDA!$H$6:$AY$980,AB$1,FALSE)</f>
        <v>0</v>
      </c>
      <c r="AC482" s="36">
        <f>VLOOKUP($H482,[2]EDA!$H$6:$AY$980,AC$1,FALSE)</f>
        <v>0</v>
      </c>
      <c r="AD482" s="36">
        <f>VLOOKUP($H482,[2]EDA!$H$6:$AY$980,AD$1,FALSE)</f>
        <v>0</v>
      </c>
      <c r="AE482" s="36">
        <f>VLOOKUP($H482,[2]EDA!$H$6:$AY$980,AE$1,FALSE)</f>
        <v>0</v>
      </c>
      <c r="AF482" s="36">
        <f>VLOOKUP($H482,[2]EDA!$H$6:$AY$980,AF$1,FALSE)</f>
        <v>0</v>
      </c>
      <c r="AG482" s="36">
        <f>VLOOKUP($H482,[2]EDA!$H$6:$AY$980,AG$1,FALSE)</f>
        <v>0</v>
      </c>
      <c r="AH482" s="36">
        <f>VLOOKUP($H482,[2]EDA!$H$6:$AY$980,AH$1,FALSE)</f>
        <v>0</v>
      </c>
      <c r="AI482" s="36">
        <f>VLOOKUP($H482,[2]EDA!$H$6:$AY$980,AI$1,FALSE)</f>
        <v>0</v>
      </c>
      <c r="AJ482" s="36">
        <f>VLOOKUP($H482,[2]EDA!$H$6:$AY$980,AJ$1,FALSE)</f>
        <v>0</v>
      </c>
      <c r="AK482" s="20">
        <f>VLOOKUP(H482,[2]EDA!$H$6:$AZ$980,45,FALSE)</f>
        <v>0</v>
      </c>
      <c r="AL482" s="39">
        <f t="shared" si="70"/>
        <v>0</v>
      </c>
      <c r="AM482" s="17">
        <f t="shared" si="71"/>
        <v>0</v>
      </c>
      <c r="AN482" s="36">
        <f>VLOOKUP($H482,[3]IRA!$H$6:$BN$980,AN$1,FALSE)</f>
        <v>0</v>
      </c>
      <c r="AO482" s="36">
        <f>VLOOKUP($H482,[3]IRA!$H$6:$BN$980,AO$1,FALSE)</f>
        <v>0</v>
      </c>
      <c r="AP482" s="36">
        <f>VLOOKUP($H482,[3]IRA!$H$6:$BN$980,AP$1,FALSE)</f>
        <v>0</v>
      </c>
      <c r="AQ482" s="36">
        <f>VLOOKUP($H482,[3]IRA!$H$6:$BN$980,AQ$1,FALSE)</f>
        <v>0</v>
      </c>
      <c r="AR482" s="36">
        <f>VLOOKUP($H482,[3]IRA!$H$6:$BN$980,AR$1,FALSE)</f>
        <v>0</v>
      </c>
      <c r="AS482" s="36">
        <f>VLOOKUP($H482,[3]IRA!$H$6:$BN$980,AS$1,FALSE)</f>
        <v>0</v>
      </c>
      <c r="AT482" s="36">
        <f>VLOOKUP($H482,[3]IRA!$H$6:$BN$980,AT$1,FALSE)</f>
        <v>0</v>
      </c>
      <c r="AU482" s="36">
        <f>VLOOKUP($H482,[3]IRA!$H$6:$BN$980,AU$1,FALSE)</f>
        <v>0</v>
      </c>
      <c r="AV482" s="36">
        <f>VLOOKUP($H482,[3]IRA!$H$6:$BN$980,AV$1,FALSE)</f>
        <v>0</v>
      </c>
      <c r="AW482" s="36">
        <f>VLOOKUP($H482,[3]IRA!$H$6:$BN$980,AW$1,FALSE)</f>
        <v>0</v>
      </c>
      <c r="AX482" s="36">
        <f>VLOOKUP($H482,[3]IRA!$H$6:$BN$980,AX$1,FALSE)</f>
        <v>0</v>
      </c>
      <c r="AY482" s="36">
        <f>VLOOKUP($H482,[3]IRA!$H$6:$BN$980,AY$1,FALSE)</f>
        <v>0</v>
      </c>
      <c r="AZ482" s="20">
        <f>VLOOKUP(H482,[3]IRA!$H$6:$BO$980,60,FALSE)</f>
        <v>0</v>
      </c>
      <c r="BA482" s="20">
        <f t="shared" si="72"/>
        <v>0</v>
      </c>
      <c r="BB482" s="17">
        <f t="shared" si="73"/>
        <v>0</v>
      </c>
      <c r="BC482" s="36">
        <f>VLOOKUP($H482,[4]IRA!$H$7:$CS$981,BC$1,FALSE)</f>
        <v>0</v>
      </c>
      <c r="BD482" s="36">
        <f>VLOOKUP($H482,[4]IRA!$H$7:$CS$981,BD$1,FALSE)</f>
        <v>0</v>
      </c>
      <c r="BE482" s="36">
        <f>VLOOKUP($H482,[4]IRA!$H$7:$CS$981,BE$1,FALSE)</f>
        <v>0</v>
      </c>
      <c r="BF482" s="36">
        <f>VLOOKUP($H482,[4]IRA!$H$7:$CS$981,BF$1,FALSE)</f>
        <v>0</v>
      </c>
      <c r="BG482" s="36">
        <f>VLOOKUP($H482,[4]IRA!$H$7:$CS$981,BG$1,FALSE)</f>
        <v>0</v>
      </c>
      <c r="BH482" s="36">
        <f>VLOOKUP($H482,[4]IRA!$H$7:$CS$981,BH$1,FALSE)</f>
        <v>0</v>
      </c>
      <c r="BI482" s="36">
        <f>VLOOKUP($H482,[4]IRA!$H$7:$CS$981,BI$1,FALSE)</f>
        <v>0</v>
      </c>
      <c r="BJ482" s="36">
        <f>VLOOKUP($H482,[4]IRA!$H$7:$CS$981,BJ$1,FALSE)</f>
        <v>0</v>
      </c>
      <c r="BK482" s="36">
        <f>VLOOKUP($H482,[4]IRA!$H$7:$CS$981,BK$1,FALSE)</f>
        <v>0</v>
      </c>
      <c r="BL482" s="36">
        <f>VLOOKUP($H482,[4]IRA!$H$7:$CS$981,BL$1,FALSE)</f>
        <v>0</v>
      </c>
      <c r="BM482" s="36">
        <f>VLOOKUP($H482,[4]IRA!$H$7:$CS$981,BM$1,FALSE)</f>
        <v>0</v>
      </c>
      <c r="BN482" s="36">
        <f>VLOOKUP($H482,[4]IRA!$H$7:$CS$981,BN$1,FALSE)</f>
        <v>0</v>
      </c>
      <c r="BO482" s="10">
        <f>VLOOKUP(H482,[4]IRA!$H$7:$CS$981,90,FALSE)</f>
        <v>0</v>
      </c>
      <c r="BP482" s="10">
        <f t="shared" si="74"/>
        <v>0</v>
      </c>
      <c r="BQ482" s="17">
        <f t="shared" si="75"/>
        <v>0</v>
      </c>
    </row>
    <row r="483" spans="1:69" x14ac:dyDescent="0.3">
      <c r="A483" s="87" t="s">
        <v>2</v>
      </c>
      <c r="B483" s="87" t="s">
        <v>93</v>
      </c>
      <c r="C483" s="88"/>
      <c r="D483" s="87" t="s">
        <v>719</v>
      </c>
      <c r="E483" s="87" t="s">
        <v>820</v>
      </c>
      <c r="F483" s="87" t="s">
        <v>818</v>
      </c>
      <c r="G483" s="88" t="s">
        <v>895</v>
      </c>
      <c r="H483" s="88">
        <v>19654</v>
      </c>
      <c r="I483" s="87" t="s">
        <v>979</v>
      </c>
      <c r="J483" s="37">
        <f>VLOOKUP($H483,[1]EDA!$H$6:$BN$980,J$1,FALSE)</f>
        <v>0</v>
      </c>
      <c r="K483" s="36">
        <f>VLOOKUP($H483,[1]EDA!$H$6:$BN$980,K$1,FALSE)</f>
        <v>0</v>
      </c>
      <c r="L483" s="36">
        <f>VLOOKUP($H483,[1]EDA!$H$6:$BN$980,L$1,FALSE)</f>
        <v>0</v>
      </c>
      <c r="M483" s="36">
        <f>VLOOKUP($H483,[1]EDA!$H$6:$BN$980,M$1,FALSE)</f>
        <v>0</v>
      </c>
      <c r="N483" s="36">
        <f>VLOOKUP($H483,[1]EDA!$H$6:$BN$980,N$1,FALSE)</f>
        <v>0</v>
      </c>
      <c r="O483" s="36">
        <f>VLOOKUP($H483,[1]EDA!$H$6:$BN$980,O$1,FALSE)</f>
        <v>0</v>
      </c>
      <c r="P483" s="36">
        <f>VLOOKUP($H483,[1]EDA!$H$6:$BN$980,P$1,FALSE)</f>
        <v>0</v>
      </c>
      <c r="Q483" s="36">
        <f>VLOOKUP($H483,[1]EDA!$H$6:$BN$980,Q$1,FALSE)</f>
        <v>0</v>
      </c>
      <c r="R483" s="36">
        <f>VLOOKUP($H483,[1]EDA!$H$6:$BN$980,R$1,FALSE)</f>
        <v>0</v>
      </c>
      <c r="S483" s="36">
        <f>VLOOKUP($H483,[1]EDA!$H$6:$BN$980,S$1,FALSE)</f>
        <v>0</v>
      </c>
      <c r="T483" s="36">
        <f>VLOOKUP($H483,[1]EDA!$H$6:$BN$980,T$1,FALSE)</f>
        <v>0</v>
      </c>
      <c r="U483" s="36">
        <f>VLOOKUP($H483,[1]EDA!$H$6:$BN$980,U$1,FALSE)</f>
        <v>0</v>
      </c>
      <c r="V483" s="10">
        <f>VLOOKUP(H483,[1]EDA!$H$6:$BO$980,60,FALSE)</f>
        <v>0</v>
      </c>
      <c r="W483" s="10">
        <f t="shared" si="68"/>
        <v>0</v>
      </c>
      <c r="X483" s="17">
        <f t="shared" si="69"/>
        <v>0</v>
      </c>
      <c r="Y483" s="36">
        <f>VLOOKUP($H483,[2]EDA!$H$6:$AY$980,Y$1,FALSE)</f>
        <v>0</v>
      </c>
      <c r="Z483" s="36">
        <f>VLOOKUP($H483,[2]EDA!$H$6:$AY$980,Z$1,FALSE)</f>
        <v>0</v>
      </c>
      <c r="AA483" s="36">
        <f>VLOOKUP($H483,[2]EDA!$H$6:$AY$980,AA$1,FALSE)</f>
        <v>0</v>
      </c>
      <c r="AB483" s="36">
        <f>VLOOKUP($H483,[2]EDA!$H$6:$AY$980,AB$1,FALSE)</f>
        <v>0</v>
      </c>
      <c r="AC483" s="36">
        <f>VLOOKUP($H483,[2]EDA!$H$6:$AY$980,AC$1,FALSE)</f>
        <v>0</v>
      </c>
      <c r="AD483" s="36">
        <f>VLOOKUP($H483,[2]EDA!$H$6:$AY$980,AD$1,FALSE)</f>
        <v>0</v>
      </c>
      <c r="AE483" s="36">
        <f>VLOOKUP($H483,[2]EDA!$H$6:$AY$980,AE$1,FALSE)</f>
        <v>0</v>
      </c>
      <c r="AF483" s="36">
        <f>VLOOKUP($H483,[2]EDA!$H$6:$AY$980,AF$1,FALSE)</f>
        <v>0</v>
      </c>
      <c r="AG483" s="36">
        <f>VLOOKUP($H483,[2]EDA!$H$6:$AY$980,AG$1,FALSE)</f>
        <v>0</v>
      </c>
      <c r="AH483" s="36">
        <f>VLOOKUP($H483,[2]EDA!$H$6:$AY$980,AH$1,FALSE)</f>
        <v>0</v>
      </c>
      <c r="AI483" s="36">
        <f>VLOOKUP($H483,[2]EDA!$H$6:$AY$980,AI$1,FALSE)</f>
        <v>0</v>
      </c>
      <c r="AJ483" s="36">
        <f>VLOOKUP($H483,[2]EDA!$H$6:$AY$980,AJ$1,FALSE)</f>
        <v>0</v>
      </c>
      <c r="AK483" s="20">
        <f>VLOOKUP(H483,[2]EDA!$H$6:$AZ$980,45,FALSE)</f>
        <v>0</v>
      </c>
      <c r="AL483" s="39">
        <f t="shared" si="70"/>
        <v>0</v>
      </c>
      <c r="AM483" s="17">
        <f t="shared" si="71"/>
        <v>0</v>
      </c>
      <c r="AN483" s="36">
        <f>VLOOKUP($H483,[3]IRA!$H$6:$BN$980,AN$1,FALSE)</f>
        <v>0</v>
      </c>
      <c r="AO483" s="36">
        <f>VLOOKUP($H483,[3]IRA!$H$6:$BN$980,AO$1,FALSE)</f>
        <v>0</v>
      </c>
      <c r="AP483" s="36">
        <f>VLOOKUP($H483,[3]IRA!$H$6:$BN$980,AP$1,FALSE)</f>
        <v>0</v>
      </c>
      <c r="AQ483" s="36">
        <f>VLOOKUP($H483,[3]IRA!$H$6:$BN$980,AQ$1,FALSE)</f>
        <v>0</v>
      </c>
      <c r="AR483" s="36">
        <f>VLOOKUP($H483,[3]IRA!$H$6:$BN$980,AR$1,FALSE)</f>
        <v>0</v>
      </c>
      <c r="AS483" s="36">
        <f>VLOOKUP($H483,[3]IRA!$H$6:$BN$980,AS$1,FALSE)</f>
        <v>0</v>
      </c>
      <c r="AT483" s="36">
        <f>VLOOKUP($H483,[3]IRA!$H$6:$BN$980,AT$1,FALSE)</f>
        <v>0</v>
      </c>
      <c r="AU483" s="36">
        <f>VLOOKUP($H483,[3]IRA!$H$6:$BN$980,AU$1,FALSE)</f>
        <v>0</v>
      </c>
      <c r="AV483" s="36">
        <f>VLOOKUP($H483,[3]IRA!$H$6:$BN$980,AV$1,FALSE)</f>
        <v>0</v>
      </c>
      <c r="AW483" s="36">
        <f>VLOOKUP($H483,[3]IRA!$H$6:$BN$980,AW$1,FALSE)</f>
        <v>0</v>
      </c>
      <c r="AX483" s="36">
        <f>VLOOKUP($H483,[3]IRA!$H$6:$BN$980,AX$1,FALSE)</f>
        <v>0</v>
      </c>
      <c r="AY483" s="36">
        <f>VLOOKUP($H483,[3]IRA!$H$6:$BN$980,AY$1,FALSE)</f>
        <v>0</v>
      </c>
      <c r="AZ483" s="20">
        <f>VLOOKUP(H483,[3]IRA!$H$6:$BO$980,60,FALSE)</f>
        <v>0</v>
      </c>
      <c r="BA483" s="20">
        <f t="shared" si="72"/>
        <v>0</v>
      </c>
      <c r="BB483" s="17">
        <f t="shared" si="73"/>
        <v>0</v>
      </c>
      <c r="BC483" s="36">
        <f>VLOOKUP($H483,[4]IRA!$H$7:$CS$981,BC$1,FALSE)</f>
        <v>0</v>
      </c>
      <c r="BD483" s="36">
        <f>VLOOKUP($H483,[4]IRA!$H$7:$CS$981,BD$1,FALSE)</f>
        <v>0</v>
      </c>
      <c r="BE483" s="36">
        <f>VLOOKUP($H483,[4]IRA!$H$7:$CS$981,BE$1,FALSE)</f>
        <v>0</v>
      </c>
      <c r="BF483" s="36">
        <f>VLOOKUP($H483,[4]IRA!$H$7:$CS$981,BF$1,FALSE)</f>
        <v>0</v>
      </c>
      <c r="BG483" s="36">
        <f>VLOOKUP($H483,[4]IRA!$H$7:$CS$981,BG$1,FALSE)</f>
        <v>0</v>
      </c>
      <c r="BH483" s="36">
        <f>VLOOKUP($H483,[4]IRA!$H$7:$CS$981,BH$1,FALSE)</f>
        <v>0</v>
      </c>
      <c r="BI483" s="36">
        <f>VLOOKUP($H483,[4]IRA!$H$7:$CS$981,BI$1,FALSE)</f>
        <v>0</v>
      </c>
      <c r="BJ483" s="36">
        <f>VLOOKUP($H483,[4]IRA!$H$7:$CS$981,BJ$1,FALSE)</f>
        <v>0</v>
      </c>
      <c r="BK483" s="36">
        <f>VLOOKUP($H483,[4]IRA!$H$7:$CS$981,BK$1,FALSE)</f>
        <v>0</v>
      </c>
      <c r="BL483" s="36">
        <f>VLOOKUP($H483,[4]IRA!$H$7:$CS$981,BL$1,FALSE)</f>
        <v>0</v>
      </c>
      <c r="BM483" s="36">
        <f>VLOOKUP($H483,[4]IRA!$H$7:$CS$981,BM$1,FALSE)</f>
        <v>0</v>
      </c>
      <c r="BN483" s="36">
        <f>VLOOKUP($H483,[4]IRA!$H$7:$CS$981,BN$1,FALSE)</f>
        <v>0</v>
      </c>
      <c r="BO483" s="10">
        <f>VLOOKUP(H483,[4]IRA!$H$7:$CS$981,90,FALSE)</f>
        <v>0</v>
      </c>
      <c r="BP483" s="10">
        <f t="shared" si="74"/>
        <v>0</v>
      </c>
      <c r="BQ483" s="17">
        <f t="shared" si="75"/>
        <v>0</v>
      </c>
    </row>
    <row r="484" spans="1:69" x14ac:dyDescent="0.3">
      <c r="A484" s="87" t="s">
        <v>2</v>
      </c>
      <c r="B484" s="87" t="s">
        <v>93</v>
      </c>
      <c r="C484" s="88"/>
      <c r="D484" s="87" t="s">
        <v>719</v>
      </c>
      <c r="E484" s="87" t="s">
        <v>820</v>
      </c>
      <c r="F484" s="87" t="s">
        <v>818</v>
      </c>
      <c r="G484" s="88" t="s">
        <v>895</v>
      </c>
      <c r="H484" s="88">
        <v>19655</v>
      </c>
      <c r="I484" s="87" t="s">
        <v>980</v>
      </c>
      <c r="J484" s="37">
        <f>VLOOKUP($H484,[1]EDA!$H$6:$BN$980,J$1,FALSE)</f>
        <v>0</v>
      </c>
      <c r="K484" s="36">
        <f>VLOOKUP($H484,[1]EDA!$H$6:$BN$980,K$1,FALSE)</f>
        <v>0</v>
      </c>
      <c r="L484" s="36">
        <f>VLOOKUP($H484,[1]EDA!$H$6:$BN$980,L$1,FALSE)</f>
        <v>0</v>
      </c>
      <c r="M484" s="36">
        <f>VLOOKUP($H484,[1]EDA!$H$6:$BN$980,M$1,FALSE)</f>
        <v>0</v>
      </c>
      <c r="N484" s="36">
        <f>VLOOKUP($H484,[1]EDA!$H$6:$BN$980,N$1,FALSE)</f>
        <v>0</v>
      </c>
      <c r="O484" s="36">
        <f>VLOOKUP($H484,[1]EDA!$H$6:$BN$980,O$1,FALSE)</f>
        <v>0</v>
      </c>
      <c r="P484" s="36">
        <f>VLOOKUP($H484,[1]EDA!$H$6:$BN$980,P$1,FALSE)</f>
        <v>0</v>
      </c>
      <c r="Q484" s="36">
        <f>VLOOKUP($H484,[1]EDA!$H$6:$BN$980,Q$1,FALSE)</f>
        <v>0</v>
      </c>
      <c r="R484" s="36">
        <f>VLOOKUP($H484,[1]EDA!$H$6:$BN$980,R$1,FALSE)</f>
        <v>0</v>
      </c>
      <c r="S484" s="36">
        <f>VLOOKUP($H484,[1]EDA!$H$6:$BN$980,S$1,FALSE)</f>
        <v>0</v>
      </c>
      <c r="T484" s="36">
        <f>VLOOKUP($H484,[1]EDA!$H$6:$BN$980,T$1,FALSE)</f>
        <v>0</v>
      </c>
      <c r="U484" s="36">
        <f>VLOOKUP($H484,[1]EDA!$H$6:$BN$980,U$1,FALSE)</f>
        <v>0</v>
      </c>
      <c r="V484" s="10">
        <f>VLOOKUP(H484,[1]EDA!$H$6:$BO$980,60,FALSE)</f>
        <v>0</v>
      </c>
      <c r="W484" s="10">
        <f t="shared" si="68"/>
        <v>0</v>
      </c>
      <c r="X484" s="17">
        <f t="shared" si="69"/>
        <v>0</v>
      </c>
      <c r="Y484" s="36">
        <f>VLOOKUP($H484,[2]EDA!$H$6:$AY$980,Y$1,FALSE)</f>
        <v>0</v>
      </c>
      <c r="Z484" s="36">
        <f>VLOOKUP($H484,[2]EDA!$H$6:$AY$980,Z$1,FALSE)</f>
        <v>0</v>
      </c>
      <c r="AA484" s="36">
        <f>VLOOKUP($H484,[2]EDA!$H$6:$AY$980,AA$1,FALSE)</f>
        <v>0</v>
      </c>
      <c r="AB484" s="36">
        <f>VLOOKUP($H484,[2]EDA!$H$6:$AY$980,AB$1,FALSE)</f>
        <v>0</v>
      </c>
      <c r="AC484" s="36">
        <f>VLOOKUP($H484,[2]EDA!$H$6:$AY$980,AC$1,FALSE)</f>
        <v>0</v>
      </c>
      <c r="AD484" s="36">
        <f>VLOOKUP($H484,[2]EDA!$H$6:$AY$980,AD$1,FALSE)</f>
        <v>0</v>
      </c>
      <c r="AE484" s="36">
        <f>VLOOKUP($H484,[2]EDA!$H$6:$AY$980,AE$1,FALSE)</f>
        <v>0</v>
      </c>
      <c r="AF484" s="36">
        <f>VLOOKUP($H484,[2]EDA!$H$6:$AY$980,AF$1,FALSE)</f>
        <v>0</v>
      </c>
      <c r="AG484" s="36">
        <f>VLOOKUP($H484,[2]EDA!$H$6:$AY$980,AG$1,FALSE)</f>
        <v>0</v>
      </c>
      <c r="AH484" s="36">
        <f>VLOOKUP($H484,[2]EDA!$H$6:$AY$980,AH$1,FALSE)</f>
        <v>0</v>
      </c>
      <c r="AI484" s="36">
        <f>VLOOKUP($H484,[2]EDA!$H$6:$AY$980,AI$1,FALSE)</f>
        <v>0</v>
      </c>
      <c r="AJ484" s="36">
        <f>VLOOKUP($H484,[2]EDA!$H$6:$AY$980,AJ$1,FALSE)</f>
        <v>0</v>
      </c>
      <c r="AK484" s="20">
        <f>VLOOKUP(H484,[2]EDA!$H$6:$AZ$980,45,FALSE)</f>
        <v>0</v>
      </c>
      <c r="AL484" s="39">
        <f t="shared" si="70"/>
        <v>0</v>
      </c>
      <c r="AM484" s="17">
        <f t="shared" si="71"/>
        <v>0</v>
      </c>
      <c r="AN484" s="36">
        <f>VLOOKUP($H484,[3]IRA!$H$6:$BN$980,AN$1,FALSE)</f>
        <v>0</v>
      </c>
      <c r="AO484" s="36">
        <f>VLOOKUP($H484,[3]IRA!$H$6:$BN$980,AO$1,FALSE)</f>
        <v>0</v>
      </c>
      <c r="AP484" s="36">
        <f>VLOOKUP($H484,[3]IRA!$H$6:$BN$980,AP$1,FALSE)</f>
        <v>0</v>
      </c>
      <c r="AQ484" s="36">
        <f>VLOOKUP($H484,[3]IRA!$H$6:$BN$980,AQ$1,FALSE)</f>
        <v>0</v>
      </c>
      <c r="AR484" s="36">
        <f>VLOOKUP($H484,[3]IRA!$H$6:$BN$980,AR$1,FALSE)</f>
        <v>0</v>
      </c>
      <c r="AS484" s="36">
        <f>VLOOKUP($H484,[3]IRA!$H$6:$BN$980,AS$1,FALSE)</f>
        <v>0</v>
      </c>
      <c r="AT484" s="36">
        <f>VLOOKUP($H484,[3]IRA!$H$6:$BN$980,AT$1,FALSE)</f>
        <v>0</v>
      </c>
      <c r="AU484" s="36">
        <f>VLOOKUP($H484,[3]IRA!$H$6:$BN$980,AU$1,FALSE)</f>
        <v>0</v>
      </c>
      <c r="AV484" s="36">
        <f>VLOOKUP($H484,[3]IRA!$H$6:$BN$980,AV$1,FALSE)</f>
        <v>0</v>
      </c>
      <c r="AW484" s="36">
        <f>VLOOKUP($H484,[3]IRA!$H$6:$BN$980,AW$1,FALSE)</f>
        <v>0</v>
      </c>
      <c r="AX484" s="36">
        <f>VLOOKUP($H484,[3]IRA!$H$6:$BN$980,AX$1,FALSE)</f>
        <v>0</v>
      </c>
      <c r="AY484" s="36">
        <f>VLOOKUP($H484,[3]IRA!$H$6:$BN$980,AY$1,FALSE)</f>
        <v>0</v>
      </c>
      <c r="AZ484" s="20">
        <f>VLOOKUP(H484,[3]IRA!$H$6:$BO$980,60,FALSE)</f>
        <v>0</v>
      </c>
      <c r="BA484" s="20">
        <f t="shared" si="72"/>
        <v>0</v>
      </c>
      <c r="BB484" s="17">
        <f t="shared" si="73"/>
        <v>0</v>
      </c>
      <c r="BC484" s="36">
        <f>VLOOKUP($H484,[4]IRA!$H$7:$CS$981,BC$1,FALSE)</f>
        <v>0</v>
      </c>
      <c r="BD484" s="36">
        <f>VLOOKUP($H484,[4]IRA!$H$7:$CS$981,BD$1,FALSE)</f>
        <v>0</v>
      </c>
      <c r="BE484" s="36">
        <f>VLOOKUP($H484,[4]IRA!$H$7:$CS$981,BE$1,FALSE)</f>
        <v>0</v>
      </c>
      <c r="BF484" s="36">
        <f>VLOOKUP($H484,[4]IRA!$H$7:$CS$981,BF$1,FALSE)</f>
        <v>0</v>
      </c>
      <c r="BG484" s="36">
        <f>VLOOKUP($H484,[4]IRA!$H$7:$CS$981,BG$1,FALSE)</f>
        <v>0</v>
      </c>
      <c r="BH484" s="36">
        <f>VLOOKUP($H484,[4]IRA!$H$7:$CS$981,BH$1,FALSE)</f>
        <v>0</v>
      </c>
      <c r="BI484" s="36">
        <f>VLOOKUP($H484,[4]IRA!$H$7:$CS$981,BI$1,FALSE)</f>
        <v>0</v>
      </c>
      <c r="BJ484" s="36">
        <f>VLOOKUP($H484,[4]IRA!$H$7:$CS$981,BJ$1,FALSE)</f>
        <v>0</v>
      </c>
      <c r="BK484" s="36">
        <f>VLOOKUP($H484,[4]IRA!$H$7:$CS$981,BK$1,FALSE)</f>
        <v>0</v>
      </c>
      <c r="BL484" s="36">
        <f>VLOOKUP($H484,[4]IRA!$H$7:$CS$981,BL$1,FALSE)</f>
        <v>0</v>
      </c>
      <c r="BM484" s="36">
        <f>VLOOKUP($H484,[4]IRA!$H$7:$CS$981,BM$1,FALSE)</f>
        <v>0</v>
      </c>
      <c r="BN484" s="36">
        <f>VLOOKUP($H484,[4]IRA!$H$7:$CS$981,BN$1,FALSE)</f>
        <v>0</v>
      </c>
      <c r="BO484" s="10">
        <f>VLOOKUP(H484,[4]IRA!$H$7:$CS$981,90,FALSE)</f>
        <v>0</v>
      </c>
      <c r="BP484" s="10">
        <f t="shared" si="74"/>
        <v>0</v>
      </c>
      <c r="BQ484" s="17">
        <f t="shared" si="75"/>
        <v>0</v>
      </c>
    </row>
    <row r="485" spans="1:69" x14ac:dyDescent="0.3">
      <c r="A485" s="87" t="s">
        <v>2</v>
      </c>
      <c r="B485" s="87" t="s">
        <v>93</v>
      </c>
      <c r="C485" s="88"/>
      <c r="D485" s="87" t="s">
        <v>719</v>
      </c>
      <c r="E485" s="87" t="s">
        <v>820</v>
      </c>
      <c r="F485" s="87" t="s">
        <v>818</v>
      </c>
      <c r="G485" s="88" t="s">
        <v>895</v>
      </c>
      <c r="H485" s="88">
        <v>19692</v>
      </c>
      <c r="I485" s="87" t="s">
        <v>981</v>
      </c>
      <c r="J485" s="37">
        <f>VLOOKUP($H485,[1]EDA!$H$6:$BN$980,J$1,FALSE)</f>
        <v>0</v>
      </c>
      <c r="K485" s="36">
        <f>VLOOKUP($H485,[1]EDA!$H$6:$BN$980,K$1,FALSE)</f>
        <v>0</v>
      </c>
      <c r="L485" s="36">
        <f>VLOOKUP($H485,[1]EDA!$H$6:$BN$980,L$1,FALSE)</f>
        <v>0</v>
      </c>
      <c r="M485" s="36">
        <f>VLOOKUP($H485,[1]EDA!$H$6:$BN$980,M$1,FALSE)</f>
        <v>0</v>
      </c>
      <c r="N485" s="36">
        <f>VLOOKUP($H485,[1]EDA!$H$6:$BN$980,N$1,FALSE)</f>
        <v>0</v>
      </c>
      <c r="O485" s="36">
        <f>VLOOKUP($H485,[1]EDA!$H$6:$BN$980,O$1,FALSE)</f>
        <v>0</v>
      </c>
      <c r="P485" s="36">
        <f>VLOOKUP($H485,[1]EDA!$H$6:$BN$980,P$1,FALSE)</f>
        <v>0</v>
      </c>
      <c r="Q485" s="36">
        <f>VLOOKUP($H485,[1]EDA!$H$6:$BN$980,Q$1,FALSE)</f>
        <v>0</v>
      </c>
      <c r="R485" s="36">
        <f>VLOOKUP($H485,[1]EDA!$H$6:$BN$980,R$1,FALSE)</f>
        <v>0</v>
      </c>
      <c r="S485" s="36">
        <f>VLOOKUP($H485,[1]EDA!$H$6:$BN$980,S$1,FALSE)</f>
        <v>0</v>
      </c>
      <c r="T485" s="36">
        <f>VLOOKUP($H485,[1]EDA!$H$6:$BN$980,T$1,FALSE)</f>
        <v>0</v>
      </c>
      <c r="U485" s="36">
        <f>VLOOKUP($H485,[1]EDA!$H$6:$BN$980,U$1,FALSE)</f>
        <v>0</v>
      </c>
      <c r="V485" s="10">
        <f>VLOOKUP(H485,[1]EDA!$H$6:$BO$980,60,FALSE)</f>
        <v>0</v>
      </c>
      <c r="W485" s="10">
        <f t="shared" si="68"/>
        <v>0</v>
      </c>
      <c r="X485" s="17">
        <f t="shared" si="69"/>
        <v>0</v>
      </c>
      <c r="Y485" s="36">
        <f>VLOOKUP($H485,[2]EDA!$H$6:$AY$980,Y$1,FALSE)</f>
        <v>0</v>
      </c>
      <c r="Z485" s="36">
        <f>VLOOKUP($H485,[2]EDA!$H$6:$AY$980,Z$1,FALSE)</f>
        <v>0</v>
      </c>
      <c r="AA485" s="36">
        <f>VLOOKUP($H485,[2]EDA!$H$6:$AY$980,AA$1,FALSE)</f>
        <v>0</v>
      </c>
      <c r="AB485" s="36">
        <f>VLOOKUP($H485,[2]EDA!$H$6:$AY$980,AB$1,FALSE)</f>
        <v>0</v>
      </c>
      <c r="AC485" s="36">
        <f>VLOOKUP($H485,[2]EDA!$H$6:$AY$980,AC$1,FALSE)</f>
        <v>0</v>
      </c>
      <c r="AD485" s="36">
        <f>VLOOKUP($H485,[2]EDA!$H$6:$AY$980,AD$1,FALSE)</f>
        <v>0</v>
      </c>
      <c r="AE485" s="36">
        <f>VLOOKUP($H485,[2]EDA!$H$6:$AY$980,AE$1,FALSE)</f>
        <v>0</v>
      </c>
      <c r="AF485" s="36">
        <f>VLOOKUP($H485,[2]EDA!$H$6:$AY$980,AF$1,FALSE)</f>
        <v>0</v>
      </c>
      <c r="AG485" s="36">
        <f>VLOOKUP($H485,[2]EDA!$H$6:$AY$980,AG$1,FALSE)</f>
        <v>0</v>
      </c>
      <c r="AH485" s="36">
        <f>VLOOKUP($H485,[2]EDA!$H$6:$AY$980,AH$1,FALSE)</f>
        <v>0</v>
      </c>
      <c r="AI485" s="36">
        <f>VLOOKUP($H485,[2]EDA!$H$6:$AY$980,AI$1,FALSE)</f>
        <v>0</v>
      </c>
      <c r="AJ485" s="36">
        <f>VLOOKUP($H485,[2]EDA!$H$6:$AY$980,AJ$1,FALSE)</f>
        <v>0</v>
      </c>
      <c r="AK485" s="20">
        <f>VLOOKUP(H485,[2]EDA!$H$6:$AZ$980,45,FALSE)</f>
        <v>0</v>
      </c>
      <c r="AL485" s="39">
        <f t="shared" si="70"/>
        <v>0</v>
      </c>
      <c r="AM485" s="17">
        <f t="shared" si="71"/>
        <v>0</v>
      </c>
      <c r="AN485" s="36">
        <f>VLOOKUP($H485,[3]IRA!$H$6:$BN$980,AN$1,FALSE)</f>
        <v>0</v>
      </c>
      <c r="AO485" s="36">
        <f>VLOOKUP($H485,[3]IRA!$H$6:$BN$980,AO$1,FALSE)</f>
        <v>0</v>
      </c>
      <c r="AP485" s="36">
        <f>VLOOKUP($H485,[3]IRA!$H$6:$BN$980,AP$1,FALSE)</f>
        <v>0</v>
      </c>
      <c r="AQ485" s="36">
        <f>VLOOKUP($H485,[3]IRA!$H$6:$BN$980,AQ$1,FALSE)</f>
        <v>0</v>
      </c>
      <c r="AR485" s="36">
        <f>VLOOKUP($H485,[3]IRA!$H$6:$BN$980,AR$1,FALSE)</f>
        <v>0</v>
      </c>
      <c r="AS485" s="36">
        <f>VLOOKUP($H485,[3]IRA!$H$6:$BN$980,AS$1,FALSE)</f>
        <v>0</v>
      </c>
      <c r="AT485" s="36">
        <f>VLOOKUP($H485,[3]IRA!$H$6:$BN$980,AT$1,FALSE)</f>
        <v>0</v>
      </c>
      <c r="AU485" s="36">
        <f>VLOOKUP($H485,[3]IRA!$H$6:$BN$980,AU$1,FALSE)</f>
        <v>0</v>
      </c>
      <c r="AV485" s="36">
        <f>VLOOKUP($H485,[3]IRA!$H$6:$BN$980,AV$1,FALSE)</f>
        <v>0</v>
      </c>
      <c r="AW485" s="36">
        <f>VLOOKUP($H485,[3]IRA!$H$6:$BN$980,AW$1,FALSE)</f>
        <v>0</v>
      </c>
      <c r="AX485" s="36">
        <f>VLOOKUP($H485,[3]IRA!$H$6:$BN$980,AX$1,FALSE)</f>
        <v>0</v>
      </c>
      <c r="AY485" s="36">
        <f>VLOOKUP($H485,[3]IRA!$H$6:$BN$980,AY$1,FALSE)</f>
        <v>0</v>
      </c>
      <c r="AZ485" s="20">
        <f>VLOOKUP(H485,[3]IRA!$H$6:$BO$980,60,FALSE)</f>
        <v>0</v>
      </c>
      <c r="BA485" s="20">
        <f t="shared" si="72"/>
        <v>0</v>
      </c>
      <c r="BB485" s="17">
        <f t="shared" si="73"/>
        <v>0</v>
      </c>
      <c r="BC485" s="36">
        <f>VLOOKUP($H485,[4]IRA!$H$7:$CS$981,BC$1,FALSE)</f>
        <v>0</v>
      </c>
      <c r="BD485" s="36">
        <f>VLOOKUP($H485,[4]IRA!$H$7:$CS$981,BD$1,FALSE)</f>
        <v>0</v>
      </c>
      <c r="BE485" s="36">
        <f>VLOOKUP($H485,[4]IRA!$H$7:$CS$981,BE$1,FALSE)</f>
        <v>0</v>
      </c>
      <c r="BF485" s="36">
        <f>VLOOKUP($H485,[4]IRA!$H$7:$CS$981,BF$1,FALSE)</f>
        <v>0</v>
      </c>
      <c r="BG485" s="36">
        <f>VLOOKUP($H485,[4]IRA!$H$7:$CS$981,BG$1,FALSE)</f>
        <v>0</v>
      </c>
      <c r="BH485" s="36">
        <f>VLOOKUP($H485,[4]IRA!$H$7:$CS$981,BH$1,FALSE)</f>
        <v>0</v>
      </c>
      <c r="BI485" s="36">
        <f>VLOOKUP($H485,[4]IRA!$H$7:$CS$981,BI$1,FALSE)</f>
        <v>0</v>
      </c>
      <c r="BJ485" s="36">
        <f>VLOOKUP($H485,[4]IRA!$H$7:$CS$981,BJ$1,FALSE)</f>
        <v>0</v>
      </c>
      <c r="BK485" s="36">
        <f>VLOOKUP($H485,[4]IRA!$H$7:$CS$981,BK$1,FALSE)</f>
        <v>0</v>
      </c>
      <c r="BL485" s="36">
        <f>VLOOKUP($H485,[4]IRA!$H$7:$CS$981,BL$1,FALSE)</f>
        <v>0</v>
      </c>
      <c r="BM485" s="36">
        <f>VLOOKUP($H485,[4]IRA!$H$7:$CS$981,BM$1,FALSE)</f>
        <v>0</v>
      </c>
      <c r="BN485" s="36">
        <f>VLOOKUP($H485,[4]IRA!$H$7:$CS$981,BN$1,FALSE)</f>
        <v>0</v>
      </c>
      <c r="BO485" s="10">
        <f>VLOOKUP(H485,[4]IRA!$H$7:$CS$981,90,FALSE)</f>
        <v>0</v>
      </c>
      <c r="BP485" s="10">
        <f t="shared" si="74"/>
        <v>0</v>
      </c>
      <c r="BQ485" s="17">
        <f t="shared" si="75"/>
        <v>0</v>
      </c>
    </row>
    <row r="486" spans="1:69" x14ac:dyDescent="0.3">
      <c r="A486" s="87" t="s">
        <v>2</v>
      </c>
      <c r="B486" s="87" t="s">
        <v>93</v>
      </c>
      <c r="C486" s="88"/>
      <c r="D486" s="87" t="s">
        <v>719</v>
      </c>
      <c r="E486" s="87" t="s">
        <v>820</v>
      </c>
      <c r="F486" s="87" t="s">
        <v>818</v>
      </c>
      <c r="G486" s="88" t="s">
        <v>895</v>
      </c>
      <c r="H486" s="88">
        <v>19809</v>
      </c>
      <c r="I486" s="87" t="s">
        <v>982</v>
      </c>
      <c r="J486" s="37">
        <f>VLOOKUP($H486,[1]EDA!$H$6:$BN$980,J$1,FALSE)</f>
        <v>0</v>
      </c>
      <c r="K486" s="36">
        <f>VLOOKUP($H486,[1]EDA!$H$6:$BN$980,K$1,FALSE)</f>
        <v>0</v>
      </c>
      <c r="L486" s="36">
        <f>VLOOKUP($H486,[1]EDA!$H$6:$BN$980,L$1,FALSE)</f>
        <v>0</v>
      </c>
      <c r="M486" s="36">
        <f>VLOOKUP($H486,[1]EDA!$H$6:$BN$980,M$1,FALSE)</f>
        <v>0</v>
      </c>
      <c r="N486" s="36">
        <f>VLOOKUP($H486,[1]EDA!$H$6:$BN$980,N$1,FALSE)</f>
        <v>0</v>
      </c>
      <c r="O486" s="36">
        <f>VLOOKUP($H486,[1]EDA!$H$6:$BN$980,O$1,FALSE)</f>
        <v>0</v>
      </c>
      <c r="P486" s="36">
        <f>VLOOKUP($H486,[1]EDA!$H$6:$BN$980,P$1,FALSE)</f>
        <v>0</v>
      </c>
      <c r="Q486" s="36">
        <f>VLOOKUP($H486,[1]EDA!$H$6:$BN$980,Q$1,FALSE)</f>
        <v>0</v>
      </c>
      <c r="R486" s="36">
        <f>VLOOKUP($H486,[1]EDA!$H$6:$BN$980,R$1,FALSE)</f>
        <v>0</v>
      </c>
      <c r="S486" s="36">
        <f>VLOOKUP($H486,[1]EDA!$H$6:$BN$980,S$1,FALSE)</f>
        <v>0</v>
      </c>
      <c r="T486" s="36">
        <f>VLOOKUP($H486,[1]EDA!$H$6:$BN$980,T$1,FALSE)</f>
        <v>0</v>
      </c>
      <c r="U486" s="36">
        <f>VLOOKUP($H486,[1]EDA!$H$6:$BN$980,U$1,FALSE)</f>
        <v>0</v>
      </c>
      <c r="V486" s="10">
        <f>VLOOKUP(H486,[1]EDA!$H$6:$BO$980,60,FALSE)</f>
        <v>0</v>
      </c>
      <c r="W486" s="10">
        <f t="shared" si="68"/>
        <v>0</v>
      </c>
      <c r="X486" s="17">
        <f t="shared" si="69"/>
        <v>0</v>
      </c>
      <c r="Y486" s="36">
        <f>VLOOKUP($H486,[2]EDA!$H$6:$AY$980,Y$1,FALSE)</f>
        <v>0</v>
      </c>
      <c r="Z486" s="36">
        <f>VLOOKUP($H486,[2]EDA!$H$6:$AY$980,Z$1,FALSE)</f>
        <v>0</v>
      </c>
      <c r="AA486" s="36">
        <f>VLOOKUP($H486,[2]EDA!$H$6:$AY$980,AA$1,FALSE)</f>
        <v>0</v>
      </c>
      <c r="AB486" s="36">
        <f>VLOOKUP($H486,[2]EDA!$H$6:$AY$980,AB$1,FALSE)</f>
        <v>0</v>
      </c>
      <c r="AC486" s="36">
        <f>VLOOKUP($H486,[2]EDA!$H$6:$AY$980,AC$1,FALSE)</f>
        <v>0</v>
      </c>
      <c r="AD486" s="36">
        <f>VLOOKUP($H486,[2]EDA!$H$6:$AY$980,AD$1,FALSE)</f>
        <v>0</v>
      </c>
      <c r="AE486" s="36">
        <f>VLOOKUP($H486,[2]EDA!$H$6:$AY$980,AE$1,FALSE)</f>
        <v>0</v>
      </c>
      <c r="AF486" s="36">
        <f>VLOOKUP($H486,[2]EDA!$H$6:$AY$980,AF$1,FALSE)</f>
        <v>0</v>
      </c>
      <c r="AG486" s="36">
        <f>VLOOKUP($H486,[2]EDA!$H$6:$AY$980,AG$1,FALSE)</f>
        <v>0</v>
      </c>
      <c r="AH486" s="36">
        <f>VLOOKUP($H486,[2]EDA!$H$6:$AY$980,AH$1,FALSE)</f>
        <v>0</v>
      </c>
      <c r="AI486" s="36">
        <f>VLOOKUP($H486,[2]EDA!$H$6:$AY$980,AI$1,FALSE)</f>
        <v>0</v>
      </c>
      <c r="AJ486" s="36">
        <f>VLOOKUP($H486,[2]EDA!$H$6:$AY$980,AJ$1,FALSE)</f>
        <v>0</v>
      </c>
      <c r="AK486" s="20">
        <f>VLOOKUP(H486,[2]EDA!$H$6:$AZ$980,45,FALSE)</f>
        <v>0</v>
      </c>
      <c r="AL486" s="39">
        <f t="shared" si="70"/>
        <v>0</v>
      </c>
      <c r="AM486" s="17">
        <f t="shared" si="71"/>
        <v>0</v>
      </c>
      <c r="AN486" s="36">
        <f>VLOOKUP($H486,[3]IRA!$H$6:$BN$980,AN$1,FALSE)</f>
        <v>0</v>
      </c>
      <c r="AO486" s="36">
        <f>VLOOKUP($H486,[3]IRA!$H$6:$BN$980,AO$1,FALSE)</f>
        <v>0</v>
      </c>
      <c r="AP486" s="36">
        <f>VLOOKUP($H486,[3]IRA!$H$6:$BN$980,AP$1,FALSE)</f>
        <v>0</v>
      </c>
      <c r="AQ486" s="36">
        <f>VLOOKUP($H486,[3]IRA!$H$6:$BN$980,AQ$1,FALSE)</f>
        <v>0</v>
      </c>
      <c r="AR486" s="36">
        <f>VLOOKUP($H486,[3]IRA!$H$6:$BN$980,AR$1,FALSE)</f>
        <v>0</v>
      </c>
      <c r="AS486" s="36">
        <f>VLOOKUP($H486,[3]IRA!$H$6:$BN$980,AS$1,FALSE)</f>
        <v>0</v>
      </c>
      <c r="AT486" s="36">
        <f>VLOOKUP($H486,[3]IRA!$H$6:$BN$980,AT$1,FALSE)</f>
        <v>0</v>
      </c>
      <c r="AU486" s="36">
        <f>VLOOKUP($H486,[3]IRA!$H$6:$BN$980,AU$1,FALSE)</f>
        <v>0</v>
      </c>
      <c r="AV486" s="36">
        <f>VLOOKUP($H486,[3]IRA!$H$6:$BN$980,AV$1,FALSE)</f>
        <v>0</v>
      </c>
      <c r="AW486" s="36">
        <f>VLOOKUP($H486,[3]IRA!$H$6:$BN$980,AW$1,FALSE)</f>
        <v>0</v>
      </c>
      <c r="AX486" s="36">
        <f>VLOOKUP($H486,[3]IRA!$H$6:$BN$980,AX$1,FALSE)</f>
        <v>0</v>
      </c>
      <c r="AY486" s="36">
        <f>VLOOKUP($H486,[3]IRA!$H$6:$BN$980,AY$1,FALSE)</f>
        <v>0</v>
      </c>
      <c r="AZ486" s="20">
        <f>VLOOKUP(H486,[3]IRA!$H$6:$BO$980,60,FALSE)</f>
        <v>0</v>
      </c>
      <c r="BA486" s="20">
        <f t="shared" si="72"/>
        <v>0</v>
      </c>
      <c r="BB486" s="17">
        <f t="shared" si="73"/>
        <v>0</v>
      </c>
      <c r="BC486" s="36">
        <f>VLOOKUP($H486,[4]IRA!$H$7:$CS$981,BC$1,FALSE)</f>
        <v>0</v>
      </c>
      <c r="BD486" s="36">
        <f>VLOOKUP($H486,[4]IRA!$H$7:$CS$981,BD$1,FALSE)</f>
        <v>0</v>
      </c>
      <c r="BE486" s="36">
        <f>VLOOKUP($H486,[4]IRA!$H$7:$CS$981,BE$1,FALSE)</f>
        <v>0</v>
      </c>
      <c r="BF486" s="36">
        <f>VLOOKUP($H486,[4]IRA!$H$7:$CS$981,BF$1,FALSE)</f>
        <v>0</v>
      </c>
      <c r="BG486" s="36">
        <f>VLOOKUP($H486,[4]IRA!$H$7:$CS$981,BG$1,FALSE)</f>
        <v>0</v>
      </c>
      <c r="BH486" s="36">
        <f>VLOOKUP($H486,[4]IRA!$H$7:$CS$981,BH$1,FALSE)</f>
        <v>0</v>
      </c>
      <c r="BI486" s="36">
        <f>VLOOKUP($H486,[4]IRA!$H$7:$CS$981,BI$1,FALSE)</f>
        <v>0</v>
      </c>
      <c r="BJ486" s="36">
        <f>VLOOKUP($H486,[4]IRA!$H$7:$CS$981,BJ$1,FALSE)</f>
        <v>0</v>
      </c>
      <c r="BK486" s="36">
        <f>VLOOKUP($H486,[4]IRA!$H$7:$CS$981,BK$1,FALSE)</f>
        <v>0</v>
      </c>
      <c r="BL486" s="36">
        <f>VLOOKUP($H486,[4]IRA!$H$7:$CS$981,BL$1,FALSE)</f>
        <v>0</v>
      </c>
      <c r="BM486" s="36">
        <f>VLOOKUP($H486,[4]IRA!$H$7:$CS$981,BM$1,FALSE)</f>
        <v>0</v>
      </c>
      <c r="BN486" s="36">
        <f>VLOOKUP($H486,[4]IRA!$H$7:$CS$981,BN$1,FALSE)</f>
        <v>0</v>
      </c>
      <c r="BO486" s="10">
        <f>VLOOKUP(H486,[4]IRA!$H$7:$CS$981,90,FALSE)</f>
        <v>0</v>
      </c>
      <c r="BP486" s="10">
        <f t="shared" si="74"/>
        <v>0</v>
      </c>
      <c r="BQ486" s="17">
        <f t="shared" si="75"/>
        <v>0</v>
      </c>
    </row>
    <row r="487" spans="1:69" x14ac:dyDescent="0.3">
      <c r="A487" s="87" t="s">
        <v>2</v>
      </c>
      <c r="B487" s="87" t="s">
        <v>93</v>
      </c>
      <c r="C487" s="88"/>
      <c r="D487" s="87" t="s">
        <v>719</v>
      </c>
      <c r="E487" s="87" t="s">
        <v>820</v>
      </c>
      <c r="F487" s="87" t="s">
        <v>818</v>
      </c>
      <c r="G487" s="88" t="s">
        <v>895</v>
      </c>
      <c r="H487" s="88">
        <v>19810</v>
      </c>
      <c r="I487" s="87" t="s">
        <v>982</v>
      </c>
      <c r="J487" s="37">
        <f>VLOOKUP($H487,[1]EDA!$H$6:$BN$980,J$1,FALSE)</f>
        <v>0</v>
      </c>
      <c r="K487" s="36">
        <f>VLOOKUP($H487,[1]EDA!$H$6:$BN$980,K$1,FALSE)</f>
        <v>0</v>
      </c>
      <c r="L487" s="36">
        <f>VLOOKUP($H487,[1]EDA!$H$6:$BN$980,L$1,FALSE)</f>
        <v>0</v>
      </c>
      <c r="M487" s="36">
        <f>VLOOKUP($H487,[1]EDA!$H$6:$BN$980,M$1,FALSE)</f>
        <v>0</v>
      </c>
      <c r="N487" s="36">
        <f>VLOOKUP($H487,[1]EDA!$H$6:$BN$980,N$1,FALSE)</f>
        <v>0</v>
      </c>
      <c r="O487" s="36">
        <f>VLOOKUP($H487,[1]EDA!$H$6:$BN$980,O$1,FALSE)</f>
        <v>0</v>
      </c>
      <c r="P487" s="36">
        <f>VLOOKUP($H487,[1]EDA!$H$6:$BN$980,P$1,FALSE)</f>
        <v>0</v>
      </c>
      <c r="Q487" s="36">
        <f>VLOOKUP($H487,[1]EDA!$H$6:$BN$980,Q$1,FALSE)</f>
        <v>0</v>
      </c>
      <c r="R487" s="36">
        <f>VLOOKUP($H487,[1]EDA!$H$6:$BN$980,R$1,FALSE)</f>
        <v>0</v>
      </c>
      <c r="S487" s="36">
        <f>VLOOKUP($H487,[1]EDA!$H$6:$BN$980,S$1,FALSE)</f>
        <v>0</v>
      </c>
      <c r="T487" s="36">
        <f>VLOOKUP($H487,[1]EDA!$H$6:$BN$980,T$1,FALSE)</f>
        <v>0</v>
      </c>
      <c r="U487" s="36">
        <f>VLOOKUP($H487,[1]EDA!$H$6:$BN$980,U$1,FALSE)</f>
        <v>0</v>
      </c>
      <c r="V487" s="10">
        <f>VLOOKUP(H487,[1]EDA!$H$6:$BO$980,60,FALSE)</f>
        <v>0</v>
      </c>
      <c r="W487" s="10">
        <f t="shared" si="68"/>
        <v>0</v>
      </c>
      <c r="X487" s="17">
        <f t="shared" si="69"/>
        <v>0</v>
      </c>
      <c r="Y487" s="36">
        <f>VLOOKUP($H487,[2]EDA!$H$6:$AY$980,Y$1,FALSE)</f>
        <v>0</v>
      </c>
      <c r="Z487" s="36">
        <f>VLOOKUP($H487,[2]EDA!$H$6:$AY$980,Z$1,FALSE)</f>
        <v>0</v>
      </c>
      <c r="AA487" s="36">
        <f>VLOOKUP($H487,[2]EDA!$H$6:$AY$980,AA$1,FALSE)</f>
        <v>0</v>
      </c>
      <c r="AB487" s="36">
        <f>VLOOKUP($H487,[2]EDA!$H$6:$AY$980,AB$1,FALSE)</f>
        <v>0</v>
      </c>
      <c r="AC487" s="36">
        <f>VLOOKUP($H487,[2]EDA!$H$6:$AY$980,AC$1,FALSE)</f>
        <v>0</v>
      </c>
      <c r="AD487" s="36">
        <f>VLOOKUP($H487,[2]EDA!$H$6:$AY$980,AD$1,FALSE)</f>
        <v>0</v>
      </c>
      <c r="AE487" s="36">
        <f>VLOOKUP($H487,[2]EDA!$H$6:$AY$980,AE$1,FALSE)</f>
        <v>0</v>
      </c>
      <c r="AF487" s="36">
        <f>VLOOKUP($H487,[2]EDA!$H$6:$AY$980,AF$1,FALSE)</f>
        <v>0</v>
      </c>
      <c r="AG487" s="36">
        <f>VLOOKUP($H487,[2]EDA!$H$6:$AY$980,AG$1,FALSE)</f>
        <v>0</v>
      </c>
      <c r="AH487" s="36">
        <f>VLOOKUP($H487,[2]EDA!$H$6:$AY$980,AH$1,FALSE)</f>
        <v>0</v>
      </c>
      <c r="AI487" s="36">
        <f>VLOOKUP($H487,[2]EDA!$H$6:$AY$980,AI$1,FALSE)</f>
        <v>0</v>
      </c>
      <c r="AJ487" s="36">
        <f>VLOOKUP($H487,[2]EDA!$H$6:$AY$980,AJ$1,FALSE)</f>
        <v>0</v>
      </c>
      <c r="AK487" s="20">
        <f>VLOOKUP(H487,[2]EDA!$H$6:$AZ$980,45,FALSE)</f>
        <v>0</v>
      </c>
      <c r="AL487" s="39">
        <f t="shared" si="70"/>
        <v>0</v>
      </c>
      <c r="AM487" s="17">
        <f t="shared" si="71"/>
        <v>0</v>
      </c>
      <c r="AN487" s="36">
        <f>VLOOKUP($H487,[3]IRA!$H$6:$BN$980,AN$1,FALSE)</f>
        <v>0</v>
      </c>
      <c r="AO487" s="36">
        <f>VLOOKUP($H487,[3]IRA!$H$6:$BN$980,AO$1,FALSE)</f>
        <v>0</v>
      </c>
      <c r="AP487" s="36">
        <f>VLOOKUP($H487,[3]IRA!$H$6:$BN$980,AP$1,FALSE)</f>
        <v>0</v>
      </c>
      <c r="AQ487" s="36">
        <f>VLOOKUP($H487,[3]IRA!$H$6:$BN$980,AQ$1,FALSE)</f>
        <v>0</v>
      </c>
      <c r="AR487" s="36">
        <f>VLOOKUP($H487,[3]IRA!$H$6:$BN$980,AR$1,FALSE)</f>
        <v>0</v>
      </c>
      <c r="AS487" s="36">
        <f>VLOOKUP($H487,[3]IRA!$H$6:$BN$980,AS$1,FALSE)</f>
        <v>0</v>
      </c>
      <c r="AT487" s="36">
        <f>VLOOKUP($H487,[3]IRA!$H$6:$BN$980,AT$1,FALSE)</f>
        <v>0</v>
      </c>
      <c r="AU487" s="36">
        <f>VLOOKUP($H487,[3]IRA!$H$6:$BN$980,AU$1,FALSE)</f>
        <v>0</v>
      </c>
      <c r="AV487" s="36">
        <f>VLOOKUP($H487,[3]IRA!$H$6:$BN$980,AV$1,FALSE)</f>
        <v>0</v>
      </c>
      <c r="AW487" s="36">
        <f>VLOOKUP($H487,[3]IRA!$H$6:$BN$980,AW$1,FALSE)</f>
        <v>0</v>
      </c>
      <c r="AX487" s="36">
        <f>VLOOKUP($H487,[3]IRA!$H$6:$BN$980,AX$1,FALSE)</f>
        <v>0</v>
      </c>
      <c r="AY487" s="36">
        <f>VLOOKUP($H487,[3]IRA!$H$6:$BN$980,AY$1,FALSE)</f>
        <v>0</v>
      </c>
      <c r="AZ487" s="20">
        <f>VLOOKUP(H487,[3]IRA!$H$6:$BO$980,60,FALSE)</f>
        <v>0</v>
      </c>
      <c r="BA487" s="20">
        <f t="shared" si="72"/>
        <v>0</v>
      </c>
      <c r="BB487" s="17">
        <f t="shared" si="73"/>
        <v>0</v>
      </c>
      <c r="BC487" s="36">
        <f>VLOOKUP($H487,[4]IRA!$H$7:$CS$981,BC$1,FALSE)</f>
        <v>0</v>
      </c>
      <c r="BD487" s="36">
        <f>VLOOKUP($H487,[4]IRA!$H$7:$CS$981,BD$1,FALSE)</f>
        <v>0</v>
      </c>
      <c r="BE487" s="36">
        <f>VLOOKUP($H487,[4]IRA!$H$7:$CS$981,BE$1,FALSE)</f>
        <v>0</v>
      </c>
      <c r="BF487" s="36">
        <f>VLOOKUP($H487,[4]IRA!$H$7:$CS$981,BF$1,FALSE)</f>
        <v>0</v>
      </c>
      <c r="BG487" s="36">
        <f>VLOOKUP($H487,[4]IRA!$H$7:$CS$981,BG$1,FALSE)</f>
        <v>0</v>
      </c>
      <c r="BH487" s="36">
        <f>VLOOKUP($H487,[4]IRA!$H$7:$CS$981,BH$1,FALSE)</f>
        <v>0</v>
      </c>
      <c r="BI487" s="36">
        <f>VLOOKUP($H487,[4]IRA!$H$7:$CS$981,BI$1,FALSE)</f>
        <v>0</v>
      </c>
      <c r="BJ487" s="36">
        <f>VLOOKUP($H487,[4]IRA!$H$7:$CS$981,BJ$1,FALSE)</f>
        <v>0</v>
      </c>
      <c r="BK487" s="36">
        <f>VLOOKUP($H487,[4]IRA!$H$7:$CS$981,BK$1,FALSE)</f>
        <v>0</v>
      </c>
      <c r="BL487" s="36">
        <f>VLOOKUP($H487,[4]IRA!$H$7:$CS$981,BL$1,FALSE)</f>
        <v>0</v>
      </c>
      <c r="BM487" s="36">
        <f>VLOOKUP($H487,[4]IRA!$H$7:$CS$981,BM$1,FALSE)</f>
        <v>0</v>
      </c>
      <c r="BN487" s="36">
        <f>VLOOKUP($H487,[4]IRA!$H$7:$CS$981,BN$1,FALSE)</f>
        <v>0</v>
      </c>
      <c r="BO487" s="10">
        <f>VLOOKUP(H487,[4]IRA!$H$7:$CS$981,90,FALSE)</f>
        <v>0</v>
      </c>
      <c r="BP487" s="10">
        <f t="shared" si="74"/>
        <v>0</v>
      </c>
      <c r="BQ487" s="17">
        <f t="shared" si="75"/>
        <v>0</v>
      </c>
    </row>
    <row r="488" spans="1:69" x14ac:dyDescent="0.3">
      <c r="A488" s="87" t="s">
        <v>2</v>
      </c>
      <c r="B488" s="87" t="s">
        <v>260</v>
      </c>
      <c r="C488" s="88"/>
      <c r="D488" s="87" t="s">
        <v>719</v>
      </c>
      <c r="E488" s="87" t="s">
        <v>820</v>
      </c>
      <c r="F488" s="87" t="s">
        <v>818</v>
      </c>
      <c r="G488" s="88" t="s">
        <v>895</v>
      </c>
      <c r="H488" s="88">
        <v>19874</v>
      </c>
      <c r="I488" s="87" t="s">
        <v>983</v>
      </c>
      <c r="J488" s="37">
        <f>VLOOKUP($H488,[1]EDA!$H$6:$BN$980,J$1,FALSE)</f>
        <v>0</v>
      </c>
      <c r="K488" s="36">
        <f>VLOOKUP($H488,[1]EDA!$H$6:$BN$980,K$1,FALSE)</f>
        <v>0</v>
      </c>
      <c r="L488" s="36">
        <f>VLOOKUP($H488,[1]EDA!$H$6:$BN$980,L$1,FALSE)</f>
        <v>0</v>
      </c>
      <c r="M488" s="36">
        <f>VLOOKUP($H488,[1]EDA!$H$6:$BN$980,M$1,FALSE)</f>
        <v>0</v>
      </c>
      <c r="N488" s="36">
        <f>VLOOKUP($H488,[1]EDA!$H$6:$BN$980,N$1,FALSE)</f>
        <v>0</v>
      </c>
      <c r="O488" s="36">
        <f>VLOOKUP($H488,[1]EDA!$H$6:$BN$980,O$1,FALSE)</f>
        <v>0</v>
      </c>
      <c r="P488" s="36">
        <f>VLOOKUP($H488,[1]EDA!$H$6:$BN$980,P$1,FALSE)</f>
        <v>0</v>
      </c>
      <c r="Q488" s="36">
        <f>VLOOKUP($H488,[1]EDA!$H$6:$BN$980,Q$1,FALSE)</f>
        <v>0</v>
      </c>
      <c r="R488" s="36">
        <f>VLOOKUP($H488,[1]EDA!$H$6:$BN$980,R$1,FALSE)</f>
        <v>0</v>
      </c>
      <c r="S488" s="36">
        <f>VLOOKUP($H488,[1]EDA!$H$6:$BN$980,S$1,FALSE)</f>
        <v>0</v>
      </c>
      <c r="T488" s="36">
        <f>VLOOKUP($H488,[1]EDA!$H$6:$BN$980,T$1,FALSE)</f>
        <v>0</v>
      </c>
      <c r="U488" s="36">
        <f>VLOOKUP($H488,[1]EDA!$H$6:$BN$980,U$1,FALSE)</f>
        <v>0</v>
      </c>
      <c r="V488" s="10">
        <f>VLOOKUP(H488,[1]EDA!$H$6:$BO$980,60,FALSE)</f>
        <v>0</v>
      </c>
      <c r="W488" s="10">
        <f t="shared" si="68"/>
        <v>0</v>
      </c>
      <c r="X488" s="17">
        <f t="shared" si="69"/>
        <v>0</v>
      </c>
      <c r="Y488" s="36">
        <f>VLOOKUP($H488,[2]EDA!$H$6:$AY$980,Y$1,FALSE)</f>
        <v>0</v>
      </c>
      <c r="Z488" s="36">
        <f>VLOOKUP($H488,[2]EDA!$H$6:$AY$980,Z$1,FALSE)</f>
        <v>0</v>
      </c>
      <c r="AA488" s="36">
        <f>VLOOKUP($H488,[2]EDA!$H$6:$AY$980,AA$1,FALSE)</f>
        <v>0</v>
      </c>
      <c r="AB488" s="36">
        <f>VLOOKUP($H488,[2]EDA!$H$6:$AY$980,AB$1,FALSE)</f>
        <v>0</v>
      </c>
      <c r="AC488" s="36">
        <f>VLOOKUP($H488,[2]EDA!$H$6:$AY$980,AC$1,FALSE)</f>
        <v>0</v>
      </c>
      <c r="AD488" s="36">
        <f>VLOOKUP($H488,[2]EDA!$H$6:$AY$980,AD$1,FALSE)</f>
        <v>0</v>
      </c>
      <c r="AE488" s="36">
        <f>VLOOKUP($H488,[2]EDA!$H$6:$AY$980,AE$1,FALSE)</f>
        <v>0</v>
      </c>
      <c r="AF488" s="36">
        <f>VLOOKUP($H488,[2]EDA!$H$6:$AY$980,AF$1,FALSE)</f>
        <v>0</v>
      </c>
      <c r="AG488" s="36">
        <f>VLOOKUP($H488,[2]EDA!$H$6:$AY$980,AG$1,FALSE)</f>
        <v>0</v>
      </c>
      <c r="AH488" s="36">
        <f>VLOOKUP($H488,[2]EDA!$H$6:$AY$980,AH$1,FALSE)</f>
        <v>0</v>
      </c>
      <c r="AI488" s="36">
        <f>VLOOKUP($H488,[2]EDA!$H$6:$AY$980,AI$1,FALSE)</f>
        <v>0</v>
      </c>
      <c r="AJ488" s="36">
        <f>VLOOKUP($H488,[2]EDA!$H$6:$AY$980,AJ$1,FALSE)</f>
        <v>0</v>
      </c>
      <c r="AK488" s="20">
        <f>VLOOKUP(H488,[2]EDA!$H$6:$AZ$980,45,FALSE)</f>
        <v>0</v>
      </c>
      <c r="AL488" s="39">
        <f t="shared" si="70"/>
        <v>0</v>
      </c>
      <c r="AM488" s="17">
        <f t="shared" si="71"/>
        <v>0</v>
      </c>
      <c r="AN488" s="36">
        <f>VLOOKUP($H488,[3]IRA!$H$6:$BN$980,AN$1,FALSE)</f>
        <v>0</v>
      </c>
      <c r="AO488" s="36">
        <f>VLOOKUP($H488,[3]IRA!$H$6:$BN$980,AO$1,FALSE)</f>
        <v>0</v>
      </c>
      <c r="AP488" s="36">
        <f>VLOOKUP($H488,[3]IRA!$H$6:$BN$980,AP$1,FALSE)</f>
        <v>0</v>
      </c>
      <c r="AQ488" s="36">
        <f>VLOOKUP($H488,[3]IRA!$H$6:$BN$980,AQ$1,FALSE)</f>
        <v>0</v>
      </c>
      <c r="AR488" s="36">
        <f>VLOOKUP($H488,[3]IRA!$H$6:$BN$980,AR$1,FALSE)</f>
        <v>0</v>
      </c>
      <c r="AS488" s="36">
        <f>VLOOKUP($H488,[3]IRA!$H$6:$BN$980,AS$1,FALSE)</f>
        <v>0</v>
      </c>
      <c r="AT488" s="36">
        <f>VLOOKUP($H488,[3]IRA!$H$6:$BN$980,AT$1,FALSE)</f>
        <v>0</v>
      </c>
      <c r="AU488" s="36">
        <f>VLOOKUP($H488,[3]IRA!$H$6:$BN$980,AU$1,FALSE)</f>
        <v>0</v>
      </c>
      <c r="AV488" s="36">
        <f>VLOOKUP($H488,[3]IRA!$H$6:$BN$980,AV$1,FALSE)</f>
        <v>0</v>
      </c>
      <c r="AW488" s="36">
        <f>VLOOKUP($H488,[3]IRA!$H$6:$BN$980,AW$1,FALSE)</f>
        <v>0</v>
      </c>
      <c r="AX488" s="36">
        <f>VLOOKUP($H488,[3]IRA!$H$6:$BN$980,AX$1,FALSE)</f>
        <v>0</v>
      </c>
      <c r="AY488" s="36">
        <f>VLOOKUP($H488,[3]IRA!$H$6:$BN$980,AY$1,FALSE)</f>
        <v>0</v>
      </c>
      <c r="AZ488" s="20">
        <f>VLOOKUP(H488,[3]IRA!$H$6:$BO$980,60,FALSE)</f>
        <v>0</v>
      </c>
      <c r="BA488" s="20">
        <f t="shared" si="72"/>
        <v>0</v>
      </c>
      <c r="BB488" s="17">
        <f t="shared" si="73"/>
        <v>0</v>
      </c>
      <c r="BC488" s="36">
        <f>VLOOKUP($H488,[4]IRA!$H$7:$CS$981,BC$1,FALSE)</f>
        <v>0</v>
      </c>
      <c r="BD488" s="36">
        <f>VLOOKUP($H488,[4]IRA!$H$7:$CS$981,BD$1,FALSE)</f>
        <v>0</v>
      </c>
      <c r="BE488" s="36">
        <f>VLOOKUP($H488,[4]IRA!$H$7:$CS$981,BE$1,FALSE)</f>
        <v>0</v>
      </c>
      <c r="BF488" s="36">
        <f>VLOOKUP($H488,[4]IRA!$H$7:$CS$981,BF$1,FALSE)</f>
        <v>0</v>
      </c>
      <c r="BG488" s="36">
        <f>VLOOKUP($H488,[4]IRA!$H$7:$CS$981,BG$1,FALSE)</f>
        <v>0</v>
      </c>
      <c r="BH488" s="36">
        <f>VLOOKUP($H488,[4]IRA!$H$7:$CS$981,BH$1,FALSE)</f>
        <v>0</v>
      </c>
      <c r="BI488" s="36">
        <f>VLOOKUP($H488,[4]IRA!$H$7:$CS$981,BI$1,FALSE)</f>
        <v>0</v>
      </c>
      <c r="BJ488" s="36">
        <f>VLOOKUP($H488,[4]IRA!$H$7:$CS$981,BJ$1,FALSE)</f>
        <v>0</v>
      </c>
      <c r="BK488" s="36">
        <f>VLOOKUP($H488,[4]IRA!$H$7:$CS$981,BK$1,FALSE)</f>
        <v>0</v>
      </c>
      <c r="BL488" s="36">
        <f>VLOOKUP($H488,[4]IRA!$H$7:$CS$981,BL$1,FALSE)</f>
        <v>0</v>
      </c>
      <c r="BM488" s="36">
        <f>VLOOKUP($H488,[4]IRA!$H$7:$CS$981,BM$1,FALSE)</f>
        <v>0</v>
      </c>
      <c r="BN488" s="36">
        <f>VLOOKUP($H488,[4]IRA!$H$7:$CS$981,BN$1,FALSE)</f>
        <v>0</v>
      </c>
      <c r="BO488" s="10">
        <f>VLOOKUP(H488,[4]IRA!$H$7:$CS$981,90,FALSE)</f>
        <v>0</v>
      </c>
      <c r="BP488" s="10">
        <f t="shared" si="74"/>
        <v>0</v>
      </c>
      <c r="BQ488" s="17">
        <f t="shared" si="75"/>
        <v>0</v>
      </c>
    </row>
    <row r="489" spans="1:69" x14ac:dyDescent="0.3">
      <c r="A489" s="87" t="s">
        <v>2</v>
      </c>
      <c r="B489" s="87" t="s">
        <v>40</v>
      </c>
      <c r="C489" s="88"/>
      <c r="D489" s="87" t="s">
        <v>719</v>
      </c>
      <c r="E489" s="87" t="s">
        <v>820</v>
      </c>
      <c r="F489" s="87" t="s">
        <v>818</v>
      </c>
      <c r="G489" s="88" t="s">
        <v>895</v>
      </c>
      <c r="H489" s="88">
        <v>20114</v>
      </c>
      <c r="I489" s="87" t="s">
        <v>984</v>
      </c>
      <c r="J489" s="37">
        <f>VLOOKUP($H489,[1]EDA!$H$6:$BN$980,J$1,FALSE)</f>
        <v>0</v>
      </c>
      <c r="K489" s="36">
        <f>VLOOKUP($H489,[1]EDA!$H$6:$BN$980,K$1,FALSE)</f>
        <v>0</v>
      </c>
      <c r="L489" s="36">
        <f>VLOOKUP($H489,[1]EDA!$H$6:$BN$980,L$1,FALSE)</f>
        <v>0</v>
      </c>
      <c r="M489" s="36">
        <f>VLOOKUP($H489,[1]EDA!$H$6:$BN$980,M$1,FALSE)</f>
        <v>0</v>
      </c>
      <c r="N489" s="36">
        <f>VLOOKUP($H489,[1]EDA!$H$6:$BN$980,N$1,FALSE)</f>
        <v>0</v>
      </c>
      <c r="O489" s="36">
        <f>VLOOKUP($H489,[1]EDA!$H$6:$BN$980,O$1,FALSE)</f>
        <v>0</v>
      </c>
      <c r="P489" s="36">
        <f>VLOOKUP($H489,[1]EDA!$H$6:$BN$980,P$1,FALSE)</f>
        <v>0</v>
      </c>
      <c r="Q489" s="36">
        <f>VLOOKUP($H489,[1]EDA!$H$6:$BN$980,Q$1,FALSE)</f>
        <v>0</v>
      </c>
      <c r="R489" s="36">
        <f>VLOOKUP($H489,[1]EDA!$H$6:$BN$980,R$1,FALSE)</f>
        <v>0</v>
      </c>
      <c r="S489" s="36">
        <f>VLOOKUP($H489,[1]EDA!$H$6:$BN$980,S$1,FALSE)</f>
        <v>0</v>
      </c>
      <c r="T489" s="36">
        <f>VLOOKUP($H489,[1]EDA!$H$6:$BN$980,T$1,FALSE)</f>
        <v>0</v>
      </c>
      <c r="U489" s="36">
        <f>VLOOKUP($H489,[1]EDA!$H$6:$BN$980,U$1,FALSE)</f>
        <v>0</v>
      </c>
      <c r="V489" s="10">
        <f>VLOOKUP(H489,[1]EDA!$H$6:$BO$980,60,FALSE)</f>
        <v>0</v>
      </c>
      <c r="W489" s="10">
        <f t="shared" si="68"/>
        <v>0</v>
      </c>
      <c r="X489" s="17">
        <f t="shared" si="69"/>
        <v>0</v>
      </c>
      <c r="Y489" s="36">
        <f>VLOOKUP($H489,[2]EDA!$H$6:$AY$980,Y$1,FALSE)</f>
        <v>0</v>
      </c>
      <c r="Z489" s="36">
        <f>VLOOKUP($H489,[2]EDA!$H$6:$AY$980,Z$1,FALSE)</f>
        <v>0</v>
      </c>
      <c r="AA489" s="36">
        <f>VLOOKUP($H489,[2]EDA!$H$6:$AY$980,AA$1,FALSE)</f>
        <v>0</v>
      </c>
      <c r="AB489" s="36">
        <f>VLOOKUP($H489,[2]EDA!$H$6:$AY$980,AB$1,FALSE)</f>
        <v>0</v>
      </c>
      <c r="AC489" s="36">
        <f>VLOOKUP($H489,[2]EDA!$H$6:$AY$980,AC$1,FALSE)</f>
        <v>0</v>
      </c>
      <c r="AD489" s="36">
        <f>VLOOKUP($H489,[2]EDA!$H$6:$AY$980,AD$1,FALSE)</f>
        <v>0</v>
      </c>
      <c r="AE489" s="36">
        <f>VLOOKUP($H489,[2]EDA!$H$6:$AY$980,AE$1,FALSE)</f>
        <v>0</v>
      </c>
      <c r="AF489" s="36">
        <f>VLOOKUP($H489,[2]EDA!$H$6:$AY$980,AF$1,FALSE)</f>
        <v>0</v>
      </c>
      <c r="AG489" s="36">
        <f>VLOOKUP($H489,[2]EDA!$H$6:$AY$980,AG$1,FALSE)</f>
        <v>0</v>
      </c>
      <c r="AH489" s="36">
        <f>VLOOKUP($H489,[2]EDA!$H$6:$AY$980,AH$1,FALSE)</f>
        <v>0</v>
      </c>
      <c r="AI489" s="36">
        <f>VLOOKUP($H489,[2]EDA!$H$6:$AY$980,AI$1,FALSE)</f>
        <v>0</v>
      </c>
      <c r="AJ489" s="36">
        <f>VLOOKUP($H489,[2]EDA!$H$6:$AY$980,AJ$1,FALSE)</f>
        <v>0</v>
      </c>
      <c r="AK489" s="20">
        <f>VLOOKUP(H489,[2]EDA!$H$6:$AZ$980,45,FALSE)</f>
        <v>0</v>
      </c>
      <c r="AL489" s="39">
        <f t="shared" si="70"/>
        <v>0</v>
      </c>
      <c r="AM489" s="17">
        <f t="shared" si="71"/>
        <v>0</v>
      </c>
      <c r="AN489" s="36">
        <f>VLOOKUP($H489,[3]IRA!$H$6:$BN$980,AN$1,FALSE)</f>
        <v>0</v>
      </c>
      <c r="AO489" s="36">
        <f>VLOOKUP($H489,[3]IRA!$H$6:$BN$980,AO$1,FALSE)</f>
        <v>0</v>
      </c>
      <c r="AP489" s="36">
        <f>VLOOKUP($H489,[3]IRA!$H$6:$BN$980,AP$1,FALSE)</f>
        <v>0</v>
      </c>
      <c r="AQ489" s="36">
        <f>VLOOKUP($H489,[3]IRA!$H$6:$BN$980,AQ$1,FALSE)</f>
        <v>0</v>
      </c>
      <c r="AR489" s="36">
        <f>VLOOKUP($H489,[3]IRA!$H$6:$BN$980,AR$1,FALSE)</f>
        <v>0</v>
      </c>
      <c r="AS489" s="36">
        <f>VLOOKUP($H489,[3]IRA!$H$6:$BN$980,AS$1,FALSE)</f>
        <v>0</v>
      </c>
      <c r="AT489" s="36">
        <f>VLOOKUP($H489,[3]IRA!$H$6:$BN$980,AT$1,FALSE)</f>
        <v>0</v>
      </c>
      <c r="AU489" s="36">
        <f>VLOOKUP($H489,[3]IRA!$H$6:$BN$980,AU$1,FALSE)</f>
        <v>0</v>
      </c>
      <c r="AV489" s="36">
        <f>VLOOKUP($H489,[3]IRA!$H$6:$BN$980,AV$1,FALSE)</f>
        <v>0</v>
      </c>
      <c r="AW489" s="36">
        <f>VLOOKUP($H489,[3]IRA!$H$6:$BN$980,AW$1,FALSE)</f>
        <v>0</v>
      </c>
      <c r="AX489" s="36">
        <f>VLOOKUP($H489,[3]IRA!$H$6:$BN$980,AX$1,FALSE)</f>
        <v>0</v>
      </c>
      <c r="AY489" s="36">
        <f>VLOOKUP($H489,[3]IRA!$H$6:$BN$980,AY$1,FALSE)</f>
        <v>0</v>
      </c>
      <c r="AZ489" s="20">
        <f>VLOOKUP(H489,[3]IRA!$H$6:$BO$980,60,FALSE)</f>
        <v>0</v>
      </c>
      <c r="BA489" s="20">
        <f t="shared" si="72"/>
        <v>0</v>
      </c>
      <c r="BB489" s="17">
        <f t="shared" si="73"/>
        <v>0</v>
      </c>
      <c r="BC489" s="36">
        <f>VLOOKUP($H489,[4]IRA!$H$7:$CS$981,BC$1,FALSE)</f>
        <v>0</v>
      </c>
      <c r="BD489" s="36">
        <f>VLOOKUP($H489,[4]IRA!$H$7:$CS$981,BD$1,FALSE)</f>
        <v>0</v>
      </c>
      <c r="BE489" s="36">
        <f>VLOOKUP($H489,[4]IRA!$H$7:$CS$981,BE$1,FALSE)</f>
        <v>0</v>
      </c>
      <c r="BF489" s="36">
        <f>VLOOKUP($H489,[4]IRA!$H$7:$CS$981,BF$1,FALSE)</f>
        <v>0</v>
      </c>
      <c r="BG489" s="36">
        <f>VLOOKUP($H489,[4]IRA!$H$7:$CS$981,BG$1,FALSE)</f>
        <v>0</v>
      </c>
      <c r="BH489" s="36">
        <f>VLOOKUP($H489,[4]IRA!$H$7:$CS$981,BH$1,FALSE)</f>
        <v>0</v>
      </c>
      <c r="BI489" s="36">
        <f>VLOOKUP($H489,[4]IRA!$H$7:$CS$981,BI$1,FALSE)</f>
        <v>0</v>
      </c>
      <c r="BJ489" s="36">
        <f>VLOOKUP($H489,[4]IRA!$H$7:$CS$981,BJ$1,FALSE)</f>
        <v>0</v>
      </c>
      <c r="BK489" s="36">
        <f>VLOOKUP($H489,[4]IRA!$H$7:$CS$981,BK$1,FALSE)</f>
        <v>0</v>
      </c>
      <c r="BL489" s="36">
        <f>VLOOKUP($H489,[4]IRA!$H$7:$CS$981,BL$1,FALSE)</f>
        <v>0</v>
      </c>
      <c r="BM489" s="36">
        <f>VLOOKUP($H489,[4]IRA!$H$7:$CS$981,BM$1,FALSE)</f>
        <v>0</v>
      </c>
      <c r="BN489" s="36">
        <f>VLOOKUP($H489,[4]IRA!$H$7:$CS$981,BN$1,FALSE)</f>
        <v>0</v>
      </c>
      <c r="BO489" s="10">
        <f>VLOOKUP(H489,[4]IRA!$H$7:$CS$981,90,FALSE)</f>
        <v>0</v>
      </c>
      <c r="BP489" s="10">
        <f t="shared" si="74"/>
        <v>0</v>
      </c>
      <c r="BQ489" s="17">
        <f t="shared" si="75"/>
        <v>0</v>
      </c>
    </row>
    <row r="490" spans="1:69" x14ac:dyDescent="0.3">
      <c r="A490" s="87" t="s">
        <v>434</v>
      </c>
      <c r="B490" s="87" t="s">
        <v>377</v>
      </c>
      <c r="C490" s="88">
        <v>0</v>
      </c>
      <c r="D490" s="87" t="s">
        <v>719</v>
      </c>
      <c r="E490" s="87" t="s">
        <v>181</v>
      </c>
      <c r="F490" s="87" t="s">
        <v>719</v>
      </c>
      <c r="G490" s="88" t="s">
        <v>543</v>
      </c>
      <c r="H490" s="88">
        <v>20274</v>
      </c>
      <c r="I490" s="87" t="s">
        <v>761</v>
      </c>
      <c r="J490" s="37">
        <f>VLOOKUP($H490,[1]EDA!$H$6:$BN$980,J$1,FALSE)</f>
        <v>0</v>
      </c>
      <c r="K490" s="36">
        <f>VLOOKUP($H490,[1]EDA!$H$6:$BN$980,K$1,FALSE)</f>
        <v>0</v>
      </c>
      <c r="L490" s="36">
        <f>VLOOKUP($H490,[1]EDA!$H$6:$BN$980,L$1,FALSE)</f>
        <v>0</v>
      </c>
      <c r="M490" s="36">
        <f>VLOOKUP($H490,[1]EDA!$H$6:$BN$980,M$1,FALSE)</f>
        <v>0</v>
      </c>
      <c r="N490" s="36">
        <f>VLOOKUP($H490,[1]EDA!$H$6:$BN$980,N$1,FALSE)</f>
        <v>0</v>
      </c>
      <c r="O490" s="36">
        <f>VLOOKUP($H490,[1]EDA!$H$6:$BN$980,O$1,FALSE)</f>
        <v>0</v>
      </c>
      <c r="P490" s="36">
        <f>VLOOKUP($H490,[1]EDA!$H$6:$BN$980,P$1,FALSE)</f>
        <v>0</v>
      </c>
      <c r="Q490" s="36">
        <f>VLOOKUP($H490,[1]EDA!$H$6:$BN$980,Q$1,FALSE)</f>
        <v>0</v>
      </c>
      <c r="R490" s="36">
        <f>VLOOKUP($H490,[1]EDA!$H$6:$BN$980,R$1,FALSE)</f>
        <v>0</v>
      </c>
      <c r="S490" s="36">
        <f>VLOOKUP($H490,[1]EDA!$H$6:$BN$980,S$1,FALSE)</f>
        <v>0</v>
      </c>
      <c r="T490" s="36">
        <f>VLOOKUP($H490,[1]EDA!$H$6:$BN$980,T$1,FALSE)</f>
        <v>0</v>
      </c>
      <c r="U490" s="36">
        <f>VLOOKUP($H490,[1]EDA!$H$6:$BN$980,U$1,FALSE)</f>
        <v>0</v>
      </c>
      <c r="V490" s="10">
        <f>VLOOKUP(H490,[1]EDA!$H$6:$BO$980,60,FALSE)</f>
        <v>0</v>
      </c>
      <c r="W490" s="10">
        <f t="shared" si="68"/>
        <v>0</v>
      </c>
      <c r="X490" s="17">
        <f t="shared" si="69"/>
        <v>0</v>
      </c>
      <c r="Y490" s="36">
        <f>VLOOKUP($H490,[2]EDA!$H$6:$AY$980,Y$1,FALSE)</f>
        <v>0</v>
      </c>
      <c r="Z490" s="36">
        <f>VLOOKUP($H490,[2]EDA!$H$6:$AY$980,Z$1,FALSE)</f>
        <v>0</v>
      </c>
      <c r="AA490" s="36">
        <f>VLOOKUP($H490,[2]EDA!$H$6:$AY$980,AA$1,FALSE)</f>
        <v>0</v>
      </c>
      <c r="AB490" s="36">
        <f>VLOOKUP($H490,[2]EDA!$H$6:$AY$980,AB$1,FALSE)</f>
        <v>0</v>
      </c>
      <c r="AC490" s="36">
        <f>VLOOKUP($H490,[2]EDA!$H$6:$AY$980,AC$1,FALSE)</f>
        <v>0</v>
      </c>
      <c r="AD490" s="36">
        <f>VLOOKUP($H490,[2]EDA!$H$6:$AY$980,AD$1,FALSE)</f>
        <v>0</v>
      </c>
      <c r="AE490" s="36">
        <f>VLOOKUP($H490,[2]EDA!$H$6:$AY$980,AE$1,FALSE)</f>
        <v>0</v>
      </c>
      <c r="AF490" s="36">
        <f>VLOOKUP($H490,[2]EDA!$H$6:$AY$980,AF$1,FALSE)</f>
        <v>0</v>
      </c>
      <c r="AG490" s="36">
        <f>VLOOKUP($H490,[2]EDA!$H$6:$AY$980,AG$1,FALSE)</f>
        <v>0</v>
      </c>
      <c r="AH490" s="36">
        <f>VLOOKUP($H490,[2]EDA!$H$6:$AY$980,AH$1,FALSE)</f>
        <v>0</v>
      </c>
      <c r="AI490" s="36">
        <f>VLOOKUP($H490,[2]EDA!$H$6:$AY$980,AI$1,FALSE)</f>
        <v>0</v>
      </c>
      <c r="AJ490" s="36">
        <f>VLOOKUP($H490,[2]EDA!$H$6:$AY$980,AJ$1,FALSE)</f>
        <v>0</v>
      </c>
      <c r="AK490" s="20">
        <f>VLOOKUP(H490,[2]EDA!$H$6:$AZ$980,45,FALSE)</f>
        <v>0</v>
      </c>
      <c r="AL490" s="39">
        <f t="shared" si="70"/>
        <v>0</v>
      </c>
      <c r="AM490" s="17">
        <f t="shared" si="71"/>
        <v>0</v>
      </c>
      <c r="AN490" s="36">
        <f>VLOOKUP($H490,[3]IRA!$H$6:$BN$980,AN$1,FALSE)</f>
        <v>0</v>
      </c>
      <c r="AO490" s="36">
        <f>VLOOKUP($H490,[3]IRA!$H$6:$BN$980,AO$1,FALSE)</f>
        <v>0</v>
      </c>
      <c r="AP490" s="36">
        <f>VLOOKUP($H490,[3]IRA!$H$6:$BN$980,AP$1,FALSE)</f>
        <v>0</v>
      </c>
      <c r="AQ490" s="36">
        <f>VLOOKUP($H490,[3]IRA!$H$6:$BN$980,AQ$1,FALSE)</f>
        <v>0</v>
      </c>
      <c r="AR490" s="36">
        <f>VLOOKUP($H490,[3]IRA!$H$6:$BN$980,AR$1,FALSE)</f>
        <v>0</v>
      </c>
      <c r="AS490" s="36">
        <f>VLOOKUP($H490,[3]IRA!$H$6:$BN$980,AS$1,FALSE)</f>
        <v>0</v>
      </c>
      <c r="AT490" s="36">
        <f>VLOOKUP($H490,[3]IRA!$H$6:$BN$980,AT$1,FALSE)</f>
        <v>0</v>
      </c>
      <c r="AU490" s="36">
        <f>VLOOKUP($H490,[3]IRA!$H$6:$BN$980,AU$1,FALSE)</f>
        <v>0</v>
      </c>
      <c r="AV490" s="36">
        <f>VLOOKUP($H490,[3]IRA!$H$6:$BN$980,AV$1,FALSE)</f>
        <v>0</v>
      </c>
      <c r="AW490" s="36">
        <f>VLOOKUP($H490,[3]IRA!$H$6:$BN$980,AW$1,FALSE)</f>
        <v>0</v>
      </c>
      <c r="AX490" s="36">
        <f>VLOOKUP($H490,[3]IRA!$H$6:$BN$980,AX$1,FALSE)</f>
        <v>0</v>
      </c>
      <c r="AY490" s="36">
        <f>VLOOKUP($H490,[3]IRA!$H$6:$BN$980,AY$1,FALSE)</f>
        <v>0</v>
      </c>
      <c r="AZ490" s="20">
        <f>VLOOKUP(H490,[3]IRA!$H$6:$BO$980,60,FALSE)</f>
        <v>0</v>
      </c>
      <c r="BA490" s="20">
        <f t="shared" si="72"/>
        <v>0</v>
      </c>
      <c r="BB490" s="17">
        <f t="shared" si="73"/>
        <v>0</v>
      </c>
      <c r="BC490" s="36">
        <f>VLOOKUP($H490,[4]IRA!$H$7:$CS$981,BC$1,FALSE)</f>
        <v>0</v>
      </c>
      <c r="BD490" s="36">
        <f>VLOOKUP($H490,[4]IRA!$H$7:$CS$981,BD$1,FALSE)</f>
        <v>0</v>
      </c>
      <c r="BE490" s="36">
        <f>VLOOKUP($H490,[4]IRA!$H$7:$CS$981,BE$1,FALSE)</f>
        <v>0</v>
      </c>
      <c r="BF490" s="36">
        <f>VLOOKUP($H490,[4]IRA!$H$7:$CS$981,BF$1,FALSE)</f>
        <v>0</v>
      </c>
      <c r="BG490" s="36">
        <f>VLOOKUP($H490,[4]IRA!$H$7:$CS$981,BG$1,FALSE)</f>
        <v>0</v>
      </c>
      <c r="BH490" s="36">
        <f>VLOOKUP($H490,[4]IRA!$H$7:$CS$981,BH$1,FALSE)</f>
        <v>0</v>
      </c>
      <c r="BI490" s="36">
        <f>VLOOKUP($H490,[4]IRA!$H$7:$CS$981,BI$1,FALSE)</f>
        <v>0</v>
      </c>
      <c r="BJ490" s="36">
        <f>VLOOKUP($H490,[4]IRA!$H$7:$CS$981,BJ$1,FALSE)</f>
        <v>0</v>
      </c>
      <c r="BK490" s="36">
        <f>VLOOKUP($H490,[4]IRA!$H$7:$CS$981,BK$1,FALSE)</f>
        <v>0</v>
      </c>
      <c r="BL490" s="36">
        <f>VLOOKUP($H490,[4]IRA!$H$7:$CS$981,BL$1,FALSE)</f>
        <v>0</v>
      </c>
      <c r="BM490" s="36">
        <f>VLOOKUP($H490,[4]IRA!$H$7:$CS$981,BM$1,FALSE)</f>
        <v>0</v>
      </c>
      <c r="BN490" s="36">
        <f>VLOOKUP($H490,[4]IRA!$H$7:$CS$981,BN$1,FALSE)</f>
        <v>0</v>
      </c>
      <c r="BO490" s="10">
        <f>VLOOKUP(H490,[4]IRA!$H$7:$CS$981,90,FALSE)</f>
        <v>0</v>
      </c>
      <c r="BP490" s="10">
        <f t="shared" si="74"/>
        <v>0</v>
      </c>
      <c r="BQ490" s="17">
        <f t="shared" si="75"/>
        <v>0</v>
      </c>
    </row>
    <row r="491" spans="1:69" x14ac:dyDescent="0.3">
      <c r="A491" s="87" t="s">
        <v>434</v>
      </c>
      <c r="B491" s="87" t="s">
        <v>377</v>
      </c>
      <c r="C491" s="88"/>
      <c r="D491" s="87" t="s">
        <v>719</v>
      </c>
      <c r="E491" s="87" t="s">
        <v>820</v>
      </c>
      <c r="F491" s="87" t="s">
        <v>818</v>
      </c>
      <c r="G491" s="88" t="s">
        <v>895</v>
      </c>
      <c r="H491" s="88">
        <v>20369</v>
      </c>
      <c r="I491" s="87" t="s">
        <v>985</v>
      </c>
      <c r="J491" s="37">
        <f>VLOOKUP($H491,[1]EDA!$H$6:$BN$980,J$1,FALSE)</f>
        <v>0</v>
      </c>
      <c r="K491" s="36">
        <f>VLOOKUP($H491,[1]EDA!$H$6:$BN$980,K$1,FALSE)</f>
        <v>0</v>
      </c>
      <c r="L491" s="36">
        <f>VLOOKUP($H491,[1]EDA!$H$6:$BN$980,L$1,FALSE)</f>
        <v>0</v>
      </c>
      <c r="M491" s="36">
        <f>VLOOKUP($H491,[1]EDA!$H$6:$BN$980,M$1,FALSE)</f>
        <v>0</v>
      </c>
      <c r="N491" s="36">
        <f>VLOOKUP($H491,[1]EDA!$H$6:$BN$980,N$1,FALSE)</f>
        <v>0</v>
      </c>
      <c r="O491" s="36">
        <f>VLOOKUP($H491,[1]EDA!$H$6:$BN$980,O$1,FALSE)</f>
        <v>0</v>
      </c>
      <c r="P491" s="36">
        <f>VLOOKUP($H491,[1]EDA!$H$6:$BN$980,P$1,FALSE)</f>
        <v>0</v>
      </c>
      <c r="Q491" s="36">
        <f>VLOOKUP($H491,[1]EDA!$H$6:$BN$980,Q$1,FALSE)</f>
        <v>0</v>
      </c>
      <c r="R491" s="36">
        <f>VLOOKUP($H491,[1]EDA!$H$6:$BN$980,R$1,FALSE)</f>
        <v>0</v>
      </c>
      <c r="S491" s="36">
        <f>VLOOKUP($H491,[1]EDA!$H$6:$BN$980,S$1,FALSE)</f>
        <v>0</v>
      </c>
      <c r="T491" s="36">
        <f>VLOOKUP($H491,[1]EDA!$H$6:$BN$980,T$1,FALSE)</f>
        <v>0</v>
      </c>
      <c r="U491" s="36">
        <f>VLOOKUP($H491,[1]EDA!$H$6:$BN$980,U$1,FALSE)</f>
        <v>0</v>
      </c>
      <c r="V491" s="10">
        <f>VLOOKUP(H491,[1]EDA!$H$6:$BO$980,60,FALSE)</f>
        <v>0</v>
      </c>
      <c r="W491" s="10">
        <f t="shared" si="68"/>
        <v>0</v>
      </c>
      <c r="X491" s="17">
        <f t="shared" si="69"/>
        <v>0</v>
      </c>
      <c r="Y491" s="36">
        <f>VLOOKUP($H491,[2]EDA!$H$6:$AY$980,Y$1,FALSE)</f>
        <v>0</v>
      </c>
      <c r="Z491" s="36">
        <f>VLOOKUP($H491,[2]EDA!$H$6:$AY$980,Z$1,FALSE)</f>
        <v>0</v>
      </c>
      <c r="AA491" s="36">
        <f>VLOOKUP($H491,[2]EDA!$H$6:$AY$980,AA$1,FALSE)</f>
        <v>0</v>
      </c>
      <c r="AB491" s="36">
        <f>VLOOKUP($H491,[2]EDA!$H$6:$AY$980,AB$1,FALSE)</f>
        <v>0</v>
      </c>
      <c r="AC491" s="36">
        <f>VLOOKUP($H491,[2]EDA!$H$6:$AY$980,AC$1,FALSE)</f>
        <v>0</v>
      </c>
      <c r="AD491" s="36">
        <f>VLOOKUP($H491,[2]EDA!$H$6:$AY$980,AD$1,FALSE)</f>
        <v>0</v>
      </c>
      <c r="AE491" s="36">
        <f>VLOOKUP($H491,[2]EDA!$H$6:$AY$980,AE$1,FALSE)</f>
        <v>0</v>
      </c>
      <c r="AF491" s="36">
        <f>VLOOKUP($H491,[2]EDA!$H$6:$AY$980,AF$1,FALSE)</f>
        <v>0</v>
      </c>
      <c r="AG491" s="36">
        <f>VLOOKUP($H491,[2]EDA!$H$6:$AY$980,AG$1,FALSE)</f>
        <v>0</v>
      </c>
      <c r="AH491" s="36">
        <f>VLOOKUP($H491,[2]EDA!$H$6:$AY$980,AH$1,FALSE)</f>
        <v>0</v>
      </c>
      <c r="AI491" s="36">
        <f>VLOOKUP($H491,[2]EDA!$H$6:$AY$980,AI$1,FALSE)</f>
        <v>0</v>
      </c>
      <c r="AJ491" s="36">
        <f>VLOOKUP($H491,[2]EDA!$H$6:$AY$980,AJ$1,FALSE)</f>
        <v>0</v>
      </c>
      <c r="AK491" s="20">
        <f>VLOOKUP(H491,[2]EDA!$H$6:$AZ$980,45,FALSE)</f>
        <v>0</v>
      </c>
      <c r="AL491" s="39">
        <f t="shared" si="70"/>
        <v>0</v>
      </c>
      <c r="AM491" s="17">
        <f t="shared" si="71"/>
        <v>0</v>
      </c>
      <c r="AN491" s="36">
        <f>VLOOKUP($H491,[3]IRA!$H$6:$BN$980,AN$1,FALSE)</f>
        <v>0</v>
      </c>
      <c r="AO491" s="36">
        <f>VLOOKUP($H491,[3]IRA!$H$6:$BN$980,AO$1,FALSE)</f>
        <v>0</v>
      </c>
      <c r="AP491" s="36">
        <f>VLOOKUP($H491,[3]IRA!$H$6:$BN$980,AP$1,FALSE)</f>
        <v>0</v>
      </c>
      <c r="AQ491" s="36">
        <f>VLOOKUP($H491,[3]IRA!$H$6:$BN$980,AQ$1,FALSE)</f>
        <v>0</v>
      </c>
      <c r="AR491" s="36">
        <f>VLOOKUP($H491,[3]IRA!$H$6:$BN$980,AR$1,FALSE)</f>
        <v>0</v>
      </c>
      <c r="AS491" s="36">
        <f>VLOOKUP($H491,[3]IRA!$H$6:$BN$980,AS$1,FALSE)</f>
        <v>0</v>
      </c>
      <c r="AT491" s="36">
        <f>VLOOKUP($H491,[3]IRA!$H$6:$BN$980,AT$1,FALSE)</f>
        <v>0</v>
      </c>
      <c r="AU491" s="36">
        <f>VLOOKUP($H491,[3]IRA!$H$6:$BN$980,AU$1,FALSE)</f>
        <v>0</v>
      </c>
      <c r="AV491" s="36">
        <f>VLOOKUP($H491,[3]IRA!$H$6:$BN$980,AV$1,FALSE)</f>
        <v>0</v>
      </c>
      <c r="AW491" s="36">
        <f>VLOOKUP($H491,[3]IRA!$H$6:$BN$980,AW$1,FALSE)</f>
        <v>0</v>
      </c>
      <c r="AX491" s="36">
        <f>VLOOKUP($H491,[3]IRA!$H$6:$BN$980,AX$1,FALSE)</f>
        <v>0</v>
      </c>
      <c r="AY491" s="36">
        <f>VLOOKUP($H491,[3]IRA!$H$6:$BN$980,AY$1,FALSE)</f>
        <v>0</v>
      </c>
      <c r="AZ491" s="20">
        <f>VLOOKUP(H491,[3]IRA!$H$6:$BO$980,60,FALSE)</f>
        <v>0</v>
      </c>
      <c r="BA491" s="20">
        <f t="shared" si="72"/>
        <v>0</v>
      </c>
      <c r="BB491" s="17">
        <f t="shared" si="73"/>
        <v>0</v>
      </c>
      <c r="BC491" s="36">
        <f>VLOOKUP($H491,[4]IRA!$H$7:$CS$981,BC$1,FALSE)</f>
        <v>0</v>
      </c>
      <c r="BD491" s="36">
        <f>VLOOKUP($H491,[4]IRA!$H$7:$CS$981,BD$1,FALSE)</f>
        <v>0</v>
      </c>
      <c r="BE491" s="36">
        <f>VLOOKUP($H491,[4]IRA!$H$7:$CS$981,BE$1,FALSE)</f>
        <v>0</v>
      </c>
      <c r="BF491" s="36">
        <f>VLOOKUP($H491,[4]IRA!$H$7:$CS$981,BF$1,FALSE)</f>
        <v>0</v>
      </c>
      <c r="BG491" s="36">
        <f>VLOOKUP($H491,[4]IRA!$H$7:$CS$981,BG$1,FALSE)</f>
        <v>0</v>
      </c>
      <c r="BH491" s="36">
        <f>VLOOKUP($H491,[4]IRA!$H$7:$CS$981,BH$1,FALSE)</f>
        <v>0</v>
      </c>
      <c r="BI491" s="36">
        <f>VLOOKUP($H491,[4]IRA!$H$7:$CS$981,BI$1,FALSE)</f>
        <v>0</v>
      </c>
      <c r="BJ491" s="36">
        <f>VLOOKUP($H491,[4]IRA!$H$7:$CS$981,BJ$1,FALSE)</f>
        <v>0</v>
      </c>
      <c r="BK491" s="36">
        <f>VLOOKUP($H491,[4]IRA!$H$7:$CS$981,BK$1,FALSE)</f>
        <v>0</v>
      </c>
      <c r="BL491" s="36">
        <f>VLOOKUP($H491,[4]IRA!$H$7:$CS$981,BL$1,FALSE)</f>
        <v>0</v>
      </c>
      <c r="BM491" s="36">
        <f>VLOOKUP($H491,[4]IRA!$H$7:$CS$981,BM$1,FALSE)</f>
        <v>0</v>
      </c>
      <c r="BN491" s="36">
        <f>VLOOKUP($H491,[4]IRA!$H$7:$CS$981,BN$1,FALSE)</f>
        <v>0</v>
      </c>
      <c r="BO491" s="10">
        <f>VLOOKUP(H491,[4]IRA!$H$7:$CS$981,90,FALSE)</f>
        <v>0</v>
      </c>
      <c r="BP491" s="10">
        <f t="shared" si="74"/>
        <v>0</v>
      </c>
      <c r="BQ491" s="17">
        <f t="shared" si="75"/>
        <v>0</v>
      </c>
    </row>
    <row r="492" spans="1:69" x14ac:dyDescent="0.3">
      <c r="A492" s="87" t="s">
        <v>2</v>
      </c>
      <c r="B492" s="87" t="s">
        <v>93</v>
      </c>
      <c r="C492" s="88"/>
      <c r="D492" s="87" t="s">
        <v>719</v>
      </c>
      <c r="E492" s="87" t="s">
        <v>820</v>
      </c>
      <c r="F492" s="87" t="s">
        <v>818</v>
      </c>
      <c r="G492" s="88" t="s">
        <v>895</v>
      </c>
      <c r="H492" s="88">
        <v>20475</v>
      </c>
      <c r="I492" s="87" t="s">
        <v>986</v>
      </c>
      <c r="J492" s="37">
        <f>VLOOKUP($H492,[1]EDA!$H$6:$BN$980,J$1,FALSE)</f>
        <v>0</v>
      </c>
      <c r="K492" s="36">
        <f>VLOOKUP($H492,[1]EDA!$H$6:$BN$980,K$1,FALSE)</f>
        <v>0</v>
      </c>
      <c r="L492" s="36">
        <f>VLOOKUP($H492,[1]EDA!$H$6:$BN$980,L$1,FALSE)</f>
        <v>0</v>
      </c>
      <c r="M492" s="36">
        <f>VLOOKUP($H492,[1]EDA!$H$6:$BN$980,M$1,FALSE)</f>
        <v>0</v>
      </c>
      <c r="N492" s="36">
        <f>VLOOKUP($H492,[1]EDA!$H$6:$BN$980,N$1,FALSE)</f>
        <v>0</v>
      </c>
      <c r="O492" s="36">
        <f>VLOOKUP($H492,[1]EDA!$H$6:$BN$980,O$1,FALSE)</f>
        <v>0</v>
      </c>
      <c r="P492" s="36">
        <f>VLOOKUP($H492,[1]EDA!$H$6:$BN$980,P$1,FALSE)</f>
        <v>0</v>
      </c>
      <c r="Q492" s="36">
        <f>VLOOKUP($H492,[1]EDA!$H$6:$BN$980,Q$1,FALSE)</f>
        <v>0</v>
      </c>
      <c r="R492" s="36">
        <f>VLOOKUP($H492,[1]EDA!$H$6:$BN$980,R$1,FALSE)</f>
        <v>0</v>
      </c>
      <c r="S492" s="36">
        <f>VLOOKUP($H492,[1]EDA!$H$6:$BN$980,S$1,FALSE)</f>
        <v>0</v>
      </c>
      <c r="T492" s="36">
        <f>VLOOKUP($H492,[1]EDA!$H$6:$BN$980,T$1,FALSE)</f>
        <v>0</v>
      </c>
      <c r="U492" s="36">
        <f>VLOOKUP($H492,[1]EDA!$H$6:$BN$980,U$1,FALSE)</f>
        <v>0</v>
      </c>
      <c r="V492" s="10">
        <f>VLOOKUP(H492,[1]EDA!$H$6:$BO$980,60,FALSE)</f>
        <v>0</v>
      </c>
      <c r="W492" s="10">
        <f t="shared" si="68"/>
        <v>0</v>
      </c>
      <c r="X492" s="17">
        <f t="shared" si="69"/>
        <v>0</v>
      </c>
      <c r="Y492" s="36">
        <f>VLOOKUP($H492,[2]EDA!$H$6:$AY$980,Y$1,FALSE)</f>
        <v>0</v>
      </c>
      <c r="Z492" s="36">
        <f>VLOOKUP($H492,[2]EDA!$H$6:$AY$980,Z$1,FALSE)</f>
        <v>0</v>
      </c>
      <c r="AA492" s="36">
        <f>VLOOKUP($H492,[2]EDA!$H$6:$AY$980,AA$1,FALSE)</f>
        <v>0</v>
      </c>
      <c r="AB492" s="36">
        <f>VLOOKUP($H492,[2]EDA!$H$6:$AY$980,AB$1,FALSE)</f>
        <v>0</v>
      </c>
      <c r="AC492" s="36">
        <f>VLOOKUP($H492,[2]EDA!$H$6:$AY$980,AC$1,FALSE)</f>
        <v>0</v>
      </c>
      <c r="AD492" s="36">
        <f>VLOOKUP($H492,[2]EDA!$H$6:$AY$980,AD$1,FALSE)</f>
        <v>0</v>
      </c>
      <c r="AE492" s="36">
        <f>VLOOKUP($H492,[2]EDA!$H$6:$AY$980,AE$1,FALSE)</f>
        <v>0</v>
      </c>
      <c r="AF492" s="36">
        <f>VLOOKUP($H492,[2]EDA!$H$6:$AY$980,AF$1,FALSE)</f>
        <v>0</v>
      </c>
      <c r="AG492" s="36">
        <f>VLOOKUP($H492,[2]EDA!$H$6:$AY$980,AG$1,FALSE)</f>
        <v>0</v>
      </c>
      <c r="AH492" s="36">
        <f>VLOOKUP($H492,[2]EDA!$H$6:$AY$980,AH$1,FALSE)</f>
        <v>0</v>
      </c>
      <c r="AI492" s="36">
        <f>VLOOKUP($H492,[2]EDA!$H$6:$AY$980,AI$1,FALSE)</f>
        <v>0</v>
      </c>
      <c r="AJ492" s="36">
        <f>VLOOKUP($H492,[2]EDA!$H$6:$AY$980,AJ$1,FALSE)</f>
        <v>0</v>
      </c>
      <c r="AK492" s="20">
        <f>VLOOKUP(H492,[2]EDA!$H$6:$AZ$980,45,FALSE)</f>
        <v>0</v>
      </c>
      <c r="AL492" s="39">
        <f t="shared" si="70"/>
        <v>0</v>
      </c>
      <c r="AM492" s="17">
        <f t="shared" si="71"/>
        <v>0</v>
      </c>
      <c r="AN492" s="36">
        <f>VLOOKUP($H492,[3]IRA!$H$6:$BN$980,AN$1,FALSE)</f>
        <v>0</v>
      </c>
      <c r="AO492" s="36">
        <f>VLOOKUP($H492,[3]IRA!$H$6:$BN$980,AO$1,FALSE)</f>
        <v>0</v>
      </c>
      <c r="AP492" s="36">
        <f>VLOOKUP($H492,[3]IRA!$H$6:$BN$980,AP$1,FALSE)</f>
        <v>0</v>
      </c>
      <c r="AQ492" s="36">
        <f>VLOOKUP($H492,[3]IRA!$H$6:$BN$980,AQ$1,FALSE)</f>
        <v>0</v>
      </c>
      <c r="AR492" s="36">
        <f>VLOOKUP($H492,[3]IRA!$H$6:$BN$980,AR$1,FALSE)</f>
        <v>0</v>
      </c>
      <c r="AS492" s="36">
        <f>VLOOKUP($H492,[3]IRA!$H$6:$BN$980,AS$1,FALSE)</f>
        <v>0</v>
      </c>
      <c r="AT492" s="36">
        <f>VLOOKUP($H492,[3]IRA!$H$6:$BN$980,AT$1,FALSE)</f>
        <v>0</v>
      </c>
      <c r="AU492" s="36">
        <f>VLOOKUP($H492,[3]IRA!$H$6:$BN$980,AU$1,FALSE)</f>
        <v>0</v>
      </c>
      <c r="AV492" s="36">
        <f>VLOOKUP($H492,[3]IRA!$H$6:$BN$980,AV$1,FALSE)</f>
        <v>0</v>
      </c>
      <c r="AW492" s="36">
        <f>VLOOKUP($H492,[3]IRA!$H$6:$BN$980,AW$1,FALSE)</f>
        <v>0</v>
      </c>
      <c r="AX492" s="36">
        <f>VLOOKUP($H492,[3]IRA!$H$6:$BN$980,AX$1,FALSE)</f>
        <v>0</v>
      </c>
      <c r="AY492" s="36">
        <f>VLOOKUP($H492,[3]IRA!$H$6:$BN$980,AY$1,FALSE)</f>
        <v>0</v>
      </c>
      <c r="AZ492" s="20">
        <f>VLOOKUP(H492,[3]IRA!$H$6:$BO$980,60,FALSE)</f>
        <v>0</v>
      </c>
      <c r="BA492" s="20">
        <f t="shared" si="72"/>
        <v>0</v>
      </c>
      <c r="BB492" s="17">
        <f t="shared" si="73"/>
        <v>0</v>
      </c>
      <c r="BC492" s="36">
        <f>VLOOKUP($H492,[4]IRA!$H$7:$CS$981,BC$1,FALSE)</f>
        <v>0</v>
      </c>
      <c r="BD492" s="36">
        <f>VLOOKUP($H492,[4]IRA!$H$7:$CS$981,BD$1,FALSE)</f>
        <v>0</v>
      </c>
      <c r="BE492" s="36">
        <f>VLOOKUP($H492,[4]IRA!$H$7:$CS$981,BE$1,FALSE)</f>
        <v>0</v>
      </c>
      <c r="BF492" s="36">
        <f>VLOOKUP($H492,[4]IRA!$H$7:$CS$981,BF$1,FALSE)</f>
        <v>0</v>
      </c>
      <c r="BG492" s="36">
        <f>VLOOKUP($H492,[4]IRA!$H$7:$CS$981,BG$1,FALSE)</f>
        <v>0</v>
      </c>
      <c r="BH492" s="36">
        <f>VLOOKUP($H492,[4]IRA!$H$7:$CS$981,BH$1,FALSE)</f>
        <v>0</v>
      </c>
      <c r="BI492" s="36">
        <f>VLOOKUP($H492,[4]IRA!$H$7:$CS$981,BI$1,FALSE)</f>
        <v>0</v>
      </c>
      <c r="BJ492" s="36">
        <f>VLOOKUP($H492,[4]IRA!$H$7:$CS$981,BJ$1,FALSE)</f>
        <v>0</v>
      </c>
      <c r="BK492" s="36">
        <f>VLOOKUP($H492,[4]IRA!$H$7:$CS$981,BK$1,FALSE)</f>
        <v>0</v>
      </c>
      <c r="BL492" s="36">
        <f>VLOOKUP($H492,[4]IRA!$H$7:$CS$981,BL$1,FALSE)</f>
        <v>0</v>
      </c>
      <c r="BM492" s="36">
        <f>VLOOKUP($H492,[4]IRA!$H$7:$CS$981,BM$1,FALSE)</f>
        <v>0</v>
      </c>
      <c r="BN492" s="36">
        <f>VLOOKUP($H492,[4]IRA!$H$7:$CS$981,BN$1,FALSE)</f>
        <v>0</v>
      </c>
      <c r="BO492" s="10">
        <f>VLOOKUP(H492,[4]IRA!$H$7:$CS$981,90,FALSE)</f>
        <v>0</v>
      </c>
      <c r="BP492" s="10">
        <f t="shared" si="74"/>
        <v>0</v>
      </c>
      <c r="BQ492" s="17">
        <f t="shared" si="75"/>
        <v>0</v>
      </c>
    </row>
    <row r="493" spans="1:69" x14ac:dyDescent="0.3">
      <c r="A493" s="87" t="s">
        <v>2</v>
      </c>
      <c r="B493" s="87" t="s">
        <v>93</v>
      </c>
      <c r="C493" s="88">
        <v>0</v>
      </c>
      <c r="D493" s="87" t="s">
        <v>719</v>
      </c>
      <c r="E493" s="87" t="s">
        <v>820</v>
      </c>
      <c r="F493" s="87" t="s">
        <v>818</v>
      </c>
      <c r="G493" s="88" t="s">
        <v>552</v>
      </c>
      <c r="H493" s="88">
        <v>20543</v>
      </c>
      <c r="I493" s="87" t="s">
        <v>987</v>
      </c>
      <c r="J493" s="37">
        <f>VLOOKUP($H493,[1]EDA!$H$6:$BN$980,J$1,FALSE)</f>
        <v>0</v>
      </c>
      <c r="K493" s="36">
        <f>VLOOKUP($H493,[1]EDA!$H$6:$BN$980,K$1,FALSE)</f>
        <v>0</v>
      </c>
      <c r="L493" s="36">
        <f>VLOOKUP($H493,[1]EDA!$H$6:$BN$980,L$1,FALSE)</f>
        <v>0</v>
      </c>
      <c r="M493" s="36">
        <f>VLOOKUP($H493,[1]EDA!$H$6:$BN$980,M$1,FALSE)</f>
        <v>0</v>
      </c>
      <c r="N493" s="36">
        <f>VLOOKUP($H493,[1]EDA!$H$6:$BN$980,N$1,FALSE)</f>
        <v>0</v>
      </c>
      <c r="O493" s="36">
        <f>VLOOKUP($H493,[1]EDA!$H$6:$BN$980,O$1,FALSE)</f>
        <v>0</v>
      </c>
      <c r="P493" s="36">
        <f>VLOOKUP($H493,[1]EDA!$H$6:$BN$980,P$1,FALSE)</f>
        <v>0</v>
      </c>
      <c r="Q493" s="36">
        <f>VLOOKUP($H493,[1]EDA!$H$6:$BN$980,Q$1,FALSE)</f>
        <v>0</v>
      </c>
      <c r="R493" s="36">
        <f>VLOOKUP($H493,[1]EDA!$H$6:$BN$980,R$1,FALSE)</f>
        <v>0</v>
      </c>
      <c r="S493" s="36">
        <f>VLOOKUP($H493,[1]EDA!$H$6:$BN$980,S$1,FALSE)</f>
        <v>0</v>
      </c>
      <c r="T493" s="36">
        <f>VLOOKUP($H493,[1]EDA!$H$6:$BN$980,T$1,FALSE)</f>
        <v>0</v>
      </c>
      <c r="U493" s="36">
        <f>VLOOKUP($H493,[1]EDA!$H$6:$BN$980,U$1,FALSE)</f>
        <v>0</v>
      </c>
      <c r="V493" s="10">
        <f>VLOOKUP(H493,[1]EDA!$H$6:$BO$980,60,FALSE)</f>
        <v>0</v>
      </c>
      <c r="W493" s="10">
        <f t="shared" si="68"/>
        <v>0</v>
      </c>
      <c r="X493" s="17">
        <f t="shared" si="69"/>
        <v>0</v>
      </c>
      <c r="Y493" s="36">
        <f>VLOOKUP($H493,[2]EDA!$H$6:$AY$980,Y$1,FALSE)</f>
        <v>0</v>
      </c>
      <c r="Z493" s="36">
        <f>VLOOKUP($H493,[2]EDA!$H$6:$AY$980,Z$1,FALSE)</f>
        <v>0</v>
      </c>
      <c r="AA493" s="36">
        <f>VLOOKUP($H493,[2]EDA!$H$6:$AY$980,AA$1,FALSE)</f>
        <v>0</v>
      </c>
      <c r="AB493" s="36">
        <f>VLOOKUP($H493,[2]EDA!$H$6:$AY$980,AB$1,FALSE)</f>
        <v>0</v>
      </c>
      <c r="AC493" s="36">
        <f>VLOOKUP($H493,[2]EDA!$H$6:$AY$980,AC$1,FALSE)</f>
        <v>0</v>
      </c>
      <c r="AD493" s="36">
        <f>VLOOKUP($H493,[2]EDA!$H$6:$AY$980,AD$1,FALSE)</f>
        <v>0</v>
      </c>
      <c r="AE493" s="36">
        <f>VLOOKUP($H493,[2]EDA!$H$6:$AY$980,AE$1,FALSE)</f>
        <v>0</v>
      </c>
      <c r="AF493" s="36">
        <f>VLOOKUP($H493,[2]EDA!$H$6:$AY$980,AF$1,FALSE)</f>
        <v>0</v>
      </c>
      <c r="AG493" s="36">
        <f>VLOOKUP($H493,[2]EDA!$H$6:$AY$980,AG$1,FALSE)</f>
        <v>0</v>
      </c>
      <c r="AH493" s="36">
        <f>VLOOKUP($H493,[2]EDA!$H$6:$AY$980,AH$1,FALSE)</f>
        <v>0</v>
      </c>
      <c r="AI493" s="36">
        <f>VLOOKUP($H493,[2]EDA!$H$6:$AY$980,AI$1,FALSE)</f>
        <v>0</v>
      </c>
      <c r="AJ493" s="36">
        <f>VLOOKUP($H493,[2]EDA!$H$6:$AY$980,AJ$1,FALSE)</f>
        <v>0</v>
      </c>
      <c r="AK493" s="20">
        <f>VLOOKUP(H493,[2]EDA!$H$6:$AZ$980,45,FALSE)</f>
        <v>0</v>
      </c>
      <c r="AL493" s="39">
        <f t="shared" si="70"/>
        <v>0</v>
      </c>
      <c r="AM493" s="17">
        <f t="shared" si="71"/>
        <v>0</v>
      </c>
      <c r="AN493" s="36">
        <f>VLOOKUP($H493,[3]IRA!$H$6:$BN$980,AN$1,FALSE)</f>
        <v>0</v>
      </c>
      <c r="AO493" s="36">
        <f>VLOOKUP($H493,[3]IRA!$H$6:$BN$980,AO$1,FALSE)</f>
        <v>0</v>
      </c>
      <c r="AP493" s="36">
        <f>VLOOKUP($H493,[3]IRA!$H$6:$BN$980,AP$1,FALSE)</f>
        <v>0</v>
      </c>
      <c r="AQ493" s="36">
        <f>VLOOKUP($H493,[3]IRA!$H$6:$BN$980,AQ$1,FALSE)</f>
        <v>0</v>
      </c>
      <c r="AR493" s="36">
        <f>VLOOKUP($H493,[3]IRA!$H$6:$BN$980,AR$1,FALSE)</f>
        <v>0</v>
      </c>
      <c r="AS493" s="36">
        <f>VLOOKUP($H493,[3]IRA!$H$6:$BN$980,AS$1,FALSE)</f>
        <v>0</v>
      </c>
      <c r="AT493" s="36">
        <f>VLOOKUP($H493,[3]IRA!$H$6:$BN$980,AT$1,FALSE)</f>
        <v>0</v>
      </c>
      <c r="AU493" s="36">
        <f>VLOOKUP($H493,[3]IRA!$H$6:$BN$980,AU$1,FALSE)</f>
        <v>0</v>
      </c>
      <c r="AV493" s="36">
        <f>VLOOKUP($H493,[3]IRA!$H$6:$BN$980,AV$1,FALSE)</f>
        <v>0</v>
      </c>
      <c r="AW493" s="36">
        <f>VLOOKUP($H493,[3]IRA!$H$6:$BN$980,AW$1,FALSE)</f>
        <v>0</v>
      </c>
      <c r="AX493" s="36">
        <f>VLOOKUP($H493,[3]IRA!$H$6:$BN$980,AX$1,FALSE)</f>
        <v>0</v>
      </c>
      <c r="AY493" s="36">
        <f>VLOOKUP($H493,[3]IRA!$H$6:$BN$980,AY$1,FALSE)</f>
        <v>0</v>
      </c>
      <c r="AZ493" s="20">
        <f>VLOOKUP(H493,[3]IRA!$H$6:$BO$980,60,FALSE)</f>
        <v>0</v>
      </c>
      <c r="BA493" s="20">
        <f t="shared" si="72"/>
        <v>0</v>
      </c>
      <c r="BB493" s="17">
        <f t="shared" si="73"/>
        <v>0</v>
      </c>
      <c r="BC493" s="36">
        <f>VLOOKUP($H493,[4]IRA!$H$7:$CS$981,BC$1,FALSE)</f>
        <v>0</v>
      </c>
      <c r="BD493" s="36">
        <f>VLOOKUP($H493,[4]IRA!$H$7:$CS$981,BD$1,FALSE)</f>
        <v>0</v>
      </c>
      <c r="BE493" s="36">
        <f>VLOOKUP($H493,[4]IRA!$H$7:$CS$981,BE$1,FALSE)</f>
        <v>0</v>
      </c>
      <c r="BF493" s="36">
        <f>VLOOKUP($H493,[4]IRA!$H$7:$CS$981,BF$1,FALSE)</f>
        <v>0</v>
      </c>
      <c r="BG493" s="36">
        <f>VLOOKUP($H493,[4]IRA!$H$7:$CS$981,BG$1,FALSE)</f>
        <v>0</v>
      </c>
      <c r="BH493" s="36">
        <f>VLOOKUP($H493,[4]IRA!$H$7:$CS$981,BH$1,FALSE)</f>
        <v>0</v>
      </c>
      <c r="BI493" s="36">
        <f>VLOOKUP($H493,[4]IRA!$H$7:$CS$981,BI$1,FALSE)</f>
        <v>0</v>
      </c>
      <c r="BJ493" s="36">
        <f>VLOOKUP($H493,[4]IRA!$H$7:$CS$981,BJ$1,FALSE)</f>
        <v>0</v>
      </c>
      <c r="BK493" s="36">
        <f>VLOOKUP($H493,[4]IRA!$H$7:$CS$981,BK$1,FALSE)</f>
        <v>0</v>
      </c>
      <c r="BL493" s="36">
        <f>VLOOKUP($H493,[4]IRA!$H$7:$CS$981,BL$1,FALSE)</f>
        <v>0</v>
      </c>
      <c r="BM493" s="36">
        <f>VLOOKUP($H493,[4]IRA!$H$7:$CS$981,BM$1,FALSE)</f>
        <v>0</v>
      </c>
      <c r="BN493" s="36">
        <f>VLOOKUP($H493,[4]IRA!$H$7:$CS$981,BN$1,FALSE)</f>
        <v>0</v>
      </c>
      <c r="BO493" s="10">
        <f>VLOOKUP(H493,[4]IRA!$H$7:$CS$981,90,FALSE)</f>
        <v>0</v>
      </c>
      <c r="BP493" s="10">
        <f t="shared" si="74"/>
        <v>0</v>
      </c>
      <c r="BQ493" s="17">
        <f t="shared" si="75"/>
        <v>0</v>
      </c>
    </row>
    <row r="494" spans="1:69" x14ac:dyDescent="0.3">
      <c r="A494" s="87" t="s">
        <v>2</v>
      </c>
      <c r="B494" s="87" t="s">
        <v>228</v>
      </c>
      <c r="C494" s="88"/>
      <c r="D494" s="87" t="s">
        <v>719</v>
      </c>
      <c r="E494" s="87" t="s">
        <v>719</v>
      </c>
      <c r="F494" s="87" t="s">
        <v>818</v>
      </c>
      <c r="G494" s="88" t="s">
        <v>895</v>
      </c>
      <c r="H494" s="88">
        <v>20633</v>
      </c>
      <c r="I494" s="87" t="s">
        <v>988</v>
      </c>
      <c r="J494" s="37">
        <f>VLOOKUP($H494,[1]EDA!$H$6:$BN$980,J$1,FALSE)</f>
        <v>0</v>
      </c>
      <c r="K494" s="36">
        <f>VLOOKUP($H494,[1]EDA!$H$6:$BN$980,K$1,FALSE)</f>
        <v>0</v>
      </c>
      <c r="L494" s="36">
        <f>VLOOKUP($H494,[1]EDA!$H$6:$BN$980,L$1,FALSE)</f>
        <v>0</v>
      </c>
      <c r="M494" s="36">
        <f>VLOOKUP($H494,[1]EDA!$H$6:$BN$980,M$1,FALSE)</f>
        <v>0</v>
      </c>
      <c r="N494" s="36">
        <f>VLOOKUP($H494,[1]EDA!$H$6:$BN$980,N$1,FALSE)</f>
        <v>0</v>
      </c>
      <c r="O494" s="36">
        <f>VLOOKUP($H494,[1]EDA!$H$6:$BN$980,O$1,FALSE)</f>
        <v>0</v>
      </c>
      <c r="P494" s="36">
        <f>VLOOKUP($H494,[1]EDA!$H$6:$BN$980,P$1,FALSE)</f>
        <v>0</v>
      </c>
      <c r="Q494" s="36">
        <f>VLOOKUP($H494,[1]EDA!$H$6:$BN$980,Q$1,FALSE)</f>
        <v>0</v>
      </c>
      <c r="R494" s="36">
        <f>VLOOKUP($H494,[1]EDA!$H$6:$BN$980,R$1,FALSE)</f>
        <v>0</v>
      </c>
      <c r="S494" s="36">
        <f>VLOOKUP($H494,[1]EDA!$H$6:$BN$980,S$1,FALSE)</f>
        <v>0</v>
      </c>
      <c r="T494" s="36">
        <f>VLOOKUP($H494,[1]EDA!$H$6:$BN$980,T$1,FALSE)</f>
        <v>0</v>
      </c>
      <c r="U494" s="36">
        <f>VLOOKUP($H494,[1]EDA!$H$6:$BN$980,U$1,FALSE)</f>
        <v>0</v>
      </c>
      <c r="V494" s="10">
        <f>VLOOKUP(H494,[1]EDA!$H$6:$BO$980,60,FALSE)</f>
        <v>0</v>
      </c>
      <c r="W494" s="10">
        <f t="shared" si="68"/>
        <v>0</v>
      </c>
      <c r="X494" s="17">
        <f t="shared" si="69"/>
        <v>0</v>
      </c>
      <c r="Y494" s="36">
        <f>VLOOKUP($H494,[2]EDA!$H$6:$AY$980,Y$1,FALSE)</f>
        <v>0</v>
      </c>
      <c r="Z494" s="36">
        <f>VLOOKUP($H494,[2]EDA!$H$6:$AY$980,Z$1,FALSE)</f>
        <v>0</v>
      </c>
      <c r="AA494" s="36">
        <f>VLOOKUP($H494,[2]EDA!$H$6:$AY$980,AA$1,FALSE)</f>
        <v>0</v>
      </c>
      <c r="AB494" s="36">
        <f>VLOOKUP($H494,[2]EDA!$H$6:$AY$980,AB$1,FALSE)</f>
        <v>0</v>
      </c>
      <c r="AC494" s="36">
        <f>VLOOKUP($H494,[2]EDA!$H$6:$AY$980,AC$1,FALSE)</f>
        <v>0</v>
      </c>
      <c r="AD494" s="36">
        <f>VLOOKUP($H494,[2]EDA!$H$6:$AY$980,AD$1,FALSE)</f>
        <v>0</v>
      </c>
      <c r="AE494" s="36">
        <f>VLOOKUP($H494,[2]EDA!$H$6:$AY$980,AE$1,FALSE)</f>
        <v>0</v>
      </c>
      <c r="AF494" s="36">
        <f>VLOOKUP($H494,[2]EDA!$H$6:$AY$980,AF$1,FALSE)</f>
        <v>0</v>
      </c>
      <c r="AG494" s="36">
        <f>VLOOKUP($H494,[2]EDA!$H$6:$AY$980,AG$1,FALSE)</f>
        <v>0</v>
      </c>
      <c r="AH494" s="36">
        <f>VLOOKUP($H494,[2]EDA!$H$6:$AY$980,AH$1,FALSE)</f>
        <v>0</v>
      </c>
      <c r="AI494" s="36">
        <f>VLOOKUP($H494,[2]EDA!$H$6:$AY$980,AI$1,FALSE)</f>
        <v>0</v>
      </c>
      <c r="AJ494" s="36">
        <f>VLOOKUP($H494,[2]EDA!$H$6:$AY$980,AJ$1,FALSE)</f>
        <v>0</v>
      </c>
      <c r="AK494" s="20">
        <f>VLOOKUP(H494,[2]EDA!$H$6:$AZ$980,45,FALSE)</f>
        <v>0</v>
      </c>
      <c r="AL494" s="39">
        <f t="shared" si="70"/>
        <v>0</v>
      </c>
      <c r="AM494" s="17">
        <f t="shared" si="71"/>
        <v>0</v>
      </c>
      <c r="AN494" s="36">
        <f>VLOOKUP($H494,[3]IRA!$H$6:$BN$980,AN$1,FALSE)</f>
        <v>0</v>
      </c>
      <c r="AO494" s="36">
        <f>VLOOKUP($H494,[3]IRA!$H$6:$BN$980,AO$1,FALSE)</f>
        <v>0</v>
      </c>
      <c r="AP494" s="36">
        <f>VLOOKUP($H494,[3]IRA!$H$6:$BN$980,AP$1,FALSE)</f>
        <v>0</v>
      </c>
      <c r="AQ494" s="36">
        <f>VLOOKUP($H494,[3]IRA!$H$6:$BN$980,AQ$1,FALSE)</f>
        <v>0</v>
      </c>
      <c r="AR494" s="36">
        <f>VLOOKUP($H494,[3]IRA!$H$6:$BN$980,AR$1,FALSE)</f>
        <v>0</v>
      </c>
      <c r="AS494" s="36">
        <f>VLOOKUP($H494,[3]IRA!$H$6:$BN$980,AS$1,FALSE)</f>
        <v>0</v>
      </c>
      <c r="AT494" s="36">
        <f>VLOOKUP($H494,[3]IRA!$H$6:$BN$980,AT$1,FALSE)</f>
        <v>0</v>
      </c>
      <c r="AU494" s="36">
        <f>VLOOKUP($H494,[3]IRA!$H$6:$BN$980,AU$1,FALSE)</f>
        <v>0</v>
      </c>
      <c r="AV494" s="36">
        <f>VLOOKUP($H494,[3]IRA!$H$6:$BN$980,AV$1,FALSE)</f>
        <v>0</v>
      </c>
      <c r="AW494" s="36">
        <f>VLOOKUP($H494,[3]IRA!$H$6:$BN$980,AW$1,FALSE)</f>
        <v>0</v>
      </c>
      <c r="AX494" s="36">
        <f>VLOOKUP($H494,[3]IRA!$H$6:$BN$980,AX$1,FALSE)</f>
        <v>0</v>
      </c>
      <c r="AY494" s="36">
        <f>VLOOKUP($H494,[3]IRA!$H$6:$BN$980,AY$1,FALSE)</f>
        <v>0</v>
      </c>
      <c r="AZ494" s="20">
        <f>VLOOKUP(H494,[3]IRA!$H$6:$BO$980,60,FALSE)</f>
        <v>0</v>
      </c>
      <c r="BA494" s="20">
        <f t="shared" si="72"/>
        <v>0</v>
      </c>
      <c r="BB494" s="17">
        <f t="shared" si="73"/>
        <v>0</v>
      </c>
      <c r="BC494" s="36">
        <f>VLOOKUP($H494,[4]IRA!$H$7:$CS$981,BC$1,FALSE)</f>
        <v>0</v>
      </c>
      <c r="BD494" s="36">
        <f>VLOOKUP($H494,[4]IRA!$H$7:$CS$981,BD$1,FALSE)</f>
        <v>0</v>
      </c>
      <c r="BE494" s="36">
        <f>VLOOKUP($H494,[4]IRA!$H$7:$CS$981,BE$1,FALSE)</f>
        <v>0</v>
      </c>
      <c r="BF494" s="36">
        <f>VLOOKUP($H494,[4]IRA!$H$7:$CS$981,BF$1,FALSE)</f>
        <v>0</v>
      </c>
      <c r="BG494" s="36">
        <f>VLOOKUP($H494,[4]IRA!$H$7:$CS$981,BG$1,FALSE)</f>
        <v>0</v>
      </c>
      <c r="BH494" s="36">
        <f>VLOOKUP($H494,[4]IRA!$H$7:$CS$981,BH$1,FALSE)</f>
        <v>0</v>
      </c>
      <c r="BI494" s="36">
        <f>VLOOKUP($H494,[4]IRA!$H$7:$CS$981,BI$1,FALSE)</f>
        <v>0</v>
      </c>
      <c r="BJ494" s="36">
        <f>VLOOKUP($H494,[4]IRA!$H$7:$CS$981,BJ$1,FALSE)</f>
        <v>0</v>
      </c>
      <c r="BK494" s="36">
        <f>VLOOKUP($H494,[4]IRA!$H$7:$CS$981,BK$1,FALSE)</f>
        <v>0</v>
      </c>
      <c r="BL494" s="36">
        <f>VLOOKUP($H494,[4]IRA!$H$7:$CS$981,BL$1,FALSE)</f>
        <v>0</v>
      </c>
      <c r="BM494" s="36">
        <f>VLOOKUP($H494,[4]IRA!$H$7:$CS$981,BM$1,FALSE)</f>
        <v>0</v>
      </c>
      <c r="BN494" s="36">
        <f>VLOOKUP($H494,[4]IRA!$H$7:$CS$981,BN$1,FALSE)</f>
        <v>0</v>
      </c>
      <c r="BO494" s="10">
        <f>VLOOKUP(H494,[4]IRA!$H$7:$CS$981,90,FALSE)</f>
        <v>0</v>
      </c>
      <c r="BP494" s="10">
        <f t="shared" si="74"/>
        <v>0</v>
      </c>
      <c r="BQ494" s="17">
        <f t="shared" si="75"/>
        <v>0</v>
      </c>
    </row>
    <row r="495" spans="1:69" x14ac:dyDescent="0.3">
      <c r="A495" s="87" t="s">
        <v>2</v>
      </c>
      <c r="B495" s="87" t="s">
        <v>93</v>
      </c>
      <c r="C495" s="88"/>
      <c r="D495" s="87" t="s">
        <v>719</v>
      </c>
      <c r="E495" s="87" t="s">
        <v>820</v>
      </c>
      <c r="F495" s="87" t="s">
        <v>818</v>
      </c>
      <c r="G495" s="88" t="s">
        <v>895</v>
      </c>
      <c r="H495" s="88">
        <v>20717</v>
      </c>
      <c r="I495" s="87" t="s">
        <v>989</v>
      </c>
      <c r="J495" s="37">
        <f>VLOOKUP($H495,[1]EDA!$H$6:$BN$980,J$1,FALSE)</f>
        <v>0</v>
      </c>
      <c r="K495" s="36">
        <f>VLOOKUP($H495,[1]EDA!$H$6:$BN$980,K$1,FALSE)</f>
        <v>0</v>
      </c>
      <c r="L495" s="36">
        <f>VLOOKUP($H495,[1]EDA!$H$6:$BN$980,L$1,FALSE)</f>
        <v>0</v>
      </c>
      <c r="M495" s="36">
        <f>VLOOKUP($H495,[1]EDA!$H$6:$BN$980,M$1,FALSE)</f>
        <v>0</v>
      </c>
      <c r="N495" s="36">
        <f>VLOOKUP($H495,[1]EDA!$H$6:$BN$980,N$1,FALSE)</f>
        <v>0</v>
      </c>
      <c r="O495" s="36">
        <f>VLOOKUP($H495,[1]EDA!$H$6:$BN$980,O$1,FALSE)</f>
        <v>0</v>
      </c>
      <c r="P495" s="36">
        <f>VLOOKUP($H495,[1]EDA!$H$6:$BN$980,P$1,FALSE)</f>
        <v>0</v>
      </c>
      <c r="Q495" s="36">
        <f>VLOOKUP($H495,[1]EDA!$H$6:$BN$980,Q$1,FALSE)</f>
        <v>0</v>
      </c>
      <c r="R495" s="36">
        <f>VLOOKUP($H495,[1]EDA!$H$6:$BN$980,R$1,FALSE)</f>
        <v>0</v>
      </c>
      <c r="S495" s="36">
        <f>VLOOKUP($H495,[1]EDA!$H$6:$BN$980,S$1,FALSE)</f>
        <v>0</v>
      </c>
      <c r="T495" s="36">
        <f>VLOOKUP($H495,[1]EDA!$H$6:$BN$980,T$1,FALSE)</f>
        <v>0</v>
      </c>
      <c r="U495" s="36">
        <f>VLOOKUP($H495,[1]EDA!$H$6:$BN$980,U$1,FALSE)</f>
        <v>0</v>
      </c>
      <c r="V495" s="10">
        <f>VLOOKUP(H495,[1]EDA!$H$6:$BO$980,60,FALSE)</f>
        <v>0</v>
      </c>
      <c r="W495" s="10">
        <f t="shared" si="68"/>
        <v>0</v>
      </c>
      <c r="X495" s="17">
        <f t="shared" si="69"/>
        <v>0</v>
      </c>
      <c r="Y495" s="36">
        <f>VLOOKUP($H495,[2]EDA!$H$6:$AY$980,Y$1,FALSE)</f>
        <v>0</v>
      </c>
      <c r="Z495" s="36">
        <f>VLOOKUP($H495,[2]EDA!$H$6:$AY$980,Z$1,FALSE)</f>
        <v>0</v>
      </c>
      <c r="AA495" s="36">
        <f>VLOOKUP($H495,[2]EDA!$H$6:$AY$980,AA$1,FALSE)</f>
        <v>0</v>
      </c>
      <c r="AB495" s="36">
        <f>VLOOKUP($H495,[2]EDA!$H$6:$AY$980,AB$1,FALSE)</f>
        <v>0</v>
      </c>
      <c r="AC495" s="36">
        <f>VLOOKUP($H495,[2]EDA!$H$6:$AY$980,AC$1,FALSE)</f>
        <v>0</v>
      </c>
      <c r="AD495" s="36">
        <f>VLOOKUP($H495,[2]EDA!$H$6:$AY$980,AD$1,FALSE)</f>
        <v>0</v>
      </c>
      <c r="AE495" s="36">
        <f>VLOOKUP($H495,[2]EDA!$H$6:$AY$980,AE$1,FALSE)</f>
        <v>0</v>
      </c>
      <c r="AF495" s="36">
        <f>VLOOKUP($H495,[2]EDA!$H$6:$AY$980,AF$1,FALSE)</f>
        <v>0</v>
      </c>
      <c r="AG495" s="36">
        <f>VLOOKUP($H495,[2]EDA!$H$6:$AY$980,AG$1,FALSE)</f>
        <v>0</v>
      </c>
      <c r="AH495" s="36">
        <f>VLOOKUP($H495,[2]EDA!$H$6:$AY$980,AH$1,FALSE)</f>
        <v>0</v>
      </c>
      <c r="AI495" s="36">
        <f>VLOOKUP($H495,[2]EDA!$H$6:$AY$980,AI$1,FALSE)</f>
        <v>0</v>
      </c>
      <c r="AJ495" s="36">
        <f>VLOOKUP($H495,[2]EDA!$H$6:$AY$980,AJ$1,FALSE)</f>
        <v>0</v>
      </c>
      <c r="AK495" s="20">
        <f>VLOOKUP(H495,[2]EDA!$H$6:$AZ$980,45,FALSE)</f>
        <v>0</v>
      </c>
      <c r="AL495" s="39">
        <f t="shared" si="70"/>
        <v>0</v>
      </c>
      <c r="AM495" s="17">
        <f t="shared" si="71"/>
        <v>0</v>
      </c>
      <c r="AN495" s="36">
        <f>VLOOKUP($H495,[3]IRA!$H$6:$BN$980,AN$1,FALSE)</f>
        <v>0</v>
      </c>
      <c r="AO495" s="36">
        <f>VLOOKUP($H495,[3]IRA!$H$6:$BN$980,AO$1,FALSE)</f>
        <v>0</v>
      </c>
      <c r="AP495" s="36">
        <f>VLOOKUP($H495,[3]IRA!$H$6:$BN$980,AP$1,FALSE)</f>
        <v>0</v>
      </c>
      <c r="AQ495" s="36">
        <f>VLOOKUP($H495,[3]IRA!$H$6:$BN$980,AQ$1,FALSE)</f>
        <v>0</v>
      </c>
      <c r="AR495" s="36">
        <f>VLOOKUP($H495,[3]IRA!$H$6:$BN$980,AR$1,FALSE)</f>
        <v>0</v>
      </c>
      <c r="AS495" s="36">
        <f>VLOOKUP($H495,[3]IRA!$H$6:$BN$980,AS$1,FALSE)</f>
        <v>0</v>
      </c>
      <c r="AT495" s="36">
        <f>VLOOKUP($H495,[3]IRA!$H$6:$BN$980,AT$1,FALSE)</f>
        <v>0</v>
      </c>
      <c r="AU495" s="36">
        <f>VLOOKUP($H495,[3]IRA!$H$6:$BN$980,AU$1,FALSE)</f>
        <v>0</v>
      </c>
      <c r="AV495" s="36">
        <f>VLOOKUP($H495,[3]IRA!$H$6:$BN$980,AV$1,FALSE)</f>
        <v>0</v>
      </c>
      <c r="AW495" s="36">
        <f>VLOOKUP($H495,[3]IRA!$H$6:$BN$980,AW$1,FALSE)</f>
        <v>0</v>
      </c>
      <c r="AX495" s="36">
        <f>VLOOKUP($H495,[3]IRA!$H$6:$BN$980,AX$1,FALSE)</f>
        <v>0</v>
      </c>
      <c r="AY495" s="36">
        <f>VLOOKUP($H495,[3]IRA!$H$6:$BN$980,AY$1,FALSE)</f>
        <v>0</v>
      </c>
      <c r="AZ495" s="20">
        <f>VLOOKUP(H495,[3]IRA!$H$6:$BO$980,60,FALSE)</f>
        <v>0</v>
      </c>
      <c r="BA495" s="20">
        <f t="shared" si="72"/>
        <v>0</v>
      </c>
      <c r="BB495" s="17">
        <f t="shared" si="73"/>
        <v>0</v>
      </c>
      <c r="BC495" s="36">
        <f>VLOOKUP($H495,[4]IRA!$H$7:$CS$981,BC$1,FALSE)</f>
        <v>0</v>
      </c>
      <c r="BD495" s="36">
        <f>VLOOKUP($H495,[4]IRA!$H$7:$CS$981,BD$1,FALSE)</f>
        <v>0</v>
      </c>
      <c r="BE495" s="36">
        <f>VLOOKUP($H495,[4]IRA!$H$7:$CS$981,BE$1,FALSE)</f>
        <v>0</v>
      </c>
      <c r="BF495" s="36">
        <f>VLOOKUP($H495,[4]IRA!$H$7:$CS$981,BF$1,FALSE)</f>
        <v>0</v>
      </c>
      <c r="BG495" s="36">
        <f>VLOOKUP($H495,[4]IRA!$H$7:$CS$981,BG$1,FALSE)</f>
        <v>0</v>
      </c>
      <c r="BH495" s="36">
        <f>VLOOKUP($H495,[4]IRA!$H$7:$CS$981,BH$1,FALSE)</f>
        <v>0</v>
      </c>
      <c r="BI495" s="36">
        <f>VLOOKUP($H495,[4]IRA!$H$7:$CS$981,BI$1,FALSE)</f>
        <v>0</v>
      </c>
      <c r="BJ495" s="36">
        <f>VLOOKUP($H495,[4]IRA!$H$7:$CS$981,BJ$1,FALSE)</f>
        <v>0</v>
      </c>
      <c r="BK495" s="36">
        <f>VLOOKUP($H495,[4]IRA!$H$7:$CS$981,BK$1,FALSE)</f>
        <v>0</v>
      </c>
      <c r="BL495" s="36">
        <f>VLOOKUP($H495,[4]IRA!$H$7:$CS$981,BL$1,FALSE)</f>
        <v>0</v>
      </c>
      <c r="BM495" s="36">
        <f>VLOOKUP($H495,[4]IRA!$H$7:$CS$981,BM$1,FALSE)</f>
        <v>0</v>
      </c>
      <c r="BN495" s="36">
        <f>VLOOKUP($H495,[4]IRA!$H$7:$CS$981,BN$1,FALSE)</f>
        <v>0</v>
      </c>
      <c r="BO495" s="10">
        <f>VLOOKUP(H495,[4]IRA!$H$7:$CS$981,90,FALSE)</f>
        <v>0</v>
      </c>
      <c r="BP495" s="10">
        <f t="shared" si="74"/>
        <v>0</v>
      </c>
      <c r="BQ495" s="17">
        <f t="shared" si="75"/>
        <v>0</v>
      </c>
    </row>
    <row r="496" spans="1:69" x14ac:dyDescent="0.3">
      <c r="A496" s="87" t="s">
        <v>2</v>
      </c>
      <c r="B496" s="87" t="s">
        <v>40</v>
      </c>
      <c r="C496" s="88"/>
      <c r="D496" s="87" t="s">
        <v>719</v>
      </c>
      <c r="E496" s="87" t="s">
        <v>820</v>
      </c>
      <c r="F496" s="87" t="s">
        <v>818</v>
      </c>
      <c r="G496" s="88" t="s">
        <v>895</v>
      </c>
      <c r="H496" s="88">
        <v>20821</v>
      </c>
      <c r="I496" s="87" t="s">
        <v>990</v>
      </c>
      <c r="J496" s="37">
        <f>VLOOKUP($H496,[1]EDA!$H$6:$BN$980,J$1,FALSE)</f>
        <v>0</v>
      </c>
      <c r="K496" s="36">
        <f>VLOOKUP($H496,[1]EDA!$H$6:$BN$980,K$1,FALSE)</f>
        <v>0</v>
      </c>
      <c r="L496" s="36">
        <f>VLOOKUP($H496,[1]EDA!$H$6:$BN$980,L$1,FALSE)</f>
        <v>0</v>
      </c>
      <c r="M496" s="36">
        <f>VLOOKUP($H496,[1]EDA!$H$6:$BN$980,M$1,FALSE)</f>
        <v>0</v>
      </c>
      <c r="N496" s="36">
        <f>VLOOKUP($H496,[1]EDA!$H$6:$BN$980,N$1,FALSE)</f>
        <v>0</v>
      </c>
      <c r="O496" s="36">
        <f>VLOOKUP($H496,[1]EDA!$H$6:$BN$980,O$1,FALSE)</f>
        <v>0</v>
      </c>
      <c r="P496" s="36">
        <f>VLOOKUP($H496,[1]EDA!$H$6:$BN$980,P$1,FALSE)</f>
        <v>0</v>
      </c>
      <c r="Q496" s="36">
        <f>VLOOKUP($H496,[1]EDA!$H$6:$BN$980,Q$1,FALSE)</f>
        <v>0</v>
      </c>
      <c r="R496" s="36">
        <f>VLOOKUP($H496,[1]EDA!$H$6:$BN$980,R$1,FALSE)</f>
        <v>0</v>
      </c>
      <c r="S496" s="36">
        <f>VLOOKUP($H496,[1]EDA!$H$6:$BN$980,S$1,FALSE)</f>
        <v>0</v>
      </c>
      <c r="T496" s="36">
        <f>VLOOKUP($H496,[1]EDA!$H$6:$BN$980,T$1,FALSE)</f>
        <v>0</v>
      </c>
      <c r="U496" s="36">
        <f>VLOOKUP($H496,[1]EDA!$H$6:$BN$980,U$1,FALSE)</f>
        <v>0</v>
      </c>
      <c r="V496" s="10">
        <f>VLOOKUP(H496,[1]EDA!$H$6:$BO$980,60,FALSE)</f>
        <v>0</v>
      </c>
      <c r="W496" s="10">
        <f t="shared" si="68"/>
        <v>0</v>
      </c>
      <c r="X496" s="17">
        <f t="shared" si="69"/>
        <v>0</v>
      </c>
      <c r="Y496" s="36">
        <f>VLOOKUP($H496,[2]EDA!$H$6:$AY$980,Y$1,FALSE)</f>
        <v>0</v>
      </c>
      <c r="Z496" s="36">
        <f>VLOOKUP($H496,[2]EDA!$H$6:$AY$980,Z$1,FALSE)</f>
        <v>0</v>
      </c>
      <c r="AA496" s="36">
        <f>VLOOKUP($H496,[2]EDA!$H$6:$AY$980,AA$1,FALSE)</f>
        <v>0</v>
      </c>
      <c r="AB496" s="36">
        <f>VLOOKUP($H496,[2]EDA!$H$6:$AY$980,AB$1,FALSE)</f>
        <v>0</v>
      </c>
      <c r="AC496" s="36">
        <f>VLOOKUP($H496,[2]EDA!$H$6:$AY$980,AC$1,FALSE)</f>
        <v>0</v>
      </c>
      <c r="AD496" s="36">
        <f>VLOOKUP($H496,[2]EDA!$H$6:$AY$980,AD$1,FALSE)</f>
        <v>0</v>
      </c>
      <c r="AE496" s="36">
        <f>VLOOKUP($H496,[2]EDA!$H$6:$AY$980,AE$1,FALSE)</f>
        <v>0</v>
      </c>
      <c r="AF496" s="36">
        <f>VLOOKUP($H496,[2]EDA!$H$6:$AY$980,AF$1,FALSE)</f>
        <v>0</v>
      </c>
      <c r="AG496" s="36">
        <f>VLOOKUP($H496,[2]EDA!$H$6:$AY$980,AG$1,FALSE)</f>
        <v>0</v>
      </c>
      <c r="AH496" s="36">
        <f>VLOOKUP($H496,[2]EDA!$H$6:$AY$980,AH$1,FALSE)</f>
        <v>0</v>
      </c>
      <c r="AI496" s="36">
        <f>VLOOKUP($H496,[2]EDA!$H$6:$AY$980,AI$1,FALSE)</f>
        <v>0</v>
      </c>
      <c r="AJ496" s="36">
        <f>VLOOKUP($H496,[2]EDA!$H$6:$AY$980,AJ$1,FALSE)</f>
        <v>0</v>
      </c>
      <c r="AK496" s="20">
        <f>VLOOKUP(H496,[2]EDA!$H$6:$AZ$980,45,FALSE)</f>
        <v>0</v>
      </c>
      <c r="AL496" s="39">
        <f t="shared" si="70"/>
        <v>0</v>
      </c>
      <c r="AM496" s="17">
        <f t="shared" si="71"/>
        <v>0</v>
      </c>
      <c r="AN496" s="36">
        <f>VLOOKUP($H496,[3]IRA!$H$6:$BN$980,AN$1,FALSE)</f>
        <v>0</v>
      </c>
      <c r="AO496" s="36">
        <f>VLOOKUP($H496,[3]IRA!$H$6:$BN$980,AO$1,FALSE)</f>
        <v>0</v>
      </c>
      <c r="AP496" s="36">
        <f>VLOOKUP($H496,[3]IRA!$H$6:$BN$980,AP$1,FALSE)</f>
        <v>0</v>
      </c>
      <c r="AQ496" s="36">
        <f>VLOOKUP($H496,[3]IRA!$H$6:$BN$980,AQ$1,FALSE)</f>
        <v>0</v>
      </c>
      <c r="AR496" s="36">
        <f>VLOOKUP($H496,[3]IRA!$H$6:$BN$980,AR$1,FALSE)</f>
        <v>0</v>
      </c>
      <c r="AS496" s="36">
        <f>VLOOKUP($H496,[3]IRA!$H$6:$BN$980,AS$1,FALSE)</f>
        <v>0</v>
      </c>
      <c r="AT496" s="36">
        <f>VLOOKUP($H496,[3]IRA!$H$6:$BN$980,AT$1,FALSE)</f>
        <v>0</v>
      </c>
      <c r="AU496" s="36">
        <f>VLOOKUP($H496,[3]IRA!$H$6:$BN$980,AU$1,FALSE)</f>
        <v>0</v>
      </c>
      <c r="AV496" s="36">
        <f>VLOOKUP($H496,[3]IRA!$H$6:$BN$980,AV$1,FALSE)</f>
        <v>0</v>
      </c>
      <c r="AW496" s="36">
        <f>VLOOKUP($H496,[3]IRA!$H$6:$BN$980,AW$1,FALSE)</f>
        <v>0</v>
      </c>
      <c r="AX496" s="36">
        <f>VLOOKUP($H496,[3]IRA!$H$6:$BN$980,AX$1,FALSE)</f>
        <v>0</v>
      </c>
      <c r="AY496" s="36">
        <f>VLOOKUP($H496,[3]IRA!$H$6:$BN$980,AY$1,FALSE)</f>
        <v>0</v>
      </c>
      <c r="AZ496" s="20">
        <f>VLOOKUP(H496,[3]IRA!$H$6:$BO$980,60,FALSE)</f>
        <v>0</v>
      </c>
      <c r="BA496" s="20">
        <f t="shared" si="72"/>
        <v>0</v>
      </c>
      <c r="BB496" s="17">
        <f t="shared" si="73"/>
        <v>0</v>
      </c>
      <c r="BC496" s="36">
        <f>VLOOKUP($H496,[4]IRA!$H$7:$CS$981,BC$1,FALSE)</f>
        <v>0</v>
      </c>
      <c r="BD496" s="36">
        <f>VLOOKUP($H496,[4]IRA!$H$7:$CS$981,BD$1,FALSE)</f>
        <v>0</v>
      </c>
      <c r="BE496" s="36">
        <f>VLOOKUP($H496,[4]IRA!$H$7:$CS$981,BE$1,FALSE)</f>
        <v>0</v>
      </c>
      <c r="BF496" s="36">
        <f>VLOOKUP($H496,[4]IRA!$H$7:$CS$981,BF$1,FALSE)</f>
        <v>0</v>
      </c>
      <c r="BG496" s="36">
        <f>VLOOKUP($H496,[4]IRA!$H$7:$CS$981,BG$1,FALSE)</f>
        <v>0</v>
      </c>
      <c r="BH496" s="36">
        <f>VLOOKUP($H496,[4]IRA!$H$7:$CS$981,BH$1,FALSE)</f>
        <v>0</v>
      </c>
      <c r="BI496" s="36">
        <f>VLOOKUP($H496,[4]IRA!$H$7:$CS$981,BI$1,FALSE)</f>
        <v>0</v>
      </c>
      <c r="BJ496" s="36">
        <f>VLOOKUP($H496,[4]IRA!$H$7:$CS$981,BJ$1,FALSE)</f>
        <v>0</v>
      </c>
      <c r="BK496" s="36">
        <f>VLOOKUP($H496,[4]IRA!$H$7:$CS$981,BK$1,FALSE)</f>
        <v>0</v>
      </c>
      <c r="BL496" s="36">
        <f>VLOOKUP($H496,[4]IRA!$H$7:$CS$981,BL$1,FALSE)</f>
        <v>0</v>
      </c>
      <c r="BM496" s="36">
        <f>VLOOKUP($H496,[4]IRA!$H$7:$CS$981,BM$1,FALSE)</f>
        <v>0</v>
      </c>
      <c r="BN496" s="36">
        <f>VLOOKUP($H496,[4]IRA!$H$7:$CS$981,BN$1,FALSE)</f>
        <v>0</v>
      </c>
      <c r="BO496" s="10">
        <f>VLOOKUP(H496,[4]IRA!$H$7:$CS$981,90,FALSE)</f>
        <v>0</v>
      </c>
      <c r="BP496" s="10">
        <f t="shared" si="74"/>
        <v>0</v>
      </c>
      <c r="BQ496" s="17">
        <f t="shared" si="75"/>
        <v>0</v>
      </c>
    </row>
    <row r="497" spans="1:69" x14ac:dyDescent="0.3">
      <c r="A497" s="87" t="s">
        <v>181</v>
      </c>
      <c r="B497" s="87" t="s">
        <v>180</v>
      </c>
      <c r="C497" s="88"/>
      <c r="D497" s="87" t="s">
        <v>719</v>
      </c>
      <c r="E497" s="87" t="s">
        <v>820</v>
      </c>
      <c r="F497" s="87" t="s">
        <v>818</v>
      </c>
      <c r="G497" s="88" t="s">
        <v>895</v>
      </c>
      <c r="H497" s="88">
        <v>20830</v>
      </c>
      <c r="I497" s="87" t="s">
        <v>991</v>
      </c>
      <c r="J497" s="37">
        <f>VLOOKUP($H497,[1]EDA!$H$6:$BN$980,J$1,FALSE)</f>
        <v>0</v>
      </c>
      <c r="K497" s="36">
        <f>VLOOKUP($H497,[1]EDA!$H$6:$BN$980,K$1,FALSE)</f>
        <v>0</v>
      </c>
      <c r="L497" s="36">
        <f>VLOOKUP($H497,[1]EDA!$H$6:$BN$980,L$1,FALSE)</f>
        <v>0</v>
      </c>
      <c r="M497" s="36">
        <f>VLOOKUP($H497,[1]EDA!$H$6:$BN$980,M$1,FALSE)</f>
        <v>0</v>
      </c>
      <c r="N497" s="36">
        <f>VLOOKUP($H497,[1]EDA!$H$6:$BN$980,N$1,FALSE)</f>
        <v>0</v>
      </c>
      <c r="O497" s="36">
        <f>VLOOKUP($H497,[1]EDA!$H$6:$BN$980,O$1,FALSE)</f>
        <v>0</v>
      </c>
      <c r="P497" s="36">
        <f>VLOOKUP($H497,[1]EDA!$H$6:$BN$980,P$1,FALSE)</f>
        <v>0</v>
      </c>
      <c r="Q497" s="36">
        <f>VLOOKUP($H497,[1]EDA!$H$6:$BN$980,Q$1,FALSE)</f>
        <v>0</v>
      </c>
      <c r="R497" s="36">
        <f>VLOOKUP($H497,[1]EDA!$H$6:$BN$980,R$1,FALSE)</f>
        <v>0</v>
      </c>
      <c r="S497" s="36">
        <f>VLOOKUP($H497,[1]EDA!$H$6:$BN$980,S$1,FALSE)</f>
        <v>0</v>
      </c>
      <c r="T497" s="36">
        <f>VLOOKUP($H497,[1]EDA!$H$6:$BN$980,T$1,FALSE)</f>
        <v>0</v>
      </c>
      <c r="U497" s="36">
        <f>VLOOKUP($H497,[1]EDA!$H$6:$BN$980,U$1,FALSE)</f>
        <v>0</v>
      </c>
      <c r="V497" s="10">
        <f>VLOOKUP(H497,[1]EDA!$H$6:$BO$980,60,FALSE)</f>
        <v>0</v>
      </c>
      <c r="W497" s="10">
        <f t="shared" si="68"/>
        <v>0</v>
      </c>
      <c r="X497" s="17">
        <f t="shared" si="69"/>
        <v>0</v>
      </c>
      <c r="Y497" s="36">
        <f>VLOOKUP($H497,[2]EDA!$H$6:$AY$980,Y$1,FALSE)</f>
        <v>0</v>
      </c>
      <c r="Z497" s="36">
        <f>VLOOKUP($H497,[2]EDA!$H$6:$AY$980,Z$1,FALSE)</f>
        <v>0</v>
      </c>
      <c r="AA497" s="36">
        <f>VLOOKUP($H497,[2]EDA!$H$6:$AY$980,AA$1,FALSE)</f>
        <v>0</v>
      </c>
      <c r="AB497" s="36">
        <f>VLOOKUP($H497,[2]EDA!$H$6:$AY$980,AB$1,FALSE)</f>
        <v>0</v>
      </c>
      <c r="AC497" s="36">
        <f>VLOOKUP($H497,[2]EDA!$H$6:$AY$980,AC$1,FALSE)</f>
        <v>0</v>
      </c>
      <c r="AD497" s="36">
        <f>VLOOKUP($H497,[2]EDA!$H$6:$AY$980,AD$1,FALSE)</f>
        <v>0</v>
      </c>
      <c r="AE497" s="36">
        <f>VLOOKUP($H497,[2]EDA!$H$6:$AY$980,AE$1,FALSE)</f>
        <v>0</v>
      </c>
      <c r="AF497" s="36">
        <f>VLOOKUP($H497,[2]EDA!$H$6:$AY$980,AF$1,FALSE)</f>
        <v>0</v>
      </c>
      <c r="AG497" s="36">
        <f>VLOOKUP($H497,[2]EDA!$H$6:$AY$980,AG$1,FALSE)</f>
        <v>0</v>
      </c>
      <c r="AH497" s="36">
        <f>VLOOKUP($H497,[2]EDA!$H$6:$AY$980,AH$1,FALSE)</f>
        <v>0</v>
      </c>
      <c r="AI497" s="36">
        <f>VLOOKUP($H497,[2]EDA!$H$6:$AY$980,AI$1,FALSE)</f>
        <v>0</v>
      </c>
      <c r="AJ497" s="36">
        <f>VLOOKUP($H497,[2]EDA!$H$6:$AY$980,AJ$1,FALSE)</f>
        <v>0</v>
      </c>
      <c r="AK497" s="20">
        <f>VLOOKUP(H497,[2]EDA!$H$6:$AZ$980,45,FALSE)</f>
        <v>0</v>
      </c>
      <c r="AL497" s="39">
        <f t="shared" si="70"/>
        <v>0</v>
      </c>
      <c r="AM497" s="17">
        <f t="shared" si="71"/>
        <v>0</v>
      </c>
      <c r="AN497" s="36">
        <f>VLOOKUP($H497,[3]IRA!$H$6:$BN$980,AN$1,FALSE)</f>
        <v>0</v>
      </c>
      <c r="AO497" s="36">
        <f>VLOOKUP($H497,[3]IRA!$H$6:$BN$980,AO$1,FALSE)</f>
        <v>0</v>
      </c>
      <c r="AP497" s="36">
        <f>VLOOKUP($H497,[3]IRA!$H$6:$BN$980,AP$1,FALSE)</f>
        <v>0</v>
      </c>
      <c r="AQ497" s="36">
        <f>VLOOKUP($H497,[3]IRA!$H$6:$BN$980,AQ$1,FALSE)</f>
        <v>0</v>
      </c>
      <c r="AR497" s="36">
        <f>VLOOKUP($H497,[3]IRA!$H$6:$BN$980,AR$1,FALSE)</f>
        <v>0</v>
      </c>
      <c r="AS497" s="36">
        <f>VLOOKUP($H497,[3]IRA!$H$6:$BN$980,AS$1,FALSE)</f>
        <v>0</v>
      </c>
      <c r="AT497" s="36">
        <f>VLOOKUP($H497,[3]IRA!$H$6:$BN$980,AT$1,FALSE)</f>
        <v>0</v>
      </c>
      <c r="AU497" s="36">
        <f>VLOOKUP($H497,[3]IRA!$H$6:$BN$980,AU$1,FALSE)</f>
        <v>0</v>
      </c>
      <c r="AV497" s="36">
        <f>VLOOKUP($H497,[3]IRA!$H$6:$BN$980,AV$1,FALSE)</f>
        <v>0</v>
      </c>
      <c r="AW497" s="36">
        <f>VLOOKUP($H497,[3]IRA!$H$6:$BN$980,AW$1,FALSE)</f>
        <v>0</v>
      </c>
      <c r="AX497" s="36">
        <f>VLOOKUP($H497,[3]IRA!$H$6:$BN$980,AX$1,FALSE)</f>
        <v>0</v>
      </c>
      <c r="AY497" s="36">
        <f>VLOOKUP($H497,[3]IRA!$H$6:$BN$980,AY$1,FALSE)</f>
        <v>0</v>
      </c>
      <c r="AZ497" s="20">
        <f>VLOOKUP(H497,[3]IRA!$H$6:$BO$980,60,FALSE)</f>
        <v>0</v>
      </c>
      <c r="BA497" s="20">
        <f t="shared" si="72"/>
        <v>0</v>
      </c>
      <c r="BB497" s="17">
        <f t="shared" si="73"/>
        <v>0</v>
      </c>
      <c r="BC497" s="36">
        <f>VLOOKUP($H497,[4]IRA!$H$7:$CS$981,BC$1,FALSE)</f>
        <v>0</v>
      </c>
      <c r="BD497" s="36">
        <f>VLOOKUP($H497,[4]IRA!$H$7:$CS$981,BD$1,FALSE)</f>
        <v>0</v>
      </c>
      <c r="BE497" s="36">
        <f>VLOOKUP($H497,[4]IRA!$H$7:$CS$981,BE$1,FALSE)</f>
        <v>0</v>
      </c>
      <c r="BF497" s="36">
        <f>VLOOKUP($H497,[4]IRA!$H$7:$CS$981,BF$1,FALSE)</f>
        <v>0</v>
      </c>
      <c r="BG497" s="36">
        <f>VLOOKUP($H497,[4]IRA!$H$7:$CS$981,BG$1,FALSE)</f>
        <v>0</v>
      </c>
      <c r="BH497" s="36">
        <f>VLOOKUP($H497,[4]IRA!$H$7:$CS$981,BH$1,FALSE)</f>
        <v>0</v>
      </c>
      <c r="BI497" s="36">
        <f>VLOOKUP($H497,[4]IRA!$H$7:$CS$981,BI$1,FALSE)</f>
        <v>0</v>
      </c>
      <c r="BJ497" s="36">
        <f>VLOOKUP($H497,[4]IRA!$H$7:$CS$981,BJ$1,FALSE)</f>
        <v>0</v>
      </c>
      <c r="BK497" s="36">
        <f>VLOOKUP($H497,[4]IRA!$H$7:$CS$981,BK$1,FALSE)</f>
        <v>0</v>
      </c>
      <c r="BL497" s="36">
        <f>VLOOKUP($H497,[4]IRA!$H$7:$CS$981,BL$1,FALSE)</f>
        <v>0</v>
      </c>
      <c r="BM497" s="36">
        <f>VLOOKUP($H497,[4]IRA!$H$7:$CS$981,BM$1,FALSE)</f>
        <v>0</v>
      </c>
      <c r="BN497" s="36">
        <f>VLOOKUP($H497,[4]IRA!$H$7:$CS$981,BN$1,FALSE)</f>
        <v>0</v>
      </c>
      <c r="BO497" s="10">
        <f>VLOOKUP(H497,[4]IRA!$H$7:$CS$981,90,FALSE)</f>
        <v>0</v>
      </c>
      <c r="BP497" s="10">
        <f t="shared" si="74"/>
        <v>0</v>
      </c>
      <c r="BQ497" s="17">
        <f t="shared" si="75"/>
        <v>0</v>
      </c>
    </row>
    <row r="498" spans="1:69" x14ac:dyDescent="0.3">
      <c r="A498" s="87" t="s">
        <v>2</v>
      </c>
      <c r="B498" s="87" t="s">
        <v>93</v>
      </c>
      <c r="C498" s="88"/>
      <c r="D498" s="87" t="s">
        <v>719</v>
      </c>
      <c r="E498" s="87" t="s">
        <v>820</v>
      </c>
      <c r="F498" s="87" t="s">
        <v>818</v>
      </c>
      <c r="G498" s="88" t="s">
        <v>895</v>
      </c>
      <c r="H498" s="88">
        <v>20912</v>
      </c>
      <c r="I498" s="87" t="s">
        <v>992</v>
      </c>
      <c r="J498" s="37">
        <f>VLOOKUP($H498,[1]EDA!$H$6:$BN$980,J$1,FALSE)</f>
        <v>0</v>
      </c>
      <c r="K498" s="36">
        <f>VLOOKUP($H498,[1]EDA!$H$6:$BN$980,K$1,FALSE)</f>
        <v>0</v>
      </c>
      <c r="L498" s="36">
        <f>VLOOKUP($H498,[1]EDA!$H$6:$BN$980,L$1,FALSE)</f>
        <v>0</v>
      </c>
      <c r="M498" s="36">
        <f>VLOOKUP($H498,[1]EDA!$H$6:$BN$980,M$1,FALSE)</f>
        <v>0</v>
      </c>
      <c r="N498" s="36">
        <f>VLOOKUP($H498,[1]EDA!$H$6:$BN$980,N$1,FALSE)</f>
        <v>0</v>
      </c>
      <c r="O498" s="36">
        <f>VLOOKUP($H498,[1]EDA!$H$6:$BN$980,O$1,FALSE)</f>
        <v>0</v>
      </c>
      <c r="P498" s="36">
        <f>VLOOKUP($H498,[1]EDA!$H$6:$BN$980,P$1,FALSE)</f>
        <v>0</v>
      </c>
      <c r="Q498" s="36">
        <f>VLOOKUP($H498,[1]EDA!$H$6:$BN$980,Q$1,FALSE)</f>
        <v>0</v>
      </c>
      <c r="R498" s="36">
        <f>VLOOKUP($H498,[1]EDA!$H$6:$BN$980,R$1,FALSE)</f>
        <v>0</v>
      </c>
      <c r="S498" s="36">
        <f>VLOOKUP($H498,[1]EDA!$H$6:$BN$980,S$1,FALSE)</f>
        <v>0</v>
      </c>
      <c r="T498" s="36">
        <f>VLOOKUP($H498,[1]EDA!$H$6:$BN$980,T$1,FALSE)</f>
        <v>0</v>
      </c>
      <c r="U498" s="36">
        <f>VLOOKUP($H498,[1]EDA!$H$6:$BN$980,U$1,FALSE)</f>
        <v>0</v>
      </c>
      <c r="V498" s="10">
        <f>VLOOKUP(H498,[1]EDA!$H$6:$BO$980,60,FALSE)</f>
        <v>0</v>
      </c>
      <c r="W498" s="10">
        <f t="shared" si="68"/>
        <v>0</v>
      </c>
      <c r="X498" s="17">
        <f t="shared" si="69"/>
        <v>0</v>
      </c>
      <c r="Y498" s="36">
        <f>VLOOKUP($H498,[2]EDA!$H$6:$AY$980,Y$1,FALSE)</f>
        <v>0</v>
      </c>
      <c r="Z498" s="36">
        <f>VLOOKUP($H498,[2]EDA!$H$6:$AY$980,Z$1,FALSE)</f>
        <v>0</v>
      </c>
      <c r="AA498" s="36">
        <f>VLOOKUP($H498,[2]EDA!$H$6:$AY$980,AA$1,FALSE)</f>
        <v>0</v>
      </c>
      <c r="AB498" s="36">
        <f>VLOOKUP($H498,[2]EDA!$H$6:$AY$980,AB$1,FALSE)</f>
        <v>0</v>
      </c>
      <c r="AC498" s="36">
        <f>VLOOKUP($H498,[2]EDA!$H$6:$AY$980,AC$1,FALSE)</f>
        <v>0</v>
      </c>
      <c r="AD498" s="36">
        <f>VLOOKUP($H498,[2]EDA!$H$6:$AY$980,AD$1,FALSE)</f>
        <v>0</v>
      </c>
      <c r="AE498" s="36">
        <f>VLOOKUP($H498,[2]EDA!$H$6:$AY$980,AE$1,FALSE)</f>
        <v>0</v>
      </c>
      <c r="AF498" s="36">
        <f>VLOOKUP($H498,[2]EDA!$H$6:$AY$980,AF$1,FALSE)</f>
        <v>0</v>
      </c>
      <c r="AG498" s="36">
        <f>VLOOKUP($H498,[2]EDA!$H$6:$AY$980,AG$1,FALSE)</f>
        <v>0</v>
      </c>
      <c r="AH498" s="36">
        <f>VLOOKUP($H498,[2]EDA!$H$6:$AY$980,AH$1,FALSE)</f>
        <v>0</v>
      </c>
      <c r="AI498" s="36">
        <f>VLOOKUP($H498,[2]EDA!$H$6:$AY$980,AI$1,FALSE)</f>
        <v>0</v>
      </c>
      <c r="AJ498" s="36">
        <f>VLOOKUP($H498,[2]EDA!$H$6:$AY$980,AJ$1,FALSE)</f>
        <v>0</v>
      </c>
      <c r="AK498" s="20">
        <f>VLOOKUP(H498,[2]EDA!$H$6:$AZ$980,45,FALSE)</f>
        <v>0</v>
      </c>
      <c r="AL498" s="39">
        <f t="shared" si="70"/>
        <v>0</v>
      </c>
      <c r="AM498" s="17">
        <f t="shared" si="71"/>
        <v>0</v>
      </c>
      <c r="AN498" s="36">
        <f>VLOOKUP($H498,[3]IRA!$H$6:$BN$980,AN$1,FALSE)</f>
        <v>0</v>
      </c>
      <c r="AO498" s="36">
        <f>VLOOKUP($H498,[3]IRA!$H$6:$BN$980,AO$1,FALSE)</f>
        <v>0</v>
      </c>
      <c r="AP498" s="36">
        <f>VLOOKUP($H498,[3]IRA!$H$6:$BN$980,AP$1,FALSE)</f>
        <v>0</v>
      </c>
      <c r="AQ498" s="36">
        <f>VLOOKUP($H498,[3]IRA!$H$6:$BN$980,AQ$1,FALSE)</f>
        <v>0</v>
      </c>
      <c r="AR498" s="36">
        <f>VLOOKUP($H498,[3]IRA!$H$6:$BN$980,AR$1,FALSE)</f>
        <v>0</v>
      </c>
      <c r="AS498" s="36">
        <f>VLOOKUP($H498,[3]IRA!$H$6:$BN$980,AS$1,FALSE)</f>
        <v>0</v>
      </c>
      <c r="AT498" s="36">
        <f>VLOOKUP($H498,[3]IRA!$H$6:$BN$980,AT$1,FALSE)</f>
        <v>0</v>
      </c>
      <c r="AU498" s="36">
        <f>VLOOKUP($H498,[3]IRA!$H$6:$BN$980,AU$1,FALSE)</f>
        <v>0</v>
      </c>
      <c r="AV498" s="36">
        <f>VLOOKUP($H498,[3]IRA!$H$6:$BN$980,AV$1,FALSE)</f>
        <v>0</v>
      </c>
      <c r="AW498" s="36">
        <f>VLOOKUP($H498,[3]IRA!$H$6:$BN$980,AW$1,FALSE)</f>
        <v>0</v>
      </c>
      <c r="AX498" s="36">
        <f>VLOOKUP($H498,[3]IRA!$H$6:$BN$980,AX$1,FALSE)</f>
        <v>0</v>
      </c>
      <c r="AY498" s="36">
        <f>VLOOKUP($H498,[3]IRA!$H$6:$BN$980,AY$1,FALSE)</f>
        <v>0</v>
      </c>
      <c r="AZ498" s="20">
        <f>VLOOKUP(H498,[3]IRA!$H$6:$BO$980,60,FALSE)</f>
        <v>0</v>
      </c>
      <c r="BA498" s="20">
        <f t="shared" si="72"/>
        <v>0</v>
      </c>
      <c r="BB498" s="17">
        <f t="shared" si="73"/>
        <v>0</v>
      </c>
      <c r="BC498" s="36">
        <f>VLOOKUP($H498,[4]IRA!$H$7:$CS$981,BC$1,FALSE)</f>
        <v>0</v>
      </c>
      <c r="BD498" s="36">
        <f>VLOOKUP($H498,[4]IRA!$H$7:$CS$981,BD$1,FALSE)</f>
        <v>0</v>
      </c>
      <c r="BE498" s="36">
        <f>VLOOKUP($H498,[4]IRA!$H$7:$CS$981,BE$1,FALSE)</f>
        <v>0</v>
      </c>
      <c r="BF498" s="36">
        <f>VLOOKUP($H498,[4]IRA!$H$7:$CS$981,BF$1,FALSE)</f>
        <v>0</v>
      </c>
      <c r="BG498" s="36">
        <f>VLOOKUP($H498,[4]IRA!$H$7:$CS$981,BG$1,FALSE)</f>
        <v>0</v>
      </c>
      <c r="BH498" s="36">
        <f>VLOOKUP($H498,[4]IRA!$H$7:$CS$981,BH$1,FALSE)</f>
        <v>0</v>
      </c>
      <c r="BI498" s="36">
        <f>VLOOKUP($H498,[4]IRA!$H$7:$CS$981,BI$1,FALSE)</f>
        <v>0</v>
      </c>
      <c r="BJ498" s="36">
        <f>VLOOKUP($H498,[4]IRA!$H$7:$CS$981,BJ$1,FALSE)</f>
        <v>0</v>
      </c>
      <c r="BK498" s="36">
        <f>VLOOKUP($H498,[4]IRA!$H$7:$CS$981,BK$1,FALSE)</f>
        <v>0</v>
      </c>
      <c r="BL498" s="36">
        <f>VLOOKUP($H498,[4]IRA!$H$7:$CS$981,BL$1,FALSE)</f>
        <v>0</v>
      </c>
      <c r="BM498" s="36">
        <f>VLOOKUP($H498,[4]IRA!$H$7:$CS$981,BM$1,FALSE)</f>
        <v>0</v>
      </c>
      <c r="BN498" s="36">
        <f>VLOOKUP($H498,[4]IRA!$H$7:$CS$981,BN$1,FALSE)</f>
        <v>0</v>
      </c>
      <c r="BO498" s="10">
        <f>VLOOKUP(H498,[4]IRA!$H$7:$CS$981,90,FALSE)</f>
        <v>0</v>
      </c>
      <c r="BP498" s="10">
        <f t="shared" si="74"/>
        <v>0</v>
      </c>
      <c r="BQ498" s="17">
        <f t="shared" si="75"/>
        <v>0</v>
      </c>
    </row>
    <row r="499" spans="1:69" x14ac:dyDescent="0.3">
      <c r="A499" s="87" t="s">
        <v>240</v>
      </c>
      <c r="B499" s="87" t="s">
        <v>240</v>
      </c>
      <c r="C499" s="88">
        <v>0</v>
      </c>
      <c r="D499" s="87" t="s">
        <v>719</v>
      </c>
      <c r="E499" s="87" t="s">
        <v>181</v>
      </c>
      <c r="F499" s="87" t="s">
        <v>719</v>
      </c>
      <c r="G499" s="88" t="s">
        <v>555</v>
      </c>
      <c r="H499" s="88">
        <v>21032</v>
      </c>
      <c r="I499" s="87" t="s">
        <v>763</v>
      </c>
      <c r="J499" s="37">
        <f>VLOOKUP($H499,[1]EDA!$H$6:$BN$980,J$1,FALSE)</f>
        <v>0</v>
      </c>
      <c r="K499" s="36">
        <f>VLOOKUP($H499,[1]EDA!$H$6:$BN$980,K$1,FALSE)</f>
        <v>0</v>
      </c>
      <c r="L499" s="36">
        <f>VLOOKUP($H499,[1]EDA!$H$6:$BN$980,L$1,FALSE)</f>
        <v>0</v>
      </c>
      <c r="M499" s="36">
        <f>VLOOKUP($H499,[1]EDA!$H$6:$BN$980,M$1,FALSE)</f>
        <v>0</v>
      </c>
      <c r="N499" s="36">
        <f>VLOOKUP($H499,[1]EDA!$H$6:$BN$980,N$1,FALSE)</f>
        <v>0</v>
      </c>
      <c r="O499" s="36">
        <f>VLOOKUP($H499,[1]EDA!$H$6:$BN$980,O$1,FALSE)</f>
        <v>0</v>
      </c>
      <c r="P499" s="36">
        <f>VLOOKUP($H499,[1]EDA!$H$6:$BN$980,P$1,FALSE)</f>
        <v>0</v>
      </c>
      <c r="Q499" s="36">
        <f>VLOOKUP($H499,[1]EDA!$H$6:$BN$980,Q$1,FALSE)</f>
        <v>0</v>
      </c>
      <c r="R499" s="36">
        <f>VLOOKUP($H499,[1]EDA!$H$6:$BN$980,R$1,FALSE)</f>
        <v>0</v>
      </c>
      <c r="S499" s="36">
        <f>VLOOKUP($H499,[1]EDA!$H$6:$BN$980,S$1,FALSE)</f>
        <v>0</v>
      </c>
      <c r="T499" s="36">
        <f>VLOOKUP($H499,[1]EDA!$H$6:$BN$980,T$1,FALSE)</f>
        <v>0</v>
      </c>
      <c r="U499" s="36">
        <f>VLOOKUP($H499,[1]EDA!$H$6:$BN$980,U$1,FALSE)</f>
        <v>0</v>
      </c>
      <c r="V499" s="10">
        <f>VLOOKUP(H499,[1]EDA!$H$6:$BO$980,60,FALSE)</f>
        <v>0</v>
      </c>
      <c r="W499" s="10">
        <f t="shared" si="68"/>
        <v>0</v>
      </c>
      <c r="X499" s="17">
        <f t="shared" si="69"/>
        <v>0</v>
      </c>
      <c r="Y499" s="36">
        <f>VLOOKUP($H499,[2]EDA!$H$6:$AY$980,Y$1,FALSE)</f>
        <v>0</v>
      </c>
      <c r="Z499" s="36">
        <f>VLOOKUP($H499,[2]EDA!$H$6:$AY$980,Z$1,FALSE)</f>
        <v>0</v>
      </c>
      <c r="AA499" s="36">
        <f>VLOOKUP($H499,[2]EDA!$H$6:$AY$980,AA$1,FALSE)</f>
        <v>0</v>
      </c>
      <c r="AB499" s="36">
        <f>VLOOKUP($H499,[2]EDA!$H$6:$AY$980,AB$1,FALSE)</f>
        <v>0</v>
      </c>
      <c r="AC499" s="36">
        <f>VLOOKUP($H499,[2]EDA!$H$6:$AY$980,AC$1,FALSE)</f>
        <v>0</v>
      </c>
      <c r="AD499" s="36">
        <f>VLOOKUP($H499,[2]EDA!$H$6:$AY$980,AD$1,FALSE)</f>
        <v>0</v>
      </c>
      <c r="AE499" s="36">
        <f>VLOOKUP($H499,[2]EDA!$H$6:$AY$980,AE$1,FALSE)</f>
        <v>0</v>
      </c>
      <c r="AF499" s="36">
        <f>VLOOKUP($H499,[2]EDA!$H$6:$AY$980,AF$1,FALSE)</f>
        <v>0</v>
      </c>
      <c r="AG499" s="36">
        <f>VLOOKUP($H499,[2]EDA!$H$6:$AY$980,AG$1,FALSE)</f>
        <v>0</v>
      </c>
      <c r="AH499" s="36">
        <f>VLOOKUP($H499,[2]EDA!$H$6:$AY$980,AH$1,FALSE)</f>
        <v>0</v>
      </c>
      <c r="AI499" s="36">
        <f>VLOOKUP($H499,[2]EDA!$H$6:$AY$980,AI$1,FALSE)</f>
        <v>0</v>
      </c>
      <c r="AJ499" s="36">
        <f>VLOOKUP($H499,[2]EDA!$H$6:$AY$980,AJ$1,FALSE)</f>
        <v>0</v>
      </c>
      <c r="AK499" s="20">
        <f>VLOOKUP(H499,[2]EDA!$H$6:$AZ$980,45,FALSE)</f>
        <v>0</v>
      </c>
      <c r="AL499" s="39">
        <f t="shared" si="70"/>
        <v>0</v>
      </c>
      <c r="AM499" s="17">
        <f t="shared" si="71"/>
        <v>0</v>
      </c>
      <c r="AN499" s="36">
        <f>VLOOKUP($H499,[3]IRA!$H$6:$BN$980,AN$1,FALSE)</f>
        <v>0</v>
      </c>
      <c r="AO499" s="36">
        <f>VLOOKUP($H499,[3]IRA!$H$6:$BN$980,AO$1,FALSE)</f>
        <v>0</v>
      </c>
      <c r="AP499" s="36">
        <f>VLOOKUP($H499,[3]IRA!$H$6:$BN$980,AP$1,FALSE)</f>
        <v>0</v>
      </c>
      <c r="AQ499" s="36">
        <f>VLOOKUP($H499,[3]IRA!$H$6:$BN$980,AQ$1,FALSE)</f>
        <v>0</v>
      </c>
      <c r="AR499" s="36">
        <f>VLOOKUP($H499,[3]IRA!$H$6:$BN$980,AR$1,FALSE)</f>
        <v>0</v>
      </c>
      <c r="AS499" s="36">
        <f>VLOOKUP($H499,[3]IRA!$H$6:$BN$980,AS$1,FALSE)</f>
        <v>0</v>
      </c>
      <c r="AT499" s="36">
        <f>VLOOKUP($H499,[3]IRA!$H$6:$BN$980,AT$1,FALSE)</f>
        <v>0</v>
      </c>
      <c r="AU499" s="36">
        <f>VLOOKUP($H499,[3]IRA!$H$6:$BN$980,AU$1,FALSE)</f>
        <v>0</v>
      </c>
      <c r="AV499" s="36">
        <f>VLOOKUP($H499,[3]IRA!$H$6:$BN$980,AV$1,FALSE)</f>
        <v>0</v>
      </c>
      <c r="AW499" s="36">
        <f>VLOOKUP($H499,[3]IRA!$H$6:$BN$980,AW$1,FALSE)</f>
        <v>0</v>
      </c>
      <c r="AX499" s="36">
        <f>VLOOKUP($H499,[3]IRA!$H$6:$BN$980,AX$1,FALSE)</f>
        <v>0</v>
      </c>
      <c r="AY499" s="36">
        <f>VLOOKUP($H499,[3]IRA!$H$6:$BN$980,AY$1,FALSE)</f>
        <v>0</v>
      </c>
      <c r="AZ499" s="20">
        <f>VLOOKUP(H499,[3]IRA!$H$6:$BO$980,60,FALSE)</f>
        <v>0</v>
      </c>
      <c r="BA499" s="20">
        <f t="shared" si="72"/>
        <v>0</v>
      </c>
      <c r="BB499" s="17">
        <f t="shared" si="73"/>
        <v>0</v>
      </c>
      <c r="BC499" s="36">
        <f>VLOOKUP($H499,[4]IRA!$H$7:$CS$981,BC$1,FALSE)</f>
        <v>0</v>
      </c>
      <c r="BD499" s="36">
        <f>VLOOKUP($H499,[4]IRA!$H$7:$CS$981,BD$1,FALSE)</f>
        <v>0</v>
      </c>
      <c r="BE499" s="36">
        <f>VLOOKUP($H499,[4]IRA!$H$7:$CS$981,BE$1,FALSE)</f>
        <v>0</v>
      </c>
      <c r="BF499" s="36">
        <f>VLOOKUP($H499,[4]IRA!$H$7:$CS$981,BF$1,FALSE)</f>
        <v>0</v>
      </c>
      <c r="BG499" s="36">
        <f>VLOOKUP($H499,[4]IRA!$H$7:$CS$981,BG$1,FALSE)</f>
        <v>0</v>
      </c>
      <c r="BH499" s="36">
        <f>VLOOKUP($H499,[4]IRA!$H$7:$CS$981,BH$1,FALSE)</f>
        <v>0</v>
      </c>
      <c r="BI499" s="36">
        <f>VLOOKUP($H499,[4]IRA!$H$7:$CS$981,BI$1,FALSE)</f>
        <v>0</v>
      </c>
      <c r="BJ499" s="36">
        <f>VLOOKUP($H499,[4]IRA!$H$7:$CS$981,BJ$1,FALSE)</f>
        <v>0</v>
      </c>
      <c r="BK499" s="36">
        <f>VLOOKUP($H499,[4]IRA!$H$7:$CS$981,BK$1,FALSE)</f>
        <v>0</v>
      </c>
      <c r="BL499" s="36">
        <f>VLOOKUP($H499,[4]IRA!$H$7:$CS$981,BL$1,FALSE)</f>
        <v>0</v>
      </c>
      <c r="BM499" s="36">
        <f>VLOOKUP($H499,[4]IRA!$H$7:$CS$981,BM$1,FALSE)</f>
        <v>0</v>
      </c>
      <c r="BN499" s="36">
        <f>VLOOKUP($H499,[4]IRA!$H$7:$CS$981,BN$1,FALSE)</f>
        <v>0</v>
      </c>
      <c r="BO499" s="10">
        <f>VLOOKUP(H499,[4]IRA!$H$7:$CS$981,90,FALSE)</f>
        <v>0</v>
      </c>
      <c r="BP499" s="10">
        <f t="shared" si="74"/>
        <v>0</v>
      </c>
      <c r="BQ499" s="17">
        <f t="shared" si="75"/>
        <v>0</v>
      </c>
    </row>
    <row r="500" spans="1:69" x14ac:dyDescent="0.3">
      <c r="A500" s="87" t="s">
        <v>2</v>
      </c>
      <c r="B500" s="87" t="s">
        <v>93</v>
      </c>
      <c r="C500" s="88"/>
      <c r="D500" s="87" t="s">
        <v>719</v>
      </c>
      <c r="E500" s="87" t="s">
        <v>820</v>
      </c>
      <c r="F500" s="87" t="s">
        <v>818</v>
      </c>
      <c r="G500" s="88" t="s">
        <v>549</v>
      </c>
      <c r="H500" s="88">
        <v>21081</v>
      </c>
      <c r="I500" s="87" t="s">
        <v>993</v>
      </c>
      <c r="J500" s="37">
        <f>VLOOKUP($H500,[1]EDA!$H$6:$BN$980,J$1,FALSE)</f>
        <v>0</v>
      </c>
      <c r="K500" s="36">
        <f>VLOOKUP($H500,[1]EDA!$H$6:$BN$980,K$1,FALSE)</f>
        <v>0</v>
      </c>
      <c r="L500" s="36">
        <f>VLOOKUP($H500,[1]EDA!$H$6:$BN$980,L$1,FALSE)</f>
        <v>0</v>
      </c>
      <c r="M500" s="36">
        <f>VLOOKUP($H500,[1]EDA!$H$6:$BN$980,M$1,FALSE)</f>
        <v>0</v>
      </c>
      <c r="N500" s="36">
        <f>VLOOKUP($H500,[1]EDA!$H$6:$BN$980,N$1,FALSE)</f>
        <v>0</v>
      </c>
      <c r="O500" s="36">
        <f>VLOOKUP($H500,[1]EDA!$H$6:$BN$980,O$1,FALSE)</f>
        <v>0</v>
      </c>
      <c r="P500" s="36">
        <f>VLOOKUP($H500,[1]EDA!$H$6:$BN$980,P$1,FALSE)</f>
        <v>0</v>
      </c>
      <c r="Q500" s="36">
        <f>VLOOKUP($H500,[1]EDA!$H$6:$BN$980,Q$1,FALSE)</f>
        <v>0</v>
      </c>
      <c r="R500" s="36">
        <f>VLOOKUP($H500,[1]EDA!$H$6:$BN$980,R$1,FALSE)</f>
        <v>0</v>
      </c>
      <c r="S500" s="36">
        <f>VLOOKUP($H500,[1]EDA!$H$6:$BN$980,S$1,FALSE)</f>
        <v>0</v>
      </c>
      <c r="T500" s="36">
        <f>VLOOKUP($H500,[1]EDA!$H$6:$BN$980,T$1,FALSE)</f>
        <v>0</v>
      </c>
      <c r="U500" s="36">
        <f>VLOOKUP($H500,[1]EDA!$H$6:$BN$980,U$1,FALSE)</f>
        <v>0</v>
      </c>
      <c r="V500" s="10">
        <f>VLOOKUP(H500,[1]EDA!$H$6:$BO$980,60,FALSE)</f>
        <v>0</v>
      </c>
      <c r="W500" s="10">
        <f t="shared" si="68"/>
        <v>0</v>
      </c>
      <c r="X500" s="17">
        <f t="shared" si="69"/>
        <v>0</v>
      </c>
      <c r="Y500" s="36">
        <f>VLOOKUP($H500,[2]EDA!$H$6:$AY$980,Y$1,FALSE)</f>
        <v>0</v>
      </c>
      <c r="Z500" s="36">
        <f>VLOOKUP($H500,[2]EDA!$H$6:$AY$980,Z$1,FALSE)</f>
        <v>0</v>
      </c>
      <c r="AA500" s="36">
        <f>VLOOKUP($H500,[2]EDA!$H$6:$AY$980,AA$1,FALSE)</f>
        <v>0</v>
      </c>
      <c r="AB500" s="36">
        <f>VLOOKUP($H500,[2]EDA!$H$6:$AY$980,AB$1,FALSE)</f>
        <v>0</v>
      </c>
      <c r="AC500" s="36">
        <f>VLOOKUP($H500,[2]EDA!$H$6:$AY$980,AC$1,FALSE)</f>
        <v>0</v>
      </c>
      <c r="AD500" s="36">
        <f>VLOOKUP($H500,[2]EDA!$H$6:$AY$980,AD$1,FALSE)</f>
        <v>0</v>
      </c>
      <c r="AE500" s="36">
        <f>VLOOKUP($H500,[2]EDA!$H$6:$AY$980,AE$1,FALSE)</f>
        <v>0</v>
      </c>
      <c r="AF500" s="36">
        <f>VLOOKUP($H500,[2]EDA!$H$6:$AY$980,AF$1,FALSE)</f>
        <v>0</v>
      </c>
      <c r="AG500" s="36">
        <f>VLOOKUP($H500,[2]EDA!$H$6:$AY$980,AG$1,FALSE)</f>
        <v>0</v>
      </c>
      <c r="AH500" s="36">
        <f>VLOOKUP($H500,[2]EDA!$H$6:$AY$980,AH$1,FALSE)</f>
        <v>0</v>
      </c>
      <c r="AI500" s="36">
        <f>VLOOKUP($H500,[2]EDA!$H$6:$AY$980,AI$1,FALSE)</f>
        <v>0</v>
      </c>
      <c r="AJ500" s="36">
        <f>VLOOKUP($H500,[2]EDA!$H$6:$AY$980,AJ$1,FALSE)</f>
        <v>0</v>
      </c>
      <c r="AK500" s="20">
        <f>VLOOKUP(H500,[2]EDA!$H$6:$AZ$980,45,FALSE)</f>
        <v>0</v>
      </c>
      <c r="AL500" s="39">
        <f t="shared" si="70"/>
        <v>0</v>
      </c>
      <c r="AM500" s="17">
        <f t="shared" si="71"/>
        <v>0</v>
      </c>
      <c r="AN500" s="36">
        <f>VLOOKUP($H500,[3]IRA!$H$6:$BN$980,AN$1,FALSE)</f>
        <v>0</v>
      </c>
      <c r="AO500" s="36">
        <f>VLOOKUP($H500,[3]IRA!$H$6:$BN$980,AO$1,FALSE)</f>
        <v>0</v>
      </c>
      <c r="AP500" s="36">
        <f>VLOOKUP($H500,[3]IRA!$H$6:$BN$980,AP$1,FALSE)</f>
        <v>0</v>
      </c>
      <c r="AQ500" s="36">
        <f>VLOOKUP($H500,[3]IRA!$H$6:$BN$980,AQ$1,FALSE)</f>
        <v>0</v>
      </c>
      <c r="AR500" s="36">
        <f>VLOOKUP($H500,[3]IRA!$H$6:$BN$980,AR$1,FALSE)</f>
        <v>0</v>
      </c>
      <c r="AS500" s="36">
        <f>VLOOKUP($H500,[3]IRA!$H$6:$BN$980,AS$1,FALSE)</f>
        <v>0</v>
      </c>
      <c r="AT500" s="36">
        <f>VLOOKUP($H500,[3]IRA!$H$6:$BN$980,AT$1,FALSE)</f>
        <v>0</v>
      </c>
      <c r="AU500" s="36">
        <f>VLOOKUP($H500,[3]IRA!$H$6:$BN$980,AU$1,FALSE)</f>
        <v>0</v>
      </c>
      <c r="AV500" s="36">
        <f>VLOOKUP($H500,[3]IRA!$H$6:$BN$980,AV$1,FALSE)</f>
        <v>0</v>
      </c>
      <c r="AW500" s="36">
        <f>VLOOKUP($H500,[3]IRA!$H$6:$BN$980,AW$1,FALSE)</f>
        <v>0</v>
      </c>
      <c r="AX500" s="36">
        <f>VLOOKUP($H500,[3]IRA!$H$6:$BN$980,AX$1,FALSE)</f>
        <v>0</v>
      </c>
      <c r="AY500" s="36">
        <f>VLOOKUP($H500,[3]IRA!$H$6:$BN$980,AY$1,FALSE)</f>
        <v>0</v>
      </c>
      <c r="AZ500" s="20">
        <f>VLOOKUP(H500,[3]IRA!$H$6:$BO$980,60,FALSE)</f>
        <v>0</v>
      </c>
      <c r="BA500" s="20">
        <f t="shared" si="72"/>
        <v>0</v>
      </c>
      <c r="BB500" s="17">
        <f t="shared" si="73"/>
        <v>0</v>
      </c>
      <c r="BC500" s="36">
        <f>VLOOKUP($H500,[4]IRA!$H$7:$CS$981,BC$1,FALSE)</f>
        <v>0</v>
      </c>
      <c r="BD500" s="36">
        <f>VLOOKUP($H500,[4]IRA!$H$7:$CS$981,BD$1,FALSE)</f>
        <v>0</v>
      </c>
      <c r="BE500" s="36">
        <f>VLOOKUP($H500,[4]IRA!$H$7:$CS$981,BE$1,FALSE)</f>
        <v>0</v>
      </c>
      <c r="BF500" s="36">
        <f>VLOOKUP($H500,[4]IRA!$H$7:$CS$981,BF$1,FALSE)</f>
        <v>0</v>
      </c>
      <c r="BG500" s="36">
        <f>VLOOKUP($H500,[4]IRA!$H$7:$CS$981,BG$1,FALSE)</f>
        <v>0</v>
      </c>
      <c r="BH500" s="36">
        <f>VLOOKUP($H500,[4]IRA!$H$7:$CS$981,BH$1,FALSE)</f>
        <v>0</v>
      </c>
      <c r="BI500" s="36">
        <f>VLOOKUP($H500,[4]IRA!$H$7:$CS$981,BI$1,FALSE)</f>
        <v>0</v>
      </c>
      <c r="BJ500" s="36">
        <f>VLOOKUP($H500,[4]IRA!$H$7:$CS$981,BJ$1,FALSE)</f>
        <v>0</v>
      </c>
      <c r="BK500" s="36">
        <f>VLOOKUP($H500,[4]IRA!$H$7:$CS$981,BK$1,FALSE)</f>
        <v>0</v>
      </c>
      <c r="BL500" s="36">
        <f>VLOOKUP($H500,[4]IRA!$H$7:$CS$981,BL$1,FALSE)</f>
        <v>0</v>
      </c>
      <c r="BM500" s="36">
        <f>VLOOKUP($H500,[4]IRA!$H$7:$CS$981,BM$1,FALSE)</f>
        <v>0</v>
      </c>
      <c r="BN500" s="36">
        <f>VLOOKUP($H500,[4]IRA!$H$7:$CS$981,BN$1,FALSE)</f>
        <v>0</v>
      </c>
      <c r="BO500" s="10">
        <f>VLOOKUP(H500,[4]IRA!$H$7:$CS$981,90,FALSE)</f>
        <v>0</v>
      </c>
      <c r="BP500" s="10">
        <f t="shared" si="74"/>
        <v>0</v>
      </c>
      <c r="BQ500" s="17">
        <f t="shared" si="75"/>
        <v>0</v>
      </c>
    </row>
    <row r="501" spans="1:69" x14ac:dyDescent="0.3">
      <c r="A501" s="87" t="s">
        <v>2</v>
      </c>
      <c r="B501" s="87" t="s">
        <v>93</v>
      </c>
      <c r="C501" s="88"/>
      <c r="D501" s="87" t="s">
        <v>719</v>
      </c>
      <c r="E501" s="87" t="s">
        <v>820</v>
      </c>
      <c r="F501" s="87" t="s">
        <v>818</v>
      </c>
      <c r="G501" s="88" t="s">
        <v>895</v>
      </c>
      <c r="H501" s="88">
        <v>21142</v>
      </c>
      <c r="I501" s="87" t="s">
        <v>994</v>
      </c>
      <c r="J501" s="37">
        <f>VLOOKUP($H501,[1]EDA!$H$6:$BN$980,J$1,FALSE)</f>
        <v>0</v>
      </c>
      <c r="K501" s="36">
        <f>VLOOKUP($H501,[1]EDA!$H$6:$BN$980,K$1,FALSE)</f>
        <v>0</v>
      </c>
      <c r="L501" s="36">
        <f>VLOOKUP($H501,[1]EDA!$H$6:$BN$980,L$1,FALSE)</f>
        <v>0</v>
      </c>
      <c r="M501" s="36">
        <f>VLOOKUP($H501,[1]EDA!$H$6:$BN$980,M$1,FALSE)</f>
        <v>0</v>
      </c>
      <c r="N501" s="36">
        <f>VLOOKUP($H501,[1]EDA!$H$6:$BN$980,N$1,FALSE)</f>
        <v>0</v>
      </c>
      <c r="O501" s="36">
        <f>VLOOKUP($H501,[1]EDA!$H$6:$BN$980,O$1,FALSE)</f>
        <v>0</v>
      </c>
      <c r="P501" s="36">
        <f>VLOOKUP($H501,[1]EDA!$H$6:$BN$980,P$1,FALSE)</f>
        <v>0</v>
      </c>
      <c r="Q501" s="36">
        <f>VLOOKUP($H501,[1]EDA!$H$6:$BN$980,Q$1,FALSE)</f>
        <v>0</v>
      </c>
      <c r="R501" s="36">
        <f>VLOOKUP($H501,[1]EDA!$H$6:$BN$980,R$1,FALSE)</f>
        <v>0</v>
      </c>
      <c r="S501" s="36">
        <f>VLOOKUP($H501,[1]EDA!$H$6:$BN$980,S$1,FALSE)</f>
        <v>0</v>
      </c>
      <c r="T501" s="36">
        <f>VLOOKUP($H501,[1]EDA!$H$6:$BN$980,T$1,FALSE)</f>
        <v>0</v>
      </c>
      <c r="U501" s="36">
        <f>VLOOKUP($H501,[1]EDA!$H$6:$BN$980,U$1,FALSE)</f>
        <v>0</v>
      </c>
      <c r="V501" s="10">
        <f>VLOOKUP(H501,[1]EDA!$H$6:$BO$980,60,FALSE)</f>
        <v>0</v>
      </c>
      <c r="W501" s="10">
        <f t="shared" si="68"/>
        <v>0</v>
      </c>
      <c r="X501" s="17">
        <f t="shared" si="69"/>
        <v>0</v>
      </c>
      <c r="Y501" s="36">
        <f>VLOOKUP($H501,[2]EDA!$H$6:$AY$980,Y$1,FALSE)</f>
        <v>0</v>
      </c>
      <c r="Z501" s="36">
        <f>VLOOKUP($H501,[2]EDA!$H$6:$AY$980,Z$1,FALSE)</f>
        <v>0</v>
      </c>
      <c r="AA501" s="36">
        <f>VLOOKUP($H501,[2]EDA!$H$6:$AY$980,AA$1,FALSE)</f>
        <v>0</v>
      </c>
      <c r="AB501" s="36">
        <f>VLOOKUP($H501,[2]EDA!$H$6:$AY$980,AB$1,FALSE)</f>
        <v>0</v>
      </c>
      <c r="AC501" s="36">
        <f>VLOOKUP($H501,[2]EDA!$H$6:$AY$980,AC$1,FALSE)</f>
        <v>0</v>
      </c>
      <c r="AD501" s="36">
        <f>VLOOKUP($H501,[2]EDA!$H$6:$AY$980,AD$1,FALSE)</f>
        <v>0</v>
      </c>
      <c r="AE501" s="36">
        <f>VLOOKUP($H501,[2]EDA!$H$6:$AY$980,AE$1,FALSE)</f>
        <v>0</v>
      </c>
      <c r="AF501" s="36">
        <f>VLOOKUP($H501,[2]EDA!$H$6:$AY$980,AF$1,FALSE)</f>
        <v>0</v>
      </c>
      <c r="AG501" s="36">
        <f>VLOOKUP($H501,[2]EDA!$H$6:$AY$980,AG$1,FALSE)</f>
        <v>0</v>
      </c>
      <c r="AH501" s="36">
        <f>VLOOKUP($H501,[2]EDA!$H$6:$AY$980,AH$1,FALSE)</f>
        <v>0</v>
      </c>
      <c r="AI501" s="36">
        <f>VLOOKUP($H501,[2]EDA!$H$6:$AY$980,AI$1,FALSE)</f>
        <v>0</v>
      </c>
      <c r="AJ501" s="36">
        <f>VLOOKUP($H501,[2]EDA!$H$6:$AY$980,AJ$1,FALSE)</f>
        <v>0</v>
      </c>
      <c r="AK501" s="20">
        <f>VLOOKUP(H501,[2]EDA!$H$6:$AZ$980,45,FALSE)</f>
        <v>0</v>
      </c>
      <c r="AL501" s="39">
        <f t="shared" si="70"/>
        <v>0</v>
      </c>
      <c r="AM501" s="17">
        <f t="shared" si="71"/>
        <v>0</v>
      </c>
      <c r="AN501" s="36">
        <f>VLOOKUP($H501,[3]IRA!$H$6:$BN$980,AN$1,FALSE)</f>
        <v>0</v>
      </c>
      <c r="AO501" s="36">
        <f>VLOOKUP($H501,[3]IRA!$H$6:$BN$980,AO$1,FALSE)</f>
        <v>0</v>
      </c>
      <c r="AP501" s="36">
        <f>VLOOKUP($H501,[3]IRA!$H$6:$BN$980,AP$1,FALSE)</f>
        <v>0</v>
      </c>
      <c r="AQ501" s="36">
        <f>VLOOKUP($H501,[3]IRA!$H$6:$BN$980,AQ$1,FALSE)</f>
        <v>0</v>
      </c>
      <c r="AR501" s="36">
        <f>VLOOKUP($H501,[3]IRA!$H$6:$BN$980,AR$1,FALSE)</f>
        <v>0</v>
      </c>
      <c r="AS501" s="36">
        <f>VLOOKUP($H501,[3]IRA!$H$6:$BN$980,AS$1,FALSE)</f>
        <v>0</v>
      </c>
      <c r="AT501" s="36">
        <f>VLOOKUP($H501,[3]IRA!$H$6:$BN$980,AT$1,FALSE)</f>
        <v>0</v>
      </c>
      <c r="AU501" s="36">
        <f>VLOOKUP($H501,[3]IRA!$H$6:$BN$980,AU$1,FALSE)</f>
        <v>0</v>
      </c>
      <c r="AV501" s="36">
        <f>VLOOKUP($H501,[3]IRA!$H$6:$BN$980,AV$1,FALSE)</f>
        <v>0</v>
      </c>
      <c r="AW501" s="36">
        <f>VLOOKUP($H501,[3]IRA!$H$6:$BN$980,AW$1,FALSE)</f>
        <v>0</v>
      </c>
      <c r="AX501" s="36">
        <f>VLOOKUP($H501,[3]IRA!$H$6:$BN$980,AX$1,FALSE)</f>
        <v>0</v>
      </c>
      <c r="AY501" s="36">
        <f>VLOOKUP($H501,[3]IRA!$H$6:$BN$980,AY$1,FALSE)</f>
        <v>0</v>
      </c>
      <c r="AZ501" s="20">
        <f>VLOOKUP(H501,[3]IRA!$H$6:$BO$980,60,FALSE)</f>
        <v>0</v>
      </c>
      <c r="BA501" s="20">
        <f t="shared" si="72"/>
        <v>0</v>
      </c>
      <c r="BB501" s="17">
        <f t="shared" si="73"/>
        <v>0</v>
      </c>
      <c r="BC501" s="36">
        <f>VLOOKUP($H501,[4]IRA!$H$7:$CS$981,BC$1,FALSE)</f>
        <v>0</v>
      </c>
      <c r="BD501" s="36">
        <f>VLOOKUP($H501,[4]IRA!$H$7:$CS$981,BD$1,FALSE)</f>
        <v>0</v>
      </c>
      <c r="BE501" s="36">
        <f>VLOOKUP($H501,[4]IRA!$H$7:$CS$981,BE$1,FALSE)</f>
        <v>0</v>
      </c>
      <c r="BF501" s="36">
        <f>VLOOKUP($H501,[4]IRA!$H$7:$CS$981,BF$1,FALSE)</f>
        <v>0</v>
      </c>
      <c r="BG501" s="36">
        <f>VLOOKUP($H501,[4]IRA!$H$7:$CS$981,BG$1,FALSE)</f>
        <v>0</v>
      </c>
      <c r="BH501" s="36">
        <f>VLOOKUP($H501,[4]IRA!$H$7:$CS$981,BH$1,FALSE)</f>
        <v>0</v>
      </c>
      <c r="BI501" s="36">
        <f>VLOOKUP($H501,[4]IRA!$H$7:$CS$981,BI$1,FALSE)</f>
        <v>0</v>
      </c>
      <c r="BJ501" s="36">
        <f>VLOOKUP($H501,[4]IRA!$H$7:$CS$981,BJ$1,FALSE)</f>
        <v>0</v>
      </c>
      <c r="BK501" s="36">
        <f>VLOOKUP($H501,[4]IRA!$H$7:$CS$981,BK$1,FALSE)</f>
        <v>0</v>
      </c>
      <c r="BL501" s="36">
        <f>VLOOKUP($H501,[4]IRA!$H$7:$CS$981,BL$1,FALSE)</f>
        <v>0</v>
      </c>
      <c r="BM501" s="36">
        <f>VLOOKUP($H501,[4]IRA!$H$7:$CS$981,BM$1,FALSE)</f>
        <v>0</v>
      </c>
      <c r="BN501" s="36">
        <f>VLOOKUP($H501,[4]IRA!$H$7:$CS$981,BN$1,FALSE)</f>
        <v>0</v>
      </c>
      <c r="BO501" s="10">
        <f>VLOOKUP(H501,[4]IRA!$H$7:$CS$981,90,FALSE)</f>
        <v>0</v>
      </c>
      <c r="BP501" s="10">
        <f t="shared" si="74"/>
        <v>0</v>
      </c>
      <c r="BQ501" s="17">
        <f t="shared" si="75"/>
        <v>0</v>
      </c>
    </row>
    <row r="502" spans="1:69" x14ac:dyDescent="0.3">
      <c r="A502" s="87" t="s">
        <v>2</v>
      </c>
      <c r="B502" s="87" t="s">
        <v>228</v>
      </c>
      <c r="C502" s="88">
        <v>400</v>
      </c>
      <c r="D502" s="87" t="s">
        <v>831</v>
      </c>
      <c r="E502" s="87" t="s">
        <v>820</v>
      </c>
      <c r="F502" s="87" t="s">
        <v>818</v>
      </c>
      <c r="G502" s="88" t="s">
        <v>895</v>
      </c>
      <c r="H502" s="88">
        <v>21146</v>
      </c>
      <c r="I502" s="87" t="s">
        <v>995</v>
      </c>
      <c r="J502" s="37">
        <f>VLOOKUP($H502,[1]EDA!$H$6:$BN$980,J$1,FALSE)</f>
        <v>0</v>
      </c>
      <c r="K502" s="36">
        <f>VLOOKUP($H502,[1]EDA!$H$6:$BN$980,K$1,FALSE)</f>
        <v>0</v>
      </c>
      <c r="L502" s="36">
        <f>VLOOKUP($H502,[1]EDA!$H$6:$BN$980,L$1,FALSE)</f>
        <v>0</v>
      </c>
      <c r="M502" s="36">
        <f>VLOOKUP($H502,[1]EDA!$H$6:$BN$980,M$1,FALSE)</f>
        <v>0</v>
      </c>
      <c r="N502" s="36">
        <f>VLOOKUP($H502,[1]EDA!$H$6:$BN$980,N$1,FALSE)</f>
        <v>0</v>
      </c>
      <c r="O502" s="36">
        <f>VLOOKUP($H502,[1]EDA!$H$6:$BN$980,O$1,FALSE)</f>
        <v>0</v>
      </c>
      <c r="P502" s="36">
        <f>VLOOKUP($H502,[1]EDA!$H$6:$BN$980,P$1,FALSE)</f>
        <v>0</v>
      </c>
      <c r="Q502" s="36">
        <f>VLOOKUP($H502,[1]EDA!$H$6:$BN$980,Q$1,FALSE)</f>
        <v>0</v>
      </c>
      <c r="R502" s="36">
        <f>VLOOKUP($H502,[1]EDA!$H$6:$BN$980,R$1,FALSE)</f>
        <v>0</v>
      </c>
      <c r="S502" s="36">
        <f>VLOOKUP($H502,[1]EDA!$H$6:$BN$980,S$1,FALSE)</f>
        <v>0</v>
      </c>
      <c r="T502" s="36">
        <f>VLOOKUP($H502,[1]EDA!$H$6:$BN$980,T$1,FALSE)</f>
        <v>0</v>
      </c>
      <c r="U502" s="36">
        <f>VLOOKUP($H502,[1]EDA!$H$6:$BN$980,U$1,FALSE)</f>
        <v>0</v>
      </c>
      <c r="V502" s="10">
        <f>VLOOKUP(H502,[1]EDA!$H$6:$BO$980,60,FALSE)</f>
        <v>0</v>
      </c>
      <c r="W502" s="10">
        <f t="shared" si="68"/>
        <v>0</v>
      </c>
      <c r="X502" s="17">
        <f t="shared" si="69"/>
        <v>0</v>
      </c>
      <c r="Y502" s="36">
        <f>VLOOKUP($H502,[2]EDA!$H$6:$AY$980,Y$1,FALSE)</f>
        <v>0</v>
      </c>
      <c r="Z502" s="36">
        <f>VLOOKUP($H502,[2]EDA!$H$6:$AY$980,Z$1,FALSE)</f>
        <v>0</v>
      </c>
      <c r="AA502" s="36">
        <f>VLOOKUP($H502,[2]EDA!$H$6:$AY$980,AA$1,FALSE)</f>
        <v>0</v>
      </c>
      <c r="AB502" s="36">
        <f>VLOOKUP($H502,[2]EDA!$H$6:$AY$980,AB$1,FALSE)</f>
        <v>0</v>
      </c>
      <c r="AC502" s="36">
        <f>VLOOKUP($H502,[2]EDA!$H$6:$AY$980,AC$1,FALSE)</f>
        <v>0</v>
      </c>
      <c r="AD502" s="36">
        <f>VLOOKUP($H502,[2]EDA!$H$6:$AY$980,AD$1,FALSE)</f>
        <v>0</v>
      </c>
      <c r="AE502" s="36">
        <f>VLOOKUP($H502,[2]EDA!$H$6:$AY$980,AE$1,FALSE)</f>
        <v>0</v>
      </c>
      <c r="AF502" s="36">
        <f>VLOOKUP($H502,[2]EDA!$H$6:$AY$980,AF$1,FALSE)</f>
        <v>0</v>
      </c>
      <c r="AG502" s="36">
        <f>VLOOKUP($H502,[2]EDA!$H$6:$AY$980,AG$1,FALSE)</f>
        <v>0</v>
      </c>
      <c r="AH502" s="36">
        <f>VLOOKUP($H502,[2]EDA!$H$6:$AY$980,AH$1,FALSE)</f>
        <v>0</v>
      </c>
      <c r="AI502" s="36">
        <f>VLOOKUP($H502,[2]EDA!$H$6:$AY$980,AI$1,FALSE)</f>
        <v>0</v>
      </c>
      <c r="AJ502" s="36">
        <f>VLOOKUP($H502,[2]EDA!$H$6:$AY$980,AJ$1,FALSE)</f>
        <v>0</v>
      </c>
      <c r="AK502" s="20">
        <f>VLOOKUP(H502,[2]EDA!$H$6:$AZ$980,45,FALSE)</f>
        <v>0</v>
      </c>
      <c r="AL502" s="39">
        <f t="shared" si="70"/>
        <v>0</v>
      </c>
      <c r="AM502" s="17">
        <f t="shared" si="71"/>
        <v>0</v>
      </c>
      <c r="AN502" s="36">
        <f>VLOOKUP($H502,[3]IRA!$H$6:$BN$980,AN$1,FALSE)</f>
        <v>0</v>
      </c>
      <c r="AO502" s="36">
        <f>VLOOKUP($H502,[3]IRA!$H$6:$BN$980,AO$1,FALSE)</f>
        <v>0</v>
      </c>
      <c r="AP502" s="36">
        <f>VLOOKUP($H502,[3]IRA!$H$6:$BN$980,AP$1,FALSE)</f>
        <v>0</v>
      </c>
      <c r="AQ502" s="36">
        <f>VLOOKUP($H502,[3]IRA!$H$6:$BN$980,AQ$1,FALSE)</f>
        <v>0</v>
      </c>
      <c r="AR502" s="36">
        <f>VLOOKUP($H502,[3]IRA!$H$6:$BN$980,AR$1,FALSE)</f>
        <v>0</v>
      </c>
      <c r="AS502" s="36">
        <f>VLOOKUP($H502,[3]IRA!$H$6:$BN$980,AS$1,FALSE)</f>
        <v>0</v>
      </c>
      <c r="AT502" s="36">
        <f>VLOOKUP($H502,[3]IRA!$H$6:$BN$980,AT$1,FALSE)</f>
        <v>0</v>
      </c>
      <c r="AU502" s="36">
        <f>VLOOKUP($H502,[3]IRA!$H$6:$BN$980,AU$1,FALSE)</f>
        <v>0</v>
      </c>
      <c r="AV502" s="36">
        <f>VLOOKUP($H502,[3]IRA!$H$6:$BN$980,AV$1,FALSE)</f>
        <v>0</v>
      </c>
      <c r="AW502" s="36">
        <f>VLOOKUP($H502,[3]IRA!$H$6:$BN$980,AW$1,FALSE)</f>
        <v>0</v>
      </c>
      <c r="AX502" s="36">
        <f>VLOOKUP($H502,[3]IRA!$H$6:$BN$980,AX$1,FALSE)</f>
        <v>0</v>
      </c>
      <c r="AY502" s="36">
        <f>VLOOKUP($H502,[3]IRA!$H$6:$BN$980,AY$1,FALSE)</f>
        <v>0</v>
      </c>
      <c r="AZ502" s="20">
        <f>VLOOKUP(H502,[3]IRA!$H$6:$BO$980,60,FALSE)</f>
        <v>0</v>
      </c>
      <c r="BA502" s="20">
        <f t="shared" si="72"/>
        <v>0</v>
      </c>
      <c r="BB502" s="17">
        <f t="shared" si="73"/>
        <v>0</v>
      </c>
      <c r="BC502" s="36">
        <f>VLOOKUP($H502,[4]IRA!$H$7:$CS$981,BC$1,FALSE)</f>
        <v>0</v>
      </c>
      <c r="BD502" s="36">
        <f>VLOOKUP($H502,[4]IRA!$H$7:$CS$981,BD$1,FALSE)</f>
        <v>0</v>
      </c>
      <c r="BE502" s="36">
        <f>VLOOKUP($H502,[4]IRA!$H$7:$CS$981,BE$1,FALSE)</f>
        <v>0</v>
      </c>
      <c r="BF502" s="36">
        <f>VLOOKUP($H502,[4]IRA!$H$7:$CS$981,BF$1,FALSE)</f>
        <v>0</v>
      </c>
      <c r="BG502" s="36">
        <f>VLOOKUP($H502,[4]IRA!$H$7:$CS$981,BG$1,FALSE)</f>
        <v>0</v>
      </c>
      <c r="BH502" s="36">
        <f>VLOOKUP($H502,[4]IRA!$H$7:$CS$981,BH$1,FALSE)</f>
        <v>0</v>
      </c>
      <c r="BI502" s="36">
        <f>VLOOKUP($H502,[4]IRA!$H$7:$CS$981,BI$1,FALSE)</f>
        <v>0</v>
      </c>
      <c r="BJ502" s="36">
        <f>VLOOKUP($H502,[4]IRA!$H$7:$CS$981,BJ$1,FALSE)</f>
        <v>0</v>
      </c>
      <c r="BK502" s="36">
        <f>VLOOKUP($H502,[4]IRA!$H$7:$CS$981,BK$1,FALSE)</f>
        <v>0</v>
      </c>
      <c r="BL502" s="36">
        <f>VLOOKUP($H502,[4]IRA!$H$7:$CS$981,BL$1,FALSE)</f>
        <v>0</v>
      </c>
      <c r="BM502" s="36">
        <f>VLOOKUP($H502,[4]IRA!$H$7:$CS$981,BM$1,FALSE)</f>
        <v>0</v>
      </c>
      <c r="BN502" s="36">
        <f>VLOOKUP($H502,[4]IRA!$H$7:$CS$981,BN$1,FALSE)</f>
        <v>0</v>
      </c>
      <c r="BO502" s="10">
        <f>VLOOKUP(H502,[4]IRA!$H$7:$CS$981,90,FALSE)</f>
        <v>0</v>
      </c>
      <c r="BP502" s="10">
        <f t="shared" si="74"/>
        <v>0</v>
      </c>
      <c r="BQ502" s="17">
        <f t="shared" si="75"/>
        <v>0</v>
      </c>
    </row>
    <row r="503" spans="1:69" x14ac:dyDescent="0.3">
      <c r="A503" s="87" t="s">
        <v>240</v>
      </c>
      <c r="B503" s="87" t="s">
        <v>240</v>
      </c>
      <c r="C503" s="88">
        <v>0</v>
      </c>
      <c r="D503" s="87" t="s">
        <v>719</v>
      </c>
      <c r="E503" s="87" t="s">
        <v>820</v>
      </c>
      <c r="F503" s="87" t="s">
        <v>818</v>
      </c>
      <c r="G503" s="88" t="s">
        <v>895</v>
      </c>
      <c r="H503" s="88">
        <v>21196</v>
      </c>
      <c r="I503" s="87" t="s">
        <v>996</v>
      </c>
      <c r="J503" s="37">
        <f>VLOOKUP($H503,[1]EDA!$H$6:$BN$980,J$1,FALSE)</f>
        <v>0</v>
      </c>
      <c r="K503" s="36">
        <f>VLOOKUP($H503,[1]EDA!$H$6:$BN$980,K$1,FALSE)</f>
        <v>0</v>
      </c>
      <c r="L503" s="36">
        <f>VLOOKUP($H503,[1]EDA!$H$6:$BN$980,L$1,FALSE)</f>
        <v>0</v>
      </c>
      <c r="M503" s="36">
        <f>VLOOKUP($H503,[1]EDA!$H$6:$BN$980,M$1,FALSE)</f>
        <v>0</v>
      </c>
      <c r="N503" s="36">
        <f>VLOOKUP($H503,[1]EDA!$H$6:$BN$980,N$1,FALSE)</f>
        <v>0</v>
      </c>
      <c r="O503" s="36">
        <f>VLOOKUP($H503,[1]EDA!$H$6:$BN$980,O$1,FALSE)</f>
        <v>0</v>
      </c>
      <c r="P503" s="36">
        <f>VLOOKUP($H503,[1]EDA!$H$6:$BN$980,P$1,FALSE)</f>
        <v>0</v>
      </c>
      <c r="Q503" s="36">
        <f>VLOOKUP($H503,[1]EDA!$H$6:$BN$980,Q$1,FALSE)</f>
        <v>0</v>
      </c>
      <c r="R503" s="36">
        <f>VLOOKUP($H503,[1]EDA!$H$6:$BN$980,R$1,FALSE)</f>
        <v>0</v>
      </c>
      <c r="S503" s="36">
        <f>VLOOKUP($H503,[1]EDA!$H$6:$BN$980,S$1,FALSE)</f>
        <v>0</v>
      </c>
      <c r="T503" s="36">
        <f>VLOOKUP($H503,[1]EDA!$H$6:$BN$980,T$1,FALSE)</f>
        <v>0</v>
      </c>
      <c r="U503" s="36">
        <f>VLOOKUP($H503,[1]EDA!$H$6:$BN$980,U$1,FALSE)</f>
        <v>0</v>
      </c>
      <c r="V503" s="10">
        <f>VLOOKUP(H503,[1]EDA!$H$6:$BO$980,60,FALSE)</f>
        <v>0</v>
      </c>
      <c r="W503" s="10">
        <f t="shared" si="68"/>
        <v>0</v>
      </c>
      <c r="X503" s="17">
        <f t="shared" si="69"/>
        <v>0</v>
      </c>
      <c r="Y503" s="36">
        <f>VLOOKUP($H503,[2]EDA!$H$6:$AY$980,Y$1,FALSE)</f>
        <v>0</v>
      </c>
      <c r="Z503" s="36">
        <f>VLOOKUP($H503,[2]EDA!$H$6:$AY$980,Z$1,FALSE)</f>
        <v>0</v>
      </c>
      <c r="AA503" s="36">
        <f>VLOOKUP($H503,[2]EDA!$H$6:$AY$980,AA$1,FALSE)</f>
        <v>0</v>
      </c>
      <c r="AB503" s="36">
        <f>VLOOKUP($H503,[2]EDA!$H$6:$AY$980,AB$1,FALSE)</f>
        <v>0</v>
      </c>
      <c r="AC503" s="36">
        <f>VLOOKUP($H503,[2]EDA!$H$6:$AY$980,AC$1,FALSE)</f>
        <v>0</v>
      </c>
      <c r="AD503" s="36">
        <f>VLOOKUP($H503,[2]EDA!$H$6:$AY$980,AD$1,FALSE)</f>
        <v>0</v>
      </c>
      <c r="AE503" s="36">
        <f>VLOOKUP($H503,[2]EDA!$H$6:$AY$980,AE$1,FALSE)</f>
        <v>0</v>
      </c>
      <c r="AF503" s="36">
        <f>VLOOKUP($H503,[2]EDA!$H$6:$AY$980,AF$1,FALSE)</f>
        <v>0</v>
      </c>
      <c r="AG503" s="36">
        <f>VLOOKUP($H503,[2]EDA!$H$6:$AY$980,AG$1,FALSE)</f>
        <v>0</v>
      </c>
      <c r="AH503" s="36">
        <f>VLOOKUP($H503,[2]EDA!$H$6:$AY$980,AH$1,FALSE)</f>
        <v>0</v>
      </c>
      <c r="AI503" s="36">
        <f>VLOOKUP($H503,[2]EDA!$H$6:$AY$980,AI$1,FALSE)</f>
        <v>0</v>
      </c>
      <c r="AJ503" s="36">
        <f>VLOOKUP($H503,[2]EDA!$H$6:$AY$980,AJ$1,FALSE)</f>
        <v>0</v>
      </c>
      <c r="AK503" s="20">
        <f>VLOOKUP(H503,[2]EDA!$H$6:$AZ$980,45,FALSE)</f>
        <v>0</v>
      </c>
      <c r="AL503" s="39">
        <f t="shared" si="70"/>
        <v>0</v>
      </c>
      <c r="AM503" s="17">
        <f t="shared" si="71"/>
        <v>0</v>
      </c>
      <c r="AN503" s="36">
        <f>VLOOKUP($H503,[3]IRA!$H$6:$BN$980,AN$1,FALSE)</f>
        <v>0</v>
      </c>
      <c r="AO503" s="36">
        <f>VLOOKUP($H503,[3]IRA!$H$6:$BN$980,AO$1,FALSE)</f>
        <v>0</v>
      </c>
      <c r="AP503" s="36">
        <f>VLOOKUP($H503,[3]IRA!$H$6:$BN$980,AP$1,FALSE)</f>
        <v>0</v>
      </c>
      <c r="AQ503" s="36">
        <f>VLOOKUP($H503,[3]IRA!$H$6:$BN$980,AQ$1,FALSE)</f>
        <v>0</v>
      </c>
      <c r="AR503" s="36">
        <f>VLOOKUP($H503,[3]IRA!$H$6:$BN$980,AR$1,FALSE)</f>
        <v>0</v>
      </c>
      <c r="AS503" s="36">
        <f>VLOOKUP($H503,[3]IRA!$H$6:$BN$980,AS$1,FALSE)</f>
        <v>0</v>
      </c>
      <c r="AT503" s="36">
        <f>VLOOKUP($H503,[3]IRA!$H$6:$BN$980,AT$1,FALSE)</f>
        <v>0</v>
      </c>
      <c r="AU503" s="36">
        <f>VLOOKUP($H503,[3]IRA!$H$6:$BN$980,AU$1,FALSE)</f>
        <v>0</v>
      </c>
      <c r="AV503" s="36">
        <f>VLOOKUP($H503,[3]IRA!$H$6:$BN$980,AV$1,FALSE)</f>
        <v>0</v>
      </c>
      <c r="AW503" s="36">
        <f>VLOOKUP($H503,[3]IRA!$H$6:$BN$980,AW$1,FALSE)</f>
        <v>0</v>
      </c>
      <c r="AX503" s="36">
        <f>VLOOKUP($H503,[3]IRA!$H$6:$BN$980,AX$1,FALSE)</f>
        <v>0</v>
      </c>
      <c r="AY503" s="36">
        <f>VLOOKUP($H503,[3]IRA!$H$6:$BN$980,AY$1,FALSE)</f>
        <v>0</v>
      </c>
      <c r="AZ503" s="20">
        <f>VLOOKUP(H503,[3]IRA!$H$6:$BO$980,60,FALSE)</f>
        <v>0</v>
      </c>
      <c r="BA503" s="20">
        <f t="shared" si="72"/>
        <v>0</v>
      </c>
      <c r="BB503" s="17">
        <f t="shared" si="73"/>
        <v>0</v>
      </c>
      <c r="BC503" s="36">
        <f>VLOOKUP($H503,[4]IRA!$H$7:$CS$981,BC$1,FALSE)</f>
        <v>0</v>
      </c>
      <c r="BD503" s="36">
        <f>VLOOKUP($H503,[4]IRA!$H$7:$CS$981,BD$1,FALSE)</f>
        <v>0</v>
      </c>
      <c r="BE503" s="36">
        <f>VLOOKUP($H503,[4]IRA!$H$7:$CS$981,BE$1,FALSE)</f>
        <v>0</v>
      </c>
      <c r="BF503" s="36">
        <f>VLOOKUP($H503,[4]IRA!$H$7:$CS$981,BF$1,FALSE)</f>
        <v>0</v>
      </c>
      <c r="BG503" s="36">
        <f>VLOOKUP($H503,[4]IRA!$H$7:$CS$981,BG$1,FALSE)</f>
        <v>0</v>
      </c>
      <c r="BH503" s="36">
        <f>VLOOKUP($H503,[4]IRA!$H$7:$CS$981,BH$1,FALSE)</f>
        <v>0</v>
      </c>
      <c r="BI503" s="36">
        <f>VLOOKUP($H503,[4]IRA!$H$7:$CS$981,BI$1,FALSE)</f>
        <v>0</v>
      </c>
      <c r="BJ503" s="36">
        <f>VLOOKUP($H503,[4]IRA!$H$7:$CS$981,BJ$1,FALSE)</f>
        <v>0</v>
      </c>
      <c r="BK503" s="36">
        <f>VLOOKUP($H503,[4]IRA!$H$7:$CS$981,BK$1,FALSE)</f>
        <v>0</v>
      </c>
      <c r="BL503" s="36">
        <f>VLOOKUP($H503,[4]IRA!$H$7:$CS$981,BL$1,FALSE)</f>
        <v>0</v>
      </c>
      <c r="BM503" s="36">
        <f>VLOOKUP($H503,[4]IRA!$H$7:$CS$981,BM$1,FALSE)</f>
        <v>0</v>
      </c>
      <c r="BN503" s="36">
        <f>VLOOKUP($H503,[4]IRA!$H$7:$CS$981,BN$1,FALSE)</f>
        <v>0</v>
      </c>
      <c r="BO503" s="10">
        <f>VLOOKUP(H503,[4]IRA!$H$7:$CS$981,90,FALSE)</f>
        <v>0</v>
      </c>
      <c r="BP503" s="10">
        <f t="shared" si="74"/>
        <v>0</v>
      </c>
      <c r="BQ503" s="17">
        <f t="shared" si="75"/>
        <v>0</v>
      </c>
    </row>
    <row r="504" spans="1:69" x14ac:dyDescent="0.3">
      <c r="A504" s="87" t="s">
        <v>2</v>
      </c>
      <c r="B504" s="87" t="s">
        <v>260</v>
      </c>
      <c r="C504" s="88"/>
      <c r="D504" s="87" t="s">
        <v>719</v>
      </c>
      <c r="E504" s="87" t="s">
        <v>820</v>
      </c>
      <c r="F504" s="87" t="s">
        <v>818</v>
      </c>
      <c r="G504" s="88" t="s">
        <v>555</v>
      </c>
      <c r="H504" s="88">
        <v>21198</v>
      </c>
      <c r="I504" s="87" t="s">
        <v>997</v>
      </c>
      <c r="J504" s="37">
        <f>VLOOKUP($H504,[1]EDA!$H$6:$BN$980,J$1,FALSE)</f>
        <v>0</v>
      </c>
      <c r="K504" s="36">
        <f>VLOOKUP($H504,[1]EDA!$H$6:$BN$980,K$1,FALSE)</f>
        <v>0</v>
      </c>
      <c r="L504" s="36">
        <f>VLOOKUP($H504,[1]EDA!$H$6:$BN$980,L$1,FALSE)</f>
        <v>0</v>
      </c>
      <c r="M504" s="36">
        <f>VLOOKUP($H504,[1]EDA!$H$6:$BN$980,M$1,FALSE)</f>
        <v>0</v>
      </c>
      <c r="N504" s="36">
        <f>VLOOKUP($H504,[1]EDA!$H$6:$BN$980,N$1,FALSE)</f>
        <v>0</v>
      </c>
      <c r="O504" s="36">
        <f>VLOOKUP($H504,[1]EDA!$H$6:$BN$980,O$1,FALSE)</f>
        <v>0</v>
      </c>
      <c r="P504" s="36">
        <f>VLOOKUP($H504,[1]EDA!$H$6:$BN$980,P$1,FALSE)</f>
        <v>0</v>
      </c>
      <c r="Q504" s="36">
        <f>VLOOKUP($H504,[1]EDA!$H$6:$BN$980,Q$1,FALSE)</f>
        <v>0</v>
      </c>
      <c r="R504" s="36">
        <f>VLOOKUP($H504,[1]EDA!$H$6:$BN$980,R$1,FALSE)</f>
        <v>0</v>
      </c>
      <c r="S504" s="36">
        <f>VLOOKUP($H504,[1]EDA!$H$6:$BN$980,S$1,FALSE)</f>
        <v>0</v>
      </c>
      <c r="T504" s="36">
        <f>VLOOKUP($H504,[1]EDA!$H$6:$BN$980,T$1,FALSE)</f>
        <v>0</v>
      </c>
      <c r="U504" s="36">
        <f>VLOOKUP($H504,[1]EDA!$H$6:$BN$980,U$1,FALSE)</f>
        <v>0</v>
      </c>
      <c r="V504" s="10">
        <f>VLOOKUP(H504,[1]EDA!$H$6:$BO$980,60,FALSE)</f>
        <v>0</v>
      </c>
      <c r="W504" s="10">
        <f t="shared" si="68"/>
        <v>0</v>
      </c>
      <c r="X504" s="17">
        <f t="shared" si="69"/>
        <v>0</v>
      </c>
      <c r="Y504" s="36">
        <f>VLOOKUP($H504,[2]EDA!$H$6:$AY$980,Y$1,FALSE)</f>
        <v>0</v>
      </c>
      <c r="Z504" s="36">
        <f>VLOOKUP($H504,[2]EDA!$H$6:$AY$980,Z$1,FALSE)</f>
        <v>0</v>
      </c>
      <c r="AA504" s="36">
        <f>VLOOKUP($H504,[2]EDA!$H$6:$AY$980,AA$1,FALSE)</f>
        <v>0</v>
      </c>
      <c r="AB504" s="36">
        <f>VLOOKUP($H504,[2]EDA!$H$6:$AY$980,AB$1,FALSE)</f>
        <v>0</v>
      </c>
      <c r="AC504" s="36">
        <f>VLOOKUP($H504,[2]EDA!$H$6:$AY$980,AC$1,FALSE)</f>
        <v>0</v>
      </c>
      <c r="AD504" s="36">
        <f>VLOOKUP($H504,[2]EDA!$H$6:$AY$980,AD$1,FALSE)</f>
        <v>0</v>
      </c>
      <c r="AE504" s="36">
        <f>VLOOKUP($H504,[2]EDA!$H$6:$AY$980,AE$1,FALSE)</f>
        <v>0</v>
      </c>
      <c r="AF504" s="36">
        <f>VLOOKUP($H504,[2]EDA!$H$6:$AY$980,AF$1,FALSE)</f>
        <v>0</v>
      </c>
      <c r="AG504" s="36">
        <f>VLOOKUP($H504,[2]EDA!$H$6:$AY$980,AG$1,FALSE)</f>
        <v>0</v>
      </c>
      <c r="AH504" s="36">
        <f>VLOOKUP($H504,[2]EDA!$H$6:$AY$980,AH$1,FALSE)</f>
        <v>0</v>
      </c>
      <c r="AI504" s="36">
        <f>VLOOKUP($H504,[2]EDA!$H$6:$AY$980,AI$1,FALSE)</f>
        <v>0</v>
      </c>
      <c r="AJ504" s="36">
        <f>VLOOKUP($H504,[2]EDA!$H$6:$AY$980,AJ$1,FALSE)</f>
        <v>0</v>
      </c>
      <c r="AK504" s="20">
        <f>VLOOKUP(H504,[2]EDA!$H$6:$AZ$980,45,FALSE)</f>
        <v>0</v>
      </c>
      <c r="AL504" s="39">
        <f t="shared" si="70"/>
        <v>0</v>
      </c>
      <c r="AM504" s="17">
        <f t="shared" si="71"/>
        <v>0</v>
      </c>
      <c r="AN504" s="36">
        <f>VLOOKUP($H504,[3]IRA!$H$6:$BN$980,AN$1,FALSE)</f>
        <v>0</v>
      </c>
      <c r="AO504" s="36">
        <f>VLOOKUP($H504,[3]IRA!$H$6:$BN$980,AO$1,FALSE)</f>
        <v>0</v>
      </c>
      <c r="AP504" s="36">
        <f>VLOOKUP($H504,[3]IRA!$H$6:$BN$980,AP$1,FALSE)</f>
        <v>0</v>
      </c>
      <c r="AQ504" s="36">
        <f>VLOOKUP($H504,[3]IRA!$H$6:$BN$980,AQ$1,FALSE)</f>
        <v>0</v>
      </c>
      <c r="AR504" s="36">
        <f>VLOOKUP($H504,[3]IRA!$H$6:$BN$980,AR$1,FALSE)</f>
        <v>0</v>
      </c>
      <c r="AS504" s="36">
        <f>VLOOKUP($H504,[3]IRA!$H$6:$BN$980,AS$1,FALSE)</f>
        <v>0</v>
      </c>
      <c r="AT504" s="36">
        <f>VLOOKUP($H504,[3]IRA!$H$6:$BN$980,AT$1,FALSE)</f>
        <v>0</v>
      </c>
      <c r="AU504" s="36">
        <f>VLOOKUP($H504,[3]IRA!$H$6:$BN$980,AU$1,FALSE)</f>
        <v>0</v>
      </c>
      <c r="AV504" s="36">
        <f>VLOOKUP($H504,[3]IRA!$H$6:$BN$980,AV$1,FALSE)</f>
        <v>0</v>
      </c>
      <c r="AW504" s="36">
        <f>VLOOKUP($H504,[3]IRA!$H$6:$BN$980,AW$1,FALSE)</f>
        <v>0</v>
      </c>
      <c r="AX504" s="36">
        <f>VLOOKUP($H504,[3]IRA!$H$6:$BN$980,AX$1,FALSE)</f>
        <v>0</v>
      </c>
      <c r="AY504" s="36">
        <f>VLOOKUP($H504,[3]IRA!$H$6:$BN$980,AY$1,FALSE)</f>
        <v>0</v>
      </c>
      <c r="AZ504" s="20">
        <f>VLOOKUP(H504,[3]IRA!$H$6:$BO$980,60,FALSE)</f>
        <v>0</v>
      </c>
      <c r="BA504" s="20">
        <f t="shared" si="72"/>
        <v>0</v>
      </c>
      <c r="BB504" s="17">
        <f t="shared" si="73"/>
        <v>0</v>
      </c>
      <c r="BC504" s="36">
        <f>VLOOKUP($H504,[4]IRA!$H$7:$CS$981,BC$1,FALSE)</f>
        <v>0</v>
      </c>
      <c r="BD504" s="36">
        <f>VLOOKUP($H504,[4]IRA!$H$7:$CS$981,BD$1,FALSE)</f>
        <v>0</v>
      </c>
      <c r="BE504" s="36">
        <f>VLOOKUP($H504,[4]IRA!$H$7:$CS$981,BE$1,FALSE)</f>
        <v>0</v>
      </c>
      <c r="BF504" s="36">
        <f>VLOOKUP($H504,[4]IRA!$H$7:$CS$981,BF$1,FALSE)</f>
        <v>0</v>
      </c>
      <c r="BG504" s="36">
        <f>VLOOKUP($H504,[4]IRA!$H$7:$CS$981,BG$1,FALSE)</f>
        <v>0</v>
      </c>
      <c r="BH504" s="36">
        <f>VLOOKUP($H504,[4]IRA!$H$7:$CS$981,BH$1,FALSE)</f>
        <v>0</v>
      </c>
      <c r="BI504" s="36">
        <f>VLOOKUP($H504,[4]IRA!$H$7:$CS$981,BI$1,FALSE)</f>
        <v>0</v>
      </c>
      <c r="BJ504" s="36">
        <f>VLOOKUP($H504,[4]IRA!$H$7:$CS$981,BJ$1,FALSE)</f>
        <v>0</v>
      </c>
      <c r="BK504" s="36">
        <f>VLOOKUP($H504,[4]IRA!$H$7:$CS$981,BK$1,FALSE)</f>
        <v>0</v>
      </c>
      <c r="BL504" s="36">
        <f>VLOOKUP($H504,[4]IRA!$H$7:$CS$981,BL$1,FALSE)</f>
        <v>0</v>
      </c>
      <c r="BM504" s="36">
        <f>VLOOKUP($H504,[4]IRA!$H$7:$CS$981,BM$1,FALSE)</f>
        <v>0</v>
      </c>
      <c r="BN504" s="36">
        <f>VLOOKUP($H504,[4]IRA!$H$7:$CS$981,BN$1,FALSE)</f>
        <v>0</v>
      </c>
      <c r="BO504" s="10">
        <f>VLOOKUP(H504,[4]IRA!$H$7:$CS$981,90,FALSE)</f>
        <v>0</v>
      </c>
      <c r="BP504" s="10">
        <f t="shared" si="74"/>
        <v>0</v>
      </c>
      <c r="BQ504" s="17">
        <f t="shared" si="75"/>
        <v>0</v>
      </c>
    </row>
    <row r="505" spans="1:69" x14ac:dyDescent="0.3">
      <c r="A505" s="87" t="s">
        <v>434</v>
      </c>
      <c r="B505" s="87" t="s">
        <v>377</v>
      </c>
      <c r="C505" s="88"/>
      <c r="D505" s="87" t="s">
        <v>719</v>
      </c>
      <c r="E505" s="87" t="s">
        <v>820</v>
      </c>
      <c r="F505" s="87" t="s">
        <v>818</v>
      </c>
      <c r="G505" s="88" t="s">
        <v>895</v>
      </c>
      <c r="H505" s="88">
        <v>21238</v>
      </c>
      <c r="I505" s="87" t="s">
        <v>998</v>
      </c>
      <c r="J505" s="37">
        <f>VLOOKUP($H505,[1]EDA!$H$6:$BN$980,J$1,FALSE)</f>
        <v>0</v>
      </c>
      <c r="K505" s="36">
        <f>VLOOKUP($H505,[1]EDA!$H$6:$BN$980,K$1,FALSE)</f>
        <v>0</v>
      </c>
      <c r="L505" s="36">
        <f>VLOOKUP($H505,[1]EDA!$H$6:$BN$980,L$1,FALSE)</f>
        <v>0</v>
      </c>
      <c r="M505" s="36">
        <f>VLOOKUP($H505,[1]EDA!$H$6:$BN$980,M$1,FALSE)</f>
        <v>0</v>
      </c>
      <c r="N505" s="36">
        <f>VLOOKUP($H505,[1]EDA!$H$6:$BN$980,N$1,FALSE)</f>
        <v>0</v>
      </c>
      <c r="O505" s="36">
        <f>VLOOKUP($H505,[1]EDA!$H$6:$BN$980,O$1,FALSE)</f>
        <v>0</v>
      </c>
      <c r="P505" s="36">
        <f>VLOOKUP($H505,[1]EDA!$H$6:$BN$980,P$1,FALSE)</f>
        <v>0</v>
      </c>
      <c r="Q505" s="36">
        <f>VLOOKUP($H505,[1]EDA!$H$6:$BN$980,Q$1,FALSE)</f>
        <v>0</v>
      </c>
      <c r="R505" s="36">
        <f>VLOOKUP($H505,[1]EDA!$H$6:$BN$980,R$1,FALSE)</f>
        <v>0</v>
      </c>
      <c r="S505" s="36">
        <f>VLOOKUP($H505,[1]EDA!$H$6:$BN$980,S$1,FALSE)</f>
        <v>0</v>
      </c>
      <c r="T505" s="36">
        <f>VLOOKUP($H505,[1]EDA!$H$6:$BN$980,T$1,FALSE)</f>
        <v>0</v>
      </c>
      <c r="U505" s="36">
        <f>VLOOKUP($H505,[1]EDA!$H$6:$BN$980,U$1,FALSE)</f>
        <v>0</v>
      </c>
      <c r="V505" s="10">
        <f>VLOOKUP(H505,[1]EDA!$H$6:$BO$980,60,FALSE)</f>
        <v>0</v>
      </c>
      <c r="W505" s="10">
        <f t="shared" si="68"/>
        <v>0</v>
      </c>
      <c r="X505" s="17">
        <f t="shared" si="69"/>
        <v>0</v>
      </c>
      <c r="Y505" s="36">
        <f>VLOOKUP($H505,[2]EDA!$H$6:$AY$980,Y$1,FALSE)</f>
        <v>0</v>
      </c>
      <c r="Z505" s="36">
        <f>VLOOKUP($H505,[2]EDA!$H$6:$AY$980,Z$1,FALSE)</f>
        <v>0</v>
      </c>
      <c r="AA505" s="36">
        <f>VLOOKUP($H505,[2]EDA!$H$6:$AY$980,AA$1,FALSE)</f>
        <v>0</v>
      </c>
      <c r="AB505" s="36">
        <f>VLOOKUP($H505,[2]EDA!$H$6:$AY$980,AB$1,FALSE)</f>
        <v>0</v>
      </c>
      <c r="AC505" s="36">
        <f>VLOOKUP($H505,[2]EDA!$H$6:$AY$980,AC$1,FALSE)</f>
        <v>0</v>
      </c>
      <c r="AD505" s="36">
        <f>VLOOKUP($H505,[2]EDA!$H$6:$AY$980,AD$1,FALSE)</f>
        <v>0</v>
      </c>
      <c r="AE505" s="36">
        <f>VLOOKUP($H505,[2]EDA!$H$6:$AY$980,AE$1,FALSE)</f>
        <v>0</v>
      </c>
      <c r="AF505" s="36">
        <f>VLOOKUP($H505,[2]EDA!$H$6:$AY$980,AF$1,FALSE)</f>
        <v>0</v>
      </c>
      <c r="AG505" s="36">
        <f>VLOOKUP($H505,[2]EDA!$H$6:$AY$980,AG$1,FALSE)</f>
        <v>0</v>
      </c>
      <c r="AH505" s="36">
        <f>VLOOKUP($H505,[2]EDA!$H$6:$AY$980,AH$1,FALSE)</f>
        <v>0</v>
      </c>
      <c r="AI505" s="36">
        <f>VLOOKUP($H505,[2]EDA!$H$6:$AY$980,AI$1,FALSE)</f>
        <v>0</v>
      </c>
      <c r="AJ505" s="36">
        <f>VLOOKUP($H505,[2]EDA!$H$6:$AY$980,AJ$1,FALSE)</f>
        <v>0</v>
      </c>
      <c r="AK505" s="20">
        <f>VLOOKUP(H505,[2]EDA!$H$6:$AZ$980,45,FALSE)</f>
        <v>0</v>
      </c>
      <c r="AL505" s="39">
        <f t="shared" si="70"/>
        <v>0</v>
      </c>
      <c r="AM505" s="17">
        <f t="shared" si="71"/>
        <v>0</v>
      </c>
      <c r="AN505" s="36">
        <f>VLOOKUP($H505,[3]IRA!$H$6:$BN$980,AN$1,FALSE)</f>
        <v>0</v>
      </c>
      <c r="AO505" s="36">
        <f>VLOOKUP($H505,[3]IRA!$H$6:$BN$980,AO$1,FALSE)</f>
        <v>0</v>
      </c>
      <c r="AP505" s="36">
        <f>VLOOKUP($H505,[3]IRA!$H$6:$BN$980,AP$1,FALSE)</f>
        <v>0</v>
      </c>
      <c r="AQ505" s="36">
        <f>VLOOKUP($H505,[3]IRA!$H$6:$BN$980,AQ$1,FALSE)</f>
        <v>0</v>
      </c>
      <c r="AR505" s="36">
        <f>VLOOKUP($H505,[3]IRA!$H$6:$BN$980,AR$1,FALSE)</f>
        <v>0</v>
      </c>
      <c r="AS505" s="36">
        <f>VLOOKUP($H505,[3]IRA!$H$6:$BN$980,AS$1,FALSE)</f>
        <v>0</v>
      </c>
      <c r="AT505" s="36">
        <f>VLOOKUP($H505,[3]IRA!$H$6:$BN$980,AT$1,FALSE)</f>
        <v>0</v>
      </c>
      <c r="AU505" s="36">
        <f>VLOOKUP($H505,[3]IRA!$H$6:$BN$980,AU$1,FALSE)</f>
        <v>0</v>
      </c>
      <c r="AV505" s="36">
        <f>VLOOKUP($H505,[3]IRA!$H$6:$BN$980,AV$1,FALSE)</f>
        <v>0</v>
      </c>
      <c r="AW505" s="36">
        <f>VLOOKUP($H505,[3]IRA!$H$6:$BN$980,AW$1,FALSE)</f>
        <v>0</v>
      </c>
      <c r="AX505" s="36">
        <f>VLOOKUP($H505,[3]IRA!$H$6:$BN$980,AX$1,FALSE)</f>
        <v>0</v>
      </c>
      <c r="AY505" s="36">
        <f>VLOOKUP($H505,[3]IRA!$H$6:$BN$980,AY$1,FALSE)</f>
        <v>0</v>
      </c>
      <c r="AZ505" s="20">
        <f>VLOOKUP(H505,[3]IRA!$H$6:$BO$980,60,FALSE)</f>
        <v>0</v>
      </c>
      <c r="BA505" s="20">
        <f t="shared" si="72"/>
        <v>0</v>
      </c>
      <c r="BB505" s="17">
        <f t="shared" si="73"/>
        <v>0</v>
      </c>
      <c r="BC505" s="36">
        <f>VLOOKUP($H505,[4]IRA!$H$7:$CS$981,BC$1,FALSE)</f>
        <v>0</v>
      </c>
      <c r="BD505" s="36">
        <f>VLOOKUP($H505,[4]IRA!$H$7:$CS$981,BD$1,FALSE)</f>
        <v>0</v>
      </c>
      <c r="BE505" s="36">
        <f>VLOOKUP($H505,[4]IRA!$H$7:$CS$981,BE$1,FALSE)</f>
        <v>0</v>
      </c>
      <c r="BF505" s="36">
        <f>VLOOKUP($H505,[4]IRA!$H$7:$CS$981,BF$1,FALSE)</f>
        <v>0</v>
      </c>
      <c r="BG505" s="36">
        <f>VLOOKUP($H505,[4]IRA!$H$7:$CS$981,BG$1,FALSE)</f>
        <v>0</v>
      </c>
      <c r="BH505" s="36">
        <f>VLOOKUP($H505,[4]IRA!$H$7:$CS$981,BH$1,FALSE)</f>
        <v>0</v>
      </c>
      <c r="BI505" s="36">
        <f>VLOOKUP($H505,[4]IRA!$H$7:$CS$981,BI$1,FALSE)</f>
        <v>0</v>
      </c>
      <c r="BJ505" s="36">
        <f>VLOOKUP($H505,[4]IRA!$H$7:$CS$981,BJ$1,FALSE)</f>
        <v>0</v>
      </c>
      <c r="BK505" s="36">
        <f>VLOOKUP($H505,[4]IRA!$H$7:$CS$981,BK$1,FALSE)</f>
        <v>0</v>
      </c>
      <c r="BL505" s="36">
        <f>VLOOKUP($H505,[4]IRA!$H$7:$CS$981,BL$1,FALSE)</f>
        <v>0</v>
      </c>
      <c r="BM505" s="36">
        <f>VLOOKUP($H505,[4]IRA!$H$7:$CS$981,BM$1,FALSE)</f>
        <v>0</v>
      </c>
      <c r="BN505" s="36">
        <f>VLOOKUP($H505,[4]IRA!$H$7:$CS$981,BN$1,FALSE)</f>
        <v>0</v>
      </c>
      <c r="BO505" s="10">
        <f>VLOOKUP(H505,[4]IRA!$H$7:$CS$981,90,FALSE)</f>
        <v>0</v>
      </c>
      <c r="BP505" s="10">
        <f t="shared" si="74"/>
        <v>0</v>
      </c>
      <c r="BQ505" s="17">
        <f t="shared" si="75"/>
        <v>0</v>
      </c>
    </row>
    <row r="506" spans="1:69" x14ac:dyDescent="0.3">
      <c r="A506" s="87" t="s">
        <v>434</v>
      </c>
      <c r="B506" s="87" t="s">
        <v>377</v>
      </c>
      <c r="C506" s="88"/>
      <c r="D506" s="87" t="s">
        <v>719</v>
      </c>
      <c r="E506" s="87" t="s">
        <v>820</v>
      </c>
      <c r="F506" s="87" t="s">
        <v>818</v>
      </c>
      <c r="G506" s="88" t="s">
        <v>895</v>
      </c>
      <c r="H506" s="88">
        <v>21244</v>
      </c>
      <c r="I506" s="87" t="s">
        <v>999</v>
      </c>
      <c r="J506" s="37">
        <f>VLOOKUP($H506,[1]EDA!$H$6:$BN$980,J$1,FALSE)</f>
        <v>0</v>
      </c>
      <c r="K506" s="36">
        <f>VLOOKUP($H506,[1]EDA!$H$6:$BN$980,K$1,FALSE)</f>
        <v>0</v>
      </c>
      <c r="L506" s="36">
        <f>VLOOKUP($H506,[1]EDA!$H$6:$BN$980,L$1,FALSE)</f>
        <v>0</v>
      </c>
      <c r="M506" s="36">
        <f>VLOOKUP($H506,[1]EDA!$H$6:$BN$980,M$1,FALSE)</f>
        <v>0</v>
      </c>
      <c r="N506" s="36">
        <f>VLOOKUP($H506,[1]EDA!$H$6:$BN$980,N$1,FALSE)</f>
        <v>0</v>
      </c>
      <c r="O506" s="36">
        <f>VLOOKUP($H506,[1]EDA!$H$6:$BN$980,O$1,FALSE)</f>
        <v>0</v>
      </c>
      <c r="P506" s="36">
        <f>VLOOKUP($H506,[1]EDA!$H$6:$BN$980,P$1,FALSE)</f>
        <v>0</v>
      </c>
      <c r="Q506" s="36">
        <f>VLOOKUP($H506,[1]EDA!$H$6:$BN$980,Q$1,FALSE)</f>
        <v>0</v>
      </c>
      <c r="R506" s="36">
        <f>VLOOKUP($H506,[1]EDA!$H$6:$BN$980,R$1,FALSE)</f>
        <v>0</v>
      </c>
      <c r="S506" s="36">
        <f>VLOOKUP($H506,[1]EDA!$H$6:$BN$980,S$1,FALSE)</f>
        <v>0</v>
      </c>
      <c r="T506" s="36">
        <f>VLOOKUP($H506,[1]EDA!$H$6:$BN$980,T$1,FALSE)</f>
        <v>0</v>
      </c>
      <c r="U506" s="36">
        <f>VLOOKUP($H506,[1]EDA!$H$6:$BN$980,U$1,FALSE)</f>
        <v>0</v>
      </c>
      <c r="V506" s="10">
        <f>VLOOKUP(H506,[1]EDA!$H$6:$BO$980,60,FALSE)</f>
        <v>0</v>
      </c>
      <c r="W506" s="10">
        <f t="shared" si="68"/>
        <v>0</v>
      </c>
      <c r="X506" s="17">
        <f t="shared" si="69"/>
        <v>0</v>
      </c>
      <c r="Y506" s="36">
        <f>VLOOKUP($H506,[2]EDA!$H$6:$AY$980,Y$1,FALSE)</f>
        <v>0</v>
      </c>
      <c r="Z506" s="36">
        <f>VLOOKUP($H506,[2]EDA!$H$6:$AY$980,Z$1,FALSE)</f>
        <v>0</v>
      </c>
      <c r="AA506" s="36">
        <f>VLOOKUP($H506,[2]EDA!$H$6:$AY$980,AA$1,FALSE)</f>
        <v>0</v>
      </c>
      <c r="AB506" s="36">
        <f>VLOOKUP($H506,[2]EDA!$H$6:$AY$980,AB$1,FALSE)</f>
        <v>0</v>
      </c>
      <c r="AC506" s="36">
        <f>VLOOKUP($H506,[2]EDA!$H$6:$AY$980,AC$1,FALSE)</f>
        <v>0</v>
      </c>
      <c r="AD506" s="36">
        <f>VLOOKUP($H506,[2]EDA!$H$6:$AY$980,AD$1,FALSE)</f>
        <v>0</v>
      </c>
      <c r="AE506" s="36">
        <f>VLOOKUP($H506,[2]EDA!$H$6:$AY$980,AE$1,FALSE)</f>
        <v>0</v>
      </c>
      <c r="AF506" s="36">
        <f>VLOOKUP($H506,[2]EDA!$H$6:$AY$980,AF$1,FALSE)</f>
        <v>0</v>
      </c>
      <c r="AG506" s="36">
        <f>VLOOKUP($H506,[2]EDA!$H$6:$AY$980,AG$1,FALSE)</f>
        <v>0</v>
      </c>
      <c r="AH506" s="36">
        <f>VLOOKUP($H506,[2]EDA!$H$6:$AY$980,AH$1,FALSE)</f>
        <v>0</v>
      </c>
      <c r="AI506" s="36">
        <f>VLOOKUP($H506,[2]EDA!$H$6:$AY$980,AI$1,FALSE)</f>
        <v>0</v>
      </c>
      <c r="AJ506" s="36">
        <f>VLOOKUP($H506,[2]EDA!$H$6:$AY$980,AJ$1,FALSE)</f>
        <v>0</v>
      </c>
      <c r="AK506" s="20">
        <f>VLOOKUP(H506,[2]EDA!$H$6:$AZ$980,45,FALSE)</f>
        <v>0</v>
      </c>
      <c r="AL506" s="39">
        <f t="shared" si="70"/>
        <v>0</v>
      </c>
      <c r="AM506" s="17">
        <f t="shared" si="71"/>
        <v>0</v>
      </c>
      <c r="AN506" s="36">
        <f>VLOOKUP($H506,[3]IRA!$H$6:$BN$980,AN$1,FALSE)</f>
        <v>0</v>
      </c>
      <c r="AO506" s="36">
        <f>VLOOKUP($H506,[3]IRA!$H$6:$BN$980,AO$1,FALSE)</f>
        <v>0</v>
      </c>
      <c r="AP506" s="36">
        <f>VLOOKUP($H506,[3]IRA!$H$6:$BN$980,AP$1,FALSE)</f>
        <v>0</v>
      </c>
      <c r="AQ506" s="36">
        <f>VLOOKUP($H506,[3]IRA!$H$6:$BN$980,AQ$1,FALSE)</f>
        <v>0</v>
      </c>
      <c r="AR506" s="36">
        <f>VLOOKUP($H506,[3]IRA!$H$6:$BN$980,AR$1,FALSE)</f>
        <v>0</v>
      </c>
      <c r="AS506" s="36">
        <f>VLOOKUP($H506,[3]IRA!$H$6:$BN$980,AS$1,FALSE)</f>
        <v>0</v>
      </c>
      <c r="AT506" s="36">
        <f>VLOOKUP($H506,[3]IRA!$H$6:$BN$980,AT$1,FALSE)</f>
        <v>0</v>
      </c>
      <c r="AU506" s="36">
        <f>VLOOKUP($H506,[3]IRA!$H$6:$BN$980,AU$1,FALSE)</f>
        <v>0</v>
      </c>
      <c r="AV506" s="36">
        <f>VLOOKUP($H506,[3]IRA!$H$6:$BN$980,AV$1,FALSE)</f>
        <v>0</v>
      </c>
      <c r="AW506" s="36">
        <f>VLOOKUP($H506,[3]IRA!$H$6:$BN$980,AW$1,FALSE)</f>
        <v>0</v>
      </c>
      <c r="AX506" s="36">
        <f>VLOOKUP($H506,[3]IRA!$H$6:$BN$980,AX$1,FALSE)</f>
        <v>0</v>
      </c>
      <c r="AY506" s="36">
        <f>VLOOKUP($H506,[3]IRA!$H$6:$BN$980,AY$1,FALSE)</f>
        <v>0</v>
      </c>
      <c r="AZ506" s="20">
        <f>VLOOKUP(H506,[3]IRA!$H$6:$BO$980,60,FALSE)</f>
        <v>0</v>
      </c>
      <c r="BA506" s="20">
        <f t="shared" si="72"/>
        <v>0</v>
      </c>
      <c r="BB506" s="17">
        <f t="shared" si="73"/>
        <v>0</v>
      </c>
      <c r="BC506" s="36">
        <f>VLOOKUP($H506,[4]IRA!$H$7:$CS$981,BC$1,FALSE)</f>
        <v>0</v>
      </c>
      <c r="BD506" s="36">
        <f>VLOOKUP($H506,[4]IRA!$H$7:$CS$981,BD$1,FALSE)</f>
        <v>0</v>
      </c>
      <c r="BE506" s="36">
        <f>VLOOKUP($H506,[4]IRA!$H$7:$CS$981,BE$1,FALSE)</f>
        <v>0</v>
      </c>
      <c r="BF506" s="36">
        <f>VLOOKUP($H506,[4]IRA!$H$7:$CS$981,BF$1,FALSE)</f>
        <v>0</v>
      </c>
      <c r="BG506" s="36">
        <f>VLOOKUP($H506,[4]IRA!$H$7:$CS$981,BG$1,FALSE)</f>
        <v>0</v>
      </c>
      <c r="BH506" s="36">
        <f>VLOOKUP($H506,[4]IRA!$H$7:$CS$981,BH$1,FALSE)</f>
        <v>0</v>
      </c>
      <c r="BI506" s="36">
        <f>VLOOKUP($H506,[4]IRA!$H$7:$CS$981,BI$1,FALSE)</f>
        <v>0</v>
      </c>
      <c r="BJ506" s="36">
        <f>VLOOKUP($H506,[4]IRA!$H$7:$CS$981,BJ$1,FALSE)</f>
        <v>0</v>
      </c>
      <c r="BK506" s="36">
        <f>VLOOKUP($H506,[4]IRA!$H$7:$CS$981,BK$1,FALSE)</f>
        <v>0</v>
      </c>
      <c r="BL506" s="36">
        <f>VLOOKUP($H506,[4]IRA!$H$7:$CS$981,BL$1,FALSE)</f>
        <v>0</v>
      </c>
      <c r="BM506" s="36">
        <f>VLOOKUP($H506,[4]IRA!$H$7:$CS$981,BM$1,FALSE)</f>
        <v>0</v>
      </c>
      <c r="BN506" s="36">
        <f>VLOOKUP($H506,[4]IRA!$H$7:$CS$981,BN$1,FALSE)</f>
        <v>0</v>
      </c>
      <c r="BO506" s="10">
        <f>VLOOKUP(H506,[4]IRA!$H$7:$CS$981,90,FALSE)</f>
        <v>0</v>
      </c>
      <c r="BP506" s="10">
        <f t="shared" si="74"/>
        <v>0</v>
      </c>
      <c r="BQ506" s="17">
        <f t="shared" si="75"/>
        <v>0</v>
      </c>
    </row>
    <row r="507" spans="1:69" x14ac:dyDescent="0.3">
      <c r="A507" s="87" t="s">
        <v>2</v>
      </c>
      <c r="B507" s="87" t="s">
        <v>93</v>
      </c>
      <c r="C507" s="88">
        <v>400</v>
      </c>
      <c r="D507" s="87" t="s">
        <v>831</v>
      </c>
      <c r="E507" s="87" t="s">
        <v>548</v>
      </c>
      <c r="F507" s="87" t="s">
        <v>416</v>
      </c>
      <c r="G507" s="88" t="s">
        <v>550</v>
      </c>
      <c r="H507" s="88">
        <v>21334</v>
      </c>
      <c r="I507" s="87" t="s">
        <v>94</v>
      </c>
      <c r="J507" s="37">
        <f>VLOOKUP($H507,[1]EDA!$H$6:$BN$980,J$1,FALSE)</f>
        <v>4</v>
      </c>
      <c r="K507" s="36">
        <f>VLOOKUP($H507,[1]EDA!$H$6:$BN$980,K$1,FALSE)</f>
        <v>2</v>
      </c>
      <c r="L507" s="36">
        <f>VLOOKUP($H507,[1]EDA!$H$6:$BN$980,L$1,FALSE)</f>
        <v>3</v>
      </c>
      <c r="M507" s="36">
        <f>VLOOKUP($H507,[1]EDA!$H$6:$BN$980,M$1,FALSE)</f>
        <v>1</v>
      </c>
      <c r="N507" s="36">
        <f>VLOOKUP($H507,[1]EDA!$H$6:$BN$980,N$1,FALSE)</f>
        <v>0</v>
      </c>
      <c r="O507" s="36">
        <f>VLOOKUP($H507,[1]EDA!$H$6:$BN$980,O$1,FALSE)</f>
        <v>0</v>
      </c>
      <c r="P507" s="36">
        <f>VLOOKUP($H507,[1]EDA!$H$6:$BN$980,P$1,FALSE)</f>
        <v>0</v>
      </c>
      <c r="Q507" s="36">
        <f>VLOOKUP($H507,[1]EDA!$H$6:$BN$980,Q$1,FALSE)</f>
        <v>0</v>
      </c>
      <c r="R507" s="36">
        <f>VLOOKUP($H507,[1]EDA!$H$6:$BN$980,R$1,FALSE)</f>
        <v>0</v>
      </c>
      <c r="S507" s="36">
        <f>VLOOKUP($H507,[1]EDA!$H$6:$BN$980,S$1,FALSE)</f>
        <v>0</v>
      </c>
      <c r="T507" s="36">
        <f>VLOOKUP($H507,[1]EDA!$H$6:$BN$980,T$1,FALSE)</f>
        <v>0</v>
      </c>
      <c r="U507" s="36">
        <f>VLOOKUP($H507,[1]EDA!$H$6:$BN$980,U$1,FALSE)</f>
        <v>0</v>
      </c>
      <c r="V507" s="10">
        <f>VLOOKUP(H507,[1]EDA!$H$6:$BO$980,60,FALSE)</f>
        <v>37.666666666666671</v>
      </c>
      <c r="W507" s="10">
        <f t="shared" si="68"/>
        <v>10</v>
      </c>
      <c r="X507" s="17">
        <f t="shared" si="69"/>
        <v>0.26548672566371678</v>
      </c>
      <c r="Y507" s="36">
        <f>VLOOKUP($H507,[2]EDA!$H$6:$AY$980,Y$1,FALSE)</f>
        <v>0</v>
      </c>
      <c r="Z507" s="36">
        <f>VLOOKUP($H507,[2]EDA!$H$6:$AY$980,Z$1,FALSE)</f>
        <v>0</v>
      </c>
      <c r="AA507" s="36">
        <f>VLOOKUP($H507,[2]EDA!$H$6:$AY$980,AA$1,FALSE)</f>
        <v>0</v>
      </c>
      <c r="AB507" s="36">
        <f>VLOOKUP($H507,[2]EDA!$H$6:$AY$980,AB$1,FALSE)</f>
        <v>0</v>
      </c>
      <c r="AC507" s="36">
        <f>VLOOKUP($H507,[2]EDA!$H$6:$AY$980,AC$1,FALSE)</f>
        <v>0</v>
      </c>
      <c r="AD507" s="36">
        <f>VLOOKUP($H507,[2]EDA!$H$6:$AY$980,AD$1,FALSE)</f>
        <v>0</v>
      </c>
      <c r="AE507" s="36">
        <f>VLOOKUP($H507,[2]EDA!$H$6:$AY$980,AE$1,FALSE)</f>
        <v>0</v>
      </c>
      <c r="AF507" s="36">
        <f>VLOOKUP($H507,[2]EDA!$H$6:$AY$980,AF$1,FALSE)</f>
        <v>0</v>
      </c>
      <c r="AG507" s="36">
        <f>VLOOKUP($H507,[2]EDA!$H$6:$AY$980,AG$1,FALSE)</f>
        <v>0</v>
      </c>
      <c r="AH507" s="36">
        <f>VLOOKUP($H507,[2]EDA!$H$6:$AY$980,AH$1,FALSE)</f>
        <v>0</v>
      </c>
      <c r="AI507" s="36">
        <f>VLOOKUP($H507,[2]EDA!$H$6:$AY$980,AI$1,FALSE)</f>
        <v>0</v>
      </c>
      <c r="AJ507" s="36">
        <f>VLOOKUP($H507,[2]EDA!$H$6:$AY$980,AJ$1,FALSE)</f>
        <v>0</v>
      </c>
      <c r="AK507" s="20">
        <f>VLOOKUP(H507,[2]EDA!$H$6:$AZ$980,45,FALSE)</f>
        <v>0</v>
      </c>
      <c r="AL507" s="39">
        <f t="shared" si="70"/>
        <v>0</v>
      </c>
      <c r="AM507" s="17">
        <f t="shared" si="71"/>
        <v>0</v>
      </c>
      <c r="AN507" s="36">
        <f>VLOOKUP($H507,[3]IRA!$H$6:$BN$980,AN$1,FALSE)</f>
        <v>0</v>
      </c>
      <c r="AO507" s="36">
        <f>VLOOKUP($H507,[3]IRA!$H$6:$BN$980,AO$1,FALSE)</f>
        <v>0</v>
      </c>
      <c r="AP507" s="36">
        <f>VLOOKUP($H507,[3]IRA!$H$6:$BN$980,AP$1,FALSE)</f>
        <v>0</v>
      </c>
      <c r="AQ507" s="36">
        <f>VLOOKUP($H507,[3]IRA!$H$6:$BN$980,AQ$1,FALSE)</f>
        <v>0</v>
      </c>
      <c r="AR507" s="36">
        <f>VLOOKUP($H507,[3]IRA!$H$6:$BN$980,AR$1,FALSE)</f>
        <v>0</v>
      </c>
      <c r="AS507" s="36">
        <f>VLOOKUP($H507,[3]IRA!$H$6:$BN$980,AS$1,FALSE)</f>
        <v>0</v>
      </c>
      <c r="AT507" s="36">
        <f>VLOOKUP($H507,[3]IRA!$H$6:$BN$980,AT$1,FALSE)</f>
        <v>0</v>
      </c>
      <c r="AU507" s="36">
        <f>VLOOKUP($H507,[3]IRA!$H$6:$BN$980,AU$1,FALSE)</f>
        <v>0</v>
      </c>
      <c r="AV507" s="36">
        <f>VLOOKUP($H507,[3]IRA!$H$6:$BN$980,AV$1,FALSE)</f>
        <v>0</v>
      </c>
      <c r="AW507" s="36">
        <f>VLOOKUP($H507,[3]IRA!$H$6:$BN$980,AW$1,FALSE)</f>
        <v>0</v>
      </c>
      <c r="AX507" s="36">
        <f>VLOOKUP($H507,[3]IRA!$H$6:$BN$980,AX$1,FALSE)</f>
        <v>0</v>
      </c>
      <c r="AY507" s="36">
        <f>VLOOKUP($H507,[3]IRA!$H$6:$BN$980,AY$1,FALSE)</f>
        <v>0</v>
      </c>
      <c r="AZ507" s="20">
        <f>VLOOKUP(H507,[3]IRA!$H$6:$BO$980,60,FALSE)</f>
        <v>0</v>
      </c>
      <c r="BA507" s="20">
        <f t="shared" si="72"/>
        <v>0</v>
      </c>
      <c r="BB507" s="17">
        <f t="shared" si="73"/>
        <v>0</v>
      </c>
      <c r="BC507" s="36">
        <f>VLOOKUP($H507,[4]IRA!$H$7:$CS$981,BC$1,FALSE)</f>
        <v>9</v>
      </c>
      <c r="BD507" s="36">
        <f>VLOOKUP($H507,[4]IRA!$H$7:$CS$981,BD$1,FALSE)</f>
        <v>10</v>
      </c>
      <c r="BE507" s="36">
        <f>VLOOKUP($H507,[4]IRA!$H$7:$CS$981,BE$1,FALSE)</f>
        <v>12</v>
      </c>
      <c r="BF507" s="36">
        <f>VLOOKUP($H507,[4]IRA!$H$7:$CS$981,BF$1,FALSE)</f>
        <v>9</v>
      </c>
      <c r="BG507" s="36">
        <f>VLOOKUP($H507,[4]IRA!$H$7:$CS$981,BG$1,FALSE)</f>
        <v>0</v>
      </c>
      <c r="BH507" s="36">
        <f>VLOOKUP($H507,[4]IRA!$H$7:$CS$981,BH$1,FALSE)</f>
        <v>0</v>
      </c>
      <c r="BI507" s="36">
        <f>VLOOKUP($H507,[4]IRA!$H$7:$CS$981,BI$1,FALSE)</f>
        <v>0</v>
      </c>
      <c r="BJ507" s="36">
        <f>VLOOKUP($H507,[4]IRA!$H$7:$CS$981,BJ$1,FALSE)</f>
        <v>0</v>
      </c>
      <c r="BK507" s="36">
        <f>VLOOKUP($H507,[4]IRA!$H$7:$CS$981,BK$1,FALSE)</f>
        <v>0</v>
      </c>
      <c r="BL507" s="36">
        <f>VLOOKUP($H507,[4]IRA!$H$7:$CS$981,BL$1,FALSE)</f>
        <v>0</v>
      </c>
      <c r="BM507" s="36">
        <f>VLOOKUP($H507,[4]IRA!$H$7:$CS$981,BM$1,FALSE)</f>
        <v>0</v>
      </c>
      <c r="BN507" s="36">
        <f>VLOOKUP($H507,[4]IRA!$H$7:$CS$981,BN$1,FALSE)</f>
        <v>0</v>
      </c>
      <c r="BO507" s="10">
        <f>VLOOKUP(H507,[4]IRA!$H$7:$CS$981,90,FALSE)</f>
        <v>34</v>
      </c>
      <c r="BP507" s="10">
        <f t="shared" si="74"/>
        <v>40</v>
      </c>
      <c r="BQ507" s="17">
        <f t="shared" si="75"/>
        <v>1.1764705882352942</v>
      </c>
    </row>
    <row r="508" spans="1:69" x14ac:dyDescent="0.3">
      <c r="A508" s="87" t="s">
        <v>578</v>
      </c>
      <c r="B508" s="87" t="s">
        <v>278</v>
      </c>
      <c r="C508" s="88">
        <v>400</v>
      </c>
      <c r="D508" s="87" t="s">
        <v>831</v>
      </c>
      <c r="E508" s="87" t="s">
        <v>245</v>
      </c>
      <c r="F508" s="87" t="s">
        <v>278</v>
      </c>
      <c r="G508" s="88" t="s">
        <v>550</v>
      </c>
      <c r="H508" s="88">
        <v>21348</v>
      </c>
      <c r="I508" s="87" t="s">
        <v>279</v>
      </c>
      <c r="J508" s="37">
        <f>VLOOKUP($H508,[1]EDA!$H$6:$BN$980,J$1,FALSE)</f>
        <v>3</v>
      </c>
      <c r="K508" s="36">
        <f>VLOOKUP($H508,[1]EDA!$H$6:$BN$980,K$1,FALSE)</f>
        <v>5</v>
      </c>
      <c r="L508" s="36">
        <f>VLOOKUP($H508,[1]EDA!$H$6:$BN$980,L$1,FALSE)</f>
        <v>4</v>
      </c>
      <c r="M508" s="36">
        <f>VLOOKUP($H508,[1]EDA!$H$6:$BN$980,M$1,FALSE)</f>
        <v>0</v>
      </c>
      <c r="N508" s="36">
        <f>VLOOKUP($H508,[1]EDA!$H$6:$BN$980,N$1,FALSE)</f>
        <v>0</v>
      </c>
      <c r="O508" s="36">
        <f>VLOOKUP($H508,[1]EDA!$H$6:$BN$980,O$1,FALSE)</f>
        <v>0</v>
      </c>
      <c r="P508" s="36">
        <f>VLOOKUP($H508,[1]EDA!$H$6:$BN$980,P$1,FALSE)</f>
        <v>0</v>
      </c>
      <c r="Q508" s="36">
        <f>VLOOKUP($H508,[1]EDA!$H$6:$BN$980,Q$1,FALSE)</f>
        <v>0</v>
      </c>
      <c r="R508" s="36">
        <f>VLOOKUP($H508,[1]EDA!$H$6:$BN$980,R$1,FALSE)</f>
        <v>0</v>
      </c>
      <c r="S508" s="36">
        <f>VLOOKUP($H508,[1]EDA!$H$6:$BN$980,S$1,FALSE)</f>
        <v>0</v>
      </c>
      <c r="T508" s="36">
        <f>VLOOKUP($H508,[1]EDA!$H$6:$BN$980,T$1,FALSE)</f>
        <v>0</v>
      </c>
      <c r="U508" s="36">
        <f>VLOOKUP($H508,[1]EDA!$H$6:$BN$980,U$1,FALSE)</f>
        <v>0</v>
      </c>
      <c r="V508" s="10">
        <f>VLOOKUP(H508,[1]EDA!$H$6:$BO$980,60,FALSE)</f>
        <v>62.666666666666664</v>
      </c>
      <c r="W508" s="10">
        <f t="shared" si="68"/>
        <v>12</v>
      </c>
      <c r="X508" s="17">
        <f t="shared" si="69"/>
        <v>0.19148936170212766</v>
      </c>
      <c r="Y508" s="36">
        <f>VLOOKUP($H508,[2]EDA!$H$6:$AY$980,Y$1,FALSE)</f>
        <v>0</v>
      </c>
      <c r="Z508" s="36">
        <f>VLOOKUP($H508,[2]EDA!$H$6:$AY$980,Z$1,FALSE)</f>
        <v>0</v>
      </c>
      <c r="AA508" s="36">
        <f>VLOOKUP($H508,[2]EDA!$H$6:$AY$980,AA$1,FALSE)</f>
        <v>0</v>
      </c>
      <c r="AB508" s="36">
        <f>VLOOKUP($H508,[2]EDA!$H$6:$AY$980,AB$1,FALSE)</f>
        <v>0</v>
      </c>
      <c r="AC508" s="36">
        <f>VLOOKUP($H508,[2]EDA!$H$6:$AY$980,AC$1,FALSE)</f>
        <v>0</v>
      </c>
      <c r="AD508" s="36">
        <f>VLOOKUP($H508,[2]EDA!$H$6:$AY$980,AD$1,FALSE)</f>
        <v>0</v>
      </c>
      <c r="AE508" s="36">
        <f>VLOOKUP($H508,[2]EDA!$H$6:$AY$980,AE$1,FALSE)</f>
        <v>0</v>
      </c>
      <c r="AF508" s="36">
        <f>VLOOKUP($H508,[2]EDA!$H$6:$AY$980,AF$1,FALSE)</f>
        <v>0</v>
      </c>
      <c r="AG508" s="36">
        <f>VLOOKUP($H508,[2]EDA!$H$6:$AY$980,AG$1,FALSE)</f>
        <v>0</v>
      </c>
      <c r="AH508" s="36">
        <f>VLOOKUP($H508,[2]EDA!$H$6:$AY$980,AH$1,FALSE)</f>
        <v>0</v>
      </c>
      <c r="AI508" s="36">
        <f>VLOOKUP($H508,[2]EDA!$H$6:$AY$980,AI$1,FALSE)</f>
        <v>0</v>
      </c>
      <c r="AJ508" s="36">
        <f>VLOOKUP($H508,[2]EDA!$H$6:$AY$980,AJ$1,FALSE)</f>
        <v>0</v>
      </c>
      <c r="AK508" s="20">
        <f>VLOOKUP(H508,[2]EDA!$H$6:$AZ$980,45,FALSE)</f>
        <v>0</v>
      </c>
      <c r="AL508" s="39">
        <f t="shared" si="70"/>
        <v>0</v>
      </c>
      <c r="AM508" s="17">
        <f t="shared" si="71"/>
        <v>0</v>
      </c>
      <c r="AN508" s="36">
        <f>VLOOKUP($H508,[3]IRA!$H$6:$BN$980,AN$1,FALSE)</f>
        <v>0</v>
      </c>
      <c r="AO508" s="36">
        <f>VLOOKUP($H508,[3]IRA!$H$6:$BN$980,AO$1,FALSE)</f>
        <v>0</v>
      </c>
      <c r="AP508" s="36">
        <f>VLOOKUP($H508,[3]IRA!$H$6:$BN$980,AP$1,FALSE)</f>
        <v>0</v>
      </c>
      <c r="AQ508" s="36">
        <f>VLOOKUP($H508,[3]IRA!$H$6:$BN$980,AQ$1,FALSE)</f>
        <v>0</v>
      </c>
      <c r="AR508" s="36">
        <f>VLOOKUP($H508,[3]IRA!$H$6:$BN$980,AR$1,FALSE)</f>
        <v>0</v>
      </c>
      <c r="AS508" s="36">
        <f>VLOOKUP($H508,[3]IRA!$H$6:$BN$980,AS$1,FALSE)</f>
        <v>0</v>
      </c>
      <c r="AT508" s="36">
        <f>VLOOKUP($H508,[3]IRA!$H$6:$BN$980,AT$1,FALSE)</f>
        <v>0</v>
      </c>
      <c r="AU508" s="36">
        <f>VLOOKUP($H508,[3]IRA!$H$6:$BN$980,AU$1,FALSE)</f>
        <v>0</v>
      </c>
      <c r="AV508" s="36">
        <f>VLOOKUP($H508,[3]IRA!$H$6:$BN$980,AV$1,FALSE)</f>
        <v>0</v>
      </c>
      <c r="AW508" s="36">
        <f>VLOOKUP($H508,[3]IRA!$H$6:$BN$980,AW$1,FALSE)</f>
        <v>0</v>
      </c>
      <c r="AX508" s="36">
        <f>VLOOKUP($H508,[3]IRA!$H$6:$BN$980,AX$1,FALSE)</f>
        <v>0</v>
      </c>
      <c r="AY508" s="36">
        <f>VLOOKUP($H508,[3]IRA!$H$6:$BN$980,AY$1,FALSE)</f>
        <v>0</v>
      </c>
      <c r="AZ508" s="20">
        <f>VLOOKUP(H508,[3]IRA!$H$6:$BO$980,60,FALSE)</f>
        <v>0</v>
      </c>
      <c r="BA508" s="20">
        <f t="shared" si="72"/>
        <v>0</v>
      </c>
      <c r="BB508" s="17">
        <f t="shared" si="73"/>
        <v>0</v>
      </c>
      <c r="BC508" s="36">
        <f>VLOOKUP($H508,[4]IRA!$H$7:$CS$981,BC$1,FALSE)</f>
        <v>9</v>
      </c>
      <c r="BD508" s="36">
        <f>VLOOKUP($H508,[4]IRA!$H$7:$CS$981,BD$1,FALSE)</f>
        <v>18</v>
      </c>
      <c r="BE508" s="36">
        <f>VLOOKUP($H508,[4]IRA!$H$7:$CS$981,BE$1,FALSE)</f>
        <v>9</v>
      </c>
      <c r="BF508" s="36">
        <f>VLOOKUP($H508,[4]IRA!$H$7:$CS$981,BF$1,FALSE)</f>
        <v>0</v>
      </c>
      <c r="BG508" s="36">
        <f>VLOOKUP($H508,[4]IRA!$H$7:$CS$981,BG$1,FALSE)</f>
        <v>0</v>
      </c>
      <c r="BH508" s="36">
        <f>VLOOKUP($H508,[4]IRA!$H$7:$CS$981,BH$1,FALSE)</f>
        <v>0</v>
      </c>
      <c r="BI508" s="36">
        <f>VLOOKUP($H508,[4]IRA!$H$7:$CS$981,BI$1,FALSE)</f>
        <v>0</v>
      </c>
      <c r="BJ508" s="36">
        <f>VLOOKUP($H508,[4]IRA!$H$7:$CS$981,BJ$1,FALSE)</f>
        <v>0</v>
      </c>
      <c r="BK508" s="36">
        <f>VLOOKUP($H508,[4]IRA!$H$7:$CS$981,BK$1,FALSE)</f>
        <v>0</v>
      </c>
      <c r="BL508" s="36">
        <f>VLOOKUP($H508,[4]IRA!$H$7:$CS$981,BL$1,FALSE)</f>
        <v>0</v>
      </c>
      <c r="BM508" s="36">
        <f>VLOOKUP($H508,[4]IRA!$H$7:$CS$981,BM$1,FALSE)</f>
        <v>0</v>
      </c>
      <c r="BN508" s="36">
        <f>VLOOKUP($H508,[4]IRA!$H$7:$CS$981,BN$1,FALSE)</f>
        <v>0</v>
      </c>
      <c r="BO508" s="10">
        <f>VLOOKUP(H508,[4]IRA!$H$7:$CS$981,90,FALSE)</f>
        <v>95.666666666666657</v>
      </c>
      <c r="BP508" s="10">
        <f t="shared" si="74"/>
        <v>36</v>
      </c>
      <c r="BQ508" s="17">
        <f t="shared" si="75"/>
        <v>0.37630662020905925</v>
      </c>
    </row>
    <row r="509" spans="1:69" x14ac:dyDescent="0.3">
      <c r="A509" s="87" t="s">
        <v>578</v>
      </c>
      <c r="B509" s="87" t="s">
        <v>278</v>
      </c>
      <c r="C509" s="88">
        <v>400</v>
      </c>
      <c r="D509" s="87" t="s">
        <v>831</v>
      </c>
      <c r="E509" s="87" t="s">
        <v>245</v>
      </c>
      <c r="F509" s="87" t="s">
        <v>278</v>
      </c>
      <c r="G509" s="88" t="s">
        <v>550</v>
      </c>
      <c r="H509" s="88">
        <v>21349</v>
      </c>
      <c r="I509" s="87" t="s">
        <v>277</v>
      </c>
      <c r="J509" s="37">
        <f>VLOOKUP($H509,[1]EDA!$H$6:$BN$980,J$1,FALSE)</f>
        <v>6</v>
      </c>
      <c r="K509" s="36">
        <f>VLOOKUP($H509,[1]EDA!$H$6:$BN$980,K$1,FALSE)</f>
        <v>2</v>
      </c>
      <c r="L509" s="36">
        <f>VLOOKUP($H509,[1]EDA!$H$6:$BN$980,L$1,FALSE)</f>
        <v>2</v>
      </c>
      <c r="M509" s="36">
        <f>VLOOKUP($H509,[1]EDA!$H$6:$BN$980,M$1,FALSE)</f>
        <v>0</v>
      </c>
      <c r="N509" s="36">
        <f>VLOOKUP($H509,[1]EDA!$H$6:$BN$980,N$1,FALSE)</f>
        <v>0</v>
      </c>
      <c r="O509" s="36">
        <f>VLOOKUP($H509,[1]EDA!$H$6:$BN$980,O$1,FALSE)</f>
        <v>0</v>
      </c>
      <c r="P509" s="36">
        <f>VLOOKUP($H509,[1]EDA!$H$6:$BN$980,P$1,FALSE)</f>
        <v>0</v>
      </c>
      <c r="Q509" s="36">
        <f>VLOOKUP($H509,[1]EDA!$H$6:$BN$980,Q$1,FALSE)</f>
        <v>0</v>
      </c>
      <c r="R509" s="36">
        <f>VLOOKUP($H509,[1]EDA!$H$6:$BN$980,R$1,FALSE)</f>
        <v>0</v>
      </c>
      <c r="S509" s="36">
        <f>VLOOKUP($H509,[1]EDA!$H$6:$BN$980,S$1,FALSE)</f>
        <v>0</v>
      </c>
      <c r="T509" s="36">
        <f>VLOOKUP($H509,[1]EDA!$H$6:$BN$980,T$1,FALSE)</f>
        <v>0</v>
      </c>
      <c r="U509" s="36">
        <f>VLOOKUP($H509,[1]EDA!$H$6:$BN$980,U$1,FALSE)</f>
        <v>0</v>
      </c>
      <c r="V509" s="10">
        <f>VLOOKUP(H509,[1]EDA!$H$6:$BO$980,60,FALSE)</f>
        <v>61</v>
      </c>
      <c r="W509" s="10">
        <f t="shared" si="68"/>
        <v>10</v>
      </c>
      <c r="X509" s="17">
        <f t="shared" si="69"/>
        <v>0.16393442622950818</v>
      </c>
      <c r="Y509" s="36">
        <f>VLOOKUP($H509,[2]EDA!$H$6:$AY$980,Y$1,FALSE)</f>
        <v>0</v>
      </c>
      <c r="Z509" s="36">
        <f>VLOOKUP($H509,[2]EDA!$H$6:$AY$980,Z$1,FALSE)</f>
        <v>0</v>
      </c>
      <c r="AA509" s="36">
        <f>VLOOKUP($H509,[2]EDA!$H$6:$AY$980,AA$1,FALSE)</f>
        <v>0</v>
      </c>
      <c r="AB509" s="36">
        <f>VLOOKUP($H509,[2]EDA!$H$6:$AY$980,AB$1,FALSE)</f>
        <v>0</v>
      </c>
      <c r="AC509" s="36">
        <f>VLOOKUP($H509,[2]EDA!$H$6:$AY$980,AC$1,FALSE)</f>
        <v>0</v>
      </c>
      <c r="AD509" s="36">
        <f>VLOOKUP($H509,[2]EDA!$H$6:$AY$980,AD$1,FALSE)</f>
        <v>0</v>
      </c>
      <c r="AE509" s="36">
        <f>VLOOKUP($H509,[2]EDA!$H$6:$AY$980,AE$1,FALSE)</f>
        <v>0</v>
      </c>
      <c r="AF509" s="36">
        <f>VLOOKUP($H509,[2]EDA!$H$6:$AY$980,AF$1,FALSE)</f>
        <v>0</v>
      </c>
      <c r="AG509" s="36">
        <f>VLOOKUP($H509,[2]EDA!$H$6:$AY$980,AG$1,FALSE)</f>
        <v>0</v>
      </c>
      <c r="AH509" s="36">
        <f>VLOOKUP($H509,[2]EDA!$H$6:$AY$980,AH$1,FALSE)</f>
        <v>0</v>
      </c>
      <c r="AI509" s="36">
        <f>VLOOKUP($H509,[2]EDA!$H$6:$AY$980,AI$1,FALSE)</f>
        <v>0</v>
      </c>
      <c r="AJ509" s="36">
        <f>VLOOKUP($H509,[2]EDA!$H$6:$AY$980,AJ$1,FALSE)</f>
        <v>0</v>
      </c>
      <c r="AK509" s="20">
        <f>VLOOKUP(H509,[2]EDA!$H$6:$AZ$980,45,FALSE)</f>
        <v>0.33333333333333331</v>
      </c>
      <c r="AL509" s="39">
        <f t="shared" si="70"/>
        <v>0</v>
      </c>
      <c r="AM509" s="17">
        <f t="shared" si="71"/>
        <v>0</v>
      </c>
      <c r="AN509" s="36">
        <f>VLOOKUP($H509,[3]IRA!$H$6:$BN$980,AN$1,FALSE)</f>
        <v>0</v>
      </c>
      <c r="AO509" s="36">
        <f>VLOOKUP($H509,[3]IRA!$H$6:$BN$980,AO$1,FALSE)</f>
        <v>0</v>
      </c>
      <c r="AP509" s="36">
        <f>VLOOKUP($H509,[3]IRA!$H$6:$BN$980,AP$1,FALSE)</f>
        <v>0</v>
      </c>
      <c r="AQ509" s="36">
        <f>VLOOKUP($H509,[3]IRA!$H$6:$BN$980,AQ$1,FALSE)</f>
        <v>0</v>
      </c>
      <c r="AR509" s="36">
        <f>VLOOKUP($H509,[3]IRA!$H$6:$BN$980,AR$1,FALSE)</f>
        <v>0</v>
      </c>
      <c r="AS509" s="36">
        <f>VLOOKUP($H509,[3]IRA!$H$6:$BN$980,AS$1,FALSE)</f>
        <v>0</v>
      </c>
      <c r="AT509" s="36">
        <f>VLOOKUP($H509,[3]IRA!$H$6:$BN$980,AT$1,FALSE)</f>
        <v>0</v>
      </c>
      <c r="AU509" s="36">
        <f>VLOOKUP($H509,[3]IRA!$H$6:$BN$980,AU$1,FALSE)</f>
        <v>0</v>
      </c>
      <c r="AV509" s="36">
        <f>VLOOKUP($H509,[3]IRA!$H$6:$BN$980,AV$1,FALSE)</f>
        <v>0</v>
      </c>
      <c r="AW509" s="36">
        <f>VLOOKUP($H509,[3]IRA!$H$6:$BN$980,AW$1,FALSE)</f>
        <v>0</v>
      </c>
      <c r="AX509" s="36">
        <f>VLOOKUP($H509,[3]IRA!$H$6:$BN$980,AX$1,FALSE)</f>
        <v>0</v>
      </c>
      <c r="AY509" s="36">
        <f>VLOOKUP($H509,[3]IRA!$H$6:$BN$980,AY$1,FALSE)</f>
        <v>0</v>
      </c>
      <c r="AZ509" s="20">
        <f>VLOOKUP(H509,[3]IRA!$H$6:$BO$980,60,FALSE)</f>
        <v>0</v>
      </c>
      <c r="BA509" s="20">
        <f t="shared" si="72"/>
        <v>0</v>
      </c>
      <c r="BB509" s="17">
        <f t="shared" si="73"/>
        <v>0</v>
      </c>
      <c r="BC509" s="36">
        <f>VLOOKUP($H509,[4]IRA!$H$7:$CS$981,BC$1,FALSE)</f>
        <v>34</v>
      </c>
      <c r="BD509" s="36">
        <f>VLOOKUP($H509,[4]IRA!$H$7:$CS$981,BD$1,FALSE)</f>
        <v>18</v>
      </c>
      <c r="BE509" s="36">
        <f>VLOOKUP($H509,[4]IRA!$H$7:$CS$981,BE$1,FALSE)</f>
        <v>16</v>
      </c>
      <c r="BF509" s="36">
        <f>VLOOKUP($H509,[4]IRA!$H$7:$CS$981,BF$1,FALSE)</f>
        <v>0</v>
      </c>
      <c r="BG509" s="36">
        <f>VLOOKUP($H509,[4]IRA!$H$7:$CS$981,BG$1,FALSE)</f>
        <v>0</v>
      </c>
      <c r="BH509" s="36">
        <f>VLOOKUP($H509,[4]IRA!$H$7:$CS$981,BH$1,FALSE)</f>
        <v>0</v>
      </c>
      <c r="BI509" s="36">
        <f>VLOOKUP($H509,[4]IRA!$H$7:$CS$981,BI$1,FALSE)</f>
        <v>0</v>
      </c>
      <c r="BJ509" s="36">
        <f>VLOOKUP($H509,[4]IRA!$H$7:$CS$981,BJ$1,FALSE)</f>
        <v>0</v>
      </c>
      <c r="BK509" s="36">
        <f>VLOOKUP($H509,[4]IRA!$H$7:$CS$981,BK$1,FALSE)</f>
        <v>0</v>
      </c>
      <c r="BL509" s="36">
        <f>VLOOKUP($H509,[4]IRA!$H$7:$CS$981,BL$1,FALSE)</f>
        <v>0</v>
      </c>
      <c r="BM509" s="36">
        <f>VLOOKUP($H509,[4]IRA!$H$7:$CS$981,BM$1,FALSE)</f>
        <v>0</v>
      </c>
      <c r="BN509" s="36">
        <f>VLOOKUP($H509,[4]IRA!$H$7:$CS$981,BN$1,FALSE)</f>
        <v>0</v>
      </c>
      <c r="BO509" s="10">
        <f>VLOOKUP(H509,[4]IRA!$H$7:$CS$981,90,FALSE)</f>
        <v>147.33333333333334</v>
      </c>
      <c r="BP509" s="10">
        <f t="shared" si="74"/>
        <v>68</v>
      </c>
      <c r="BQ509" s="17">
        <f t="shared" si="75"/>
        <v>0.46153846153846151</v>
      </c>
    </row>
    <row r="510" spans="1:69" x14ac:dyDescent="0.3">
      <c r="A510" s="87" t="s">
        <v>2</v>
      </c>
      <c r="B510" s="87" t="s">
        <v>40</v>
      </c>
      <c r="C510" s="88"/>
      <c r="D510" s="87" t="s">
        <v>719</v>
      </c>
      <c r="E510" s="87" t="s">
        <v>820</v>
      </c>
      <c r="F510" s="87" t="s">
        <v>818</v>
      </c>
      <c r="G510" s="88" t="s">
        <v>895</v>
      </c>
      <c r="H510" s="88">
        <v>21641</v>
      </c>
      <c r="I510" s="87" t="s">
        <v>1000</v>
      </c>
      <c r="J510" s="37">
        <f>VLOOKUP($H510,[1]EDA!$H$6:$BN$980,J$1,FALSE)</f>
        <v>0</v>
      </c>
      <c r="K510" s="36">
        <f>VLOOKUP($H510,[1]EDA!$H$6:$BN$980,K$1,FALSE)</f>
        <v>0</v>
      </c>
      <c r="L510" s="36">
        <f>VLOOKUP($H510,[1]EDA!$H$6:$BN$980,L$1,FALSE)</f>
        <v>0</v>
      </c>
      <c r="M510" s="36">
        <f>VLOOKUP($H510,[1]EDA!$H$6:$BN$980,M$1,FALSE)</f>
        <v>0</v>
      </c>
      <c r="N510" s="36">
        <f>VLOOKUP($H510,[1]EDA!$H$6:$BN$980,N$1,FALSE)</f>
        <v>0</v>
      </c>
      <c r="O510" s="36">
        <f>VLOOKUP($H510,[1]EDA!$H$6:$BN$980,O$1,FALSE)</f>
        <v>0</v>
      </c>
      <c r="P510" s="36">
        <f>VLOOKUP($H510,[1]EDA!$H$6:$BN$980,P$1,FALSE)</f>
        <v>0</v>
      </c>
      <c r="Q510" s="36">
        <f>VLOOKUP($H510,[1]EDA!$H$6:$BN$980,Q$1,FALSE)</f>
        <v>0</v>
      </c>
      <c r="R510" s="36">
        <f>VLOOKUP($H510,[1]EDA!$H$6:$BN$980,R$1,FALSE)</f>
        <v>0</v>
      </c>
      <c r="S510" s="36">
        <f>VLOOKUP($H510,[1]EDA!$H$6:$BN$980,S$1,FALSE)</f>
        <v>0</v>
      </c>
      <c r="T510" s="36">
        <f>VLOOKUP($H510,[1]EDA!$H$6:$BN$980,T$1,FALSE)</f>
        <v>0</v>
      </c>
      <c r="U510" s="36">
        <f>VLOOKUP($H510,[1]EDA!$H$6:$BN$980,U$1,FALSE)</f>
        <v>0</v>
      </c>
      <c r="V510" s="10">
        <f>VLOOKUP(H510,[1]EDA!$H$6:$BO$980,60,FALSE)</f>
        <v>0</v>
      </c>
      <c r="W510" s="10">
        <f t="shared" si="68"/>
        <v>0</v>
      </c>
      <c r="X510" s="17">
        <f t="shared" si="69"/>
        <v>0</v>
      </c>
      <c r="Y510" s="36">
        <f>VLOOKUP($H510,[2]EDA!$H$6:$AY$980,Y$1,FALSE)</f>
        <v>0</v>
      </c>
      <c r="Z510" s="36">
        <f>VLOOKUP($H510,[2]EDA!$H$6:$AY$980,Z$1,FALSE)</f>
        <v>0</v>
      </c>
      <c r="AA510" s="36">
        <f>VLOOKUP($H510,[2]EDA!$H$6:$AY$980,AA$1,FALSE)</f>
        <v>0</v>
      </c>
      <c r="AB510" s="36">
        <f>VLOOKUP($H510,[2]EDA!$H$6:$AY$980,AB$1,FALSE)</f>
        <v>0</v>
      </c>
      <c r="AC510" s="36">
        <f>VLOOKUP($H510,[2]EDA!$H$6:$AY$980,AC$1,FALSE)</f>
        <v>0</v>
      </c>
      <c r="AD510" s="36">
        <f>VLOOKUP($H510,[2]EDA!$H$6:$AY$980,AD$1,FALSE)</f>
        <v>0</v>
      </c>
      <c r="AE510" s="36">
        <f>VLOOKUP($H510,[2]EDA!$H$6:$AY$980,AE$1,FALSE)</f>
        <v>0</v>
      </c>
      <c r="AF510" s="36">
        <f>VLOOKUP($H510,[2]EDA!$H$6:$AY$980,AF$1,FALSE)</f>
        <v>0</v>
      </c>
      <c r="AG510" s="36">
        <f>VLOOKUP($H510,[2]EDA!$H$6:$AY$980,AG$1,FALSE)</f>
        <v>0</v>
      </c>
      <c r="AH510" s="36">
        <f>VLOOKUP($H510,[2]EDA!$H$6:$AY$980,AH$1,FALSE)</f>
        <v>0</v>
      </c>
      <c r="AI510" s="36">
        <f>VLOOKUP($H510,[2]EDA!$H$6:$AY$980,AI$1,FALSE)</f>
        <v>0</v>
      </c>
      <c r="AJ510" s="36">
        <f>VLOOKUP($H510,[2]EDA!$H$6:$AY$980,AJ$1,FALSE)</f>
        <v>0</v>
      </c>
      <c r="AK510" s="20">
        <f>VLOOKUP(H510,[2]EDA!$H$6:$AZ$980,45,FALSE)</f>
        <v>0</v>
      </c>
      <c r="AL510" s="39">
        <f t="shared" si="70"/>
        <v>0</v>
      </c>
      <c r="AM510" s="17">
        <f t="shared" si="71"/>
        <v>0</v>
      </c>
      <c r="AN510" s="36">
        <f>VLOOKUP($H510,[3]IRA!$H$6:$BN$980,AN$1,FALSE)</f>
        <v>0</v>
      </c>
      <c r="AO510" s="36">
        <f>VLOOKUP($H510,[3]IRA!$H$6:$BN$980,AO$1,FALSE)</f>
        <v>0</v>
      </c>
      <c r="AP510" s="36">
        <f>VLOOKUP($H510,[3]IRA!$H$6:$BN$980,AP$1,FALSE)</f>
        <v>0</v>
      </c>
      <c r="AQ510" s="36">
        <f>VLOOKUP($H510,[3]IRA!$H$6:$BN$980,AQ$1,FALSE)</f>
        <v>0</v>
      </c>
      <c r="AR510" s="36">
        <f>VLOOKUP($H510,[3]IRA!$H$6:$BN$980,AR$1,FALSE)</f>
        <v>0</v>
      </c>
      <c r="AS510" s="36">
        <f>VLOOKUP($H510,[3]IRA!$H$6:$BN$980,AS$1,FALSE)</f>
        <v>0</v>
      </c>
      <c r="AT510" s="36">
        <f>VLOOKUP($H510,[3]IRA!$H$6:$BN$980,AT$1,FALSE)</f>
        <v>0</v>
      </c>
      <c r="AU510" s="36">
        <f>VLOOKUP($H510,[3]IRA!$H$6:$BN$980,AU$1,FALSE)</f>
        <v>0</v>
      </c>
      <c r="AV510" s="36">
        <f>VLOOKUP($H510,[3]IRA!$H$6:$BN$980,AV$1,FALSE)</f>
        <v>0</v>
      </c>
      <c r="AW510" s="36">
        <f>VLOOKUP($H510,[3]IRA!$H$6:$BN$980,AW$1,FALSE)</f>
        <v>0</v>
      </c>
      <c r="AX510" s="36">
        <f>VLOOKUP($H510,[3]IRA!$H$6:$BN$980,AX$1,FALSE)</f>
        <v>0</v>
      </c>
      <c r="AY510" s="36">
        <f>VLOOKUP($H510,[3]IRA!$H$6:$BN$980,AY$1,FALSE)</f>
        <v>0</v>
      </c>
      <c r="AZ510" s="20">
        <f>VLOOKUP(H510,[3]IRA!$H$6:$BO$980,60,FALSE)</f>
        <v>0</v>
      </c>
      <c r="BA510" s="20">
        <f t="shared" si="72"/>
        <v>0</v>
      </c>
      <c r="BB510" s="17">
        <f t="shared" si="73"/>
        <v>0</v>
      </c>
      <c r="BC510" s="36">
        <f>VLOOKUP($H510,[4]IRA!$H$7:$CS$981,BC$1,FALSE)</f>
        <v>0</v>
      </c>
      <c r="BD510" s="36">
        <f>VLOOKUP($H510,[4]IRA!$H$7:$CS$981,BD$1,FALSE)</f>
        <v>0</v>
      </c>
      <c r="BE510" s="36">
        <f>VLOOKUP($H510,[4]IRA!$H$7:$CS$981,BE$1,FALSE)</f>
        <v>0</v>
      </c>
      <c r="BF510" s="36">
        <f>VLOOKUP($H510,[4]IRA!$H$7:$CS$981,BF$1,FALSE)</f>
        <v>0</v>
      </c>
      <c r="BG510" s="36">
        <f>VLOOKUP($H510,[4]IRA!$H$7:$CS$981,BG$1,FALSE)</f>
        <v>0</v>
      </c>
      <c r="BH510" s="36">
        <f>VLOOKUP($H510,[4]IRA!$H$7:$CS$981,BH$1,FALSE)</f>
        <v>0</v>
      </c>
      <c r="BI510" s="36">
        <f>VLOOKUP($H510,[4]IRA!$H$7:$CS$981,BI$1,FALSE)</f>
        <v>0</v>
      </c>
      <c r="BJ510" s="36">
        <f>VLOOKUP($H510,[4]IRA!$H$7:$CS$981,BJ$1,FALSE)</f>
        <v>0</v>
      </c>
      <c r="BK510" s="36">
        <f>VLOOKUP($H510,[4]IRA!$H$7:$CS$981,BK$1,FALSE)</f>
        <v>0</v>
      </c>
      <c r="BL510" s="36">
        <f>VLOOKUP($H510,[4]IRA!$H$7:$CS$981,BL$1,FALSE)</f>
        <v>0</v>
      </c>
      <c r="BM510" s="36">
        <f>VLOOKUP($H510,[4]IRA!$H$7:$CS$981,BM$1,FALSE)</f>
        <v>0</v>
      </c>
      <c r="BN510" s="36">
        <f>VLOOKUP($H510,[4]IRA!$H$7:$CS$981,BN$1,FALSE)</f>
        <v>0</v>
      </c>
      <c r="BO510" s="10">
        <f>VLOOKUP(H510,[4]IRA!$H$7:$CS$981,90,FALSE)</f>
        <v>0</v>
      </c>
      <c r="BP510" s="10">
        <f t="shared" si="74"/>
        <v>0</v>
      </c>
      <c r="BQ510" s="17">
        <f t="shared" si="75"/>
        <v>0</v>
      </c>
    </row>
    <row r="511" spans="1:69" x14ac:dyDescent="0.3">
      <c r="A511" s="87" t="s">
        <v>434</v>
      </c>
      <c r="B511" s="87" t="s">
        <v>377</v>
      </c>
      <c r="C511" s="88"/>
      <c r="D511" s="87" t="s">
        <v>719</v>
      </c>
      <c r="E511" s="87" t="s">
        <v>820</v>
      </c>
      <c r="F511" s="87" t="s">
        <v>818</v>
      </c>
      <c r="G511" s="88" t="s">
        <v>555</v>
      </c>
      <c r="H511" s="88">
        <v>21827</v>
      </c>
      <c r="I511" s="87" t="s">
        <v>1001</v>
      </c>
      <c r="J511" s="37">
        <f>VLOOKUP($H511,[1]EDA!$H$6:$BN$980,J$1,FALSE)</f>
        <v>0</v>
      </c>
      <c r="K511" s="36">
        <f>VLOOKUP($H511,[1]EDA!$H$6:$BN$980,K$1,FALSE)</f>
        <v>0</v>
      </c>
      <c r="L511" s="36">
        <f>VLOOKUP($H511,[1]EDA!$H$6:$BN$980,L$1,FALSE)</f>
        <v>0</v>
      </c>
      <c r="M511" s="36">
        <f>VLOOKUP($H511,[1]EDA!$H$6:$BN$980,M$1,FALSE)</f>
        <v>0</v>
      </c>
      <c r="N511" s="36">
        <f>VLOOKUP($H511,[1]EDA!$H$6:$BN$980,N$1,FALSE)</f>
        <v>0</v>
      </c>
      <c r="O511" s="36">
        <f>VLOOKUP($H511,[1]EDA!$H$6:$BN$980,O$1,FALSE)</f>
        <v>0</v>
      </c>
      <c r="P511" s="36">
        <f>VLOOKUP($H511,[1]EDA!$H$6:$BN$980,P$1,FALSE)</f>
        <v>0</v>
      </c>
      <c r="Q511" s="36">
        <f>VLOOKUP($H511,[1]EDA!$H$6:$BN$980,Q$1,FALSE)</f>
        <v>0</v>
      </c>
      <c r="R511" s="36">
        <f>VLOOKUP($H511,[1]EDA!$H$6:$BN$980,R$1,FALSE)</f>
        <v>0</v>
      </c>
      <c r="S511" s="36">
        <f>VLOOKUP($H511,[1]EDA!$H$6:$BN$980,S$1,FALSE)</f>
        <v>0</v>
      </c>
      <c r="T511" s="36">
        <f>VLOOKUP($H511,[1]EDA!$H$6:$BN$980,T$1,FALSE)</f>
        <v>0</v>
      </c>
      <c r="U511" s="36">
        <f>VLOOKUP($H511,[1]EDA!$H$6:$BN$980,U$1,FALSE)</f>
        <v>0</v>
      </c>
      <c r="V511" s="10">
        <f>VLOOKUP(H511,[1]EDA!$H$6:$BO$980,60,FALSE)</f>
        <v>0</v>
      </c>
      <c r="W511" s="10">
        <f t="shared" si="68"/>
        <v>0</v>
      </c>
      <c r="X511" s="17">
        <f t="shared" si="69"/>
        <v>0</v>
      </c>
      <c r="Y511" s="36">
        <f>VLOOKUP($H511,[2]EDA!$H$6:$AY$980,Y$1,FALSE)</f>
        <v>0</v>
      </c>
      <c r="Z511" s="36">
        <f>VLOOKUP($H511,[2]EDA!$H$6:$AY$980,Z$1,FALSE)</f>
        <v>0</v>
      </c>
      <c r="AA511" s="36">
        <f>VLOOKUP($H511,[2]EDA!$H$6:$AY$980,AA$1,FALSE)</f>
        <v>0</v>
      </c>
      <c r="AB511" s="36">
        <f>VLOOKUP($H511,[2]EDA!$H$6:$AY$980,AB$1,FALSE)</f>
        <v>0</v>
      </c>
      <c r="AC511" s="36">
        <f>VLOOKUP($H511,[2]EDA!$H$6:$AY$980,AC$1,FALSE)</f>
        <v>0</v>
      </c>
      <c r="AD511" s="36">
        <f>VLOOKUP($H511,[2]EDA!$H$6:$AY$980,AD$1,FALSE)</f>
        <v>0</v>
      </c>
      <c r="AE511" s="36">
        <f>VLOOKUP($H511,[2]EDA!$H$6:$AY$980,AE$1,FALSE)</f>
        <v>0</v>
      </c>
      <c r="AF511" s="36">
        <f>VLOOKUP($H511,[2]EDA!$H$6:$AY$980,AF$1,FALSE)</f>
        <v>0</v>
      </c>
      <c r="AG511" s="36">
        <f>VLOOKUP($H511,[2]EDA!$H$6:$AY$980,AG$1,FALSE)</f>
        <v>0</v>
      </c>
      <c r="AH511" s="36">
        <f>VLOOKUP($H511,[2]EDA!$H$6:$AY$980,AH$1,FALSE)</f>
        <v>0</v>
      </c>
      <c r="AI511" s="36">
        <f>VLOOKUP($H511,[2]EDA!$H$6:$AY$980,AI$1,FALSE)</f>
        <v>0</v>
      </c>
      <c r="AJ511" s="36">
        <f>VLOOKUP($H511,[2]EDA!$H$6:$AY$980,AJ$1,FALSE)</f>
        <v>0</v>
      </c>
      <c r="AK511" s="20">
        <f>VLOOKUP(H511,[2]EDA!$H$6:$AZ$980,45,FALSE)</f>
        <v>0</v>
      </c>
      <c r="AL511" s="39">
        <f t="shared" si="70"/>
        <v>0</v>
      </c>
      <c r="AM511" s="17">
        <f t="shared" si="71"/>
        <v>0</v>
      </c>
      <c r="AN511" s="36">
        <f>VLOOKUP($H511,[3]IRA!$H$6:$BN$980,AN$1,FALSE)</f>
        <v>0</v>
      </c>
      <c r="AO511" s="36">
        <f>VLOOKUP($H511,[3]IRA!$H$6:$BN$980,AO$1,FALSE)</f>
        <v>0</v>
      </c>
      <c r="AP511" s="36">
        <f>VLOOKUP($H511,[3]IRA!$H$6:$BN$980,AP$1,FALSE)</f>
        <v>0</v>
      </c>
      <c r="AQ511" s="36">
        <f>VLOOKUP($H511,[3]IRA!$H$6:$BN$980,AQ$1,FALSE)</f>
        <v>0</v>
      </c>
      <c r="AR511" s="36">
        <f>VLOOKUP($H511,[3]IRA!$H$6:$BN$980,AR$1,FALSE)</f>
        <v>0</v>
      </c>
      <c r="AS511" s="36">
        <f>VLOOKUP($H511,[3]IRA!$H$6:$BN$980,AS$1,FALSE)</f>
        <v>0</v>
      </c>
      <c r="AT511" s="36">
        <f>VLOOKUP($H511,[3]IRA!$H$6:$BN$980,AT$1,FALSE)</f>
        <v>0</v>
      </c>
      <c r="AU511" s="36">
        <f>VLOOKUP($H511,[3]IRA!$H$6:$BN$980,AU$1,FALSE)</f>
        <v>0</v>
      </c>
      <c r="AV511" s="36">
        <f>VLOOKUP($H511,[3]IRA!$H$6:$BN$980,AV$1,FALSE)</f>
        <v>0</v>
      </c>
      <c r="AW511" s="36">
        <f>VLOOKUP($H511,[3]IRA!$H$6:$BN$980,AW$1,FALSE)</f>
        <v>0</v>
      </c>
      <c r="AX511" s="36">
        <f>VLOOKUP($H511,[3]IRA!$H$6:$BN$980,AX$1,FALSE)</f>
        <v>0</v>
      </c>
      <c r="AY511" s="36">
        <f>VLOOKUP($H511,[3]IRA!$H$6:$BN$980,AY$1,FALSE)</f>
        <v>0</v>
      </c>
      <c r="AZ511" s="20">
        <f>VLOOKUP(H511,[3]IRA!$H$6:$BO$980,60,FALSE)</f>
        <v>0</v>
      </c>
      <c r="BA511" s="20">
        <f t="shared" si="72"/>
        <v>0</v>
      </c>
      <c r="BB511" s="17">
        <f t="shared" si="73"/>
        <v>0</v>
      </c>
      <c r="BC511" s="36">
        <f>VLOOKUP($H511,[4]IRA!$H$7:$CS$981,BC$1,FALSE)</f>
        <v>0</v>
      </c>
      <c r="BD511" s="36">
        <f>VLOOKUP($H511,[4]IRA!$H$7:$CS$981,BD$1,FALSE)</f>
        <v>0</v>
      </c>
      <c r="BE511" s="36">
        <f>VLOOKUP($H511,[4]IRA!$H$7:$CS$981,BE$1,FALSE)</f>
        <v>0</v>
      </c>
      <c r="BF511" s="36">
        <f>VLOOKUP($H511,[4]IRA!$H$7:$CS$981,BF$1,FALSE)</f>
        <v>0</v>
      </c>
      <c r="BG511" s="36">
        <f>VLOOKUP($H511,[4]IRA!$H$7:$CS$981,BG$1,FALSE)</f>
        <v>0</v>
      </c>
      <c r="BH511" s="36">
        <f>VLOOKUP($H511,[4]IRA!$H$7:$CS$981,BH$1,FALSE)</f>
        <v>0</v>
      </c>
      <c r="BI511" s="36">
        <f>VLOOKUP($H511,[4]IRA!$H$7:$CS$981,BI$1,FALSE)</f>
        <v>0</v>
      </c>
      <c r="BJ511" s="36">
        <f>VLOOKUP($H511,[4]IRA!$H$7:$CS$981,BJ$1,FALSE)</f>
        <v>0</v>
      </c>
      <c r="BK511" s="36">
        <f>VLOOKUP($H511,[4]IRA!$H$7:$CS$981,BK$1,FALSE)</f>
        <v>0</v>
      </c>
      <c r="BL511" s="36">
        <f>VLOOKUP($H511,[4]IRA!$H$7:$CS$981,BL$1,FALSE)</f>
        <v>0</v>
      </c>
      <c r="BM511" s="36">
        <f>VLOOKUP($H511,[4]IRA!$H$7:$CS$981,BM$1,FALSE)</f>
        <v>0</v>
      </c>
      <c r="BN511" s="36">
        <f>VLOOKUP($H511,[4]IRA!$H$7:$CS$981,BN$1,FALSE)</f>
        <v>0</v>
      </c>
      <c r="BO511" s="10">
        <f>VLOOKUP(H511,[4]IRA!$H$7:$CS$981,90,FALSE)</f>
        <v>0</v>
      </c>
      <c r="BP511" s="10">
        <f t="shared" si="74"/>
        <v>0</v>
      </c>
      <c r="BQ511" s="17">
        <f t="shared" si="75"/>
        <v>0</v>
      </c>
    </row>
    <row r="512" spans="1:69" x14ac:dyDescent="0.3">
      <c r="A512" s="87" t="s">
        <v>2</v>
      </c>
      <c r="B512" s="87" t="s">
        <v>93</v>
      </c>
      <c r="C512" s="88"/>
      <c r="D512" s="87" t="s">
        <v>719</v>
      </c>
      <c r="E512" s="87" t="s">
        <v>820</v>
      </c>
      <c r="F512" s="87" t="s">
        <v>818</v>
      </c>
      <c r="G512" s="88" t="s">
        <v>552</v>
      </c>
      <c r="H512" s="88">
        <v>23301</v>
      </c>
      <c r="I512" s="87" t="s">
        <v>1002</v>
      </c>
      <c r="J512" s="37">
        <f>VLOOKUP($H512,[1]EDA!$H$6:$BN$980,J$1,FALSE)</f>
        <v>0</v>
      </c>
      <c r="K512" s="36">
        <f>VLOOKUP($H512,[1]EDA!$H$6:$BN$980,K$1,FALSE)</f>
        <v>0</v>
      </c>
      <c r="L512" s="36">
        <f>VLOOKUP($H512,[1]EDA!$H$6:$BN$980,L$1,FALSE)</f>
        <v>0</v>
      </c>
      <c r="M512" s="36">
        <f>VLOOKUP($H512,[1]EDA!$H$6:$BN$980,M$1,FALSE)</f>
        <v>0</v>
      </c>
      <c r="N512" s="36">
        <f>VLOOKUP($H512,[1]EDA!$H$6:$BN$980,N$1,FALSE)</f>
        <v>0</v>
      </c>
      <c r="O512" s="36">
        <f>VLOOKUP($H512,[1]EDA!$H$6:$BN$980,O$1,FALSE)</f>
        <v>0</v>
      </c>
      <c r="P512" s="36">
        <f>VLOOKUP($H512,[1]EDA!$H$6:$BN$980,P$1,FALSE)</f>
        <v>0</v>
      </c>
      <c r="Q512" s="36">
        <f>VLOOKUP($H512,[1]EDA!$H$6:$BN$980,Q$1,FALSE)</f>
        <v>0</v>
      </c>
      <c r="R512" s="36">
        <f>VLOOKUP($H512,[1]EDA!$H$6:$BN$980,R$1,FALSE)</f>
        <v>0</v>
      </c>
      <c r="S512" s="36">
        <f>VLOOKUP($H512,[1]EDA!$H$6:$BN$980,S$1,FALSE)</f>
        <v>0</v>
      </c>
      <c r="T512" s="36">
        <f>VLOOKUP($H512,[1]EDA!$H$6:$BN$980,T$1,FALSE)</f>
        <v>0</v>
      </c>
      <c r="U512" s="36">
        <f>VLOOKUP($H512,[1]EDA!$H$6:$BN$980,U$1,FALSE)</f>
        <v>0</v>
      </c>
      <c r="V512" s="10">
        <f>VLOOKUP(H512,[1]EDA!$H$6:$BO$980,60,FALSE)</f>
        <v>0</v>
      </c>
      <c r="W512" s="10">
        <f t="shared" si="68"/>
        <v>0</v>
      </c>
      <c r="X512" s="17">
        <f t="shared" si="69"/>
        <v>0</v>
      </c>
      <c r="Y512" s="36">
        <f>VLOOKUP($H512,[2]EDA!$H$6:$AY$980,Y$1,FALSE)</f>
        <v>0</v>
      </c>
      <c r="Z512" s="36">
        <f>VLOOKUP($H512,[2]EDA!$H$6:$AY$980,Z$1,FALSE)</f>
        <v>0</v>
      </c>
      <c r="AA512" s="36">
        <f>VLOOKUP($H512,[2]EDA!$H$6:$AY$980,AA$1,FALSE)</f>
        <v>0</v>
      </c>
      <c r="AB512" s="36">
        <f>VLOOKUP($H512,[2]EDA!$H$6:$AY$980,AB$1,FALSE)</f>
        <v>0</v>
      </c>
      <c r="AC512" s="36">
        <f>VLOOKUP($H512,[2]EDA!$H$6:$AY$980,AC$1,FALSE)</f>
        <v>0</v>
      </c>
      <c r="AD512" s="36">
        <f>VLOOKUP($H512,[2]EDA!$H$6:$AY$980,AD$1,FALSE)</f>
        <v>0</v>
      </c>
      <c r="AE512" s="36">
        <f>VLOOKUP($H512,[2]EDA!$H$6:$AY$980,AE$1,FALSE)</f>
        <v>0</v>
      </c>
      <c r="AF512" s="36">
        <f>VLOOKUP($H512,[2]EDA!$H$6:$AY$980,AF$1,FALSE)</f>
        <v>0</v>
      </c>
      <c r="AG512" s="36">
        <f>VLOOKUP($H512,[2]EDA!$H$6:$AY$980,AG$1,FALSE)</f>
        <v>0</v>
      </c>
      <c r="AH512" s="36">
        <f>VLOOKUP($H512,[2]EDA!$H$6:$AY$980,AH$1,FALSE)</f>
        <v>0</v>
      </c>
      <c r="AI512" s="36">
        <f>VLOOKUP($H512,[2]EDA!$H$6:$AY$980,AI$1,FALSE)</f>
        <v>0</v>
      </c>
      <c r="AJ512" s="36">
        <f>VLOOKUP($H512,[2]EDA!$H$6:$AY$980,AJ$1,FALSE)</f>
        <v>0</v>
      </c>
      <c r="AK512" s="20">
        <f>VLOOKUP(H512,[2]EDA!$H$6:$AZ$980,45,FALSE)</f>
        <v>0</v>
      </c>
      <c r="AL512" s="39">
        <f t="shared" si="70"/>
        <v>0</v>
      </c>
      <c r="AM512" s="17">
        <f t="shared" si="71"/>
        <v>0</v>
      </c>
      <c r="AN512" s="36">
        <f>VLOOKUP($H512,[3]IRA!$H$6:$BN$980,AN$1,FALSE)</f>
        <v>0</v>
      </c>
      <c r="AO512" s="36">
        <f>VLOOKUP($H512,[3]IRA!$H$6:$BN$980,AO$1,FALSE)</f>
        <v>0</v>
      </c>
      <c r="AP512" s="36">
        <f>VLOOKUP($H512,[3]IRA!$H$6:$BN$980,AP$1,FALSE)</f>
        <v>0</v>
      </c>
      <c r="AQ512" s="36">
        <f>VLOOKUP($H512,[3]IRA!$H$6:$BN$980,AQ$1,FALSE)</f>
        <v>0</v>
      </c>
      <c r="AR512" s="36">
        <f>VLOOKUP($H512,[3]IRA!$H$6:$BN$980,AR$1,FALSE)</f>
        <v>0</v>
      </c>
      <c r="AS512" s="36">
        <f>VLOOKUP($H512,[3]IRA!$H$6:$BN$980,AS$1,FALSE)</f>
        <v>0</v>
      </c>
      <c r="AT512" s="36">
        <f>VLOOKUP($H512,[3]IRA!$H$6:$BN$980,AT$1,FALSE)</f>
        <v>0</v>
      </c>
      <c r="AU512" s="36">
        <f>VLOOKUP($H512,[3]IRA!$H$6:$BN$980,AU$1,FALSE)</f>
        <v>0</v>
      </c>
      <c r="AV512" s="36">
        <f>VLOOKUP($H512,[3]IRA!$H$6:$BN$980,AV$1,FALSE)</f>
        <v>0</v>
      </c>
      <c r="AW512" s="36">
        <f>VLOOKUP($H512,[3]IRA!$H$6:$BN$980,AW$1,FALSE)</f>
        <v>0</v>
      </c>
      <c r="AX512" s="36">
        <f>VLOOKUP($H512,[3]IRA!$H$6:$BN$980,AX$1,FALSE)</f>
        <v>0</v>
      </c>
      <c r="AY512" s="36">
        <f>VLOOKUP($H512,[3]IRA!$H$6:$BN$980,AY$1,FALSE)</f>
        <v>0</v>
      </c>
      <c r="AZ512" s="20">
        <f>VLOOKUP(H512,[3]IRA!$H$6:$BO$980,60,FALSE)</f>
        <v>0</v>
      </c>
      <c r="BA512" s="20">
        <f t="shared" si="72"/>
        <v>0</v>
      </c>
      <c r="BB512" s="17">
        <f t="shared" si="73"/>
        <v>0</v>
      </c>
      <c r="BC512" s="36">
        <f>VLOOKUP($H512,[4]IRA!$H$7:$CS$981,BC$1,FALSE)</f>
        <v>0</v>
      </c>
      <c r="BD512" s="36">
        <f>VLOOKUP($H512,[4]IRA!$H$7:$CS$981,BD$1,FALSE)</f>
        <v>0</v>
      </c>
      <c r="BE512" s="36">
        <f>VLOOKUP($H512,[4]IRA!$H$7:$CS$981,BE$1,FALSE)</f>
        <v>0</v>
      </c>
      <c r="BF512" s="36">
        <f>VLOOKUP($H512,[4]IRA!$H$7:$CS$981,BF$1,FALSE)</f>
        <v>0</v>
      </c>
      <c r="BG512" s="36">
        <f>VLOOKUP($H512,[4]IRA!$H$7:$CS$981,BG$1,FALSE)</f>
        <v>0</v>
      </c>
      <c r="BH512" s="36">
        <f>VLOOKUP($H512,[4]IRA!$H$7:$CS$981,BH$1,FALSE)</f>
        <v>0</v>
      </c>
      <c r="BI512" s="36">
        <f>VLOOKUP($H512,[4]IRA!$H$7:$CS$981,BI$1,FALSE)</f>
        <v>0</v>
      </c>
      <c r="BJ512" s="36">
        <f>VLOOKUP($H512,[4]IRA!$H$7:$CS$981,BJ$1,FALSE)</f>
        <v>0</v>
      </c>
      <c r="BK512" s="36">
        <f>VLOOKUP($H512,[4]IRA!$H$7:$CS$981,BK$1,FALSE)</f>
        <v>0</v>
      </c>
      <c r="BL512" s="36">
        <f>VLOOKUP($H512,[4]IRA!$H$7:$CS$981,BL$1,FALSE)</f>
        <v>0</v>
      </c>
      <c r="BM512" s="36">
        <f>VLOOKUP($H512,[4]IRA!$H$7:$CS$981,BM$1,FALSE)</f>
        <v>0</v>
      </c>
      <c r="BN512" s="36">
        <f>VLOOKUP($H512,[4]IRA!$H$7:$CS$981,BN$1,FALSE)</f>
        <v>0</v>
      </c>
      <c r="BO512" s="10">
        <f>VLOOKUP(H512,[4]IRA!$H$7:$CS$981,90,FALSE)</f>
        <v>0</v>
      </c>
      <c r="BP512" s="10">
        <f t="shared" si="74"/>
        <v>0</v>
      </c>
      <c r="BQ512" s="17">
        <f t="shared" si="75"/>
        <v>0</v>
      </c>
    </row>
    <row r="513" spans="1:69" x14ac:dyDescent="0.3">
      <c r="A513" s="87" t="s">
        <v>2</v>
      </c>
      <c r="B513" s="87" t="s">
        <v>93</v>
      </c>
      <c r="C513" s="88"/>
      <c r="D513" s="87" t="s">
        <v>719</v>
      </c>
      <c r="E513" s="87" t="s">
        <v>820</v>
      </c>
      <c r="F513" s="87" t="s">
        <v>818</v>
      </c>
      <c r="G513" s="88" t="s">
        <v>549</v>
      </c>
      <c r="H513" s="88">
        <v>23326</v>
      </c>
      <c r="I513" s="87" t="s">
        <v>1003</v>
      </c>
      <c r="J513" s="37">
        <f>VLOOKUP($H513,[1]EDA!$H$6:$BN$980,J$1,FALSE)</f>
        <v>0</v>
      </c>
      <c r="K513" s="36">
        <f>VLOOKUP($H513,[1]EDA!$H$6:$BN$980,K$1,FALSE)</f>
        <v>0</v>
      </c>
      <c r="L513" s="36">
        <f>VLOOKUP($H513,[1]EDA!$H$6:$BN$980,L$1,FALSE)</f>
        <v>0</v>
      </c>
      <c r="M513" s="36">
        <f>VLOOKUP($H513,[1]EDA!$H$6:$BN$980,M$1,FALSE)</f>
        <v>0</v>
      </c>
      <c r="N513" s="36">
        <f>VLOOKUP($H513,[1]EDA!$H$6:$BN$980,N$1,FALSE)</f>
        <v>0</v>
      </c>
      <c r="O513" s="36">
        <f>VLOOKUP($H513,[1]EDA!$H$6:$BN$980,O$1,FALSE)</f>
        <v>0</v>
      </c>
      <c r="P513" s="36">
        <f>VLOOKUP($H513,[1]EDA!$H$6:$BN$980,P$1,FALSE)</f>
        <v>0</v>
      </c>
      <c r="Q513" s="36">
        <f>VLOOKUP($H513,[1]EDA!$H$6:$BN$980,Q$1,FALSE)</f>
        <v>0</v>
      </c>
      <c r="R513" s="36">
        <f>VLOOKUP($H513,[1]EDA!$H$6:$BN$980,R$1,FALSE)</f>
        <v>0</v>
      </c>
      <c r="S513" s="36">
        <f>VLOOKUP($H513,[1]EDA!$H$6:$BN$980,S$1,FALSE)</f>
        <v>0</v>
      </c>
      <c r="T513" s="36">
        <f>VLOOKUP($H513,[1]EDA!$H$6:$BN$980,T$1,FALSE)</f>
        <v>0</v>
      </c>
      <c r="U513" s="36">
        <f>VLOOKUP($H513,[1]EDA!$H$6:$BN$980,U$1,FALSE)</f>
        <v>0</v>
      </c>
      <c r="V513" s="10">
        <f>VLOOKUP(H513,[1]EDA!$H$6:$BO$980,60,FALSE)</f>
        <v>0</v>
      </c>
      <c r="W513" s="10">
        <f t="shared" si="68"/>
        <v>0</v>
      </c>
      <c r="X513" s="17">
        <f t="shared" si="69"/>
        <v>0</v>
      </c>
      <c r="Y513" s="36">
        <f>VLOOKUP($H513,[2]EDA!$H$6:$AY$980,Y$1,FALSE)</f>
        <v>0</v>
      </c>
      <c r="Z513" s="36">
        <f>VLOOKUP($H513,[2]EDA!$H$6:$AY$980,Z$1,FALSE)</f>
        <v>0</v>
      </c>
      <c r="AA513" s="36">
        <f>VLOOKUP($H513,[2]EDA!$H$6:$AY$980,AA$1,FALSE)</f>
        <v>0</v>
      </c>
      <c r="AB513" s="36">
        <f>VLOOKUP($H513,[2]EDA!$H$6:$AY$980,AB$1,FALSE)</f>
        <v>0</v>
      </c>
      <c r="AC513" s="36">
        <f>VLOOKUP($H513,[2]EDA!$H$6:$AY$980,AC$1,FALSE)</f>
        <v>0</v>
      </c>
      <c r="AD513" s="36">
        <f>VLOOKUP($H513,[2]EDA!$H$6:$AY$980,AD$1,FALSE)</f>
        <v>0</v>
      </c>
      <c r="AE513" s="36">
        <f>VLOOKUP($H513,[2]EDA!$H$6:$AY$980,AE$1,FALSE)</f>
        <v>0</v>
      </c>
      <c r="AF513" s="36">
        <f>VLOOKUP($H513,[2]EDA!$H$6:$AY$980,AF$1,FALSE)</f>
        <v>0</v>
      </c>
      <c r="AG513" s="36">
        <f>VLOOKUP($H513,[2]EDA!$H$6:$AY$980,AG$1,FALSE)</f>
        <v>0</v>
      </c>
      <c r="AH513" s="36">
        <f>VLOOKUP($H513,[2]EDA!$H$6:$AY$980,AH$1,FALSE)</f>
        <v>0</v>
      </c>
      <c r="AI513" s="36">
        <f>VLOOKUP($H513,[2]EDA!$H$6:$AY$980,AI$1,FALSE)</f>
        <v>0</v>
      </c>
      <c r="AJ513" s="36">
        <f>VLOOKUP($H513,[2]EDA!$H$6:$AY$980,AJ$1,FALSE)</f>
        <v>0</v>
      </c>
      <c r="AK513" s="20">
        <f>VLOOKUP(H513,[2]EDA!$H$6:$AZ$980,45,FALSE)</f>
        <v>0</v>
      </c>
      <c r="AL513" s="39">
        <f t="shared" si="70"/>
        <v>0</v>
      </c>
      <c r="AM513" s="17">
        <f t="shared" si="71"/>
        <v>0</v>
      </c>
      <c r="AN513" s="36">
        <f>VLOOKUP($H513,[3]IRA!$H$6:$BN$980,AN$1,FALSE)</f>
        <v>0</v>
      </c>
      <c r="AO513" s="36">
        <f>VLOOKUP($H513,[3]IRA!$H$6:$BN$980,AO$1,FALSE)</f>
        <v>0</v>
      </c>
      <c r="AP513" s="36">
        <f>VLOOKUP($H513,[3]IRA!$H$6:$BN$980,AP$1,FALSE)</f>
        <v>0</v>
      </c>
      <c r="AQ513" s="36">
        <f>VLOOKUP($H513,[3]IRA!$H$6:$BN$980,AQ$1,FALSE)</f>
        <v>0</v>
      </c>
      <c r="AR513" s="36">
        <f>VLOOKUP($H513,[3]IRA!$H$6:$BN$980,AR$1,FALSE)</f>
        <v>0</v>
      </c>
      <c r="AS513" s="36">
        <f>VLOOKUP($H513,[3]IRA!$H$6:$BN$980,AS$1,FALSE)</f>
        <v>0</v>
      </c>
      <c r="AT513" s="36">
        <f>VLOOKUP($H513,[3]IRA!$H$6:$BN$980,AT$1,FALSE)</f>
        <v>0</v>
      </c>
      <c r="AU513" s="36">
        <f>VLOOKUP($H513,[3]IRA!$H$6:$BN$980,AU$1,FALSE)</f>
        <v>0</v>
      </c>
      <c r="AV513" s="36">
        <f>VLOOKUP($H513,[3]IRA!$H$6:$BN$980,AV$1,FALSE)</f>
        <v>0</v>
      </c>
      <c r="AW513" s="36">
        <f>VLOOKUP($H513,[3]IRA!$H$6:$BN$980,AW$1,FALSE)</f>
        <v>0</v>
      </c>
      <c r="AX513" s="36">
        <f>VLOOKUP($H513,[3]IRA!$H$6:$BN$980,AX$1,FALSE)</f>
        <v>0</v>
      </c>
      <c r="AY513" s="36">
        <f>VLOOKUP($H513,[3]IRA!$H$6:$BN$980,AY$1,FALSE)</f>
        <v>0</v>
      </c>
      <c r="AZ513" s="20">
        <f>VLOOKUP(H513,[3]IRA!$H$6:$BO$980,60,FALSE)</f>
        <v>0</v>
      </c>
      <c r="BA513" s="20">
        <f t="shared" si="72"/>
        <v>0</v>
      </c>
      <c r="BB513" s="17">
        <f t="shared" si="73"/>
        <v>0</v>
      </c>
      <c r="BC513" s="36">
        <f>VLOOKUP($H513,[4]IRA!$H$7:$CS$981,BC$1,FALSE)</f>
        <v>0</v>
      </c>
      <c r="BD513" s="36">
        <f>VLOOKUP($H513,[4]IRA!$H$7:$CS$981,BD$1,FALSE)</f>
        <v>0</v>
      </c>
      <c r="BE513" s="36">
        <f>VLOOKUP($H513,[4]IRA!$H$7:$CS$981,BE$1,FALSE)</f>
        <v>0</v>
      </c>
      <c r="BF513" s="36">
        <f>VLOOKUP($H513,[4]IRA!$H$7:$CS$981,BF$1,FALSE)</f>
        <v>0</v>
      </c>
      <c r="BG513" s="36">
        <f>VLOOKUP($H513,[4]IRA!$H$7:$CS$981,BG$1,FALSE)</f>
        <v>0</v>
      </c>
      <c r="BH513" s="36">
        <f>VLOOKUP($H513,[4]IRA!$H$7:$CS$981,BH$1,FALSE)</f>
        <v>0</v>
      </c>
      <c r="BI513" s="36">
        <f>VLOOKUP($H513,[4]IRA!$H$7:$CS$981,BI$1,FALSE)</f>
        <v>0</v>
      </c>
      <c r="BJ513" s="36">
        <f>VLOOKUP($H513,[4]IRA!$H$7:$CS$981,BJ$1,FALSE)</f>
        <v>0</v>
      </c>
      <c r="BK513" s="36">
        <f>VLOOKUP($H513,[4]IRA!$H$7:$CS$981,BK$1,FALSE)</f>
        <v>0</v>
      </c>
      <c r="BL513" s="36">
        <f>VLOOKUP($H513,[4]IRA!$H$7:$CS$981,BL$1,FALSE)</f>
        <v>0</v>
      </c>
      <c r="BM513" s="36">
        <f>VLOOKUP($H513,[4]IRA!$H$7:$CS$981,BM$1,FALSE)</f>
        <v>0</v>
      </c>
      <c r="BN513" s="36">
        <f>VLOOKUP($H513,[4]IRA!$H$7:$CS$981,BN$1,FALSE)</f>
        <v>0</v>
      </c>
      <c r="BO513" s="10">
        <f>VLOOKUP(H513,[4]IRA!$H$7:$CS$981,90,FALSE)</f>
        <v>0</v>
      </c>
      <c r="BP513" s="10">
        <f t="shared" si="74"/>
        <v>0</v>
      </c>
      <c r="BQ513" s="17">
        <f t="shared" si="75"/>
        <v>0</v>
      </c>
    </row>
    <row r="514" spans="1:69" x14ac:dyDescent="0.3">
      <c r="A514" s="87" t="s">
        <v>2</v>
      </c>
      <c r="B514" s="87" t="s">
        <v>93</v>
      </c>
      <c r="C514" s="88"/>
      <c r="D514" s="87" t="s">
        <v>719</v>
      </c>
      <c r="E514" s="87" t="s">
        <v>820</v>
      </c>
      <c r="F514" s="87" t="s">
        <v>818</v>
      </c>
      <c r="G514" s="88" t="s">
        <v>550</v>
      </c>
      <c r="H514" s="88">
        <v>23349</v>
      </c>
      <c r="I514" s="87" t="s">
        <v>1004</v>
      </c>
      <c r="J514" s="37">
        <f>VLOOKUP($H514,[1]EDA!$H$6:$BN$980,J$1,FALSE)</f>
        <v>0</v>
      </c>
      <c r="K514" s="36">
        <f>VLOOKUP($H514,[1]EDA!$H$6:$BN$980,K$1,FALSE)</f>
        <v>0</v>
      </c>
      <c r="L514" s="36">
        <f>VLOOKUP($H514,[1]EDA!$H$6:$BN$980,L$1,FALSE)</f>
        <v>0</v>
      </c>
      <c r="M514" s="36">
        <f>VLOOKUP($H514,[1]EDA!$H$6:$BN$980,M$1,FALSE)</f>
        <v>0</v>
      </c>
      <c r="N514" s="36">
        <f>VLOOKUP($H514,[1]EDA!$H$6:$BN$980,N$1,FALSE)</f>
        <v>0</v>
      </c>
      <c r="O514" s="36">
        <f>VLOOKUP($H514,[1]EDA!$H$6:$BN$980,O$1,FALSE)</f>
        <v>0</v>
      </c>
      <c r="P514" s="36">
        <f>VLOOKUP($H514,[1]EDA!$H$6:$BN$980,P$1,FALSE)</f>
        <v>0</v>
      </c>
      <c r="Q514" s="36">
        <f>VLOOKUP($H514,[1]EDA!$H$6:$BN$980,Q$1,FALSE)</f>
        <v>0</v>
      </c>
      <c r="R514" s="36">
        <f>VLOOKUP($H514,[1]EDA!$H$6:$BN$980,R$1,FALSE)</f>
        <v>0</v>
      </c>
      <c r="S514" s="36">
        <f>VLOOKUP($H514,[1]EDA!$H$6:$BN$980,S$1,FALSE)</f>
        <v>0</v>
      </c>
      <c r="T514" s="36">
        <f>VLOOKUP($H514,[1]EDA!$H$6:$BN$980,T$1,FALSE)</f>
        <v>0</v>
      </c>
      <c r="U514" s="36">
        <f>VLOOKUP($H514,[1]EDA!$H$6:$BN$980,U$1,FALSE)</f>
        <v>0</v>
      </c>
      <c r="V514" s="10">
        <f>VLOOKUP(H514,[1]EDA!$H$6:$BO$980,60,FALSE)</f>
        <v>0</v>
      </c>
      <c r="W514" s="10">
        <f t="shared" si="68"/>
        <v>0</v>
      </c>
      <c r="X514" s="17">
        <f t="shared" si="69"/>
        <v>0</v>
      </c>
      <c r="Y514" s="36">
        <f>VLOOKUP($H514,[2]EDA!$H$6:$AY$980,Y$1,FALSE)</f>
        <v>0</v>
      </c>
      <c r="Z514" s="36">
        <f>VLOOKUP($H514,[2]EDA!$H$6:$AY$980,Z$1,FALSE)</f>
        <v>0</v>
      </c>
      <c r="AA514" s="36">
        <f>VLOOKUP($H514,[2]EDA!$H$6:$AY$980,AA$1,FALSE)</f>
        <v>0</v>
      </c>
      <c r="AB514" s="36">
        <f>VLOOKUP($H514,[2]EDA!$H$6:$AY$980,AB$1,FALSE)</f>
        <v>0</v>
      </c>
      <c r="AC514" s="36">
        <f>VLOOKUP($H514,[2]EDA!$H$6:$AY$980,AC$1,FALSE)</f>
        <v>0</v>
      </c>
      <c r="AD514" s="36">
        <f>VLOOKUP($H514,[2]EDA!$H$6:$AY$980,AD$1,FALSE)</f>
        <v>0</v>
      </c>
      <c r="AE514" s="36">
        <f>VLOOKUP($H514,[2]EDA!$H$6:$AY$980,AE$1,FALSE)</f>
        <v>0</v>
      </c>
      <c r="AF514" s="36">
        <f>VLOOKUP($H514,[2]EDA!$H$6:$AY$980,AF$1,FALSE)</f>
        <v>0</v>
      </c>
      <c r="AG514" s="36">
        <f>VLOOKUP($H514,[2]EDA!$H$6:$AY$980,AG$1,FALSE)</f>
        <v>0</v>
      </c>
      <c r="AH514" s="36">
        <f>VLOOKUP($H514,[2]EDA!$H$6:$AY$980,AH$1,FALSE)</f>
        <v>0</v>
      </c>
      <c r="AI514" s="36">
        <f>VLOOKUP($H514,[2]EDA!$H$6:$AY$980,AI$1,FALSE)</f>
        <v>0</v>
      </c>
      <c r="AJ514" s="36">
        <f>VLOOKUP($H514,[2]EDA!$H$6:$AY$980,AJ$1,FALSE)</f>
        <v>0</v>
      </c>
      <c r="AK514" s="20">
        <f>VLOOKUP(H514,[2]EDA!$H$6:$AZ$980,45,FALSE)</f>
        <v>0</v>
      </c>
      <c r="AL514" s="39">
        <f t="shared" si="70"/>
        <v>0</v>
      </c>
      <c r="AM514" s="17">
        <f t="shared" si="71"/>
        <v>0</v>
      </c>
      <c r="AN514" s="36">
        <f>VLOOKUP($H514,[3]IRA!$H$6:$BN$980,AN$1,FALSE)</f>
        <v>0</v>
      </c>
      <c r="AO514" s="36">
        <f>VLOOKUP($H514,[3]IRA!$H$6:$BN$980,AO$1,FALSE)</f>
        <v>0</v>
      </c>
      <c r="AP514" s="36">
        <f>VLOOKUP($H514,[3]IRA!$H$6:$BN$980,AP$1,FALSE)</f>
        <v>0</v>
      </c>
      <c r="AQ514" s="36">
        <f>VLOOKUP($H514,[3]IRA!$H$6:$BN$980,AQ$1,FALSE)</f>
        <v>0</v>
      </c>
      <c r="AR514" s="36">
        <f>VLOOKUP($H514,[3]IRA!$H$6:$BN$980,AR$1,FALSE)</f>
        <v>0</v>
      </c>
      <c r="AS514" s="36">
        <f>VLOOKUP($H514,[3]IRA!$H$6:$BN$980,AS$1,FALSE)</f>
        <v>0</v>
      </c>
      <c r="AT514" s="36">
        <f>VLOOKUP($H514,[3]IRA!$H$6:$BN$980,AT$1,FALSE)</f>
        <v>0</v>
      </c>
      <c r="AU514" s="36">
        <f>VLOOKUP($H514,[3]IRA!$H$6:$BN$980,AU$1,FALSE)</f>
        <v>0</v>
      </c>
      <c r="AV514" s="36">
        <f>VLOOKUP($H514,[3]IRA!$H$6:$BN$980,AV$1,FALSE)</f>
        <v>0</v>
      </c>
      <c r="AW514" s="36">
        <f>VLOOKUP($H514,[3]IRA!$H$6:$BN$980,AW$1,FALSE)</f>
        <v>0</v>
      </c>
      <c r="AX514" s="36">
        <f>VLOOKUP($H514,[3]IRA!$H$6:$BN$980,AX$1,FALSE)</f>
        <v>0</v>
      </c>
      <c r="AY514" s="36">
        <f>VLOOKUP($H514,[3]IRA!$H$6:$BN$980,AY$1,FALSE)</f>
        <v>0</v>
      </c>
      <c r="AZ514" s="20">
        <f>VLOOKUP(H514,[3]IRA!$H$6:$BO$980,60,FALSE)</f>
        <v>0</v>
      </c>
      <c r="BA514" s="20">
        <f t="shared" si="72"/>
        <v>0</v>
      </c>
      <c r="BB514" s="17">
        <f t="shared" si="73"/>
        <v>0</v>
      </c>
      <c r="BC514" s="36">
        <f>VLOOKUP($H514,[4]IRA!$H$7:$CS$981,BC$1,FALSE)</f>
        <v>0</v>
      </c>
      <c r="BD514" s="36">
        <f>VLOOKUP($H514,[4]IRA!$H$7:$CS$981,BD$1,FALSE)</f>
        <v>0</v>
      </c>
      <c r="BE514" s="36">
        <f>VLOOKUP($H514,[4]IRA!$H$7:$CS$981,BE$1,FALSE)</f>
        <v>0</v>
      </c>
      <c r="BF514" s="36">
        <f>VLOOKUP($H514,[4]IRA!$H$7:$CS$981,BF$1,FALSE)</f>
        <v>0</v>
      </c>
      <c r="BG514" s="36">
        <f>VLOOKUP($H514,[4]IRA!$H$7:$CS$981,BG$1,FALSE)</f>
        <v>0</v>
      </c>
      <c r="BH514" s="36">
        <f>VLOOKUP($H514,[4]IRA!$H$7:$CS$981,BH$1,FALSE)</f>
        <v>0</v>
      </c>
      <c r="BI514" s="36">
        <f>VLOOKUP($H514,[4]IRA!$H$7:$CS$981,BI$1,FALSE)</f>
        <v>0</v>
      </c>
      <c r="BJ514" s="36">
        <f>VLOOKUP($H514,[4]IRA!$H$7:$CS$981,BJ$1,FALSE)</f>
        <v>0</v>
      </c>
      <c r="BK514" s="36">
        <f>VLOOKUP($H514,[4]IRA!$H$7:$CS$981,BK$1,FALSE)</f>
        <v>0</v>
      </c>
      <c r="BL514" s="36">
        <f>VLOOKUP($H514,[4]IRA!$H$7:$CS$981,BL$1,FALSE)</f>
        <v>0</v>
      </c>
      <c r="BM514" s="36">
        <f>VLOOKUP($H514,[4]IRA!$H$7:$CS$981,BM$1,FALSE)</f>
        <v>0</v>
      </c>
      <c r="BN514" s="36">
        <f>VLOOKUP($H514,[4]IRA!$H$7:$CS$981,BN$1,FALSE)</f>
        <v>0</v>
      </c>
      <c r="BO514" s="10">
        <f>VLOOKUP(H514,[4]IRA!$H$7:$CS$981,90,FALSE)</f>
        <v>0</v>
      </c>
      <c r="BP514" s="10">
        <f t="shared" si="74"/>
        <v>0</v>
      </c>
      <c r="BQ514" s="17">
        <f t="shared" si="75"/>
        <v>0</v>
      </c>
    </row>
    <row r="515" spans="1:69" x14ac:dyDescent="0.3">
      <c r="A515" s="87" t="s">
        <v>2</v>
      </c>
      <c r="B515" s="87" t="s">
        <v>93</v>
      </c>
      <c r="C515" s="88"/>
      <c r="D515" s="87" t="s">
        <v>719</v>
      </c>
      <c r="E515" s="87" t="s">
        <v>820</v>
      </c>
      <c r="F515" s="87" t="s">
        <v>818</v>
      </c>
      <c r="G515" s="88" t="s">
        <v>549</v>
      </c>
      <c r="H515" s="88">
        <v>23356</v>
      </c>
      <c r="I515" s="87" t="s">
        <v>1005</v>
      </c>
      <c r="J515" s="37">
        <f>VLOOKUP($H515,[1]EDA!$H$6:$BN$980,J$1,FALSE)</f>
        <v>0</v>
      </c>
      <c r="K515" s="36">
        <f>VLOOKUP($H515,[1]EDA!$H$6:$BN$980,K$1,FALSE)</f>
        <v>0</v>
      </c>
      <c r="L515" s="36">
        <f>VLOOKUP($H515,[1]EDA!$H$6:$BN$980,L$1,FALSE)</f>
        <v>0</v>
      </c>
      <c r="M515" s="36">
        <f>VLOOKUP($H515,[1]EDA!$H$6:$BN$980,M$1,FALSE)</f>
        <v>0</v>
      </c>
      <c r="N515" s="36">
        <f>VLOOKUP($H515,[1]EDA!$H$6:$BN$980,N$1,FALSE)</f>
        <v>0</v>
      </c>
      <c r="O515" s="36">
        <f>VLOOKUP($H515,[1]EDA!$H$6:$BN$980,O$1,FALSE)</f>
        <v>0</v>
      </c>
      <c r="P515" s="36">
        <f>VLOOKUP($H515,[1]EDA!$H$6:$BN$980,P$1,FALSE)</f>
        <v>0</v>
      </c>
      <c r="Q515" s="36">
        <f>VLOOKUP($H515,[1]EDA!$H$6:$BN$980,Q$1,FALSE)</f>
        <v>0</v>
      </c>
      <c r="R515" s="36">
        <f>VLOOKUP($H515,[1]EDA!$H$6:$BN$980,R$1,FALSE)</f>
        <v>0</v>
      </c>
      <c r="S515" s="36">
        <f>VLOOKUP($H515,[1]EDA!$H$6:$BN$980,S$1,FALSE)</f>
        <v>0</v>
      </c>
      <c r="T515" s="36">
        <f>VLOOKUP($H515,[1]EDA!$H$6:$BN$980,T$1,FALSE)</f>
        <v>0</v>
      </c>
      <c r="U515" s="36">
        <f>VLOOKUP($H515,[1]EDA!$H$6:$BN$980,U$1,FALSE)</f>
        <v>0</v>
      </c>
      <c r="V515" s="10">
        <f>VLOOKUP(H515,[1]EDA!$H$6:$BO$980,60,FALSE)</f>
        <v>0</v>
      </c>
      <c r="W515" s="10">
        <f t="shared" si="68"/>
        <v>0</v>
      </c>
      <c r="X515" s="17">
        <f t="shared" si="69"/>
        <v>0</v>
      </c>
      <c r="Y515" s="36">
        <f>VLOOKUP($H515,[2]EDA!$H$6:$AY$980,Y$1,FALSE)</f>
        <v>0</v>
      </c>
      <c r="Z515" s="36">
        <f>VLOOKUP($H515,[2]EDA!$H$6:$AY$980,Z$1,FALSE)</f>
        <v>0</v>
      </c>
      <c r="AA515" s="36">
        <f>VLOOKUP($H515,[2]EDA!$H$6:$AY$980,AA$1,FALSE)</f>
        <v>0</v>
      </c>
      <c r="AB515" s="36">
        <f>VLOOKUP($H515,[2]EDA!$H$6:$AY$980,AB$1,FALSE)</f>
        <v>0</v>
      </c>
      <c r="AC515" s="36">
        <f>VLOOKUP($H515,[2]EDA!$H$6:$AY$980,AC$1,FALSE)</f>
        <v>0</v>
      </c>
      <c r="AD515" s="36">
        <f>VLOOKUP($H515,[2]EDA!$H$6:$AY$980,AD$1,FALSE)</f>
        <v>0</v>
      </c>
      <c r="AE515" s="36">
        <f>VLOOKUP($H515,[2]EDA!$H$6:$AY$980,AE$1,FALSE)</f>
        <v>0</v>
      </c>
      <c r="AF515" s="36">
        <f>VLOOKUP($H515,[2]EDA!$H$6:$AY$980,AF$1,FALSE)</f>
        <v>0</v>
      </c>
      <c r="AG515" s="36">
        <f>VLOOKUP($H515,[2]EDA!$H$6:$AY$980,AG$1,FALSE)</f>
        <v>0</v>
      </c>
      <c r="AH515" s="36">
        <f>VLOOKUP($H515,[2]EDA!$H$6:$AY$980,AH$1,FALSE)</f>
        <v>0</v>
      </c>
      <c r="AI515" s="36">
        <f>VLOOKUP($H515,[2]EDA!$H$6:$AY$980,AI$1,FALSE)</f>
        <v>0</v>
      </c>
      <c r="AJ515" s="36">
        <f>VLOOKUP($H515,[2]EDA!$H$6:$AY$980,AJ$1,FALSE)</f>
        <v>0</v>
      </c>
      <c r="AK515" s="20">
        <f>VLOOKUP(H515,[2]EDA!$H$6:$AZ$980,45,FALSE)</f>
        <v>0</v>
      </c>
      <c r="AL515" s="39">
        <f t="shared" si="70"/>
        <v>0</v>
      </c>
      <c r="AM515" s="17">
        <f t="shared" si="71"/>
        <v>0</v>
      </c>
      <c r="AN515" s="36">
        <f>VLOOKUP($H515,[3]IRA!$H$6:$BN$980,AN$1,FALSE)</f>
        <v>0</v>
      </c>
      <c r="AO515" s="36">
        <f>VLOOKUP($H515,[3]IRA!$H$6:$BN$980,AO$1,FALSE)</f>
        <v>0</v>
      </c>
      <c r="AP515" s="36">
        <f>VLOOKUP($H515,[3]IRA!$H$6:$BN$980,AP$1,FALSE)</f>
        <v>0</v>
      </c>
      <c r="AQ515" s="36">
        <f>VLOOKUP($H515,[3]IRA!$H$6:$BN$980,AQ$1,FALSE)</f>
        <v>0</v>
      </c>
      <c r="AR515" s="36">
        <f>VLOOKUP($H515,[3]IRA!$H$6:$BN$980,AR$1,FALSE)</f>
        <v>0</v>
      </c>
      <c r="AS515" s="36">
        <f>VLOOKUP($H515,[3]IRA!$H$6:$BN$980,AS$1,FALSE)</f>
        <v>0</v>
      </c>
      <c r="AT515" s="36">
        <f>VLOOKUP($H515,[3]IRA!$H$6:$BN$980,AT$1,FALSE)</f>
        <v>0</v>
      </c>
      <c r="AU515" s="36">
        <f>VLOOKUP($H515,[3]IRA!$H$6:$BN$980,AU$1,FALSE)</f>
        <v>0</v>
      </c>
      <c r="AV515" s="36">
        <f>VLOOKUP($H515,[3]IRA!$H$6:$BN$980,AV$1,FALSE)</f>
        <v>0</v>
      </c>
      <c r="AW515" s="36">
        <f>VLOOKUP($H515,[3]IRA!$H$6:$BN$980,AW$1,FALSE)</f>
        <v>0</v>
      </c>
      <c r="AX515" s="36">
        <f>VLOOKUP($H515,[3]IRA!$H$6:$BN$980,AX$1,FALSE)</f>
        <v>0</v>
      </c>
      <c r="AY515" s="36">
        <f>VLOOKUP($H515,[3]IRA!$H$6:$BN$980,AY$1,FALSE)</f>
        <v>0</v>
      </c>
      <c r="AZ515" s="20">
        <f>VLOOKUP(H515,[3]IRA!$H$6:$BO$980,60,FALSE)</f>
        <v>0</v>
      </c>
      <c r="BA515" s="20">
        <f t="shared" si="72"/>
        <v>0</v>
      </c>
      <c r="BB515" s="17">
        <f t="shared" si="73"/>
        <v>0</v>
      </c>
      <c r="BC515" s="36">
        <f>VLOOKUP($H515,[4]IRA!$H$7:$CS$981,BC$1,FALSE)</f>
        <v>0</v>
      </c>
      <c r="BD515" s="36">
        <f>VLOOKUP($H515,[4]IRA!$H$7:$CS$981,BD$1,FALSE)</f>
        <v>0</v>
      </c>
      <c r="BE515" s="36">
        <f>VLOOKUP($H515,[4]IRA!$H$7:$CS$981,BE$1,FALSE)</f>
        <v>0</v>
      </c>
      <c r="BF515" s="36">
        <f>VLOOKUP($H515,[4]IRA!$H$7:$CS$981,BF$1,FALSE)</f>
        <v>0</v>
      </c>
      <c r="BG515" s="36">
        <f>VLOOKUP($H515,[4]IRA!$H$7:$CS$981,BG$1,FALSE)</f>
        <v>0</v>
      </c>
      <c r="BH515" s="36">
        <f>VLOOKUP($H515,[4]IRA!$H$7:$CS$981,BH$1,FALSE)</f>
        <v>0</v>
      </c>
      <c r="BI515" s="36">
        <f>VLOOKUP($H515,[4]IRA!$H$7:$CS$981,BI$1,FALSE)</f>
        <v>0</v>
      </c>
      <c r="BJ515" s="36">
        <f>VLOOKUP($H515,[4]IRA!$H$7:$CS$981,BJ$1,FALSE)</f>
        <v>0</v>
      </c>
      <c r="BK515" s="36">
        <f>VLOOKUP($H515,[4]IRA!$H$7:$CS$981,BK$1,FALSE)</f>
        <v>0</v>
      </c>
      <c r="BL515" s="36">
        <f>VLOOKUP($H515,[4]IRA!$H$7:$CS$981,BL$1,FALSE)</f>
        <v>0</v>
      </c>
      <c r="BM515" s="36">
        <f>VLOOKUP($H515,[4]IRA!$H$7:$CS$981,BM$1,FALSE)</f>
        <v>0</v>
      </c>
      <c r="BN515" s="36">
        <f>VLOOKUP($H515,[4]IRA!$H$7:$CS$981,BN$1,FALSE)</f>
        <v>0</v>
      </c>
      <c r="BO515" s="10">
        <f>VLOOKUP(H515,[4]IRA!$H$7:$CS$981,90,FALSE)</f>
        <v>0</v>
      </c>
      <c r="BP515" s="10">
        <f t="shared" si="74"/>
        <v>0</v>
      </c>
      <c r="BQ515" s="17">
        <f t="shared" si="75"/>
        <v>0</v>
      </c>
    </row>
    <row r="516" spans="1:69" x14ac:dyDescent="0.3">
      <c r="A516" s="87" t="s">
        <v>2</v>
      </c>
      <c r="B516" s="87" t="s">
        <v>228</v>
      </c>
      <c r="C516" s="88"/>
      <c r="D516" s="87" t="s">
        <v>719</v>
      </c>
      <c r="E516" s="87" t="s">
        <v>820</v>
      </c>
      <c r="F516" s="87" t="s">
        <v>818</v>
      </c>
      <c r="G516" s="88" t="s">
        <v>895</v>
      </c>
      <c r="H516" s="88">
        <v>23601</v>
      </c>
      <c r="I516" s="87" t="s">
        <v>1006</v>
      </c>
      <c r="J516" s="37">
        <f>VLOOKUP($H516,[1]EDA!$H$6:$BN$980,J$1,FALSE)</f>
        <v>0</v>
      </c>
      <c r="K516" s="36">
        <f>VLOOKUP($H516,[1]EDA!$H$6:$BN$980,K$1,FALSE)</f>
        <v>0</v>
      </c>
      <c r="L516" s="36">
        <f>VLOOKUP($H516,[1]EDA!$H$6:$BN$980,L$1,FALSE)</f>
        <v>0</v>
      </c>
      <c r="M516" s="36">
        <f>VLOOKUP($H516,[1]EDA!$H$6:$BN$980,M$1,FALSE)</f>
        <v>0</v>
      </c>
      <c r="N516" s="36">
        <f>VLOOKUP($H516,[1]EDA!$H$6:$BN$980,N$1,FALSE)</f>
        <v>0</v>
      </c>
      <c r="O516" s="36">
        <f>VLOOKUP($H516,[1]EDA!$H$6:$BN$980,O$1,FALSE)</f>
        <v>0</v>
      </c>
      <c r="P516" s="36">
        <f>VLOOKUP($H516,[1]EDA!$H$6:$BN$980,P$1,FALSE)</f>
        <v>0</v>
      </c>
      <c r="Q516" s="36">
        <f>VLOOKUP($H516,[1]EDA!$H$6:$BN$980,Q$1,FALSE)</f>
        <v>0</v>
      </c>
      <c r="R516" s="36">
        <f>VLOOKUP($H516,[1]EDA!$H$6:$BN$980,R$1,FALSE)</f>
        <v>0</v>
      </c>
      <c r="S516" s="36">
        <f>VLOOKUP($H516,[1]EDA!$H$6:$BN$980,S$1,FALSE)</f>
        <v>0</v>
      </c>
      <c r="T516" s="36">
        <f>VLOOKUP($H516,[1]EDA!$H$6:$BN$980,T$1,FALSE)</f>
        <v>0</v>
      </c>
      <c r="U516" s="36">
        <f>VLOOKUP($H516,[1]EDA!$H$6:$BN$980,U$1,FALSE)</f>
        <v>0</v>
      </c>
      <c r="V516" s="10">
        <f>VLOOKUP(H516,[1]EDA!$H$6:$BO$980,60,FALSE)</f>
        <v>0</v>
      </c>
      <c r="W516" s="10">
        <f t="shared" si="68"/>
        <v>0</v>
      </c>
      <c r="X516" s="17">
        <f t="shared" si="69"/>
        <v>0</v>
      </c>
      <c r="Y516" s="36">
        <f>VLOOKUP($H516,[2]EDA!$H$6:$AY$980,Y$1,FALSE)</f>
        <v>0</v>
      </c>
      <c r="Z516" s="36">
        <f>VLOOKUP($H516,[2]EDA!$H$6:$AY$980,Z$1,FALSE)</f>
        <v>0</v>
      </c>
      <c r="AA516" s="36">
        <f>VLOOKUP($H516,[2]EDA!$H$6:$AY$980,AA$1,FALSE)</f>
        <v>0</v>
      </c>
      <c r="AB516" s="36">
        <f>VLOOKUP($H516,[2]EDA!$H$6:$AY$980,AB$1,FALSE)</f>
        <v>0</v>
      </c>
      <c r="AC516" s="36">
        <f>VLOOKUP($H516,[2]EDA!$H$6:$AY$980,AC$1,FALSE)</f>
        <v>0</v>
      </c>
      <c r="AD516" s="36">
        <f>VLOOKUP($H516,[2]EDA!$H$6:$AY$980,AD$1,FALSE)</f>
        <v>0</v>
      </c>
      <c r="AE516" s="36">
        <f>VLOOKUP($H516,[2]EDA!$H$6:$AY$980,AE$1,FALSE)</f>
        <v>0</v>
      </c>
      <c r="AF516" s="36">
        <f>VLOOKUP($H516,[2]EDA!$H$6:$AY$980,AF$1,FALSE)</f>
        <v>0</v>
      </c>
      <c r="AG516" s="36">
        <f>VLOOKUP($H516,[2]EDA!$H$6:$AY$980,AG$1,FALSE)</f>
        <v>0</v>
      </c>
      <c r="AH516" s="36">
        <f>VLOOKUP($H516,[2]EDA!$H$6:$AY$980,AH$1,FALSE)</f>
        <v>0</v>
      </c>
      <c r="AI516" s="36">
        <f>VLOOKUP($H516,[2]EDA!$H$6:$AY$980,AI$1,FALSE)</f>
        <v>0</v>
      </c>
      <c r="AJ516" s="36">
        <f>VLOOKUP($H516,[2]EDA!$H$6:$AY$980,AJ$1,FALSE)</f>
        <v>0</v>
      </c>
      <c r="AK516" s="20">
        <f>VLOOKUP(H516,[2]EDA!$H$6:$AZ$980,45,FALSE)</f>
        <v>0</v>
      </c>
      <c r="AL516" s="39">
        <f t="shared" si="70"/>
        <v>0</v>
      </c>
      <c r="AM516" s="17">
        <f t="shared" si="71"/>
        <v>0</v>
      </c>
      <c r="AN516" s="36">
        <f>VLOOKUP($H516,[3]IRA!$H$6:$BN$980,AN$1,FALSE)</f>
        <v>0</v>
      </c>
      <c r="AO516" s="36">
        <f>VLOOKUP($H516,[3]IRA!$H$6:$BN$980,AO$1,FALSE)</f>
        <v>0</v>
      </c>
      <c r="AP516" s="36">
        <f>VLOOKUP($H516,[3]IRA!$H$6:$BN$980,AP$1,FALSE)</f>
        <v>0</v>
      </c>
      <c r="AQ516" s="36">
        <f>VLOOKUP($H516,[3]IRA!$H$6:$BN$980,AQ$1,FALSE)</f>
        <v>0</v>
      </c>
      <c r="AR516" s="36">
        <f>VLOOKUP($H516,[3]IRA!$H$6:$BN$980,AR$1,FALSE)</f>
        <v>0</v>
      </c>
      <c r="AS516" s="36">
        <f>VLOOKUP($H516,[3]IRA!$H$6:$BN$980,AS$1,FALSE)</f>
        <v>0</v>
      </c>
      <c r="AT516" s="36">
        <f>VLOOKUP($H516,[3]IRA!$H$6:$BN$980,AT$1,FALSE)</f>
        <v>0</v>
      </c>
      <c r="AU516" s="36">
        <f>VLOOKUP($H516,[3]IRA!$H$6:$BN$980,AU$1,FALSE)</f>
        <v>0</v>
      </c>
      <c r="AV516" s="36">
        <f>VLOOKUP($H516,[3]IRA!$H$6:$BN$980,AV$1,FALSE)</f>
        <v>0</v>
      </c>
      <c r="AW516" s="36">
        <f>VLOOKUP($H516,[3]IRA!$H$6:$BN$980,AW$1,FALSE)</f>
        <v>0</v>
      </c>
      <c r="AX516" s="36">
        <f>VLOOKUP($H516,[3]IRA!$H$6:$BN$980,AX$1,FALSE)</f>
        <v>0</v>
      </c>
      <c r="AY516" s="36">
        <f>VLOOKUP($H516,[3]IRA!$H$6:$BN$980,AY$1,FALSE)</f>
        <v>0</v>
      </c>
      <c r="AZ516" s="20">
        <f>VLOOKUP(H516,[3]IRA!$H$6:$BO$980,60,FALSE)</f>
        <v>0</v>
      </c>
      <c r="BA516" s="20">
        <f t="shared" si="72"/>
        <v>0</v>
      </c>
      <c r="BB516" s="17">
        <f t="shared" si="73"/>
        <v>0</v>
      </c>
      <c r="BC516" s="36">
        <f>VLOOKUP($H516,[4]IRA!$H$7:$CS$981,BC$1,FALSE)</f>
        <v>0</v>
      </c>
      <c r="BD516" s="36">
        <f>VLOOKUP($H516,[4]IRA!$H$7:$CS$981,BD$1,FALSE)</f>
        <v>0</v>
      </c>
      <c r="BE516" s="36">
        <f>VLOOKUP($H516,[4]IRA!$H$7:$CS$981,BE$1,FALSE)</f>
        <v>0</v>
      </c>
      <c r="BF516" s="36">
        <f>VLOOKUP($H516,[4]IRA!$H$7:$CS$981,BF$1,FALSE)</f>
        <v>0</v>
      </c>
      <c r="BG516" s="36">
        <f>VLOOKUP($H516,[4]IRA!$H$7:$CS$981,BG$1,FALSE)</f>
        <v>0</v>
      </c>
      <c r="BH516" s="36">
        <f>VLOOKUP($H516,[4]IRA!$H$7:$CS$981,BH$1,FALSE)</f>
        <v>0</v>
      </c>
      <c r="BI516" s="36">
        <f>VLOOKUP($H516,[4]IRA!$H$7:$CS$981,BI$1,FALSE)</f>
        <v>0</v>
      </c>
      <c r="BJ516" s="36">
        <f>VLOOKUP($H516,[4]IRA!$H$7:$CS$981,BJ$1,FALSE)</f>
        <v>0</v>
      </c>
      <c r="BK516" s="36">
        <f>VLOOKUP($H516,[4]IRA!$H$7:$CS$981,BK$1,FALSE)</f>
        <v>0</v>
      </c>
      <c r="BL516" s="36">
        <f>VLOOKUP($H516,[4]IRA!$H$7:$CS$981,BL$1,FALSE)</f>
        <v>0</v>
      </c>
      <c r="BM516" s="36">
        <f>VLOOKUP($H516,[4]IRA!$H$7:$CS$981,BM$1,FALSE)</f>
        <v>0</v>
      </c>
      <c r="BN516" s="36">
        <f>VLOOKUP($H516,[4]IRA!$H$7:$CS$981,BN$1,FALSE)</f>
        <v>0</v>
      </c>
      <c r="BO516" s="10">
        <f>VLOOKUP(H516,[4]IRA!$H$7:$CS$981,90,FALSE)</f>
        <v>0</v>
      </c>
      <c r="BP516" s="10">
        <f t="shared" si="74"/>
        <v>0</v>
      </c>
      <c r="BQ516" s="17">
        <f t="shared" si="75"/>
        <v>0</v>
      </c>
    </row>
    <row r="517" spans="1:69" x14ac:dyDescent="0.3">
      <c r="A517" s="87" t="s">
        <v>2</v>
      </c>
      <c r="B517" s="87" t="s">
        <v>93</v>
      </c>
      <c r="C517" s="88"/>
      <c r="D517" s="87" t="s">
        <v>719</v>
      </c>
      <c r="E517" s="87" t="s">
        <v>820</v>
      </c>
      <c r="F517" s="87" t="s">
        <v>818</v>
      </c>
      <c r="G517" s="88" t="s">
        <v>549</v>
      </c>
      <c r="H517" s="88">
        <v>23792</v>
      </c>
      <c r="I517" s="87" t="s">
        <v>1007</v>
      </c>
      <c r="J517" s="37">
        <f>VLOOKUP($H517,[1]EDA!$H$6:$BN$980,J$1,FALSE)</f>
        <v>0</v>
      </c>
      <c r="K517" s="36">
        <f>VLOOKUP($H517,[1]EDA!$H$6:$BN$980,K$1,FALSE)</f>
        <v>0</v>
      </c>
      <c r="L517" s="36">
        <f>VLOOKUP($H517,[1]EDA!$H$6:$BN$980,L$1,FALSE)</f>
        <v>0</v>
      </c>
      <c r="M517" s="36">
        <f>VLOOKUP($H517,[1]EDA!$H$6:$BN$980,M$1,FALSE)</f>
        <v>0</v>
      </c>
      <c r="N517" s="36">
        <f>VLOOKUP($H517,[1]EDA!$H$6:$BN$980,N$1,FALSE)</f>
        <v>0</v>
      </c>
      <c r="O517" s="36">
        <f>VLOOKUP($H517,[1]EDA!$H$6:$BN$980,O$1,FALSE)</f>
        <v>0</v>
      </c>
      <c r="P517" s="36">
        <f>VLOOKUP($H517,[1]EDA!$H$6:$BN$980,P$1,FALSE)</f>
        <v>0</v>
      </c>
      <c r="Q517" s="36">
        <f>VLOOKUP($H517,[1]EDA!$H$6:$BN$980,Q$1,FALSE)</f>
        <v>0</v>
      </c>
      <c r="R517" s="36">
        <f>VLOOKUP($H517,[1]EDA!$H$6:$BN$980,R$1,FALSE)</f>
        <v>0</v>
      </c>
      <c r="S517" s="36">
        <f>VLOOKUP($H517,[1]EDA!$H$6:$BN$980,S$1,FALSE)</f>
        <v>0</v>
      </c>
      <c r="T517" s="36">
        <f>VLOOKUP($H517,[1]EDA!$H$6:$BN$980,T$1,FALSE)</f>
        <v>0</v>
      </c>
      <c r="U517" s="36">
        <f>VLOOKUP($H517,[1]EDA!$H$6:$BN$980,U$1,FALSE)</f>
        <v>0</v>
      </c>
      <c r="V517" s="10">
        <f>VLOOKUP(H517,[1]EDA!$H$6:$BO$980,60,FALSE)</f>
        <v>0</v>
      </c>
      <c r="W517" s="10">
        <f t="shared" si="68"/>
        <v>0</v>
      </c>
      <c r="X517" s="17">
        <f t="shared" si="69"/>
        <v>0</v>
      </c>
      <c r="Y517" s="36">
        <f>VLOOKUP($H517,[2]EDA!$H$6:$AY$980,Y$1,FALSE)</f>
        <v>0</v>
      </c>
      <c r="Z517" s="36">
        <f>VLOOKUP($H517,[2]EDA!$H$6:$AY$980,Z$1,FALSE)</f>
        <v>0</v>
      </c>
      <c r="AA517" s="36">
        <f>VLOOKUP($H517,[2]EDA!$H$6:$AY$980,AA$1,FALSE)</f>
        <v>0</v>
      </c>
      <c r="AB517" s="36">
        <f>VLOOKUP($H517,[2]EDA!$H$6:$AY$980,AB$1,FALSE)</f>
        <v>0</v>
      </c>
      <c r="AC517" s="36">
        <f>VLOOKUP($H517,[2]EDA!$H$6:$AY$980,AC$1,FALSE)</f>
        <v>0</v>
      </c>
      <c r="AD517" s="36">
        <f>VLOOKUP($H517,[2]EDA!$H$6:$AY$980,AD$1,FALSE)</f>
        <v>0</v>
      </c>
      <c r="AE517" s="36">
        <f>VLOOKUP($H517,[2]EDA!$H$6:$AY$980,AE$1,FALSE)</f>
        <v>0</v>
      </c>
      <c r="AF517" s="36">
        <f>VLOOKUP($H517,[2]EDA!$H$6:$AY$980,AF$1,FALSE)</f>
        <v>0</v>
      </c>
      <c r="AG517" s="36">
        <f>VLOOKUP($H517,[2]EDA!$H$6:$AY$980,AG$1,FALSE)</f>
        <v>0</v>
      </c>
      <c r="AH517" s="36">
        <f>VLOOKUP($H517,[2]EDA!$H$6:$AY$980,AH$1,FALSE)</f>
        <v>0</v>
      </c>
      <c r="AI517" s="36">
        <f>VLOOKUP($H517,[2]EDA!$H$6:$AY$980,AI$1,FALSE)</f>
        <v>0</v>
      </c>
      <c r="AJ517" s="36">
        <f>VLOOKUP($H517,[2]EDA!$H$6:$AY$980,AJ$1,FALSE)</f>
        <v>0</v>
      </c>
      <c r="AK517" s="20">
        <f>VLOOKUP(H517,[2]EDA!$H$6:$AZ$980,45,FALSE)</f>
        <v>0</v>
      </c>
      <c r="AL517" s="39">
        <f t="shared" si="70"/>
        <v>0</v>
      </c>
      <c r="AM517" s="17">
        <f t="shared" si="71"/>
        <v>0</v>
      </c>
      <c r="AN517" s="36">
        <f>VLOOKUP($H517,[3]IRA!$H$6:$BN$980,AN$1,FALSE)</f>
        <v>0</v>
      </c>
      <c r="AO517" s="36">
        <f>VLOOKUP($H517,[3]IRA!$H$6:$BN$980,AO$1,FALSE)</f>
        <v>0</v>
      </c>
      <c r="AP517" s="36">
        <f>VLOOKUP($H517,[3]IRA!$H$6:$BN$980,AP$1,FALSE)</f>
        <v>0</v>
      </c>
      <c r="AQ517" s="36">
        <f>VLOOKUP($H517,[3]IRA!$H$6:$BN$980,AQ$1,FALSE)</f>
        <v>0</v>
      </c>
      <c r="AR517" s="36">
        <f>VLOOKUP($H517,[3]IRA!$H$6:$BN$980,AR$1,FALSE)</f>
        <v>0</v>
      </c>
      <c r="AS517" s="36">
        <f>VLOOKUP($H517,[3]IRA!$H$6:$BN$980,AS$1,FALSE)</f>
        <v>0</v>
      </c>
      <c r="AT517" s="36">
        <f>VLOOKUP($H517,[3]IRA!$H$6:$BN$980,AT$1,FALSE)</f>
        <v>0</v>
      </c>
      <c r="AU517" s="36">
        <f>VLOOKUP($H517,[3]IRA!$H$6:$BN$980,AU$1,FALSE)</f>
        <v>0</v>
      </c>
      <c r="AV517" s="36">
        <f>VLOOKUP($H517,[3]IRA!$H$6:$BN$980,AV$1,FALSE)</f>
        <v>0</v>
      </c>
      <c r="AW517" s="36">
        <f>VLOOKUP($H517,[3]IRA!$H$6:$BN$980,AW$1,FALSE)</f>
        <v>0</v>
      </c>
      <c r="AX517" s="36">
        <f>VLOOKUP($H517,[3]IRA!$H$6:$BN$980,AX$1,FALSE)</f>
        <v>0</v>
      </c>
      <c r="AY517" s="36">
        <f>VLOOKUP($H517,[3]IRA!$H$6:$BN$980,AY$1,FALSE)</f>
        <v>0</v>
      </c>
      <c r="AZ517" s="20">
        <f>VLOOKUP(H517,[3]IRA!$H$6:$BO$980,60,FALSE)</f>
        <v>0</v>
      </c>
      <c r="BA517" s="20">
        <f t="shared" si="72"/>
        <v>0</v>
      </c>
      <c r="BB517" s="17">
        <f t="shared" si="73"/>
        <v>0</v>
      </c>
      <c r="BC517" s="36">
        <f>VLOOKUP($H517,[4]IRA!$H$7:$CS$981,BC$1,FALSE)</f>
        <v>0</v>
      </c>
      <c r="BD517" s="36">
        <f>VLOOKUP($H517,[4]IRA!$H$7:$CS$981,BD$1,FALSE)</f>
        <v>0</v>
      </c>
      <c r="BE517" s="36">
        <f>VLOOKUP($H517,[4]IRA!$H$7:$CS$981,BE$1,FALSE)</f>
        <v>0</v>
      </c>
      <c r="BF517" s="36">
        <f>VLOOKUP($H517,[4]IRA!$H$7:$CS$981,BF$1,FALSE)</f>
        <v>0</v>
      </c>
      <c r="BG517" s="36">
        <f>VLOOKUP($H517,[4]IRA!$H$7:$CS$981,BG$1,FALSE)</f>
        <v>0</v>
      </c>
      <c r="BH517" s="36">
        <f>VLOOKUP($H517,[4]IRA!$H$7:$CS$981,BH$1,FALSE)</f>
        <v>0</v>
      </c>
      <c r="BI517" s="36">
        <f>VLOOKUP($H517,[4]IRA!$H$7:$CS$981,BI$1,FALSE)</f>
        <v>0</v>
      </c>
      <c r="BJ517" s="36">
        <f>VLOOKUP($H517,[4]IRA!$H$7:$CS$981,BJ$1,FALSE)</f>
        <v>0</v>
      </c>
      <c r="BK517" s="36">
        <f>VLOOKUP($H517,[4]IRA!$H$7:$CS$981,BK$1,FALSE)</f>
        <v>0</v>
      </c>
      <c r="BL517" s="36">
        <f>VLOOKUP($H517,[4]IRA!$H$7:$CS$981,BL$1,FALSE)</f>
        <v>0</v>
      </c>
      <c r="BM517" s="36">
        <f>VLOOKUP($H517,[4]IRA!$H$7:$CS$981,BM$1,FALSE)</f>
        <v>0</v>
      </c>
      <c r="BN517" s="36">
        <f>VLOOKUP($H517,[4]IRA!$H$7:$CS$981,BN$1,FALSE)</f>
        <v>0</v>
      </c>
      <c r="BO517" s="10">
        <f>VLOOKUP(H517,[4]IRA!$H$7:$CS$981,90,FALSE)</f>
        <v>0</v>
      </c>
      <c r="BP517" s="10">
        <f t="shared" si="74"/>
        <v>0</v>
      </c>
      <c r="BQ517" s="17">
        <f t="shared" si="75"/>
        <v>0</v>
      </c>
    </row>
    <row r="518" spans="1:69" x14ac:dyDescent="0.3">
      <c r="A518" s="87" t="s">
        <v>2</v>
      </c>
      <c r="B518" s="87" t="s">
        <v>93</v>
      </c>
      <c r="C518" s="88"/>
      <c r="D518" s="87" t="s">
        <v>719</v>
      </c>
      <c r="E518" s="87" t="s">
        <v>820</v>
      </c>
      <c r="F518" s="87" t="s">
        <v>818</v>
      </c>
      <c r="G518" s="88" t="s">
        <v>550</v>
      </c>
      <c r="H518" s="88">
        <v>23934</v>
      </c>
      <c r="I518" s="87" t="s">
        <v>1008</v>
      </c>
      <c r="J518" s="37">
        <f>VLOOKUP($H518,[1]EDA!$H$6:$BN$980,J$1,FALSE)</f>
        <v>0</v>
      </c>
      <c r="K518" s="36">
        <f>VLOOKUP($H518,[1]EDA!$H$6:$BN$980,K$1,FALSE)</f>
        <v>0</v>
      </c>
      <c r="L518" s="36">
        <f>VLOOKUP($H518,[1]EDA!$H$6:$BN$980,L$1,FALSE)</f>
        <v>0</v>
      </c>
      <c r="M518" s="36">
        <f>VLOOKUP($H518,[1]EDA!$H$6:$BN$980,M$1,FALSE)</f>
        <v>0</v>
      </c>
      <c r="N518" s="36">
        <f>VLOOKUP($H518,[1]EDA!$H$6:$BN$980,N$1,FALSE)</f>
        <v>0</v>
      </c>
      <c r="O518" s="36">
        <f>VLOOKUP($H518,[1]EDA!$H$6:$BN$980,O$1,FALSE)</f>
        <v>0</v>
      </c>
      <c r="P518" s="36">
        <f>VLOOKUP($H518,[1]EDA!$H$6:$BN$980,P$1,FALSE)</f>
        <v>0</v>
      </c>
      <c r="Q518" s="36">
        <f>VLOOKUP($H518,[1]EDA!$H$6:$BN$980,Q$1,FALSE)</f>
        <v>0</v>
      </c>
      <c r="R518" s="36">
        <f>VLOOKUP($H518,[1]EDA!$H$6:$BN$980,R$1,FALSE)</f>
        <v>0</v>
      </c>
      <c r="S518" s="36">
        <f>VLOOKUP($H518,[1]EDA!$H$6:$BN$980,S$1,FALSE)</f>
        <v>0</v>
      </c>
      <c r="T518" s="36">
        <f>VLOOKUP($H518,[1]EDA!$H$6:$BN$980,T$1,FALSE)</f>
        <v>0</v>
      </c>
      <c r="U518" s="36">
        <f>VLOOKUP($H518,[1]EDA!$H$6:$BN$980,U$1,FALSE)</f>
        <v>0</v>
      </c>
      <c r="V518" s="10">
        <f>VLOOKUP(H518,[1]EDA!$H$6:$BO$980,60,FALSE)</f>
        <v>0</v>
      </c>
      <c r="W518" s="10">
        <f t="shared" si="68"/>
        <v>0</v>
      </c>
      <c r="X518" s="17">
        <f t="shared" si="69"/>
        <v>0</v>
      </c>
      <c r="Y518" s="36">
        <f>VLOOKUP($H518,[2]EDA!$H$6:$AY$980,Y$1,FALSE)</f>
        <v>0</v>
      </c>
      <c r="Z518" s="36">
        <f>VLOOKUP($H518,[2]EDA!$H$6:$AY$980,Z$1,FALSE)</f>
        <v>0</v>
      </c>
      <c r="AA518" s="36">
        <f>VLOOKUP($H518,[2]EDA!$H$6:$AY$980,AA$1,FALSE)</f>
        <v>0</v>
      </c>
      <c r="AB518" s="36">
        <f>VLOOKUP($H518,[2]EDA!$H$6:$AY$980,AB$1,FALSE)</f>
        <v>0</v>
      </c>
      <c r="AC518" s="36">
        <f>VLOOKUP($H518,[2]EDA!$H$6:$AY$980,AC$1,FALSE)</f>
        <v>0</v>
      </c>
      <c r="AD518" s="36">
        <f>VLOOKUP($H518,[2]EDA!$H$6:$AY$980,AD$1,FALSE)</f>
        <v>0</v>
      </c>
      <c r="AE518" s="36">
        <f>VLOOKUP($H518,[2]EDA!$H$6:$AY$980,AE$1,FALSE)</f>
        <v>0</v>
      </c>
      <c r="AF518" s="36">
        <f>VLOOKUP($H518,[2]EDA!$H$6:$AY$980,AF$1,FALSE)</f>
        <v>0</v>
      </c>
      <c r="AG518" s="36">
        <f>VLOOKUP($H518,[2]EDA!$H$6:$AY$980,AG$1,FALSE)</f>
        <v>0</v>
      </c>
      <c r="AH518" s="36">
        <f>VLOOKUP($H518,[2]EDA!$H$6:$AY$980,AH$1,FALSE)</f>
        <v>0</v>
      </c>
      <c r="AI518" s="36">
        <f>VLOOKUP($H518,[2]EDA!$H$6:$AY$980,AI$1,FALSE)</f>
        <v>0</v>
      </c>
      <c r="AJ518" s="36">
        <f>VLOOKUP($H518,[2]EDA!$H$6:$AY$980,AJ$1,FALSE)</f>
        <v>0</v>
      </c>
      <c r="AK518" s="20">
        <f>VLOOKUP(H518,[2]EDA!$H$6:$AZ$980,45,FALSE)</f>
        <v>0</v>
      </c>
      <c r="AL518" s="39">
        <f t="shared" si="70"/>
        <v>0</v>
      </c>
      <c r="AM518" s="17">
        <f t="shared" si="71"/>
        <v>0</v>
      </c>
      <c r="AN518" s="36">
        <f>VLOOKUP($H518,[3]IRA!$H$6:$BN$980,AN$1,FALSE)</f>
        <v>0</v>
      </c>
      <c r="AO518" s="36">
        <f>VLOOKUP($H518,[3]IRA!$H$6:$BN$980,AO$1,FALSE)</f>
        <v>0</v>
      </c>
      <c r="AP518" s="36">
        <f>VLOOKUP($H518,[3]IRA!$H$6:$BN$980,AP$1,FALSE)</f>
        <v>0</v>
      </c>
      <c r="AQ518" s="36">
        <f>VLOOKUP($H518,[3]IRA!$H$6:$BN$980,AQ$1,FALSE)</f>
        <v>0</v>
      </c>
      <c r="AR518" s="36">
        <f>VLOOKUP($H518,[3]IRA!$H$6:$BN$980,AR$1,FALSE)</f>
        <v>0</v>
      </c>
      <c r="AS518" s="36">
        <f>VLOOKUP($H518,[3]IRA!$H$6:$BN$980,AS$1,FALSE)</f>
        <v>0</v>
      </c>
      <c r="AT518" s="36">
        <f>VLOOKUP($H518,[3]IRA!$H$6:$BN$980,AT$1,FALSE)</f>
        <v>0</v>
      </c>
      <c r="AU518" s="36">
        <f>VLOOKUP($H518,[3]IRA!$H$6:$BN$980,AU$1,FALSE)</f>
        <v>0</v>
      </c>
      <c r="AV518" s="36">
        <f>VLOOKUP($H518,[3]IRA!$H$6:$BN$980,AV$1,FALSE)</f>
        <v>0</v>
      </c>
      <c r="AW518" s="36">
        <f>VLOOKUP($H518,[3]IRA!$H$6:$BN$980,AW$1,FALSE)</f>
        <v>0</v>
      </c>
      <c r="AX518" s="36">
        <f>VLOOKUP($H518,[3]IRA!$H$6:$BN$980,AX$1,FALSE)</f>
        <v>0</v>
      </c>
      <c r="AY518" s="36">
        <f>VLOOKUP($H518,[3]IRA!$H$6:$BN$980,AY$1,FALSE)</f>
        <v>0</v>
      </c>
      <c r="AZ518" s="20">
        <f>VLOOKUP(H518,[3]IRA!$H$6:$BO$980,60,FALSE)</f>
        <v>0</v>
      </c>
      <c r="BA518" s="20">
        <f t="shared" si="72"/>
        <v>0</v>
      </c>
      <c r="BB518" s="17">
        <f t="shared" si="73"/>
        <v>0</v>
      </c>
      <c r="BC518" s="36">
        <f>VLOOKUP($H518,[4]IRA!$H$7:$CS$981,BC$1,FALSE)</f>
        <v>0</v>
      </c>
      <c r="BD518" s="36">
        <f>VLOOKUP($H518,[4]IRA!$H$7:$CS$981,BD$1,FALSE)</f>
        <v>0</v>
      </c>
      <c r="BE518" s="36">
        <f>VLOOKUP($H518,[4]IRA!$H$7:$CS$981,BE$1,FALSE)</f>
        <v>0</v>
      </c>
      <c r="BF518" s="36">
        <f>VLOOKUP($H518,[4]IRA!$H$7:$CS$981,BF$1,FALSE)</f>
        <v>0</v>
      </c>
      <c r="BG518" s="36">
        <f>VLOOKUP($H518,[4]IRA!$H$7:$CS$981,BG$1,FALSE)</f>
        <v>0</v>
      </c>
      <c r="BH518" s="36">
        <f>VLOOKUP($H518,[4]IRA!$H$7:$CS$981,BH$1,FALSE)</f>
        <v>0</v>
      </c>
      <c r="BI518" s="36">
        <f>VLOOKUP($H518,[4]IRA!$H$7:$CS$981,BI$1,FALSE)</f>
        <v>0</v>
      </c>
      <c r="BJ518" s="36">
        <f>VLOOKUP($H518,[4]IRA!$H$7:$CS$981,BJ$1,FALSE)</f>
        <v>0</v>
      </c>
      <c r="BK518" s="36">
        <f>VLOOKUP($H518,[4]IRA!$H$7:$CS$981,BK$1,FALSE)</f>
        <v>0</v>
      </c>
      <c r="BL518" s="36">
        <f>VLOOKUP($H518,[4]IRA!$H$7:$CS$981,BL$1,FALSE)</f>
        <v>0</v>
      </c>
      <c r="BM518" s="36">
        <f>VLOOKUP($H518,[4]IRA!$H$7:$CS$981,BM$1,FALSE)</f>
        <v>0</v>
      </c>
      <c r="BN518" s="36">
        <f>VLOOKUP($H518,[4]IRA!$H$7:$CS$981,BN$1,FALSE)</f>
        <v>0</v>
      </c>
      <c r="BO518" s="10">
        <f>VLOOKUP(H518,[4]IRA!$H$7:$CS$981,90,FALSE)</f>
        <v>0</v>
      </c>
      <c r="BP518" s="10">
        <f t="shared" si="74"/>
        <v>0</v>
      </c>
      <c r="BQ518" s="17">
        <f t="shared" si="75"/>
        <v>0</v>
      </c>
    </row>
    <row r="519" spans="1:69" x14ac:dyDescent="0.3">
      <c r="A519" s="87" t="s">
        <v>2</v>
      </c>
      <c r="B519" s="87" t="s">
        <v>93</v>
      </c>
      <c r="C519" s="88"/>
      <c r="D519" s="87" t="s">
        <v>719</v>
      </c>
      <c r="E519" s="87" t="s">
        <v>820</v>
      </c>
      <c r="F519" s="87" t="s">
        <v>818</v>
      </c>
      <c r="G519" s="88" t="s">
        <v>555</v>
      </c>
      <c r="H519" s="88">
        <v>23938</v>
      </c>
      <c r="I519" s="87" t="s">
        <v>1009</v>
      </c>
      <c r="J519" s="37">
        <f>VLOOKUP($H519,[1]EDA!$H$6:$BN$980,J$1,FALSE)</f>
        <v>0</v>
      </c>
      <c r="K519" s="36">
        <f>VLOOKUP($H519,[1]EDA!$H$6:$BN$980,K$1,FALSE)</f>
        <v>0</v>
      </c>
      <c r="L519" s="36">
        <f>VLOOKUP($H519,[1]EDA!$H$6:$BN$980,L$1,FALSE)</f>
        <v>0</v>
      </c>
      <c r="M519" s="36">
        <f>VLOOKUP($H519,[1]EDA!$H$6:$BN$980,M$1,FALSE)</f>
        <v>0</v>
      </c>
      <c r="N519" s="36">
        <f>VLOOKUP($H519,[1]EDA!$H$6:$BN$980,N$1,FALSE)</f>
        <v>0</v>
      </c>
      <c r="O519" s="36">
        <f>VLOOKUP($H519,[1]EDA!$H$6:$BN$980,O$1,FALSE)</f>
        <v>0</v>
      </c>
      <c r="P519" s="36">
        <f>VLOOKUP($H519,[1]EDA!$H$6:$BN$980,P$1,FALSE)</f>
        <v>0</v>
      </c>
      <c r="Q519" s="36">
        <f>VLOOKUP($H519,[1]EDA!$H$6:$BN$980,Q$1,FALSE)</f>
        <v>0</v>
      </c>
      <c r="R519" s="36">
        <f>VLOOKUP($H519,[1]EDA!$H$6:$BN$980,R$1,FALSE)</f>
        <v>0</v>
      </c>
      <c r="S519" s="36">
        <f>VLOOKUP($H519,[1]EDA!$H$6:$BN$980,S$1,FALSE)</f>
        <v>0</v>
      </c>
      <c r="T519" s="36">
        <f>VLOOKUP($H519,[1]EDA!$H$6:$BN$980,T$1,FALSE)</f>
        <v>0</v>
      </c>
      <c r="U519" s="36">
        <f>VLOOKUP($H519,[1]EDA!$H$6:$BN$980,U$1,FALSE)</f>
        <v>0</v>
      </c>
      <c r="V519" s="10">
        <f>VLOOKUP(H519,[1]EDA!$H$6:$BO$980,60,FALSE)</f>
        <v>0</v>
      </c>
      <c r="W519" s="10">
        <f t="shared" si="68"/>
        <v>0</v>
      </c>
      <c r="X519" s="17">
        <f t="shared" si="69"/>
        <v>0</v>
      </c>
      <c r="Y519" s="36">
        <f>VLOOKUP($H519,[2]EDA!$H$6:$AY$980,Y$1,FALSE)</f>
        <v>0</v>
      </c>
      <c r="Z519" s="36">
        <f>VLOOKUP($H519,[2]EDA!$H$6:$AY$980,Z$1,FALSE)</f>
        <v>0</v>
      </c>
      <c r="AA519" s="36">
        <f>VLOOKUP($H519,[2]EDA!$H$6:$AY$980,AA$1,FALSE)</f>
        <v>0</v>
      </c>
      <c r="AB519" s="36">
        <f>VLOOKUP($H519,[2]EDA!$H$6:$AY$980,AB$1,FALSE)</f>
        <v>0</v>
      </c>
      <c r="AC519" s="36">
        <f>VLOOKUP($H519,[2]EDA!$H$6:$AY$980,AC$1,FALSE)</f>
        <v>0</v>
      </c>
      <c r="AD519" s="36">
        <f>VLOOKUP($H519,[2]EDA!$H$6:$AY$980,AD$1,FALSE)</f>
        <v>0</v>
      </c>
      <c r="AE519" s="36">
        <f>VLOOKUP($H519,[2]EDA!$H$6:$AY$980,AE$1,FALSE)</f>
        <v>0</v>
      </c>
      <c r="AF519" s="36">
        <f>VLOOKUP($H519,[2]EDA!$H$6:$AY$980,AF$1,FALSE)</f>
        <v>0</v>
      </c>
      <c r="AG519" s="36">
        <f>VLOOKUP($H519,[2]EDA!$H$6:$AY$980,AG$1,FALSE)</f>
        <v>0</v>
      </c>
      <c r="AH519" s="36">
        <f>VLOOKUP($H519,[2]EDA!$H$6:$AY$980,AH$1,FALSE)</f>
        <v>0</v>
      </c>
      <c r="AI519" s="36">
        <f>VLOOKUP($H519,[2]EDA!$H$6:$AY$980,AI$1,FALSE)</f>
        <v>0</v>
      </c>
      <c r="AJ519" s="36">
        <f>VLOOKUP($H519,[2]EDA!$H$6:$AY$980,AJ$1,FALSE)</f>
        <v>0</v>
      </c>
      <c r="AK519" s="20">
        <f>VLOOKUP(H519,[2]EDA!$H$6:$AZ$980,45,FALSE)</f>
        <v>0</v>
      </c>
      <c r="AL519" s="39">
        <f t="shared" si="70"/>
        <v>0</v>
      </c>
      <c r="AM519" s="17">
        <f t="shared" si="71"/>
        <v>0</v>
      </c>
      <c r="AN519" s="36">
        <f>VLOOKUP($H519,[3]IRA!$H$6:$BN$980,AN$1,FALSE)</f>
        <v>0</v>
      </c>
      <c r="AO519" s="36">
        <f>VLOOKUP($H519,[3]IRA!$H$6:$BN$980,AO$1,FALSE)</f>
        <v>0</v>
      </c>
      <c r="AP519" s="36">
        <f>VLOOKUP($H519,[3]IRA!$H$6:$BN$980,AP$1,FALSE)</f>
        <v>0</v>
      </c>
      <c r="AQ519" s="36">
        <f>VLOOKUP($H519,[3]IRA!$H$6:$BN$980,AQ$1,FALSE)</f>
        <v>0</v>
      </c>
      <c r="AR519" s="36">
        <f>VLOOKUP($H519,[3]IRA!$H$6:$BN$980,AR$1,FALSE)</f>
        <v>0</v>
      </c>
      <c r="AS519" s="36">
        <f>VLOOKUP($H519,[3]IRA!$H$6:$BN$980,AS$1,FALSE)</f>
        <v>0</v>
      </c>
      <c r="AT519" s="36">
        <f>VLOOKUP($H519,[3]IRA!$H$6:$BN$980,AT$1,FALSE)</f>
        <v>0</v>
      </c>
      <c r="AU519" s="36">
        <f>VLOOKUP($H519,[3]IRA!$H$6:$BN$980,AU$1,FALSE)</f>
        <v>0</v>
      </c>
      <c r="AV519" s="36">
        <f>VLOOKUP($H519,[3]IRA!$H$6:$BN$980,AV$1,FALSE)</f>
        <v>0</v>
      </c>
      <c r="AW519" s="36">
        <f>VLOOKUP($H519,[3]IRA!$H$6:$BN$980,AW$1,FALSE)</f>
        <v>0</v>
      </c>
      <c r="AX519" s="36">
        <f>VLOOKUP($H519,[3]IRA!$H$6:$BN$980,AX$1,FALSE)</f>
        <v>0</v>
      </c>
      <c r="AY519" s="36">
        <f>VLOOKUP($H519,[3]IRA!$H$6:$BN$980,AY$1,FALSE)</f>
        <v>0</v>
      </c>
      <c r="AZ519" s="20">
        <f>VLOOKUP(H519,[3]IRA!$H$6:$BO$980,60,FALSE)</f>
        <v>0</v>
      </c>
      <c r="BA519" s="20">
        <f t="shared" si="72"/>
        <v>0</v>
      </c>
      <c r="BB519" s="17">
        <f t="shared" si="73"/>
        <v>0</v>
      </c>
      <c r="BC519" s="36">
        <f>VLOOKUP($H519,[4]IRA!$H$7:$CS$981,BC$1,FALSE)</f>
        <v>0</v>
      </c>
      <c r="BD519" s="36">
        <f>VLOOKUP($H519,[4]IRA!$H$7:$CS$981,BD$1,FALSE)</f>
        <v>0</v>
      </c>
      <c r="BE519" s="36">
        <f>VLOOKUP($H519,[4]IRA!$H$7:$CS$981,BE$1,FALSE)</f>
        <v>0</v>
      </c>
      <c r="BF519" s="36">
        <f>VLOOKUP($H519,[4]IRA!$H$7:$CS$981,BF$1,FALSE)</f>
        <v>0</v>
      </c>
      <c r="BG519" s="36">
        <f>VLOOKUP($H519,[4]IRA!$H$7:$CS$981,BG$1,FALSE)</f>
        <v>0</v>
      </c>
      <c r="BH519" s="36">
        <f>VLOOKUP($H519,[4]IRA!$H$7:$CS$981,BH$1,FALSE)</f>
        <v>0</v>
      </c>
      <c r="BI519" s="36">
        <f>VLOOKUP($H519,[4]IRA!$H$7:$CS$981,BI$1,FALSE)</f>
        <v>0</v>
      </c>
      <c r="BJ519" s="36">
        <f>VLOOKUP($H519,[4]IRA!$H$7:$CS$981,BJ$1,FALSE)</f>
        <v>0</v>
      </c>
      <c r="BK519" s="36">
        <f>VLOOKUP($H519,[4]IRA!$H$7:$CS$981,BK$1,FALSE)</f>
        <v>0</v>
      </c>
      <c r="BL519" s="36">
        <f>VLOOKUP($H519,[4]IRA!$H$7:$CS$981,BL$1,FALSE)</f>
        <v>0</v>
      </c>
      <c r="BM519" s="36">
        <f>VLOOKUP($H519,[4]IRA!$H$7:$CS$981,BM$1,FALSE)</f>
        <v>0</v>
      </c>
      <c r="BN519" s="36">
        <f>VLOOKUP($H519,[4]IRA!$H$7:$CS$981,BN$1,FALSE)</f>
        <v>0</v>
      </c>
      <c r="BO519" s="10">
        <f>VLOOKUP(H519,[4]IRA!$H$7:$CS$981,90,FALSE)</f>
        <v>0</v>
      </c>
      <c r="BP519" s="10">
        <f t="shared" si="74"/>
        <v>0</v>
      </c>
      <c r="BQ519" s="17">
        <f t="shared" si="75"/>
        <v>0</v>
      </c>
    </row>
    <row r="520" spans="1:69" x14ac:dyDescent="0.3">
      <c r="A520" s="87" t="s">
        <v>2</v>
      </c>
      <c r="B520" s="87" t="s">
        <v>93</v>
      </c>
      <c r="C520" s="88"/>
      <c r="D520" s="87" t="s">
        <v>719</v>
      </c>
      <c r="E520" s="87" t="s">
        <v>820</v>
      </c>
      <c r="F520" s="87" t="s">
        <v>818</v>
      </c>
      <c r="G520" s="88" t="s">
        <v>549</v>
      </c>
      <c r="H520" s="88">
        <v>23973</v>
      </c>
      <c r="I520" s="87" t="s">
        <v>1010</v>
      </c>
      <c r="J520" s="37">
        <f>VLOOKUP($H520,[1]EDA!$H$6:$BN$980,J$1,FALSE)</f>
        <v>0</v>
      </c>
      <c r="K520" s="36">
        <f>VLOOKUP($H520,[1]EDA!$H$6:$BN$980,K$1,FALSE)</f>
        <v>0</v>
      </c>
      <c r="L520" s="36">
        <f>VLOOKUP($H520,[1]EDA!$H$6:$BN$980,L$1,FALSE)</f>
        <v>0</v>
      </c>
      <c r="M520" s="36">
        <f>VLOOKUP($H520,[1]EDA!$H$6:$BN$980,M$1,FALSE)</f>
        <v>0</v>
      </c>
      <c r="N520" s="36">
        <f>VLOOKUP($H520,[1]EDA!$H$6:$BN$980,N$1,FALSE)</f>
        <v>0</v>
      </c>
      <c r="O520" s="36">
        <f>VLOOKUP($H520,[1]EDA!$H$6:$BN$980,O$1,FALSE)</f>
        <v>0</v>
      </c>
      <c r="P520" s="36">
        <f>VLOOKUP($H520,[1]EDA!$H$6:$BN$980,P$1,FALSE)</f>
        <v>0</v>
      </c>
      <c r="Q520" s="36">
        <f>VLOOKUP($H520,[1]EDA!$H$6:$BN$980,Q$1,FALSE)</f>
        <v>0</v>
      </c>
      <c r="R520" s="36">
        <f>VLOOKUP($H520,[1]EDA!$H$6:$BN$980,R$1,FALSE)</f>
        <v>0</v>
      </c>
      <c r="S520" s="36">
        <f>VLOOKUP($H520,[1]EDA!$H$6:$BN$980,S$1,FALSE)</f>
        <v>0</v>
      </c>
      <c r="T520" s="36">
        <f>VLOOKUP($H520,[1]EDA!$H$6:$BN$980,T$1,FALSE)</f>
        <v>0</v>
      </c>
      <c r="U520" s="36">
        <f>VLOOKUP($H520,[1]EDA!$H$6:$BN$980,U$1,FALSE)</f>
        <v>0</v>
      </c>
      <c r="V520" s="10">
        <f>VLOOKUP(H520,[1]EDA!$H$6:$BO$980,60,FALSE)</f>
        <v>0</v>
      </c>
      <c r="W520" s="10">
        <f t="shared" si="68"/>
        <v>0</v>
      </c>
      <c r="X520" s="17">
        <f t="shared" si="69"/>
        <v>0</v>
      </c>
      <c r="Y520" s="36">
        <f>VLOOKUP($H520,[2]EDA!$H$6:$AY$980,Y$1,FALSE)</f>
        <v>0</v>
      </c>
      <c r="Z520" s="36">
        <f>VLOOKUP($H520,[2]EDA!$H$6:$AY$980,Z$1,FALSE)</f>
        <v>0</v>
      </c>
      <c r="AA520" s="36">
        <f>VLOOKUP($H520,[2]EDA!$H$6:$AY$980,AA$1,FALSE)</f>
        <v>0</v>
      </c>
      <c r="AB520" s="36">
        <f>VLOOKUP($H520,[2]EDA!$H$6:$AY$980,AB$1,FALSE)</f>
        <v>0</v>
      </c>
      <c r="AC520" s="36">
        <f>VLOOKUP($H520,[2]EDA!$H$6:$AY$980,AC$1,FALSE)</f>
        <v>0</v>
      </c>
      <c r="AD520" s="36">
        <f>VLOOKUP($H520,[2]EDA!$H$6:$AY$980,AD$1,FALSE)</f>
        <v>0</v>
      </c>
      <c r="AE520" s="36">
        <f>VLOOKUP($H520,[2]EDA!$H$6:$AY$980,AE$1,FALSE)</f>
        <v>0</v>
      </c>
      <c r="AF520" s="36">
        <f>VLOOKUP($H520,[2]EDA!$H$6:$AY$980,AF$1,FALSE)</f>
        <v>0</v>
      </c>
      <c r="AG520" s="36">
        <f>VLOOKUP($H520,[2]EDA!$H$6:$AY$980,AG$1,FALSE)</f>
        <v>0</v>
      </c>
      <c r="AH520" s="36">
        <f>VLOOKUP($H520,[2]EDA!$H$6:$AY$980,AH$1,FALSE)</f>
        <v>0</v>
      </c>
      <c r="AI520" s="36">
        <f>VLOOKUP($H520,[2]EDA!$H$6:$AY$980,AI$1,FALSE)</f>
        <v>0</v>
      </c>
      <c r="AJ520" s="36">
        <f>VLOOKUP($H520,[2]EDA!$H$6:$AY$980,AJ$1,FALSE)</f>
        <v>0</v>
      </c>
      <c r="AK520" s="20">
        <f>VLOOKUP(H520,[2]EDA!$H$6:$AZ$980,45,FALSE)</f>
        <v>0</v>
      </c>
      <c r="AL520" s="39">
        <f t="shared" si="70"/>
        <v>0</v>
      </c>
      <c r="AM520" s="17">
        <f t="shared" si="71"/>
        <v>0</v>
      </c>
      <c r="AN520" s="36">
        <f>VLOOKUP($H520,[3]IRA!$H$6:$BN$980,AN$1,FALSE)</f>
        <v>0</v>
      </c>
      <c r="AO520" s="36">
        <f>VLOOKUP($H520,[3]IRA!$H$6:$BN$980,AO$1,FALSE)</f>
        <v>0</v>
      </c>
      <c r="AP520" s="36">
        <f>VLOOKUP($H520,[3]IRA!$H$6:$BN$980,AP$1,FALSE)</f>
        <v>0</v>
      </c>
      <c r="AQ520" s="36">
        <f>VLOOKUP($H520,[3]IRA!$H$6:$BN$980,AQ$1,FALSE)</f>
        <v>0</v>
      </c>
      <c r="AR520" s="36">
        <f>VLOOKUP($H520,[3]IRA!$H$6:$BN$980,AR$1,FALSE)</f>
        <v>0</v>
      </c>
      <c r="AS520" s="36">
        <f>VLOOKUP($H520,[3]IRA!$H$6:$BN$980,AS$1,FALSE)</f>
        <v>0</v>
      </c>
      <c r="AT520" s="36">
        <f>VLOOKUP($H520,[3]IRA!$H$6:$BN$980,AT$1,FALSE)</f>
        <v>0</v>
      </c>
      <c r="AU520" s="36">
        <f>VLOOKUP($H520,[3]IRA!$H$6:$BN$980,AU$1,FALSE)</f>
        <v>0</v>
      </c>
      <c r="AV520" s="36">
        <f>VLOOKUP($H520,[3]IRA!$H$6:$BN$980,AV$1,FALSE)</f>
        <v>0</v>
      </c>
      <c r="AW520" s="36">
        <f>VLOOKUP($H520,[3]IRA!$H$6:$BN$980,AW$1,FALSE)</f>
        <v>0</v>
      </c>
      <c r="AX520" s="36">
        <f>VLOOKUP($H520,[3]IRA!$H$6:$BN$980,AX$1,FALSE)</f>
        <v>0</v>
      </c>
      <c r="AY520" s="36">
        <f>VLOOKUP($H520,[3]IRA!$H$6:$BN$980,AY$1,FALSE)</f>
        <v>0</v>
      </c>
      <c r="AZ520" s="20">
        <f>VLOOKUP(H520,[3]IRA!$H$6:$BO$980,60,FALSE)</f>
        <v>0</v>
      </c>
      <c r="BA520" s="20">
        <f t="shared" si="72"/>
        <v>0</v>
      </c>
      <c r="BB520" s="17">
        <f t="shared" si="73"/>
        <v>0</v>
      </c>
      <c r="BC520" s="36">
        <f>VLOOKUP($H520,[4]IRA!$H$7:$CS$981,BC$1,FALSE)</f>
        <v>0</v>
      </c>
      <c r="BD520" s="36">
        <f>VLOOKUP($H520,[4]IRA!$H$7:$CS$981,BD$1,FALSE)</f>
        <v>0</v>
      </c>
      <c r="BE520" s="36">
        <f>VLOOKUP($H520,[4]IRA!$H$7:$CS$981,BE$1,FALSE)</f>
        <v>0</v>
      </c>
      <c r="BF520" s="36">
        <f>VLOOKUP($H520,[4]IRA!$H$7:$CS$981,BF$1,FALSE)</f>
        <v>0</v>
      </c>
      <c r="BG520" s="36">
        <f>VLOOKUP($H520,[4]IRA!$H$7:$CS$981,BG$1,FALSE)</f>
        <v>0</v>
      </c>
      <c r="BH520" s="36">
        <f>VLOOKUP($H520,[4]IRA!$H$7:$CS$981,BH$1,FALSE)</f>
        <v>0</v>
      </c>
      <c r="BI520" s="36">
        <f>VLOOKUP($H520,[4]IRA!$H$7:$CS$981,BI$1,FALSE)</f>
        <v>0</v>
      </c>
      <c r="BJ520" s="36">
        <f>VLOOKUP($H520,[4]IRA!$H$7:$CS$981,BJ$1,FALSE)</f>
        <v>0</v>
      </c>
      <c r="BK520" s="36">
        <f>VLOOKUP($H520,[4]IRA!$H$7:$CS$981,BK$1,FALSE)</f>
        <v>0</v>
      </c>
      <c r="BL520" s="36">
        <f>VLOOKUP($H520,[4]IRA!$H$7:$CS$981,BL$1,FALSE)</f>
        <v>0</v>
      </c>
      <c r="BM520" s="36">
        <f>VLOOKUP($H520,[4]IRA!$H$7:$CS$981,BM$1,FALSE)</f>
        <v>0</v>
      </c>
      <c r="BN520" s="36">
        <f>VLOOKUP($H520,[4]IRA!$H$7:$CS$981,BN$1,FALSE)</f>
        <v>0</v>
      </c>
      <c r="BO520" s="10">
        <f>VLOOKUP(H520,[4]IRA!$H$7:$CS$981,90,FALSE)</f>
        <v>0</v>
      </c>
      <c r="BP520" s="10">
        <f t="shared" si="74"/>
        <v>0</v>
      </c>
      <c r="BQ520" s="17">
        <f t="shared" si="75"/>
        <v>0</v>
      </c>
    </row>
    <row r="521" spans="1:69" x14ac:dyDescent="0.3">
      <c r="A521" s="87" t="s">
        <v>2</v>
      </c>
      <c r="B521" s="87" t="s">
        <v>228</v>
      </c>
      <c r="C521" s="88"/>
      <c r="D521" s="87" t="s">
        <v>719</v>
      </c>
      <c r="E521" s="87" t="s">
        <v>820</v>
      </c>
      <c r="F521" s="87" t="s">
        <v>818</v>
      </c>
      <c r="G521" s="88" t="s">
        <v>555</v>
      </c>
      <c r="H521" s="88">
        <v>23984</v>
      </c>
      <c r="I521" s="87" t="s">
        <v>1011</v>
      </c>
      <c r="J521" s="37">
        <f>VLOOKUP($H521,[1]EDA!$H$6:$BN$980,J$1,FALSE)</f>
        <v>0</v>
      </c>
      <c r="K521" s="36">
        <f>VLOOKUP($H521,[1]EDA!$H$6:$BN$980,K$1,FALSE)</f>
        <v>0</v>
      </c>
      <c r="L521" s="36">
        <f>VLOOKUP($H521,[1]EDA!$H$6:$BN$980,L$1,FALSE)</f>
        <v>0</v>
      </c>
      <c r="M521" s="36">
        <f>VLOOKUP($H521,[1]EDA!$H$6:$BN$980,M$1,FALSE)</f>
        <v>0</v>
      </c>
      <c r="N521" s="36">
        <f>VLOOKUP($H521,[1]EDA!$H$6:$BN$980,N$1,FALSE)</f>
        <v>0</v>
      </c>
      <c r="O521" s="36">
        <f>VLOOKUP($H521,[1]EDA!$H$6:$BN$980,O$1,FALSE)</f>
        <v>0</v>
      </c>
      <c r="P521" s="36">
        <f>VLOOKUP($H521,[1]EDA!$H$6:$BN$980,P$1,FALSE)</f>
        <v>0</v>
      </c>
      <c r="Q521" s="36">
        <f>VLOOKUP($H521,[1]EDA!$H$6:$BN$980,Q$1,FALSE)</f>
        <v>0</v>
      </c>
      <c r="R521" s="36">
        <f>VLOOKUP($H521,[1]EDA!$H$6:$BN$980,R$1,FALSE)</f>
        <v>0</v>
      </c>
      <c r="S521" s="36">
        <f>VLOOKUP($H521,[1]EDA!$H$6:$BN$980,S$1,FALSE)</f>
        <v>0</v>
      </c>
      <c r="T521" s="36">
        <f>VLOOKUP($H521,[1]EDA!$H$6:$BN$980,T$1,FALSE)</f>
        <v>0</v>
      </c>
      <c r="U521" s="36">
        <f>VLOOKUP($H521,[1]EDA!$H$6:$BN$980,U$1,FALSE)</f>
        <v>0</v>
      </c>
      <c r="V521" s="10">
        <f>VLOOKUP(H521,[1]EDA!$H$6:$BO$980,60,FALSE)</f>
        <v>0</v>
      </c>
      <c r="W521" s="10">
        <f t="shared" si="68"/>
        <v>0</v>
      </c>
      <c r="X521" s="17">
        <f t="shared" si="69"/>
        <v>0</v>
      </c>
      <c r="Y521" s="36">
        <f>VLOOKUP($H521,[2]EDA!$H$6:$AY$980,Y$1,FALSE)</f>
        <v>0</v>
      </c>
      <c r="Z521" s="36">
        <f>VLOOKUP($H521,[2]EDA!$H$6:$AY$980,Z$1,FALSE)</f>
        <v>0</v>
      </c>
      <c r="AA521" s="36">
        <f>VLOOKUP($H521,[2]EDA!$H$6:$AY$980,AA$1,FALSE)</f>
        <v>0</v>
      </c>
      <c r="AB521" s="36">
        <f>VLOOKUP($H521,[2]EDA!$H$6:$AY$980,AB$1,FALSE)</f>
        <v>0</v>
      </c>
      <c r="AC521" s="36">
        <f>VLOOKUP($H521,[2]EDA!$H$6:$AY$980,AC$1,FALSE)</f>
        <v>0</v>
      </c>
      <c r="AD521" s="36">
        <f>VLOOKUP($H521,[2]EDA!$H$6:$AY$980,AD$1,FALSE)</f>
        <v>0</v>
      </c>
      <c r="AE521" s="36">
        <f>VLOOKUP($H521,[2]EDA!$H$6:$AY$980,AE$1,FALSE)</f>
        <v>0</v>
      </c>
      <c r="AF521" s="36">
        <f>VLOOKUP($H521,[2]EDA!$H$6:$AY$980,AF$1,FALSE)</f>
        <v>0</v>
      </c>
      <c r="AG521" s="36">
        <f>VLOOKUP($H521,[2]EDA!$H$6:$AY$980,AG$1,FALSE)</f>
        <v>0</v>
      </c>
      <c r="AH521" s="36">
        <f>VLOOKUP($H521,[2]EDA!$H$6:$AY$980,AH$1,FALSE)</f>
        <v>0</v>
      </c>
      <c r="AI521" s="36">
        <f>VLOOKUP($H521,[2]EDA!$H$6:$AY$980,AI$1,FALSE)</f>
        <v>0</v>
      </c>
      <c r="AJ521" s="36">
        <f>VLOOKUP($H521,[2]EDA!$H$6:$AY$980,AJ$1,FALSE)</f>
        <v>0</v>
      </c>
      <c r="AK521" s="20">
        <f>VLOOKUP(H521,[2]EDA!$H$6:$AZ$980,45,FALSE)</f>
        <v>0</v>
      </c>
      <c r="AL521" s="39">
        <f t="shared" si="70"/>
        <v>0</v>
      </c>
      <c r="AM521" s="17">
        <f t="shared" si="71"/>
        <v>0</v>
      </c>
      <c r="AN521" s="36">
        <f>VLOOKUP($H521,[3]IRA!$H$6:$BN$980,AN$1,FALSE)</f>
        <v>0</v>
      </c>
      <c r="AO521" s="36">
        <f>VLOOKUP($H521,[3]IRA!$H$6:$BN$980,AO$1,FALSE)</f>
        <v>0</v>
      </c>
      <c r="AP521" s="36">
        <f>VLOOKUP($H521,[3]IRA!$H$6:$BN$980,AP$1,FALSE)</f>
        <v>0</v>
      </c>
      <c r="AQ521" s="36">
        <f>VLOOKUP($H521,[3]IRA!$H$6:$BN$980,AQ$1,FALSE)</f>
        <v>0</v>
      </c>
      <c r="AR521" s="36">
        <f>VLOOKUP($H521,[3]IRA!$H$6:$BN$980,AR$1,FALSE)</f>
        <v>0</v>
      </c>
      <c r="AS521" s="36">
        <f>VLOOKUP($H521,[3]IRA!$H$6:$BN$980,AS$1,FALSE)</f>
        <v>0</v>
      </c>
      <c r="AT521" s="36">
        <f>VLOOKUP($H521,[3]IRA!$H$6:$BN$980,AT$1,FALSE)</f>
        <v>0</v>
      </c>
      <c r="AU521" s="36">
        <f>VLOOKUP($H521,[3]IRA!$H$6:$BN$980,AU$1,FALSE)</f>
        <v>0</v>
      </c>
      <c r="AV521" s="36">
        <f>VLOOKUP($H521,[3]IRA!$H$6:$BN$980,AV$1,FALSE)</f>
        <v>0</v>
      </c>
      <c r="AW521" s="36">
        <f>VLOOKUP($H521,[3]IRA!$H$6:$BN$980,AW$1,FALSE)</f>
        <v>0</v>
      </c>
      <c r="AX521" s="36">
        <f>VLOOKUP($H521,[3]IRA!$H$6:$BN$980,AX$1,FALSE)</f>
        <v>0</v>
      </c>
      <c r="AY521" s="36">
        <f>VLOOKUP($H521,[3]IRA!$H$6:$BN$980,AY$1,FALSE)</f>
        <v>0</v>
      </c>
      <c r="AZ521" s="20">
        <f>VLOOKUP(H521,[3]IRA!$H$6:$BO$980,60,FALSE)</f>
        <v>0</v>
      </c>
      <c r="BA521" s="20">
        <f t="shared" si="72"/>
        <v>0</v>
      </c>
      <c r="BB521" s="17">
        <f t="shared" si="73"/>
        <v>0</v>
      </c>
      <c r="BC521" s="36">
        <f>VLOOKUP($H521,[4]IRA!$H$7:$CS$981,BC$1,FALSE)</f>
        <v>0</v>
      </c>
      <c r="BD521" s="36">
        <f>VLOOKUP($H521,[4]IRA!$H$7:$CS$981,BD$1,FALSE)</f>
        <v>0</v>
      </c>
      <c r="BE521" s="36">
        <f>VLOOKUP($H521,[4]IRA!$H$7:$CS$981,BE$1,FALSE)</f>
        <v>0</v>
      </c>
      <c r="BF521" s="36">
        <f>VLOOKUP($H521,[4]IRA!$H$7:$CS$981,BF$1,FALSE)</f>
        <v>0</v>
      </c>
      <c r="BG521" s="36">
        <f>VLOOKUP($H521,[4]IRA!$H$7:$CS$981,BG$1,FALSE)</f>
        <v>0</v>
      </c>
      <c r="BH521" s="36">
        <f>VLOOKUP($H521,[4]IRA!$H$7:$CS$981,BH$1,FALSE)</f>
        <v>0</v>
      </c>
      <c r="BI521" s="36">
        <f>VLOOKUP($H521,[4]IRA!$H$7:$CS$981,BI$1,FALSE)</f>
        <v>0</v>
      </c>
      <c r="BJ521" s="36">
        <f>VLOOKUP($H521,[4]IRA!$H$7:$CS$981,BJ$1,FALSE)</f>
        <v>0</v>
      </c>
      <c r="BK521" s="36">
        <f>VLOOKUP($H521,[4]IRA!$H$7:$CS$981,BK$1,FALSE)</f>
        <v>0</v>
      </c>
      <c r="BL521" s="36">
        <f>VLOOKUP($H521,[4]IRA!$H$7:$CS$981,BL$1,FALSE)</f>
        <v>0</v>
      </c>
      <c r="BM521" s="36">
        <f>VLOOKUP($H521,[4]IRA!$H$7:$CS$981,BM$1,FALSE)</f>
        <v>0</v>
      </c>
      <c r="BN521" s="36">
        <f>VLOOKUP($H521,[4]IRA!$H$7:$CS$981,BN$1,FALSE)</f>
        <v>0</v>
      </c>
      <c r="BO521" s="10">
        <f>VLOOKUP(H521,[4]IRA!$H$7:$CS$981,90,FALSE)</f>
        <v>0</v>
      </c>
      <c r="BP521" s="10">
        <f t="shared" si="74"/>
        <v>0</v>
      </c>
      <c r="BQ521" s="17">
        <f t="shared" si="75"/>
        <v>0</v>
      </c>
    </row>
    <row r="522" spans="1:69" x14ac:dyDescent="0.3">
      <c r="A522" s="87" t="s">
        <v>2</v>
      </c>
      <c r="B522" s="87" t="s">
        <v>260</v>
      </c>
      <c r="C522" s="88">
        <v>0</v>
      </c>
      <c r="D522" s="87" t="s">
        <v>719</v>
      </c>
      <c r="E522" s="87" t="s">
        <v>820</v>
      </c>
      <c r="F522" s="87" t="s">
        <v>818</v>
      </c>
      <c r="G522" s="88" t="s">
        <v>1012</v>
      </c>
      <c r="H522" s="88">
        <v>24041</v>
      </c>
      <c r="I522" s="87" t="s">
        <v>1013</v>
      </c>
      <c r="J522" s="37">
        <f>VLOOKUP($H522,[1]EDA!$H$6:$BN$980,J$1,FALSE)</f>
        <v>0</v>
      </c>
      <c r="K522" s="36">
        <f>VLOOKUP($H522,[1]EDA!$H$6:$BN$980,K$1,FALSE)</f>
        <v>0</v>
      </c>
      <c r="L522" s="36">
        <f>VLOOKUP($H522,[1]EDA!$H$6:$BN$980,L$1,FALSE)</f>
        <v>0</v>
      </c>
      <c r="M522" s="36">
        <f>VLOOKUP($H522,[1]EDA!$H$6:$BN$980,M$1,FALSE)</f>
        <v>0</v>
      </c>
      <c r="N522" s="36">
        <f>VLOOKUP($H522,[1]EDA!$H$6:$BN$980,N$1,FALSE)</f>
        <v>0</v>
      </c>
      <c r="O522" s="36">
        <f>VLOOKUP($H522,[1]EDA!$H$6:$BN$980,O$1,FALSE)</f>
        <v>0</v>
      </c>
      <c r="P522" s="36">
        <f>VLOOKUP($H522,[1]EDA!$H$6:$BN$980,P$1,FALSE)</f>
        <v>0</v>
      </c>
      <c r="Q522" s="36">
        <f>VLOOKUP($H522,[1]EDA!$H$6:$BN$980,Q$1,FALSE)</f>
        <v>0</v>
      </c>
      <c r="R522" s="36">
        <f>VLOOKUP($H522,[1]EDA!$H$6:$BN$980,R$1,FALSE)</f>
        <v>0</v>
      </c>
      <c r="S522" s="36">
        <f>VLOOKUP($H522,[1]EDA!$H$6:$BN$980,S$1,FALSE)</f>
        <v>0</v>
      </c>
      <c r="T522" s="36">
        <f>VLOOKUP($H522,[1]EDA!$H$6:$BN$980,T$1,FALSE)</f>
        <v>0</v>
      </c>
      <c r="U522" s="36">
        <f>VLOOKUP($H522,[1]EDA!$H$6:$BN$980,U$1,FALSE)</f>
        <v>0</v>
      </c>
      <c r="V522" s="10">
        <f>VLOOKUP(H522,[1]EDA!$H$6:$BO$980,60,FALSE)</f>
        <v>0</v>
      </c>
      <c r="W522" s="10">
        <f t="shared" si="68"/>
        <v>0</v>
      </c>
      <c r="X522" s="17">
        <f t="shared" si="69"/>
        <v>0</v>
      </c>
      <c r="Y522" s="36">
        <f>VLOOKUP($H522,[2]EDA!$H$6:$AY$980,Y$1,FALSE)</f>
        <v>0</v>
      </c>
      <c r="Z522" s="36">
        <f>VLOOKUP($H522,[2]EDA!$H$6:$AY$980,Z$1,FALSE)</f>
        <v>0</v>
      </c>
      <c r="AA522" s="36">
        <f>VLOOKUP($H522,[2]EDA!$H$6:$AY$980,AA$1,FALSE)</f>
        <v>0</v>
      </c>
      <c r="AB522" s="36">
        <f>VLOOKUP($H522,[2]EDA!$H$6:$AY$980,AB$1,FALSE)</f>
        <v>0</v>
      </c>
      <c r="AC522" s="36">
        <f>VLOOKUP($H522,[2]EDA!$H$6:$AY$980,AC$1,FALSE)</f>
        <v>0</v>
      </c>
      <c r="AD522" s="36">
        <f>VLOOKUP($H522,[2]EDA!$H$6:$AY$980,AD$1,FALSE)</f>
        <v>0</v>
      </c>
      <c r="AE522" s="36">
        <f>VLOOKUP($H522,[2]EDA!$H$6:$AY$980,AE$1,FALSE)</f>
        <v>0</v>
      </c>
      <c r="AF522" s="36">
        <f>VLOOKUP($H522,[2]EDA!$H$6:$AY$980,AF$1,FALSE)</f>
        <v>0</v>
      </c>
      <c r="AG522" s="36">
        <f>VLOOKUP($H522,[2]EDA!$H$6:$AY$980,AG$1,FALSE)</f>
        <v>0</v>
      </c>
      <c r="AH522" s="36">
        <f>VLOOKUP($H522,[2]EDA!$H$6:$AY$980,AH$1,FALSE)</f>
        <v>0</v>
      </c>
      <c r="AI522" s="36">
        <f>VLOOKUP($H522,[2]EDA!$H$6:$AY$980,AI$1,FALSE)</f>
        <v>0</v>
      </c>
      <c r="AJ522" s="36">
        <f>VLOOKUP($H522,[2]EDA!$H$6:$AY$980,AJ$1,FALSE)</f>
        <v>0</v>
      </c>
      <c r="AK522" s="20">
        <f>VLOOKUP(H522,[2]EDA!$H$6:$AZ$980,45,FALSE)</f>
        <v>0</v>
      </c>
      <c r="AL522" s="39">
        <f t="shared" si="70"/>
        <v>0</v>
      </c>
      <c r="AM522" s="17">
        <f t="shared" si="71"/>
        <v>0</v>
      </c>
      <c r="AN522" s="36">
        <f>VLOOKUP($H522,[3]IRA!$H$6:$BN$980,AN$1,FALSE)</f>
        <v>0</v>
      </c>
      <c r="AO522" s="36">
        <f>VLOOKUP($H522,[3]IRA!$H$6:$BN$980,AO$1,FALSE)</f>
        <v>0</v>
      </c>
      <c r="AP522" s="36">
        <f>VLOOKUP($H522,[3]IRA!$H$6:$BN$980,AP$1,FALSE)</f>
        <v>0</v>
      </c>
      <c r="AQ522" s="36">
        <f>VLOOKUP($H522,[3]IRA!$H$6:$BN$980,AQ$1,FALSE)</f>
        <v>0</v>
      </c>
      <c r="AR522" s="36">
        <f>VLOOKUP($H522,[3]IRA!$H$6:$BN$980,AR$1,FALSE)</f>
        <v>0</v>
      </c>
      <c r="AS522" s="36">
        <f>VLOOKUP($H522,[3]IRA!$H$6:$BN$980,AS$1,FALSE)</f>
        <v>0</v>
      </c>
      <c r="AT522" s="36">
        <f>VLOOKUP($H522,[3]IRA!$H$6:$BN$980,AT$1,FALSE)</f>
        <v>0</v>
      </c>
      <c r="AU522" s="36">
        <f>VLOOKUP($H522,[3]IRA!$H$6:$BN$980,AU$1,FALSE)</f>
        <v>0</v>
      </c>
      <c r="AV522" s="36">
        <f>VLOOKUP($H522,[3]IRA!$H$6:$BN$980,AV$1,FALSE)</f>
        <v>0</v>
      </c>
      <c r="AW522" s="36">
        <f>VLOOKUP($H522,[3]IRA!$H$6:$BN$980,AW$1,FALSE)</f>
        <v>0</v>
      </c>
      <c r="AX522" s="36">
        <f>VLOOKUP($H522,[3]IRA!$H$6:$BN$980,AX$1,FALSE)</f>
        <v>0</v>
      </c>
      <c r="AY522" s="36">
        <f>VLOOKUP($H522,[3]IRA!$H$6:$BN$980,AY$1,FALSE)</f>
        <v>0</v>
      </c>
      <c r="AZ522" s="20">
        <f>VLOOKUP(H522,[3]IRA!$H$6:$BO$980,60,FALSE)</f>
        <v>0</v>
      </c>
      <c r="BA522" s="20">
        <f t="shared" si="72"/>
        <v>0</v>
      </c>
      <c r="BB522" s="17">
        <f t="shared" si="73"/>
        <v>0</v>
      </c>
      <c r="BC522" s="36">
        <f>VLOOKUP($H522,[4]IRA!$H$7:$CS$981,BC$1,FALSE)</f>
        <v>0</v>
      </c>
      <c r="BD522" s="36">
        <f>VLOOKUP($H522,[4]IRA!$H$7:$CS$981,BD$1,FALSE)</f>
        <v>0</v>
      </c>
      <c r="BE522" s="36">
        <f>VLOOKUP($H522,[4]IRA!$H$7:$CS$981,BE$1,FALSE)</f>
        <v>0</v>
      </c>
      <c r="BF522" s="36">
        <f>VLOOKUP($H522,[4]IRA!$H$7:$CS$981,BF$1,FALSE)</f>
        <v>0</v>
      </c>
      <c r="BG522" s="36">
        <f>VLOOKUP($H522,[4]IRA!$H$7:$CS$981,BG$1,FALSE)</f>
        <v>0</v>
      </c>
      <c r="BH522" s="36">
        <f>VLOOKUP($H522,[4]IRA!$H$7:$CS$981,BH$1,FALSE)</f>
        <v>0</v>
      </c>
      <c r="BI522" s="36">
        <f>VLOOKUP($H522,[4]IRA!$H$7:$CS$981,BI$1,FALSE)</f>
        <v>0</v>
      </c>
      <c r="BJ522" s="36">
        <f>VLOOKUP($H522,[4]IRA!$H$7:$CS$981,BJ$1,FALSE)</f>
        <v>0</v>
      </c>
      <c r="BK522" s="36">
        <f>VLOOKUP($H522,[4]IRA!$H$7:$CS$981,BK$1,FALSE)</f>
        <v>0</v>
      </c>
      <c r="BL522" s="36">
        <f>VLOOKUP($H522,[4]IRA!$H$7:$CS$981,BL$1,FALSE)</f>
        <v>0</v>
      </c>
      <c r="BM522" s="36">
        <f>VLOOKUP($H522,[4]IRA!$H$7:$CS$981,BM$1,FALSE)</f>
        <v>0</v>
      </c>
      <c r="BN522" s="36">
        <f>VLOOKUP($H522,[4]IRA!$H$7:$CS$981,BN$1,FALSE)</f>
        <v>0</v>
      </c>
      <c r="BO522" s="10">
        <f>VLOOKUP(H522,[4]IRA!$H$7:$CS$981,90,FALSE)</f>
        <v>0</v>
      </c>
      <c r="BP522" s="10">
        <f t="shared" si="74"/>
        <v>0</v>
      </c>
      <c r="BQ522" s="17">
        <f t="shared" si="75"/>
        <v>0</v>
      </c>
    </row>
    <row r="523" spans="1:69" x14ac:dyDescent="0.3">
      <c r="A523" s="87" t="s">
        <v>578</v>
      </c>
      <c r="B523" s="87" t="s">
        <v>215</v>
      </c>
      <c r="C523" s="88">
        <v>400</v>
      </c>
      <c r="D523" s="87" t="s">
        <v>831</v>
      </c>
      <c r="E523" s="87" t="s">
        <v>245</v>
      </c>
      <c r="F523" s="87" t="s">
        <v>419</v>
      </c>
      <c r="G523" s="88" t="s">
        <v>550</v>
      </c>
      <c r="H523" s="88">
        <v>24047</v>
      </c>
      <c r="I523" s="87" t="s">
        <v>765</v>
      </c>
      <c r="J523" s="37">
        <f>VLOOKUP($H523,[1]EDA!$H$6:$BN$980,J$1,FALSE)</f>
        <v>1</v>
      </c>
      <c r="K523" s="36">
        <f>VLOOKUP($H523,[1]EDA!$H$6:$BN$980,K$1,FALSE)</f>
        <v>4</v>
      </c>
      <c r="L523" s="36">
        <f>VLOOKUP($H523,[1]EDA!$H$6:$BN$980,L$1,FALSE)</f>
        <v>7</v>
      </c>
      <c r="M523" s="36">
        <f>VLOOKUP($H523,[1]EDA!$H$6:$BN$980,M$1,FALSE)</f>
        <v>1</v>
      </c>
      <c r="N523" s="36">
        <f>VLOOKUP($H523,[1]EDA!$H$6:$BN$980,N$1,FALSE)</f>
        <v>0</v>
      </c>
      <c r="O523" s="36">
        <f>VLOOKUP($H523,[1]EDA!$H$6:$BN$980,O$1,FALSE)</f>
        <v>0</v>
      </c>
      <c r="P523" s="36">
        <f>VLOOKUP($H523,[1]EDA!$H$6:$BN$980,P$1,FALSE)</f>
        <v>0</v>
      </c>
      <c r="Q523" s="36">
        <f>VLOOKUP($H523,[1]EDA!$H$6:$BN$980,Q$1,FALSE)</f>
        <v>0</v>
      </c>
      <c r="R523" s="36">
        <f>VLOOKUP($H523,[1]EDA!$H$6:$BN$980,R$1,FALSE)</f>
        <v>0</v>
      </c>
      <c r="S523" s="36">
        <f>VLOOKUP($H523,[1]EDA!$H$6:$BN$980,S$1,FALSE)</f>
        <v>0</v>
      </c>
      <c r="T523" s="36">
        <f>VLOOKUP($H523,[1]EDA!$H$6:$BN$980,T$1,FALSE)</f>
        <v>0</v>
      </c>
      <c r="U523" s="36">
        <f>VLOOKUP($H523,[1]EDA!$H$6:$BN$980,U$1,FALSE)</f>
        <v>0</v>
      </c>
      <c r="V523" s="10">
        <f>VLOOKUP(H523,[1]EDA!$H$6:$BO$980,60,FALSE)</f>
        <v>50</v>
      </c>
      <c r="W523" s="10">
        <f t="shared" si="68"/>
        <v>13</v>
      </c>
      <c r="X523" s="17">
        <f t="shared" si="69"/>
        <v>0.26</v>
      </c>
      <c r="Y523" s="36">
        <f>VLOOKUP($H523,[2]EDA!$H$6:$AY$980,Y$1,FALSE)</f>
        <v>0</v>
      </c>
      <c r="Z523" s="36">
        <f>VLOOKUP($H523,[2]EDA!$H$6:$AY$980,Z$1,FALSE)</f>
        <v>0</v>
      </c>
      <c r="AA523" s="36">
        <f>VLOOKUP($H523,[2]EDA!$H$6:$AY$980,AA$1,FALSE)</f>
        <v>0</v>
      </c>
      <c r="AB523" s="36">
        <f>VLOOKUP($H523,[2]EDA!$H$6:$AY$980,AB$1,FALSE)</f>
        <v>0</v>
      </c>
      <c r="AC523" s="36">
        <f>VLOOKUP($H523,[2]EDA!$H$6:$AY$980,AC$1,FALSE)</f>
        <v>0</v>
      </c>
      <c r="AD523" s="36">
        <f>VLOOKUP($H523,[2]EDA!$H$6:$AY$980,AD$1,FALSE)</f>
        <v>0</v>
      </c>
      <c r="AE523" s="36">
        <f>VLOOKUP($H523,[2]EDA!$H$6:$AY$980,AE$1,FALSE)</f>
        <v>0</v>
      </c>
      <c r="AF523" s="36">
        <f>VLOOKUP($H523,[2]EDA!$H$6:$AY$980,AF$1,FALSE)</f>
        <v>0</v>
      </c>
      <c r="AG523" s="36">
        <f>VLOOKUP($H523,[2]EDA!$H$6:$AY$980,AG$1,FALSE)</f>
        <v>0</v>
      </c>
      <c r="AH523" s="36">
        <f>VLOOKUP($H523,[2]EDA!$H$6:$AY$980,AH$1,FALSE)</f>
        <v>0</v>
      </c>
      <c r="AI523" s="36">
        <f>VLOOKUP($H523,[2]EDA!$H$6:$AY$980,AI$1,FALSE)</f>
        <v>0</v>
      </c>
      <c r="AJ523" s="36">
        <f>VLOOKUP($H523,[2]EDA!$H$6:$AY$980,AJ$1,FALSE)</f>
        <v>0</v>
      </c>
      <c r="AK523" s="20">
        <f>VLOOKUP(H523,[2]EDA!$H$6:$AZ$980,45,FALSE)</f>
        <v>0</v>
      </c>
      <c r="AL523" s="39">
        <f t="shared" si="70"/>
        <v>0</v>
      </c>
      <c r="AM523" s="17">
        <f t="shared" si="71"/>
        <v>0</v>
      </c>
      <c r="AN523" s="36">
        <f>VLOOKUP($H523,[3]IRA!$H$6:$BN$980,AN$1,FALSE)</f>
        <v>0</v>
      </c>
      <c r="AO523" s="36">
        <f>VLOOKUP($H523,[3]IRA!$H$6:$BN$980,AO$1,FALSE)</f>
        <v>0</v>
      </c>
      <c r="AP523" s="36">
        <f>VLOOKUP($H523,[3]IRA!$H$6:$BN$980,AP$1,FALSE)</f>
        <v>0</v>
      </c>
      <c r="AQ523" s="36">
        <f>VLOOKUP($H523,[3]IRA!$H$6:$BN$980,AQ$1,FALSE)</f>
        <v>0</v>
      </c>
      <c r="AR523" s="36">
        <f>VLOOKUP($H523,[3]IRA!$H$6:$BN$980,AR$1,FALSE)</f>
        <v>0</v>
      </c>
      <c r="AS523" s="36">
        <f>VLOOKUP($H523,[3]IRA!$H$6:$BN$980,AS$1,FALSE)</f>
        <v>0</v>
      </c>
      <c r="AT523" s="36">
        <f>VLOOKUP($H523,[3]IRA!$H$6:$BN$980,AT$1,FALSE)</f>
        <v>0</v>
      </c>
      <c r="AU523" s="36">
        <f>VLOOKUP($H523,[3]IRA!$H$6:$BN$980,AU$1,FALSE)</f>
        <v>0</v>
      </c>
      <c r="AV523" s="36">
        <f>VLOOKUP($H523,[3]IRA!$H$6:$BN$980,AV$1,FALSE)</f>
        <v>0</v>
      </c>
      <c r="AW523" s="36">
        <f>VLOOKUP($H523,[3]IRA!$H$6:$BN$980,AW$1,FALSE)</f>
        <v>0</v>
      </c>
      <c r="AX523" s="36">
        <f>VLOOKUP($H523,[3]IRA!$H$6:$BN$980,AX$1,FALSE)</f>
        <v>0</v>
      </c>
      <c r="AY523" s="36">
        <f>VLOOKUP($H523,[3]IRA!$H$6:$BN$980,AY$1,FALSE)</f>
        <v>0</v>
      </c>
      <c r="AZ523" s="20">
        <f>VLOOKUP(H523,[3]IRA!$H$6:$BO$980,60,FALSE)</f>
        <v>0</v>
      </c>
      <c r="BA523" s="20">
        <f t="shared" si="72"/>
        <v>0</v>
      </c>
      <c r="BB523" s="17">
        <f t="shared" si="73"/>
        <v>0</v>
      </c>
      <c r="BC523" s="36">
        <f>VLOOKUP($H523,[4]IRA!$H$7:$CS$981,BC$1,FALSE)</f>
        <v>18</v>
      </c>
      <c r="BD523" s="36">
        <f>VLOOKUP($H523,[4]IRA!$H$7:$CS$981,BD$1,FALSE)</f>
        <v>25</v>
      </c>
      <c r="BE523" s="36">
        <f>VLOOKUP($H523,[4]IRA!$H$7:$CS$981,BE$1,FALSE)</f>
        <v>25</v>
      </c>
      <c r="BF523" s="36">
        <f>VLOOKUP($H523,[4]IRA!$H$7:$CS$981,BF$1,FALSE)</f>
        <v>6</v>
      </c>
      <c r="BG523" s="36">
        <f>VLOOKUP($H523,[4]IRA!$H$7:$CS$981,BG$1,FALSE)</f>
        <v>0</v>
      </c>
      <c r="BH523" s="36">
        <f>VLOOKUP($H523,[4]IRA!$H$7:$CS$981,BH$1,FALSE)</f>
        <v>0</v>
      </c>
      <c r="BI523" s="36">
        <f>VLOOKUP($H523,[4]IRA!$H$7:$CS$981,BI$1,FALSE)</f>
        <v>0</v>
      </c>
      <c r="BJ523" s="36">
        <f>VLOOKUP($H523,[4]IRA!$H$7:$CS$981,BJ$1,FALSE)</f>
        <v>0</v>
      </c>
      <c r="BK523" s="36">
        <f>VLOOKUP($H523,[4]IRA!$H$7:$CS$981,BK$1,FALSE)</f>
        <v>0</v>
      </c>
      <c r="BL523" s="36">
        <f>VLOOKUP($H523,[4]IRA!$H$7:$CS$981,BL$1,FALSE)</f>
        <v>0</v>
      </c>
      <c r="BM523" s="36">
        <f>VLOOKUP($H523,[4]IRA!$H$7:$CS$981,BM$1,FALSE)</f>
        <v>0</v>
      </c>
      <c r="BN523" s="36">
        <f>VLOOKUP($H523,[4]IRA!$H$7:$CS$981,BN$1,FALSE)</f>
        <v>0</v>
      </c>
      <c r="BO523" s="10">
        <f>VLOOKUP(H523,[4]IRA!$H$7:$CS$981,90,FALSE)</f>
        <v>98.666666666666671</v>
      </c>
      <c r="BP523" s="10">
        <f t="shared" si="74"/>
        <v>74</v>
      </c>
      <c r="BQ523" s="17">
        <f t="shared" si="75"/>
        <v>0.75</v>
      </c>
    </row>
    <row r="524" spans="1:69" x14ac:dyDescent="0.3">
      <c r="A524" s="87" t="s">
        <v>2</v>
      </c>
      <c r="B524" s="87" t="s">
        <v>93</v>
      </c>
      <c r="C524" s="88"/>
      <c r="D524" s="87" t="s">
        <v>719</v>
      </c>
      <c r="E524" s="87" t="s">
        <v>820</v>
      </c>
      <c r="F524" s="87" t="s">
        <v>818</v>
      </c>
      <c r="G524" s="88" t="s">
        <v>895</v>
      </c>
      <c r="H524" s="88">
        <v>24105</v>
      </c>
      <c r="I524" s="87" t="s">
        <v>1014</v>
      </c>
      <c r="J524" s="37">
        <f>VLOOKUP($H524,[1]EDA!$H$6:$BN$980,J$1,FALSE)</f>
        <v>0</v>
      </c>
      <c r="K524" s="36">
        <f>VLOOKUP($H524,[1]EDA!$H$6:$BN$980,K$1,FALSE)</f>
        <v>0</v>
      </c>
      <c r="L524" s="36">
        <f>VLOOKUP($H524,[1]EDA!$H$6:$BN$980,L$1,FALSE)</f>
        <v>0</v>
      </c>
      <c r="M524" s="36">
        <f>VLOOKUP($H524,[1]EDA!$H$6:$BN$980,M$1,FALSE)</f>
        <v>0</v>
      </c>
      <c r="N524" s="36">
        <f>VLOOKUP($H524,[1]EDA!$H$6:$BN$980,N$1,FALSE)</f>
        <v>0</v>
      </c>
      <c r="O524" s="36">
        <f>VLOOKUP($H524,[1]EDA!$H$6:$BN$980,O$1,FALSE)</f>
        <v>0</v>
      </c>
      <c r="P524" s="36">
        <f>VLOOKUP($H524,[1]EDA!$H$6:$BN$980,P$1,FALSE)</f>
        <v>0</v>
      </c>
      <c r="Q524" s="36">
        <f>VLOOKUP($H524,[1]EDA!$H$6:$BN$980,Q$1,FALSE)</f>
        <v>0</v>
      </c>
      <c r="R524" s="36">
        <f>VLOOKUP($H524,[1]EDA!$H$6:$BN$980,R$1,FALSE)</f>
        <v>0</v>
      </c>
      <c r="S524" s="36">
        <f>VLOOKUP($H524,[1]EDA!$H$6:$BN$980,S$1,FALSE)</f>
        <v>0</v>
      </c>
      <c r="T524" s="36">
        <f>VLOOKUP($H524,[1]EDA!$H$6:$BN$980,T$1,FALSE)</f>
        <v>0</v>
      </c>
      <c r="U524" s="36">
        <f>VLOOKUP($H524,[1]EDA!$H$6:$BN$980,U$1,FALSE)</f>
        <v>0</v>
      </c>
      <c r="V524" s="10">
        <f>VLOOKUP(H524,[1]EDA!$H$6:$BO$980,60,FALSE)</f>
        <v>0</v>
      </c>
      <c r="W524" s="10">
        <f t="shared" si="68"/>
        <v>0</v>
      </c>
      <c r="X524" s="17">
        <f t="shared" si="69"/>
        <v>0</v>
      </c>
      <c r="Y524" s="36">
        <f>VLOOKUP($H524,[2]EDA!$H$6:$AY$980,Y$1,FALSE)</f>
        <v>0</v>
      </c>
      <c r="Z524" s="36">
        <f>VLOOKUP($H524,[2]EDA!$H$6:$AY$980,Z$1,FALSE)</f>
        <v>0</v>
      </c>
      <c r="AA524" s="36">
        <f>VLOOKUP($H524,[2]EDA!$H$6:$AY$980,AA$1,FALSE)</f>
        <v>0</v>
      </c>
      <c r="AB524" s="36">
        <f>VLOOKUP($H524,[2]EDA!$H$6:$AY$980,AB$1,FALSE)</f>
        <v>0</v>
      </c>
      <c r="AC524" s="36">
        <f>VLOOKUP($H524,[2]EDA!$H$6:$AY$980,AC$1,FALSE)</f>
        <v>0</v>
      </c>
      <c r="AD524" s="36">
        <f>VLOOKUP($H524,[2]EDA!$H$6:$AY$980,AD$1,FALSE)</f>
        <v>0</v>
      </c>
      <c r="AE524" s="36">
        <f>VLOOKUP($H524,[2]EDA!$H$6:$AY$980,AE$1,FALSE)</f>
        <v>0</v>
      </c>
      <c r="AF524" s="36">
        <f>VLOOKUP($H524,[2]EDA!$H$6:$AY$980,AF$1,FALSE)</f>
        <v>0</v>
      </c>
      <c r="AG524" s="36">
        <f>VLOOKUP($H524,[2]EDA!$H$6:$AY$980,AG$1,FALSE)</f>
        <v>0</v>
      </c>
      <c r="AH524" s="36">
        <f>VLOOKUP($H524,[2]EDA!$H$6:$AY$980,AH$1,FALSE)</f>
        <v>0</v>
      </c>
      <c r="AI524" s="36">
        <f>VLOOKUP($H524,[2]EDA!$H$6:$AY$980,AI$1,FALSE)</f>
        <v>0</v>
      </c>
      <c r="AJ524" s="36">
        <f>VLOOKUP($H524,[2]EDA!$H$6:$AY$980,AJ$1,FALSE)</f>
        <v>0</v>
      </c>
      <c r="AK524" s="20">
        <f>VLOOKUP(H524,[2]EDA!$H$6:$AZ$980,45,FALSE)</f>
        <v>0</v>
      </c>
      <c r="AL524" s="39">
        <f t="shared" si="70"/>
        <v>0</v>
      </c>
      <c r="AM524" s="17">
        <f t="shared" si="71"/>
        <v>0</v>
      </c>
      <c r="AN524" s="36">
        <f>VLOOKUP($H524,[3]IRA!$H$6:$BN$980,AN$1,FALSE)</f>
        <v>0</v>
      </c>
      <c r="AO524" s="36">
        <f>VLOOKUP($H524,[3]IRA!$H$6:$BN$980,AO$1,FALSE)</f>
        <v>0</v>
      </c>
      <c r="AP524" s="36">
        <f>VLOOKUP($H524,[3]IRA!$H$6:$BN$980,AP$1,FALSE)</f>
        <v>0</v>
      </c>
      <c r="AQ524" s="36">
        <f>VLOOKUP($H524,[3]IRA!$H$6:$BN$980,AQ$1,FALSE)</f>
        <v>0</v>
      </c>
      <c r="AR524" s="36">
        <f>VLOOKUP($H524,[3]IRA!$H$6:$BN$980,AR$1,FALSE)</f>
        <v>0</v>
      </c>
      <c r="AS524" s="36">
        <f>VLOOKUP($H524,[3]IRA!$H$6:$BN$980,AS$1,FALSE)</f>
        <v>0</v>
      </c>
      <c r="AT524" s="36">
        <f>VLOOKUP($H524,[3]IRA!$H$6:$BN$980,AT$1,FALSE)</f>
        <v>0</v>
      </c>
      <c r="AU524" s="36">
        <f>VLOOKUP($H524,[3]IRA!$H$6:$BN$980,AU$1,FALSE)</f>
        <v>0</v>
      </c>
      <c r="AV524" s="36">
        <f>VLOOKUP($H524,[3]IRA!$H$6:$BN$980,AV$1,FALSE)</f>
        <v>0</v>
      </c>
      <c r="AW524" s="36">
        <f>VLOOKUP($H524,[3]IRA!$H$6:$BN$980,AW$1,FALSE)</f>
        <v>0</v>
      </c>
      <c r="AX524" s="36">
        <f>VLOOKUP($H524,[3]IRA!$H$6:$BN$980,AX$1,FALSE)</f>
        <v>0</v>
      </c>
      <c r="AY524" s="36">
        <f>VLOOKUP($H524,[3]IRA!$H$6:$BN$980,AY$1,FALSE)</f>
        <v>0</v>
      </c>
      <c r="AZ524" s="20">
        <f>VLOOKUP(H524,[3]IRA!$H$6:$BO$980,60,FALSE)</f>
        <v>0</v>
      </c>
      <c r="BA524" s="20">
        <f t="shared" si="72"/>
        <v>0</v>
      </c>
      <c r="BB524" s="17">
        <f t="shared" si="73"/>
        <v>0</v>
      </c>
      <c r="BC524" s="36">
        <f>VLOOKUP($H524,[4]IRA!$H$7:$CS$981,BC$1,FALSE)</f>
        <v>0</v>
      </c>
      <c r="BD524" s="36">
        <f>VLOOKUP($H524,[4]IRA!$H$7:$CS$981,BD$1,FALSE)</f>
        <v>0</v>
      </c>
      <c r="BE524" s="36">
        <f>VLOOKUP($H524,[4]IRA!$H$7:$CS$981,BE$1,FALSE)</f>
        <v>0</v>
      </c>
      <c r="BF524" s="36">
        <f>VLOOKUP($H524,[4]IRA!$H$7:$CS$981,BF$1,FALSE)</f>
        <v>0</v>
      </c>
      <c r="BG524" s="36">
        <f>VLOOKUP($H524,[4]IRA!$H$7:$CS$981,BG$1,FALSE)</f>
        <v>0</v>
      </c>
      <c r="BH524" s="36">
        <f>VLOOKUP($H524,[4]IRA!$H$7:$CS$981,BH$1,FALSE)</f>
        <v>0</v>
      </c>
      <c r="BI524" s="36">
        <f>VLOOKUP($H524,[4]IRA!$H$7:$CS$981,BI$1,FALSE)</f>
        <v>0</v>
      </c>
      <c r="BJ524" s="36">
        <f>VLOOKUP($H524,[4]IRA!$H$7:$CS$981,BJ$1,FALSE)</f>
        <v>0</v>
      </c>
      <c r="BK524" s="36">
        <f>VLOOKUP($H524,[4]IRA!$H$7:$CS$981,BK$1,FALSE)</f>
        <v>0</v>
      </c>
      <c r="BL524" s="36">
        <f>VLOOKUP($H524,[4]IRA!$H$7:$CS$981,BL$1,FALSE)</f>
        <v>0</v>
      </c>
      <c r="BM524" s="36">
        <f>VLOOKUP($H524,[4]IRA!$H$7:$CS$981,BM$1,FALSE)</f>
        <v>0</v>
      </c>
      <c r="BN524" s="36">
        <f>VLOOKUP($H524,[4]IRA!$H$7:$CS$981,BN$1,FALSE)</f>
        <v>0</v>
      </c>
      <c r="BO524" s="10">
        <f>VLOOKUP(H524,[4]IRA!$H$7:$CS$981,90,FALSE)</f>
        <v>0</v>
      </c>
      <c r="BP524" s="10">
        <f t="shared" si="74"/>
        <v>0</v>
      </c>
      <c r="BQ524" s="17">
        <f t="shared" si="75"/>
        <v>0</v>
      </c>
    </row>
    <row r="525" spans="1:69" x14ac:dyDescent="0.3">
      <c r="A525" s="87" t="s">
        <v>2</v>
      </c>
      <c r="B525" s="87" t="s">
        <v>72</v>
      </c>
      <c r="C525" s="88">
        <v>400</v>
      </c>
      <c r="D525" s="87" t="s">
        <v>831</v>
      </c>
      <c r="E525" s="87" t="s">
        <v>519</v>
      </c>
      <c r="F525" s="87" t="s">
        <v>71</v>
      </c>
      <c r="G525" s="88" t="s">
        <v>550</v>
      </c>
      <c r="H525" s="88">
        <v>24407</v>
      </c>
      <c r="I525" s="87" t="s">
        <v>766</v>
      </c>
      <c r="J525" s="37">
        <f>VLOOKUP($H525,[1]EDA!$H$6:$BN$980,J$1,FALSE)</f>
        <v>0</v>
      </c>
      <c r="K525" s="36">
        <f>VLOOKUP($H525,[1]EDA!$H$6:$BN$980,K$1,FALSE)</f>
        <v>0</v>
      </c>
      <c r="L525" s="36">
        <f>VLOOKUP($H525,[1]EDA!$H$6:$BN$980,L$1,FALSE)</f>
        <v>0</v>
      </c>
      <c r="M525" s="36">
        <f>VLOOKUP($H525,[1]EDA!$H$6:$BN$980,M$1,FALSE)</f>
        <v>0</v>
      </c>
      <c r="N525" s="36">
        <f>VLOOKUP($H525,[1]EDA!$H$6:$BN$980,N$1,FALSE)</f>
        <v>0</v>
      </c>
      <c r="O525" s="36">
        <f>VLOOKUP($H525,[1]EDA!$H$6:$BN$980,O$1,FALSE)</f>
        <v>0</v>
      </c>
      <c r="P525" s="36">
        <f>VLOOKUP($H525,[1]EDA!$H$6:$BN$980,P$1,FALSE)</f>
        <v>0</v>
      </c>
      <c r="Q525" s="36">
        <f>VLOOKUP($H525,[1]EDA!$H$6:$BN$980,Q$1,FALSE)</f>
        <v>0</v>
      </c>
      <c r="R525" s="36">
        <f>VLOOKUP($H525,[1]EDA!$H$6:$BN$980,R$1,FALSE)</f>
        <v>0</v>
      </c>
      <c r="S525" s="36">
        <f>VLOOKUP($H525,[1]EDA!$H$6:$BN$980,S$1,FALSE)</f>
        <v>0</v>
      </c>
      <c r="T525" s="36">
        <f>VLOOKUP($H525,[1]EDA!$H$6:$BN$980,T$1,FALSE)</f>
        <v>0</v>
      </c>
      <c r="U525" s="36">
        <f>VLOOKUP($H525,[1]EDA!$H$6:$BN$980,U$1,FALSE)</f>
        <v>0</v>
      </c>
      <c r="V525" s="10">
        <f>VLOOKUP(H525,[1]EDA!$H$6:$BO$980,60,FALSE)</f>
        <v>4</v>
      </c>
      <c r="W525" s="10">
        <f t="shared" si="68"/>
        <v>0</v>
      </c>
      <c r="X525" s="17">
        <f t="shared" si="69"/>
        <v>0</v>
      </c>
      <c r="Y525" s="36">
        <f>VLOOKUP($H525,[2]EDA!$H$6:$AY$980,Y$1,FALSE)</f>
        <v>0</v>
      </c>
      <c r="Z525" s="36">
        <f>VLOOKUP($H525,[2]EDA!$H$6:$AY$980,Z$1,FALSE)</f>
        <v>0</v>
      </c>
      <c r="AA525" s="36">
        <f>VLOOKUP($H525,[2]EDA!$H$6:$AY$980,AA$1,FALSE)</f>
        <v>0</v>
      </c>
      <c r="AB525" s="36">
        <f>VLOOKUP($H525,[2]EDA!$H$6:$AY$980,AB$1,FALSE)</f>
        <v>0</v>
      </c>
      <c r="AC525" s="36">
        <f>VLOOKUP($H525,[2]EDA!$H$6:$AY$980,AC$1,FALSE)</f>
        <v>0</v>
      </c>
      <c r="AD525" s="36">
        <f>VLOOKUP($H525,[2]EDA!$H$6:$AY$980,AD$1,FALSE)</f>
        <v>0</v>
      </c>
      <c r="AE525" s="36">
        <f>VLOOKUP($H525,[2]EDA!$H$6:$AY$980,AE$1,FALSE)</f>
        <v>0</v>
      </c>
      <c r="AF525" s="36">
        <f>VLOOKUP($H525,[2]EDA!$H$6:$AY$980,AF$1,FALSE)</f>
        <v>0</v>
      </c>
      <c r="AG525" s="36">
        <f>VLOOKUP($H525,[2]EDA!$H$6:$AY$980,AG$1,FALSE)</f>
        <v>0</v>
      </c>
      <c r="AH525" s="36">
        <f>VLOOKUP($H525,[2]EDA!$H$6:$AY$980,AH$1,FALSE)</f>
        <v>0</v>
      </c>
      <c r="AI525" s="36">
        <f>VLOOKUP($H525,[2]EDA!$H$6:$AY$980,AI$1,FALSE)</f>
        <v>0</v>
      </c>
      <c r="AJ525" s="36">
        <f>VLOOKUP($H525,[2]EDA!$H$6:$AY$980,AJ$1,FALSE)</f>
        <v>0</v>
      </c>
      <c r="AK525" s="20">
        <f>VLOOKUP(H525,[2]EDA!$H$6:$AZ$980,45,FALSE)</f>
        <v>0</v>
      </c>
      <c r="AL525" s="39">
        <f t="shared" si="70"/>
        <v>0</v>
      </c>
      <c r="AM525" s="17">
        <f t="shared" si="71"/>
        <v>0</v>
      </c>
      <c r="AN525" s="36">
        <f>VLOOKUP($H525,[3]IRA!$H$6:$BN$980,AN$1,FALSE)</f>
        <v>0</v>
      </c>
      <c r="AO525" s="36">
        <f>VLOOKUP($H525,[3]IRA!$H$6:$BN$980,AO$1,FALSE)</f>
        <v>0</v>
      </c>
      <c r="AP525" s="36">
        <f>VLOOKUP($H525,[3]IRA!$H$6:$BN$980,AP$1,FALSE)</f>
        <v>0</v>
      </c>
      <c r="AQ525" s="36">
        <f>VLOOKUP($H525,[3]IRA!$H$6:$BN$980,AQ$1,FALSE)</f>
        <v>0</v>
      </c>
      <c r="AR525" s="36">
        <f>VLOOKUP($H525,[3]IRA!$H$6:$BN$980,AR$1,FALSE)</f>
        <v>0</v>
      </c>
      <c r="AS525" s="36">
        <f>VLOOKUP($H525,[3]IRA!$H$6:$BN$980,AS$1,FALSE)</f>
        <v>0</v>
      </c>
      <c r="AT525" s="36">
        <f>VLOOKUP($H525,[3]IRA!$H$6:$BN$980,AT$1,FALSE)</f>
        <v>0</v>
      </c>
      <c r="AU525" s="36">
        <f>VLOOKUP($H525,[3]IRA!$H$6:$BN$980,AU$1,FALSE)</f>
        <v>0</v>
      </c>
      <c r="AV525" s="36">
        <f>VLOOKUP($H525,[3]IRA!$H$6:$BN$980,AV$1,FALSE)</f>
        <v>0</v>
      </c>
      <c r="AW525" s="36">
        <f>VLOOKUP($H525,[3]IRA!$H$6:$BN$980,AW$1,FALSE)</f>
        <v>0</v>
      </c>
      <c r="AX525" s="36">
        <f>VLOOKUP($H525,[3]IRA!$H$6:$BN$980,AX$1,FALSE)</f>
        <v>0</v>
      </c>
      <c r="AY525" s="36">
        <f>VLOOKUP($H525,[3]IRA!$H$6:$BN$980,AY$1,FALSE)</f>
        <v>0</v>
      </c>
      <c r="AZ525" s="20">
        <f>VLOOKUP(H525,[3]IRA!$H$6:$BO$980,60,FALSE)</f>
        <v>0</v>
      </c>
      <c r="BA525" s="20">
        <f t="shared" si="72"/>
        <v>0</v>
      </c>
      <c r="BB525" s="17">
        <f t="shared" si="73"/>
        <v>0</v>
      </c>
      <c r="BC525" s="36">
        <f>VLOOKUP($H525,[4]IRA!$H$7:$CS$981,BC$1,FALSE)</f>
        <v>0</v>
      </c>
      <c r="BD525" s="36">
        <f>VLOOKUP($H525,[4]IRA!$H$7:$CS$981,BD$1,FALSE)</f>
        <v>0</v>
      </c>
      <c r="BE525" s="36">
        <f>VLOOKUP($H525,[4]IRA!$H$7:$CS$981,BE$1,FALSE)</f>
        <v>0</v>
      </c>
      <c r="BF525" s="36">
        <f>VLOOKUP($H525,[4]IRA!$H$7:$CS$981,BF$1,FALSE)</f>
        <v>0</v>
      </c>
      <c r="BG525" s="36">
        <f>VLOOKUP($H525,[4]IRA!$H$7:$CS$981,BG$1,FALSE)</f>
        <v>0</v>
      </c>
      <c r="BH525" s="36">
        <f>VLOOKUP($H525,[4]IRA!$H$7:$CS$981,BH$1,FALSE)</f>
        <v>0</v>
      </c>
      <c r="BI525" s="36">
        <f>VLOOKUP($H525,[4]IRA!$H$7:$CS$981,BI$1,FALSE)</f>
        <v>0</v>
      </c>
      <c r="BJ525" s="36">
        <f>VLOOKUP($H525,[4]IRA!$H$7:$CS$981,BJ$1,FALSE)</f>
        <v>0</v>
      </c>
      <c r="BK525" s="36">
        <f>VLOOKUP($H525,[4]IRA!$H$7:$CS$981,BK$1,FALSE)</f>
        <v>0</v>
      </c>
      <c r="BL525" s="36">
        <f>VLOOKUP($H525,[4]IRA!$H$7:$CS$981,BL$1,FALSE)</f>
        <v>0</v>
      </c>
      <c r="BM525" s="36">
        <f>VLOOKUP($H525,[4]IRA!$H$7:$CS$981,BM$1,FALSE)</f>
        <v>0</v>
      </c>
      <c r="BN525" s="36">
        <f>VLOOKUP($H525,[4]IRA!$H$7:$CS$981,BN$1,FALSE)</f>
        <v>0</v>
      </c>
      <c r="BO525" s="10">
        <f>VLOOKUP(H525,[4]IRA!$H$7:$CS$981,90,FALSE)</f>
        <v>7.666666666666667</v>
      </c>
      <c r="BP525" s="10">
        <f t="shared" si="74"/>
        <v>0</v>
      </c>
      <c r="BQ525" s="17">
        <f t="shared" si="75"/>
        <v>0</v>
      </c>
    </row>
    <row r="526" spans="1:69" x14ac:dyDescent="0.3">
      <c r="A526" s="87" t="s">
        <v>636</v>
      </c>
      <c r="B526" s="87" t="s">
        <v>160</v>
      </c>
      <c r="C526" s="88">
        <v>404</v>
      </c>
      <c r="D526" s="87" t="s">
        <v>863</v>
      </c>
      <c r="E526" s="87" t="s">
        <v>636</v>
      </c>
      <c r="F526" s="87" t="s">
        <v>160</v>
      </c>
      <c r="G526" s="88" t="s">
        <v>550</v>
      </c>
      <c r="H526" s="88">
        <v>24414</v>
      </c>
      <c r="I526" s="87" t="s">
        <v>767</v>
      </c>
      <c r="J526" s="37">
        <f>VLOOKUP($H526,[1]EDA!$H$6:$BN$980,J$1,FALSE)</f>
        <v>1</v>
      </c>
      <c r="K526" s="36">
        <f>VLOOKUP($H526,[1]EDA!$H$6:$BN$980,K$1,FALSE)</f>
        <v>0</v>
      </c>
      <c r="L526" s="36">
        <f>VLOOKUP($H526,[1]EDA!$H$6:$BN$980,L$1,FALSE)</f>
        <v>2</v>
      </c>
      <c r="M526" s="36">
        <f>VLOOKUP($H526,[1]EDA!$H$6:$BN$980,M$1,FALSE)</f>
        <v>0</v>
      </c>
      <c r="N526" s="36">
        <f>VLOOKUP($H526,[1]EDA!$H$6:$BN$980,N$1,FALSE)</f>
        <v>0</v>
      </c>
      <c r="O526" s="36">
        <f>VLOOKUP($H526,[1]EDA!$H$6:$BN$980,O$1,FALSE)</f>
        <v>0</v>
      </c>
      <c r="P526" s="36">
        <f>VLOOKUP($H526,[1]EDA!$H$6:$BN$980,P$1,FALSE)</f>
        <v>0</v>
      </c>
      <c r="Q526" s="36">
        <f>VLOOKUP($H526,[1]EDA!$H$6:$BN$980,Q$1,FALSE)</f>
        <v>0</v>
      </c>
      <c r="R526" s="36">
        <f>VLOOKUP($H526,[1]EDA!$H$6:$BN$980,R$1,FALSE)</f>
        <v>0</v>
      </c>
      <c r="S526" s="36">
        <f>VLOOKUP($H526,[1]EDA!$H$6:$BN$980,S$1,FALSE)</f>
        <v>0</v>
      </c>
      <c r="T526" s="36">
        <f>VLOOKUP($H526,[1]EDA!$H$6:$BN$980,T$1,FALSE)</f>
        <v>0</v>
      </c>
      <c r="U526" s="36">
        <f>VLOOKUP($H526,[1]EDA!$H$6:$BN$980,U$1,FALSE)</f>
        <v>0</v>
      </c>
      <c r="V526" s="10">
        <f>VLOOKUP(H526,[1]EDA!$H$6:$BO$980,60,FALSE)</f>
        <v>34</v>
      </c>
      <c r="W526" s="10">
        <f t="shared" si="68"/>
        <v>3</v>
      </c>
      <c r="X526" s="17">
        <f t="shared" si="69"/>
        <v>8.8235294117647065E-2</v>
      </c>
      <c r="Y526" s="36">
        <f>VLOOKUP($H526,[2]EDA!$H$6:$AY$980,Y$1,FALSE)</f>
        <v>0</v>
      </c>
      <c r="Z526" s="36">
        <f>VLOOKUP($H526,[2]EDA!$H$6:$AY$980,Z$1,FALSE)</f>
        <v>0</v>
      </c>
      <c r="AA526" s="36">
        <f>VLOOKUP($H526,[2]EDA!$H$6:$AY$980,AA$1,FALSE)</f>
        <v>0</v>
      </c>
      <c r="AB526" s="36">
        <f>VLOOKUP($H526,[2]EDA!$H$6:$AY$980,AB$1,FALSE)</f>
        <v>0</v>
      </c>
      <c r="AC526" s="36">
        <f>VLOOKUP($H526,[2]EDA!$H$6:$AY$980,AC$1,FALSE)</f>
        <v>0</v>
      </c>
      <c r="AD526" s="36">
        <f>VLOOKUP($H526,[2]EDA!$H$6:$AY$980,AD$1,FALSE)</f>
        <v>0</v>
      </c>
      <c r="AE526" s="36">
        <f>VLOOKUP($H526,[2]EDA!$H$6:$AY$980,AE$1,FALSE)</f>
        <v>0</v>
      </c>
      <c r="AF526" s="36">
        <f>VLOOKUP($H526,[2]EDA!$H$6:$AY$980,AF$1,FALSE)</f>
        <v>0</v>
      </c>
      <c r="AG526" s="36">
        <f>VLOOKUP($H526,[2]EDA!$H$6:$AY$980,AG$1,FALSE)</f>
        <v>0</v>
      </c>
      <c r="AH526" s="36">
        <f>VLOOKUP($H526,[2]EDA!$H$6:$AY$980,AH$1,FALSE)</f>
        <v>0</v>
      </c>
      <c r="AI526" s="36">
        <f>VLOOKUP($H526,[2]EDA!$H$6:$AY$980,AI$1,FALSE)</f>
        <v>0</v>
      </c>
      <c r="AJ526" s="36">
        <f>VLOOKUP($H526,[2]EDA!$H$6:$AY$980,AJ$1,FALSE)</f>
        <v>0</v>
      </c>
      <c r="AK526" s="20">
        <f>VLOOKUP(H526,[2]EDA!$H$6:$AZ$980,45,FALSE)</f>
        <v>0</v>
      </c>
      <c r="AL526" s="39">
        <f t="shared" si="70"/>
        <v>0</v>
      </c>
      <c r="AM526" s="17">
        <f t="shared" si="71"/>
        <v>0</v>
      </c>
      <c r="AN526" s="36">
        <f>VLOOKUP($H526,[3]IRA!$H$6:$BN$980,AN$1,FALSE)</f>
        <v>0</v>
      </c>
      <c r="AO526" s="36">
        <f>VLOOKUP($H526,[3]IRA!$H$6:$BN$980,AO$1,FALSE)</f>
        <v>0</v>
      </c>
      <c r="AP526" s="36">
        <f>VLOOKUP($H526,[3]IRA!$H$6:$BN$980,AP$1,FALSE)</f>
        <v>0</v>
      </c>
      <c r="AQ526" s="36">
        <f>VLOOKUP($H526,[3]IRA!$H$6:$BN$980,AQ$1,FALSE)</f>
        <v>0</v>
      </c>
      <c r="AR526" s="36">
        <f>VLOOKUP($H526,[3]IRA!$H$6:$BN$980,AR$1,FALSE)</f>
        <v>0</v>
      </c>
      <c r="AS526" s="36">
        <f>VLOOKUP($H526,[3]IRA!$H$6:$BN$980,AS$1,FALSE)</f>
        <v>0</v>
      </c>
      <c r="AT526" s="36">
        <f>VLOOKUP($H526,[3]IRA!$H$6:$BN$980,AT$1,FALSE)</f>
        <v>0</v>
      </c>
      <c r="AU526" s="36">
        <f>VLOOKUP($H526,[3]IRA!$H$6:$BN$980,AU$1,FALSE)</f>
        <v>0</v>
      </c>
      <c r="AV526" s="36">
        <f>VLOOKUP($H526,[3]IRA!$H$6:$BN$980,AV$1,FALSE)</f>
        <v>0</v>
      </c>
      <c r="AW526" s="36">
        <f>VLOOKUP($H526,[3]IRA!$H$6:$BN$980,AW$1,FALSE)</f>
        <v>0</v>
      </c>
      <c r="AX526" s="36">
        <f>VLOOKUP($H526,[3]IRA!$H$6:$BN$980,AX$1,FALSE)</f>
        <v>0</v>
      </c>
      <c r="AY526" s="36">
        <f>VLOOKUP($H526,[3]IRA!$H$6:$BN$980,AY$1,FALSE)</f>
        <v>0</v>
      </c>
      <c r="AZ526" s="20">
        <f>VLOOKUP(H526,[3]IRA!$H$6:$BO$980,60,FALSE)</f>
        <v>3</v>
      </c>
      <c r="BA526" s="20">
        <f t="shared" si="72"/>
        <v>0</v>
      </c>
      <c r="BB526" s="17">
        <f t="shared" si="73"/>
        <v>0</v>
      </c>
      <c r="BC526" s="36">
        <f>VLOOKUP($H526,[4]IRA!$H$7:$CS$981,BC$1,FALSE)</f>
        <v>1</v>
      </c>
      <c r="BD526" s="36">
        <f>VLOOKUP($H526,[4]IRA!$H$7:$CS$981,BD$1,FALSE)</f>
        <v>0</v>
      </c>
      <c r="BE526" s="36">
        <f>VLOOKUP($H526,[4]IRA!$H$7:$CS$981,BE$1,FALSE)</f>
        <v>3</v>
      </c>
      <c r="BF526" s="36">
        <f>VLOOKUP($H526,[4]IRA!$H$7:$CS$981,BF$1,FALSE)</f>
        <v>0</v>
      </c>
      <c r="BG526" s="36">
        <f>VLOOKUP($H526,[4]IRA!$H$7:$CS$981,BG$1,FALSE)</f>
        <v>0</v>
      </c>
      <c r="BH526" s="36">
        <f>VLOOKUP($H526,[4]IRA!$H$7:$CS$981,BH$1,FALSE)</f>
        <v>0</v>
      </c>
      <c r="BI526" s="36">
        <f>VLOOKUP($H526,[4]IRA!$H$7:$CS$981,BI$1,FALSE)</f>
        <v>0</v>
      </c>
      <c r="BJ526" s="36">
        <f>VLOOKUP($H526,[4]IRA!$H$7:$CS$981,BJ$1,FALSE)</f>
        <v>0</v>
      </c>
      <c r="BK526" s="36">
        <f>VLOOKUP($H526,[4]IRA!$H$7:$CS$981,BK$1,FALSE)</f>
        <v>0</v>
      </c>
      <c r="BL526" s="36">
        <f>VLOOKUP($H526,[4]IRA!$H$7:$CS$981,BL$1,FALSE)</f>
        <v>0</v>
      </c>
      <c r="BM526" s="36">
        <f>VLOOKUP($H526,[4]IRA!$H$7:$CS$981,BM$1,FALSE)</f>
        <v>0</v>
      </c>
      <c r="BN526" s="36">
        <f>VLOOKUP($H526,[4]IRA!$H$7:$CS$981,BN$1,FALSE)</f>
        <v>0</v>
      </c>
      <c r="BO526" s="10">
        <f>VLOOKUP(H526,[4]IRA!$H$7:$CS$981,90,FALSE)</f>
        <v>18.666666666666668</v>
      </c>
      <c r="BP526" s="10">
        <f t="shared" si="74"/>
        <v>4</v>
      </c>
      <c r="BQ526" s="17">
        <f t="shared" si="75"/>
        <v>0.21428571428571427</v>
      </c>
    </row>
    <row r="527" spans="1:69" x14ac:dyDescent="0.3">
      <c r="A527" s="87" t="s">
        <v>2</v>
      </c>
      <c r="B527" s="87" t="s">
        <v>93</v>
      </c>
      <c r="C527" s="88"/>
      <c r="D527" s="87" t="s">
        <v>719</v>
      </c>
      <c r="E527" s="87" t="s">
        <v>820</v>
      </c>
      <c r="F527" s="87" t="s">
        <v>818</v>
      </c>
      <c r="G527" s="88" t="s">
        <v>549</v>
      </c>
      <c r="H527" s="88">
        <v>24415</v>
      </c>
      <c r="I527" s="87" t="s">
        <v>1015</v>
      </c>
      <c r="J527" s="37">
        <f>VLOOKUP($H527,[1]EDA!$H$6:$BN$980,J$1,FALSE)</f>
        <v>0</v>
      </c>
      <c r="K527" s="36">
        <f>VLOOKUP($H527,[1]EDA!$H$6:$BN$980,K$1,FALSE)</f>
        <v>0</v>
      </c>
      <c r="L527" s="36">
        <f>VLOOKUP($H527,[1]EDA!$H$6:$BN$980,L$1,FALSE)</f>
        <v>0</v>
      </c>
      <c r="M527" s="36">
        <f>VLOOKUP($H527,[1]EDA!$H$6:$BN$980,M$1,FALSE)</f>
        <v>0</v>
      </c>
      <c r="N527" s="36">
        <f>VLOOKUP($H527,[1]EDA!$H$6:$BN$980,N$1,FALSE)</f>
        <v>0</v>
      </c>
      <c r="O527" s="36">
        <f>VLOOKUP($H527,[1]EDA!$H$6:$BN$980,O$1,FALSE)</f>
        <v>0</v>
      </c>
      <c r="P527" s="36">
        <f>VLOOKUP($H527,[1]EDA!$H$6:$BN$980,P$1,FALSE)</f>
        <v>0</v>
      </c>
      <c r="Q527" s="36">
        <f>VLOOKUP($H527,[1]EDA!$H$6:$BN$980,Q$1,FALSE)</f>
        <v>0</v>
      </c>
      <c r="R527" s="36">
        <f>VLOOKUP($H527,[1]EDA!$H$6:$BN$980,R$1,FALSE)</f>
        <v>0</v>
      </c>
      <c r="S527" s="36">
        <f>VLOOKUP($H527,[1]EDA!$H$6:$BN$980,S$1,FALSE)</f>
        <v>0</v>
      </c>
      <c r="T527" s="36">
        <f>VLOOKUP($H527,[1]EDA!$H$6:$BN$980,T$1,FALSE)</f>
        <v>0</v>
      </c>
      <c r="U527" s="36">
        <f>VLOOKUP($H527,[1]EDA!$H$6:$BN$980,U$1,FALSE)</f>
        <v>0</v>
      </c>
      <c r="V527" s="10">
        <f>VLOOKUP(H527,[1]EDA!$H$6:$BO$980,60,FALSE)</f>
        <v>0</v>
      </c>
      <c r="W527" s="10">
        <f t="shared" si="68"/>
        <v>0</v>
      </c>
      <c r="X527" s="17">
        <f t="shared" si="69"/>
        <v>0</v>
      </c>
      <c r="Y527" s="36">
        <f>VLOOKUP($H527,[2]EDA!$H$6:$AY$980,Y$1,FALSE)</f>
        <v>0</v>
      </c>
      <c r="Z527" s="36">
        <f>VLOOKUP($H527,[2]EDA!$H$6:$AY$980,Z$1,FALSE)</f>
        <v>0</v>
      </c>
      <c r="AA527" s="36">
        <f>VLOOKUP($H527,[2]EDA!$H$6:$AY$980,AA$1,FALSE)</f>
        <v>0</v>
      </c>
      <c r="AB527" s="36">
        <f>VLOOKUP($H527,[2]EDA!$H$6:$AY$980,AB$1,FALSE)</f>
        <v>0</v>
      </c>
      <c r="AC527" s="36">
        <f>VLOOKUP($H527,[2]EDA!$H$6:$AY$980,AC$1,FALSE)</f>
        <v>0</v>
      </c>
      <c r="AD527" s="36">
        <f>VLOOKUP($H527,[2]EDA!$H$6:$AY$980,AD$1,FALSE)</f>
        <v>0</v>
      </c>
      <c r="AE527" s="36">
        <f>VLOOKUP($H527,[2]EDA!$H$6:$AY$980,AE$1,FALSE)</f>
        <v>0</v>
      </c>
      <c r="AF527" s="36">
        <f>VLOOKUP($H527,[2]EDA!$H$6:$AY$980,AF$1,FALSE)</f>
        <v>0</v>
      </c>
      <c r="AG527" s="36">
        <f>VLOOKUP($H527,[2]EDA!$H$6:$AY$980,AG$1,FALSE)</f>
        <v>0</v>
      </c>
      <c r="AH527" s="36">
        <f>VLOOKUP($H527,[2]EDA!$H$6:$AY$980,AH$1,FALSE)</f>
        <v>0</v>
      </c>
      <c r="AI527" s="36">
        <f>VLOOKUP($H527,[2]EDA!$H$6:$AY$980,AI$1,FALSE)</f>
        <v>0</v>
      </c>
      <c r="AJ527" s="36">
        <f>VLOOKUP($H527,[2]EDA!$H$6:$AY$980,AJ$1,FALSE)</f>
        <v>0</v>
      </c>
      <c r="AK527" s="20">
        <f>VLOOKUP(H527,[2]EDA!$H$6:$AZ$980,45,FALSE)</f>
        <v>0</v>
      </c>
      <c r="AL527" s="39">
        <f t="shared" si="70"/>
        <v>0</v>
      </c>
      <c r="AM527" s="17">
        <f t="shared" si="71"/>
        <v>0</v>
      </c>
      <c r="AN527" s="36">
        <f>VLOOKUP($H527,[3]IRA!$H$6:$BN$980,AN$1,FALSE)</f>
        <v>0</v>
      </c>
      <c r="AO527" s="36">
        <f>VLOOKUP($H527,[3]IRA!$H$6:$BN$980,AO$1,FALSE)</f>
        <v>0</v>
      </c>
      <c r="AP527" s="36">
        <f>VLOOKUP($H527,[3]IRA!$H$6:$BN$980,AP$1,FALSE)</f>
        <v>0</v>
      </c>
      <c r="AQ527" s="36">
        <f>VLOOKUP($H527,[3]IRA!$H$6:$BN$980,AQ$1,FALSE)</f>
        <v>0</v>
      </c>
      <c r="AR527" s="36">
        <f>VLOOKUP($H527,[3]IRA!$H$6:$BN$980,AR$1,FALSE)</f>
        <v>0</v>
      </c>
      <c r="AS527" s="36">
        <f>VLOOKUP($H527,[3]IRA!$H$6:$BN$980,AS$1,FALSE)</f>
        <v>0</v>
      </c>
      <c r="AT527" s="36">
        <f>VLOOKUP($H527,[3]IRA!$H$6:$BN$980,AT$1,FALSE)</f>
        <v>0</v>
      </c>
      <c r="AU527" s="36">
        <f>VLOOKUP($H527,[3]IRA!$H$6:$BN$980,AU$1,FALSE)</f>
        <v>0</v>
      </c>
      <c r="AV527" s="36">
        <f>VLOOKUP($H527,[3]IRA!$H$6:$BN$980,AV$1,FALSE)</f>
        <v>0</v>
      </c>
      <c r="AW527" s="36">
        <f>VLOOKUP($H527,[3]IRA!$H$6:$BN$980,AW$1,FALSE)</f>
        <v>0</v>
      </c>
      <c r="AX527" s="36">
        <f>VLOOKUP($H527,[3]IRA!$H$6:$BN$980,AX$1,FALSE)</f>
        <v>0</v>
      </c>
      <c r="AY527" s="36">
        <f>VLOOKUP($H527,[3]IRA!$H$6:$BN$980,AY$1,FALSE)</f>
        <v>0</v>
      </c>
      <c r="AZ527" s="20">
        <f>VLOOKUP(H527,[3]IRA!$H$6:$BO$980,60,FALSE)</f>
        <v>0</v>
      </c>
      <c r="BA527" s="20">
        <f t="shared" si="72"/>
        <v>0</v>
      </c>
      <c r="BB527" s="17">
        <f t="shared" si="73"/>
        <v>0</v>
      </c>
      <c r="BC527" s="36">
        <f>VLOOKUP($H527,[4]IRA!$H$7:$CS$981,BC$1,FALSE)</f>
        <v>0</v>
      </c>
      <c r="BD527" s="36">
        <f>VLOOKUP($H527,[4]IRA!$H$7:$CS$981,BD$1,FALSE)</f>
        <v>0</v>
      </c>
      <c r="BE527" s="36">
        <f>VLOOKUP($H527,[4]IRA!$H$7:$CS$981,BE$1,FALSE)</f>
        <v>0</v>
      </c>
      <c r="BF527" s="36">
        <f>VLOOKUP($H527,[4]IRA!$H$7:$CS$981,BF$1,FALSE)</f>
        <v>0</v>
      </c>
      <c r="BG527" s="36">
        <f>VLOOKUP($H527,[4]IRA!$H$7:$CS$981,BG$1,FALSE)</f>
        <v>0</v>
      </c>
      <c r="BH527" s="36">
        <f>VLOOKUP($H527,[4]IRA!$H$7:$CS$981,BH$1,FALSE)</f>
        <v>0</v>
      </c>
      <c r="BI527" s="36">
        <f>VLOOKUP($H527,[4]IRA!$H$7:$CS$981,BI$1,FALSE)</f>
        <v>0</v>
      </c>
      <c r="BJ527" s="36">
        <f>VLOOKUP($H527,[4]IRA!$H$7:$CS$981,BJ$1,FALSE)</f>
        <v>0</v>
      </c>
      <c r="BK527" s="36">
        <f>VLOOKUP($H527,[4]IRA!$H$7:$CS$981,BK$1,FALSE)</f>
        <v>0</v>
      </c>
      <c r="BL527" s="36">
        <f>VLOOKUP($H527,[4]IRA!$H$7:$CS$981,BL$1,FALSE)</f>
        <v>0</v>
      </c>
      <c r="BM527" s="36">
        <f>VLOOKUP($H527,[4]IRA!$H$7:$CS$981,BM$1,FALSE)</f>
        <v>0</v>
      </c>
      <c r="BN527" s="36">
        <f>VLOOKUP($H527,[4]IRA!$H$7:$CS$981,BN$1,FALSE)</f>
        <v>0</v>
      </c>
      <c r="BO527" s="10">
        <f>VLOOKUP(H527,[4]IRA!$H$7:$CS$981,90,FALSE)</f>
        <v>0</v>
      </c>
      <c r="BP527" s="10">
        <f t="shared" si="74"/>
        <v>0</v>
      </c>
      <c r="BQ527" s="17">
        <f t="shared" si="75"/>
        <v>0</v>
      </c>
    </row>
    <row r="528" spans="1:69" x14ac:dyDescent="0.3">
      <c r="A528" s="87" t="s">
        <v>2</v>
      </c>
      <c r="B528" s="87" t="s">
        <v>228</v>
      </c>
      <c r="C528" s="88"/>
      <c r="D528" s="87" t="s">
        <v>719</v>
      </c>
      <c r="E528" s="87" t="s">
        <v>820</v>
      </c>
      <c r="F528" s="87" t="s">
        <v>818</v>
      </c>
      <c r="G528" s="88" t="s">
        <v>895</v>
      </c>
      <c r="H528" s="88">
        <v>24421</v>
      </c>
      <c r="I528" s="87" t="s">
        <v>1016</v>
      </c>
      <c r="J528" s="37">
        <f>VLOOKUP($H528,[1]EDA!$H$6:$BN$980,J$1,FALSE)</f>
        <v>0</v>
      </c>
      <c r="K528" s="36">
        <f>VLOOKUP($H528,[1]EDA!$H$6:$BN$980,K$1,FALSE)</f>
        <v>0</v>
      </c>
      <c r="L528" s="36">
        <f>VLOOKUP($H528,[1]EDA!$H$6:$BN$980,L$1,FALSE)</f>
        <v>0</v>
      </c>
      <c r="M528" s="36">
        <f>VLOOKUP($H528,[1]EDA!$H$6:$BN$980,M$1,FALSE)</f>
        <v>0</v>
      </c>
      <c r="N528" s="36">
        <f>VLOOKUP($H528,[1]EDA!$H$6:$BN$980,N$1,FALSE)</f>
        <v>0</v>
      </c>
      <c r="O528" s="36">
        <f>VLOOKUP($H528,[1]EDA!$H$6:$BN$980,O$1,FALSE)</f>
        <v>0</v>
      </c>
      <c r="P528" s="36">
        <f>VLOOKUP($H528,[1]EDA!$H$6:$BN$980,P$1,FALSE)</f>
        <v>0</v>
      </c>
      <c r="Q528" s="36">
        <f>VLOOKUP($H528,[1]EDA!$H$6:$BN$980,Q$1,FALSE)</f>
        <v>0</v>
      </c>
      <c r="R528" s="36">
        <f>VLOOKUP($H528,[1]EDA!$H$6:$BN$980,R$1,FALSE)</f>
        <v>0</v>
      </c>
      <c r="S528" s="36">
        <f>VLOOKUP($H528,[1]EDA!$H$6:$BN$980,S$1,FALSE)</f>
        <v>0</v>
      </c>
      <c r="T528" s="36">
        <f>VLOOKUP($H528,[1]EDA!$H$6:$BN$980,T$1,FALSE)</f>
        <v>0</v>
      </c>
      <c r="U528" s="36">
        <f>VLOOKUP($H528,[1]EDA!$H$6:$BN$980,U$1,FALSE)</f>
        <v>0</v>
      </c>
      <c r="V528" s="10">
        <f>VLOOKUP(H528,[1]EDA!$H$6:$BO$980,60,FALSE)</f>
        <v>0</v>
      </c>
      <c r="W528" s="10">
        <f t="shared" si="68"/>
        <v>0</v>
      </c>
      <c r="X528" s="17">
        <f t="shared" si="69"/>
        <v>0</v>
      </c>
      <c r="Y528" s="36">
        <f>VLOOKUP($H528,[2]EDA!$H$6:$AY$980,Y$1,FALSE)</f>
        <v>0</v>
      </c>
      <c r="Z528" s="36">
        <f>VLOOKUP($H528,[2]EDA!$H$6:$AY$980,Z$1,FALSE)</f>
        <v>0</v>
      </c>
      <c r="AA528" s="36">
        <f>VLOOKUP($H528,[2]EDA!$H$6:$AY$980,AA$1,FALSE)</f>
        <v>0</v>
      </c>
      <c r="AB528" s="36">
        <f>VLOOKUP($H528,[2]EDA!$H$6:$AY$980,AB$1,FALSE)</f>
        <v>0</v>
      </c>
      <c r="AC528" s="36">
        <f>VLOOKUP($H528,[2]EDA!$H$6:$AY$980,AC$1,FALSE)</f>
        <v>0</v>
      </c>
      <c r="AD528" s="36">
        <f>VLOOKUP($H528,[2]EDA!$H$6:$AY$980,AD$1,FALSE)</f>
        <v>0</v>
      </c>
      <c r="AE528" s="36">
        <f>VLOOKUP($H528,[2]EDA!$H$6:$AY$980,AE$1,FALSE)</f>
        <v>0</v>
      </c>
      <c r="AF528" s="36">
        <f>VLOOKUP($H528,[2]EDA!$H$6:$AY$980,AF$1,FALSE)</f>
        <v>0</v>
      </c>
      <c r="AG528" s="36">
        <f>VLOOKUP($H528,[2]EDA!$H$6:$AY$980,AG$1,FALSE)</f>
        <v>0</v>
      </c>
      <c r="AH528" s="36">
        <f>VLOOKUP($H528,[2]EDA!$H$6:$AY$980,AH$1,FALSE)</f>
        <v>0</v>
      </c>
      <c r="AI528" s="36">
        <f>VLOOKUP($H528,[2]EDA!$H$6:$AY$980,AI$1,FALSE)</f>
        <v>0</v>
      </c>
      <c r="AJ528" s="36">
        <f>VLOOKUP($H528,[2]EDA!$H$6:$AY$980,AJ$1,FALSE)</f>
        <v>0</v>
      </c>
      <c r="AK528" s="20">
        <f>VLOOKUP(H528,[2]EDA!$H$6:$AZ$980,45,FALSE)</f>
        <v>0</v>
      </c>
      <c r="AL528" s="39">
        <f t="shared" si="70"/>
        <v>0</v>
      </c>
      <c r="AM528" s="17">
        <f t="shared" si="71"/>
        <v>0</v>
      </c>
      <c r="AN528" s="36">
        <f>VLOOKUP($H528,[3]IRA!$H$6:$BN$980,AN$1,FALSE)</f>
        <v>0</v>
      </c>
      <c r="AO528" s="36">
        <f>VLOOKUP($H528,[3]IRA!$H$6:$BN$980,AO$1,FALSE)</f>
        <v>0</v>
      </c>
      <c r="AP528" s="36">
        <f>VLOOKUP($H528,[3]IRA!$H$6:$BN$980,AP$1,FALSE)</f>
        <v>0</v>
      </c>
      <c r="AQ528" s="36">
        <f>VLOOKUP($H528,[3]IRA!$H$6:$BN$980,AQ$1,FALSE)</f>
        <v>0</v>
      </c>
      <c r="AR528" s="36">
        <f>VLOOKUP($H528,[3]IRA!$H$6:$BN$980,AR$1,FALSE)</f>
        <v>0</v>
      </c>
      <c r="AS528" s="36">
        <f>VLOOKUP($H528,[3]IRA!$H$6:$BN$980,AS$1,FALSE)</f>
        <v>0</v>
      </c>
      <c r="AT528" s="36">
        <f>VLOOKUP($H528,[3]IRA!$H$6:$BN$980,AT$1,FALSE)</f>
        <v>0</v>
      </c>
      <c r="AU528" s="36">
        <f>VLOOKUP($H528,[3]IRA!$H$6:$BN$980,AU$1,FALSE)</f>
        <v>0</v>
      </c>
      <c r="AV528" s="36">
        <f>VLOOKUP($H528,[3]IRA!$H$6:$BN$980,AV$1,FALSE)</f>
        <v>0</v>
      </c>
      <c r="AW528" s="36">
        <f>VLOOKUP($H528,[3]IRA!$H$6:$BN$980,AW$1,FALSE)</f>
        <v>0</v>
      </c>
      <c r="AX528" s="36">
        <f>VLOOKUP($H528,[3]IRA!$H$6:$BN$980,AX$1,FALSE)</f>
        <v>0</v>
      </c>
      <c r="AY528" s="36">
        <f>VLOOKUP($H528,[3]IRA!$H$6:$BN$980,AY$1,FALSE)</f>
        <v>0</v>
      </c>
      <c r="AZ528" s="20">
        <f>VLOOKUP(H528,[3]IRA!$H$6:$BO$980,60,FALSE)</f>
        <v>0</v>
      </c>
      <c r="BA528" s="20">
        <f t="shared" si="72"/>
        <v>0</v>
      </c>
      <c r="BB528" s="17">
        <f t="shared" si="73"/>
        <v>0</v>
      </c>
      <c r="BC528" s="36">
        <f>VLOOKUP($H528,[4]IRA!$H$7:$CS$981,BC$1,FALSE)</f>
        <v>0</v>
      </c>
      <c r="BD528" s="36">
        <f>VLOOKUP($H528,[4]IRA!$H$7:$CS$981,BD$1,FALSE)</f>
        <v>0</v>
      </c>
      <c r="BE528" s="36">
        <f>VLOOKUP($H528,[4]IRA!$H$7:$CS$981,BE$1,FALSE)</f>
        <v>0</v>
      </c>
      <c r="BF528" s="36">
        <f>VLOOKUP($H528,[4]IRA!$H$7:$CS$981,BF$1,FALSE)</f>
        <v>0</v>
      </c>
      <c r="BG528" s="36">
        <f>VLOOKUP($H528,[4]IRA!$H$7:$CS$981,BG$1,FALSE)</f>
        <v>0</v>
      </c>
      <c r="BH528" s="36">
        <f>VLOOKUP($H528,[4]IRA!$H$7:$CS$981,BH$1,FALSE)</f>
        <v>0</v>
      </c>
      <c r="BI528" s="36">
        <f>VLOOKUP($H528,[4]IRA!$H$7:$CS$981,BI$1,FALSE)</f>
        <v>0</v>
      </c>
      <c r="BJ528" s="36">
        <f>VLOOKUP($H528,[4]IRA!$H$7:$CS$981,BJ$1,FALSE)</f>
        <v>0</v>
      </c>
      <c r="BK528" s="36">
        <f>VLOOKUP($H528,[4]IRA!$H$7:$CS$981,BK$1,FALSE)</f>
        <v>0</v>
      </c>
      <c r="BL528" s="36">
        <f>VLOOKUP($H528,[4]IRA!$H$7:$CS$981,BL$1,FALSE)</f>
        <v>0</v>
      </c>
      <c r="BM528" s="36">
        <f>VLOOKUP($H528,[4]IRA!$H$7:$CS$981,BM$1,FALSE)</f>
        <v>0</v>
      </c>
      <c r="BN528" s="36">
        <f>VLOOKUP($H528,[4]IRA!$H$7:$CS$981,BN$1,FALSE)</f>
        <v>0</v>
      </c>
      <c r="BO528" s="10">
        <f>VLOOKUP(H528,[4]IRA!$H$7:$CS$981,90,FALSE)</f>
        <v>0</v>
      </c>
      <c r="BP528" s="10">
        <f t="shared" si="74"/>
        <v>0</v>
      </c>
      <c r="BQ528" s="17">
        <f t="shared" si="75"/>
        <v>0</v>
      </c>
    </row>
    <row r="529" spans="1:69" x14ac:dyDescent="0.3">
      <c r="A529" s="87" t="s">
        <v>2</v>
      </c>
      <c r="B529" s="87" t="s">
        <v>93</v>
      </c>
      <c r="C529" s="88"/>
      <c r="D529" s="87" t="s">
        <v>719</v>
      </c>
      <c r="E529" s="87" t="s">
        <v>820</v>
      </c>
      <c r="F529" s="87" t="s">
        <v>818</v>
      </c>
      <c r="G529" s="88" t="s">
        <v>549</v>
      </c>
      <c r="H529" s="88">
        <v>24599</v>
      </c>
      <c r="I529" s="87" t="s">
        <v>1017</v>
      </c>
      <c r="J529" s="37">
        <f>VLOOKUP($H529,[1]EDA!$H$6:$BN$980,J$1,FALSE)</f>
        <v>0</v>
      </c>
      <c r="K529" s="36">
        <f>VLOOKUP($H529,[1]EDA!$H$6:$BN$980,K$1,FALSE)</f>
        <v>0</v>
      </c>
      <c r="L529" s="36">
        <f>VLOOKUP($H529,[1]EDA!$H$6:$BN$980,L$1,FALSE)</f>
        <v>0</v>
      </c>
      <c r="M529" s="36">
        <f>VLOOKUP($H529,[1]EDA!$H$6:$BN$980,M$1,FALSE)</f>
        <v>0</v>
      </c>
      <c r="N529" s="36">
        <f>VLOOKUP($H529,[1]EDA!$H$6:$BN$980,N$1,FALSE)</f>
        <v>0</v>
      </c>
      <c r="O529" s="36">
        <f>VLOOKUP($H529,[1]EDA!$H$6:$BN$980,O$1,FALSE)</f>
        <v>0</v>
      </c>
      <c r="P529" s="36">
        <f>VLOOKUP($H529,[1]EDA!$H$6:$BN$980,P$1,FALSE)</f>
        <v>0</v>
      </c>
      <c r="Q529" s="36">
        <f>VLOOKUP($H529,[1]EDA!$H$6:$BN$980,Q$1,FALSE)</f>
        <v>0</v>
      </c>
      <c r="R529" s="36">
        <f>VLOOKUP($H529,[1]EDA!$H$6:$BN$980,R$1,FALSE)</f>
        <v>0</v>
      </c>
      <c r="S529" s="36">
        <f>VLOOKUP($H529,[1]EDA!$H$6:$BN$980,S$1,FALSE)</f>
        <v>0</v>
      </c>
      <c r="T529" s="36">
        <f>VLOOKUP($H529,[1]EDA!$H$6:$BN$980,T$1,FALSE)</f>
        <v>0</v>
      </c>
      <c r="U529" s="36">
        <f>VLOOKUP($H529,[1]EDA!$H$6:$BN$980,U$1,FALSE)</f>
        <v>0</v>
      </c>
      <c r="V529" s="10">
        <f>VLOOKUP(H529,[1]EDA!$H$6:$BO$980,60,FALSE)</f>
        <v>0</v>
      </c>
      <c r="W529" s="10">
        <f t="shared" si="68"/>
        <v>0</v>
      </c>
      <c r="X529" s="17">
        <f t="shared" si="69"/>
        <v>0</v>
      </c>
      <c r="Y529" s="36">
        <f>VLOOKUP($H529,[2]EDA!$H$6:$AY$980,Y$1,FALSE)</f>
        <v>0</v>
      </c>
      <c r="Z529" s="36">
        <f>VLOOKUP($H529,[2]EDA!$H$6:$AY$980,Z$1,FALSE)</f>
        <v>0</v>
      </c>
      <c r="AA529" s="36">
        <f>VLOOKUP($H529,[2]EDA!$H$6:$AY$980,AA$1,FALSE)</f>
        <v>0</v>
      </c>
      <c r="AB529" s="36">
        <f>VLOOKUP($H529,[2]EDA!$H$6:$AY$980,AB$1,FALSE)</f>
        <v>0</v>
      </c>
      <c r="AC529" s="36">
        <f>VLOOKUP($H529,[2]EDA!$H$6:$AY$980,AC$1,FALSE)</f>
        <v>0</v>
      </c>
      <c r="AD529" s="36">
        <f>VLOOKUP($H529,[2]EDA!$H$6:$AY$980,AD$1,FALSE)</f>
        <v>0</v>
      </c>
      <c r="AE529" s="36">
        <f>VLOOKUP($H529,[2]EDA!$H$6:$AY$980,AE$1,FALSE)</f>
        <v>0</v>
      </c>
      <c r="AF529" s="36">
        <f>VLOOKUP($H529,[2]EDA!$H$6:$AY$980,AF$1,FALSE)</f>
        <v>0</v>
      </c>
      <c r="AG529" s="36">
        <f>VLOOKUP($H529,[2]EDA!$H$6:$AY$980,AG$1,FALSE)</f>
        <v>0</v>
      </c>
      <c r="AH529" s="36">
        <f>VLOOKUP($H529,[2]EDA!$H$6:$AY$980,AH$1,FALSE)</f>
        <v>0</v>
      </c>
      <c r="AI529" s="36">
        <f>VLOOKUP($H529,[2]EDA!$H$6:$AY$980,AI$1,FALSE)</f>
        <v>0</v>
      </c>
      <c r="AJ529" s="36">
        <f>VLOOKUP($H529,[2]EDA!$H$6:$AY$980,AJ$1,FALSE)</f>
        <v>0</v>
      </c>
      <c r="AK529" s="20">
        <f>VLOOKUP(H529,[2]EDA!$H$6:$AZ$980,45,FALSE)</f>
        <v>0</v>
      </c>
      <c r="AL529" s="39">
        <f t="shared" si="70"/>
        <v>0</v>
      </c>
      <c r="AM529" s="17">
        <f t="shared" si="71"/>
        <v>0</v>
      </c>
      <c r="AN529" s="36">
        <f>VLOOKUP($H529,[3]IRA!$H$6:$BN$980,AN$1,FALSE)</f>
        <v>0</v>
      </c>
      <c r="AO529" s="36">
        <f>VLOOKUP($H529,[3]IRA!$H$6:$BN$980,AO$1,FALSE)</f>
        <v>0</v>
      </c>
      <c r="AP529" s="36">
        <f>VLOOKUP($H529,[3]IRA!$H$6:$BN$980,AP$1,FALSE)</f>
        <v>0</v>
      </c>
      <c r="AQ529" s="36">
        <f>VLOOKUP($H529,[3]IRA!$H$6:$BN$980,AQ$1,FALSE)</f>
        <v>0</v>
      </c>
      <c r="AR529" s="36">
        <f>VLOOKUP($H529,[3]IRA!$H$6:$BN$980,AR$1,FALSE)</f>
        <v>0</v>
      </c>
      <c r="AS529" s="36">
        <f>VLOOKUP($H529,[3]IRA!$H$6:$BN$980,AS$1,FALSE)</f>
        <v>0</v>
      </c>
      <c r="AT529" s="36">
        <f>VLOOKUP($H529,[3]IRA!$H$6:$BN$980,AT$1,FALSE)</f>
        <v>0</v>
      </c>
      <c r="AU529" s="36">
        <f>VLOOKUP($H529,[3]IRA!$H$6:$BN$980,AU$1,FALSE)</f>
        <v>0</v>
      </c>
      <c r="AV529" s="36">
        <f>VLOOKUP($H529,[3]IRA!$H$6:$BN$980,AV$1,FALSE)</f>
        <v>0</v>
      </c>
      <c r="AW529" s="36">
        <f>VLOOKUP($H529,[3]IRA!$H$6:$BN$980,AW$1,FALSE)</f>
        <v>0</v>
      </c>
      <c r="AX529" s="36">
        <f>VLOOKUP($H529,[3]IRA!$H$6:$BN$980,AX$1,FALSE)</f>
        <v>0</v>
      </c>
      <c r="AY529" s="36">
        <f>VLOOKUP($H529,[3]IRA!$H$6:$BN$980,AY$1,FALSE)</f>
        <v>0</v>
      </c>
      <c r="AZ529" s="20">
        <f>VLOOKUP(H529,[3]IRA!$H$6:$BO$980,60,FALSE)</f>
        <v>0</v>
      </c>
      <c r="BA529" s="20">
        <f t="shared" si="72"/>
        <v>0</v>
      </c>
      <c r="BB529" s="17">
        <f t="shared" si="73"/>
        <v>0</v>
      </c>
      <c r="BC529" s="36">
        <f>VLOOKUP($H529,[4]IRA!$H$7:$CS$981,BC$1,FALSE)</f>
        <v>0</v>
      </c>
      <c r="BD529" s="36">
        <f>VLOOKUP($H529,[4]IRA!$H$7:$CS$981,BD$1,FALSE)</f>
        <v>0</v>
      </c>
      <c r="BE529" s="36">
        <f>VLOOKUP($H529,[4]IRA!$H$7:$CS$981,BE$1,FALSE)</f>
        <v>0</v>
      </c>
      <c r="BF529" s="36">
        <f>VLOOKUP($H529,[4]IRA!$H$7:$CS$981,BF$1,FALSE)</f>
        <v>0</v>
      </c>
      <c r="BG529" s="36">
        <f>VLOOKUP($H529,[4]IRA!$H$7:$CS$981,BG$1,FALSE)</f>
        <v>0</v>
      </c>
      <c r="BH529" s="36">
        <f>VLOOKUP($H529,[4]IRA!$H$7:$CS$981,BH$1,FALSE)</f>
        <v>0</v>
      </c>
      <c r="BI529" s="36">
        <f>VLOOKUP($H529,[4]IRA!$H$7:$CS$981,BI$1,FALSE)</f>
        <v>0</v>
      </c>
      <c r="BJ529" s="36">
        <f>VLOOKUP($H529,[4]IRA!$H$7:$CS$981,BJ$1,FALSE)</f>
        <v>0</v>
      </c>
      <c r="BK529" s="36">
        <f>VLOOKUP($H529,[4]IRA!$H$7:$CS$981,BK$1,FALSE)</f>
        <v>0</v>
      </c>
      <c r="BL529" s="36">
        <f>VLOOKUP($H529,[4]IRA!$H$7:$CS$981,BL$1,FALSE)</f>
        <v>0</v>
      </c>
      <c r="BM529" s="36">
        <f>VLOOKUP($H529,[4]IRA!$H$7:$CS$981,BM$1,FALSE)</f>
        <v>0</v>
      </c>
      <c r="BN529" s="36">
        <f>VLOOKUP($H529,[4]IRA!$H$7:$CS$981,BN$1,FALSE)</f>
        <v>0</v>
      </c>
      <c r="BO529" s="10">
        <f>VLOOKUP(H529,[4]IRA!$H$7:$CS$981,90,FALSE)</f>
        <v>0</v>
      </c>
      <c r="BP529" s="10">
        <f t="shared" si="74"/>
        <v>0</v>
      </c>
      <c r="BQ529" s="17">
        <f t="shared" si="75"/>
        <v>0</v>
      </c>
    </row>
    <row r="530" spans="1:69" x14ac:dyDescent="0.3">
      <c r="A530" s="87" t="s">
        <v>2</v>
      </c>
      <c r="B530" s="87" t="s">
        <v>93</v>
      </c>
      <c r="C530" s="88"/>
      <c r="D530" s="87" t="s">
        <v>719</v>
      </c>
      <c r="E530" s="87" t="s">
        <v>820</v>
      </c>
      <c r="F530" s="87" t="s">
        <v>818</v>
      </c>
      <c r="G530" s="88" t="s">
        <v>895</v>
      </c>
      <c r="H530" s="88">
        <v>24648</v>
      </c>
      <c r="I530" s="87" t="s">
        <v>1018</v>
      </c>
      <c r="J530" s="37">
        <f>VLOOKUP($H530,[1]EDA!$H$6:$BN$980,J$1,FALSE)</f>
        <v>0</v>
      </c>
      <c r="K530" s="36">
        <f>VLOOKUP($H530,[1]EDA!$H$6:$BN$980,K$1,FALSE)</f>
        <v>0</v>
      </c>
      <c r="L530" s="36">
        <f>VLOOKUP($H530,[1]EDA!$H$6:$BN$980,L$1,FALSE)</f>
        <v>0</v>
      </c>
      <c r="M530" s="36">
        <f>VLOOKUP($H530,[1]EDA!$H$6:$BN$980,M$1,FALSE)</f>
        <v>0</v>
      </c>
      <c r="N530" s="36">
        <f>VLOOKUP($H530,[1]EDA!$H$6:$BN$980,N$1,FALSE)</f>
        <v>0</v>
      </c>
      <c r="O530" s="36">
        <f>VLOOKUP($H530,[1]EDA!$H$6:$BN$980,O$1,FALSE)</f>
        <v>0</v>
      </c>
      <c r="P530" s="36">
        <f>VLOOKUP($H530,[1]EDA!$H$6:$BN$980,P$1,FALSE)</f>
        <v>0</v>
      </c>
      <c r="Q530" s="36">
        <f>VLOOKUP($H530,[1]EDA!$H$6:$BN$980,Q$1,FALSE)</f>
        <v>0</v>
      </c>
      <c r="R530" s="36">
        <f>VLOOKUP($H530,[1]EDA!$H$6:$BN$980,R$1,FALSE)</f>
        <v>0</v>
      </c>
      <c r="S530" s="36">
        <f>VLOOKUP($H530,[1]EDA!$H$6:$BN$980,S$1,FALSE)</f>
        <v>0</v>
      </c>
      <c r="T530" s="36">
        <f>VLOOKUP($H530,[1]EDA!$H$6:$BN$980,T$1,FALSE)</f>
        <v>0</v>
      </c>
      <c r="U530" s="36">
        <f>VLOOKUP($H530,[1]EDA!$H$6:$BN$980,U$1,FALSE)</f>
        <v>0</v>
      </c>
      <c r="V530" s="10">
        <f>VLOOKUP(H530,[1]EDA!$H$6:$BO$980,60,FALSE)</f>
        <v>0</v>
      </c>
      <c r="W530" s="10">
        <f t="shared" si="68"/>
        <v>0</v>
      </c>
      <c r="X530" s="17">
        <f t="shared" si="69"/>
        <v>0</v>
      </c>
      <c r="Y530" s="36">
        <f>VLOOKUP($H530,[2]EDA!$H$6:$AY$980,Y$1,FALSE)</f>
        <v>0</v>
      </c>
      <c r="Z530" s="36">
        <f>VLOOKUP($H530,[2]EDA!$H$6:$AY$980,Z$1,FALSE)</f>
        <v>0</v>
      </c>
      <c r="AA530" s="36">
        <f>VLOOKUP($H530,[2]EDA!$H$6:$AY$980,AA$1,FALSE)</f>
        <v>0</v>
      </c>
      <c r="AB530" s="36">
        <f>VLOOKUP($H530,[2]EDA!$H$6:$AY$980,AB$1,FALSE)</f>
        <v>0</v>
      </c>
      <c r="AC530" s="36">
        <f>VLOOKUP($H530,[2]EDA!$H$6:$AY$980,AC$1,FALSE)</f>
        <v>0</v>
      </c>
      <c r="AD530" s="36">
        <f>VLOOKUP($H530,[2]EDA!$H$6:$AY$980,AD$1,FALSE)</f>
        <v>0</v>
      </c>
      <c r="AE530" s="36">
        <f>VLOOKUP($H530,[2]EDA!$H$6:$AY$980,AE$1,FALSE)</f>
        <v>0</v>
      </c>
      <c r="AF530" s="36">
        <f>VLOOKUP($H530,[2]EDA!$H$6:$AY$980,AF$1,FALSE)</f>
        <v>0</v>
      </c>
      <c r="AG530" s="36">
        <f>VLOOKUP($H530,[2]EDA!$H$6:$AY$980,AG$1,FALSE)</f>
        <v>0</v>
      </c>
      <c r="AH530" s="36">
        <f>VLOOKUP($H530,[2]EDA!$H$6:$AY$980,AH$1,FALSE)</f>
        <v>0</v>
      </c>
      <c r="AI530" s="36">
        <f>VLOOKUP($H530,[2]EDA!$H$6:$AY$980,AI$1,FALSE)</f>
        <v>0</v>
      </c>
      <c r="AJ530" s="36">
        <f>VLOOKUP($H530,[2]EDA!$H$6:$AY$980,AJ$1,FALSE)</f>
        <v>0</v>
      </c>
      <c r="AK530" s="20">
        <f>VLOOKUP(H530,[2]EDA!$H$6:$AZ$980,45,FALSE)</f>
        <v>0</v>
      </c>
      <c r="AL530" s="39">
        <f t="shared" si="70"/>
        <v>0</v>
      </c>
      <c r="AM530" s="17">
        <f t="shared" si="71"/>
        <v>0</v>
      </c>
      <c r="AN530" s="36">
        <f>VLOOKUP($H530,[3]IRA!$H$6:$BN$980,AN$1,FALSE)</f>
        <v>0</v>
      </c>
      <c r="AO530" s="36">
        <f>VLOOKUP($H530,[3]IRA!$H$6:$BN$980,AO$1,FALSE)</f>
        <v>0</v>
      </c>
      <c r="AP530" s="36">
        <f>VLOOKUP($H530,[3]IRA!$H$6:$BN$980,AP$1,FALSE)</f>
        <v>0</v>
      </c>
      <c r="AQ530" s="36">
        <f>VLOOKUP($H530,[3]IRA!$H$6:$BN$980,AQ$1,FALSE)</f>
        <v>0</v>
      </c>
      <c r="AR530" s="36">
        <f>VLOOKUP($H530,[3]IRA!$H$6:$BN$980,AR$1,FALSE)</f>
        <v>0</v>
      </c>
      <c r="AS530" s="36">
        <f>VLOOKUP($H530,[3]IRA!$H$6:$BN$980,AS$1,FALSE)</f>
        <v>0</v>
      </c>
      <c r="AT530" s="36">
        <f>VLOOKUP($H530,[3]IRA!$H$6:$BN$980,AT$1,FALSE)</f>
        <v>0</v>
      </c>
      <c r="AU530" s="36">
        <f>VLOOKUP($H530,[3]IRA!$H$6:$BN$980,AU$1,FALSE)</f>
        <v>0</v>
      </c>
      <c r="AV530" s="36">
        <f>VLOOKUP($H530,[3]IRA!$H$6:$BN$980,AV$1,FALSE)</f>
        <v>0</v>
      </c>
      <c r="AW530" s="36">
        <f>VLOOKUP($H530,[3]IRA!$H$6:$BN$980,AW$1,FALSE)</f>
        <v>0</v>
      </c>
      <c r="AX530" s="36">
        <f>VLOOKUP($H530,[3]IRA!$H$6:$BN$980,AX$1,FALSE)</f>
        <v>0</v>
      </c>
      <c r="AY530" s="36">
        <f>VLOOKUP($H530,[3]IRA!$H$6:$BN$980,AY$1,FALSE)</f>
        <v>0</v>
      </c>
      <c r="AZ530" s="20">
        <f>VLOOKUP(H530,[3]IRA!$H$6:$BO$980,60,FALSE)</f>
        <v>0</v>
      </c>
      <c r="BA530" s="20">
        <f t="shared" si="72"/>
        <v>0</v>
      </c>
      <c r="BB530" s="17">
        <f t="shared" si="73"/>
        <v>0</v>
      </c>
      <c r="BC530" s="36">
        <f>VLOOKUP($H530,[4]IRA!$H$7:$CS$981,BC$1,FALSE)</f>
        <v>0</v>
      </c>
      <c r="BD530" s="36">
        <f>VLOOKUP($H530,[4]IRA!$H$7:$CS$981,BD$1,FALSE)</f>
        <v>0</v>
      </c>
      <c r="BE530" s="36">
        <f>VLOOKUP($H530,[4]IRA!$H$7:$CS$981,BE$1,FALSE)</f>
        <v>0</v>
      </c>
      <c r="BF530" s="36">
        <f>VLOOKUP($H530,[4]IRA!$H$7:$CS$981,BF$1,FALSE)</f>
        <v>0</v>
      </c>
      <c r="BG530" s="36">
        <f>VLOOKUP($H530,[4]IRA!$H$7:$CS$981,BG$1,FALSE)</f>
        <v>0</v>
      </c>
      <c r="BH530" s="36">
        <f>VLOOKUP($H530,[4]IRA!$H$7:$CS$981,BH$1,FALSE)</f>
        <v>0</v>
      </c>
      <c r="BI530" s="36">
        <f>VLOOKUP($H530,[4]IRA!$H$7:$CS$981,BI$1,FALSE)</f>
        <v>0</v>
      </c>
      <c r="BJ530" s="36">
        <f>VLOOKUP($H530,[4]IRA!$H$7:$CS$981,BJ$1,FALSE)</f>
        <v>0</v>
      </c>
      <c r="BK530" s="36">
        <f>VLOOKUP($H530,[4]IRA!$H$7:$CS$981,BK$1,FALSE)</f>
        <v>0</v>
      </c>
      <c r="BL530" s="36">
        <f>VLOOKUP($H530,[4]IRA!$H$7:$CS$981,BL$1,FALSE)</f>
        <v>0</v>
      </c>
      <c r="BM530" s="36">
        <f>VLOOKUP($H530,[4]IRA!$H$7:$CS$981,BM$1,FALSE)</f>
        <v>0</v>
      </c>
      <c r="BN530" s="36">
        <f>VLOOKUP($H530,[4]IRA!$H$7:$CS$981,BN$1,FALSE)</f>
        <v>0</v>
      </c>
      <c r="BO530" s="10">
        <f>VLOOKUP(H530,[4]IRA!$H$7:$CS$981,90,FALSE)</f>
        <v>0</v>
      </c>
      <c r="BP530" s="10">
        <f t="shared" si="74"/>
        <v>0</v>
      </c>
      <c r="BQ530" s="17">
        <f t="shared" si="75"/>
        <v>0</v>
      </c>
    </row>
    <row r="531" spans="1:69" x14ac:dyDescent="0.3">
      <c r="A531" s="87" t="s">
        <v>2</v>
      </c>
      <c r="B531" s="87" t="s">
        <v>93</v>
      </c>
      <c r="C531" s="88"/>
      <c r="D531" s="87" t="s">
        <v>719</v>
      </c>
      <c r="E531" s="87" t="s">
        <v>820</v>
      </c>
      <c r="F531" s="87" t="s">
        <v>818</v>
      </c>
      <c r="G531" s="88" t="s">
        <v>550</v>
      </c>
      <c r="H531" s="88">
        <v>24690</v>
      </c>
      <c r="I531" s="87" t="s">
        <v>1019</v>
      </c>
      <c r="J531" s="37">
        <f>VLOOKUP($H531,[1]EDA!$H$6:$BN$980,J$1,FALSE)</f>
        <v>0</v>
      </c>
      <c r="K531" s="36">
        <f>VLOOKUP($H531,[1]EDA!$H$6:$BN$980,K$1,FALSE)</f>
        <v>0</v>
      </c>
      <c r="L531" s="36">
        <f>VLOOKUP($H531,[1]EDA!$H$6:$BN$980,L$1,FALSE)</f>
        <v>0</v>
      </c>
      <c r="M531" s="36">
        <f>VLOOKUP($H531,[1]EDA!$H$6:$BN$980,M$1,FALSE)</f>
        <v>0</v>
      </c>
      <c r="N531" s="36">
        <f>VLOOKUP($H531,[1]EDA!$H$6:$BN$980,N$1,FALSE)</f>
        <v>0</v>
      </c>
      <c r="O531" s="36">
        <f>VLOOKUP($H531,[1]EDA!$H$6:$BN$980,O$1,FALSE)</f>
        <v>0</v>
      </c>
      <c r="P531" s="36">
        <f>VLOOKUP($H531,[1]EDA!$H$6:$BN$980,P$1,FALSE)</f>
        <v>0</v>
      </c>
      <c r="Q531" s="36">
        <f>VLOOKUP($H531,[1]EDA!$H$6:$BN$980,Q$1,FALSE)</f>
        <v>0</v>
      </c>
      <c r="R531" s="36">
        <f>VLOOKUP($H531,[1]EDA!$H$6:$BN$980,R$1,FALSE)</f>
        <v>0</v>
      </c>
      <c r="S531" s="36">
        <f>VLOOKUP($H531,[1]EDA!$H$6:$BN$980,S$1,FALSE)</f>
        <v>0</v>
      </c>
      <c r="T531" s="36">
        <f>VLOOKUP($H531,[1]EDA!$H$6:$BN$980,T$1,FALSE)</f>
        <v>0</v>
      </c>
      <c r="U531" s="36">
        <f>VLOOKUP($H531,[1]EDA!$H$6:$BN$980,U$1,FALSE)</f>
        <v>0</v>
      </c>
      <c r="V531" s="10">
        <f>VLOOKUP(H531,[1]EDA!$H$6:$BO$980,60,FALSE)</f>
        <v>0</v>
      </c>
      <c r="W531" s="10">
        <f t="shared" si="68"/>
        <v>0</v>
      </c>
      <c r="X531" s="17">
        <f t="shared" si="69"/>
        <v>0</v>
      </c>
      <c r="Y531" s="36">
        <f>VLOOKUP($H531,[2]EDA!$H$6:$AY$980,Y$1,FALSE)</f>
        <v>0</v>
      </c>
      <c r="Z531" s="36">
        <f>VLOOKUP($H531,[2]EDA!$H$6:$AY$980,Z$1,FALSE)</f>
        <v>0</v>
      </c>
      <c r="AA531" s="36">
        <f>VLOOKUP($H531,[2]EDA!$H$6:$AY$980,AA$1,FALSE)</f>
        <v>0</v>
      </c>
      <c r="AB531" s="36">
        <f>VLOOKUP($H531,[2]EDA!$H$6:$AY$980,AB$1,FALSE)</f>
        <v>0</v>
      </c>
      <c r="AC531" s="36">
        <f>VLOOKUP($H531,[2]EDA!$H$6:$AY$980,AC$1,FALSE)</f>
        <v>0</v>
      </c>
      <c r="AD531" s="36">
        <f>VLOOKUP($H531,[2]EDA!$H$6:$AY$980,AD$1,FALSE)</f>
        <v>0</v>
      </c>
      <c r="AE531" s="36">
        <f>VLOOKUP($H531,[2]EDA!$H$6:$AY$980,AE$1,FALSE)</f>
        <v>0</v>
      </c>
      <c r="AF531" s="36">
        <f>VLOOKUP($H531,[2]EDA!$H$6:$AY$980,AF$1,FALSE)</f>
        <v>0</v>
      </c>
      <c r="AG531" s="36">
        <f>VLOOKUP($H531,[2]EDA!$H$6:$AY$980,AG$1,FALSE)</f>
        <v>0</v>
      </c>
      <c r="AH531" s="36">
        <f>VLOOKUP($H531,[2]EDA!$H$6:$AY$980,AH$1,FALSE)</f>
        <v>0</v>
      </c>
      <c r="AI531" s="36">
        <f>VLOOKUP($H531,[2]EDA!$H$6:$AY$980,AI$1,FALSE)</f>
        <v>0</v>
      </c>
      <c r="AJ531" s="36">
        <f>VLOOKUP($H531,[2]EDA!$H$6:$AY$980,AJ$1,FALSE)</f>
        <v>0</v>
      </c>
      <c r="AK531" s="20">
        <f>VLOOKUP(H531,[2]EDA!$H$6:$AZ$980,45,FALSE)</f>
        <v>0</v>
      </c>
      <c r="AL531" s="39">
        <f t="shared" si="70"/>
        <v>0</v>
      </c>
      <c r="AM531" s="17">
        <f t="shared" si="71"/>
        <v>0</v>
      </c>
      <c r="AN531" s="36">
        <f>VLOOKUP($H531,[3]IRA!$H$6:$BN$980,AN$1,FALSE)</f>
        <v>0</v>
      </c>
      <c r="AO531" s="36">
        <f>VLOOKUP($H531,[3]IRA!$H$6:$BN$980,AO$1,FALSE)</f>
        <v>0</v>
      </c>
      <c r="AP531" s="36">
        <f>VLOOKUP($H531,[3]IRA!$H$6:$BN$980,AP$1,FALSE)</f>
        <v>0</v>
      </c>
      <c r="AQ531" s="36">
        <f>VLOOKUP($H531,[3]IRA!$H$6:$BN$980,AQ$1,FALSE)</f>
        <v>0</v>
      </c>
      <c r="AR531" s="36">
        <f>VLOOKUP($H531,[3]IRA!$H$6:$BN$980,AR$1,FALSE)</f>
        <v>0</v>
      </c>
      <c r="AS531" s="36">
        <f>VLOOKUP($H531,[3]IRA!$H$6:$BN$980,AS$1,FALSE)</f>
        <v>0</v>
      </c>
      <c r="AT531" s="36">
        <f>VLOOKUP($H531,[3]IRA!$H$6:$BN$980,AT$1,FALSE)</f>
        <v>0</v>
      </c>
      <c r="AU531" s="36">
        <f>VLOOKUP($H531,[3]IRA!$H$6:$BN$980,AU$1,FALSE)</f>
        <v>0</v>
      </c>
      <c r="AV531" s="36">
        <f>VLOOKUP($H531,[3]IRA!$H$6:$BN$980,AV$1,FALSE)</f>
        <v>0</v>
      </c>
      <c r="AW531" s="36">
        <f>VLOOKUP($H531,[3]IRA!$H$6:$BN$980,AW$1,FALSE)</f>
        <v>0</v>
      </c>
      <c r="AX531" s="36">
        <f>VLOOKUP($H531,[3]IRA!$H$6:$BN$980,AX$1,FALSE)</f>
        <v>0</v>
      </c>
      <c r="AY531" s="36">
        <f>VLOOKUP($H531,[3]IRA!$H$6:$BN$980,AY$1,FALSE)</f>
        <v>0</v>
      </c>
      <c r="AZ531" s="20">
        <f>VLOOKUP(H531,[3]IRA!$H$6:$BO$980,60,FALSE)</f>
        <v>0</v>
      </c>
      <c r="BA531" s="20">
        <f t="shared" si="72"/>
        <v>0</v>
      </c>
      <c r="BB531" s="17">
        <f t="shared" si="73"/>
        <v>0</v>
      </c>
      <c r="BC531" s="36">
        <f>VLOOKUP($H531,[4]IRA!$H$7:$CS$981,BC$1,FALSE)</f>
        <v>0</v>
      </c>
      <c r="BD531" s="36">
        <f>VLOOKUP($H531,[4]IRA!$H$7:$CS$981,BD$1,FALSE)</f>
        <v>0</v>
      </c>
      <c r="BE531" s="36">
        <f>VLOOKUP($H531,[4]IRA!$H$7:$CS$981,BE$1,FALSE)</f>
        <v>0</v>
      </c>
      <c r="BF531" s="36">
        <f>VLOOKUP($H531,[4]IRA!$H$7:$CS$981,BF$1,FALSE)</f>
        <v>0</v>
      </c>
      <c r="BG531" s="36">
        <f>VLOOKUP($H531,[4]IRA!$H$7:$CS$981,BG$1,FALSE)</f>
        <v>0</v>
      </c>
      <c r="BH531" s="36">
        <f>VLOOKUP($H531,[4]IRA!$H$7:$CS$981,BH$1,FALSE)</f>
        <v>0</v>
      </c>
      <c r="BI531" s="36">
        <f>VLOOKUP($H531,[4]IRA!$H$7:$CS$981,BI$1,FALSE)</f>
        <v>0</v>
      </c>
      <c r="BJ531" s="36">
        <f>VLOOKUP($H531,[4]IRA!$H$7:$CS$981,BJ$1,FALSE)</f>
        <v>0</v>
      </c>
      <c r="BK531" s="36">
        <f>VLOOKUP($H531,[4]IRA!$H$7:$CS$981,BK$1,FALSE)</f>
        <v>0</v>
      </c>
      <c r="BL531" s="36">
        <f>VLOOKUP($H531,[4]IRA!$H$7:$CS$981,BL$1,FALSE)</f>
        <v>0</v>
      </c>
      <c r="BM531" s="36">
        <f>VLOOKUP($H531,[4]IRA!$H$7:$CS$981,BM$1,FALSE)</f>
        <v>0</v>
      </c>
      <c r="BN531" s="36">
        <f>VLOOKUP($H531,[4]IRA!$H$7:$CS$981,BN$1,FALSE)</f>
        <v>0</v>
      </c>
      <c r="BO531" s="10">
        <f>VLOOKUP(H531,[4]IRA!$H$7:$CS$981,90,FALSE)</f>
        <v>0</v>
      </c>
      <c r="BP531" s="10">
        <f t="shared" si="74"/>
        <v>0</v>
      </c>
      <c r="BQ531" s="17">
        <f t="shared" si="75"/>
        <v>0</v>
      </c>
    </row>
    <row r="532" spans="1:69" x14ac:dyDescent="0.3">
      <c r="A532" s="87" t="s">
        <v>2</v>
      </c>
      <c r="B532" s="87" t="s">
        <v>93</v>
      </c>
      <c r="C532" s="88"/>
      <c r="D532" s="87" t="s">
        <v>719</v>
      </c>
      <c r="E532" s="87" t="s">
        <v>820</v>
      </c>
      <c r="F532" s="87" t="s">
        <v>818</v>
      </c>
      <c r="G532" s="88" t="s">
        <v>549</v>
      </c>
      <c r="H532" s="88">
        <v>25003</v>
      </c>
      <c r="I532" s="87" t="s">
        <v>1020</v>
      </c>
      <c r="J532" s="37">
        <f>VLOOKUP($H532,[1]EDA!$H$6:$BN$980,J$1,FALSE)</f>
        <v>0</v>
      </c>
      <c r="K532" s="36">
        <f>VLOOKUP($H532,[1]EDA!$H$6:$BN$980,K$1,FALSE)</f>
        <v>0</v>
      </c>
      <c r="L532" s="36">
        <f>VLOOKUP($H532,[1]EDA!$H$6:$BN$980,L$1,FALSE)</f>
        <v>0</v>
      </c>
      <c r="M532" s="36">
        <f>VLOOKUP($H532,[1]EDA!$H$6:$BN$980,M$1,FALSE)</f>
        <v>0</v>
      </c>
      <c r="N532" s="36">
        <f>VLOOKUP($H532,[1]EDA!$H$6:$BN$980,N$1,FALSE)</f>
        <v>0</v>
      </c>
      <c r="O532" s="36">
        <f>VLOOKUP($H532,[1]EDA!$H$6:$BN$980,O$1,FALSE)</f>
        <v>0</v>
      </c>
      <c r="P532" s="36">
        <f>VLOOKUP($H532,[1]EDA!$H$6:$BN$980,P$1,FALSE)</f>
        <v>0</v>
      </c>
      <c r="Q532" s="36">
        <f>VLOOKUP($H532,[1]EDA!$H$6:$BN$980,Q$1,FALSE)</f>
        <v>0</v>
      </c>
      <c r="R532" s="36">
        <f>VLOOKUP($H532,[1]EDA!$H$6:$BN$980,R$1,FALSE)</f>
        <v>0</v>
      </c>
      <c r="S532" s="36">
        <f>VLOOKUP($H532,[1]EDA!$H$6:$BN$980,S$1,FALSE)</f>
        <v>0</v>
      </c>
      <c r="T532" s="36">
        <f>VLOOKUP($H532,[1]EDA!$H$6:$BN$980,T$1,FALSE)</f>
        <v>0</v>
      </c>
      <c r="U532" s="36">
        <f>VLOOKUP($H532,[1]EDA!$H$6:$BN$980,U$1,FALSE)</f>
        <v>0</v>
      </c>
      <c r="V532" s="10">
        <f>VLOOKUP(H532,[1]EDA!$H$6:$BO$980,60,FALSE)</f>
        <v>0</v>
      </c>
      <c r="W532" s="10">
        <f t="shared" si="68"/>
        <v>0</v>
      </c>
      <c r="X532" s="17">
        <f t="shared" si="69"/>
        <v>0</v>
      </c>
      <c r="Y532" s="36">
        <f>VLOOKUP($H532,[2]EDA!$H$6:$AY$980,Y$1,FALSE)</f>
        <v>0</v>
      </c>
      <c r="Z532" s="36">
        <f>VLOOKUP($H532,[2]EDA!$H$6:$AY$980,Z$1,FALSE)</f>
        <v>0</v>
      </c>
      <c r="AA532" s="36">
        <f>VLOOKUP($H532,[2]EDA!$H$6:$AY$980,AA$1,FALSE)</f>
        <v>0</v>
      </c>
      <c r="AB532" s="36">
        <f>VLOOKUP($H532,[2]EDA!$H$6:$AY$980,AB$1,FALSE)</f>
        <v>0</v>
      </c>
      <c r="AC532" s="36">
        <f>VLOOKUP($H532,[2]EDA!$H$6:$AY$980,AC$1,FALSE)</f>
        <v>0</v>
      </c>
      <c r="AD532" s="36">
        <f>VLOOKUP($H532,[2]EDA!$H$6:$AY$980,AD$1,FALSE)</f>
        <v>0</v>
      </c>
      <c r="AE532" s="36">
        <f>VLOOKUP($H532,[2]EDA!$H$6:$AY$980,AE$1,FALSE)</f>
        <v>0</v>
      </c>
      <c r="AF532" s="36">
        <f>VLOOKUP($H532,[2]EDA!$H$6:$AY$980,AF$1,FALSE)</f>
        <v>0</v>
      </c>
      <c r="AG532" s="36">
        <f>VLOOKUP($H532,[2]EDA!$H$6:$AY$980,AG$1,FALSE)</f>
        <v>0</v>
      </c>
      <c r="AH532" s="36">
        <f>VLOOKUP($H532,[2]EDA!$H$6:$AY$980,AH$1,FALSE)</f>
        <v>0</v>
      </c>
      <c r="AI532" s="36">
        <f>VLOOKUP($H532,[2]EDA!$H$6:$AY$980,AI$1,FALSE)</f>
        <v>0</v>
      </c>
      <c r="AJ532" s="36">
        <f>VLOOKUP($H532,[2]EDA!$H$6:$AY$980,AJ$1,FALSE)</f>
        <v>0</v>
      </c>
      <c r="AK532" s="20">
        <f>VLOOKUP(H532,[2]EDA!$H$6:$AZ$980,45,FALSE)</f>
        <v>0</v>
      </c>
      <c r="AL532" s="39">
        <f t="shared" si="70"/>
        <v>0</v>
      </c>
      <c r="AM532" s="17">
        <f t="shared" si="71"/>
        <v>0</v>
      </c>
      <c r="AN532" s="36">
        <f>VLOOKUP($H532,[3]IRA!$H$6:$BN$980,AN$1,FALSE)</f>
        <v>0</v>
      </c>
      <c r="AO532" s="36">
        <f>VLOOKUP($H532,[3]IRA!$H$6:$BN$980,AO$1,FALSE)</f>
        <v>0</v>
      </c>
      <c r="AP532" s="36">
        <f>VLOOKUP($H532,[3]IRA!$H$6:$BN$980,AP$1,FALSE)</f>
        <v>0</v>
      </c>
      <c r="AQ532" s="36">
        <f>VLOOKUP($H532,[3]IRA!$H$6:$BN$980,AQ$1,FALSE)</f>
        <v>0</v>
      </c>
      <c r="AR532" s="36">
        <f>VLOOKUP($H532,[3]IRA!$H$6:$BN$980,AR$1,FALSE)</f>
        <v>0</v>
      </c>
      <c r="AS532" s="36">
        <f>VLOOKUP($H532,[3]IRA!$H$6:$BN$980,AS$1,FALSE)</f>
        <v>0</v>
      </c>
      <c r="AT532" s="36">
        <f>VLOOKUP($H532,[3]IRA!$H$6:$BN$980,AT$1,FALSE)</f>
        <v>0</v>
      </c>
      <c r="AU532" s="36">
        <f>VLOOKUP($H532,[3]IRA!$H$6:$BN$980,AU$1,FALSE)</f>
        <v>0</v>
      </c>
      <c r="AV532" s="36">
        <f>VLOOKUP($H532,[3]IRA!$H$6:$BN$980,AV$1,FALSE)</f>
        <v>0</v>
      </c>
      <c r="AW532" s="36">
        <f>VLOOKUP($H532,[3]IRA!$H$6:$BN$980,AW$1,FALSE)</f>
        <v>0</v>
      </c>
      <c r="AX532" s="36">
        <f>VLOOKUP($H532,[3]IRA!$H$6:$BN$980,AX$1,FALSE)</f>
        <v>0</v>
      </c>
      <c r="AY532" s="36">
        <f>VLOOKUP($H532,[3]IRA!$H$6:$BN$980,AY$1,FALSE)</f>
        <v>0</v>
      </c>
      <c r="AZ532" s="20">
        <f>VLOOKUP(H532,[3]IRA!$H$6:$BO$980,60,FALSE)</f>
        <v>0</v>
      </c>
      <c r="BA532" s="20">
        <f t="shared" si="72"/>
        <v>0</v>
      </c>
      <c r="BB532" s="17">
        <f t="shared" si="73"/>
        <v>0</v>
      </c>
      <c r="BC532" s="36">
        <f>VLOOKUP($H532,[4]IRA!$H$7:$CS$981,BC$1,FALSE)</f>
        <v>0</v>
      </c>
      <c r="BD532" s="36">
        <f>VLOOKUP($H532,[4]IRA!$H$7:$CS$981,BD$1,FALSE)</f>
        <v>0</v>
      </c>
      <c r="BE532" s="36">
        <f>VLOOKUP($H532,[4]IRA!$H$7:$CS$981,BE$1,FALSE)</f>
        <v>0</v>
      </c>
      <c r="BF532" s="36">
        <f>VLOOKUP($H532,[4]IRA!$H$7:$CS$981,BF$1,FALSE)</f>
        <v>0</v>
      </c>
      <c r="BG532" s="36">
        <f>VLOOKUP($H532,[4]IRA!$H$7:$CS$981,BG$1,FALSE)</f>
        <v>0</v>
      </c>
      <c r="BH532" s="36">
        <f>VLOOKUP($H532,[4]IRA!$H$7:$CS$981,BH$1,FALSE)</f>
        <v>0</v>
      </c>
      <c r="BI532" s="36">
        <f>VLOOKUP($H532,[4]IRA!$H$7:$CS$981,BI$1,FALSE)</f>
        <v>0</v>
      </c>
      <c r="BJ532" s="36">
        <f>VLOOKUP($H532,[4]IRA!$H$7:$CS$981,BJ$1,FALSE)</f>
        <v>0</v>
      </c>
      <c r="BK532" s="36">
        <f>VLOOKUP($H532,[4]IRA!$H$7:$CS$981,BK$1,FALSE)</f>
        <v>0</v>
      </c>
      <c r="BL532" s="36">
        <f>VLOOKUP($H532,[4]IRA!$H$7:$CS$981,BL$1,FALSE)</f>
        <v>0</v>
      </c>
      <c r="BM532" s="36">
        <f>VLOOKUP($H532,[4]IRA!$H$7:$CS$981,BM$1,FALSE)</f>
        <v>0</v>
      </c>
      <c r="BN532" s="36">
        <f>VLOOKUP($H532,[4]IRA!$H$7:$CS$981,BN$1,FALSE)</f>
        <v>0</v>
      </c>
      <c r="BO532" s="10">
        <f>VLOOKUP(H532,[4]IRA!$H$7:$CS$981,90,FALSE)</f>
        <v>0</v>
      </c>
      <c r="BP532" s="10">
        <f t="shared" si="74"/>
        <v>0</v>
      </c>
      <c r="BQ532" s="17">
        <f t="shared" si="75"/>
        <v>0</v>
      </c>
    </row>
    <row r="533" spans="1:69" x14ac:dyDescent="0.3">
      <c r="A533" s="87" t="s">
        <v>181</v>
      </c>
      <c r="B533" s="87" t="s">
        <v>201</v>
      </c>
      <c r="C533" s="88">
        <v>407</v>
      </c>
      <c r="D533" s="87" t="s">
        <v>846</v>
      </c>
      <c r="E533" s="87" t="s">
        <v>181</v>
      </c>
      <c r="F533" s="87" t="s">
        <v>180</v>
      </c>
      <c r="G533" s="88" t="s">
        <v>550</v>
      </c>
      <c r="H533" s="88">
        <v>25007</v>
      </c>
      <c r="I533" s="87" t="s">
        <v>1021</v>
      </c>
      <c r="J533" s="37">
        <f>VLOOKUP($H533,[1]EDA!$H$6:$BN$980,J$1,FALSE)</f>
        <v>2</v>
      </c>
      <c r="K533" s="36">
        <f>VLOOKUP($H533,[1]EDA!$H$6:$BN$980,K$1,FALSE)</f>
        <v>2</v>
      </c>
      <c r="L533" s="36">
        <f>VLOOKUP($H533,[1]EDA!$H$6:$BN$980,L$1,FALSE)</f>
        <v>1</v>
      </c>
      <c r="M533" s="36">
        <f>VLOOKUP($H533,[1]EDA!$H$6:$BN$980,M$1,FALSE)</f>
        <v>0</v>
      </c>
      <c r="N533" s="36">
        <f>VLOOKUP($H533,[1]EDA!$H$6:$BN$980,N$1,FALSE)</f>
        <v>0</v>
      </c>
      <c r="O533" s="36">
        <f>VLOOKUP($H533,[1]EDA!$H$6:$BN$980,O$1,FALSE)</f>
        <v>0</v>
      </c>
      <c r="P533" s="36">
        <f>VLOOKUP($H533,[1]EDA!$H$6:$BN$980,P$1,FALSE)</f>
        <v>0</v>
      </c>
      <c r="Q533" s="36">
        <f>VLOOKUP($H533,[1]EDA!$H$6:$BN$980,Q$1,FALSE)</f>
        <v>0</v>
      </c>
      <c r="R533" s="36">
        <f>VLOOKUP($H533,[1]EDA!$H$6:$BN$980,R$1,FALSE)</f>
        <v>0</v>
      </c>
      <c r="S533" s="36">
        <f>VLOOKUP($H533,[1]EDA!$H$6:$BN$980,S$1,FALSE)</f>
        <v>0</v>
      </c>
      <c r="T533" s="36">
        <f>VLOOKUP($H533,[1]EDA!$H$6:$BN$980,T$1,FALSE)</f>
        <v>0</v>
      </c>
      <c r="U533" s="36">
        <f>VLOOKUP($H533,[1]EDA!$H$6:$BN$980,U$1,FALSE)</f>
        <v>0</v>
      </c>
      <c r="V533" s="10">
        <f>VLOOKUP(H533,[1]EDA!$H$6:$BO$980,60,FALSE)</f>
        <v>23.5</v>
      </c>
      <c r="W533" s="10">
        <f t="shared" si="68"/>
        <v>5</v>
      </c>
      <c r="X533" s="17">
        <f t="shared" si="69"/>
        <v>0.21276595744680851</v>
      </c>
      <c r="Y533" s="36">
        <f>VLOOKUP($H533,[2]EDA!$H$6:$AY$980,Y$1,FALSE)</f>
        <v>0</v>
      </c>
      <c r="Z533" s="36">
        <f>VLOOKUP($H533,[2]EDA!$H$6:$AY$980,Z$1,FALSE)</f>
        <v>0</v>
      </c>
      <c r="AA533" s="36">
        <f>VLOOKUP($H533,[2]EDA!$H$6:$AY$980,AA$1,FALSE)</f>
        <v>0</v>
      </c>
      <c r="AB533" s="36">
        <f>VLOOKUP($H533,[2]EDA!$H$6:$AY$980,AB$1,FALSE)</f>
        <v>0</v>
      </c>
      <c r="AC533" s="36">
        <f>VLOOKUP($H533,[2]EDA!$H$6:$AY$980,AC$1,FALSE)</f>
        <v>0</v>
      </c>
      <c r="AD533" s="36">
        <f>VLOOKUP($H533,[2]EDA!$H$6:$AY$980,AD$1,FALSE)</f>
        <v>0</v>
      </c>
      <c r="AE533" s="36">
        <f>VLOOKUP($H533,[2]EDA!$H$6:$AY$980,AE$1,FALSE)</f>
        <v>0</v>
      </c>
      <c r="AF533" s="36">
        <f>VLOOKUP($H533,[2]EDA!$H$6:$AY$980,AF$1,FALSE)</f>
        <v>0</v>
      </c>
      <c r="AG533" s="36">
        <f>VLOOKUP($H533,[2]EDA!$H$6:$AY$980,AG$1,FALSE)</f>
        <v>0</v>
      </c>
      <c r="AH533" s="36">
        <f>VLOOKUP($H533,[2]EDA!$H$6:$AY$980,AH$1,FALSE)</f>
        <v>0</v>
      </c>
      <c r="AI533" s="36">
        <f>VLOOKUP($H533,[2]EDA!$H$6:$AY$980,AI$1,FALSE)</f>
        <v>0</v>
      </c>
      <c r="AJ533" s="36">
        <f>VLOOKUP($H533,[2]EDA!$H$6:$AY$980,AJ$1,FALSE)</f>
        <v>0</v>
      </c>
      <c r="AK533" s="20">
        <f>VLOOKUP(H533,[2]EDA!$H$6:$AZ$980,45,FALSE)</f>
        <v>0</v>
      </c>
      <c r="AL533" s="39">
        <f t="shared" si="70"/>
        <v>0</v>
      </c>
      <c r="AM533" s="17">
        <f t="shared" si="71"/>
        <v>0</v>
      </c>
      <c r="AN533" s="36">
        <f>VLOOKUP($H533,[3]IRA!$H$6:$BN$980,AN$1,FALSE)</f>
        <v>0</v>
      </c>
      <c r="AO533" s="36">
        <f>VLOOKUP($H533,[3]IRA!$H$6:$BN$980,AO$1,FALSE)</f>
        <v>0</v>
      </c>
      <c r="AP533" s="36">
        <f>VLOOKUP($H533,[3]IRA!$H$6:$BN$980,AP$1,FALSE)</f>
        <v>0</v>
      </c>
      <c r="AQ533" s="36">
        <f>VLOOKUP($H533,[3]IRA!$H$6:$BN$980,AQ$1,FALSE)</f>
        <v>0</v>
      </c>
      <c r="AR533" s="36">
        <f>VLOOKUP($H533,[3]IRA!$H$6:$BN$980,AR$1,FALSE)</f>
        <v>0</v>
      </c>
      <c r="AS533" s="36">
        <f>VLOOKUP($H533,[3]IRA!$H$6:$BN$980,AS$1,FALSE)</f>
        <v>0</v>
      </c>
      <c r="AT533" s="36">
        <f>VLOOKUP($H533,[3]IRA!$H$6:$BN$980,AT$1,FALSE)</f>
        <v>0</v>
      </c>
      <c r="AU533" s="36">
        <f>VLOOKUP($H533,[3]IRA!$H$6:$BN$980,AU$1,FALSE)</f>
        <v>0</v>
      </c>
      <c r="AV533" s="36">
        <f>VLOOKUP($H533,[3]IRA!$H$6:$BN$980,AV$1,FALSE)</f>
        <v>0</v>
      </c>
      <c r="AW533" s="36">
        <f>VLOOKUP($H533,[3]IRA!$H$6:$BN$980,AW$1,FALSE)</f>
        <v>0</v>
      </c>
      <c r="AX533" s="36">
        <f>VLOOKUP($H533,[3]IRA!$H$6:$BN$980,AX$1,FALSE)</f>
        <v>0</v>
      </c>
      <c r="AY533" s="36">
        <f>VLOOKUP($H533,[3]IRA!$H$6:$BN$980,AY$1,FALSE)</f>
        <v>0</v>
      </c>
      <c r="AZ533" s="20">
        <f>VLOOKUP(H533,[3]IRA!$H$6:$BO$980,60,FALSE)</f>
        <v>0</v>
      </c>
      <c r="BA533" s="20">
        <f t="shared" si="72"/>
        <v>0</v>
      </c>
      <c r="BB533" s="17">
        <f t="shared" si="73"/>
        <v>0</v>
      </c>
      <c r="BC533" s="36">
        <f>VLOOKUP($H533,[4]IRA!$H$7:$CS$981,BC$1,FALSE)</f>
        <v>1</v>
      </c>
      <c r="BD533" s="36">
        <f>VLOOKUP($H533,[4]IRA!$H$7:$CS$981,BD$1,FALSE)</f>
        <v>2</v>
      </c>
      <c r="BE533" s="36">
        <f>VLOOKUP($H533,[4]IRA!$H$7:$CS$981,BE$1,FALSE)</f>
        <v>1</v>
      </c>
      <c r="BF533" s="36">
        <f>VLOOKUP($H533,[4]IRA!$H$7:$CS$981,BF$1,FALSE)</f>
        <v>0</v>
      </c>
      <c r="BG533" s="36">
        <f>VLOOKUP($H533,[4]IRA!$H$7:$CS$981,BG$1,FALSE)</f>
        <v>0</v>
      </c>
      <c r="BH533" s="36">
        <f>VLOOKUP($H533,[4]IRA!$H$7:$CS$981,BH$1,FALSE)</f>
        <v>0</v>
      </c>
      <c r="BI533" s="36">
        <f>VLOOKUP($H533,[4]IRA!$H$7:$CS$981,BI$1,FALSE)</f>
        <v>0</v>
      </c>
      <c r="BJ533" s="36">
        <f>VLOOKUP($H533,[4]IRA!$H$7:$CS$981,BJ$1,FALSE)</f>
        <v>0</v>
      </c>
      <c r="BK533" s="36">
        <f>VLOOKUP($H533,[4]IRA!$H$7:$CS$981,BK$1,FALSE)</f>
        <v>0</v>
      </c>
      <c r="BL533" s="36">
        <f>VLOOKUP($H533,[4]IRA!$H$7:$CS$981,BL$1,FALSE)</f>
        <v>0</v>
      </c>
      <c r="BM533" s="36">
        <f>VLOOKUP($H533,[4]IRA!$H$7:$CS$981,BM$1,FALSE)</f>
        <v>0</v>
      </c>
      <c r="BN533" s="36">
        <f>VLOOKUP($H533,[4]IRA!$H$7:$CS$981,BN$1,FALSE)</f>
        <v>0</v>
      </c>
      <c r="BO533" s="10">
        <f>VLOOKUP(H533,[4]IRA!$H$7:$CS$981,90,FALSE)</f>
        <v>17</v>
      </c>
      <c r="BP533" s="10">
        <f t="shared" si="74"/>
        <v>4</v>
      </c>
      <c r="BQ533" s="17">
        <f t="shared" si="75"/>
        <v>0.23529411764705882</v>
      </c>
    </row>
    <row r="534" spans="1:69" x14ac:dyDescent="0.3">
      <c r="A534" s="87" t="s">
        <v>2</v>
      </c>
      <c r="B534" s="87" t="s">
        <v>93</v>
      </c>
      <c r="C534" s="88"/>
      <c r="D534" s="87" t="s">
        <v>719</v>
      </c>
      <c r="E534" s="87" t="s">
        <v>820</v>
      </c>
      <c r="F534" s="87" t="s">
        <v>818</v>
      </c>
      <c r="G534" s="88" t="s">
        <v>550</v>
      </c>
      <c r="H534" s="88">
        <v>25064</v>
      </c>
      <c r="I534" s="87" t="s">
        <v>1022</v>
      </c>
      <c r="J534" s="37">
        <f>VLOOKUP($H534,[1]EDA!$H$6:$BN$980,J$1,FALSE)</f>
        <v>0</v>
      </c>
      <c r="K534" s="36">
        <f>VLOOKUP($H534,[1]EDA!$H$6:$BN$980,K$1,FALSE)</f>
        <v>0</v>
      </c>
      <c r="L534" s="36">
        <f>VLOOKUP($H534,[1]EDA!$H$6:$BN$980,L$1,FALSE)</f>
        <v>0</v>
      </c>
      <c r="M534" s="36">
        <f>VLOOKUP($H534,[1]EDA!$H$6:$BN$980,M$1,FALSE)</f>
        <v>0</v>
      </c>
      <c r="N534" s="36">
        <f>VLOOKUP($H534,[1]EDA!$H$6:$BN$980,N$1,FALSE)</f>
        <v>0</v>
      </c>
      <c r="O534" s="36">
        <f>VLOOKUP($H534,[1]EDA!$H$6:$BN$980,O$1,FALSE)</f>
        <v>0</v>
      </c>
      <c r="P534" s="36">
        <f>VLOOKUP($H534,[1]EDA!$H$6:$BN$980,P$1,FALSE)</f>
        <v>0</v>
      </c>
      <c r="Q534" s="36">
        <f>VLOOKUP($H534,[1]EDA!$H$6:$BN$980,Q$1,FALSE)</f>
        <v>0</v>
      </c>
      <c r="R534" s="36">
        <f>VLOOKUP($H534,[1]EDA!$H$6:$BN$980,R$1,FALSE)</f>
        <v>0</v>
      </c>
      <c r="S534" s="36">
        <f>VLOOKUP($H534,[1]EDA!$H$6:$BN$980,S$1,FALSE)</f>
        <v>0</v>
      </c>
      <c r="T534" s="36">
        <f>VLOOKUP($H534,[1]EDA!$H$6:$BN$980,T$1,FALSE)</f>
        <v>0</v>
      </c>
      <c r="U534" s="36">
        <f>VLOOKUP($H534,[1]EDA!$H$6:$BN$980,U$1,FALSE)</f>
        <v>0</v>
      </c>
      <c r="V534" s="10">
        <f>VLOOKUP(H534,[1]EDA!$H$6:$BO$980,60,FALSE)</f>
        <v>0</v>
      </c>
      <c r="W534" s="10">
        <f t="shared" si="68"/>
        <v>0</v>
      </c>
      <c r="X534" s="17">
        <f t="shared" si="69"/>
        <v>0</v>
      </c>
      <c r="Y534" s="36">
        <f>VLOOKUP($H534,[2]EDA!$H$6:$AY$980,Y$1,FALSE)</f>
        <v>0</v>
      </c>
      <c r="Z534" s="36">
        <f>VLOOKUP($H534,[2]EDA!$H$6:$AY$980,Z$1,FALSE)</f>
        <v>0</v>
      </c>
      <c r="AA534" s="36">
        <f>VLOOKUP($H534,[2]EDA!$H$6:$AY$980,AA$1,FALSE)</f>
        <v>0</v>
      </c>
      <c r="AB534" s="36">
        <f>VLOOKUP($H534,[2]EDA!$H$6:$AY$980,AB$1,FALSE)</f>
        <v>0</v>
      </c>
      <c r="AC534" s="36">
        <f>VLOOKUP($H534,[2]EDA!$H$6:$AY$980,AC$1,FALSE)</f>
        <v>0</v>
      </c>
      <c r="AD534" s="36">
        <f>VLOOKUP($H534,[2]EDA!$H$6:$AY$980,AD$1,FALSE)</f>
        <v>0</v>
      </c>
      <c r="AE534" s="36">
        <f>VLOOKUP($H534,[2]EDA!$H$6:$AY$980,AE$1,FALSE)</f>
        <v>0</v>
      </c>
      <c r="AF534" s="36">
        <f>VLOOKUP($H534,[2]EDA!$H$6:$AY$980,AF$1,FALSE)</f>
        <v>0</v>
      </c>
      <c r="AG534" s="36">
        <f>VLOOKUP($H534,[2]EDA!$H$6:$AY$980,AG$1,FALSE)</f>
        <v>0</v>
      </c>
      <c r="AH534" s="36">
        <f>VLOOKUP($H534,[2]EDA!$H$6:$AY$980,AH$1,FALSE)</f>
        <v>0</v>
      </c>
      <c r="AI534" s="36">
        <f>VLOOKUP($H534,[2]EDA!$H$6:$AY$980,AI$1,FALSE)</f>
        <v>0</v>
      </c>
      <c r="AJ534" s="36">
        <f>VLOOKUP($H534,[2]EDA!$H$6:$AY$980,AJ$1,FALSE)</f>
        <v>0</v>
      </c>
      <c r="AK534" s="20">
        <f>VLOOKUP(H534,[2]EDA!$H$6:$AZ$980,45,FALSE)</f>
        <v>0</v>
      </c>
      <c r="AL534" s="39">
        <f t="shared" si="70"/>
        <v>0</v>
      </c>
      <c r="AM534" s="17">
        <f t="shared" si="71"/>
        <v>0</v>
      </c>
      <c r="AN534" s="36">
        <f>VLOOKUP($H534,[3]IRA!$H$6:$BN$980,AN$1,FALSE)</f>
        <v>0</v>
      </c>
      <c r="AO534" s="36">
        <f>VLOOKUP($H534,[3]IRA!$H$6:$BN$980,AO$1,FALSE)</f>
        <v>0</v>
      </c>
      <c r="AP534" s="36">
        <f>VLOOKUP($H534,[3]IRA!$H$6:$BN$980,AP$1,FALSE)</f>
        <v>0</v>
      </c>
      <c r="AQ534" s="36">
        <f>VLOOKUP($H534,[3]IRA!$H$6:$BN$980,AQ$1,FALSE)</f>
        <v>0</v>
      </c>
      <c r="AR534" s="36">
        <f>VLOOKUP($H534,[3]IRA!$H$6:$BN$980,AR$1,FALSE)</f>
        <v>0</v>
      </c>
      <c r="AS534" s="36">
        <f>VLOOKUP($H534,[3]IRA!$H$6:$BN$980,AS$1,FALSE)</f>
        <v>0</v>
      </c>
      <c r="AT534" s="36">
        <f>VLOOKUP($H534,[3]IRA!$H$6:$BN$980,AT$1,FALSE)</f>
        <v>0</v>
      </c>
      <c r="AU534" s="36">
        <f>VLOOKUP($H534,[3]IRA!$H$6:$BN$980,AU$1,FALSE)</f>
        <v>0</v>
      </c>
      <c r="AV534" s="36">
        <f>VLOOKUP($H534,[3]IRA!$H$6:$BN$980,AV$1,FALSE)</f>
        <v>0</v>
      </c>
      <c r="AW534" s="36">
        <f>VLOOKUP($H534,[3]IRA!$H$6:$BN$980,AW$1,FALSE)</f>
        <v>0</v>
      </c>
      <c r="AX534" s="36">
        <f>VLOOKUP($H534,[3]IRA!$H$6:$BN$980,AX$1,FALSE)</f>
        <v>0</v>
      </c>
      <c r="AY534" s="36">
        <f>VLOOKUP($H534,[3]IRA!$H$6:$BN$980,AY$1,FALSE)</f>
        <v>0</v>
      </c>
      <c r="AZ534" s="20">
        <f>VLOOKUP(H534,[3]IRA!$H$6:$BO$980,60,FALSE)</f>
        <v>0</v>
      </c>
      <c r="BA534" s="20">
        <f t="shared" si="72"/>
        <v>0</v>
      </c>
      <c r="BB534" s="17">
        <f t="shared" si="73"/>
        <v>0</v>
      </c>
      <c r="BC534" s="36">
        <f>VLOOKUP($H534,[4]IRA!$H$7:$CS$981,BC$1,FALSE)</f>
        <v>0</v>
      </c>
      <c r="BD534" s="36">
        <f>VLOOKUP($H534,[4]IRA!$H$7:$CS$981,BD$1,FALSE)</f>
        <v>0</v>
      </c>
      <c r="BE534" s="36">
        <f>VLOOKUP($H534,[4]IRA!$H$7:$CS$981,BE$1,FALSE)</f>
        <v>0</v>
      </c>
      <c r="BF534" s="36">
        <f>VLOOKUP($H534,[4]IRA!$H$7:$CS$981,BF$1,FALSE)</f>
        <v>0</v>
      </c>
      <c r="BG534" s="36">
        <f>VLOOKUP($H534,[4]IRA!$H$7:$CS$981,BG$1,FALSE)</f>
        <v>0</v>
      </c>
      <c r="BH534" s="36">
        <f>VLOOKUP($H534,[4]IRA!$H$7:$CS$981,BH$1,FALSE)</f>
        <v>0</v>
      </c>
      <c r="BI534" s="36">
        <f>VLOOKUP($H534,[4]IRA!$H$7:$CS$981,BI$1,FALSE)</f>
        <v>0</v>
      </c>
      <c r="BJ534" s="36">
        <f>VLOOKUP($H534,[4]IRA!$H$7:$CS$981,BJ$1,FALSE)</f>
        <v>0</v>
      </c>
      <c r="BK534" s="36">
        <f>VLOOKUP($H534,[4]IRA!$H$7:$CS$981,BK$1,FALSE)</f>
        <v>0</v>
      </c>
      <c r="BL534" s="36">
        <f>VLOOKUP($H534,[4]IRA!$H$7:$CS$981,BL$1,FALSE)</f>
        <v>0</v>
      </c>
      <c r="BM534" s="36">
        <f>VLOOKUP($H534,[4]IRA!$H$7:$CS$981,BM$1,FALSE)</f>
        <v>0</v>
      </c>
      <c r="BN534" s="36">
        <f>VLOOKUP($H534,[4]IRA!$H$7:$CS$981,BN$1,FALSE)</f>
        <v>0</v>
      </c>
      <c r="BO534" s="10">
        <f>VLOOKUP(H534,[4]IRA!$H$7:$CS$981,90,FALSE)</f>
        <v>0</v>
      </c>
      <c r="BP534" s="10">
        <f t="shared" si="74"/>
        <v>0</v>
      </c>
      <c r="BQ534" s="17">
        <f t="shared" si="75"/>
        <v>0</v>
      </c>
    </row>
    <row r="535" spans="1:69" x14ac:dyDescent="0.3">
      <c r="A535" s="87" t="s">
        <v>2</v>
      </c>
      <c r="B535" s="87" t="s">
        <v>93</v>
      </c>
      <c r="C535" s="88"/>
      <c r="D535" s="87" t="s">
        <v>719</v>
      </c>
      <c r="E535" s="87" t="s">
        <v>820</v>
      </c>
      <c r="F535" s="87" t="s">
        <v>818</v>
      </c>
      <c r="G535" s="88" t="s">
        <v>555</v>
      </c>
      <c r="H535" s="88">
        <v>25074</v>
      </c>
      <c r="I535" s="87" t="s">
        <v>1023</v>
      </c>
      <c r="J535" s="37">
        <f>VLOOKUP($H535,[1]EDA!$H$6:$BN$980,J$1,FALSE)</f>
        <v>0</v>
      </c>
      <c r="K535" s="36">
        <f>VLOOKUP($H535,[1]EDA!$H$6:$BN$980,K$1,FALSE)</f>
        <v>0</v>
      </c>
      <c r="L535" s="36">
        <f>VLOOKUP($H535,[1]EDA!$H$6:$BN$980,L$1,FALSE)</f>
        <v>0</v>
      </c>
      <c r="M535" s="36">
        <f>VLOOKUP($H535,[1]EDA!$H$6:$BN$980,M$1,FALSE)</f>
        <v>0</v>
      </c>
      <c r="N535" s="36">
        <f>VLOOKUP($H535,[1]EDA!$H$6:$BN$980,N$1,FALSE)</f>
        <v>0</v>
      </c>
      <c r="O535" s="36">
        <f>VLOOKUP($H535,[1]EDA!$H$6:$BN$980,O$1,FALSE)</f>
        <v>0</v>
      </c>
      <c r="P535" s="36">
        <f>VLOOKUP($H535,[1]EDA!$H$6:$BN$980,P$1,FALSE)</f>
        <v>0</v>
      </c>
      <c r="Q535" s="36">
        <f>VLOOKUP($H535,[1]EDA!$H$6:$BN$980,Q$1,FALSE)</f>
        <v>0</v>
      </c>
      <c r="R535" s="36">
        <f>VLOOKUP($H535,[1]EDA!$H$6:$BN$980,R$1,FALSE)</f>
        <v>0</v>
      </c>
      <c r="S535" s="36">
        <f>VLOOKUP($H535,[1]EDA!$H$6:$BN$980,S$1,FALSE)</f>
        <v>0</v>
      </c>
      <c r="T535" s="36">
        <f>VLOOKUP($H535,[1]EDA!$H$6:$BN$980,T$1,FALSE)</f>
        <v>0</v>
      </c>
      <c r="U535" s="36">
        <f>VLOOKUP($H535,[1]EDA!$H$6:$BN$980,U$1,FALSE)</f>
        <v>0</v>
      </c>
      <c r="V535" s="10">
        <f>VLOOKUP(H535,[1]EDA!$H$6:$BO$980,60,FALSE)</f>
        <v>0</v>
      </c>
      <c r="W535" s="10">
        <f t="shared" si="68"/>
        <v>0</v>
      </c>
      <c r="X535" s="17">
        <f t="shared" si="69"/>
        <v>0</v>
      </c>
      <c r="Y535" s="36">
        <f>VLOOKUP($H535,[2]EDA!$H$6:$AY$980,Y$1,FALSE)</f>
        <v>0</v>
      </c>
      <c r="Z535" s="36">
        <f>VLOOKUP($H535,[2]EDA!$H$6:$AY$980,Z$1,FALSE)</f>
        <v>0</v>
      </c>
      <c r="AA535" s="36">
        <f>VLOOKUP($H535,[2]EDA!$H$6:$AY$980,AA$1,FALSE)</f>
        <v>0</v>
      </c>
      <c r="AB535" s="36">
        <f>VLOOKUP($H535,[2]EDA!$H$6:$AY$980,AB$1,FALSE)</f>
        <v>0</v>
      </c>
      <c r="AC535" s="36">
        <f>VLOOKUP($H535,[2]EDA!$H$6:$AY$980,AC$1,FALSE)</f>
        <v>0</v>
      </c>
      <c r="AD535" s="36">
        <f>VLOOKUP($H535,[2]EDA!$H$6:$AY$980,AD$1,FALSE)</f>
        <v>0</v>
      </c>
      <c r="AE535" s="36">
        <f>VLOOKUP($H535,[2]EDA!$H$6:$AY$980,AE$1,FALSE)</f>
        <v>0</v>
      </c>
      <c r="AF535" s="36">
        <f>VLOOKUP($H535,[2]EDA!$H$6:$AY$980,AF$1,FALSE)</f>
        <v>0</v>
      </c>
      <c r="AG535" s="36">
        <f>VLOOKUP($H535,[2]EDA!$H$6:$AY$980,AG$1,FALSE)</f>
        <v>0</v>
      </c>
      <c r="AH535" s="36">
        <f>VLOOKUP($H535,[2]EDA!$H$6:$AY$980,AH$1,FALSE)</f>
        <v>0</v>
      </c>
      <c r="AI535" s="36">
        <f>VLOOKUP($H535,[2]EDA!$H$6:$AY$980,AI$1,FALSE)</f>
        <v>0</v>
      </c>
      <c r="AJ535" s="36">
        <f>VLOOKUP($H535,[2]EDA!$H$6:$AY$980,AJ$1,FALSE)</f>
        <v>0</v>
      </c>
      <c r="AK535" s="20">
        <f>VLOOKUP(H535,[2]EDA!$H$6:$AZ$980,45,FALSE)</f>
        <v>0</v>
      </c>
      <c r="AL535" s="39">
        <f t="shared" si="70"/>
        <v>0</v>
      </c>
      <c r="AM535" s="17">
        <f t="shared" si="71"/>
        <v>0</v>
      </c>
      <c r="AN535" s="36">
        <f>VLOOKUP($H535,[3]IRA!$H$6:$BN$980,AN$1,FALSE)</f>
        <v>0</v>
      </c>
      <c r="AO535" s="36">
        <f>VLOOKUP($H535,[3]IRA!$H$6:$BN$980,AO$1,FALSE)</f>
        <v>0</v>
      </c>
      <c r="AP535" s="36">
        <f>VLOOKUP($H535,[3]IRA!$H$6:$BN$980,AP$1,FALSE)</f>
        <v>0</v>
      </c>
      <c r="AQ535" s="36">
        <f>VLOOKUP($H535,[3]IRA!$H$6:$BN$980,AQ$1,FALSE)</f>
        <v>0</v>
      </c>
      <c r="AR535" s="36">
        <f>VLOOKUP($H535,[3]IRA!$H$6:$BN$980,AR$1,FALSE)</f>
        <v>0</v>
      </c>
      <c r="AS535" s="36">
        <f>VLOOKUP($H535,[3]IRA!$H$6:$BN$980,AS$1,FALSE)</f>
        <v>0</v>
      </c>
      <c r="AT535" s="36">
        <f>VLOOKUP($H535,[3]IRA!$H$6:$BN$980,AT$1,FALSE)</f>
        <v>0</v>
      </c>
      <c r="AU535" s="36">
        <f>VLOOKUP($H535,[3]IRA!$H$6:$BN$980,AU$1,FALSE)</f>
        <v>0</v>
      </c>
      <c r="AV535" s="36">
        <f>VLOOKUP($H535,[3]IRA!$H$6:$BN$980,AV$1,FALSE)</f>
        <v>0</v>
      </c>
      <c r="AW535" s="36">
        <f>VLOOKUP($H535,[3]IRA!$H$6:$BN$980,AW$1,FALSE)</f>
        <v>0</v>
      </c>
      <c r="AX535" s="36">
        <f>VLOOKUP($H535,[3]IRA!$H$6:$BN$980,AX$1,FALSE)</f>
        <v>0</v>
      </c>
      <c r="AY535" s="36">
        <f>VLOOKUP($H535,[3]IRA!$H$6:$BN$980,AY$1,FALSE)</f>
        <v>0</v>
      </c>
      <c r="AZ535" s="20">
        <f>VLOOKUP(H535,[3]IRA!$H$6:$BO$980,60,FALSE)</f>
        <v>0</v>
      </c>
      <c r="BA535" s="20">
        <f t="shared" si="72"/>
        <v>0</v>
      </c>
      <c r="BB535" s="17">
        <f t="shared" si="73"/>
        <v>0</v>
      </c>
      <c r="BC535" s="36">
        <f>VLOOKUP($H535,[4]IRA!$H$7:$CS$981,BC$1,FALSE)</f>
        <v>0</v>
      </c>
      <c r="BD535" s="36">
        <f>VLOOKUP($H535,[4]IRA!$H$7:$CS$981,BD$1,FALSE)</f>
        <v>0</v>
      </c>
      <c r="BE535" s="36">
        <f>VLOOKUP($H535,[4]IRA!$H$7:$CS$981,BE$1,FALSE)</f>
        <v>0</v>
      </c>
      <c r="BF535" s="36">
        <f>VLOOKUP($H535,[4]IRA!$H$7:$CS$981,BF$1,FALSE)</f>
        <v>0</v>
      </c>
      <c r="BG535" s="36">
        <f>VLOOKUP($H535,[4]IRA!$H$7:$CS$981,BG$1,FALSE)</f>
        <v>0</v>
      </c>
      <c r="BH535" s="36">
        <f>VLOOKUP($H535,[4]IRA!$H$7:$CS$981,BH$1,FALSE)</f>
        <v>0</v>
      </c>
      <c r="BI535" s="36">
        <f>VLOOKUP($H535,[4]IRA!$H$7:$CS$981,BI$1,FALSE)</f>
        <v>0</v>
      </c>
      <c r="BJ535" s="36">
        <f>VLOOKUP($H535,[4]IRA!$H$7:$CS$981,BJ$1,FALSE)</f>
        <v>0</v>
      </c>
      <c r="BK535" s="36">
        <f>VLOOKUP($H535,[4]IRA!$H$7:$CS$981,BK$1,FALSE)</f>
        <v>0</v>
      </c>
      <c r="BL535" s="36">
        <f>VLOOKUP($H535,[4]IRA!$H$7:$CS$981,BL$1,FALSE)</f>
        <v>0</v>
      </c>
      <c r="BM535" s="36">
        <f>VLOOKUP($H535,[4]IRA!$H$7:$CS$981,BM$1,FALSE)</f>
        <v>0</v>
      </c>
      <c r="BN535" s="36">
        <f>VLOOKUP($H535,[4]IRA!$H$7:$CS$981,BN$1,FALSE)</f>
        <v>0</v>
      </c>
      <c r="BO535" s="10">
        <f>VLOOKUP(H535,[4]IRA!$H$7:$CS$981,90,FALSE)</f>
        <v>0</v>
      </c>
      <c r="BP535" s="10">
        <f t="shared" si="74"/>
        <v>0</v>
      </c>
      <c r="BQ535" s="17">
        <f t="shared" si="75"/>
        <v>0</v>
      </c>
    </row>
    <row r="536" spans="1:69" x14ac:dyDescent="0.3">
      <c r="A536" s="87" t="s">
        <v>636</v>
      </c>
      <c r="B536" s="87" t="s">
        <v>132</v>
      </c>
      <c r="C536" s="88">
        <v>404</v>
      </c>
      <c r="D536" s="87" t="s">
        <v>863</v>
      </c>
      <c r="E536" s="87" t="s">
        <v>636</v>
      </c>
      <c r="F536" s="87" t="s">
        <v>132</v>
      </c>
      <c r="G536" s="88" t="s">
        <v>555</v>
      </c>
      <c r="H536" s="88">
        <v>25127</v>
      </c>
      <c r="I536" s="87" t="s">
        <v>1024</v>
      </c>
      <c r="J536" s="37">
        <f>VLOOKUP($H536,[1]EDA!$H$6:$BN$980,J$1,FALSE)</f>
        <v>11</v>
      </c>
      <c r="K536" s="36">
        <f>VLOOKUP($H536,[1]EDA!$H$6:$BN$980,K$1,FALSE)</f>
        <v>17</v>
      </c>
      <c r="L536" s="36">
        <f>VLOOKUP($H536,[1]EDA!$H$6:$BN$980,L$1,FALSE)</f>
        <v>2</v>
      </c>
      <c r="M536" s="36">
        <f>VLOOKUP($H536,[1]EDA!$H$6:$BN$980,M$1,FALSE)</f>
        <v>0</v>
      </c>
      <c r="N536" s="36">
        <f>VLOOKUP($H536,[1]EDA!$H$6:$BN$980,N$1,FALSE)</f>
        <v>0</v>
      </c>
      <c r="O536" s="36">
        <f>VLOOKUP($H536,[1]EDA!$H$6:$BN$980,O$1,FALSE)</f>
        <v>0</v>
      </c>
      <c r="P536" s="36">
        <f>VLOOKUP($H536,[1]EDA!$H$6:$BN$980,P$1,FALSE)</f>
        <v>0</v>
      </c>
      <c r="Q536" s="36">
        <f>VLOOKUP($H536,[1]EDA!$H$6:$BN$980,Q$1,FALSE)</f>
        <v>0</v>
      </c>
      <c r="R536" s="36">
        <f>VLOOKUP($H536,[1]EDA!$H$6:$BN$980,R$1,FALSE)</f>
        <v>0</v>
      </c>
      <c r="S536" s="36">
        <f>VLOOKUP($H536,[1]EDA!$H$6:$BN$980,S$1,FALSE)</f>
        <v>0</v>
      </c>
      <c r="T536" s="36">
        <f>VLOOKUP($H536,[1]EDA!$H$6:$BN$980,T$1,FALSE)</f>
        <v>0</v>
      </c>
      <c r="U536" s="36">
        <f>VLOOKUP($H536,[1]EDA!$H$6:$BN$980,U$1,FALSE)</f>
        <v>0</v>
      </c>
      <c r="V536" s="10">
        <f>VLOOKUP(H536,[1]EDA!$H$6:$BO$980,60,FALSE)</f>
        <v>49.5</v>
      </c>
      <c r="W536" s="10">
        <f t="shared" si="68"/>
        <v>30</v>
      </c>
      <c r="X536" s="17">
        <f t="shared" si="69"/>
        <v>0.60606060606060608</v>
      </c>
      <c r="Y536" s="36">
        <f>VLOOKUP($H536,[2]EDA!$H$6:$AY$980,Y$1,FALSE)</f>
        <v>0</v>
      </c>
      <c r="Z536" s="36">
        <f>VLOOKUP($H536,[2]EDA!$H$6:$AY$980,Z$1,FALSE)</f>
        <v>0</v>
      </c>
      <c r="AA536" s="36">
        <f>VLOOKUP($H536,[2]EDA!$H$6:$AY$980,AA$1,FALSE)</f>
        <v>0</v>
      </c>
      <c r="AB536" s="36">
        <f>VLOOKUP($H536,[2]EDA!$H$6:$AY$980,AB$1,FALSE)</f>
        <v>0</v>
      </c>
      <c r="AC536" s="36">
        <f>VLOOKUP($H536,[2]EDA!$H$6:$AY$980,AC$1,FALSE)</f>
        <v>0</v>
      </c>
      <c r="AD536" s="36">
        <f>VLOOKUP($H536,[2]EDA!$H$6:$AY$980,AD$1,FALSE)</f>
        <v>0</v>
      </c>
      <c r="AE536" s="36">
        <f>VLOOKUP($H536,[2]EDA!$H$6:$AY$980,AE$1,FALSE)</f>
        <v>0</v>
      </c>
      <c r="AF536" s="36">
        <f>VLOOKUP($H536,[2]EDA!$H$6:$AY$980,AF$1,FALSE)</f>
        <v>0</v>
      </c>
      <c r="AG536" s="36">
        <f>VLOOKUP($H536,[2]EDA!$H$6:$AY$980,AG$1,FALSE)</f>
        <v>0</v>
      </c>
      <c r="AH536" s="36">
        <f>VLOOKUP($H536,[2]EDA!$H$6:$AY$980,AH$1,FALSE)</f>
        <v>0</v>
      </c>
      <c r="AI536" s="36">
        <f>VLOOKUP($H536,[2]EDA!$H$6:$AY$980,AI$1,FALSE)</f>
        <v>0</v>
      </c>
      <c r="AJ536" s="36">
        <f>VLOOKUP($H536,[2]EDA!$H$6:$AY$980,AJ$1,FALSE)</f>
        <v>0</v>
      </c>
      <c r="AK536" s="20">
        <f>VLOOKUP(H536,[2]EDA!$H$6:$AZ$980,45,FALSE)</f>
        <v>0</v>
      </c>
      <c r="AL536" s="39">
        <f t="shared" si="70"/>
        <v>0</v>
      </c>
      <c r="AM536" s="17">
        <f t="shared" si="71"/>
        <v>0</v>
      </c>
      <c r="AN536" s="36">
        <f>VLOOKUP($H536,[3]IRA!$H$6:$BN$980,AN$1,FALSE)</f>
        <v>0</v>
      </c>
      <c r="AO536" s="36">
        <f>VLOOKUP($H536,[3]IRA!$H$6:$BN$980,AO$1,FALSE)</f>
        <v>0</v>
      </c>
      <c r="AP536" s="36">
        <f>VLOOKUP($H536,[3]IRA!$H$6:$BN$980,AP$1,FALSE)</f>
        <v>0</v>
      </c>
      <c r="AQ536" s="36">
        <f>VLOOKUP($H536,[3]IRA!$H$6:$BN$980,AQ$1,FALSE)</f>
        <v>0</v>
      </c>
      <c r="AR536" s="36">
        <f>VLOOKUP($H536,[3]IRA!$H$6:$BN$980,AR$1,FALSE)</f>
        <v>0</v>
      </c>
      <c r="AS536" s="36">
        <f>VLOOKUP($H536,[3]IRA!$H$6:$BN$980,AS$1,FALSE)</f>
        <v>0</v>
      </c>
      <c r="AT536" s="36">
        <f>VLOOKUP($H536,[3]IRA!$H$6:$BN$980,AT$1,FALSE)</f>
        <v>0</v>
      </c>
      <c r="AU536" s="36">
        <f>VLOOKUP($H536,[3]IRA!$H$6:$BN$980,AU$1,FALSE)</f>
        <v>0</v>
      </c>
      <c r="AV536" s="36">
        <f>VLOOKUP($H536,[3]IRA!$H$6:$BN$980,AV$1,FALSE)</f>
        <v>0</v>
      </c>
      <c r="AW536" s="36">
        <f>VLOOKUP($H536,[3]IRA!$H$6:$BN$980,AW$1,FALSE)</f>
        <v>0</v>
      </c>
      <c r="AX536" s="36">
        <f>VLOOKUP($H536,[3]IRA!$H$6:$BN$980,AX$1,FALSE)</f>
        <v>0</v>
      </c>
      <c r="AY536" s="36">
        <f>VLOOKUP($H536,[3]IRA!$H$6:$BN$980,AY$1,FALSE)</f>
        <v>0</v>
      </c>
      <c r="AZ536" s="20">
        <f>VLOOKUP(H536,[3]IRA!$H$6:$BO$980,60,FALSE)</f>
        <v>4.5</v>
      </c>
      <c r="BA536" s="20">
        <f t="shared" si="72"/>
        <v>0</v>
      </c>
      <c r="BB536" s="17">
        <f t="shared" si="73"/>
        <v>0</v>
      </c>
      <c r="BC536" s="36">
        <f>VLOOKUP($H536,[4]IRA!$H$7:$CS$981,BC$1,FALSE)</f>
        <v>13</v>
      </c>
      <c r="BD536" s="36">
        <f>VLOOKUP($H536,[4]IRA!$H$7:$CS$981,BD$1,FALSE)</f>
        <v>11</v>
      </c>
      <c r="BE536" s="36">
        <f>VLOOKUP($H536,[4]IRA!$H$7:$CS$981,BE$1,FALSE)</f>
        <v>8</v>
      </c>
      <c r="BF536" s="36">
        <f>VLOOKUP($H536,[4]IRA!$H$7:$CS$981,BF$1,FALSE)</f>
        <v>0</v>
      </c>
      <c r="BG536" s="36">
        <f>VLOOKUP($H536,[4]IRA!$H$7:$CS$981,BG$1,FALSE)</f>
        <v>0</v>
      </c>
      <c r="BH536" s="36">
        <f>VLOOKUP($H536,[4]IRA!$H$7:$CS$981,BH$1,FALSE)</f>
        <v>0</v>
      </c>
      <c r="BI536" s="36">
        <f>VLOOKUP($H536,[4]IRA!$H$7:$CS$981,BI$1,FALSE)</f>
        <v>0</v>
      </c>
      <c r="BJ536" s="36">
        <f>VLOOKUP($H536,[4]IRA!$H$7:$CS$981,BJ$1,FALSE)</f>
        <v>0</v>
      </c>
      <c r="BK536" s="36">
        <f>VLOOKUP($H536,[4]IRA!$H$7:$CS$981,BK$1,FALSE)</f>
        <v>0</v>
      </c>
      <c r="BL536" s="36">
        <f>VLOOKUP($H536,[4]IRA!$H$7:$CS$981,BL$1,FALSE)</f>
        <v>0</v>
      </c>
      <c r="BM536" s="36">
        <f>VLOOKUP($H536,[4]IRA!$H$7:$CS$981,BM$1,FALSE)</f>
        <v>0</v>
      </c>
      <c r="BN536" s="36">
        <f>VLOOKUP($H536,[4]IRA!$H$7:$CS$981,BN$1,FALSE)</f>
        <v>0</v>
      </c>
      <c r="BO536" s="10">
        <f>VLOOKUP(H536,[4]IRA!$H$7:$CS$981,90,FALSE)</f>
        <v>53</v>
      </c>
      <c r="BP536" s="10">
        <f t="shared" si="74"/>
        <v>32</v>
      </c>
      <c r="BQ536" s="17">
        <f t="shared" si="75"/>
        <v>0.60377358490566035</v>
      </c>
    </row>
    <row r="537" spans="1:69" x14ac:dyDescent="0.3">
      <c r="A537" s="87" t="s">
        <v>2</v>
      </c>
      <c r="B537" s="87" t="s">
        <v>93</v>
      </c>
      <c r="C537" s="88"/>
      <c r="D537" s="87" t="s">
        <v>719</v>
      </c>
      <c r="E537" s="87" t="s">
        <v>820</v>
      </c>
      <c r="F537" s="87" t="s">
        <v>818</v>
      </c>
      <c r="G537" s="88" t="s">
        <v>550</v>
      </c>
      <c r="H537" s="88">
        <v>25189</v>
      </c>
      <c r="I537" s="87" t="s">
        <v>1025</v>
      </c>
      <c r="J537" s="37">
        <f>VLOOKUP($H537,[1]EDA!$H$6:$BN$980,J$1,FALSE)</f>
        <v>0</v>
      </c>
      <c r="K537" s="36">
        <f>VLOOKUP($H537,[1]EDA!$H$6:$BN$980,K$1,FALSE)</f>
        <v>0</v>
      </c>
      <c r="L537" s="36">
        <f>VLOOKUP($H537,[1]EDA!$H$6:$BN$980,L$1,FALSE)</f>
        <v>0</v>
      </c>
      <c r="M537" s="36">
        <f>VLOOKUP($H537,[1]EDA!$H$6:$BN$980,M$1,FALSE)</f>
        <v>0</v>
      </c>
      <c r="N537" s="36">
        <f>VLOOKUP($H537,[1]EDA!$H$6:$BN$980,N$1,FALSE)</f>
        <v>0</v>
      </c>
      <c r="O537" s="36">
        <f>VLOOKUP($H537,[1]EDA!$H$6:$BN$980,O$1,FALSE)</f>
        <v>0</v>
      </c>
      <c r="P537" s="36">
        <f>VLOOKUP($H537,[1]EDA!$H$6:$BN$980,P$1,FALSE)</f>
        <v>0</v>
      </c>
      <c r="Q537" s="36">
        <f>VLOOKUP($H537,[1]EDA!$H$6:$BN$980,Q$1,FALSE)</f>
        <v>0</v>
      </c>
      <c r="R537" s="36">
        <f>VLOOKUP($H537,[1]EDA!$H$6:$BN$980,R$1,FALSE)</f>
        <v>0</v>
      </c>
      <c r="S537" s="36">
        <f>VLOOKUP($H537,[1]EDA!$H$6:$BN$980,S$1,FALSE)</f>
        <v>0</v>
      </c>
      <c r="T537" s="36">
        <f>VLOOKUP($H537,[1]EDA!$H$6:$BN$980,T$1,FALSE)</f>
        <v>0</v>
      </c>
      <c r="U537" s="36">
        <f>VLOOKUP($H537,[1]EDA!$H$6:$BN$980,U$1,FALSE)</f>
        <v>0</v>
      </c>
      <c r="V537" s="10">
        <f>VLOOKUP(H537,[1]EDA!$H$6:$BO$980,60,FALSE)</f>
        <v>0</v>
      </c>
      <c r="W537" s="10">
        <f t="shared" si="68"/>
        <v>0</v>
      </c>
      <c r="X537" s="17">
        <f t="shared" si="69"/>
        <v>0</v>
      </c>
      <c r="Y537" s="36">
        <f>VLOOKUP($H537,[2]EDA!$H$6:$AY$980,Y$1,FALSE)</f>
        <v>0</v>
      </c>
      <c r="Z537" s="36">
        <f>VLOOKUP($H537,[2]EDA!$H$6:$AY$980,Z$1,FALSE)</f>
        <v>0</v>
      </c>
      <c r="AA537" s="36">
        <f>VLOOKUP($H537,[2]EDA!$H$6:$AY$980,AA$1,FALSE)</f>
        <v>0</v>
      </c>
      <c r="AB537" s="36">
        <f>VLOOKUP($H537,[2]EDA!$H$6:$AY$980,AB$1,FALSE)</f>
        <v>0</v>
      </c>
      <c r="AC537" s="36">
        <f>VLOOKUP($H537,[2]EDA!$H$6:$AY$980,AC$1,FALSE)</f>
        <v>0</v>
      </c>
      <c r="AD537" s="36">
        <f>VLOOKUP($H537,[2]EDA!$H$6:$AY$980,AD$1,FALSE)</f>
        <v>0</v>
      </c>
      <c r="AE537" s="36">
        <f>VLOOKUP($H537,[2]EDA!$H$6:$AY$980,AE$1,FALSE)</f>
        <v>0</v>
      </c>
      <c r="AF537" s="36">
        <f>VLOOKUP($H537,[2]EDA!$H$6:$AY$980,AF$1,FALSE)</f>
        <v>0</v>
      </c>
      <c r="AG537" s="36">
        <f>VLOOKUP($H537,[2]EDA!$H$6:$AY$980,AG$1,FALSE)</f>
        <v>0</v>
      </c>
      <c r="AH537" s="36">
        <f>VLOOKUP($H537,[2]EDA!$H$6:$AY$980,AH$1,FALSE)</f>
        <v>0</v>
      </c>
      <c r="AI537" s="36">
        <f>VLOOKUP($H537,[2]EDA!$H$6:$AY$980,AI$1,FALSE)</f>
        <v>0</v>
      </c>
      <c r="AJ537" s="36">
        <f>VLOOKUP($H537,[2]EDA!$H$6:$AY$980,AJ$1,FALSE)</f>
        <v>0</v>
      </c>
      <c r="AK537" s="20">
        <f>VLOOKUP(H537,[2]EDA!$H$6:$AZ$980,45,FALSE)</f>
        <v>0</v>
      </c>
      <c r="AL537" s="39">
        <f t="shared" si="70"/>
        <v>0</v>
      </c>
      <c r="AM537" s="17">
        <f t="shared" si="71"/>
        <v>0</v>
      </c>
      <c r="AN537" s="36">
        <f>VLOOKUP($H537,[3]IRA!$H$6:$BN$980,AN$1,FALSE)</f>
        <v>0</v>
      </c>
      <c r="AO537" s="36">
        <f>VLOOKUP($H537,[3]IRA!$H$6:$BN$980,AO$1,FALSE)</f>
        <v>0</v>
      </c>
      <c r="AP537" s="36">
        <f>VLOOKUP($H537,[3]IRA!$H$6:$BN$980,AP$1,FALSE)</f>
        <v>0</v>
      </c>
      <c r="AQ537" s="36">
        <f>VLOOKUP($H537,[3]IRA!$H$6:$BN$980,AQ$1,FALSE)</f>
        <v>0</v>
      </c>
      <c r="AR537" s="36">
        <f>VLOOKUP($H537,[3]IRA!$H$6:$BN$980,AR$1,FALSE)</f>
        <v>0</v>
      </c>
      <c r="AS537" s="36">
        <f>VLOOKUP($H537,[3]IRA!$H$6:$BN$980,AS$1,FALSE)</f>
        <v>0</v>
      </c>
      <c r="AT537" s="36">
        <f>VLOOKUP($H537,[3]IRA!$H$6:$BN$980,AT$1,FALSE)</f>
        <v>0</v>
      </c>
      <c r="AU537" s="36">
        <f>VLOOKUP($H537,[3]IRA!$H$6:$BN$980,AU$1,FALSE)</f>
        <v>0</v>
      </c>
      <c r="AV537" s="36">
        <f>VLOOKUP($H537,[3]IRA!$H$6:$BN$980,AV$1,FALSE)</f>
        <v>0</v>
      </c>
      <c r="AW537" s="36">
        <f>VLOOKUP($H537,[3]IRA!$H$6:$BN$980,AW$1,FALSE)</f>
        <v>0</v>
      </c>
      <c r="AX537" s="36">
        <f>VLOOKUP($H537,[3]IRA!$H$6:$BN$980,AX$1,FALSE)</f>
        <v>0</v>
      </c>
      <c r="AY537" s="36">
        <f>VLOOKUP($H537,[3]IRA!$H$6:$BN$980,AY$1,FALSE)</f>
        <v>0</v>
      </c>
      <c r="AZ537" s="20">
        <f>VLOOKUP(H537,[3]IRA!$H$6:$BO$980,60,FALSE)</f>
        <v>0</v>
      </c>
      <c r="BA537" s="20">
        <f t="shared" si="72"/>
        <v>0</v>
      </c>
      <c r="BB537" s="17">
        <f t="shared" si="73"/>
        <v>0</v>
      </c>
      <c r="BC537" s="36">
        <f>VLOOKUP($H537,[4]IRA!$H$7:$CS$981,BC$1,FALSE)</f>
        <v>0</v>
      </c>
      <c r="BD537" s="36">
        <f>VLOOKUP($H537,[4]IRA!$H$7:$CS$981,BD$1,FALSE)</f>
        <v>0</v>
      </c>
      <c r="BE537" s="36">
        <f>VLOOKUP($H537,[4]IRA!$H$7:$CS$981,BE$1,FALSE)</f>
        <v>0</v>
      </c>
      <c r="BF537" s="36">
        <f>VLOOKUP($H537,[4]IRA!$H$7:$CS$981,BF$1,FALSE)</f>
        <v>0</v>
      </c>
      <c r="BG537" s="36">
        <f>VLOOKUP($H537,[4]IRA!$H$7:$CS$981,BG$1,FALSE)</f>
        <v>0</v>
      </c>
      <c r="BH537" s="36">
        <f>VLOOKUP($H537,[4]IRA!$H$7:$CS$981,BH$1,FALSE)</f>
        <v>0</v>
      </c>
      <c r="BI537" s="36">
        <f>VLOOKUP($H537,[4]IRA!$H$7:$CS$981,BI$1,FALSE)</f>
        <v>0</v>
      </c>
      <c r="BJ537" s="36">
        <f>VLOOKUP($H537,[4]IRA!$H$7:$CS$981,BJ$1,FALSE)</f>
        <v>0</v>
      </c>
      <c r="BK537" s="36">
        <f>VLOOKUP($H537,[4]IRA!$H$7:$CS$981,BK$1,FALSE)</f>
        <v>0</v>
      </c>
      <c r="BL537" s="36">
        <f>VLOOKUP($H537,[4]IRA!$H$7:$CS$981,BL$1,FALSE)</f>
        <v>0</v>
      </c>
      <c r="BM537" s="36">
        <f>VLOOKUP($H537,[4]IRA!$H$7:$CS$981,BM$1,FALSE)</f>
        <v>0</v>
      </c>
      <c r="BN537" s="36">
        <f>VLOOKUP($H537,[4]IRA!$H$7:$CS$981,BN$1,FALSE)</f>
        <v>0</v>
      </c>
      <c r="BO537" s="10">
        <f>VLOOKUP(H537,[4]IRA!$H$7:$CS$981,90,FALSE)</f>
        <v>0</v>
      </c>
      <c r="BP537" s="10">
        <f t="shared" si="74"/>
        <v>0</v>
      </c>
      <c r="BQ537" s="17">
        <f t="shared" si="75"/>
        <v>0</v>
      </c>
    </row>
    <row r="538" spans="1:69" x14ac:dyDescent="0.3">
      <c r="A538" s="87" t="s">
        <v>181</v>
      </c>
      <c r="B538" s="87" t="s">
        <v>342</v>
      </c>
      <c r="C538" s="88"/>
      <c r="D538" s="87" t="s">
        <v>719</v>
      </c>
      <c r="E538" s="87" t="s">
        <v>820</v>
      </c>
      <c r="F538" s="87" t="s">
        <v>818</v>
      </c>
      <c r="G538" s="88" t="s">
        <v>550</v>
      </c>
      <c r="H538" s="88">
        <v>25222</v>
      </c>
      <c r="I538" s="87" t="s">
        <v>1026</v>
      </c>
      <c r="J538" s="37">
        <f>VLOOKUP($H538,[1]EDA!$H$6:$BN$980,J$1,FALSE)</f>
        <v>0</v>
      </c>
      <c r="K538" s="36">
        <f>VLOOKUP($H538,[1]EDA!$H$6:$BN$980,K$1,FALSE)</f>
        <v>0</v>
      </c>
      <c r="L538" s="36">
        <f>VLOOKUP($H538,[1]EDA!$H$6:$BN$980,L$1,FALSE)</f>
        <v>0</v>
      </c>
      <c r="M538" s="36">
        <f>VLOOKUP($H538,[1]EDA!$H$6:$BN$980,M$1,FALSE)</f>
        <v>0</v>
      </c>
      <c r="N538" s="36">
        <f>VLOOKUP($H538,[1]EDA!$H$6:$BN$980,N$1,FALSE)</f>
        <v>0</v>
      </c>
      <c r="O538" s="36">
        <f>VLOOKUP($H538,[1]EDA!$H$6:$BN$980,O$1,FALSE)</f>
        <v>0</v>
      </c>
      <c r="P538" s="36">
        <f>VLOOKUP($H538,[1]EDA!$H$6:$BN$980,P$1,FALSE)</f>
        <v>0</v>
      </c>
      <c r="Q538" s="36">
        <f>VLOOKUP($H538,[1]EDA!$H$6:$BN$980,Q$1,FALSE)</f>
        <v>0</v>
      </c>
      <c r="R538" s="36">
        <f>VLOOKUP($H538,[1]EDA!$H$6:$BN$980,R$1,FALSE)</f>
        <v>0</v>
      </c>
      <c r="S538" s="36">
        <f>VLOOKUP($H538,[1]EDA!$H$6:$BN$980,S$1,FALSE)</f>
        <v>0</v>
      </c>
      <c r="T538" s="36">
        <f>VLOOKUP($H538,[1]EDA!$H$6:$BN$980,T$1,FALSE)</f>
        <v>0</v>
      </c>
      <c r="U538" s="36">
        <f>VLOOKUP($H538,[1]EDA!$H$6:$BN$980,U$1,FALSE)</f>
        <v>0</v>
      </c>
      <c r="V538" s="10">
        <f>VLOOKUP(H538,[1]EDA!$H$6:$BO$980,60,FALSE)</f>
        <v>0</v>
      </c>
      <c r="W538" s="10">
        <f t="shared" si="68"/>
        <v>0</v>
      </c>
      <c r="X538" s="17">
        <f t="shared" si="69"/>
        <v>0</v>
      </c>
      <c r="Y538" s="36">
        <f>VLOOKUP($H538,[2]EDA!$H$6:$AY$980,Y$1,FALSE)</f>
        <v>0</v>
      </c>
      <c r="Z538" s="36">
        <f>VLOOKUP($H538,[2]EDA!$H$6:$AY$980,Z$1,FALSE)</f>
        <v>0</v>
      </c>
      <c r="AA538" s="36">
        <f>VLOOKUP($H538,[2]EDA!$H$6:$AY$980,AA$1,FALSE)</f>
        <v>0</v>
      </c>
      <c r="AB538" s="36">
        <f>VLOOKUP($H538,[2]EDA!$H$6:$AY$980,AB$1,FALSE)</f>
        <v>0</v>
      </c>
      <c r="AC538" s="36">
        <f>VLOOKUP($H538,[2]EDA!$H$6:$AY$980,AC$1,FALSE)</f>
        <v>0</v>
      </c>
      <c r="AD538" s="36">
        <f>VLOOKUP($H538,[2]EDA!$H$6:$AY$980,AD$1,FALSE)</f>
        <v>0</v>
      </c>
      <c r="AE538" s="36">
        <f>VLOOKUP($H538,[2]EDA!$H$6:$AY$980,AE$1,FALSE)</f>
        <v>0</v>
      </c>
      <c r="AF538" s="36">
        <f>VLOOKUP($H538,[2]EDA!$H$6:$AY$980,AF$1,FALSE)</f>
        <v>0</v>
      </c>
      <c r="AG538" s="36">
        <f>VLOOKUP($H538,[2]EDA!$H$6:$AY$980,AG$1,FALSE)</f>
        <v>0</v>
      </c>
      <c r="AH538" s="36">
        <f>VLOOKUP($H538,[2]EDA!$H$6:$AY$980,AH$1,FALSE)</f>
        <v>0</v>
      </c>
      <c r="AI538" s="36">
        <f>VLOOKUP($H538,[2]EDA!$H$6:$AY$980,AI$1,FALSE)</f>
        <v>0</v>
      </c>
      <c r="AJ538" s="36">
        <f>VLOOKUP($H538,[2]EDA!$H$6:$AY$980,AJ$1,FALSE)</f>
        <v>0</v>
      </c>
      <c r="AK538" s="20">
        <f>VLOOKUP(H538,[2]EDA!$H$6:$AZ$980,45,FALSE)</f>
        <v>0</v>
      </c>
      <c r="AL538" s="39">
        <f t="shared" si="70"/>
        <v>0</v>
      </c>
      <c r="AM538" s="17">
        <f t="shared" si="71"/>
        <v>0</v>
      </c>
      <c r="AN538" s="36">
        <f>VLOOKUP($H538,[3]IRA!$H$6:$BN$980,AN$1,FALSE)</f>
        <v>0</v>
      </c>
      <c r="AO538" s="36">
        <f>VLOOKUP($H538,[3]IRA!$H$6:$BN$980,AO$1,FALSE)</f>
        <v>0</v>
      </c>
      <c r="AP538" s="36">
        <f>VLOOKUP($H538,[3]IRA!$H$6:$BN$980,AP$1,FALSE)</f>
        <v>0</v>
      </c>
      <c r="AQ538" s="36">
        <f>VLOOKUP($H538,[3]IRA!$H$6:$BN$980,AQ$1,FALSE)</f>
        <v>0</v>
      </c>
      <c r="AR538" s="36">
        <f>VLOOKUP($H538,[3]IRA!$H$6:$BN$980,AR$1,FALSE)</f>
        <v>0</v>
      </c>
      <c r="AS538" s="36">
        <f>VLOOKUP($H538,[3]IRA!$H$6:$BN$980,AS$1,FALSE)</f>
        <v>0</v>
      </c>
      <c r="AT538" s="36">
        <f>VLOOKUP($H538,[3]IRA!$H$6:$BN$980,AT$1,FALSE)</f>
        <v>0</v>
      </c>
      <c r="AU538" s="36">
        <f>VLOOKUP($H538,[3]IRA!$H$6:$BN$980,AU$1,FALSE)</f>
        <v>0</v>
      </c>
      <c r="AV538" s="36">
        <f>VLOOKUP($H538,[3]IRA!$H$6:$BN$980,AV$1,FALSE)</f>
        <v>0</v>
      </c>
      <c r="AW538" s="36">
        <f>VLOOKUP($H538,[3]IRA!$H$6:$BN$980,AW$1,FALSE)</f>
        <v>0</v>
      </c>
      <c r="AX538" s="36">
        <f>VLOOKUP($H538,[3]IRA!$H$6:$BN$980,AX$1,FALSE)</f>
        <v>0</v>
      </c>
      <c r="AY538" s="36">
        <f>VLOOKUP($H538,[3]IRA!$H$6:$BN$980,AY$1,FALSE)</f>
        <v>0</v>
      </c>
      <c r="AZ538" s="20">
        <f>VLOOKUP(H538,[3]IRA!$H$6:$BO$980,60,FALSE)</f>
        <v>0</v>
      </c>
      <c r="BA538" s="20">
        <f t="shared" si="72"/>
        <v>0</v>
      </c>
      <c r="BB538" s="17">
        <f t="shared" si="73"/>
        <v>0</v>
      </c>
      <c r="BC538" s="36">
        <f>VLOOKUP($H538,[4]IRA!$H$7:$CS$981,BC$1,FALSE)</f>
        <v>0</v>
      </c>
      <c r="BD538" s="36">
        <f>VLOOKUP($H538,[4]IRA!$H$7:$CS$981,BD$1,FALSE)</f>
        <v>0</v>
      </c>
      <c r="BE538" s="36">
        <f>VLOOKUP($H538,[4]IRA!$H$7:$CS$981,BE$1,FALSE)</f>
        <v>0</v>
      </c>
      <c r="BF538" s="36">
        <f>VLOOKUP($H538,[4]IRA!$H$7:$CS$981,BF$1,FALSE)</f>
        <v>0</v>
      </c>
      <c r="BG538" s="36">
        <f>VLOOKUP($H538,[4]IRA!$H$7:$CS$981,BG$1,FALSE)</f>
        <v>0</v>
      </c>
      <c r="BH538" s="36">
        <f>VLOOKUP($H538,[4]IRA!$H$7:$CS$981,BH$1,FALSE)</f>
        <v>0</v>
      </c>
      <c r="BI538" s="36">
        <f>VLOOKUP($H538,[4]IRA!$H$7:$CS$981,BI$1,FALSE)</f>
        <v>0</v>
      </c>
      <c r="BJ538" s="36">
        <f>VLOOKUP($H538,[4]IRA!$H$7:$CS$981,BJ$1,FALSE)</f>
        <v>0</v>
      </c>
      <c r="BK538" s="36">
        <f>VLOOKUP($H538,[4]IRA!$H$7:$CS$981,BK$1,FALSE)</f>
        <v>0</v>
      </c>
      <c r="BL538" s="36">
        <f>VLOOKUP($H538,[4]IRA!$H$7:$CS$981,BL$1,FALSE)</f>
        <v>0</v>
      </c>
      <c r="BM538" s="36">
        <f>VLOOKUP($H538,[4]IRA!$H$7:$CS$981,BM$1,FALSE)</f>
        <v>0</v>
      </c>
      <c r="BN538" s="36">
        <f>VLOOKUP($H538,[4]IRA!$H$7:$CS$981,BN$1,FALSE)</f>
        <v>0</v>
      </c>
      <c r="BO538" s="10">
        <f>VLOOKUP(H538,[4]IRA!$H$7:$CS$981,90,FALSE)</f>
        <v>0</v>
      </c>
      <c r="BP538" s="10">
        <f t="shared" si="74"/>
        <v>0</v>
      </c>
      <c r="BQ538" s="17">
        <f t="shared" si="75"/>
        <v>0</v>
      </c>
    </row>
    <row r="539" spans="1:69" x14ac:dyDescent="0.3">
      <c r="A539" s="87" t="s">
        <v>240</v>
      </c>
      <c r="B539" s="87" t="s">
        <v>323</v>
      </c>
      <c r="C539" s="88"/>
      <c r="D539" s="87" t="s">
        <v>719</v>
      </c>
      <c r="E539" s="87" t="s">
        <v>820</v>
      </c>
      <c r="F539" s="87" t="s">
        <v>818</v>
      </c>
      <c r="G539" s="88" t="s">
        <v>555</v>
      </c>
      <c r="H539" s="88">
        <v>25227</v>
      </c>
      <c r="I539" s="87" t="s">
        <v>1027</v>
      </c>
      <c r="J539" s="37">
        <f>VLOOKUP($H539,[1]EDA!$H$6:$BN$980,J$1,FALSE)</f>
        <v>0</v>
      </c>
      <c r="K539" s="36">
        <f>VLOOKUP($H539,[1]EDA!$H$6:$BN$980,K$1,FALSE)</f>
        <v>0</v>
      </c>
      <c r="L539" s="36">
        <f>VLOOKUP($H539,[1]EDA!$H$6:$BN$980,L$1,FALSE)</f>
        <v>0</v>
      </c>
      <c r="M539" s="36">
        <f>VLOOKUP($H539,[1]EDA!$H$6:$BN$980,M$1,FALSE)</f>
        <v>0</v>
      </c>
      <c r="N539" s="36">
        <f>VLOOKUP($H539,[1]EDA!$H$6:$BN$980,N$1,FALSE)</f>
        <v>0</v>
      </c>
      <c r="O539" s="36">
        <f>VLOOKUP($H539,[1]EDA!$H$6:$BN$980,O$1,FALSE)</f>
        <v>0</v>
      </c>
      <c r="P539" s="36">
        <f>VLOOKUP($H539,[1]EDA!$H$6:$BN$980,P$1,FALSE)</f>
        <v>0</v>
      </c>
      <c r="Q539" s="36">
        <f>VLOOKUP($H539,[1]EDA!$H$6:$BN$980,Q$1,FALSE)</f>
        <v>0</v>
      </c>
      <c r="R539" s="36">
        <f>VLOOKUP($H539,[1]EDA!$H$6:$BN$980,R$1,FALSE)</f>
        <v>0</v>
      </c>
      <c r="S539" s="36">
        <f>VLOOKUP($H539,[1]EDA!$H$6:$BN$980,S$1,FALSE)</f>
        <v>0</v>
      </c>
      <c r="T539" s="36">
        <f>VLOOKUP($H539,[1]EDA!$H$6:$BN$980,T$1,FALSE)</f>
        <v>0</v>
      </c>
      <c r="U539" s="36">
        <f>VLOOKUP($H539,[1]EDA!$H$6:$BN$980,U$1,FALSE)</f>
        <v>0</v>
      </c>
      <c r="V539" s="10">
        <f>VLOOKUP(H539,[1]EDA!$H$6:$BO$980,60,FALSE)</f>
        <v>0</v>
      </c>
      <c r="W539" s="10">
        <f t="shared" si="68"/>
        <v>0</v>
      </c>
      <c r="X539" s="17">
        <f t="shared" si="69"/>
        <v>0</v>
      </c>
      <c r="Y539" s="36">
        <f>VLOOKUP($H539,[2]EDA!$H$6:$AY$980,Y$1,FALSE)</f>
        <v>0</v>
      </c>
      <c r="Z539" s="36">
        <f>VLOOKUP($H539,[2]EDA!$H$6:$AY$980,Z$1,FALSE)</f>
        <v>0</v>
      </c>
      <c r="AA539" s="36">
        <f>VLOOKUP($H539,[2]EDA!$H$6:$AY$980,AA$1,FALSE)</f>
        <v>0</v>
      </c>
      <c r="AB539" s="36">
        <f>VLOOKUP($H539,[2]EDA!$H$6:$AY$980,AB$1,FALSE)</f>
        <v>0</v>
      </c>
      <c r="AC539" s="36">
        <f>VLOOKUP($H539,[2]EDA!$H$6:$AY$980,AC$1,FALSE)</f>
        <v>0</v>
      </c>
      <c r="AD539" s="36">
        <f>VLOOKUP($H539,[2]EDA!$H$6:$AY$980,AD$1,FALSE)</f>
        <v>0</v>
      </c>
      <c r="AE539" s="36">
        <f>VLOOKUP($H539,[2]EDA!$H$6:$AY$980,AE$1,FALSE)</f>
        <v>0</v>
      </c>
      <c r="AF539" s="36">
        <f>VLOOKUP($H539,[2]EDA!$H$6:$AY$980,AF$1,FALSE)</f>
        <v>0</v>
      </c>
      <c r="AG539" s="36">
        <f>VLOOKUP($H539,[2]EDA!$H$6:$AY$980,AG$1,FALSE)</f>
        <v>0</v>
      </c>
      <c r="AH539" s="36">
        <f>VLOOKUP($H539,[2]EDA!$H$6:$AY$980,AH$1,FALSE)</f>
        <v>0</v>
      </c>
      <c r="AI539" s="36">
        <f>VLOOKUP($H539,[2]EDA!$H$6:$AY$980,AI$1,FALSE)</f>
        <v>0</v>
      </c>
      <c r="AJ539" s="36">
        <f>VLOOKUP($H539,[2]EDA!$H$6:$AY$980,AJ$1,FALSE)</f>
        <v>0</v>
      </c>
      <c r="AK539" s="20">
        <f>VLOOKUP(H539,[2]EDA!$H$6:$AZ$980,45,FALSE)</f>
        <v>0</v>
      </c>
      <c r="AL539" s="39">
        <f t="shared" si="70"/>
        <v>0</v>
      </c>
      <c r="AM539" s="17">
        <f t="shared" si="71"/>
        <v>0</v>
      </c>
      <c r="AN539" s="36">
        <f>VLOOKUP($H539,[3]IRA!$H$6:$BN$980,AN$1,FALSE)</f>
        <v>0</v>
      </c>
      <c r="AO539" s="36">
        <f>VLOOKUP($H539,[3]IRA!$H$6:$BN$980,AO$1,FALSE)</f>
        <v>0</v>
      </c>
      <c r="AP539" s="36">
        <f>VLOOKUP($H539,[3]IRA!$H$6:$BN$980,AP$1,FALSE)</f>
        <v>0</v>
      </c>
      <c r="AQ539" s="36">
        <f>VLOOKUP($H539,[3]IRA!$H$6:$BN$980,AQ$1,FALSE)</f>
        <v>0</v>
      </c>
      <c r="AR539" s="36">
        <f>VLOOKUP($H539,[3]IRA!$H$6:$BN$980,AR$1,FALSE)</f>
        <v>0</v>
      </c>
      <c r="AS539" s="36">
        <f>VLOOKUP($H539,[3]IRA!$H$6:$BN$980,AS$1,FALSE)</f>
        <v>0</v>
      </c>
      <c r="AT539" s="36">
        <f>VLOOKUP($H539,[3]IRA!$H$6:$BN$980,AT$1,FALSE)</f>
        <v>0</v>
      </c>
      <c r="AU539" s="36">
        <f>VLOOKUP($H539,[3]IRA!$H$6:$BN$980,AU$1,FALSE)</f>
        <v>0</v>
      </c>
      <c r="AV539" s="36">
        <f>VLOOKUP($H539,[3]IRA!$H$6:$BN$980,AV$1,FALSE)</f>
        <v>0</v>
      </c>
      <c r="AW539" s="36">
        <f>VLOOKUP($H539,[3]IRA!$H$6:$BN$980,AW$1,FALSE)</f>
        <v>0</v>
      </c>
      <c r="AX539" s="36">
        <f>VLOOKUP($H539,[3]IRA!$H$6:$BN$980,AX$1,FALSE)</f>
        <v>0</v>
      </c>
      <c r="AY539" s="36">
        <f>VLOOKUP($H539,[3]IRA!$H$6:$BN$980,AY$1,FALSE)</f>
        <v>0</v>
      </c>
      <c r="AZ539" s="20">
        <f>VLOOKUP(H539,[3]IRA!$H$6:$BO$980,60,FALSE)</f>
        <v>0</v>
      </c>
      <c r="BA539" s="20">
        <f t="shared" si="72"/>
        <v>0</v>
      </c>
      <c r="BB539" s="17">
        <f t="shared" si="73"/>
        <v>0</v>
      </c>
      <c r="BC539" s="36">
        <f>VLOOKUP($H539,[4]IRA!$H$7:$CS$981,BC$1,FALSE)</f>
        <v>0</v>
      </c>
      <c r="BD539" s="36">
        <f>VLOOKUP($H539,[4]IRA!$H$7:$CS$981,BD$1,FALSE)</f>
        <v>0</v>
      </c>
      <c r="BE539" s="36">
        <f>VLOOKUP($H539,[4]IRA!$H$7:$CS$981,BE$1,FALSE)</f>
        <v>0</v>
      </c>
      <c r="BF539" s="36">
        <f>VLOOKUP($H539,[4]IRA!$H$7:$CS$981,BF$1,FALSE)</f>
        <v>0</v>
      </c>
      <c r="BG539" s="36">
        <f>VLOOKUP($H539,[4]IRA!$H$7:$CS$981,BG$1,FALSE)</f>
        <v>0</v>
      </c>
      <c r="BH539" s="36">
        <f>VLOOKUP($H539,[4]IRA!$H$7:$CS$981,BH$1,FALSE)</f>
        <v>0</v>
      </c>
      <c r="BI539" s="36">
        <f>VLOOKUP($H539,[4]IRA!$H$7:$CS$981,BI$1,FALSE)</f>
        <v>0</v>
      </c>
      <c r="BJ539" s="36">
        <f>VLOOKUP($H539,[4]IRA!$H$7:$CS$981,BJ$1,FALSE)</f>
        <v>0</v>
      </c>
      <c r="BK539" s="36">
        <f>VLOOKUP($H539,[4]IRA!$H$7:$CS$981,BK$1,FALSE)</f>
        <v>0</v>
      </c>
      <c r="BL539" s="36">
        <f>VLOOKUP($H539,[4]IRA!$H$7:$CS$981,BL$1,FALSE)</f>
        <v>0</v>
      </c>
      <c r="BM539" s="36">
        <f>VLOOKUP($H539,[4]IRA!$H$7:$CS$981,BM$1,FALSE)</f>
        <v>0</v>
      </c>
      <c r="BN539" s="36">
        <f>VLOOKUP($H539,[4]IRA!$H$7:$CS$981,BN$1,FALSE)</f>
        <v>0</v>
      </c>
      <c r="BO539" s="10">
        <f>VLOOKUP(H539,[4]IRA!$H$7:$CS$981,90,FALSE)</f>
        <v>0</v>
      </c>
      <c r="BP539" s="10">
        <f t="shared" si="74"/>
        <v>0</v>
      </c>
      <c r="BQ539" s="17">
        <f t="shared" si="75"/>
        <v>0</v>
      </c>
    </row>
    <row r="540" spans="1:69" x14ac:dyDescent="0.3">
      <c r="A540" s="87" t="s">
        <v>2</v>
      </c>
      <c r="B540" s="87" t="s">
        <v>93</v>
      </c>
      <c r="C540" s="88"/>
      <c r="D540" s="87" t="s">
        <v>719</v>
      </c>
      <c r="E540" s="87" t="s">
        <v>820</v>
      </c>
      <c r="F540" s="87" t="s">
        <v>818</v>
      </c>
      <c r="G540" s="88" t="s">
        <v>555</v>
      </c>
      <c r="H540" s="88">
        <v>25228</v>
      </c>
      <c r="I540" s="87" t="s">
        <v>1028</v>
      </c>
      <c r="J540" s="37">
        <f>VLOOKUP($H540,[1]EDA!$H$6:$BN$980,J$1,FALSE)</f>
        <v>0</v>
      </c>
      <c r="K540" s="36">
        <f>VLOOKUP($H540,[1]EDA!$H$6:$BN$980,K$1,FALSE)</f>
        <v>0</v>
      </c>
      <c r="L540" s="36">
        <f>VLOOKUP($H540,[1]EDA!$H$6:$BN$980,L$1,FALSE)</f>
        <v>0</v>
      </c>
      <c r="M540" s="36">
        <f>VLOOKUP($H540,[1]EDA!$H$6:$BN$980,M$1,FALSE)</f>
        <v>0</v>
      </c>
      <c r="N540" s="36">
        <f>VLOOKUP($H540,[1]EDA!$H$6:$BN$980,N$1,FALSE)</f>
        <v>0</v>
      </c>
      <c r="O540" s="36">
        <f>VLOOKUP($H540,[1]EDA!$H$6:$BN$980,O$1,FALSE)</f>
        <v>0</v>
      </c>
      <c r="P540" s="36">
        <f>VLOOKUP($H540,[1]EDA!$H$6:$BN$980,P$1,FALSE)</f>
        <v>0</v>
      </c>
      <c r="Q540" s="36">
        <f>VLOOKUP($H540,[1]EDA!$H$6:$BN$980,Q$1,FALSE)</f>
        <v>0</v>
      </c>
      <c r="R540" s="36">
        <f>VLOOKUP($H540,[1]EDA!$H$6:$BN$980,R$1,FALSE)</f>
        <v>0</v>
      </c>
      <c r="S540" s="36">
        <f>VLOOKUP($H540,[1]EDA!$H$6:$BN$980,S$1,FALSE)</f>
        <v>0</v>
      </c>
      <c r="T540" s="36">
        <f>VLOOKUP($H540,[1]EDA!$H$6:$BN$980,T$1,FALSE)</f>
        <v>0</v>
      </c>
      <c r="U540" s="36">
        <f>VLOOKUP($H540,[1]EDA!$H$6:$BN$980,U$1,FALSE)</f>
        <v>0</v>
      </c>
      <c r="V540" s="10">
        <f>VLOOKUP(H540,[1]EDA!$H$6:$BO$980,60,FALSE)</f>
        <v>0</v>
      </c>
      <c r="W540" s="10">
        <f t="shared" si="68"/>
        <v>0</v>
      </c>
      <c r="X540" s="17">
        <f t="shared" si="69"/>
        <v>0</v>
      </c>
      <c r="Y540" s="36">
        <f>VLOOKUP($H540,[2]EDA!$H$6:$AY$980,Y$1,FALSE)</f>
        <v>0</v>
      </c>
      <c r="Z540" s="36">
        <f>VLOOKUP($H540,[2]EDA!$H$6:$AY$980,Z$1,FALSE)</f>
        <v>0</v>
      </c>
      <c r="AA540" s="36">
        <f>VLOOKUP($H540,[2]EDA!$H$6:$AY$980,AA$1,FALSE)</f>
        <v>0</v>
      </c>
      <c r="AB540" s="36">
        <f>VLOOKUP($H540,[2]EDA!$H$6:$AY$980,AB$1,FALSE)</f>
        <v>0</v>
      </c>
      <c r="AC540" s="36">
        <f>VLOOKUP($H540,[2]EDA!$H$6:$AY$980,AC$1,FALSE)</f>
        <v>0</v>
      </c>
      <c r="AD540" s="36">
        <f>VLOOKUP($H540,[2]EDA!$H$6:$AY$980,AD$1,FALSE)</f>
        <v>0</v>
      </c>
      <c r="AE540" s="36">
        <f>VLOOKUP($H540,[2]EDA!$H$6:$AY$980,AE$1,FALSE)</f>
        <v>0</v>
      </c>
      <c r="AF540" s="36">
        <f>VLOOKUP($H540,[2]EDA!$H$6:$AY$980,AF$1,FALSE)</f>
        <v>0</v>
      </c>
      <c r="AG540" s="36">
        <f>VLOOKUP($H540,[2]EDA!$H$6:$AY$980,AG$1,FALSE)</f>
        <v>0</v>
      </c>
      <c r="AH540" s="36">
        <f>VLOOKUP($H540,[2]EDA!$H$6:$AY$980,AH$1,FALSE)</f>
        <v>0</v>
      </c>
      <c r="AI540" s="36">
        <f>VLOOKUP($H540,[2]EDA!$H$6:$AY$980,AI$1,FALSE)</f>
        <v>0</v>
      </c>
      <c r="AJ540" s="36">
        <f>VLOOKUP($H540,[2]EDA!$H$6:$AY$980,AJ$1,FALSE)</f>
        <v>0</v>
      </c>
      <c r="AK540" s="20">
        <f>VLOOKUP(H540,[2]EDA!$H$6:$AZ$980,45,FALSE)</f>
        <v>0</v>
      </c>
      <c r="AL540" s="39">
        <f t="shared" si="70"/>
        <v>0</v>
      </c>
      <c r="AM540" s="17">
        <f t="shared" si="71"/>
        <v>0</v>
      </c>
      <c r="AN540" s="36">
        <f>VLOOKUP($H540,[3]IRA!$H$6:$BN$980,AN$1,FALSE)</f>
        <v>0</v>
      </c>
      <c r="AO540" s="36">
        <f>VLOOKUP($H540,[3]IRA!$H$6:$BN$980,AO$1,FALSE)</f>
        <v>0</v>
      </c>
      <c r="AP540" s="36">
        <f>VLOOKUP($H540,[3]IRA!$H$6:$BN$980,AP$1,FALSE)</f>
        <v>0</v>
      </c>
      <c r="AQ540" s="36">
        <f>VLOOKUP($H540,[3]IRA!$H$6:$BN$980,AQ$1,FALSE)</f>
        <v>0</v>
      </c>
      <c r="AR540" s="36">
        <f>VLOOKUP($H540,[3]IRA!$H$6:$BN$980,AR$1,FALSE)</f>
        <v>0</v>
      </c>
      <c r="AS540" s="36">
        <f>VLOOKUP($H540,[3]IRA!$H$6:$BN$980,AS$1,FALSE)</f>
        <v>0</v>
      </c>
      <c r="AT540" s="36">
        <f>VLOOKUP($H540,[3]IRA!$H$6:$BN$980,AT$1,FALSE)</f>
        <v>0</v>
      </c>
      <c r="AU540" s="36">
        <f>VLOOKUP($H540,[3]IRA!$H$6:$BN$980,AU$1,FALSE)</f>
        <v>0</v>
      </c>
      <c r="AV540" s="36">
        <f>VLOOKUP($H540,[3]IRA!$H$6:$BN$980,AV$1,FALSE)</f>
        <v>0</v>
      </c>
      <c r="AW540" s="36">
        <f>VLOOKUP($H540,[3]IRA!$H$6:$BN$980,AW$1,FALSE)</f>
        <v>0</v>
      </c>
      <c r="AX540" s="36">
        <f>VLOOKUP($H540,[3]IRA!$H$6:$BN$980,AX$1,FALSE)</f>
        <v>0</v>
      </c>
      <c r="AY540" s="36">
        <f>VLOOKUP($H540,[3]IRA!$H$6:$BN$980,AY$1,FALSE)</f>
        <v>0</v>
      </c>
      <c r="AZ540" s="20">
        <f>VLOOKUP(H540,[3]IRA!$H$6:$BO$980,60,FALSE)</f>
        <v>0</v>
      </c>
      <c r="BA540" s="20">
        <f t="shared" si="72"/>
        <v>0</v>
      </c>
      <c r="BB540" s="17">
        <f t="shared" si="73"/>
        <v>0</v>
      </c>
      <c r="BC540" s="36">
        <f>VLOOKUP($H540,[4]IRA!$H$7:$CS$981,BC$1,FALSE)</f>
        <v>0</v>
      </c>
      <c r="BD540" s="36">
        <f>VLOOKUP($H540,[4]IRA!$H$7:$CS$981,BD$1,FALSE)</f>
        <v>0</v>
      </c>
      <c r="BE540" s="36">
        <f>VLOOKUP($H540,[4]IRA!$H$7:$CS$981,BE$1,FALSE)</f>
        <v>0</v>
      </c>
      <c r="BF540" s="36">
        <f>VLOOKUP($H540,[4]IRA!$H$7:$CS$981,BF$1,FALSE)</f>
        <v>0</v>
      </c>
      <c r="BG540" s="36">
        <f>VLOOKUP($H540,[4]IRA!$H$7:$CS$981,BG$1,FALSE)</f>
        <v>0</v>
      </c>
      <c r="BH540" s="36">
        <f>VLOOKUP($H540,[4]IRA!$H$7:$CS$981,BH$1,FALSE)</f>
        <v>0</v>
      </c>
      <c r="BI540" s="36">
        <f>VLOOKUP($H540,[4]IRA!$H$7:$CS$981,BI$1,FALSE)</f>
        <v>0</v>
      </c>
      <c r="BJ540" s="36">
        <f>VLOOKUP($H540,[4]IRA!$H$7:$CS$981,BJ$1,FALSE)</f>
        <v>0</v>
      </c>
      <c r="BK540" s="36">
        <f>VLOOKUP($H540,[4]IRA!$H$7:$CS$981,BK$1,FALSE)</f>
        <v>0</v>
      </c>
      <c r="BL540" s="36">
        <f>VLOOKUP($H540,[4]IRA!$H$7:$CS$981,BL$1,FALSE)</f>
        <v>0</v>
      </c>
      <c r="BM540" s="36">
        <f>VLOOKUP($H540,[4]IRA!$H$7:$CS$981,BM$1,FALSE)</f>
        <v>0</v>
      </c>
      <c r="BN540" s="36">
        <f>VLOOKUP($H540,[4]IRA!$H$7:$CS$981,BN$1,FALSE)</f>
        <v>0</v>
      </c>
      <c r="BO540" s="10">
        <f>VLOOKUP(H540,[4]IRA!$H$7:$CS$981,90,FALSE)</f>
        <v>0</v>
      </c>
      <c r="BP540" s="10">
        <f t="shared" si="74"/>
        <v>0</v>
      </c>
      <c r="BQ540" s="17">
        <f t="shared" si="75"/>
        <v>0</v>
      </c>
    </row>
    <row r="541" spans="1:69" x14ac:dyDescent="0.3">
      <c r="A541" s="87" t="s">
        <v>2</v>
      </c>
      <c r="B541" s="87" t="s">
        <v>171</v>
      </c>
      <c r="C541" s="88"/>
      <c r="D541" s="87" t="s">
        <v>719</v>
      </c>
      <c r="E541" s="87" t="s">
        <v>820</v>
      </c>
      <c r="F541" s="87" t="s">
        <v>818</v>
      </c>
      <c r="G541" s="88" t="s">
        <v>555</v>
      </c>
      <c r="H541" s="88">
        <v>25235</v>
      </c>
      <c r="I541" s="87" t="s">
        <v>1029</v>
      </c>
      <c r="J541" s="37">
        <f>VLOOKUP($H541,[1]EDA!$H$6:$BN$980,J$1,FALSE)</f>
        <v>0</v>
      </c>
      <c r="K541" s="36">
        <f>VLOOKUP($H541,[1]EDA!$H$6:$BN$980,K$1,FALSE)</f>
        <v>0</v>
      </c>
      <c r="L541" s="36">
        <f>VLOOKUP($H541,[1]EDA!$H$6:$BN$980,L$1,FALSE)</f>
        <v>0</v>
      </c>
      <c r="M541" s="36">
        <f>VLOOKUP($H541,[1]EDA!$H$6:$BN$980,M$1,FALSE)</f>
        <v>0</v>
      </c>
      <c r="N541" s="36">
        <f>VLOOKUP($H541,[1]EDA!$H$6:$BN$980,N$1,FALSE)</f>
        <v>0</v>
      </c>
      <c r="O541" s="36">
        <f>VLOOKUP($H541,[1]EDA!$H$6:$BN$980,O$1,FALSE)</f>
        <v>0</v>
      </c>
      <c r="P541" s="36">
        <f>VLOOKUP($H541,[1]EDA!$H$6:$BN$980,P$1,FALSE)</f>
        <v>0</v>
      </c>
      <c r="Q541" s="36">
        <f>VLOOKUP($H541,[1]EDA!$H$6:$BN$980,Q$1,FALSE)</f>
        <v>0</v>
      </c>
      <c r="R541" s="36">
        <f>VLOOKUP($H541,[1]EDA!$H$6:$BN$980,R$1,FALSE)</f>
        <v>0</v>
      </c>
      <c r="S541" s="36">
        <f>VLOOKUP($H541,[1]EDA!$H$6:$BN$980,S$1,FALSE)</f>
        <v>0</v>
      </c>
      <c r="T541" s="36">
        <f>VLOOKUP($H541,[1]EDA!$H$6:$BN$980,T$1,FALSE)</f>
        <v>0</v>
      </c>
      <c r="U541" s="36">
        <f>VLOOKUP($H541,[1]EDA!$H$6:$BN$980,U$1,FALSE)</f>
        <v>0</v>
      </c>
      <c r="V541" s="10">
        <f>VLOOKUP(H541,[1]EDA!$H$6:$BO$980,60,FALSE)</f>
        <v>0</v>
      </c>
      <c r="W541" s="10">
        <f t="shared" ref="W541:W604" si="76">SUM(J541:U541)</f>
        <v>0</v>
      </c>
      <c r="X541" s="17">
        <f t="shared" ref="X541:X604" si="77">IFERROR(W541/V541,0)</f>
        <v>0</v>
      </c>
      <c r="Y541" s="36">
        <f>VLOOKUP($H541,[2]EDA!$H$6:$AY$980,Y$1,FALSE)</f>
        <v>0</v>
      </c>
      <c r="Z541" s="36">
        <f>VLOOKUP($H541,[2]EDA!$H$6:$AY$980,Z$1,FALSE)</f>
        <v>0</v>
      </c>
      <c r="AA541" s="36">
        <f>VLOOKUP($H541,[2]EDA!$H$6:$AY$980,AA$1,FALSE)</f>
        <v>0</v>
      </c>
      <c r="AB541" s="36">
        <f>VLOOKUP($H541,[2]EDA!$H$6:$AY$980,AB$1,FALSE)</f>
        <v>0</v>
      </c>
      <c r="AC541" s="36">
        <f>VLOOKUP($H541,[2]EDA!$H$6:$AY$980,AC$1,FALSE)</f>
        <v>0</v>
      </c>
      <c r="AD541" s="36">
        <f>VLOOKUP($H541,[2]EDA!$H$6:$AY$980,AD$1,FALSE)</f>
        <v>0</v>
      </c>
      <c r="AE541" s="36">
        <f>VLOOKUP($H541,[2]EDA!$H$6:$AY$980,AE$1,FALSE)</f>
        <v>0</v>
      </c>
      <c r="AF541" s="36">
        <f>VLOOKUP($H541,[2]EDA!$H$6:$AY$980,AF$1,FALSE)</f>
        <v>0</v>
      </c>
      <c r="AG541" s="36">
        <f>VLOOKUP($H541,[2]EDA!$H$6:$AY$980,AG$1,FALSE)</f>
        <v>0</v>
      </c>
      <c r="AH541" s="36">
        <f>VLOOKUP($H541,[2]EDA!$H$6:$AY$980,AH$1,FALSE)</f>
        <v>0</v>
      </c>
      <c r="AI541" s="36">
        <f>VLOOKUP($H541,[2]EDA!$H$6:$AY$980,AI$1,FALSE)</f>
        <v>0</v>
      </c>
      <c r="AJ541" s="36">
        <f>VLOOKUP($H541,[2]EDA!$H$6:$AY$980,AJ$1,FALSE)</f>
        <v>0</v>
      </c>
      <c r="AK541" s="20">
        <f>VLOOKUP(H541,[2]EDA!$H$6:$AZ$980,45,FALSE)</f>
        <v>0</v>
      </c>
      <c r="AL541" s="39">
        <f t="shared" ref="AL541:AL604" si="78">SUM(Y541:AJ541)</f>
        <v>0</v>
      </c>
      <c r="AM541" s="17">
        <f t="shared" ref="AM541:AM604" si="79">IFERROR(AL541/AK541,0)</f>
        <v>0</v>
      </c>
      <c r="AN541" s="36">
        <f>VLOOKUP($H541,[3]IRA!$H$6:$BN$980,AN$1,FALSE)</f>
        <v>0</v>
      </c>
      <c r="AO541" s="36">
        <f>VLOOKUP($H541,[3]IRA!$H$6:$BN$980,AO$1,FALSE)</f>
        <v>0</v>
      </c>
      <c r="AP541" s="36">
        <f>VLOOKUP($H541,[3]IRA!$H$6:$BN$980,AP$1,FALSE)</f>
        <v>0</v>
      </c>
      <c r="AQ541" s="36">
        <f>VLOOKUP($H541,[3]IRA!$H$6:$BN$980,AQ$1,FALSE)</f>
        <v>0</v>
      </c>
      <c r="AR541" s="36">
        <f>VLOOKUP($H541,[3]IRA!$H$6:$BN$980,AR$1,FALSE)</f>
        <v>0</v>
      </c>
      <c r="AS541" s="36">
        <f>VLOOKUP($H541,[3]IRA!$H$6:$BN$980,AS$1,FALSE)</f>
        <v>0</v>
      </c>
      <c r="AT541" s="36">
        <f>VLOOKUP($H541,[3]IRA!$H$6:$BN$980,AT$1,FALSE)</f>
        <v>0</v>
      </c>
      <c r="AU541" s="36">
        <f>VLOOKUP($H541,[3]IRA!$H$6:$BN$980,AU$1,FALSE)</f>
        <v>0</v>
      </c>
      <c r="AV541" s="36">
        <f>VLOOKUP($H541,[3]IRA!$H$6:$BN$980,AV$1,FALSE)</f>
        <v>0</v>
      </c>
      <c r="AW541" s="36">
        <f>VLOOKUP($H541,[3]IRA!$H$6:$BN$980,AW$1,FALSE)</f>
        <v>0</v>
      </c>
      <c r="AX541" s="36">
        <f>VLOOKUP($H541,[3]IRA!$H$6:$BN$980,AX$1,FALSE)</f>
        <v>0</v>
      </c>
      <c r="AY541" s="36">
        <f>VLOOKUP($H541,[3]IRA!$H$6:$BN$980,AY$1,FALSE)</f>
        <v>0</v>
      </c>
      <c r="AZ541" s="20">
        <f>VLOOKUP(H541,[3]IRA!$H$6:$BO$980,60,FALSE)</f>
        <v>0</v>
      </c>
      <c r="BA541" s="20">
        <f t="shared" ref="BA541:BA604" si="80">SUM(AN541:AY541)</f>
        <v>0</v>
      </c>
      <c r="BB541" s="17">
        <f t="shared" ref="BB541:BB604" si="81">IFERROR(BA541/AZ541,0)</f>
        <v>0</v>
      </c>
      <c r="BC541" s="36">
        <f>VLOOKUP($H541,[4]IRA!$H$7:$CS$981,BC$1,FALSE)</f>
        <v>0</v>
      </c>
      <c r="BD541" s="36">
        <f>VLOOKUP($H541,[4]IRA!$H$7:$CS$981,BD$1,FALSE)</f>
        <v>0</v>
      </c>
      <c r="BE541" s="36">
        <f>VLOOKUP($H541,[4]IRA!$H$7:$CS$981,BE$1,FALSE)</f>
        <v>0</v>
      </c>
      <c r="BF541" s="36">
        <f>VLOOKUP($H541,[4]IRA!$H$7:$CS$981,BF$1,FALSE)</f>
        <v>0</v>
      </c>
      <c r="BG541" s="36">
        <f>VLOOKUP($H541,[4]IRA!$H$7:$CS$981,BG$1,FALSE)</f>
        <v>0</v>
      </c>
      <c r="BH541" s="36">
        <f>VLOOKUP($H541,[4]IRA!$H$7:$CS$981,BH$1,FALSE)</f>
        <v>0</v>
      </c>
      <c r="BI541" s="36">
        <f>VLOOKUP($H541,[4]IRA!$H$7:$CS$981,BI$1,FALSE)</f>
        <v>0</v>
      </c>
      <c r="BJ541" s="36">
        <f>VLOOKUP($H541,[4]IRA!$H$7:$CS$981,BJ$1,FALSE)</f>
        <v>0</v>
      </c>
      <c r="BK541" s="36">
        <f>VLOOKUP($H541,[4]IRA!$H$7:$CS$981,BK$1,FALSE)</f>
        <v>0</v>
      </c>
      <c r="BL541" s="36">
        <f>VLOOKUP($H541,[4]IRA!$H$7:$CS$981,BL$1,FALSE)</f>
        <v>0</v>
      </c>
      <c r="BM541" s="36">
        <f>VLOOKUP($H541,[4]IRA!$H$7:$CS$981,BM$1,FALSE)</f>
        <v>0</v>
      </c>
      <c r="BN541" s="36">
        <f>VLOOKUP($H541,[4]IRA!$H$7:$CS$981,BN$1,FALSE)</f>
        <v>0</v>
      </c>
      <c r="BO541" s="10">
        <f>VLOOKUP(H541,[4]IRA!$H$7:$CS$981,90,FALSE)</f>
        <v>0</v>
      </c>
      <c r="BP541" s="10">
        <f t="shared" ref="BP541:BP604" si="82">SUM(BC541:BN541)</f>
        <v>0</v>
      </c>
      <c r="BQ541" s="17">
        <f t="shared" ref="BQ541:BQ604" si="83">IFERROR(BP541/BO541,0)</f>
        <v>0</v>
      </c>
    </row>
    <row r="542" spans="1:69" x14ac:dyDescent="0.3">
      <c r="A542" s="87" t="s">
        <v>578</v>
      </c>
      <c r="B542" s="87" t="s">
        <v>372</v>
      </c>
      <c r="C542" s="88"/>
      <c r="D542" s="87" t="s">
        <v>719</v>
      </c>
      <c r="E542" s="87" t="s">
        <v>820</v>
      </c>
      <c r="F542" s="87" t="s">
        <v>818</v>
      </c>
      <c r="G542" s="88" t="s">
        <v>555</v>
      </c>
      <c r="H542" s="88">
        <v>25239</v>
      </c>
      <c r="I542" s="87" t="s">
        <v>1030</v>
      </c>
      <c r="J542" s="37">
        <f>VLOOKUP($H542,[1]EDA!$H$6:$BN$980,J$1,FALSE)</f>
        <v>0</v>
      </c>
      <c r="K542" s="36">
        <f>VLOOKUP($H542,[1]EDA!$H$6:$BN$980,K$1,FALSE)</f>
        <v>0</v>
      </c>
      <c r="L542" s="36">
        <f>VLOOKUP($H542,[1]EDA!$H$6:$BN$980,L$1,FALSE)</f>
        <v>0</v>
      </c>
      <c r="M542" s="36">
        <f>VLOOKUP($H542,[1]EDA!$H$6:$BN$980,M$1,FALSE)</f>
        <v>0</v>
      </c>
      <c r="N542" s="36">
        <f>VLOOKUP($H542,[1]EDA!$H$6:$BN$980,N$1,FALSE)</f>
        <v>0</v>
      </c>
      <c r="O542" s="36">
        <f>VLOOKUP($H542,[1]EDA!$H$6:$BN$980,O$1,FALSE)</f>
        <v>0</v>
      </c>
      <c r="P542" s="36">
        <f>VLOOKUP($H542,[1]EDA!$H$6:$BN$980,P$1,FALSE)</f>
        <v>0</v>
      </c>
      <c r="Q542" s="36">
        <f>VLOOKUP($H542,[1]EDA!$H$6:$BN$980,Q$1,FALSE)</f>
        <v>0</v>
      </c>
      <c r="R542" s="36">
        <f>VLOOKUP($H542,[1]EDA!$H$6:$BN$980,R$1,FALSE)</f>
        <v>0</v>
      </c>
      <c r="S542" s="36">
        <f>VLOOKUP($H542,[1]EDA!$H$6:$BN$980,S$1,FALSE)</f>
        <v>0</v>
      </c>
      <c r="T542" s="36">
        <f>VLOOKUP($H542,[1]EDA!$H$6:$BN$980,T$1,FALSE)</f>
        <v>0</v>
      </c>
      <c r="U542" s="36">
        <f>VLOOKUP($H542,[1]EDA!$H$6:$BN$980,U$1,FALSE)</f>
        <v>0</v>
      </c>
      <c r="V542" s="10">
        <f>VLOOKUP(H542,[1]EDA!$H$6:$BO$980,60,FALSE)</f>
        <v>0</v>
      </c>
      <c r="W542" s="10">
        <f t="shared" si="76"/>
        <v>0</v>
      </c>
      <c r="X542" s="17">
        <f t="shared" si="77"/>
        <v>0</v>
      </c>
      <c r="Y542" s="36">
        <f>VLOOKUP($H542,[2]EDA!$H$6:$AY$980,Y$1,FALSE)</f>
        <v>0</v>
      </c>
      <c r="Z542" s="36">
        <f>VLOOKUP($H542,[2]EDA!$H$6:$AY$980,Z$1,FALSE)</f>
        <v>0</v>
      </c>
      <c r="AA542" s="36">
        <f>VLOOKUP($H542,[2]EDA!$H$6:$AY$980,AA$1,FALSE)</f>
        <v>0</v>
      </c>
      <c r="AB542" s="36">
        <f>VLOOKUP($H542,[2]EDA!$H$6:$AY$980,AB$1,FALSE)</f>
        <v>0</v>
      </c>
      <c r="AC542" s="36">
        <f>VLOOKUP($H542,[2]EDA!$H$6:$AY$980,AC$1,FALSE)</f>
        <v>0</v>
      </c>
      <c r="AD542" s="36">
        <f>VLOOKUP($H542,[2]EDA!$H$6:$AY$980,AD$1,FALSE)</f>
        <v>0</v>
      </c>
      <c r="AE542" s="36">
        <f>VLOOKUP($H542,[2]EDA!$H$6:$AY$980,AE$1,FALSE)</f>
        <v>0</v>
      </c>
      <c r="AF542" s="36">
        <f>VLOOKUP($H542,[2]EDA!$H$6:$AY$980,AF$1,FALSE)</f>
        <v>0</v>
      </c>
      <c r="AG542" s="36">
        <f>VLOOKUP($H542,[2]EDA!$H$6:$AY$980,AG$1,FALSE)</f>
        <v>0</v>
      </c>
      <c r="AH542" s="36">
        <f>VLOOKUP($H542,[2]EDA!$H$6:$AY$980,AH$1,FALSE)</f>
        <v>0</v>
      </c>
      <c r="AI542" s="36">
        <f>VLOOKUP($H542,[2]EDA!$H$6:$AY$980,AI$1,FALSE)</f>
        <v>0</v>
      </c>
      <c r="AJ542" s="36">
        <f>VLOOKUP($H542,[2]EDA!$H$6:$AY$980,AJ$1,FALSE)</f>
        <v>0</v>
      </c>
      <c r="AK542" s="20">
        <f>VLOOKUP(H542,[2]EDA!$H$6:$AZ$980,45,FALSE)</f>
        <v>0</v>
      </c>
      <c r="AL542" s="39">
        <f t="shared" si="78"/>
        <v>0</v>
      </c>
      <c r="AM542" s="17">
        <f t="shared" si="79"/>
        <v>0</v>
      </c>
      <c r="AN542" s="36">
        <f>VLOOKUP($H542,[3]IRA!$H$6:$BN$980,AN$1,FALSE)</f>
        <v>0</v>
      </c>
      <c r="AO542" s="36">
        <f>VLOOKUP($H542,[3]IRA!$H$6:$BN$980,AO$1,FALSE)</f>
        <v>0</v>
      </c>
      <c r="AP542" s="36">
        <f>VLOOKUP($H542,[3]IRA!$H$6:$BN$980,AP$1,FALSE)</f>
        <v>0</v>
      </c>
      <c r="AQ542" s="36">
        <f>VLOOKUP($H542,[3]IRA!$H$6:$BN$980,AQ$1,FALSE)</f>
        <v>0</v>
      </c>
      <c r="AR542" s="36">
        <f>VLOOKUP($H542,[3]IRA!$H$6:$BN$980,AR$1,FALSE)</f>
        <v>0</v>
      </c>
      <c r="AS542" s="36">
        <f>VLOOKUP($H542,[3]IRA!$H$6:$BN$980,AS$1,FALSE)</f>
        <v>0</v>
      </c>
      <c r="AT542" s="36">
        <f>VLOOKUP($H542,[3]IRA!$H$6:$BN$980,AT$1,FALSE)</f>
        <v>0</v>
      </c>
      <c r="AU542" s="36">
        <f>VLOOKUP($H542,[3]IRA!$H$6:$BN$980,AU$1,FALSE)</f>
        <v>0</v>
      </c>
      <c r="AV542" s="36">
        <f>VLOOKUP($H542,[3]IRA!$H$6:$BN$980,AV$1,FALSE)</f>
        <v>0</v>
      </c>
      <c r="AW542" s="36">
        <f>VLOOKUP($H542,[3]IRA!$H$6:$BN$980,AW$1,FALSE)</f>
        <v>0</v>
      </c>
      <c r="AX542" s="36">
        <f>VLOOKUP($H542,[3]IRA!$H$6:$BN$980,AX$1,FALSE)</f>
        <v>0</v>
      </c>
      <c r="AY542" s="36">
        <f>VLOOKUP($H542,[3]IRA!$H$6:$BN$980,AY$1,FALSE)</f>
        <v>0</v>
      </c>
      <c r="AZ542" s="20">
        <f>VLOOKUP(H542,[3]IRA!$H$6:$BO$980,60,FALSE)</f>
        <v>0</v>
      </c>
      <c r="BA542" s="20">
        <f t="shared" si="80"/>
        <v>0</v>
      </c>
      <c r="BB542" s="17">
        <f t="shared" si="81"/>
        <v>0</v>
      </c>
      <c r="BC542" s="36">
        <f>VLOOKUP($H542,[4]IRA!$H$7:$CS$981,BC$1,FALSE)</f>
        <v>0</v>
      </c>
      <c r="BD542" s="36">
        <f>VLOOKUP($H542,[4]IRA!$H$7:$CS$981,BD$1,FALSE)</f>
        <v>0</v>
      </c>
      <c r="BE542" s="36">
        <f>VLOOKUP($H542,[4]IRA!$H$7:$CS$981,BE$1,FALSE)</f>
        <v>0</v>
      </c>
      <c r="BF542" s="36">
        <f>VLOOKUP($H542,[4]IRA!$H$7:$CS$981,BF$1,FALSE)</f>
        <v>0</v>
      </c>
      <c r="BG542" s="36">
        <f>VLOOKUP($H542,[4]IRA!$H$7:$CS$981,BG$1,FALSE)</f>
        <v>0</v>
      </c>
      <c r="BH542" s="36">
        <f>VLOOKUP($H542,[4]IRA!$H$7:$CS$981,BH$1,FALSE)</f>
        <v>0</v>
      </c>
      <c r="BI542" s="36">
        <f>VLOOKUP($H542,[4]IRA!$H$7:$CS$981,BI$1,FALSE)</f>
        <v>0</v>
      </c>
      <c r="BJ542" s="36">
        <f>VLOOKUP($H542,[4]IRA!$H$7:$CS$981,BJ$1,FALSE)</f>
        <v>0</v>
      </c>
      <c r="BK542" s="36">
        <f>VLOOKUP($H542,[4]IRA!$H$7:$CS$981,BK$1,FALSE)</f>
        <v>0</v>
      </c>
      <c r="BL542" s="36">
        <f>VLOOKUP($H542,[4]IRA!$H$7:$CS$981,BL$1,FALSE)</f>
        <v>0</v>
      </c>
      <c r="BM542" s="36">
        <f>VLOOKUP($H542,[4]IRA!$H$7:$CS$981,BM$1,FALSE)</f>
        <v>0</v>
      </c>
      <c r="BN542" s="36">
        <f>VLOOKUP($H542,[4]IRA!$H$7:$CS$981,BN$1,FALSE)</f>
        <v>0</v>
      </c>
      <c r="BO542" s="10">
        <f>VLOOKUP(H542,[4]IRA!$H$7:$CS$981,90,FALSE)</f>
        <v>0</v>
      </c>
      <c r="BP542" s="10">
        <f t="shared" si="82"/>
        <v>0</v>
      </c>
      <c r="BQ542" s="17">
        <f t="shared" si="83"/>
        <v>0</v>
      </c>
    </row>
    <row r="543" spans="1:69" x14ac:dyDescent="0.3">
      <c r="A543" s="87" t="s">
        <v>636</v>
      </c>
      <c r="B543" s="87" t="s">
        <v>37</v>
      </c>
      <c r="C543" s="88"/>
      <c r="D543" s="87" t="s">
        <v>719</v>
      </c>
      <c r="E543" s="87" t="s">
        <v>820</v>
      </c>
      <c r="F543" s="87" t="s">
        <v>818</v>
      </c>
      <c r="G543" s="88" t="s">
        <v>550</v>
      </c>
      <c r="H543" s="88">
        <v>25243</v>
      </c>
      <c r="I543" s="87" t="s">
        <v>1031</v>
      </c>
      <c r="J543" s="37">
        <f>VLOOKUP($H543,[1]EDA!$H$6:$BN$980,J$1,FALSE)</f>
        <v>0</v>
      </c>
      <c r="K543" s="36">
        <f>VLOOKUP($H543,[1]EDA!$H$6:$BN$980,K$1,FALSE)</f>
        <v>0</v>
      </c>
      <c r="L543" s="36">
        <f>VLOOKUP($H543,[1]EDA!$H$6:$BN$980,L$1,FALSE)</f>
        <v>0</v>
      </c>
      <c r="M543" s="36">
        <f>VLOOKUP($H543,[1]EDA!$H$6:$BN$980,M$1,FALSE)</f>
        <v>0</v>
      </c>
      <c r="N543" s="36">
        <f>VLOOKUP($H543,[1]EDA!$H$6:$BN$980,N$1,FALSE)</f>
        <v>0</v>
      </c>
      <c r="O543" s="36">
        <f>VLOOKUP($H543,[1]EDA!$H$6:$BN$980,O$1,FALSE)</f>
        <v>0</v>
      </c>
      <c r="P543" s="36">
        <f>VLOOKUP($H543,[1]EDA!$H$6:$BN$980,P$1,FALSE)</f>
        <v>0</v>
      </c>
      <c r="Q543" s="36">
        <f>VLOOKUP($H543,[1]EDA!$H$6:$BN$980,Q$1,FALSE)</f>
        <v>0</v>
      </c>
      <c r="R543" s="36">
        <f>VLOOKUP($H543,[1]EDA!$H$6:$BN$980,R$1,FALSE)</f>
        <v>0</v>
      </c>
      <c r="S543" s="36">
        <f>VLOOKUP($H543,[1]EDA!$H$6:$BN$980,S$1,FALSE)</f>
        <v>0</v>
      </c>
      <c r="T543" s="36">
        <f>VLOOKUP($H543,[1]EDA!$H$6:$BN$980,T$1,FALSE)</f>
        <v>0</v>
      </c>
      <c r="U543" s="36">
        <f>VLOOKUP($H543,[1]EDA!$H$6:$BN$980,U$1,FALSE)</f>
        <v>0</v>
      </c>
      <c r="V543" s="10">
        <f>VLOOKUP(H543,[1]EDA!$H$6:$BO$980,60,FALSE)</f>
        <v>0</v>
      </c>
      <c r="W543" s="10">
        <f t="shared" si="76"/>
        <v>0</v>
      </c>
      <c r="X543" s="17">
        <f t="shared" si="77"/>
        <v>0</v>
      </c>
      <c r="Y543" s="36">
        <f>VLOOKUP($H543,[2]EDA!$H$6:$AY$980,Y$1,FALSE)</f>
        <v>0</v>
      </c>
      <c r="Z543" s="36">
        <f>VLOOKUP($H543,[2]EDA!$H$6:$AY$980,Z$1,FALSE)</f>
        <v>0</v>
      </c>
      <c r="AA543" s="36">
        <f>VLOOKUP($H543,[2]EDA!$H$6:$AY$980,AA$1,FALSE)</f>
        <v>0</v>
      </c>
      <c r="AB543" s="36">
        <f>VLOOKUP($H543,[2]EDA!$H$6:$AY$980,AB$1,FALSE)</f>
        <v>0</v>
      </c>
      <c r="AC543" s="36">
        <f>VLOOKUP($H543,[2]EDA!$H$6:$AY$980,AC$1,FALSE)</f>
        <v>0</v>
      </c>
      <c r="AD543" s="36">
        <f>VLOOKUP($H543,[2]EDA!$H$6:$AY$980,AD$1,FALSE)</f>
        <v>0</v>
      </c>
      <c r="AE543" s="36">
        <f>VLOOKUP($H543,[2]EDA!$H$6:$AY$980,AE$1,FALSE)</f>
        <v>0</v>
      </c>
      <c r="AF543" s="36">
        <f>VLOOKUP($H543,[2]EDA!$H$6:$AY$980,AF$1,FALSE)</f>
        <v>0</v>
      </c>
      <c r="AG543" s="36">
        <f>VLOOKUP($H543,[2]EDA!$H$6:$AY$980,AG$1,FALSE)</f>
        <v>0</v>
      </c>
      <c r="AH543" s="36">
        <f>VLOOKUP($H543,[2]EDA!$H$6:$AY$980,AH$1,FALSE)</f>
        <v>0</v>
      </c>
      <c r="AI543" s="36">
        <f>VLOOKUP($H543,[2]EDA!$H$6:$AY$980,AI$1,FALSE)</f>
        <v>0</v>
      </c>
      <c r="AJ543" s="36">
        <f>VLOOKUP($H543,[2]EDA!$H$6:$AY$980,AJ$1,FALSE)</f>
        <v>0</v>
      </c>
      <c r="AK543" s="20">
        <f>VLOOKUP(H543,[2]EDA!$H$6:$AZ$980,45,FALSE)</f>
        <v>0</v>
      </c>
      <c r="AL543" s="39">
        <f t="shared" si="78"/>
        <v>0</v>
      </c>
      <c r="AM543" s="17">
        <f t="shared" si="79"/>
        <v>0</v>
      </c>
      <c r="AN543" s="36">
        <f>VLOOKUP($H543,[3]IRA!$H$6:$BN$980,AN$1,FALSE)</f>
        <v>0</v>
      </c>
      <c r="AO543" s="36">
        <f>VLOOKUP($H543,[3]IRA!$H$6:$BN$980,AO$1,FALSE)</f>
        <v>0</v>
      </c>
      <c r="AP543" s="36">
        <f>VLOOKUP($H543,[3]IRA!$H$6:$BN$980,AP$1,FALSE)</f>
        <v>0</v>
      </c>
      <c r="AQ543" s="36">
        <f>VLOOKUP($H543,[3]IRA!$H$6:$BN$980,AQ$1,FALSE)</f>
        <v>0</v>
      </c>
      <c r="AR543" s="36">
        <f>VLOOKUP($H543,[3]IRA!$H$6:$BN$980,AR$1,FALSE)</f>
        <v>0</v>
      </c>
      <c r="AS543" s="36">
        <f>VLOOKUP($H543,[3]IRA!$H$6:$BN$980,AS$1,FALSE)</f>
        <v>0</v>
      </c>
      <c r="AT543" s="36">
        <f>VLOOKUP($H543,[3]IRA!$H$6:$BN$980,AT$1,FALSE)</f>
        <v>0</v>
      </c>
      <c r="AU543" s="36">
        <f>VLOOKUP($H543,[3]IRA!$H$6:$BN$980,AU$1,FALSE)</f>
        <v>0</v>
      </c>
      <c r="AV543" s="36">
        <f>VLOOKUP($H543,[3]IRA!$H$6:$BN$980,AV$1,FALSE)</f>
        <v>0</v>
      </c>
      <c r="AW543" s="36">
        <f>VLOOKUP($H543,[3]IRA!$H$6:$BN$980,AW$1,FALSE)</f>
        <v>0</v>
      </c>
      <c r="AX543" s="36">
        <f>VLOOKUP($H543,[3]IRA!$H$6:$BN$980,AX$1,FALSE)</f>
        <v>0</v>
      </c>
      <c r="AY543" s="36">
        <f>VLOOKUP($H543,[3]IRA!$H$6:$BN$980,AY$1,FALSE)</f>
        <v>0</v>
      </c>
      <c r="AZ543" s="20">
        <f>VLOOKUP(H543,[3]IRA!$H$6:$BO$980,60,FALSE)</f>
        <v>0</v>
      </c>
      <c r="BA543" s="20">
        <f t="shared" si="80"/>
        <v>0</v>
      </c>
      <c r="BB543" s="17">
        <f t="shared" si="81"/>
        <v>0</v>
      </c>
      <c r="BC543" s="36">
        <f>VLOOKUP($H543,[4]IRA!$H$7:$CS$981,BC$1,FALSE)</f>
        <v>0</v>
      </c>
      <c r="BD543" s="36">
        <f>VLOOKUP($H543,[4]IRA!$H$7:$CS$981,BD$1,FALSE)</f>
        <v>0</v>
      </c>
      <c r="BE543" s="36">
        <f>VLOOKUP($H543,[4]IRA!$H$7:$CS$981,BE$1,FALSE)</f>
        <v>0</v>
      </c>
      <c r="BF543" s="36">
        <f>VLOOKUP($H543,[4]IRA!$H$7:$CS$981,BF$1,FALSE)</f>
        <v>0</v>
      </c>
      <c r="BG543" s="36">
        <f>VLOOKUP($H543,[4]IRA!$H$7:$CS$981,BG$1,FALSE)</f>
        <v>0</v>
      </c>
      <c r="BH543" s="36">
        <f>VLOOKUP($H543,[4]IRA!$H$7:$CS$981,BH$1,FALSE)</f>
        <v>0</v>
      </c>
      <c r="BI543" s="36">
        <f>VLOOKUP($H543,[4]IRA!$H$7:$CS$981,BI$1,FALSE)</f>
        <v>0</v>
      </c>
      <c r="BJ543" s="36">
        <f>VLOOKUP($H543,[4]IRA!$H$7:$CS$981,BJ$1,FALSE)</f>
        <v>0</v>
      </c>
      <c r="BK543" s="36">
        <f>VLOOKUP($H543,[4]IRA!$H$7:$CS$981,BK$1,FALSE)</f>
        <v>0</v>
      </c>
      <c r="BL543" s="36">
        <f>VLOOKUP($H543,[4]IRA!$H$7:$CS$981,BL$1,FALSE)</f>
        <v>0</v>
      </c>
      <c r="BM543" s="36">
        <f>VLOOKUP($H543,[4]IRA!$H$7:$CS$981,BM$1,FALSE)</f>
        <v>0</v>
      </c>
      <c r="BN543" s="36">
        <f>VLOOKUP($H543,[4]IRA!$H$7:$CS$981,BN$1,FALSE)</f>
        <v>0</v>
      </c>
      <c r="BO543" s="10">
        <f>VLOOKUP(H543,[4]IRA!$H$7:$CS$981,90,FALSE)</f>
        <v>0</v>
      </c>
      <c r="BP543" s="10">
        <f t="shared" si="82"/>
        <v>0</v>
      </c>
      <c r="BQ543" s="17">
        <f t="shared" si="83"/>
        <v>0</v>
      </c>
    </row>
    <row r="544" spans="1:69" x14ac:dyDescent="0.3">
      <c r="A544" s="87" t="s">
        <v>240</v>
      </c>
      <c r="B544" s="87" t="s">
        <v>323</v>
      </c>
      <c r="C544" s="88"/>
      <c r="D544" s="87" t="s">
        <v>719</v>
      </c>
      <c r="E544" s="87" t="s">
        <v>820</v>
      </c>
      <c r="F544" s="87" t="s">
        <v>818</v>
      </c>
      <c r="G544" s="88" t="s">
        <v>555</v>
      </c>
      <c r="H544" s="88">
        <v>25256</v>
      </c>
      <c r="I544" s="87" t="s">
        <v>1032</v>
      </c>
      <c r="J544" s="37">
        <f>VLOOKUP($H544,[1]EDA!$H$6:$BN$980,J$1,FALSE)</f>
        <v>0</v>
      </c>
      <c r="K544" s="36">
        <f>VLOOKUP($H544,[1]EDA!$H$6:$BN$980,K$1,FALSE)</f>
        <v>0</v>
      </c>
      <c r="L544" s="36">
        <f>VLOOKUP($H544,[1]EDA!$H$6:$BN$980,L$1,FALSE)</f>
        <v>0</v>
      </c>
      <c r="M544" s="36">
        <f>VLOOKUP($H544,[1]EDA!$H$6:$BN$980,M$1,FALSE)</f>
        <v>0</v>
      </c>
      <c r="N544" s="36">
        <f>VLOOKUP($H544,[1]EDA!$H$6:$BN$980,N$1,FALSE)</f>
        <v>0</v>
      </c>
      <c r="O544" s="36">
        <f>VLOOKUP($H544,[1]EDA!$H$6:$BN$980,O$1,FALSE)</f>
        <v>0</v>
      </c>
      <c r="P544" s="36">
        <f>VLOOKUP($H544,[1]EDA!$H$6:$BN$980,P$1,FALSE)</f>
        <v>0</v>
      </c>
      <c r="Q544" s="36">
        <f>VLOOKUP($H544,[1]EDA!$H$6:$BN$980,Q$1,FALSE)</f>
        <v>0</v>
      </c>
      <c r="R544" s="36">
        <f>VLOOKUP($H544,[1]EDA!$H$6:$BN$980,R$1,FALSE)</f>
        <v>0</v>
      </c>
      <c r="S544" s="36">
        <f>VLOOKUP($H544,[1]EDA!$H$6:$BN$980,S$1,FALSE)</f>
        <v>0</v>
      </c>
      <c r="T544" s="36">
        <f>VLOOKUP($H544,[1]EDA!$H$6:$BN$980,T$1,FALSE)</f>
        <v>0</v>
      </c>
      <c r="U544" s="36">
        <f>VLOOKUP($H544,[1]EDA!$H$6:$BN$980,U$1,FALSE)</f>
        <v>0</v>
      </c>
      <c r="V544" s="10">
        <f>VLOOKUP(H544,[1]EDA!$H$6:$BO$980,60,FALSE)</f>
        <v>0</v>
      </c>
      <c r="W544" s="10">
        <f t="shared" si="76"/>
        <v>0</v>
      </c>
      <c r="X544" s="17">
        <f t="shared" si="77"/>
        <v>0</v>
      </c>
      <c r="Y544" s="36">
        <f>VLOOKUP($H544,[2]EDA!$H$6:$AY$980,Y$1,FALSE)</f>
        <v>0</v>
      </c>
      <c r="Z544" s="36">
        <f>VLOOKUP($H544,[2]EDA!$H$6:$AY$980,Z$1,FALSE)</f>
        <v>0</v>
      </c>
      <c r="AA544" s="36">
        <f>VLOOKUP($H544,[2]EDA!$H$6:$AY$980,AA$1,FALSE)</f>
        <v>0</v>
      </c>
      <c r="AB544" s="36">
        <f>VLOOKUP($H544,[2]EDA!$H$6:$AY$980,AB$1,FALSE)</f>
        <v>0</v>
      </c>
      <c r="AC544" s="36">
        <f>VLOOKUP($H544,[2]EDA!$H$6:$AY$980,AC$1,FALSE)</f>
        <v>0</v>
      </c>
      <c r="AD544" s="36">
        <f>VLOOKUP($H544,[2]EDA!$H$6:$AY$980,AD$1,FALSE)</f>
        <v>0</v>
      </c>
      <c r="AE544" s="36">
        <f>VLOOKUP($H544,[2]EDA!$H$6:$AY$980,AE$1,FALSE)</f>
        <v>0</v>
      </c>
      <c r="AF544" s="36">
        <f>VLOOKUP($H544,[2]EDA!$H$6:$AY$980,AF$1,FALSE)</f>
        <v>0</v>
      </c>
      <c r="AG544" s="36">
        <f>VLOOKUP($H544,[2]EDA!$H$6:$AY$980,AG$1,FALSE)</f>
        <v>0</v>
      </c>
      <c r="AH544" s="36">
        <f>VLOOKUP($H544,[2]EDA!$H$6:$AY$980,AH$1,FALSE)</f>
        <v>0</v>
      </c>
      <c r="AI544" s="36">
        <f>VLOOKUP($H544,[2]EDA!$H$6:$AY$980,AI$1,FALSE)</f>
        <v>0</v>
      </c>
      <c r="AJ544" s="36">
        <f>VLOOKUP($H544,[2]EDA!$H$6:$AY$980,AJ$1,FALSE)</f>
        <v>0</v>
      </c>
      <c r="AK544" s="20">
        <f>VLOOKUP(H544,[2]EDA!$H$6:$AZ$980,45,FALSE)</f>
        <v>0</v>
      </c>
      <c r="AL544" s="39">
        <f t="shared" si="78"/>
        <v>0</v>
      </c>
      <c r="AM544" s="17">
        <f t="shared" si="79"/>
        <v>0</v>
      </c>
      <c r="AN544" s="36">
        <f>VLOOKUP($H544,[3]IRA!$H$6:$BN$980,AN$1,FALSE)</f>
        <v>0</v>
      </c>
      <c r="AO544" s="36">
        <f>VLOOKUP($H544,[3]IRA!$H$6:$BN$980,AO$1,FALSE)</f>
        <v>0</v>
      </c>
      <c r="AP544" s="36">
        <f>VLOOKUP($H544,[3]IRA!$H$6:$BN$980,AP$1,FALSE)</f>
        <v>0</v>
      </c>
      <c r="AQ544" s="36">
        <f>VLOOKUP($H544,[3]IRA!$H$6:$BN$980,AQ$1,FALSE)</f>
        <v>0</v>
      </c>
      <c r="AR544" s="36">
        <f>VLOOKUP($H544,[3]IRA!$H$6:$BN$980,AR$1,FALSE)</f>
        <v>0</v>
      </c>
      <c r="AS544" s="36">
        <f>VLOOKUP($H544,[3]IRA!$H$6:$BN$980,AS$1,FALSE)</f>
        <v>0</v>
      </c>
      <c r="AT544" s="36">
        <f>VLOOKUP($H544,[3]IRA!$H$6:$BN$980,AT$1,FALSE)</f>
        <v>0</v>
      </c>
      <c r="AU544" s="36">
        <f>VLOOKUP($H544,[3]IRA!$H$6:$BN$980,AU$1,FALSE)</f>
        <v>0</v>
      </c>
      <c r="AV544" s="36">
        <f>VLOOKUP($H544,[3]IRA!$H$6:$BN$980,AV$1,FALSE)</f>
        <v>0</v>
      </c>
      <c r="AW544" s="36">
        <f>VLOOKUP($H544,[3]IRA!$H$6:$BN$980,AW$1,FALSE)</f>
        <v>0</v>
      </c>
      <c r="AX544" s="36">
        <f>VLOOKUP($H544,[3]IRA!$H$6:$BN$980,AX$1,FALSE)</f>
        <v>0</v>
      </c>
      <c r="AY544" s="36">
        <f>VLOOKUP($H544,[3]IRA!$H$6:$BN$980,AY$1,FALSE)</f>
        <v>0</v>
      </c>
      <c r="AZ544" s="20">
        <f>VLOOKUP(H544,[3]IRA!$H$6:$BO$980,60,FALSE)</f>
        <v>0</v>
      </c>
      <c r="BA544" s="20">
        <f t="shared" si="80"/>
        <v>0</v>
      </c>
      <c r="BB544" s="17">
        <f t="shared" si="81"/>
        <v>0</v>
      </c>
      <c r="BC544" s="36">
        <f>VLOOKUP($H544,[4]IRA!$H$7:$CS$981,BC$1,FALSE)</f>
        <v>0</v>
      </c>
      <c r="BD544" s="36">
        <f>VLOOKUP($H544,[4]IRA!$H$7:$CS$981,BD$1,FALSE)</f>
        <v>0</v>
      </c>
      <c r="BE544" s="36">
        <f>VLOOKUP($H544,[4]IRA!$H$7:$CS$981,BE$1,FALSE)</f>
        <v>0</v>
      </c>
      <c r="BF544" s="36">
        <f>VLOOKUP($H544,[4]IRA!$H$7:$CS$981,BF$1,FALSE)</f>
        <v>0</v>
      </c>
      <c r="BG544" s="36">
        <f>VLOOKUP($H544,[4]IRA!$H$7:$CS$981,BG$1,FALSE)</f>
        <v>0</v>
      </c>
      <c r="BH544" s="36">
        <f>VLOOKUP($H544,[4]IRA!$H$7:$CS$981,BH$1,FALSE)</f>
        <v>0</v>
      </c>
      <c r="BI544" s="36">
        <f>VLOOKUP($H544,[4]IRA!$H$7:$CS$981,BI$1,FALSE)</f>
        <v>0</v>
      </c>
      <c r="BJ544" s="36">
        <f>VLOOKUP($H544,[4]IRA!$H$7:$CS$981,BJ$1,FALSE)</f>
        <v>0</v>
      </c>
      <c r="BK544" s="36">
        <f>VLOOKUP($H544,[4]IRA!$H$7:$CS$981,BK$1,FALSE)</f>
        <v>0</v>
      </c>
      <c r="BL544" s="36">
        <f>VLOOKUP($H544,[4]IRA!$H$7:$CS$981,BL$1,FALSE)</f>
        <v>0</v>
      </c>
      <c r="BM544" s="36">
        <f>VLOOKUP($H544,[4]IRA!$H$7:$CS$981,BM$1,FALSE)</f>
        <v>0</v>
      </c>
      <c r="BN544" s="36">
        <f>VLOOKUP($H544,[4]IRA!$H$7:$CS$981,BN$1,FALSE)</f>
        <v>0</v>
      </c>
      <c r="BO544" s="10">
        <f>VLOOKUP(H544,[4]IRA!$H$7:$CS$981,90,FALSE)</f>
        <v>0</v>
      </c>
      <c r="BP544" s="10">
        <f t="shared" si="82"/>
        <v>0</v>
      </c>
      <c r="BQ544" s="17">
        <f t="shared" si="83"/>
        <v>0</v>
      </c>
    </row>
    <row r="545" spans="1:69" x14ac:dyDescent="0.3">
      <c r="A545" s="87" t="s">
        <v>2</v>
      </c>
      <c r="B545" s="87" t="s">
        <v>260</v>
      </c>
      <c r="C545" s="88"/>
      <c r="D545" s="87" t="s">
        <v>719</v>
      </c>
      <c r="E545" s="87" t="s">
        <v>820</v>
      </c>
      <c r="F545" s="87" t="s">
        <v>818</v>
      </c>
      <c r="G545" s="88" t="s">
        <v>555</v>
      </c>
      <c r="H545" s="88">
        <v>25268</v>
      </c>
      <c r="I545" s="87" t="s">
        <v>1033</v>
      </c>
      <c r="J545" s="37">
        <f>VLOOKUP($H545,[1]EDA!$H$6:$BN$980,J$1,FALSE)</f>
        <v>0</v>
      </c>
      <c r="K545" s="36">
        <f>VLOOKUP($H545,[1]EDA!$H$6:$BN$980,K$1,FALSE)</f>
        <v>0</v>
      </c>
      <c r="L545" s="36">
        <f>VLOOKUP($H545,[1]EDA!$H$6:$BN$980,L$1,FALSE)</f>
        <v>0</v>
      </c>
      <c r="M545" s="36">
        <f>VLOOKUP($H545,[1]EDA!$H$6:$BN$980,M$1,FALSE)</f>
        <v>0</v>
      </c>
      <c r="N545" s="36">
        <f>VLOOKUP($H545,[1]EDA!$H$6:$BN$980,N$1,FALSE)</f>
        <v>0</v>
      </c>
      <c r="O545" s="36">
        <f>VLOOKUP($H545,[1]EDA!$H$6:$BN$980,O$1,FALSE)</f>
        <v>0</v>
      </c>
      <c r="P545" s="36">
        <f>VLOOKUP($H545,[1]EDA!$H$6:$BN$980,P$1,FALSE)</f>
        <v>0</v>
      </c>
      <c r="Q545" s="36">
        <f>VLOOKUP($H545,[1]EDA!$H$6:$BN$980,Q$1,FALSE)</f>
        <v>0</v>
      </c>
      <c r="R545" s="36">
        <f>VLOOKUP($H545,[1]EDA!$H$6:$BN$980,R$1,FALSE)</f>
        <v>0</v>
      </c>
      <c r="S545" s="36">
        <f>VLOOKUP($H545,[1]EDA!$H$6:$BN$980,S$1,FALSE)</f>
        <v>0</v>
      </c>
      <c r="T545" s="36">
        <f>VLOOKUP($H545,[1]EDA!$H$6:$BN$980,T$1,FALSE)</f>
        <v>0</v>
      </c>
      <c r="U545" s="36">
        <f>VLOOKUP($H545,[1]EDA!$H$6:$BN$980,U$1,FALSE)</f>
        <v>0</v>
      </c>
      <c r="V545" s="10">
        <f>VLOOKUP(H545,[1]EDA!$H$6:$BO$980,60,FALSE)</f>
        <v>0</v>
      </c>
      <c r="W545" s="10">
        <f t="shared" si="76"/>
        <v>0</v>
      </c>
      <c r="X545" s="17">
        <f t="shared" si="77"/>
        <v>0</v>
      </c>
      <c r="Y545" s="36">
        <f>VLOOKUP($H545,[2]EDA!$H$6:$AY$980,Y$1,FALSE)</f>
        <v>0</v>
      </c>
      <c r="Z545" s="36">
        <f>VLOOKUP($H545,[2]EDA!$H$6:$AY$980,Z$1,FALSE)</f>
        <v>0</v>
      </c>
      <c r="AA545" s="36">
        <f>VLOOKUP($H545,[2]EDA!$H$6:$AY$980,AA$1,FALSE)</f>
        <v>0</v>
      </c>
      <c r="AB545" s="36">
        <f>VLOOKUP($H545,[2]EDA!$H$6:$AY$980,AB$1,FALSE)</f>
        <v>0</v>
      </c>
      <c r="AC545" s="36">
        <f>VLOOKUP($H545,[2]EDA!$H$6:$AY$980,AC$1,FALSE)</f>
        <v>0</v>
      </c>
      <c r="AD545" s="36">
        <f>VLOOKUP($H545,[2]EDA!$H$6:$AY$980,AD$1,FALSE)</f>
        <v>0</v>
      </c>
      <c r="AE545" s="36">
        <f>VLOOKUP($H545,[2]EDA!$H$6:$AY$980,AE$1,FALSE)</f>
        <v>0</v>
      </c>
      <c r="AF545" s="36">
        <f>VLOOKUP($H545,[2]EDA!$H$6:$AY$980,AF$1,FALSE)</f>
        <v>0</v>
      </c>
      <c r="AG545" s="36">
        <f>VLOOKUP($H545,[2]EDA!$H$6:$AY$980,AG$1,FALSE)</f>
        <v>0</v>
      </c>
      <c r="AH545" s="36">
        <f>VLOOKUP($H545,[2]EDA!$H$6:$AY$980,AH$1,FALSE)</f>
        <v>0</v>
      </c>
      <c r="AI545" s="36">
        <f>VLOOKUP($H545,[2]EDA!$H$6:$AY$980,AI$1,FALSE)</f>
        <v>0</v>
      </c>
      <c r="AJ545" s="36">
        <f>VLOOKUP($H545,[2]EDA!$H$6:$AY$980,AJ$1,FALSE)</f>
        <v>0</v>
      </c>
      <c r="AK545" s="20">
        <f>VLOOKUP(H545,[2]EDA!$H$6:$AZ$980,45,FALSE)</f>
        <v>0</v>
      </c>
      <c r="AL545" s="39">
        <f t="shared" si="78"/>
        <v>0</v>
      </c>
      <c r="AM545" s="17">
        <f t="shared" si="79"/>
        <v>0</v>
      </c>
      <c r="AN545" s="36">
        <f>VLOOKUP($H545,[3]IRA!$H$6:$BN$980,AN$1,FALSE)</f>
        <v>0</v>
      </c>
      <c r="AO545" s="36">
        <f>VLOOKUP($H545,[3]IRA!$H$6:$BN$980,AO$1,FALSE)</f>
        <v>0</v>
      </c>
      <c r="AP545" s="36">
        <f>VLOOKUP($H545,[3]IRA!$H$6:$BN$980,AP$1,FALSE)</f>
        <v>0</v>
      </c>
      <c r="AQ545" s="36">
        <f>VLOOKUP($H545,[3]IRA!$H$6:$BN$980,AQ$1,FALSE)</f>
        <v>0</v>
      </c>
      <c r="AR545" s="36">
        <f>VLOOKUP($H545,[3]IRA!$H$6:$BN$980,AR$1,FALSE)</f>
        <v>0</v>
      </c>
      <c r="AS545" s="36">
        <f>VLOOKUP($H545,[3]IRA!$H$6:$BN$980,AS$1,FALSE)</f>
        <v>0</v>
      </c>
      <c r="AT545" s="36">
        <f>VLOOKUP($H545,[3]IRA!$H$6:$BN$980,AT$1,FALSE)</f>
        <v>0</v>
      </c>
      <c r="AU545" s="36">
        <f>VLOOKUP($H545,[3]IRA!$H$6:$BN$980,AU$1,FALSE)</f>
        <v>0</v>
      </c>
      <c r="AV545" s="36">
        <f>VLOOKUP($H545,[3]IRA!$H$6:$BN$980,AV$1,FALSE)</f>
        <v>0</v>
      </c>
      <c r="AW545" s="36">
        <f>VLOOKUP($H545,[3]IRA!$H$6:$BN$980,AW$1,FALSE)</f>
        <v>0</v>
      </c>
      <c r="AX545" s="36">
        <f>VLOOKUP($H545,[3]IRA!$H$6:$BN$980,AX$1,FALSE)</f>
        <v>0</v>
      </c>
      <c r="AY545" s="36">
        <f>VLOOKUP($H545,[3]IRA!$H$6:$BN$980,AY$1,FALSE)</f>
        <v>0</v>
      </c>
      <c r="AZ545" s="20">
        <f>VLOOKUP(H545,[3]IRA!$H$6:$BO$980,60,FALSE)</f>
        <v>0</v>
      </c>
      <c r="BA545" s="20">
        <f t="shared" si="80"/>
        <v>0</v>
      </c>
      <c r="BB545" s="17">
        <f t="shared" si="81"/>
        <v>0</v>
      </c>
      <c r="BC545" s="36">
        <f>VLOOKUP($H545,[4]IRA!$H$7:$CS$981,BC$1,FALSE)</f>
        <v>0</v>
      </c>
      <c r="BD545" s="36">
        <f>VLOOKUP($H545,[4]IRA!$H$7:$CS$981,BD$1,FALSE)</f>
        <v>0</v>
      </c>
      <c r="BE545" s="36">
        <f>VLOOKUP($H545,[4]IRA!$H$7:$CS$981,BE$1,FALSE)</f>
        <v>0</v>
      </c>
      <c r="BF545" s="36">
        <f>VLOOKUP($H545,[4]IRA!$H$7:$CS$981,BF$1,FALSE)</f>
        <v>0</v>
      </c>
      <c r="BG545" s="36">
        <f>VLOOKUP($H545,[4]IRA!$H$7:$CS$981,BG$1,FALSE)</f>
        <v>0</v>
      </c>
      <c r="BH545" s="36">
        <f>VLOOKUP($H545,[4]IRA!$H$7:$CS$981,BH$1,FALSE)</f>
        <v>0</v>
      </c>
      <c r="BI545" s="36">
        <f>VLOOKUP($H545,[4]IRA!$H$7:$CS$981,BI$1,FALSE)</f>
        <v>0</v>
      </c>
      <c r="BJ545" s="36">
        <f>VLOOKUP($H545,[4]IRA!$H$7:$CS$981,BJ$1,FALSE)</f>
        <v>0</v>
      </c>
      <c r="BK545" s="36">
        <f>VLOOKUP($H545,[4]IRA!$H$7:$CS$981,BK$1,FALSE)</f>
        <v>0</v>
      </c>
      <c r="BL545" s="36">
        <f>VLOOKUP($H545,[4]IRA!$H$7:$CS$981,BL$1,FALSE)</f>
        <v>0</v>
      </c>
      <c r="BM545" s="36">
        <f>VLOOKUP($H545,[4]IRA!$H$7:$CS$981,BM$1,FALSE)</f>
        <v>0</v>
      </c>
      <c r="BN545" s="36">
        <f>VLOOKUP($H545,[4]IRA!$H$7:$CS$981,BN$1,FALSE)</f>
        <v>0</v>
      </c>
      <c r="BO545" s="10">
        <f>VLOOKUP(H545,[4]IRA!$H$7:$CS$981,90,FALSE)</f>
        <v>0</v>
      </c>
      <c r="BP545" s="10">
        <f t="shared" si="82"/>
        <v>0</v>
      </c>
      <c r="BQ545" s="17">
        <f t="shared" si="83"/>
        <v>0</v>
      </c>
    </row>
    <row r="546" spans="1:69" x14ac:dyDescent="0.3">
      <c r="A546" s="87" t="s">
        <v>578</v>
      </c>
      <c r="B546" s="87" t="s">
        <v>245</v>
      </c>
      <c r="C546" s="88"/>
      <c r="D546" s="87" t="s">
        <v>719</v>
      </c>
      <c r="E546" s="87" t="s">
        <v>820</v>
      </c>
      <c r="F546" s="87" t="s">
        <v>818</v>
      </c>
      <c r="G546" s="88" t="s">
        <v>555</v>
      </c>
      <c r="H546" s="88">
        <v>25271</v>
      </c>
      <c r="I546" s="87" t="s">
        <v>1034</v>
      </c>
      <c r="J546" s="37">
        <f>VLOOKUP($H546,[1]EDA!$H$6:$BN$980,J$1,FALSE)</f>
        <v>0</v>
      </c>
      <c r="K546" s="36">
        <f>VLOOKUP($H546,[1]EDA!$H$6:$BN$980,K$1,FALSE)</f>
        <v>0</v>
      </c>
      <c r="L546" s="36">
        <f>VLOOKUP($H546,[1]EDA!$H$6:$BN$980,L$1,FALSE)</f>
        <v>0</v>
      </c>
      <c r="M546" s="36">
        <f>VLOOKUP($H546,[1]EDA!$H$6:$BN$980,M$1,FALSE)</f>
        <v>0</v>
      </c>
      <c r="N546" s="36">
        <f>VLOOKUP($H546,[1]EDA!$H$6:$BN$980,N$1,FALSE)</f>
        <v>0</v>
      </c>
      <c r="O546" s="36">
        <f>VLOOKUP($H546,[1]EDA!$H$6:$BN$980,O$1,FALSE)</f>
        <v>0</v>
      </c>
      <c r="P546" s="36">
        <f>VLOOKUP($H546,[1]EDA!$H$6:$BN$980,P$1,FALSE)</f>
        <v>0</v>
      </c>
      <c r="Q546" s="36">
        <f>VLOOKUP($H546,[1]EDA!$H$6:$BN$980,Q$1,FALSE)</f>
        <v>0</v>
      </c>
      <c r="R546" s="36">
        <f>VLOOKUP($H546,[1]EDA!$H$6:$BN$980,R$1,FALSE)</f>
        <v>0</v>
      </c>
      <c r="S546" s="36">
        <f>VLOOKUP($H546,[1]EDA!$H$6:$BN$980,S$1,FALSE)</f>
        <v>0</v>
      </c>
      <c r="T546" s="36">
        <f>VLOOKUP($H546,[1]EDA!$H$6:$BN$980,T$1,FALSE)</f>
        <v>0</v>
      </c>
      <c r="U546" s="36">
        <f>VLOOKUP($H546,[1]EDA!$H$6:$BN$980,U$1,FALSE)</f>
        <v>0</v>
      </c>
      <c r="V546" s="10">
        <f>VLOOKUP(H546,[1]EDA!$H$6:$BO$980,60,FALSE)</f>
        <v>0</v>
      </c>
      <c r="W546" s="10">
        <f t="shared" si="76"/>
        <v>0</v>
      </c>
      <c r="X546" s="17">
        <f t="shared" si="77"/>
        <v>0</v>
      </c>
      <c r="Y546" s="36">
        <f>VLOOKUP($H546,[2]EDA!$H$6:$AY$980,Y$1,FALSE)</f>
        <v>0</v>
      </c>
      <c r="Z546" s="36">
        <f>VLOOKUP($H546,[2]EDA!$H$6:$AY$980,Z$1,FALSE)</f>
        <v>0</v>
      </c>
      <c r="AA546" s="36">
        <f>VLOOKUP($H546,[2]EDA!$H$6:$AY$980,AA$1,FALSE)</f>
        <v>0</v>
      </c>
      <c r="AB546" s="36">
        <f>VLOOKUP($H546,[2]EDA!$H$6:$AY$980,AB$1,FALSE)</f>
        <v>0</v>
      </c>
      <c r="AC546" s="36">
        <f>VLOOKUP($H546,[2]EDA!$H$6:$AY$980,AC$1,FALSE)</f>
        <v>0</v>
      </c>
      <c r="AD546" s="36">
        <f>VLOOKUP($H546,[2]EDA!$H$6:$AY$980,AD$1,FALSE)</f>
        <v>0</v>
      </c>
      <c r="AE546" s="36">
        <f>VLOOKUP($H546,[2]EDA!$H$6:$AY$980,AE$1,FALSE)</f>
        <v>0</v>
      </c>
      <c r="AF546" s="36">
        <f>VLOOKUP($H546,[2]EDA!$H$6:$AY$980,AF$1,FALSE)</f>
        <v>0</v>
      </c>
      <c r="AG546" s="36">
        <f>VLOOKUP($H546,[2]EDA!$H$6:$AY$980,AG$1,FALSE)</f>
        <v>0</v>
      </c>
      <c r="AH546" s="36">
        <f>VLOOKUP($H546,[2]EDA!$H$6:$AY$980,AH$1,FALSE)</f>
        <v>0</v>
      </c>
      <c r="AI546" s="36">
        <f>VLOOKUP($H546,[2]EDA!$H$6:$AY$980,AI$1,FALSE)</f>
        <v>0</v>
      </c>
      <c r="AJ546" s="36">
        <f>VLOOKUP($H546,[2]EDA!$H$6:$AY$980,AJ$1,FALSE)</f>
        <v>0</v>
      </c>
      <c r="AK546" s="20">
        <f>VLOOKUP(H546,[2]EDA!$H$6:$AZ$980,45,FALSE)</f>
        <v>0</v>
      </c>
      <c r="AL546" s="39">
        <f t="shared" si="78"/>
        <v>0</v>
      </c>
      <c r="AM546" s="17">
        <f t="shared" si="79"/>
        <v>0</v>
      </c>
      <c r="AN546" s="36">
        <f>VLOOKUP($H546,[3]IRA!$H$6:$BN$980,AN$1,FALSE)</f>
        <v>0</v>
      </c>
      <c r="AO546" s="36">
        <f>VLOOKUP($H546,[3]IRA!$H$6:$BN$980,AO$1,FALSE)</f>
        <v>0</v>
      </c>
      <c r="AP546" s="36">
        <f>VLOOKUP($H546,[3]IRA!$H$6:$BN$980,AP$1,FALSE)</f>
        <v>0</v>
      </c>
      <c r="AQ546" s="36">
        <f>VLOOKUP($H546,[3]IRA!$H$6:$BN$980,AQ$1,FALSE)</f>
        <v>0</v>
      </c>
      <c r="AR546" s="36">
        <f>VLOOKUP($H546,[3]IRA!$H$6:$BN$980,AR$1,FALSE)</f>
        <v>0</v>
      </c>
      <c r="AS546" s="36">
        <f>VLOOKUP($H546,[3]IRA!$H$6:$BN$980,AS$1,FALSE)</f>
        <v>0</v>
      </c>
      <c r="AT546" s="36">
        <f>VLOOKUP($H546,[3]IRA!$H$6:$BN$980,AT$1,FALSE)</f>
        <v>0</v>
      </c>
      <c r="AU546" s="36">
        <f>VLOOKUP($H546,[3]IRA!$H$6:$BN$980,AU$1,FALSE)</f>
        <v>0</v>
      </c>
      <c r="AV546" s="36">
        <f>VLOOKUP($H546,[3]IRA!$H$6:$BN$980,AV$1,FALSE)</f>
        <v>0</v>
      </c>
      <c r="AW546" s="36">
        <f>VLOOKUP($H546,[3]IRA!$H$6:$BN$980,AW$1,FALSE)</f>
        <v>0</v>
      </c>
      <c r="AX546" s="36">
        <f>VLOOKUP($H546,[3]IRA!$H$6:$BN$980,AX$1,FALSE)</f>
        <v>0</v>
      </c>
      <c r="AY546" s="36">
        <f>VLOOKUP($H546,[3]IRA!$H$6:$BN$980,AY$1,FALSE)</f>
        <v>0</v>
      </c>
      <c r="AZ546" s="20">
        <f>VLOOKUP(H546,[3]IRA!$H$6:$BO$980,60,FALSE)</f>
        <v>0</v>
      </c>
      <c r="BA546" s="20">
        <f t="shared" si="80"/>
        <v>0</v>
      </c>
      <c r="BB546" s="17">
        <f t="shared" si="81"/>
        <v>0</v>
      </c>
      <c r="BC546" s="36">
        <f>VLOOKUP($H546,[4]IRA!$H$7:$CS$981,BC$1,FALSE)</f>
        <v>0</v>
      </c>
      <c r="BD546" s="36">
        <f>VLOOKUP($H546,[4]IRA!$H$7:$CS$981,BD$1,FALSE)</f>
        <v>0</v>
      </c>
      <c r="BE546" s="36">
        <f>VLOOKUP($H546,[4]IRA!$H$7:$CS$981,BE$1,FALSE)</f>
        <v>0</v>
      </c>
      <c r="BF546" s="36">
        <f>VLOOKUP($H546,[4]IRA!$H$7:$CS$981,BF$1,FALSE)</f>
        <v>0</v>
      </c>
      <c r="BG546" s="36">
        <f>VLOOKUP($H546,[4]IRA!$H$7:$CS$981,BG$1,FALSE)</f>
        <v>0</v>
      </c>
      <c r="BH546" s="36">
        <f>VLOOKUP($H546,[4]IRA!$H$7:$CS$981,BH$1,FALSE)</f>
        <v>0</v>
      </c>
      <c r="BI546" s="36">
        <f>VLOOKUP($H546,[4]IRA!$H$7:$CS$981,BI$1,FALSE)</f>
        <v>0</v>
      </c>
      <c r="BJ546" s="36">
        <f>VLOOKUP($H546,[4]IRA!$H$7:$CS$981,BJ$1,FALSE)</f>
        <v>0</v>
      </c>
      <c r="BK546" s="36">
        <f>VLOOKUP($H546,[4]IRA!$H$7:$CS$981,BK$1,FALSE)</f>
        <v>0</v>
      </c>
      <c r="BL546" s="36">
        <f>VLOOKUP($H546,[4]IRA!$H$7:$CS$981,BL$1,FALSE)</f>
        <v>0</v>
      </c>
      <c r="BM546" s="36">
        <f>VLOOKUP($H546,[4]IRA!$H$7:$CS$981,BM$1,FALSE)</f>
        <v>0</v>
      </c>
      <c r="BN546" s="36">
        <f>VLOOKUP($H546,[4]IRA!$H$7:$CS$981,BN$1,FALSE)</f>
        <v>0</v>
      </c>
      <c r="BO546" s="10">
        <f>VLOOKUP(H546,[4]IRA!$H$7:$CS$981,90,FALSE)</f>
        <v>0</v>
      </c>
      <c r="BP546" s="10">
        <f t="shared" si="82"/>
        <v>0</v>
      </c>
      <c r="BQ546" s="17">
        <f t="shared" si="83"/>
        <v>0</v>
      </c>
    </row>
    <row r="547" spans="1:69" x14ac:dyDescent="0.3">
      <c r="A547" s="87" t="s">
        <v>578</v>
      </c>
      <c r="B547" s="87" t="s">
        <v>372</v>
      </c>
      <c r="C547" s="88"/>
      <c r="D547" s="87" t="s">
        <v>719</v>
      </c>
      <c r="E547" s="87" t="s">
        <v>820</v>
      </c>
      <c r="F547" s="87" t="s">
        <v>818</v>
      </c>
      <c r="G547" s="88" t="s">
        <v>555</v>
      </c>
      <c r="H547" s="88">
        <v>25276</v>
      </c>
      <c r="I547" s="87" t="s">
        <v>1035</v>
      </c>
      <c r="J547" s="37">
        <f>VLOOKUP($H547,[1]EDA!$H$6:$BN$980,J$1,FALSE)</f>
        <v>0</v>
      </c>
      <c r="K547" s="36">
        <f>VLOOKUP($H547,[1]EDA!$H$6:$BN$980,K$1,FALSE)</f>
        <v>0</v>
      </c>
      <c r="L547" s="36">
        <f>VLOOKUP($H547,[1]EDA!$H$6:$BN$980,L$1,FALSE)</f>
        <v>0</v>
      </c>
      <c r="M547" s="36">
        <f>VLOOKUP($H547,[1]EDA!$H$6:$BN$980,M$1,FALSE)</f>
        <v>0</v>
      </c>
      <c r="N547" s="36">
        <f>VLOOKUP($H547,[1]EDA!$H$6:$BN$980,N$1,FALSE)</f>
        <v>0</v>
      </c>
      <c r="O547" s="36">
        <f>VLOOKUP($H547,[1]EDA!$H$6:$BN$980,O$1,FALSE)</f>
        <v>0</v>
      </c>
      <c r="P547" s="36">
        <f>VLOOKUP($H547,[1]EDA!$H$6:$BN$980,P$1,FALSE)</f>
        <v>0</v>
      </c>
      <c r="Q547" s="36">
        <f>VLOOKUP($H547,[1]EDA!$H$6:$BN$980,Q$1,FALSE)</f>
        <v>0</v>
      </c>
      <c r="R547" s="36">
        <f>VLOOKUP($H547,[1]EDA!$H$6:$BN$980,R$1,FALSE)</f>
        <v>0</v>
      </c>
      <c r="S547" s="36">
        <f>VLOOKUP($H547,[1]EDA!$H$6:$BN$980,S$1,FALSE)</f>
        <v>0</v>
      </c>
      <c r="T547" s="36">
        <f>VLOOKUP($H547,[1]EDA!$H$6:$BN$980,T$1,FALSE)</f>
        <v>0</v>
      </c>
      <c r="U547" s="36">
        <f>VLOOKUP($H547,[1]EDA!$H$6:$BN$980,U$1,FALSE)</f>
        <v>0</v>
      </c>
      <c r="V547" s="10">
        <f>VLOOKUP(H547,[1]EDA!$H$6:$BO$980,60,FALSE)</f>
        <v>0</v>
      </c>
      <c r="W547" s="10">
        <f t="shared" si="76"/>
        <v>0</v>
      </c>
      <c r="X547" s="17">
        <f t="shared" si="77"/>
        <v>0</v>
      </c>
      <c r="Y547" s="36">
        <f>VLOOKUP($H547,[2]EDA!$H$6:$AY$980,Y$1,FALSE)</f>
        <v>0</v>
      </c>
      <c r="Z547" s="36">
        <f>VLOOKUP($H547,[2]EDA!$H$6:$AY$980,Z$1,FALSE)</f>
        <v>0</v>
      </c>
      <c r="AA547" s="36">
        <f>VLOOKUP($H547,[2]EDA!$H$6:$AY$980,AA$1,FALSE)</f>
        <v>0</v>
      </c>
      <c r="AB547" s="36">
        <f>VLOOKUP($H547,[2]EDA!$H$6:$AY$980,AB$1,FALSE)</f>
        <v>0</v>
      </c>
      <c r="AC547" s="36">
        <f>VLOOKUP($H547,[2]EDA!$H$6:$AY$980,AC$1,FALSE)</f>
        <v>0</v>
      </c>
      <c r="AD547" s="36">
        <f>VLOOKUP($H547,[2]EDA!$H$6:$AY$980,AD$1,FALSE)</f>
        <v>0</v>
      </c>
      <c r="AE547" s="36">
        <f>VLOOKUP($H547,[2]EDA!$H$6:$AY$980,AE$1,FALSE)</f>
        <v>0</v>
      </c>
      <c r="AF547" s="36">
        <f>VLOOKUP($H547,[2]EDA!$H$6:$AY$980,AF$1,FALSE)</f>
        <v>0</v>
      </c>
      <c r="AG547" s="36">
        <f>VLOOKUP($H547,[2]EDA!$H$6:$AY$980,AG$1,FALSE)</f>
        <v>0</v>
      </c>
      <c r="AH547" s="36">
        <f>VLOOKUP($H547,[2]EDA!$H$6:$AY$980,AH$1,FALSE)</f>
        <v>0</v>
      </c>
      <c r="AI547" s="36">
        <f>VLOOKUP($H547,[2]EDA!$H$6:$AY$980,AI$1,FALSE)</f>
        <v>0</v>
      </c>
      <c r="AJ547" s="36">
        <f>VLOOKUP($H547,[2]EDA!$H$6:$AY$980,AJ$1,FALSE)</f>
        <v>0</v>
      </c>
      <c r="AK547" s="20">
        <f>VLOOKUP(H547,[2]EDA!$H$6:$AZ$980,45,FALSE)</f>
        <v>0</v>
      </c>
      <c r="AL547" s="39">
        <f t="shared" si="78"/>
        <v>0</v>
      </c>
      <c r="AM547" s="17">
        <f t="shared" si="79"/>
        <v>0</v>
      </c>
      <c r="AN547" s="36">
        <f>VLOOKUP($H547,[3]IRA!$H$6:$BN$980,AN$1,FALSE)</f>
        <v>0</v>
      </c>
      <c r="AO547" s="36">
        <f>VLOOKUP($H547,[3]IRA!$H$6:$BN$980,AO$1,FALSE)</f>
        <v>0</v>
      </c>
      <c r="AP547" s="36">
        <f>VLOOKUP($H547,[3]IRA!$H$6:$BN$980,AP$1,FALSE)</f>
        <v>0</v>
      </c>
      <c r="AQ547" s="36">
        <f>VLOOKUP($H547,[3]IRA!$H$6:$BN$980,AQ$1,FALSE)</f>
        <v>0</v>
      </c>
      <c r="AR547" s="36">
        <f>VLOOKUP($H547,[3]IRA!$H$6:$BN$980,AR$1,FALSE)</f>
        <v>0</v>
      </c>
      <c r="AS547" s="36">
        <f>VLOOKUP($H547,[3]IRA!$H$6:$BN$980,AS$1,FALSE)</f>
        <v>0</v>
      </c>
      <c r="AT547" s="36">
        <f>VLOOKUP($H547,[3]IRA!$H$6:$BN$980,AT$1,FALSE)</f>
        <v>0</v>
      </c>
      <c r="AU547" s="36">
        <f>VLOOKUP($H547,[3]IRA!$H$6:$BN$980,AU$1,FALSE)</f>
        <v>0</v>
      </c>
      <c r="AV547" s="36">
        <f>VLOOKUP($H547,[3]IRA!$H$6:$BN$980,AV$1,FALSE)</f>
        <v>0</v>
      </c>
      <c r="AW547" s="36">
        <f>VLOOKUP($H547,[3]IRA!$H$6:$BN$980,AW$1,FALSE)</f>
        <v>0</v>
      </c>
      <c r="AX547" s="36">
        <f>VLOOKUP($H547,[3]IRA!$H$6:$BN$980,AX$1,FALSE)</f>
        <v>0</v>
      </c>
      <c r="AY547" s="36">
        <f>VLOOKUP($H547,[3]IRA!$H$6:$BN$980,AY$1,FALSE)</f>
        <v>0</v>
      </c>
      <c r="AZ547" s="20">
        <f>VLOOKUP(H547,[3]IRA!$H$6:$BO$980,60,FALSE)</f>
        <v>0</v>
      </c>
      <c r="BA547" s="20">
        <f t="shared" si="80"/>
        <v>0</v>
      </c>
      <c r="BB547" s="17">
        <f t="shared" si="81"/>
        <v>0</v>
      </c>
      <c r="BC547" s="36">
        <f>VLOOKUP($H547,[4]IRA!$H$7:$CS$981,BC$1,FALSE)</f>
        <v>0</v>
      </c>
      <c r="BD547" s="36">
        <f>VLOOKUP($H547,[4]IRA!$H$7:$CS$981,BD$1,FALSE)</f>
        <v>0</v>
      </c>
      <c r="BE547" s="36">
        <f>VLOOKUP($H547,[4]IRA!$H$7:$CS$981,BE$1,FALSE)</f>
        <v>0</v>
      </c>
      <c r="BF547" s="36">
        <f>VLOOKUP($H547,[4]IRA!$H$7:$CS$981,BF$1,FALSE)</f>
        <v>0</v>
      </c>
      <c r="BG547" s="36">
        <f>VLOOKUP($H547,[4]IRA!$H$7:$CS$981,BG$1,FALSE)</f>
        <v>0</v>
      </c>
      <c r="BH547" s="36">
        <f>VLOOKUP($H547,[4]IRA!$H$7:$CS$981,BH$1,FALSE)</f>
        <v>0</v>
      </c>
      <c r="BI547" s="36">
        <f>VLOOKUP($H547,[4]IRA!$H$7:$CS$981,BI$1,FALSE)</f>
        <v>0</v>
      </c>
      <c r="BJ547" s="36">
        <f>VLOOKUP($H547,[4]IRA!$H$7:$CS$981,BJ$1,FALSE)</f>
        <v>0</v>
      </c>
      <c r="BK547" s="36">
        <f>VLOOKUP($H547,[4]IRA!$H$7:$CS$981,BK$1,FALSE)</f>
        <v>0</v>
      </c>
      <c r="BL547" s="36">
        <f>VLOOKUP($H547,[4]IRA!$H$7:$CS$981,BL$1,FALSE)</f>
        <v>0</v>
      </c>
      <c r="BM547" s="36">
        <f>VLOOKUP($H547,[4]IRA!$H$7:$CS$981,BM$1,FALSE)</f>
        <v>0</v>
      </c>
      <c r="BN547" s="36">
        <f>VLOOKUP($H547,[4]IRA!$H$7:$CS$981,BN$1,FALSE)</f>
        <v>0</v>
      </c>
      <c r="BO547" s="10">
        <f>VLOOKUP(H547,[4]IRA!$H$7:$CS$981,90,FALSE)</f>
        <v>0</v>
      </c>
      <c r="BP547" s="10">
        <f t="shared" si="82"/>
        <v>0</v>
      </c>
      <c r="BQ547" s="17">
        <f t="shared" si="83"/>
        <v>0</v>
      </c>
    </row>
    <row r="548" spans="1:69" x14ac:dyDescent="0.3">
      <c r="A548" s="87" t="s">
        <v>2</v>
      </c>
      <c r="B548" s="87" t="s">
        <v>228</v>
      </c>
      <c r="C548" s="88"/>
      <c r="D548" s="87" t="s">
        <v>719</v>
      </c>
      <c r="E548" s="87" t="s">
        <v>820</v>
      </c>
      <c r="F548" s="87" t="s">
        <v>818</v>
      </c>
      <c r="G548" s="88" t="s">
        <v>550</v>
      </c>
      <c r="H548" s="88">
        <v>25278</v>
      </c>
      <c r="I548" s="87" t="s">
        <v>1036</v>
      </c>
      <c r="J548" s="37">
        <f>VLOOKUP($H548,[1]EDA!$H$6:$BN$980,J$1,FALSE)</f>
        <v>0</v>
      </c>
      <c r="K548" s="36">
        <f>VLOOKUP($H548,[1]EDA!$H$6:$BN$980,K$1,FALSE)</f>
        <v>0</v>
      </c>
      <c r="L548" s="36">
        <f>VLOOKUP($H548,[1]EDA!$H$6:$BN$980,L$1,FALSE)</f>
        <v>0</v>
      </c>
      <c r="M548" s="36">
        <f>VLOOKUP($H548,[1]EDA!$H$6:$BN$980,M$1,FALSE)</f>
        <v>0</v>
      </c>
      <c r="N548" s="36">
        <f>VLOOKUP($H548,[1]EDA!$H$6:$BN$980,N$1,FALSE)</f>
        <v>0</v>
      </c>
      <c r="O548" s="36">
        <f>VLOOKUP($H548,[1]EDA!$H$6:$BN$980,O$1,FALSE)</f>
        <v>0</v>
      </c>
      <c r="P548" s="36">
        <f>VLOOKUP($H548,[1]EDA!$H$6:$BN$980,P$1,FALSE)</f>
        <v>0</v>
      </c>
      <c r="Q548" s="36">
        <f>VLOOKUP($H548,[1]EDA!$H$6:$BN$980,Q$1,FALSE)</f>
        <v>0</v>
      </c>
      <c r="R548" s="36">
        <f>VLOOKUP($H548,[1]EDA!$H$6:$BN$980,R$1,FALSE)</f>
        <v>0</v>
      </c>
      <c r="S548" s="36">
        <f>VLOOKUP($H548,[1]EDA!$H$6:$BN$980,S$1,FALSE)</f>
        <v>0</v>
      </c>
      <c r="T548" s="36">
        <f>VLOOKUP($H548,[1]EDA!$H$6:$BN$980,T$1,FALSE)</f>
        <v>0</v>
      </c>
      <c r="U548" s="36">
        <f>VLOOKUP($H548,[1]EDA!$H$6:$BN$980,U$1,FALSE)</f>
        <v>0</v>
      </c>
      <c r="V548" s="10">
        <f>VLOOKUP(H548,[1]EDA!$H$6:$BO$980,60,FALSE)</f>
        <v>0</v>
      </c>
      <c r="W548" s="10">
        <f t="shared" si="76"/>
        <v>0</v>
      </c>
      <c r="X548" s="17">
        <f t="shared" si="77"/>
        <v>0</v>
      </c>
      <c r="Y548" s="36">
        <f>VLOOKUP($H548,[2]EDA!$H$6:$AY$980,Y$1,FALSE)</f>
        <v>0</v>
      </c>
      <c r="Z548" s="36">
        <f>VLOOKUP($H548,[2]EDA!$H$6:$AY$980,Z$1,FALSE)</f>
        <v>0</v>
      </c>
      <c r="AA548" s="36">
        <f>VLOOKUP($H548,[2]EDA!$H$6:$AY$980,AA$1,FALSE)</f>
        <v>0</v>
      </c>
      <c r="AB548" s="36">
        <f>VLOOKUP($H548,[2]EDA!$H$6:$AY$980,AB$1,FALSE)</f>
        <v>0</v>
      </c>
      <c r="AC548" s="36">
        <f>VLOOKUP($H548,[2]EDA!$H$6:$AY$980,AC$1,FALSE)</f>
        <v>0</v>
      </c>
      <c r="AD548" s="36">
        <f>VLOOKUP($H548,[2]EDA!$H$6:$AY$980,AD$1,FALSE)</f>
        <v>0</v>
      </c>
      <c r="AE548" s="36">
        <f>VLOOKUP($H548,[2]EDA!$H$6:$AY$980,AE$1,FALSE)</f>
        <v>0</v>
      </c>
      <c r="AF548" s="36">
        <f>VLOOKUP($H548,[2]EDA!$H$6:$AY$980,AF$1,FALSE)</f>
        <v>0</v>
      </c>
      <c r="AG548" s="36">
        <f>VLOOKUP($H548,[2]EDA!$H$6:$AY$980,AG$1,FALSE)</f>
        <v>0</v>
      </c>
      <c r="AH548" s="36">
        <f>VLOOKUP($H548,[2]EDA!$H$6:$AY$980,AH$1,FALSE)</f>
        <v>0</v>
      </c>
      <c r="AI548" s="36">
        <f>VLOOKUP($H548,[2]EDA!$H$6:$AY$980,AI$1,FALSE)</f>
        <v>0</v>
      </c>
      <c r="AJ548" s="36">
        <f>VLOOKUP($H548,[2]EDA!$H$6:$AY$980,AJ$1,FALSE)</f>
        <v>0</v>
      </c>
      <c r="AK548" s="20">
        <f>VLOOKUP(H548,[2]EDA!$H$6:$AZ$980,45,FALSE)</f>
        <v>0</v>
      </c>
      <c r="AL548" s="39">
        <f t="shared" si="78"/>
        <v>0</v>
      </c>
      <c r="AM548" s="17">
        <f t="shared" si="79"/>
        <v>0</v>
      </c>
      <c r="AN548" s="36">
        <f>VLOOKUP($H548,[3]IRA!$H$6:$BN$980,AN$1,FALSE)</f>
        <v>0</v>
      </c>
      <c r="AO548" s="36">
        <f>VLOOKUP($H548,[3]IRA!$H$6:$BN$980,AO$1,FALSE)</f>
        <v>0</v>
      </c>
      <c r="AP548" s="36">
        <f>VLOOKUP($H548,[3]IRA!$H$6:$BN$980,AP$1,FALSE)</f>
        <v>0</v>
      </c>
      <c r="AQ548" s="36">
        <f>VLOOKUP($H548,[3]IRA!$H$6:$BN$980,AQ$1,FALSE)</f>
        <v>0</v>
      </c>
      <c r="AR548" s="36">
        <f>VLOOKUP($H548,[3]IRA!$H$6:$BN$980,AR$1,FALSE)</f>
        <v>0</v>
      </c>
      <c r="AS548" s="36">
        <f>VLOOKUP($H548,[3]IRA!$H$6:$BN$980,AS$1,FALSE)</f>
        <v>0</v>
      </c>
      <c r="AT548" s="36">
        <f>VLOOKUP($H548,[3]IRA!$H$6:$BN$980,AT$1,FALSE)</f>
        <v>0</v>
      </c>
      <c r="AU548" s="36">
        <f>VLOOKUP($H548,[3]IRA!$H$6:$BN$980,AU$1,FALSE)</f>
        <v>0</v>
      </c>
      <c r="AV548" s="36">
        <f>VLOOKUP($H548,[3]IRA!$H$6:$BN$980,AV$1,FALSE)</f>
        <v>0</v>
      </c>
      <c r="AW548" s="36">
        <f>VLOOKUP($H548,[3]IRA!$H$6:$BN$980,AW$1,FALSE)</f>
        <v>0</v>
      </c>
      <c r="AX548" s="36">
        <f>VLOOKUP($H548,[3]IRA!$H$6:$BN$980,AX$1,FALSE)</f>
        <v>0</v>
      </c>
      <c r="AY548" s="36">
        <f>VLOOKUP($H548,[3]IRA!$H$6:$BN$980,AY$1,FALSE)</f>
        <v>0</v>
      </c>
      <c r="AZ548" s="20">
        <f>VLOOKUP(H548,[3]IRA!$H$6:$BO$980,60,FALSE)</f>
        <v>0</v>
      </c>
      <c r="BA548" s="20">
        <f t="shared" si="80"/>
        <v>0</v>
      </c>
      <c r="BB548" s="17">
        <f t="shared" si="81"/>
        <v>0</v>
      </c>
      <c r="BC548" s="36">
        <f>VLOOKUP($H548,[4]IRA!$H$7:$CS$981,BC$1,FALSE)</f>
        <v>0</v>
      </c>
      <c r="BD548" s="36">
        <f>VLOOKUP($H548,[4]IRA!$H$7:$CS$981,BD$1,FALSE)</f>
        <v>0</v>
      </c>
      <c r="BE548" s="36">
        <f>VLOOKUP($H548,[4]IRA!$H$7:$CS$981,BE$1,FALSE)</f>
        <v>0</v>
      </c>
      <c r="BF548" s="36">
        <f>VLOOKUP($H548,[4]IRA!$H$7:$CS$981,BF$1,FALSE)</f>
        <v>0</v>
      </c>
      <c r="BG548" s="36">
        <f>VLOOKUP($H548,[4]IRA!$H$7:$CS$981,BG$1,FALSE)</f>
        <v>0</v>
      </c>
      <c r="BH548" s="36">
        <f>VLOOKUP($H548,[4]IRA!$H$7:$CS$981,BH$1,FALSE)</f>
        <v>0</v>
      </c>
      <c r="BI548" s="36">
        <f>VLOOKUP($H548,[4]IRA!$H$7:$CS$981,BI$1,FALSE)</f>
        <v>0</v>
      </c>
      <c r="BJ548" s="36">
        <f>VLOOKUP($H548,[4]IRA!$H$7:$CS$981,BJ$1,FALSE)</f>
        <v>0</v>
      </c>
      <c r="BK548" s="36">
        <f>VLOOKUP($H548,[4]IRA!$H$7:$CS$981,BK$1,FALSE)</f>
        <v>0</v>
      </c>
      <c r="BL548" s="36">
        <f>VLOOKUP($H548,[4]IRA!$H$7:$CS$981,BL$1,FALSE)</f>
        <v>0</v>
      </c>
      <c r="BM548" s="36">
        <f>VLOOKUP($H548,[4]IRA!$H$7:$CS$981,BM$1,FALSE)</f>
        <v>0</v>
      </c>
      <c r="BN548" s="36">
        <f>VLOOKUP($H548,[4]IRA!$H$7:$CS$981,BN$1,FALSE)</f>
        <v>0</v>
      </c>
      <c r="BO548" s="10">
        <f>VLOOKUP(H548,[4]IRA!$H$7:$CS$981,90,FALSE)</f>
        <v>0</v>
      </c>
      <c r="BP548" s="10">
        <f t="shared" si="82"/>
        <v>0</v>
      </c>
      <c r="BQ548" s="17">
        <f t="shared" si="83"/>
        <v>0</v>
      </c>
    </row>
    <row r="549" spans="1:69" x14ac:dyDescent="0.3">
      <c r="A549" s="87" t="s">
        <v>2</v>
      </c>
      <c r="B549" s="87" t="s">
        <v>93</v>
      </c>
      <c r="C549" s="88"/>
      <c r="D549" s="87" t="s">
        <v>719</v>
      </c>
      <c r="E549" s="87" t="s">
        <v>820</v>
      </c>
      <c r="F549" s="87" t="s">
        <v>818</v>
      </c>
      <c r="G549" s="88" t="s">
        <v>549</v>
      </c>
      <c r="H549" s="88">
        <v>25306</v>
      </c>
      <c r="I549" s="87" t="s">
        <v>1037</v>
      </c>
      <c r="J549" s="37">
        <f>VLOOKUP($H549,[1]EDA!$H$6:$BN$980,J$1,FALSE)</f>
        <v>0</v>
      </c>
      <c r="K549" s="36">
        <f>VLOOKUP($H549,[1]EDA!$H$6:$BN$980,K$1,FALSE)</f>
        <v>0</v>
      </c>
      <c r="L549" s="36">
        <f>VLOOKUP($H549,[1]EDA!$H$6:$BN$980,L$1,FALSE)</f>
        <v>0</v>
      </c>
      <c r="M549" s="36">
        <f>VLOOKUP($H549,[1]EDA!$H$6:$BN$980,M$1,FALSE)</f>
        <v>0</v>
      </c>
      <c r="N549" s="36">
        <f>VLOOKUP($H549,[1]EDA!$H$6:$BN$980,N$1,FALSE)</f>
        <v>0</v>
      </c>
      <c r="O549" s="36">
        <f>VLOOKUP($H549,[1]EDA!$H$6:$BN$980,O$1,FALSE)</f>
        <v>0</v>
      </c>
      <c r="P549" s="36">
        <f>VLOOKUP($H549,[1]EDA!$H$6:$BN$980,P$1,FALSE)</f>
        <v>0</v>
      </c>
      <c r="Q549" s="36">
        <f>VLOOKUP($H549,[1]EDA!$H$6:$BN$980,Q$1,FALSE)</f>
        <v>0</v>
      </c>
      <c r="R549" s="36">
        <f>VLOOKUP($H549,[1]EDA!$H$6:$BN$980,R$1,FALSE)</f>
        <v>0</v>
      </c>
      <c r="S549" s="36">
        <f>VLOOKUP($H549,[1]EDA!$H$6:$BN$980,S$1,FALSE)</f>
        <v>0</v>
      </c>
      <c r="T549" s="36">
        <f>VLOOKUP($H549,[1]EDA!$H$6:$BN$980,T$1,FALSE)</f>
        <v>0</v>
      </c>
      <c r="U549" s="36">
        <f>VLOOKUP($H549,[1]EDA!$H$6:$BN$980,U$1,FALSE)</f>
        <v>0</v>
      </c>
      <c r="V549" s="10">
        <f>VLOOKUP(H549,[1]EDA!$H$6:$BO$980,60,FALSE)</f>
        <v>0</v>
      </c>
      <c r="W549" s="10">
        <f t="shared" si="76"/>
        <v>0</v>
      </c>
      <c r="X549" s="17">
        <f t="shared" si="77"/>
        <v>0</v>
      </c>
      <c r="Y549" s="36">
        <f>VLOOKUP($H549,[2]EDA!$H$6:$AY$980,Y$1,FALSE)</f>
        <v>0</v>
      </c>
      <c r="Z549" s="36">
        <f>VLOOKUP($H549,[2]EDA!$H$6:$AY$980,Z$1,FALSE)</f>
        <v>0</v>
      </c>
      <c r="AA549" s="36">
        <f>VLOOKUP($H549,[2]EDA!$H$6:$AY$980,AA$1,FALSE)</f>
        <v>0</v>
      </c>
      <c r="AB549" s="36">
        <f>VLOOKUP($H549,[2]EDA!$H$6:$AY$980,AB$1,FALSE)</f>
        <v>0</v>
      </c>
      <c r="AC549" s="36">
        <f>VLOOKUP($H549,[2]EDA!$H$6:$AY$980,AC$1,FALSE)</f>
        <v>0</v>
      </c>
      <c r="AD549" s="36">
        <f>VLOOKUP($H549,[2]EDA!$H$6:$AY$980,AD$1,FALSE)</f>
        <v>0</v>
      </c>
      <c r="AE549" s="36">
        <f>VLOOKUP($H549,[2]EDA!$H$6:$AY$980,AE$1,FALSE)</f>
        <v>0</v>
      </c>
      <c r="AF549" s="36">
        <f>VLOOKUP($H549,[2]EDA!$H$6:$AY$980,AF$1,FALSE)</f>
        <v>0</v>
      </c>
      <c r="AG549" s="36">
        <f>VLOOKUP($H549,[2]EDA!$H$6:$AY$980,AG$1,FALSE)</f>
        <v>0</v>
      </c>
      <c r="AH549" s="36">
        <f>VLOOKUP($H549,[2]EDA!$H$6:$AY$980,AH$1,FALSE)</f>
        <v>0</v>
      </c>
      <c r="AI549" s="36">
        <f>VLOOKUP($H549,[2]EDA!$H$6:$AY$980,AI$1,FALSE)</f>
        <v>0</v>
      </c>
      <c r="AJ549" s="36">
        <f>VLOOKUP($H549,[2]EDA!$H$6:$AY$980,AJ$1,FALSE)</f>
        <v>0</v>
      </c>
      <c r="AK549" s="20">
        <f>VLOOKUP(H549,[2]EDA!$H$6:$AZ$980,45,FALSE)</f>
        <v>0</v>
      </c>
      <c r="AL549" s="39">
        <f t="shared" si="78"/>
        <v>0</v>
      </c>
      <c r="AM549" s="17">
        <f t="shared" si="79"/>
        <v>0</v>
      </c>
      <c r="AN549" s="36">
        <f>VLOOKUP($H549,[3]IRA!$H$6:$BN$980,AN$1,FALSE)</f>
        <v>0</v>
      </c>
      <c r="AO549" s="36">
        <f>VLOOKUP($H549,[3]IRA!$H$6:$BN$980,AO$1,FALSE)</f>
        <v>0</v>
      </c>
      <c r="AP549" s="36">
        <f>VLOOKUP($H549,[3]IRA!$H$6:$BN$980,AP$1,FALSE)</f>
        <v>0</v>
      </c>
      <c r="AQ549" s="36">
        <f>VLOOKUP($H549,[3]IRA!$H$6:$BN$980,AQ$1,FALSE)</f>
        <v>0</v>
      </c>
      <c r="AR549" s="36">
        <f>VLOOKUP($H549,[3]IRA!$H$6:$BN$980,AR$1,FALSE)</f>
        <v>0</v>
      </c>
      <c r="AS549" s="36">
        <f>VLOOKUP($H549,[3]IRA!$H$6:$BN$980,AS$1,FALSE)</f>
        <v>0</v>
      </c>
      <c r="AT549" s="36">
        <f>VLOOKUP($H549,[3]IRA!$H$6:$BN$980,AT$1,FALSE)</f>
        <v>0</v>
      </c>
      <c r="AU549" s="36">
        <f>VLOOKUP($H549,[3]IRA!$H$6:$BN$980,AU$1,FALSE)</f>
        <v>0</v>
      </c>
      <c r="AV549" s="36">
        <f>VLOOKUP($H549,[3]IRA!$H$6:$BN$980,AV$1,FALSE)</f>
        <v>0</v>
      </c>
      <c r="AW549" s="36">
        <f>VLOOKUP($H549,[3]IRA!$H$6:$BN$980,AW$1,FALSE)</f>
        <v>0</v>
      </c>
      <c r="AX549" s="36">
        <f>VLOOKUP($H549,[3]IRA!$H$6:$BN$980,AX$1,FALSE)</f>
        <v>0</v>
      </c>
      <c r="AY549" s="36">
        <f>VLOOKUP($H549,[3]IRA!$H$6:$BN$980,AY$1,FALSE)</f>
        <v>0</v>
      </c>
      <c r="AZ549" s="20">
        <f>VLOOKUP(H549,[3]IRA!$H$6:$BO$980,60,FALSE)</f>
        <v>0</v>
      </c>
      <c r="BA549" s="20">
        <f t="shared" si="80"/>
        <v>0</v>
      </c>
      <c r="BB549" s="17">
        <f t="shared" si="81"/>
        <v>0</v>
      </c>
      <c r="BC549" s="36">
        <f>VLOOKUP($H549,[4]IRA!$H$7:$CS$981,BC$1,FALSE)</f>
        <v>0</v>
      </c>
      <c r="BD549" s="36">
        <f>VLOOKUP($H549,[4]IRA!$H$7:$CS$981,BD$1,FALSE)</f>
        <v>0</v>
      </c>
      <c r="BE549" s="36">
        <f>VLOOKUP($H549,[4]IRA!$H$7:$CS$981,BE$1,FALSE)</f>
        <v>0</v>
      </c>
      <c r="BF549" s="36">
        <f>VLOOKUP($H549,[4]IRA!$H$7:$CS$981,BF$1,FALSE)</f>
        <v>0</v>
      </c>
      <c r="BG549" s="36">
        <f>VLOOKUP($H549,[4]IRA!$H$7:$CS$981,BG$1,FALSE)</f>
        <v>0</v>
      </c>
      <c r="BH549" s="36">
        <f>VLOOKUP($H549,[4]IRA!$H$7:$CS$981,BH$1,FALSE)</f>
        <v>0</v>
      </c>
      <c r="BI549" s="36">
        <f>VLOOKUP($H549,[4]IRA!$H$7:$CS$981,BI$1,FALSE)</f>
        <v>0</v>
      </c>
      <c r="BJ549" s="36">
        <f>VLOOKUP($H549,[4]IRA!$H$7:$CS$981,BJ$1,FALSE)</f>
        <v>0</v>
      </c>
      <c r="BK549" s="36">
        <f>VLOOKUP($H549,[4]IRA!$H$7:$CS$981,BK$1,FALSE)</f>
        <v>0</v>
      </c>
      <c r="BL549" s="36">
        <f>VLOOKUP($H549,[4]IRA!$H$7:$CS$981,BL$1,FALSE)</f>
        <v>0</v>
      </c>
      <c r="BM549" s="36">
        <f>VLOOKUP($H549,[4]IRA!$H$7:$CS$981,BM$1,FALSE)</f>
        <v>0</v>
      </c>
      <c r="BN549" s="36">
        <f>VLOOKUP($H549,[4]IRA!$H$7:$CS$981,BN$1,FALSE)</f>
        <v>0</v>
      </c>
      <c r="BO549" s="10">
        <f>VLOOKUP(H549,[4]IRA!$H$7:$CS$981,90,FALSE)</f>
        <v>0</v>
      </c>
      <c r="BP549" s="10">
        <f t="shared" si="82"/>
        <v>0</v>
      </c>
      <c r="BQ549" s="17">
        <f t="shared" si="83"/>
        <v>0</v>
      </c>
    </row>
    <row r="550" spans="1:69" x14ac:dyDescent="0.3">
      <c r="A550" s="87" t="s">
        <v>578</v>
      </c>
      <c r="B550" s="87" t="s">
        <v>215</v>
      </c>
      <c r="C550" s="88"/>
      <c r="D550" s="87" t="s">
        <v>719</v>
      </c>
      <c r="E550" s="87" t="s">
        <v>820</v>
      </c>
      <c r="F550" s="87" t="s">
        <v>818</v>
      </c>
      <c r="G550" s="88" t="s">
        <v>555</v>
      </c>
      <c r="H550" s="88">
        <v>25332</v>
      </c>
      <c r="I550" s="87" t="s">
        <v>1038</v>
      </c>
      <c r="J550" s="37">
        <f>VLOOKUP($H550,[1]EDA!$H$6:$BN$980,J$1,FALSE)</f>
        <v>0</v>
      </c>
      <c r="K550" s="36">
        <f>VLOOKUP($H550,[1]EDA!$H$6:$BN$980,K$1,FALSE)</f>
        <v>0</v>
      </c>
      <c r="L550" s="36">
        <f>VLOOKUP($H550,[1]EDA!$H$6:$BN$980,L$1,FALSE)</f>
        <v>0</v>
      </c>
      <c r="M550" s="36">
        <f>VLOOKUP($H550,[1]EDA!$H$6:$BN$980,M$1,FALSE)</f>
        <v>0</v>
      </c>
      <c r="N550" s="36">
        <f>VLOOKUP($H550,[1]EDA!$H$6:$BN$980,N$1,FALSE)</f>
        <v>0</v>
      </c>
      <c r="O550" s="36">
        <f>VLOOKUP($H550,[1]EDA!$H$6:$BN$980,O$1,FALSE)</f>
        <v>0</v>
      </c>
      <c r="P550" s="36">
        <f>VLOOKUP($H550,[1]EDA!$H$6:$BN$980,P$1,FALSE)</f>
        <v>0</v>
      </c>
      <c r="Q550" s="36">
        <f>VLOOKUP($H550,[1]EDA!$H$6:$BN$980,Q$1,FALSE)</f>
        <v>0</v>
      </c>
      <c r="R550" s="36">
        <f>VLOOKUP($H550,[1]EDA!$H$6:$BN$980,R$1,FALSE)</f>
        <v>0</v>
      </c>
      <c r="S550" s="36">
        <f>VLOOKUP($H550,[1]EDA!$H$6:$BN$980,S$1,FALSE)</f>
        <v>0</v>
      </c>
      <c r="T550" s="36">
        <f>VLOOKUP($H550,[1]EDA!$H$6:$BN$980,T$1,FALSE)</f>
        <v>0</v>
      </c>
      <c r="U550" s="36">
        <f>VLOOKUP($H550,[1]EDA!$H$6:$BN$980,U$1,FALSE)</f>
        <v>0</v>
      </c>
      <c r="V550" s="10">
        <f>VLOOKUP(H550,[1]EDA!$H$6:$BO$980,60,FALSE)</f>
        <v>0</v>
      </c>
      <c r="W550" s="10">
        <f t="shared" si="76"/>
        <v>0</v>
      </c>
      <c r="X550" s="17">
        <f t="shared" si="77"/>
        <v>0</v>
      </c>
      <c r="Y550" s="36">
        <f>VLOOKUP($H550,[2]EDA!$H$6:$AY$980,Y$1,FALSE)</f>
        <v>0</v>
      </c>
      <c r="Z550" s="36">
        <f>VLOOKUP($H550,[2]EDA!$H$6:$AY$980,Z$1,FALSE)</f>
        <v>0</v>
      </c>
      <c r="AA550" s="36">
        <f>VLOOKUP($H550,[2]EDA!$H$6:$AY$980,AA$1,FALSE)</f>
        <v>0</v>
      </c>
      <c r="AB550" s="36">
        <f>VLOOKUP($H550,[2]EDA!$H$6:$AY$980,AB$1,FALSE)</f>
        <v>0</v>
      </c>
      <c r="AC550" s="36">
        <f>VLOOKUP($H550,[2]EDA!$H$6:$AY$980,AC$1,FALSE)</f>
        <v>0</v>
      </c>
      <c r="AD550" s="36">
        <f>VLOOKUP($H550,[2]EDA!$H$6:$AY$980,AD$1,FALSE)</f>
        <v>0</v>
      </c>
      <c r="AE550" s="36">
        <f>VLOOKUP($H550,[2]EDA!$H$6:$AY$980,AE$1,FALSE)</f>
        <v>0</v>
      </c>
      <c r="AF550" s="36">
        <f>VLOOKUP($H550,[2]EDA!$H$6:$AY$980,AF$1,FALSE)</f>
        <v>0</v>
      </c>
      <c r="AG550" s="36">
        <f>VLOOKUP($H550,[2]EDA!$H$6:$AY$980,AG$1,FALSE)</f>
        <v>0</v>
      </c>
      <c r="AH550" s="36">
        <f>VLOOKUP($H550,[2]EDA!$H$6:$AY$980,AH$1,FALSE)</f>
        <v>0</v>
      </c>
      <c r="AI550" s="36">
        <f>VLOOKUP($H550,[2]EDA!$H$6:$AY$980,AI$1,FALSE)</f>
        <v>0</v>
      </c>
      <c r="AJ550" s="36">
        <f>VLOOKUP($H550,[2]EDA!$H$6:$AY$980,AJ$1,FALSE)</f>
        <v>0</v>
      </c>
      <c r="AK550" s="20">
        <f>VLOOKUP(H550,[2]EDA!$H$6:$AZ$980,45,FALSE)</f>
        <v>0</v>
      </c>
      <c r="AL550" s="39">
        <f t="shared" si="78"/>
        <v>0</v>
      </c>
      <c r="AM550" s="17">
        <f t="shared" si="79"/>
        <v>0</v>
      </c>
      <c r="AN550" s="36">
        <f>VLOOKUP($H550,[3]IRA!$H$6:$BN$980,AN$1,FALSE)</f>
        <v>0</v>
      </c>
      <c r="AO550" s="36">
        <f>VLOOKUP($H550,[3]IRA!$H$6:$BN$980,AO$1,FALSE)</f>
        <v>0</v>
      </c>
      <c r="AP550" s="36">
        <f>VLOOKUP($H550,[3]IRA!$H$6:$BN$980,AP$1,FALSE)</f>
        <v>0</v>
      </c>
      <c r="AQ550" s="36">
        <f>VLOOKUP($H550,[3]IRA!$H$6:$BN$980,AQ$1,FALSE)</f>
        <v>0</v>
      </c>
      <c r="AR550" s="36">
        <f>VLOOKUP($H550,[3]IRA!$H$6:$BN$980,AR$1,FALSE)</f>
        <v>0</v>
      </c>
      <c r="AS550" s="36">
        <f>VLOOKUP($H550,[3]IRA!$H$6:$BN$980,AS$1,FALSE)</f>
        <v>0</v>
      </c>
      <c r="AT550" s="36">
        <f>VLOOKUP($H550,[3]IRA!$H$6:$BN$980,AT$1,FALSE)</f>
        <v>0</v>
      </c>
      <c r="AU550" s="36">
        <f>VLOOKUP($H550,[3]IRA!$H$6:$BN$980,AU$1,FALSE)</f>
        <v>0</v>
      </c>
      <c r="AV550" s="36">
        <f>VLOOKUP($H550,[3]IRA!$H$6:$BN$980,AV$1,FALSE)</f>
        <v>0</v>
      </c>
      <c r="AW550" s="36">
        <f>VLOOKUP($H550,[3]IRA!$H$6:$BN$980,AW$1,FALSE)</f>
        <v>0</v>
      </c>
      <c r="AX550" s="36">
        <f>VLOOKUP($H550,[3]IRA!$H$6:$BN$980,AX$1,FALSE)</f>
        <v>0</v>
      </c>
      <c r="AY550" s="36">
        <f>VLOOKUP($H550,[3]IRA!$H$6:$BN$980,AY$1,FALSE)</f>
        <v>0</v>
      </c>
      <c r="AZ550" s="20">
        <f>VLOOKUP(H550,[3]IRA!$H$6:$BO$980,60,FALSE)</f>
        <v>0</v>
      </c>
      <c r="BA550" s="20">
        <f t="shared" si="80"/>
        <v>0</v>
      </c>
      <c r="BB550" s="17">
        <f t="shared" si="81"/>
        <v>0</v>
      </c>
      <c r="BC550" s="36">
        <f>VLOOKUP($H550,[4]IRA!$H$7:$CS$981,BC$1,FALSE)</f>
        <v>0</v>
      </c>
      <c r="BD550" s="36">
        <f>VLOOKUP($H550,[4]IRA!$H$7:$CS$981,BD$1,FALSE)</f>
        <v>0</v>
      </c>
      <c r="BE550" s="36">
        <f>VLOOKUP($H550,[4]IRA!$H$7:$CS$981,BE$1,FALSE)</f>
        <v>0</v>
      </c>
      <c r="BF550" s="36">
        <f>VLOOKUP($H550,[4]IRA!$H$7:$CS$981,BF$1,FALSE)</f>
        <v>0</v>
      </c>
      <c r="BG550" s="36">
        <f>VLOOKUP($H550,[4]IRA!$H$7:$CS$981,BG$1,FALSE)</f>
        <v>0</v>
      </c>
      <c r="BH550" s="36">
        <f>VLOOKUP($H550,[4]IRA!$H$7:$CS$981,BH$1,FALSE)</f>
        <v>0</v>
      </c>
      <c r="BI550" s="36">
        <f>VLOOKUP($H550,[4]IRA!$H$7:$CS$981,BI$1,FALSE)</f>
        <v>0</v>
      </c>
      <c r="BJ550" s="36">
        <f>VLOOKUP($H550,[4]IRA!$H$7:$CS$981,BJ$1,FALSE)</f>
        <v>0</v>
      </c>
      <c r="BK550" s="36">
        <f>VLOOKUP($H550,[4]IRA!$H$7:$CS$981,BK$1,FALSE)</f>
        <v>0</v>
      </c>
      <c r="BL550" s="36">
        <f>VLOOKUP($H550,[4]IRA!$H$7:$CS$981,BL$1,FALSE)</f>
        <v>0</v>
      </c>
      <c r="BM550" s="36">
        <f>VLOOKUP($H550,[4]IRA!$H$7:$CS$981,BM$1,FALSE)</f>
        <v>0</v>
      </c>
      <c r="BN550" s="36">
        <f>VLOOKUP($H550,[4]IRA!$H$7:$CS$981,BN$1,FALSE)</f>
        <v>0</v>
      </c>
      <c r="BO550" s="10">
        <f>VLOOKUP(H550,[4]IRA!$H$7:$CS$981,90,FALSE)</f>
        <v>0</v>
      </c>
      <c r="BP550" s="10">
        <f t="shared" si="82"/>
        <v>0</v>
      </c>
      <c r="BQ550" s="17">
        <f t="shared" si="83"/>
        <v>0</v>
      </c>
    </row>
    <row r="551" spans="1:69" x14ac:dyDescent="0.3">
      <c r="A551" s="87" t="s">
        <v>434</v>
      </c>
      <c r="B551" s="87" t="s">
        <v>109</v>
      </c>
      <c r="C551" s="88">
        <v>401</v>
      </c>
      <c r="D551" s="87" t="s">
        <v>860</v>
      </c>
      <c r="E551" s="87" t="s">
        <v>434</v>
      </c>
      <c r="F551" s="87" t="s">
        <v>109</v>
      </c>
      <c r="G551" s="88" t="s">
        <v>550</v>
      </c>
      <c r="H551" s="88">
        <v>25338</v>
      </c>
      <c r="I551" s="87" t="s">
        <v>1039</v>
      </c>
      <c r="J551" s="37">
        <f>VLOOKUP($H551,[1]EDA!$H$6:$BN$980,J$1,FALSE)</f>
        <v>1</v>
      </c>
      <c r="K551" s="36">
        <f>VLOOKUP($H551,[1]EDA!$H$6:$BN$980,K$1,FALSE)</f>
        <v>1</v>
      </c>
      <c r="L551" s="36">
        <f>VLOOKUP($H551,[1]EDA!$H$6:$BN$980,L$1,FALSE)</f>
        <v>3</v>
      </c>
      <c r="M551" s="36">
        <f>VLOOKUP($H551,[1]EDA!$H$6:$BN$980,M$1,FALSE)</f>
        <v>0</v>
      </c>
      <c r="N551" s="36">
        <f>VLOOKUP($H551,[1]EDA!$H$6:$BN$980,N$1,FALSE)</f>
        <v>0</v>
      </c>
      <c r="O551" s="36">
        <f>VLOOKUP($H551,[1]EDA!$H$6:$BN$980,O$1,FALSE)</f>
        <v>0</v>
      </c>
      <c r="P551" s="36">
        <f>VLOOKUP($H551,[1]EDA!$H$6:$BN$980,P$1,FALSE)</f>
        <v>0</v>
      </c>
      <c r="Q551" s="36">
        <f>VLOOKUP($H551,[1]EDA!$H$6:$BN$980,Q$1,FALSE)</f>
        <v>0</v>
      </c>
      <c r="R551" s="36">
        <f>VLOOKUP($H551,[1]EDA!$H$6:$BN$980,R$1,FALSE)</f>
        <v>0</v>
      </c>
      <c r="S551" s="36">
        <f>VLOOKUP($H551,[1]EDA!$H$6:$BN$980,S$1,FALSE)</f>
        <v>0</v>
      </c>
      <c r="T551" s="36">
        <f>VLOOKUP($H551,[1]EDA!$H$6:$BN$980,T$1,FALSE)</f>
        <v>0</v>
      </c>
      <c r="U551" s="36">
        <f>VLOOKUP($H551,[1]EDA!$H$6:$BN$980,U$1,FALSE)</f>
        <v>0</v>
      </c>
      <c r="V551" s="10">
        <f>VLOOKUP(H551,[1]EDA!$H$6:$BO$980,60,FALSE)</f>
        <v>35</v>
      </c>
      <c r="W551" s="10">
        <f t="shared" si="76"/>
        <v>5</v>
      </c>
      <c r="X551" s="17">
        <f t="shared" si="77"/>
        <v>0.14285714285714285</v>
      </c>
      <c r="Y551" s="36">
        <f>VLOOKUP($H551,[2]EDA!$H$6:$AY$980,Y$1,FALSE)</f>
        <v>0</v>
      </c>
      <c r="Z551" s="36">
        <f>VLOOKUP($H551,[2]EDA!$H$6:$AY$980,Z$1,FALSE)</f>
        <v>0</v>
      </c>
      <c r="AA551" s="36">
        <f>VLOOKUP($H551,[2]EDA!$H$6:$AY$980,AA$1,FALSE)</f>
        <v>0</v>
      </c>
      <c r="AB551" s="36">
        <f>VLOOKUP($H551,[2]EDA!$H$6:$AY$980,AB$1,FALSE)</f>
        <v>0</v>
      </c>
      <c r="AC551" s="36">
        <f>VLOOKUP($H551,[2]EDA!$H$6:$AY$980,AC$1,FALSE)</f>
        <v>0</v>
      </c>
      <c r="AD551" s="36">
        <f>VLOOKUP($H551,[2]EDA!$H$6:$AY$980,AD$1,FALSE)</f>
        <v>0</v>
      </c>
      <c r="AE551" s="36">
        <f>VLOOKUP($H551,[2]EDA!$H$6:$AY$980,AE$1,FALSE)</f>
        <v>0</v>
      </c>
      <c r="AF551" s="36">
        <f>VLOOKUP($H551,[2]EDA!$H$6:$AY$980,AF$1,FALSE)</f>
        <v>0</v>
      </c>
      <c r="AG551" s="36">
        <f>VLOOKUP($H551,[2]EDA!$H$6:$AY$980,AG$1,FALSE)</f>
        <v>0</v>
      </c>
      <c r="AH551" s="36">
        <f>VLOOKUP($H551,[2]EDA!$H$6:$AY$980,AH$1,FALSE)</f>
        <v>0</v>
      </c>
      <c r="AI551" s="36">
        <f>VLOOKUP($H551,[2]EDA!$H$6:$AY$980,AI$1,FALSE)</f>
        <v>0</v>
      </c>
      <c r="AJ551" s="36">
        <f>VLOOKUP($H551,[2]EDA!$H$6:$AY$980,AJ$1,FALSE)</f>
        <v>0</v>
      </c>
      <c r="AK551" s="20">
        <f>VLOOKUP(H551,[2]EDA!$H$6:$AZ$980,45,FALSE)</f>
        <v>0</v>
      </c>
      <c r="AL551" s="39">
        <f t="shared" si="78"/>
        <v>0</v>
      </c>
      <c r="AM551" s="17">
        <f t="shared" si="79"/>
        <v>0</v>
      </c>
      <c r="AN551" s="36">
        <f>VLOOKUP($H551,[3]IRA!$H$6:$BN$980,AN$1,FALSE)</f>
        <v>0</v>
      </c>
      <c r="AO551" s="36">
        <f>VLOOKUP($H551,[3]IRA!$H$6:$BN$980,AO$1,FALSE)</f>
        <v>0</v>
      </c>
      <c r="AP551" s="36">
        <f>VLOOKUP($H551,[3]IRA!$H$6:$BN$980,AP$1,FALSE)</f>
        <v>0</v>
      </c>
      <c r="AQ551" s="36">
        <f>VLOOKUP($H551,[3]IRA!$H$6:$BN$980,AQ$1,FALSE)</f>
        <v>0</v>
      </c>
      <c r="AR551" s="36">
        <f>VLOOKUP($H551,[3]IRA!$H$6:$BN$980,AR$1,FALSE)</f>
        <v>0</v>
      </c>
      <c r="AS551" s="36">
        <f>VLOOKUP($H551,[3]IRA!$H$6:$BN$980,AS$1,FALSE)</f>
        <v>0</v>
      </c>
      <c r="AT551" s="36">
        <f>VLOOKUP($H551,[3]IRA!$H$6:$BN$980,AT$1,FALSE)</f>
        <v>0</v>
      </c>
      <c r="AU551" s="36">
        <f>VLOOKUP($H551,[3]IRA!$H$6:$BN$980,AU$1,FALSE)</f>
        <v>0</v>
      </c>
      <c r="AV551" s="36">
        <f>VLOOKUP($H551,[3]IRA!$H$6:$BN$980,AV$1,FALSE)</f>
        <v>0</v>
      </c>
      <c r="AW551" s="36">
        <f>VLOOKUP($H551,[3]IRA!$H$6:$BN$980,AW$1,FALSE)</f>
        <v>0</v>
      </c>
      <c r="AX551" s="36">
        <f>VLOOKUP($H551,[3]IRA!$H$6:$BN$980,AX$1,FALSE)</f>
        <v>0</v>
      </c>
      <c r="AY551" s="36">
        <f>VLOOKUP($H551,[3]IRA!$H$6:$BN$980,AY$1,FALSE)</f>
        <v>0</v>
      </c>
      <c r="AZ551" s="20">
        <f>VLOOKUP(H551,[3]IRA!$H$6:$BO$980,60,FALSE)</f>
        <v>0.5</v>
      </c>
      <c r="BA551" s="20">
        <f t="shared" si="80"/>
        <v>0</v>
      </c>
      <c r="BB551" s="17">
        <f t="shared" si="81"/>
        <v>0</v>
      </c>
      <c r="BC551" s="36">
        <f>VLOOKUP($H551,[4]IRA!$H$7:$CS$981,BC$1,FALSE)</f>
        <v>2</v>
      </c>
      <c r="BD551" s="36">
        <f>VLOOKUP($H551,[4]IRA!$H$7:$CS$981,BD$1,FALSE)</f>
        <v>2</v>
      </c>
      <c r="BE551" s="36">
        <f>VLOOKUP($H551,[4]IRA!$H$7:$CS$981,BE$1,FALSE)</f>
        <v>2</v>
      </c>
      <c r="BF551" s="36">
        <f>VLOOKUP($H551,[4]IRA!$H$7:$CS$981,BF$1,FALSE)</f>
        <v>0</v>
      </c>
      <c r="BG551" s="36">
        <f>VLOOKUP($H551,[4]IRA!$H$7:$CS$981,BG$1,FALSE)</f>
        <v>0</v>
      </c>
      <c r="BH551" s="36">
        <f>VLOOKUP($H551,[4]IRA!$H$7:$CS$981,BH$1,FALSE)</f>
        <v>0</v>
      </c>
      <c r="BI551" s="36">
        <f>VLOOKUP($H551,[4]IRA!$H$7:$CS$981,BI$1,FALSE)</f>
        <v>0</v>
      </c>
      <c r="BJ551" s="36">
        <f>VLOOKUP($H551,[4]IRA!$H$7:$CS$981,BJ$1,FALSE)</f>
        <v>0</v>
      </c>
      <c r="BK551" s="36">
        <f>VLOOKUP($H551,[4]IRA!$H$7:$CS$981,BK$1,FALSE)</f>
        <v>0</v>
      </c>
      <c r="BL551" s="36">
        <f>VLOOKUP($H551,[4]IRA!$H$7:$CS$981,BL$1,FALSE)</f>
        <v>0</v>
      </c>
      <c r="BM551" s="36">
        <f>VLOOKUP($H551,[4]IRA!$H$7:$CS$981,BM$1,FALSE)</f>
        <v>0</v>
      </c>
      <c r="BN551" s="36">
        <f>VLOOKUP($H551,[4]IRA!$H$7:$CS$981,BN$1,FALSE)</f>
        <v>0</v>
      </c>
      <c r="BO551" s="10">
        <f>VLOOKUP(H551,[4]IRA!$H$7:$CS$981,90,FALSE)</f>
        <v>32.333333333333336</v>
      </c>
      <c r="BP551" s="10">
        <f t="shared" si="82"/>
        <v>6</v>
      </c>
      <c r="BQ551" s="17">
        <f t="shared" si="83"/>
        <v>0.18556701030927833</v>
      </c>
    </row>
    <row r="552" spans="1:69" x14ac:dyDescent="0.3">
      <c r="A552" s="87" t="s">
        <v>434</v>
      </c>
      <c r="B552" s="87" t="s">
        <v>315</v>
      </c>
      <c r="C552" s="88">
        <v>401</v>
      </c>
      <c r="D552" s="87" t="s">
        <v>860</v>
      </c>
      <c r="E552" s="87" t="s">
        <v>434</v>
      </c>
      <c r="F552" s="87" t="s">
        <v>315</v>
      </c>
      <c r="G552" s="88" t="s">
        <v>550</v>
      </c>
      <c r="H552" s="88">
        <v>25340</v>
      </c>
      <c r="I552" s="87" t="s">
        <v>1040</v>
      </c>
      <c r="J552" s="37">
        <f>VLOOKUP($H552,[1]EDA!$H$6:$BN$980,J$1,FALSE)</f>
        <v>1</v>
      </c>
      <c r="K552" s="36">
        <f>VLOOKUP($H552,[1]EDA!$H$6:$BN$980,K$1,FALSE)</f>
        <v>0</v>
      </c>
      <c r="L552" s="36">
        <f>VLOOKUP($H552,[1]EDA!$H$6:$BN$980,L$1,FALSE)</f>
        <v>4</v>
      </c>
      <c r="M552" s="36">
        <f>VLOOKUP($H552,[1]EDA!$H$6:$BN$980,M$1,FALSE)</f>
        <v>5</v>
      </c>
      <c r="N552" s="36">
        <f>VLOOKUP($H552,[1]EDA!$H$6:$BN$980,N$1,FALSE)</f>
        <v>2</v>
      </c>
      <c r="O552" s="36">
        <f>VLOOKUP($H552,[1]EDA!$H$6:$BN$980,O$1,FALSE)</f>
        <v>0</v>
      </c>
      <c r="P552" s="36">
        <f>VLOOKUP($H552,[1]EDA!$H$6:$BN$980,P$1,FALSE)</f>
        <v>0</v>
      </c>
      <c r="Q552" s="36">
        <f>VLOOKUP($H552,[1]EDA!$H$6:$BN$980,Q$1,FALSE)</f>
        <v>0</v>
      </c>
      <c r="R552" s="36">
        <f>VLOOKUP($H552,[1]EDA!$H$6:$BN$980,R$1,FALSE)</f>
        <v>0</v>
      </c>
      <c r="S552" s="36">
        <f>VLOOKUP($H552,[1]EDA!$H$6:$BN$980,S$1,FALSE)</f>
        <v>0</v>
      </c>
      <c r="T552" s="36">
        <f>VLOOKUP($H552,[1]EDA!$H$6:$BN$980,T$1,FALSE)</f>
        <v>0</v>
      </c>
      <c r="U552" s="36">
        <f>VLOOKUP($H552,[1]EDA!$H$6:$BN$980,U$1,FALSE)</f>
        <v>0</v>
      </c>
      <c r="V552" s="10">
        <f>VLOOKUP(H552,[1]EDA!$H$6:$BO$980,60,FALSE)</f>
        <v>21</v>
      </c>
      <c r="W552" s="10">
        <f t="shared" si="76"/>
        <v>12</v>
      </c>
      <c r="X552" s="17">
        <f t="shared" si="77"/>
        <v>0.5714285714285714</v>
      </c>
      <c r="Y552" s="36">
        <f>VLOOKUP($H552,[2]EDA!$H$6:$AY$980,Y$1,FALSE)</f>
        <v>0</v>
      </c>
      <c r="Z552" s="36">
        <f>VLOOKUP($H552,[2]EDA!$H$6:$AY$980,Z$1,FALSE)</f>
        <v>0</v>
      </c>
      <c r="AA552" s="36">
        <f>VLOOKUP($H552,[2]EDA!$H$6:$AY$980,AA$1,FALSE)</f>
        <v>0</v>
      </c>
      <c r="AB552" s="36">
        <f>VLOOKUP($H552,[2]EDA!$H$6:$AY$980,AB$1,FALSE)</f>
        <v>0</v>
      </c>
      <c r="AC552" s="36">
        <f>VLOOKUP($H552,[2]EDA!$H$6:$AY$980,AC$1,FALSE)</f>
        <v>0</v>
      </c>
      <c r="AD552" s="36">
        <f>VLOOKUP($H552,[2]EDA!$H$6:$AY$980,AD$1,FALSE)</f>
        <v>0</v>
      </c>
      <c r="AE552" s="36">
        <f>VLOOKUP($H552,[2]EDA!$H$6:$AY$980,AE$1,FALSE)</f>
        <v>0</v>
      </c>
      <c r="AF552" s="36">
        <f>VLOOKUP($H552,[2]EDA!$H$6:$AY$980,AF$1,FALSE)</f>
        <v>0</v>
      </c>
      <c r="AG552" s="36">
        <f>VLOOKUP($H552,[2]EDA!$H$6:$AY$980,AG$1,FALSE)</f>
        <v>0</v>
      </c>
      <c r="AH552" s="36">
        <f>VLOOKUP($H552,[2]EDA!$H$6:$AY$980,AH$1,FALSE)</f>
        <v>0</v>
      </c>
      <c r="AI552" s="36">
        <f>VLOOKUP($H552,[2]EDA!$H$6:$AY$980,AI$1,FALSE)</f>
        <v>0</v>
      </c>
      <c r="AJ552" s="36">
        <f>VLOOKUP($H552,[2]EDA!$H$6:$AY$980,AJ$1,FALSE)</f>
        <v>0</v>
      </c>
      <c r="AK552" s="20">
        <f>VLOOKUP(H552,[2]EDA!$H$6:$AZ$980,45,FALSE)</f>
        <v>0</v>
      </c>
      <c r="AL552" s="39">
        <f t="shared" si="78"/>
        <v>0</v>
      </c>
      <c r="AM552" s="17">
        <f t="shared" si="79"/>
        <v>0</v>
      </c>
      <c r="AN552" s="36">
        <f>VLOOKUP($H552,[3]IRA!$H$6:$BN$980,AN$1,FALSE)</f>
        <v>0</v>
      </c>
      <c r="AO552" s="36">
        <f>VLOOKUP($H552,[3]IRA!$H$6:$BN$980,AO$1,FALSE)</f>
        <v>0</v>
      </c>
      <c r="AP552" s="36">
        <f>VLOOKUP($H552,[3]IRA!$H$6:$BN$980,AP$1,FALSE)</f>
        <v>0</v>
      </c>
      <c r="AQ552" s="36">
        <f>VLOOKUP($H552,[3]IRA!$H$6:$BN$980,AQ$1,FALSE)</f>
        <v>0</v>
      </c>
      <c r="AR552" s="36">
        <f>VLOOKUP($H552,[3]IRA!$H$6:$BN$980,AR$1,FALSE)</f>
        <v>0</v>
      </c>
      <c r="AS552" s="36">
        <f>VLOOKUP($H552,[3]IRA!$H$6:$BN$980,AS$1,FALSE)</f>
        <v>0</v>
      </c>
      <c r="AT552" s="36">
        <f>VLOOKUP($H552,[3]IRA!$H$6:$BN$980,AT$1,FALSE)</f>
        <v>0</v>
      </c>
      <c r="AU552" s="36">
        <f>VLOOKUP($H552,[3]IRA!$H$6:$BN$980,AU$1,FALSE)</f>
        <v>0</v>
      </c>
      <c r="AV552" s="36">
        <f>VLOOKUP($H552,[3]IRA!$H$6:$BN$980,AV$1,FALSE)</f>
        <v>0</v>
      </c>
      <c r="AW552" s="36">
        <f>VLOOKUP($H552,[3]IRA!$H$6:$BN$980,AW$1,FALSE)</f>
        <v>0</v>
      </c>
      <c r="AX552" s="36">
        <f>VLOOKUP($H552,[3]IRA!$H$6:$BN$980,AX$1,FALSE)</f>
        <v>0</v>
      </c>
      <c r="AY552" s="36">
        <f>VLOOKUP($H552,[3]IRA!$H$6:$BN$980,AY$1,FALSE)</f>
        <v>0</v>
      </c>
      <c r="AZ552" s="20">
        <f>VLOOKUP(H552,[3]IRA!$H$6:$BO$980,60,FALSE)</f>
        <v>0</v>
      </c>
      <c r="BA552" s="20">
        <f t="shared" si="80"/>
        <v>0</v>
      </c>
      <c r="BB552" s="17">
        <f t="shared" si="81"/>
        <v>0</v>
      </c>
      <c r="BC552" s="36">
        <f>VLOOKUP($H552,[4]IRA!$H$7:$CS$981,BC$1,FALSE)</f>
        <v>0</v>
      </c>
      <c r="BD552" s="36">
        <f>VLOOKUP($H552,[4]IRA!$H$7:$CS$981,BD$1,FALSE)</f>
        <v>1</v>
      </c>
      <c r="BE552" s="36">
        <f>VLOOKUP($H552,[4]IRA!$H$7:$CS$981,BE$1,FALSE)</f>
        <v>6</v>
      </c>
      <c r="BF552" s="36">
        <f>VLOOKUP($H552,[4]IRA!$H$7:$CS$981,BF$1,FALSE)</f>
        <v>1</v>
      </c>
      <c r="BG552" s="36">
        <f>VLOOKUP($H552,[4]IRA!$H$7:$CS$981,BG$1,FALSE)</f>
        <v>1</v>
      </c>
      <c r="BH552" s="36">
        <f>VLOOKUP($H552,[4]IRA!$H$7:$CS$981,BH$1,FALSE)</f>
        <v>0</v>
      </c>
      <c r="BI552" s="36">
        <f>VLOOKUP($H552,[4]IRA!$H$7:$CS$981,BI$1,FALSE)</f>
        <v>0</v>
      </c>
      <c r="BJ552" s="36">
        <f>VLOOKUP($H552,[4]IRA!$H$7:$CS$981,BJ$1,FALSE)</f>
        <v>0</v>
      </c>
      <c r="BK552" s="36">
        <f>VLOOKUP($H552,[4]IRA!$H$7:$CS$981,BK$1,FALSE)</f>
        <v>0</v>
      </c>
      <c r="BL552" s="36">
        <f>VLOOKUP($H552,[4]IRA!$H$7:$CS$981,BL$1,FALSE)</f>
        <v>0</v>
      </c>
      <c r="BM552" s="36">
        <f>VLOOKUP($H552,[4]IRA!$H$7:$CS$981,BM$1,FALSE)</f>
        <v>0</v>
      </c>
      <c r="BN552" s="36">
        <f>VLOOKUP($H552,[4]IRA!$H$7:$CS$981,BN$1,FALSE)</f>
        <v>0</v>
      </c>
      <c r="BO552" s="10">
        <f>VLOOKUP(H552,[4]IRA!$H$7:$CS$981,90,FALSE)</f>
        <v>27.999999999999996</v>
      </c>
      <c r="BP552" s="10">
        <f t="shared" si="82"/>
        <v>9</v>
      </c>
      <c r="BQ552" s="17">
        <f t="shared" si="83"/>
        <v>0.32142857142857145</v>
      </c>
    </row>
    <row r="553" spans="1:69" x14ac:dyDescent="0.3">
      <c r="A553" s="87" t="s">
        <v>434</v>
      </c>
      <c r="B553" s="87" t="s">
        <v>109</v>
      </c>
      <c r="C553" s="88">
        <v>401</v>
      </c>
      <c r="D553" s="87" t="s">
        <v>860</v>
      </c>
      <c r="E553" s="87" t="s">
        <v>434</v>
      </c>
      <c r="F553" s="87" t="s">
        <v>109</v>
      </c>
      <c r="G553" s="88" t="s">
        <v>550</v>
      </c>
      <c r="H553" s="88">
        <v>25343</v>
      </c>
      <c r="I553" s="87" t="s">
        <v>1041</v>
      </c>
      <c r="J553" s="37">
        <f>VLOOKUP($H553,[1]EDA!$H$6:$BN$980,J$1,FALSE)</f>
        <v>3</v>
      </c>
      <c r="K553" s="36">
        <f>VLOOKUP($H553,[1]EDA!$H$6:$BN$980,K$1,FALSE)</f>
        <v>0</v>
      </c>
      <c r="L553" s="36">
        <f>VLOOKUP($H553,[1]EDA!$H$6:$BN$980,L$1,FALSE)</f>
        <v>1</v>
      </c>
      <c r="M553" s="36">
        <f>VLOOKUP($H553,[1]EDA!$H$6:$BN$980,M$1,FALSE)</f>
        <v>1</v>
      </c>
      <c r="N553" s="36">
        <f>VLOOKUP($H553,[1]EDA!$H$6:$BN$980,N$1,FALSE)</f>
        <v>0</v>
      </c>
      <c r="O553" s="36">
        <f>VLOOKUP($H553,[1]EDA!$H$6:$BN$980,O$1,FALSE)</f>
        <v>0</v>
      </c>
      <c r="P553" s="36">
        <f>VLOOKUP($H553,[1]EDA!$H$6:$BN$980,P$1,FALSE)</f>
        <v>0</v>
      </c>
      <c r="Q553" s="36">
        <f>VLOOKUP($H553,[1]EDA!$H$6:$BN$980,Q$1,FALSE)</f>
        <v>0</v>
      </c>
      <c r="R553" s="36">
        <f>VLOOKUP($H553,[1]EDA!$H$6:$BN$980,R$1,FALSE)</f>
        <v>0</v>
      </c>
      <c r="S553" s="36">
        <f>VLOOKUP($H553,[1]EDA!$H$6:$BN$980,S$1,FALSE)</f>
        <v>0</v>
      </c>
      <c r="T553" s="36">
        <f>VLOOKUP($H553,[1]EDA!$H$6:$BN$980,T$1,FALSE)</f>
        <v>0</v>
      </c>
      <c r="U553" s="36">
        <f>VLOOKUP($H553,[1]EDA!$H$6:$BN$980,U$1,FALSE)</f>
        <v>0</v>
      </c>
      <c r="V553" s="10">
        <f>VLOOKUP(H553,[1]EDA!$H$6:$BO$980,60,FALSE)</f>
        <v>55</v>
      </c>
      <c r="W553" s="10">
        <f t="shared" si="76"/>
        <v>5</v>
      </c>
      <c r="X553" s="17">
        <f t="shared" si="77"/>
        <v>9.0909090909090912E-2</v>
      </c>
      <c r="Y553" s="36">
        <f>VLOOKUP($H553,[2]EDA!$H$6:$AY$980,Y$1,FALSE)</f>
        <v>0</v>
      </c>
      <c r="Z553" s="36">
        <f>VLOOKUP($H553,[2]EDA!$H$6:$AY$980,Z$1,FALSE)</f>
        <v>0</v>
      </c>
      <c r="AA553" s="36">
        <f>VLOOKUP($H553,[2]EDA!$H$6:$AY$980,AA$1,FALSE)</f>
        <v>0</v>
      </c>
      <c r="AB553" s="36">
        <f>VLOOKUP($H553,[2]EDA!$H$6:$AY$980,AB$1,FALSE)</f>
        <v>0</v>
      </c>
      <c r="AC553" s="36">
        <f>VLOOKUP($H553,[2]EDA!$H$6:$AY$980,AC$1,FALSE)</f>
        <v>0</v>
      </c>
      <c r="AD553" s="36">
        <f>VLOOKUP($H553,[2]EDA!$H$6:$AY$980,AD$1,FALSE)</f>
        <v>0</v>
      </c>
      <c r="AE553" s="36">
        <f>VLOOKUP($H553,[2]EDA!$H$6:$AY$980,AE$1,FALSE)</f>
        <v>0</v>
      </c>
      <c r="AF553" s="36">
        <f>VLOOKUP($H553,[2]EDA!$H$6:$AY$980,AF$1,FALSE)</f>
        <v>0</v>
      </c>
      <c r="AG553" s="36">
        <f>VLOOKUP($H553,[2]EDA!$H$6:$AY$980,AG$1,FALSE)</f>
        <v>0</v>
      </c>
      <c r="AH553" s="36">
        <f>VLOOKUP($H553,[2]EDA!$H$6:$AY$980,AH$1,FALSE)</f>
        <v>0</v>
      </c>
      <c r="AI553" s="36">
        <f>VLOOKUP($H553,[2]EDA!$H$6:$AY$980,AI$1,FALSE)</f>
        <v>0</v>
      </c>
      <c r="AJ553" s="36">
        <f>VLOOKUP($H553,[2]EDA!$H$6:$AY$980,AJ$1,FALSE)</f>
        <v>0</v>
      </c>
      <c r="AK553" s="20">
        <f>VLOOKUP(H553,[2]EDA!$H$6:$AZ$980,45,FALSE)</f>
        <v>0</v>
      </c>
      <c r="AL553" s="39">
        <f t="shared" si="78"/>
        <v>0</v>
      </c>
      <c r="AM553" s="17">
        <f t="shared" si="79"/>
        <v>0</v>
      </c>
      <c r="AN553" s="36">
        <f>VLOOKUP($H553,[3]IRA!$H$6:$BN$980,AN$1,FALSE)</f>
        <v>0</v>
      </c>
      <c r="AO553" s="36">
        <f>VLOOKUP($H553,[3]IRA!$H$6:$BN$980,AO$1,FALSE)</f>
        <v>0</v>
      </c>
      <c r="AP553" s="36">
        <f>VLOOKUP($H553,[3]IRA!$H$6:$BN$980,AP$1,FALSE)</f>
        <v>0</v>
      </c>
      <c r="AQ553" s="36">
        <f>VLOOKUP($H553,[3]IRA!$H$6:$BN$980,AQ$1,FALSE)</f>
        <v>0</v>
      </c>
      <c r="AR553" s="36">
        <f>VLOOKUP($H553,[3]IRA!$H$6:$BN$980,AR$1,FALSE)</f>
        <v>0</v>
      </c>
      <c r="AS553" s="36">
        <f>VLOOKUP($H553,[3]IRA!$H$6:$BN$980,AS$1,FALSE)</f>
        <v>0</v>
      </c>
      <c r="AT553" s="36">
        <f>VLOOKUP($H553,[3]IRA!$H$6:$BN$980,AT$1,FALSE)</f>
        <v>0</v>
      </c>
      <c r="AU553" s="36">
        <f>VLOOKUP($H553,[3]IRA!$H$6:$BN$980,AU$1,FALSE)</f>
        <v>0</v>
      </c>
      <c r="AV553" s="36">
        <f>VLOOKUP($H553,[3]IRA!$H$6:$BN$980,AV$1,FALSE)</f>
        <v>0</v>
      </c>
      <c r="AW553" s="36">
        <f>VLOOKUP($H553,[3]IRA!$H$6:$BN$980,AW$1,FALSE)</f>
        <v>0</v>
      </c>
      <c r="AX553" s="36">
        <f>VLOOKUP($H553,[3]IRA!$H$6:$BN$980,AX$1,FALSE)</f>
        <v>0</v>
      </c>
      <c r="AY553" s="36">
        <f>VLOOKUP($H553,[3]IRA!$H$6:$BN$980,AY$1,FALSE)</f>
        <v>0</v>
      </c>
      <c r="AZ553" s="20">
        <f>VLOOKUP(H553,[3]IRA!$H$6:$BO$980,60,FALSE)</f>
        <v>1</v>
      </c>
      <c r="BA553" s="20">
        <f t="shared" si="80"/>
        <v>0</v>
      </c>
      <c r="BB553" s="17">
        <f t="shared" si="81"/>
        <v>0</v>
      </c>
      <c r="BC553" s="36">
        <f>VLOOKUP($H553,[4]IRA!$H$7:$CS$981,BC$1,FALSE)</f>
        <v>0</v>
      </c>
      <c r="BD553" s="36">
        <f>VLOOKUP($H553,[4]IRA!$H$7:$CS$981,BD$1,FALSE)</f>
        <v>0</v>
      </c>
      <c r="BE553" s="36">
        <f>VLOOKUP($H553,[4]IRA!$H$7:$CS$981,BE$1,FALSE)</f>
        <v>0</v>
      </c>
      <c r="BF553" s="36">
        <f>VLOOKUP($H553,[4]IRA!$H$7:$CS$981,BF$1,FALSE)</f>
        <v>0</v>
      </c>
      <c r="BG553" s="36">
        <f>VLOOKUP($H553,[4]IRA!$H$7:$CS$981,BG$1,FALSE)</f>
        <v>0</v>
      </c>
      <c r="BH553" s="36">
        <f>VLOOKUP($H553,[4]IRA!$H$7:$CS$981,BH$1,FALSE)</f>
        <v>0</v>
      </c>
      <c r="BI553" s="36">
        <f>VLOOKUP($H553,[4]IRA!$H$7:$CS$981,BI$1,FALSE)</f>
        <v>0</v>
      </c>
      <c r="BJ553" s="36">
        <f>VLOOKUP($H553,[4]IRA!$H$7:$CS$981,BJ$1,FALSE)</f>
        <v>0</v>
      </c>
      <c r="BK553" s="36">
        <f>VLOOKUP($H553,[4]IRA!$H$7:$CS$981,BK$1,FALSE)</f>
        <v>0</v>
      </c>
      <c r="BL553" s="36">
        <f>VLOOKUP($H553,[4]IRA!$H$7:$CS$981,BL$1,FALSE)</f>
        <v>0</v>
      </c>
      <c r="BM553" s="36">
        <f>VLOOKUP($H553,[4]IRA!$H$7:$CS$981,BM$1,FALSE)</f>
        <v>0</v>
      </c>
      <c r="BN553" s="36">
        <f>VLOOKUP($H553,[4]IRA!$H$7:$CS$981,BN$1,FALSE)</f>
        <v>0</v>
      </c>
      <c r="BO553" s="10">
        <f>VLOOKUP(H553,[4]IRA!$H$7:$CS$981,90,FALSE)</f>
        <v>67.333333333333343</v>
      </c>
      <c r="BP553" s="10">
        <f t="shared" si="82"/>
        <v>0</v>
      </c>
      <c r="BQ553" s="17">
        <f t="shared" si="83"/>
        <v>0</v>
      </c>
    </row>
    <row r="554" spans="1:69" x14ac:dyDescent="0.3">
      <c r="A554" s="87" t="s">
        <v>434</v>
      </c>
      <c r="B554" s="87" t="s">
        <v>115</v>
      </c>
      <c r="C554" s="88">
        <v>401</v>
      </c>
      <c r="D554" s="87" t="s">
        <v>860</v>
      </c>
      <c r="E554" s="87" t="s">
        <v>434</v>
      </c>
      <c r="F554" s="87" t="s">
        <v>115</v>
      </c>
      <c r="G554" s="88" t="s">
        <v>550</v>
      </c>
      <c r="H554" s="88">
        <v>25346</v>
      </c>
      <c r="I554" s="87" t="s">
        <v>1042</v>
      </c>
      <c r="J554" s="37">
        <f>VLOOKUP($H554,[1]EDA!$H$6:$BN$980,J$1,FALSE)</f>
        <v>3</v>
      </c>
      <c r="K554" s="36">
        <f>VLOOKUP($H554,[1]EDA!$H$6:$BN$980,K$1,FALSE)</f>
        <v>7</v>
      </c>
      <c r="L554" s="36">
        <f>VLOOKUP($H554,[1]EDA!$H$6:$BN$980,L$1,FALSE)</f>
        <v>0</v>
      </c>
      <c r="M554" s="36">
        <f>VLOOKUP($H554,[1]EDA!$H$6:$BN$980,M$1,FALSE)</f>
        <v>0</v>
      </c>
      <c r="N554" s="36">
        <f>VLOOKUP($H554,[1]EDA!$H$6:$BN$980,N$1,FALSE)</f>
        <v>0</v>
      </c>
      <c r="O554" s="36">
        <f>VLOOKUP($H554,[1]EDA!$H$6:$BN$980,O$1,FALSE)</f>
        <v>0</v>
      </c>
      <c r="P554" s="36">
        <f>VLOOKUP($H554,[1]EDA!$H$6:$BN$980,P$1,FALSE)</f>
        <v>0</v>
      </c>
      <c r="Q554" s="36">
        <f>VLOOKUP($H554,[1]EDA!$H$6:$BN$980,Q$1,FALSE)</f>
        <v>0</v>
      </c>
      <c r="R554" s="36">
        <f>VLOOKUP($H554,[1]EDA!$H$6:$BN$980,R$1,FALSE)</f>
        <v>0</v>
      </c>
      <c r="S554" s="36">
        <f>VLOOKUP($H554,[1]EDA!$H$6:$BN$980,S$1,FALSE)</f>
        <v>0</v>
      </c>
      <c r="T554" s="36">
        <f>VLOOKUP($H554,[1]EDA!$H$6:$BN$980,T$1,FALSE)</f>
        <v>0</v>
      </c>
      <c r="U554" s="36">
        <f>VLOOKUP($H554,[1]EDA!$H$6:$BN$980,U$1,FALSE)</f>
        <v>0</v>
      </c>
      <c r="V554" s="10">
        <f>VLOOKUP(H554,[1]EDA!$H$6:$BO$980,60,FALSE)</f>
        <v>33</v>
      </c>
      <c r="W554" s="10">
        <f t="shared" si="76"/>
        <v>10</v>
      </c>
      <c r="X554" s="17">
        <f t="shared" si="77"/>
        <v>0.30303030303030304</v>
      </c>
      <c r="Y554" s="36">
        <f>VLOOKUP($H554,[2]EDA!$H$6:$AY$980,Y$1,FALSE)</f>
        <v>0</v>
      </c>
      <c r="Z554" s="36">
        <f>VLOOKUP($H554,[2]EDA!$H$6:$AY$980,Z$1,FALSE)</f>
        <v>0</v>
      </c>
      <c r="AA554" s="36">
        <f>VLOOKUP($H554,[2]EDA!$H$6:$AY$980,AA$1,FALSE)</f>
        <v>0</v>
      </c>
      <c r="AB554" s="36">
        <f>VLOOKUP($H554,[2]EDA!$H$6:$AY$980,AB$1,FALSE)</f>
        <v>0</v>
      </c>
      <c r="AC554" s="36">
        <f>VLOOKUP($H554,[2]EDA!$H$6:$AY$980,AC$1,FALSE)</f>
        <v>0</v>
      </c>
      <c r="AD554" s="36">
        <f>VLOOKUP($H554,[2]EDA!$H$6:$AY$980,AD$1,FALSE)</f>
        <v>0</v>
      </c>
      <c r="AE554" s="36">
        <f>VLOOKUP($H554,[2]EDA!$H$6:$AY$980,AE$1,FALSE)</f>
        <v>0</v>
      </c>
      <c r="AF554" s="36">
        <f>VLOOKUP($H554,[2]EDA!$H$6:$AY$980,AF$1,FALSE)</f>
        <v>0</v>
      </c>
      <c r="AG554" s="36">
        <f>VLOOKUP($H554,[2]EDA!$H$6:$AY$980,AG$1,FALSE)</f>
        <v>0</v>
      </c>
      <c r="AH554" s="36">
        <f>VLOOKUP($H554,[2]EDA!$H$6:$AY$980,AH$1,FALSE)</f>
        <v>0</v>
      </c>
      <c r="AI554" s="36">
        <f>VLOOKUP($H554,[2]EDA!$H$6:$AY$980,AI$1,FALSE)</f>
        <v>0</v>
      </c>
      <c r="AJ554" s="36">
        <f>VLOOKUP($H554,[2]EDA!$H$6:$AY$980,AJ$1,FALSE)</f>
        <v>0</v>
      </c>
      <c r="AK554" s="20">
        <f>VLOOKUP(H554,[2]EDA!$H$6:$AZ$980,45,FALSE)</f>
        <v>0.33333333333333331</v>
      </c>
      <c r="AL554" s="39">
        <f t="shared" si="78"/>
        <v>0</v>
      </c>
      <c r="AM554" s="17">
        <f t="shared" si="79"/>
        <v>0</v>
      </c>
      <c r="AN554" s="36">
        <f>VLOOKUP($H554,[3]IRA!$H$6:$BN$980,AN$1,FALSE)</f>
        <v>0</v>
      </c>
      <c r="AO554" s="36">
        <f>VLOOKUP($H554,[3]IRA!$H$6:$BN$980,AO$1,FALSE)</f>
        <v>0</v>
      </c>
      <c r="AP554" s="36">
        <f>VLOOKUP($H554,[3]IRA!$H$6:$BN$980,AP$1,FALSE)</f>
        <v>0</v>
      </c>
      <c r="AQ554" s="36">
        <f>VLOOKUP($H554,[3]IRA!$H$6:$BN$980,AQ$1,FALSE)</f>
        <v>0</v>
      </c>
      <c r="AR554" s="36">
        <f>VLOOKUP($H554,[3]IRA!$H$6:$BN$980,AR$1,FALSE)</f>
        <v>0</v>
      </c>
      <c r="AS554" s="36">
        <f>VLOOKUP($H554,[3]IRA!$H$6:$BN$980,AS$1,FALSE)</f>
        <v>0</v>
      </c>
      <c r="AT554" s="36">
        <f>VLOOKUP($H554,[3]IRA!$H$6:$BN$980,AT$1,FALSE)</f>
        <v>0</v>
      </c>
      <c r="AU554" s="36">
        <f>VLOOKUP($H554,[3]IRA!$H$6:$BN$980,AU$1,FALSE)</f>
        <v>0</v>
      </c>
      <c r="AV554" s="36">
        <f>VLOOKUP($H554,[3]IRA!$H$6:$BN$980,AV$1,FALSE)</f>
        <v>0</v>
      </c>
      <c r="AW554" s="36">
        <f>VLOOKUP($H554,[3]IRA!$H$6:$BN$980,AW$1,FALSE)</f>
        <v>0</v>
      </c>
      <c r="AX554" s="36">
        <f>VLOOKUP($H554,[3]IRA!$H$6:$BN$980,AX$1,FALSE)</f>
        <v>0</v>
      </c>
      <c r="AY554" s="36">
        <f>VLOOKUP($H554,[3]IRA!$H$6:$BN$980,AY$1,FALSE)</f>
        <v>0</v>
      </c>
      <c r="AZ554" s="20">
        <f>VLOOKUP(H554,[3]IRA!$H$6:$BO$980,60,FALSE)</f>
        <v>0.5</v>
      </c>
      <c r="BA554" s="20">
        <f t="shared" si="80"/>
        <v>0</v>
      </c>
      <c r="BB554" s="17">
        <f t="shared" si="81"/>
        <v>0</v>
      </c>
      <c r="BC554" s="36">
        <f>VLOOKUP($H554,[4]IRA!$H$7:$CS$981,BC$1,FALSE)</f>
        <v>2</v>
      </c>
      <c r="BD554" s="36">
        <f>VLOOKUP($H554,[4]IRA!$H$7:$CS$981,BD$1,FALSE)</f>
        <v>1</v>
      </c>
      <c r="BE554" s="36">
        <f>VLOOKUP($H554,[4]IRA!$H$7:$CS$981,BE$1,FALSE)</f>
        <v>5</v>
      </c>
      <c r="BF554" s="36">
        <f>VLOOKUP($H554,[4]IRA!$H$7:$CS$981,BF$1,FALSE)</f>
        <v>0</v>
      </c>
      <c r="BG554" s="36">
        <f>VLOOKUP($H554,[4]IRA!$H$7:$CS$981,BG$1,FALSE)</f>
        <v>0</v>
      </c>
      <c r="BH554" s="36">
        <f>VLOOKUP($H554,[4]IRA!$H$7:$CS$981,BH$1,FALSE)</f>
        <v>0</v>
      </c>
      <c r="BI554" s="36">
        <f>VLOOKUP($H554,[4]IRA!$H$7:$CS$981,BI$1,FALSE)</f>
        <v>0</v>
      </c>
      <c r="BJ554" s="36">
        <f>VLOOKUP($H554,[4]IRA!$H$7:$CS$981,BJ$1,FALSE)</f>
        <v>0</v>
      </c>
      <c r="BK554" s="36">
        <f>VLOOKUP($H554,[4]IRA!$H$7:$CS$981,BK$1,FALSE)</f>
        <v>0</v>
      </c>
      <c r="BL554" s="36">
        <f>VLOOKUP($H554,[4]IRA!$H$7:$CS$981,BL$1,FALSE)</f>
        <v>0</v>
      </c>
      <c r="BM554" s="36">
        <f>VLOOKUP($H554,[4]IRA!$H$7:$CS$981,BM$1,FALSE)</f>
        <v>0</v>
      </c>
      <c r="BN554" s="36">
        <f>VLOOKUP($H554,[4]IRA!$H$7:$CS$981,BN$1,FALSE)</f>
        <v>0</v>
      </c>
      <c r="BO554" s="10">
        <f>VLOOKUP(H554,[4]IRA!$H$7:$CS$981,90,FALSE)</f>
        <v>59</v>
      </c>
      <c r="BP554" s="10">
        <f t="shared" si="82"/>
        <v>8</v>
      </c>
      <c r="BQ554" s="17">
        <f t="shared" si="83"/>
        <v>0.13559322033898305</v>
      </c>
    </row>
    <row r="555" spans="1:69" x14ac:dyDescent="0.3">
      <c r="A555" s="87" t="s">
        <v>2</v>
      </c>
      <c r="B555" s="87" t="s">
        <v>228</v>
      </c>
      <c r="C555" s="88"/>
      <c r="D555" s="87" t="s">
        <v>719</v>
      </c>
      <c r="E555" s="87" t="s">
        <v>820</v>
      </c>
      <c r="F555" s="87" t="s">
        <v>818</v>
      </c>
      <c r="G555" s="88" t="s">
        <v>555</v>
      </c>
      <c r="H555" s="88">
        <v>25370</v>
      </c>
      <c r="I555" s="87" t="s">
        <v>1043</v>
      </c>
      <c r="J555" s="37">
        <f>VLOOKUP($H555,[1]EDA!$H$6:$BN$980,J$1,FALSE)</f>
        <v>0</v>
      </c>
      <c r="K555" s="36">
        <f>VLOOKUP($H555,[1]EDA!$H$6:$BN$980,K$1,FALSE)</f>
        <v>0</v>
      </c>
      <c r="L555" s="36">
        <f>VLOOKUP($H555,[1]EDA!$H$6:$BN$980,L$1,FALSE)</f>
        <v>0</v>
      </c>
      <c r="M555" s="36">
        <f>VLOOKUP($H555,[1]EDA!$H$6:$BN$980,M$1,FALSE)</f>
        <v>0</v>
      </c>
      <c r="N555" s="36">
        <f>VLOOKUP($H555,[1]EDA!$H$6:$BN$980,N$1,FALSE)</f>
        <v>0</v>
      </c>
      <c r="O555" s="36">
        <f>VLOOKUP($H555,[1]EDA!$H$6:$BN$980,O$1,FALSE)</f>
        <v>0</v>
      </c>
      <c r="P555" s="36">
        <f>VLOOKUP($H555,[1]EDA!$H$6:$BN$980,P$1,FALSE)</f>
        <v>0</v>
      </c>
      <c r="Q555" s="36">
        <f>VLOOKUP($H555,[1]EDA!$H$6:$BN$980,Q$1,FALSE)</f>
        <v>0</v>
      </c>
      <c r="R555" s="36">
        <f>VLOOKUP($H555,[1]EDA!$H$6:$BN$980,R$1,FALSE)</f>
        <v>0</v>
      </c>
      <c r="S555" s="36">
        <f>VLOOKUP($H555,[1]EDA!$H$6:$BN$980,S$1,FALSE)</f>
        <v>0</v>
      </c>
      <c r="T555" s="36">
        <f>VLOOKUP($H555,[1]EDA!$H$6:$BN$980,T$1,FALSE)</f>
        <v>0</v>
      </c>
      <c r="U555" s="36">
        <f>VLOOKUP($H555,[1]EDA!$H$6:$BN$980,U$1,FALSE)</f>
        <v>0</v>
      </c>
      <c r="V555" s="10">
        <f>VLOOKUP(H555,[1]EDA!$H$6:$BO$980,60,FALSE)</f>
        <v>0</v>
      </c>
      <c r="W555" s="10">
        <f t="shared" si="76"/>
        <v>0</v>
      </c>
      <c r="X555" s="17">
        <f t="shared" si="77"/>
        <v>0</v>
      </c>
      <c r="Y555" s="36">
        <f>VLOOKUP($H555,[2]EDA!$H$6:$AY$980,Y$1,FALSE)</f>
        <v>0</v>
      </c>
      <c r="Z555" s="36">
        <f>VLOOKUP($H555,[2]EDA!$H$6:$AY$980,Z$1,FALSE)</f>
        <v>0</v>
      </c>
      <c r="AA555" s="36">
        <f>VLOOKUP($H555,[2]EDA!$H$6:$AY$980,AA$1,FALSE)</f>
        <v>0</v>
      </c>
      <c r="AB555" s="36">
        <f>VLOOKUP($H555,[2]EDA!$H$6:$AY$980,AB$1,FALSE)</f>
        <v>0</v>
      </c>
      <c r="AC555" s="36">
        <f>VLOOKUP($H555,[2]EDA!$H$6:$AY$980,AC$1,FALSE)</f>
        <v>0</v>
      </c>
      <c r="AD555" s="36">
        <f>VLOOKUP($H555,[2]EDA!$H$6:$AY$980,AD$1,FALSE)</f>
        <v>0</v>
      </c>
      <c r="AE555" s="36">
        <f>VLOOKUP($H555,[2]EDA!$H$6:$AY$980,AE$1,FALSE)</f>
        <v>0</v>
      </c>
      <c r="AF555" s="36">
        <f>VLOOKUP($H555,[2]EDA!$H$6:$AY$980,AF$1,FALSE)</f>
        <v>0</v>
      </c>
      <c r="AG555" s="36">
        <f>VLOOKUP($H555,[2]EDA!$H$6:$AY$980,AG$1,FALSE)</f>
        <v>0</v>
      </c>
      <c r="AH555" s="36">
        <f>VLOOKUP($H555,[2]EDA!$H$6:$AY$980,AH$1,FALSE)</f>
        <v>0</v>
      </c>
      <c r="AI555" s="36">
        <f>VLOOKUP($H555,[2]EDA!$H$6:$AY$980,AI$1,FALSE)</f>
        <v>0</v>
      </c>
      <c r="AJ555" s="36">
        <f>VLOOKUP($H555,[2]EDA!$H$6:$AY$980,AJ$1,FALSE)</f>
        <v>0</v>
      </c>
      <c r="AK555" s="20">
        <f>VLOOKUP(H555,[2]EDA!$H$6:$AZ$980,45,FALSE)</f>
        <v>0</v>
      </c>
      <c r="AL555" s="39">
        <f t="shared" si="78"/>
        <v>0</v>
      </c>
      <c r="AM555" s="17">
        <f t="shared" si="79"/>
        <v>0</v>
      </c>
      <c r="AN555" s="36">
        <f>VLOOKUP($H555,[3]IRA!$H$6:$BN$980,AN$1,FALSE)</f>
        <v>0</v>
      </c>
      <c r="AO555" s="36">
        <f>VLOOKUP($H555,[3]IRA!$H$6:$BN$980,AO$1,FALSE)</f>
        <v>0</v>
      </c>
      <c r="AP555" s="36">
        <f>VLOOKUP($H555,[3]IRA!$H$6:$BN$980,AP$1,FALSE)</f>
        <v>0</v>
      </c>
      <c r="AQ555" s="36">
        <f>VLOOKUP($H555,[3]IRA!$H$6:$BN$980,AQ$1,FALSE)</f>
        <v>0</v>
      </c>
      <c r="AR555" s="36">
        <f>VLOOKUP($H555,[3]IRA!$H$6:$BN$980,AR$1,FALSE)</f>
        <v>0</v>
      </c>
      <c r="AS555" s="36">
        <f>VLOOKUP($H555,[3]IRA!$H$6:$BN$980,AS$1,FALSE)</f>
        <v>0</v>
      </c>
      <c r="AT555" s="36">
        <f>VLOOKUP($H555,[3]IRA!$H$6:$BN$980,AT$1,FALSE)</f>
        <v>0</v>
      </c>
      <c r="AU555" s="36">
        <f>VLOOKUP($H555,[3]IRA!$H$6:$BN$980,AU$1,FALSE)</f>
        <v>0</v>
      </c>
      <c r="AV555" s="36">
        <f>VLOOKUP($H555,[3]IRA!$H$6:$BN$980,AV$1,FALSE)</f>
        <v>0</v>
      </c>
      <c r="AW555" s="36">
        <f>VLOOKUP($H555,[3]IRA!$H$6:$BN$980,AW$1,FALSE)</f>
        <v>0</v>
      </c>
      <c r="AX555" s="36">
        <f>VLOOKUP($H555,[3]IRA!$H$6:$BN$980,AX$1,FALSE)</f>
        <v>0</v>
      </c>
      <c r="AY555" s="36">
        <f>VLOOKUP($H555,[3]IRA!$H$6:$BN$980,AY$1,FALSE)</f>
        <v>0</v>
      </c>
      <c r="AZ555" s="20">
        <f>VLOOKUP(H555,[3]IRA!$H$6:$BO$980,60,FALSE)</f>
        <v>0</v>
      </c>
      <c r="BA555" s="20">
        <f t="shared" si="80"/>
        <v>0</v>
      </c>
      <c r="BB555" s="17">
        <f t="shared" si="81"/>
        <v>0</v>
      </c>
      <c r="BC555" s="36">
        <f>VLOOKUP($H555,[4]IRA!$H$7:$CS$981,BC$1,FALSE)</f>
        <v>0</v>
      </c>
      <c r="BD555" s="36">
        <f>VLOOKUP($H555,[4]IRA!$H$7:$CS$981,BD$1,FALSE)</f>
        <v>0</v>
      </c>
      <c r="BE555" s="36">
        <f>VLOOKUP($H555,[4]IRA!$H$7:$CS$981,BE$1,FALSE)</f>
        <v>0</v>
      </c>
      <c r="BF555" s="36">
        <f>VLOOKUP($H555,[4]IRA!$H$7:$CS$981,BF$1,FALSE)</f>
        <v>0</v>
      </c>
      <c r="BG555" s="36">
        <f>VLOOKUP($H555,[4]IRA!$H$7:$CS$981,BG$1,FALSE)</f>
        <v>0</v>
      </c>
      <c r="BH555" s="36">
        <f>VLOOKUP($H555,[4]IRA!$H$7:$CS$981,BH$1,FALSE)</f>
        <v>0</v>
      </c>
      <c r="BI555" s="36">
        <f>VLOOKUP($H555,[4]IRA!$H$7:$CS$981,BI$1,FALSE)</f>
        <v>0</v>
      </c>
      <c r="BJ555" s="36">
        <f>VLOOKUP($H555,[4]IRA!$H$7:$CS$981,BJ$1,FALSE)</f>
        <v>0</v>
      </c>
      <c r="BK555" s="36">
        <f>VLOOKUP($H555,[4]IRA!$H$7:$CS$981,BK$1,FALSE)</f>
        <v>0</v>
      </c>
      <c r="BL555" s="36">
        <f>VLOOKUP($H555,[4]IRA!$H$7:$CS$981,BL$1,FALSE)</f>
        <v>0</v>
      </c>
      <c r="BM555" s="36">
        <f>VLOOKUP($H555,[4]IRA!$H$7:$CS$981,BM$1,FALSE)</f>
        <v>0</v>
      </c>
      <c r="BN555" s="36">
        <f>VLOOKUP($H555,[4]IRA!$H$7:$CS$981,BN$1,FALSE)</f>
        <v>0</v>
      </c>
      <c r="BO555" s="10">
        <f>VLOOKUP(H555,[4]IRA!$H$7:$CS$981,90,FALSE)</f>
        <v>0</v>
      </c>
      <c r="BP555" s="10">
        <f t="shared" si="82"/>
        <v>0</v>
      </c>
      <c r="BQ555" s="17">
        <f t="shared" si="83"/>
        <v>0</v>
      </c>
    </row>
    <row r="556" spans="1:69" x14ac:dyDescent="0.3">
      <c r="A556" s="87" t="s">
        <v>434</v>
      </c>
      <c r="B556" s="87" t="s">
        <v>377</v>
      </c>
      <c r="C556" s="88">
        <v>401</v>
      </c>
      <c r="D556" s="87" t="s">
        <v>860</v>
      </c>
      <c r="E556" s="87" t="s">
        <v>434</v>
      </c>
      <c r="F556" s="87" t="s">
        <v>377</v>
      </c>
      <c r="G556" s="88" t="s">
        <v>550</v>
      </c>
      <c r="H556" s="88">
        <v>25393</v>
      </c>
      <c r="I556" s="87" t="s">
        <v>1044</v>
      </c>
      <c r="J556" s="37">
        <f>VLOOKUP($H556,[1]EDA!$H$6:$BN$980,J$1,FALSE)</f>
        <v>1</v>
      </c>
      <c r="K556" s="36">
        <f>VLOOKUP($H556,[1]EDA!$H$6:$BN$980,K$1,FALSE)</f>
        <v>1</v>
      </c>
      <c r="L556" s="36">
        <f>VLOOKUP($H556,[1]EDA!$H$6:$BN$980,L$1,FALSE)</f>
        <v>0</v>
      </c>
      <c r="M556" s="36">
        <f>VLOOKUP($H556,[1]EDA!$H$6:$BN$980,M$1,FALSE)</f>
        <v>0</v>
      </c>
      <c r="N556" s="36">
        <f>VLOOKUP($H556,[1]EDA!$H$6:$BN$980,N$1,FALSE)</f>
        <v>0</v>
      </c>
      <c r="O556" s="36">
        <f>VLOOKUP($H556,[1]EDA!$H$6:$BN$980,O$1,FALSE)</f>
        <v>0</v>
      </c>
      <c r="P556" s="36">
        <f>VLOOKUP($H556,[1]EDA!$H$6:$BN$980,P$1,FALSE)</f>
        <v>0</v>
      </c>
      <c r="Q556" s="36">
        <f>VLOOKUP($H556,[1]EDA!$H$6:$BN$980,Q$1,FALSE)</f>
        <v>0</v>
      </c>
      <c r="R556" s="36">
        <f>VLOOKUP($H556,[1]EDA!$H$6:$BN$980,R$1,FALSE)</f>
        <v>0</v>
      </c>
      <c r="S556" s="36">
        <f>VLOOKUP($H556,[1]EDA!$H$6:$BN$980,S$1,FALSE)</f>
        <v>0</v>
      </c>
      <c r="T556" s="36">
        <f>VLOOKUP($H556,[1]EDA!$H$6:$BN$980,T$1,FALSE)</f>
        <v>0</v>
      </c>
      <c r="U556" s="36">
        <f>VLOOKUP($H556,[1]EDA!$H$6:$BN$980,U$1,FALSE)</f>
        <v>0</v>
      </c>
      <c r="V556" s="10">
        <f>VLOOKUP(H556,[1]EDA!$H$6:$BO$980,60,FALSE)</f>
        <v>9.5</v>
      </c>
      <c r="W556" s="10">
        <f t="shared" si="76"/>
        <v>2</v>
      </c>
      <c r="X556" s="17">
        <f t="shared" si="77"/>
        <v>0.21052631578947367</v>
      </c>
      <c r="Y556" s="36">
        <f>VLOOKUP($H556,[2]EDA!$H$6:$AY$980,Y$1,FALSE)</f>
        <v>0</v>
      </c>
      <c r="Z556" s="36">
        <f>VLOOKUP($H556,[2]EDA!$H$6:$AY$980,Z$1,FALSE)</f>
        <v>0</v>
      </c>
      <c r="AA556" s="36">
        <f>VLOOKUP($H556,[2]EDA!$H$6:$AY$980,AA$1,FALSE)</f>
        <v>0</v>
      </c>
      <c r="AB556" s="36">
        <f>VLOOKUP($H556,[2]EDA!$H$6:$AY$980,AB$1,FALSE)</f>
        <v>0</v>
      </c>
      <c r="AC556" s="36">
        <f>VLOOKUP($H556,[2]EDA!$H$6:$AY$980,AC$1,FALSE)</f>
        <v>0</v>
      </c>
      <c r="AD556" s="36">
        <f>VLOOKUP($H556,[2]EDA!$H$6:$AY$980,AD$1,FALSE)</f>
        <v>0</v>
      </c>
      <c r="AE556" s="36">
        <f>VLOOKUP($H556,[2]EDA!$H$6:$AY$980,AE$1,FALSE)</f>
        <v>0</v>
      </c>
      <c r="AF556" s="36">
        <f>VLOOKUP($H556,[2]EDA!$H$6:$AY$980,AF$1,FALSE)</f>
        <v>0</v>
      </c>
      <c r="AG556" s="36">
        <f>VLOOKUP($H556,[2]EDA!$H$6:$AY$980,AG$1,FALSE)</f>
        <v>0</v>
      </c>
      <c r="AH556" s="36">
        <f>VLOOKUP($H556,[2]EDA!$H$6:$AY$980,AH$1,FALSE)</f>
        <v>0</v>
      </c>
      <c r="AI556" s="36">
        <f>VLOOKUP($H556,[2]EDA!$H$6:$AY$980,AI$1,FALSE)</f>
        <v>0</v>
      </c>
      <c r="AJ556" s="36">
        <f>VLOOKUP($H556,[2]EDA!$H$6:$AY$980,AJ$1,FALSE)</f>
        <v>0</v>
      </c>
      <c r="AK556" s="20">
        <f>VLOOKUP(H556,[2]EDA!$H$6:$AZ$980,45,FALSE)</f>
        <v>0</v>
      </c>
      <c r="AL556" s="39">
        <f t="shared" si="78"/>
        <v>0</v>
      </c>
      <c r="AM556" s="17">
        <f t="shared" si="79"/>
        <v>0</v>
      </c>
      <c r="AN556" s="36">
        <f>VLOOKUP($H556,[3]IRA!$H$6:$BN$980,AN$1,FALSE)</f>
        <v>0</v>
      </c>
      <c r="AO556" s="36">
        <f>VLOOKUP($H556,[3]IRA!$H$6:$BN$980,AO$1,FALSE)</f>
        <v>0</v>
      </c>
      <c r="AP556" s="36">
        <f>VLOOKUP($H556,[3]IRA!$H$6:$BN$980,AP$1,FALSE)</f>
        <v>0</v>
      </c>
      <c r="AQ556" s="36">
        <f>VLOOKUP($H556,[3]IRA!$H$6:$BN$980,AQ$1,FALSE)</f>
        <v>0</v>
      </c>
      <c r="AR556" s="36">
        <f>VLOOKUP($H556,[3]IRA!$H$6:$BN$980,AR$1,FALSE)</f>
        <v>0</v>
      </c>
      <c r="AS556" s="36">
        <f>VLOOKUP($H556,[3]IRA!$H$6:$BN$980,AS$1,FALSE)</f>
        <v>0</v>
      </c>
      <c r="AT556" s="36">
        <f>VLOOKUP($H556,[3]IRA!$H$6:$BN$980,AT$1,FALSE)</f>
        <v>0</v>
      </c>
      <c r="AU556" s="36">
        <f>VLOOKUP($H556,[3]IRA!$H$6:$BN$980,AU$1,FALSE)</f>
        <v>0</v>
      </c>
      <c r="AV556" s="36">
        <f>VLOOKUP($H556,[3]IRA!$H$6:$BN$980,AV$1,FALSE)</f>
        <v>0</v>
      </c>
      <c r="AW556" s="36">
        <f>VLOOKUP($H556,[3]IRA!$H$6:$BN$980,AW$1,FALSE)</f>
        <v>0</v>
      </c>
      <c r="AX556" s="36">
        <f>VLOOKUP($H556,[3]IRA!$H$6:$BN$980,AX$1,FALSE)</f>
        <v>0</v>
      </c>
      <c r="AY556" s="36">
        <f>VLOOKUP($H556,[3]IRA!$H$6:$BN$980,AY$1,FALSE)</f>
        <v>0</v>
      </c>
      <c r="AZ556" s="20">
        <f>VLOOKUP(H556,[3]IRA!$H$6:$BO$980,60,FALSE)</f>
        <v>0</v>
      </c>
      <c r="BA556" s="20">
        <f t="shared" si="80"/>
        <v>0</v>
      </c>
      <c r="BB556" s="17">
        <f t="shared" si="81"/>
        <v>0</v>
      </c>
      <c r="BC556" s="36">
        <f>VLOOKUP($H556,[4]IRA!$H$7:$CS$981,BC$1,FALSE)</f>
        <v>3</v>
      </c>
      <c r="BD556" s="36">
        <f>VLOOKUP($H556,[4]IRA!$H$7:$CS$981,BD$1,FALSE)</f>
        <v>7</v>
      </c>
      <c r="BE556" s="36">
        <f>VLOOKUP($H556,[4]IRA!$H$7:$CS$981,BE$1,FALSE)</f>
        <v>2</v>
      </c>
      <c r="BF556" s="36">
        <f>VLOOKUP($H556,[4]IRA!$H$7:$CS$981,BF$1,FALSE)</f>
        <v>6</v>
      </c>
      <c r="BG556" s="36">
        <f>VLOOKUP($H556,[4]IRA!$H$7:$CS$981,BG$1,FALSE)</f>
        <v>0</v>
      </c>
      <c r="BH556" s="36">
        <f>VLOOKUP($H556,[4]IRA!$H$7:$CS$981,BH$1,FALSE)</f>
        <v>0</v>
      </c>
      <c r="BI556" s="36">
        <f>VLOOKUP($H556,[4]IRA!$H$7:$CS$981,BI$1,FALSE)</f>
        <v>0</v>
      </c>
      <c r="BJ556" s="36">
        <f>VLOOKUP($H556,[4]IRA!$H$7:$CS$981,BJ$1,FALSE)</f>
        <v>0</v>
      </c>
      <c r="BK556" s="36">
        <f>VLOOKUP($H556,[4]IRA!$H$7:$CS$981,BK$1,FALSE)</f>
        <v>0</v>
      </c>
      <c r="BL556" s="36">
        <f>VLOOKUP($H556,[4]IRA!$H$7:$CS$981,BL$1,FALSE)</f>
        <v>0</v>
      </c>
      <c r="BM556" s="36">
        <f>VLOOKUP($H556,[4]IRA!$H$7:$CS$981,BM$1,FALSE)</f>
        <v>0</v>
      </c>
      <c r="BN556" s="36">
        <f>VLOOKUP($H556,[4]IRA!$H$7:$CS$981,BN$1,FALSE)</f>
        <v>0</v>
      </c>
      <c r="BO556" s="10">
        <f>VLOOKUP(H556,[4]IRA!$H$7:$CS$981,90,FALSE)</f>
        <v>22</v>
      </c>
      <c r="BP556" s="10">
        <f t="shared" si="82"/>
        <v>18</v>
      </c>
      <c r="BQ556" s="17">
        <f t="shared" si="83"/>
        <v>0.81818181818181823</v>
      </c>
    </row>
    <row r="557" spans="1:69" x14ac:dyDescent="0.3">
      <c r="A557" s="87" t="s">
        <v>2</v>
      </c>
      <c r="B557" s="87" t="s">
        <v>228</v>
      </c>
      <c r="C557" s="88"/>
      <c r="D557" s="87" t="s">
        <v>719</v>
      </c>
      <c r="E557" s="87" t="s">
        <v>820</v>
      </c>
      <c r="F557" s="87" t="s">
        <v>818</v>
      </c>
      <c r="G557" s="88" t="s">
        <v>555</v>
      </c>
      <c r="H557" s="88">
        <v>25395</v>
      </c>
      <c r="I557" s="87" t="s">
        <v>1045</v>
      </c>
      <c r="J557" s="37">
        <f>VLOOKUP($H557,[1]EDA!$H$6:$BN$980,J$1,FALSE)</f>
        <v>0</v>
      </c>
      <c r="K557" s="36">
        <f>VLOOKUP($H557,[1]EDA!$H$6:$BN$980,K$1,FALSE)</f>
        <v>0</v>
      </c>
      <c r="L557" s="36">
        <f>VLOOKUP($H557,[1]EDA!$H$6:$BN$980,L$1,FALSE)</f>
        <v>0</v>
      </c>
      <c r="M557" s="36">
        <f>VLOOKUP($H557,[1]EDA!$H$6:$BN$980,M$1,FALSE)</f>
        <v>0</v>
      </c>
      <c r="N557" s="36">
        <f>VLOOKUP($H557,[1]EDA!$H$6:$BN$980,N$1,FALSE)</f>
        <v>0</v>
      </c>
      <c r="O557" s="36">
        <f>VLOOKUP($H557,[1]EDA!$H$6:$BN$980,O$1,FALSE)</f>
        <v>0</v>
      </c>
      <c r="P557" s="36">
        <f>VLOOKUP($H557,[1]EDA!$H$6:$BN$980,P$1,FALSE)</f>
        <v>0</v>
      </c>
      <c r="Q557" s="36">
        <f>VLOOKUP($H557,[1]EDA!$H$6:$BN$980,Q$1,FALSE)</f>
        <v>0</v>
      </c>
      <c r="R557" s="36">
        <f>VLOOKUP($H557,[1]EDA!$H$6:$BN$980,R$1,FALSE)</f>
        <v>0</v>
      </c>
      <c r="S557" s="36">
        <f>VLOOKUP($H557,[1]EDA!$H$6:$BN$980,S$1,FALSE)</f>
        <v>0</v>
      </c>
      <c r="T557" s="36">
        <f>VLOOKUP($H557,[1]EDA!$H$6:$BN$980,T$1,FALSE)</f>
        <v>0</v>
      </c>
      <c r="U557" s="36">
        <f>VLOOKUP($H557,[1]EDA!$H$6:$BN$980,U$1,FALSE)</f>
        <v>0</v>
      </c>
      <c r="V557" s="10">
        <f>VLOOKUP(H557,[1]EDA!$H$6:$BO$980,60,FALSE)</f>
        <v>0</v>
      </c>
      <c r="W557" s="10">
        <f t="shared" si="76"/>
        <v>0</v>
      </c>
      <c r="X557" s="17">
        <f t="shared" si="77"/>
        <v>0</v>
      </c>
      <c r="Y557" s="36">
        <f>VLOOKUP($H557,[2]EDA!$H$6:$AY$980,Y$1,FALSE)</f>
        <v>0</v>
      </c>
      <c r="Z557" s="36">
        <f>VLOOKUP($H557,[2]EDA!$H$6:$AY$980,Z$1,FALSE)</f>
        <v>0</v>
      </c>
      <c r="AA557" s="36">
        <f>VLOOKUP($H557,[2]EDA!$H$6:$AY$980,AA$1,FALSE)</f>
        <v>0</v>
      </c>
      <c r="AB557" s="36">
        <f>VLOOKUP($H557,[2]EDA!$H$6:$AY$980,AB$1,FALSE)</f>
        <v>0</v>
      </c>
      <c r="AC557" s="36">
        <f>VLOOKUP($H557,[2]EDA!$H$6:$AY$980,AC$1,FALSE)</f>
        <v>0</v>
      </c>
      <c r="AD557" s="36">
        <f>VLOOKUP($H557,[2]EDA!$H$6:$AY$980,AD$1,FALSE)</f>
        <v>0</v>
      </c>
      <c r="AE557" s="36">
        <f>VLOOKUP($H557,[2]EDA!$H$6:$AY$980,AE$1,FALSE)</f>
        <v>0</v>
      </c>
      <c r="AF557" s="36">
        <f>VLOOKUP($H557,[2]EDA!$H$6:$AY$980,AF$1,FALSE)</f>
        <v>0</v>
      </c>
      <c r="AG557" s="36">
        <f>VLOOKUP($H557,[2]EDA!$H$6:$AY$980,AG$1,FALSE)</f>
        <v>0</v>
      </c>
      <c r="AH557" s="36">
        <f>VLOOKUP($H557,[2]EDA!$H$6:$AY$980,AH$1,FALSE)</f>
        <v>0</v>
      </c>
      <c r="AI557" s="36">
        <f>VLOOKUP($H557,[2]EDA!$H$6:$AY$980,AI$1,FALSE)</f>
        <v>0</v>
      </c>
      <c r="AJ557" s="36">
        <f>VLOOKUP($H557,[2]EDA!$H$6:$AY$980,AJ$1,FALSE)</f>
        <v>0</v>
      </c>
      <c r="AK557" s="20">
        <f>VLOOKUP(H557,[2]EDA!$H$6:$AZ$980,45,FALSE)</f>
        <v>0</v>
      </c>
      <c r="AL557" s="39">
        <f t="shared" si="78"/>
        <v>0</v>
      </c>
      <c r="AM557" s="17">
        <f t="shared" si="79"/>
        <v>0</v>
      </c>
      <c r="AN557" s="36">
        <f>VLOOKUP($H557,[3]IRA!$H$6:$BN$980,AN$1,FALSE)</f>
        <v>0</v>
      </c>
      <c r="AO557" s="36">
        <f>VLOOKUP($H557,[3]IRA!$H$6:$BN$980,AO$1,FALSE)</f>
        <v>0</v>
      </c>
      <c r="AP557" s="36">
        <f>VLOOKUP($H557,[3]IRA!$H$6:$BN$980,AP$1,FALSE)</f>
        <v>0</v>
      </c>
      <c r="AQ557" s="36">
        <f>VLOOKUP($H557,[3]IRA!$H$6:$BN$980,AQ$1,FALSE)</f>
        <v>0</v>
      </c>
      <c r="AR557" s="36">
        <f>VLOOKUP($H557,[3]IRA!$H$6:$BN$980,AR$1,FALSE)</f>
        <v>0</v>
      </c>
      <c r="AS557" s="36">
        <f>VLOOKUP($H557,[3]IRA!$H$6:$BN$980,AS$1,FALSE)</f>
        <v>0</v>
      </c>
      <c r="AT557" s="36">
        <f>VLOOKUP($H557,[3]IRA!$H$6:$BN$980,AT$1,FALSE)</f>
        <v>0</v>
      </c>
      <c r="AU557" s="36">
        <f>VLOOKUP($H557,[3]IRA!$H$6:$BN$980,AU$1,FALSE)</f>
        <v>0</v>
      </c>
      <c r="AV557" s="36">
        <f>VLOOKUP($H557,[3]IRA!$H$6:$BN$980,AV$1,FALSE)</f>
        <v>0</v>
      </c>
      <c r="AW557" s="36">
        <f>VLOOKUP($H557,[3]IRA!$H$6:$BN$980,AW$1,FALSE)</f>
        <v>0</v>
      </c>
      <c r="AX557" s="36">
        <f>VLOOKUP($H557,[3]IRA!$H$6:$BN$980,AX$1,FALSE)</f>
        <v>0</v>
      </c>
      <c r="AY557" s="36">
        <f>VLOOKUP($H557,[3]IRA!$H$6:$BN$980,AY$1,FALSE)</f>
        <v>0</v>
      </c>
      <c r="AZ557" s="20">
        <f>VLOOKUP(H557,[3]IRA!$H$6:$BO$980,60,FALSE)</f>
        <v>0</v>
      </c>
      <c r="BA557" s="20">
        <f t="shared" si="80"/>
        <v>0</v>
      </c>
      <c r="BB557" s="17">
        <f t="shared" si="81"/>
        <v>0</v>
      </c>
      <c r="BC557" s="36">
        <f>VLOOKUP($H557,[4]IRA!$H$7:$CS$981,BC$1,FALSE)</f>
        <v>0</v>
      </c>
      <c r="BD557" s="36">
        <f>VLOOKUP($H557,[4]IRA!$H$7:$CS$981,BD$1,FALSE)</f>
        <v>0</v>
      </c>
      <c r="BE557" s="36">
        <f>VLOOKUP($H557,[4]IRA!$H$7:$CS$981,BE$1,FALSE)</f>
        <v>0</v>
      </c>
      <c r="BF557" s="36">
        <f>VLOOKUP($H557,[4]IRA!$H$7:$CS$981,BF$1,FALSE)</f>
        <v>0</v>
      </c>
      <c r="BG557" s="36">
        <f>VLOOKUP($H557,[4]IRA!$H$7:$CS$981,BG$1,FALSE)</f>
        <v>0</v>
      </c>
      <c r="BH557" s="36">
        <f>VLOOKUP($H557,[4]IRA!$H$7:$CS$981,BH$1,FALSE)</f>
        <v>0</v>
      </c>
      <c r="BI557" s="36">
        <f>VLOOKUP($H557,[4]IRA!$H$7:$CS$981,BI$1,FALSE)</f>
        <v>0</v>
      </c>
      <c r="BJ557" s="36">
        <f>VLOOKUP($H557,[4]IRA!$H$7:$CS$981,BJ$1,FALSE)</f>
        <v>0</v>
      </c>
      <c r="BK557" s="36">
        <f>VLOOKUP($H557,[4]IRA!$H$7:$CS$981,BK$1,FALSE)</f>
        <v>0</v>
      </c>
      <c r="BL557" s="36">
        <f>VLOOKUP($H557,[4]IRA!$H$7:$CS$981,BL$1,FALSE)</f>
        <v>0</v>
      </c>
      <c r="BM557" s="36">
        <f>VLOOKUP($H557,[4]IRA!$H$7:$CS$981,BM$1,FALSE)</f>
        <v>0</v>
      </c>
      <c r="BN557" s="36">
        <f>VLOOKUP($H557,[4]IRA!$H$7:$CS$981,BN$1,FALSE)</f>
        <v>0</v>
      </c>
      <c r="BO557" s="10">
        <f>VLOOKUP(H557,[4]IRA!$H$7:$CS$981,90,FALSE)</f>
        <v>0</v>
      </c>
      <c r="BP557" s="10">
        <f t="shared" si="82"/>
        <v>0</v>
      </c>
      <c r="BQ557" s="17">
        <f t="shared" si="83"/>
        <v>0</v>
      </c>
    </row>
    <row r="558" spans="1:69" x14ac:dyDescent="0.3">
      <c r="A558" s="87" t="s">
        <v>2</v>
      </c>
      <c r="B558" s="87" t="s">
        <v>337</v>
      </c>
      <c r="C558" s="88"/>
      <c r="D558" s="87" t="s">
        <v>719</v>
      </c>
      <c r="E558" s="87" t="s">
        <v>820</v>
      </c>
      <c r="F558" s="87" t="s">
        <v>818</v>
      </c>
      <c r="G558" s="88" t="s">
        <v>555</v>
      </c>
      <c r="H558" s="88">
        <v>25397</v>
      </c>
      <c r="I558" s="87" t="s">
        <v>1046</v>
      </c>
      <c r="J558" s="37">
        <f>VLOOKUP($H558,[1]EDA!$H$6:$BN$980,J$1,FALSE)</f>
        <v>0</v>
      </c>
      <c r="K558" s="36">
        <f>VLOOKUP($H558,[1]EDA!$H$6:$BN$980,K$1,FALSE)</f>
        <v>0</v>
      </c>
      <c r="L558" s="36">
        <f>VLOOKUP($H558,[1]EDA!$H$6:$BN$980,L$1,FALSE)</f>
        <v>0</v>
      </c>
      <c r="M558" s="36">
        <f>VLOOKUP($H558,[1]EDA!$H$6:$BN$980,M$1,FALSE)</f>
        <v>0</v>
      </c>
      <c r="N558" s="36">
        <f>VLOOKUP($H558,[1]EDA!$H$6:$BN$980,N$1,FALSE)</f>
        <v>0</v>
      </c>
      <c r="O558" s="36">
        <f>VLOOKUP($H558,[1]EDA!$H$6:$BN$980,O$1,FALSE)</f>
        <v>0</v>
      </c>
      <c r="P558" s="36">
        <f>VLOOKUP($H558,[1]EDA!$H$6:$BN$980,P$1,FALSE)</f>
        <v>0</v>
      </c>
      <c r="Q558" s="36">
        <f>VLOOKUP($H558,[1]EDA!$H$6:$BN$980,Q$1,FALSE)</f>
        <v>0</v>
      </c>
      <c r="R558" s="36">
        <f>VLOOKUP($H558,[1]EDA!$H$6:$BN$980,R$1,FALSE)</f>
        <v>0</v>
      </c>
      <c r="S558" s="36">
        <f>VLOOKUP($H558,[1]EDA!$H$6:$BN$980,S$1,FALSE)</f>
        <v>0</v>
      </c>
      <c r="T558" s="36">
        <f>VLOOKUP($H558,[1]EDA!$H$6:$BN$980,T$1,FALSE)</f>
        <v>0</v>
      </c>
      <c r="U558" s="36">
        <f>VLOOKUP($H558,[1]EDA!$H$6:$BN$980,U$1,FALSE)</f>
        <v>0</v>
      </c>
      <c r="V558" s="10">
        <f>VLOOKUP(H558,[1]EDA!$H$6:$BO$980,60,FALSE)</f>
        <v>0</v>
      </c>
      <c r="W558" s="10">
        <f t="shared" si="76"/>
        <v>0</v>
      </c>
      <c r="X558" s="17">
        <f t="shared" si="77"/>
        <v>0</v>
      </c>
      <c r="Y558" s="36">
        <f>VLOOKUP($H558,[2]EDA!$H$6:$AY$980,Y$1,FALSE)</f>
        <v>0</v>
      </c>
      <c r="Z558" s="36">
        <f>VLOOKUP($H558,[2]EDA!$H$6:$AY$980,Z$1,FALSE)</f>
        <v>0</v>
      </c>
      <c r="AA558" s="36">
        <f>VLOOKUP($H558,[2]EDA!$H$6:$AY$980,AA$1,FALSE)</f>
        <v>0</v>
      </c>
      <c r="AB558" s="36">
        <f>VLOOKUP($H558,[2]EDA!$H$6:$AY$980,AB$1,FALSE)</f>
        <v>0</v>
      </c>
      <c r="AC558" s="36">
        <f>VLOOKUP($H558,[2]EDA!$H$6:$AY$980,AC$1,FALSE)</f>
        <v>0</v>
      </c>
      <c r="AD558" s="36">
        <f>VLOOKUP($H558,[2]EDA!$H$6:$AY$980,AD$1,FALSE)</f>
        <v>0</v>
      </c>
      <c r="AE558" s="36">
        <f>VLOOKUP($H558,[2]EDA!$H$6:$AY$980,AE$1,FALSE)</f>
        <v>0</v>
      </c>
      <c r="AF558" s="36">
        <f>VLOOKUP($H558,[2]EDA!$H$6:$AY$980,AF$1,FALSE)</f>
        <v>0</v>
      </c>
      <c r="AG558" s="36">
        <f>VLOOKUP($H558,[2]EDA!$H$6:$AY$980,AG$1,FALSE)</f>
        <v>0</v>
      </c>
      <c r="AH558" s="36">
        <f>VLOOKUP($H558,[2]EDA!$H$6:$AY$980,AH$1,FALSE)</f>
        <v>0</v>
      </c>
      <c r="AI558" s="36">
        <f>VLOOKUP($H558,[2]EDA!$H$6:$AY$980,AI$1,FALSE)</f>
        <v>0</v>
      </c>
      <c r="AJ558" s="36">
        <f>VLOOKUP($H558,[2]EDA!$H$6:$AY$980,AJ$1,FALSE)</f>
        <v>0</v>
      </c>
      <c r="AK558" s="20">
        <f>VLOOKUP(H558,[2]EDA!$H$6:$AZ$980,45,FALSE)</f>
        <v>0</v>
      </c>
      <c r="AL558" s="39">
        <f t="shared" si="78"/>
        <v>0</v>
      </c>
      <c r="AM558" s="17">
        <f t="shared" si="79"/>
        <v>0</v>
      </c>
      <c r="AN558" s="36">
        <f>VLOOKUP($H558,[3]IRA!$H$6:$BN$980,AN$1,FALSE)</f>
        <v>0</v>
      </c>
      <c r="AO558" s="36">
        <f>VLOOKUP($H558,[3]IRA!$H$6:$BN$980,AO$1,FALSE)</f>
        <v>0</v>
      </c>
      <c r="AP558" s="36">
        <f>VLOOKUP($H558,[3]IRA!$H$6:$BN$980,AP$1,FALSE)</f>
        <v>0</v>
      </c>
      <c r="AQ558" s="36">
        <f>VLOOKUP($H558,[3]IRA!$H$6:$BN$980,AQ$1,FALSE)</f>
        <v>0</v>
      </c>
      <c r="AR558" s="36">
        <f>VLOOKUP($H558,[3]IRA!$H$6:$BN$980,AR$1,FALSE)</f>
        <v>0</v>
      </c>
      <c r="AS558" s="36">
        <f>VLOOKUP($H558,[3]IRA!$H$6:$BN$980,AS$1,FALSE)</f>
        <v>0</v>
      </c>
      <c r="AT558" s="36">
        <f>VLOOKUP($H558,[3]IRA!$H$6:$BN$980,AT$1,FALSE)</f>
        <v>0</v>
      </c>
      <c r="AU558" s="36">
        <f>VLOOKUP($H558,[3]IRA!$H$6:$BN$980,AU$1,FALSE)</f>
        <v>0</v>
      </c>
      <c r="AV558" s="36">
        <f>VLOOKUP($H558,[3]IRA!$H$6:$BN$980,AV$1,FALSE)</f>
        <v>0</v>
      </c>
      <c r="AW558" s="36">
        <f>VLOOKUP($H558,[3]IRA!$H$6:$BN$980,AW$1,FALSE)</f>
        <v>0</v>
      </c>
      <c r="AX558" s="36">
        <f>VLOOKUP($H558,[3]IRA!$H$6:$BN$980,AX$1,FALSE)</f>
        <v>0</v>
      </c>
      <c r="AY558" s="36">
        <f>VLOOKUP($H558,[3]IRA!$H$6:$BN$980,AY$1,FALSE)</f>
        <v>0</v>
      </c>
      <c r="AZ558" s="20">
        <f>VLOOKUP(H558,[3]IRA!$H$6:$BO$980,60,FALSE)</f>
        <v>0</v>
      </c>
      <c r="BA558" s="20">
        <f t="shared" si="80"/>
        <v>0</v>
      </c>
      <c r="BB558" s="17">
        <f t="shared" si="81"/>
        <v>0</v>
      </c>
      <c r="BC558" s="36">
        <f>VLOOKUP($H558,[4]IRA!$H$7:$CS$981,BC$1,FALSE)</f>
        <v>0</v>
      </c>
      <c r="BD558" s="36">
        <f>VLOOKUP($H558,[4]IRA!$H$7:$CS$981,BD$1,FALSE)</f>
        <v>0</v>
      </c>
      <c r="BE558" s="36">
        <f>VLOOKUP($H558,[4]IRA!$H$7:$CS$981,BE$1,FALSE)</f>
        <v>0</v>
      </c>
      <c r="BF558" s="36">
        <f>VLOOKUP($H558,[4]IRA!$H$7:$CS$981,BF$1,FALSE)</f>
        <v>0</v>
      </c>
      <c r="BG558" s="36">
        <f>VLOOKUP($H558,[4]IRA!$H$7:$CS$981,BG$1,FALSE)</f>
        <v>0</v>
      </c>
      <c r="BH558" s="36">
        <f>VLOOKUP($H558,[4]IRA!$H$7:$CS$981,BH$1,FALSE)</f>
        <v>0</v>
      </c>
      <c r="BI558" s="36">
        <f>VLOOKUP($H558,[4]IRA!$H$7:$CS$981,BI$1,FALSE)</f>
        <v>0</v>
      </c>
      <c r="BJ558" s="36">
        <f>VLOOKUP($H558,[4]IRA!$H$7:$CS$981,BJ$1,FALSE)</f>
        <v>0</v>
      </c>
      <c r="BK558" s="36">
        <f>VLOOKUP($H558,[4]IRA!$H$7:$CS$981,BK$1,FALSE)</f>
        <v>0</v>
      </c>
      <c r="BL558" s="36">
        <f>VLOOKUP($H558,[4]IRA!$H$7:$CS$981,BL$1,FALSE)</f>
        <v>0</v>
      </c>
      <c r="BM558" s="36">
        <f>VLOOKUP($H558,[4]IRA!$H$7:$CS$981,BM$1,FALSE)</f>
        <v>0</v>
      </c>
      <c r="BN558" s="36">
        <f>VLOOKUP($H558,[4]IRA!$H$7:$CS$981,BN$1,FALSE)</f>
        <v>0</v>
      </c>
      <c r="BO558" s="10">
        <f>VLOOKUP(H558,[4]IRA!$H$7:$CS$981,90,FALSE)</f>
        <v>0</v>
      </c>
      <c r="BP558" s="10">
        <f t="shared" si="82"/>
        <v>0</v>
      </c>
      <c r="BQ558" s="17">
        <f t="shared" si="83"/>
        <v>0</v>
      </c>
    </row>
    <row r="559" spans="1:69" x14ac:dyDescent="0.3">
      <c r="A559" s="87" t="s">
        <v>240</v>
      </c>
      <c r="B559" s="87" t="s">
        <v>240</v>
      </c>
      <c r="C559" s="88"/>
      <c r="D559" s="87" t="s">
        <v>719</v>
      </c>
      <c r="E559" s="87" t="s">
        <v>820</v>
      </c>
      <c r="F559" s="87" t="s">
        <v>818</v>
      </c>
      <c r="G559" s="88" t="s">
        <v>555</v>
      </c>
      <c r="H559" s="88">
        <v>25398</v>
      </c>
      <c r="I559" s="87" t="s">
        <v>1047</v>
      </c>
      <c r="J559" s="37">
        <f>VLOOKUP($H559,[1]EDA!$H$6:$BN$980,J$1,FALSE)</f>
        <v>0</v>
      </c>
      <c r="K559" s="36">
        <f>VLOOKUP($H559,[1]EDA!$H$6:$BN$980,K$1,FALSE)</f>
        <v>0</v>
      </c>
      <c r="L559" s="36">
        <f>VLOOKUP($H559,[1]EDA!$H$6:$BN$980,L$1,FALSE)</f>
        <v>0</v>
      </c>
      <c r="M559" s="36">
        <f>VLOOKUP($H559,[1]EDA!$H$6:$BN$980,M$1,FALSE)</f>
        <v>0</v>
      </c>
      <c r="N559" s="36">
        <f>VLOOKUP($H559,[1]EDA!$H$6:$BN$980,N$1,FALSE)</f>
        <v>0</v>
      </c>
      <c r="O559" s="36">
        <f>VLOOKUP($H559,[1]EDA!$H$6:$BN$980,O$1,FALSE)</f>
        <v>0</v>
      </c>
      <c r="P559" s="36">
        <f>VLOOKUP($H559,[1]EDA!$H$6:$BN$980,P$1,FALSE)</f>
        <v>0</v>
      </c>
      <c r="Q559" s="36">
        <f>VLOOKUP($H559,[1]EDA!$H$6:$BN$980,Q$1,FALSE)</f>
        <v>0</v>
      </c>
      <c r="R559" s="36">
        <f>VLOOKUP($H559,[1]EDA!$H$6:$BN$980,R$1,FALSE)</f>
        <v>0</v>
      </c>
      <c r="S559" s="36">
        <f>VLOOKUP($H559,[1]EDA!$H$6:$BN$980,S$1,FALSE)</f>
        <v>0</v>
      </c>
      <c r="T559" s="36">
        <f>VLOOKUP($H559,[1]EDA!$H$6:$BN$980,T$1,FALSE)</f>
        <v>0</v>
      </c>
      <c r="U559" s="36">
        <f>VLOOKUP($H559,[1]EDA!$H$6:$BN$980,U$1,FALSE)</f>
        <v>0</v>
      </c>
      <c r="V559" s="10">
        <f>VLOOKUP(H559,[1]EDA!$H$6:$BO$980,60,FALSE)</f>
        <v>0</v>
      </c>
      <c r="W559" s="10">
        <f t="shared" si="76"/>
        <v>0</v>
      </c>
      <c r="X559" s="17">
        <f t="shared" si="77"/>
        <v>0</v>
      </c>
      <c r="Y559" s="36">
        <f>VLOOKUP($H559,[2]EDA!$H$6:$AY$980,Y$1,FALSE)</f>
        <v>0</v>
      </c>
      <c r="Z559" s="36">
        <f>VLOOKUP($H559,[2]EDA!$H$6:$AY$980,Z$1,FALSE)</f>
        <v>0</v>
      </c>
      <c r="AA559" s="36">
        <f>VLOOKUP($H559,[2]EDA!$H$6:$AY$980,AA$1,FALSE)</f>
        <v>0</v>
      </c>
      <c r="AB559" s="36">
        <f>VLOOKUP($H559,[2]EDA!$H$6:$AY$980,AB$1,FALSE)</f>
        <v>0</v>
      </c>
      <c r="AC559" s="36">
        <f>VLOOKUP($H559,[2]EDA!$H$6:$AY$980,AC$1,FALSE)</f>
        <v>0</v>
      </c>
      <c r="AD559" s="36">
        <f>VLOOKUP($H559,[2]EDA!$H$6:$AY$980,AD$1,FALSE)</f>
        <v>0</v>
      </c>
      <c r="AE559" s="36">
        <f>VLOOKUP($H559,[2]EDA!$H$6:$AY$980,AE$1,FALSE)</f>
        <v>0</v>
      </c>
      <c r="AF559" s="36">
        <f>VLOOKUP($H559,[2]EDA!$H$6:$AY$980,AF$1,FALSE)</f>
        <v>0</v>
      </c>
      <c r="AG559" s="36">
        <f>VLOOKUP($H559,[2]EDA!$H$6:$AY$980,AG$1,FALSE)</f>
        <v>0</v>
      </c>
      <c r="AH559" s="36">
        <f>VLOOKUP($H559,[2]EDA!$H$6:$AY$980,AH$1,FALSE)</f>
        <v>0</v>
      </c>
      <c r="AI559" s="36">
        <f>VLOOKUP($H559,[2]EDA!$H$6:$AY$980,AI$1,FALSE)</f>
        <v>0</v>
      </c>
      <c r="AJ559" s="36">
        <f>VLOOKUP($H559,[2]EDA!$H$6:$AY$980,AJ$1,FALSE)</f>
        <v>0</v>
      </c>
      <c r="AK559" s="20">
        <f>VLOOKUP(H559,[2]EDA!$H$6:$AZ$980,45,FALSE)</f>
        <v>0</v>
      </c>
      <c r="AL559" s="39">
        <f t="shared" si="78"/>
        <v>0</v>
      </c>
      <c r="AM559" s="17">
        <f t="shared" si="79"/>
        <v>0</v>
      </c>
      <c r="AN559" s="36">
        <f>VLOOKUP($H559,[3]IRA!$H$6:$BN$980,AN$1,FALSE)</f>
        <v>0</v>
      </c>
      <c r="AO559" s="36">
        <f>VLOOKUP($H559,[3]IRA!$H$6:$BN$980,AO$1,FALSE)</f>
        <v>0</v>
      </c>
      <c r="AP559" s="36">
        <f>VLOOKUP($H559,[3]IRA!$H$6:$BN$980,AP$1,FALSE)</f>
        <v>0</v>
      </c>
      <c r="AQ559" s="36">
        <f>VLOOKUP($H559,[3]IRA!$H$6:$BN$980,AQ$1,FALSE)</f>
        <v>0</v>
      </c>
      <c r="AR559" s="36">
        <f>VLOOKUP($H559,[3]IRA!$H$6:$BN$980,AR$1,FALSE)</f>
        <v>0</v>
      </c>
      <c r="AS559" s="36">
        <f>VLOOKUP($H559,[3]IRA!$H$6:$BN$980,AS$1,FALSE)</f>
        <v>0</v>
      </c>
      <c r="AT559" s="36">
        <f>VLOOKUP($H559,[3]IRA!$H$6:$BN$980,AT$1,FALSE)</f>
        <v>0</v>
      </c>
      <c r="AU559" s="36">
        <f>VLOOKUP($H559,[3]IRA!$H$6:$BN$980,AU$1,FALSE)</f>
        <v>0</v>
      </c>
      <c r="AV559" s="36">
        <f>VLOOKUP($H559,[3]IRA!$H$6:$BN$980,AV$1,FALSE)</f>
        <v>0</v>
      </c>
      <c r="AW559" s="36">
        <f>VLOOKUP($H559,[3]IRA!$H$6:$BN$980,AW$1,FALSE)</f>
        <v>0</v>
      </c>
      <c r="AX559" s="36">
        <f>VLOOKUP($H559,[3]IRA!$H$6:$BN$980,AX$1,FALSE)</f>
        <v>0</v>
      </c>
      <c r="AY559" s="36">
        <f>VLOOKUP($H559,[3]IRA!$H$6:$BN$980,AY$1,FALSE)</f>
        <v>0</v>
      </c>
      <c r="AZ559" s="20">
        <f>VLOOKUP(H559,[3]IRA!$H$6:$BO$980,60,FALSE)</f>
        <v>0</v>
      </c>
      <c r="BA559" s="20">
        <f t="shared" si="80"/>
        <v>0</v>
      </c>
      <c r="BB559" s="17">
        <f t="shared" si="81"/>
        <v>0</v>
      </c>
      <c r="BC559" s="36">
        <f>VLOOKUP($H559,[4]IRA!$H$7:$CS$981,BC$1,FALSE)</f>
        <v>0</v>
      </c>
      <c r="BD559" s="36">
        <f>VLOOKUP($H559,[4]IRA!$H$7:$CS$981,BD$1,FALSE)</f>
        <v>0</v>
      </c>
      <c r="BE559" s="36">
        <f>VLOOKUP($H559,[4]IRA!$H$7:$CS$981,BE$1,FALSE)</f>
        <v>0</v>
      </c>
      <c r="BF559" s="36">
        <f>VLOOKUP($H559,[4]IRA!$H$7:$CS$981,BF$1,FALSE)</f>
        <v>0</v>
      </c>
      <c r="BG559" s="36">
        <f>VLOOKUP($H559,[4]IRA!$H$7:$CS$981,BG$1,FALSE)</f>
        <v>0</v>
      </c>
      <c r="BH559" s="36">
        <f>VLOOKUP($H559,[4]IRA!$H$7:$CS$981,BH$1,FALSE)</f>
        <v>0</v>
      </c>
      <c r="BI559" s="36">
        <f>VLOOKUP($H559,[4]IRA!$H$7:$CS$981,BI$1,FALSE)</f>
        <v>0</v>
      </c>
      <c r="BJ559" s="36">
        <f>VLOOKUP($H559,[4]IRA!$H$7:$CS$981,BJ$1,FALSE)</f>
        <v>0</v>
      </c>
      <c r="BK559" s="36">
        <f>VLOOKUP($H559,[4]IRA!$H$7:$CS$981,BK$1,FALSE)</f>
        <v>0</v>
      </c>
      <c r="BL559" s="36">
        <f>VLOOKUP($H559,[4]IRA!$H$7:$CS$981,BL$1,FALSE)</f>
        <v>0</v>
      </c>
      <c r="BM559" s="36">
        <f>VLOOKUP($H559,[4]IRA!$H$7:$CS$981,BM$1,FALSE)</f>
        <v>0</v>
      </c>
      <c r="BN559" s="36">
        <f>VLOOKUP($H559,[4]IRA!$H$7:$CS$981,BN$1,FALSE)</f>
        <v>0</v>
      </c>
      <c r="BO559" s="10">
        <f>VLOOKUP(H559,[4]IRA!$H$7:$CS$981,90,FALSE)</f>
        <v>0</v>
      </c>
      <c r="BP559" s="10">
        <f t="shared" si="82"/>
        <v>0</v>
      </c>
      <c r="BQ559" s="17">
        <f t="shared" si="83"/>
        <v>0</v>
      </c>
    </row>
    <row r="560" spans="1:69" x14ac:dyDescent="0.3">
      <c r="A560" s="87" t="s">
        <v>578</v>
      </c>
      <c r="B560" s="87" t="s">
        <v>372</v>
      </c>
      <c r="C560" s="88"/>
      <c r="D560" s="87" t="s">
        <v>719</v>
      </c>
      <c r="E560" s="87" t="s">
        <v>820</v>
      </c>
      <c r="F560" s="87" t="s">
        <v>818</v>
      </c>
      <c r="G560" s="88" t="s">
        <v>555</v>
      </c>
      <c r="H560" s="88">
        <v>25399</v>
      </c>
      <c r="I560" s="87" t="s">
        <v>1048</v>
      </c>
      <c r="J560" s="37">
        <f>VLOOKUP($H560,[1]EDA!$H$6:$BN$980,J$1,FALSE)</f>
        <v>0</v>
      </c>
      <c r="K560" s="36">
        <f>VLOOKUP($H560,[1]EDA!$H$6:$BN$980,K$1,FALSE)</f>
        <v>0</v>
      </c>
      <c r="L560" s="36">
        <f>VLOOKUP($H560,[1]EDA!$H$6:$BN$980,L$1,FALSE)</f>
        <v>0</v>
      </c>
      <c r="M560" s="36">
        <f>VLOOKUP($H560,[1]EDA!$H$6:$BN$980,M$1,FALSE)</f>
        <v>0</v>
      </c>
      <c r="N560" s="36">
        <f>VLOOKUP($H560,[1]EDA!$H$6:$BN$980,N$1,FALSE)</f>
        <v>0</v>
      </c>
      <c r="O560" s="36">
        <f>VLOOKUP($H560,[1]EDA!$H$6:$BN$980,O$1,FALSE)</f>
        <v>0</v>
      </c>
      <c r="P560" s="36">
        <f>VLOOKUP($H560,[1]EDA!$H$6:$BN$980,P$1,FALSE)</f>
        <v>0</v>
      </c>
      <c r="Q560" s="36">
        <f>VLOOKUP($H560,[1]EDA!$H$6:$BN$980,Q$1,FALSE)</f>
        <v>0</v>
      </c>
      <c r="R560" s="36">
        <f>VLOOKUP($H560,[1]EDA!$H$6:$BN$980,R$1,FALSE)</f>
        <v>0</v>
      </c>
      <c r="S560" s="36">
        <f>VLOOKUP($H560,[1]EDA!$H$6:$BN$980,S$1,FALSE)</f>
        <v>0</v>
      </c>
      <c r="T560" s="36">
        <f>VLOOKUP($H560,[1]EDA!$H$6:$BN$980,T$1,FALSE)</f>
        <v>0</v>
      </c>
      <c r="U560" s="36">
        <f>VLOOKUP($H560,[1]EDA!$H$6:$BN$980,U$1,FALSE)</f>
        <v>0</v>
      </c>
      <c r="V560" s="10">
        <f>VLOOKUP(H560,[1]EDA!$H$6:$BO$980,60,FALSE)</f>
        <v>0</v>
      </c>
      <c r="W560" s="10">
        <f t="shared" si="76"/>
        <v>0</v>
      </c>
      <c r="X560" s="17">
        <f t="shared" si="77"/>
        <v>0</v>
      </c>
      <c r="Y560" s="36">
        <f>VLOOKUP($H560,[2]EDA!$H$6:$AY$980,Y$1,FALSE)</f>
        <v>0</v>
      </c>
      <c r="Z560" s="36">
        <f>VLOOKUP($H560,[2]EDA!$H$6:$AY$980,Z$1,FALSE)</f>
        <v>0</v>
      </c>
      <c r="AA560" s="36">
        <f>VLOOKUP($H560,[2]EDA!$H$6:$AY$980,AA$1,FALSE)</f>
        <v>0</v>
      </c>
      <c r="AB560" s="36">
        <f>VLOOKUP($H560,[2]EDA!$H$6:$AY$980,AB$1,FALSE)</f>
        <v>0</v>
      </c>
      <c r="AC560" s="36">
        <f>VLOOKUP($H560,[2]EDA!$H$6:$AY$980,AC$1,FALSE)</f>
        <v>0</v>
      </c>
      <c r="AD560" s="36">
        <f>VLOOKUP($H560,[2]EDA!$H$6:$AY$980,AD$1,FALSE)</f>
        <v>0</v>
      </c>
      <c r="AE560" s="36">
        <f>VLOOKUP($H560,[2]EDA!$H$6:$AY$980,AE$1,FALSE)</f>
        <v>0</v>
      </c>
      <c r="AF560" s="36">
        <f>VLOOKUP($H560,[2]EDA!$H$6:$AY$980,AF$1,FALSE)</f>
        <v>0</v>
      </c>
      <c r="AG560" s="36">
        <f>VLOOKUP($H560,[2]EDA!$H$6:$AY$980,AG$1,FALSE)</f>
        <v>0</v>
      </c>
      <c r="AH560" s="36">
        <f>VLOOKUP($H560,[2]EDA!$H$6:$AY$980,AH$1,FALSE)</f>
        <v>0</v>
      </c>
      <c r="AI560" s="36">
        <f>VLOOKUP($H560,[2]EDA!$H$6:$AY$980,AI$1,FALSE)</f>
        <v>0</v>
      </c>
      <c r="AJ560" s="36">
        <f>VLOOKUP($H560,[2]EDA!$H$6:$AY$980,AJ$1,FALSE)</f>
        <v>0</v>
      </c>
      <c r="AK560" s="20">
        <f>VLOOKUP(H560,[2]EDA!$H$6:$AZ$980,45,FALSE)</f>
        <v>0</v>
      </c>
      <c r="AL560" s="39">
        <f t="shared" si="78"/>
        <v>0</v>
      </c>
      <c r="AM560" s="17">
        <f t="shared" si="79"/>
        <v>0</v>
      </c>
      <c r="AN560" s="36">
        <f>VLOOKUP($H560,[3]IRA!$H$6:$BN$980,AN$1,FALSE)</f>
        <v>0</v>
      </c>
      <c r="AO560" s="36">
        <f>VLOOKUP($H560,[3]IRA!$H$6:$BN$980,AO$1,FALSE)</f>
        <v>0</v>
      </c>
      <c r="AP560" s="36">
        <f>VLOOKUP($H560,[3]IRA!$H$6:$BN$980,AP$1,FALSE)</f>
        <v>0</v>
      </c>
      <c r="AQ560" s="36">
        <f>VLOOKUP($H560,[3]IRA!$H$6:$BN$980,AQ$1,FALSE)</f>
        <v>0</v>
      </c>
      <c r="AR560" s="36">
        <f>VLOOKUP($H560,[3]IRA!$H$6:$BN$980,AR$1,FALSE)</f>
        <v>0</v>
      </c>
      <c r="AS560" s="36">
        <f>VLOOKUP($H560,[3]IRA!$H$6:$BN$980,AS$1,FALSE)</f>
        <v>0</v>
      </c>
      <c r="AT560" s="36">
        <f>VLOOKUP($H560,[3]IRA!$H$6:$BN$980,AT$1,FALSE)</f>
        <v>0</v>
      </c>
      <c r="AU560" s="36">
        <f>VLOOKUP($H560,[3]IRA!$H$6:$BN$980,AU$1,FALSE)</f>
        <v>0</v>
      </c>
      <c r="AV560" s="36">
        <f>VLOOKUP($H560,[3]IRA!$H$6:$BN$980,AV$1,FALSE)</f>
        <v>0</v>
      </c>
      <c r="AW560" s="36">
        <f>VLOOKUP($H560,[3]IRA!$H$6:$BN$980,AW$1,FALSE)</f>
        <v>0</v>
      </c>
      <c r="AX560" s="36">
        <f>VLOOKUP($H560,[3]IRA!$H$6:$BN$980,AX$1,FALSE)</f>
        <v>0</v>
      </c>
      <c r="AY560" s="36">
        <f>VLOOKUP($H560,[3]IRA!$H$6:$BN$980,AY$1,FALSE)</f>
        <v>0</v>
      </c>
      <c r="AZ560" s="20">
        <f>VLOOKUP(H560,[3]IRA!$H$6:$BO$980,60,FALSE)</f>
        <v>0</v>
      </c>
      <c r="BA560" s="20">
        <f t="shared" si="80"/>
        <v>0</v>
      </c>
      <c r="BB560" s="17">
        <f t="shared" si="81"/>
        <v>0</v>
      </c>
      <c r="BC560" s="36">
        <f>VLOOKUP($H560,[4]IRA!$H$7:$CS$981,BC$1,FALSE)</f>
        <v>0</v>
      </c>
      <c r="BD560" s="36">
        <f>VLOOKUP($H560,[4]IRA!$H$7:$CS$981,BD$1,FALSE)</f>
        <v>0</v>
      </c>
      <c r="BE560" s="36">
        <f>VLOOKUP($H560,[4]IRA!$H$7:$CS$981,BE$1,FALSE)</f>
        <v>0</v>
      </c>
      <c r="BF560" s="36">
        <f>VLOOKUP($H560,[4]IRA!$H$7:$CS$981,BF$1,FALSE)</f>
        <v>0</v>
      </c>
      <c r="BG560" s="36">
        <f>VLOOKUP($H560,[4]IRA!$H$7:$CS$981,BG$1,FALSE)</f>
        <v>0</v>
      </c>
      <c r="BH560" s="36">
        <f>VLOOKUP($H560,[4]IRA!$H$7:$CS$981,BH$1,FALSE)</f>
        <v>0</v>
      </c>
      <c r="BI560" s="36">
        <f>VLOOKUP($H560,[4]IRA!$H$7:$CS$981,BI$1,FALSE)</f>
        <v>0</v>
      </c>
      <c r="BJ560" s="36">
        <f>VLOOKUP($H560,[4]IRA!$H$7:$CS$981,BJ$1,FALSE)</f>
        <v>0</v>
      </c>
      <c r="BK560" s="36">
        <f>VLOOKUP($H560,[4]IRA!$H$7:$CS$981,BK$1,FALSE)</f>
        <v>0</v>
      </c>
      <c r="BL560" s="36">
        <f>VLOOKUP($H560,[4]IRA!$H$7:$CS$981,BL$1,FALSE)</f>
        <v>0</v>
      </c>
      <c r="BM560" s="36">
        <f>VLOOKUP($H560,[4]IRA!$H$7:$CS$981,BM$1,FALSE)</f>
        <v>0</v>
      </c>
      <c r="BN560" s="36">
        <f>VLOOKUP($H560,[4]IRA!$H$7:$CS$981,BN$1,FALSE)</f>
        <v>0</v>
      </c>
      <c r="BO560" s="10">
        <f>VLOOKUP(H560,[4]IRA!$H$7:$CS$981,90,FALSE)</f>
        <v>0</v>
      </c>
      <c r="BP560" s="10">
        <f t="shared" si="82"/>
        <v>0</v>
      </c>
      <c r="BQ560" s="17">
        <f t="shared" si="83"/>
        <v>0</v>
      </c>
    </row>
    <row r="561" spans="1:69" x14ac:dyDescent="0.3">
      <c r="A561" s="87" t="s">
        <v>2</v>
      </c>
      <c r="B561" s="87" t="s">
        <v>228</v>
      </c>
      <c r="C561" s="88"/>
      <c r="D561" s="87" t="s">
        <v>719</v>
      </c>
      <c r="E561" s="87" t="s">
        <v>820</v>
      </c>
      <c r="F561" s="87" t="s">
        <v>818</v>
      </c>
      <c r="G561" s="88" t="s">
        <v>555</v>
      </c>
      <c r="H561" s="88">
        <v>25416</v>
      </c>
      <c r="I561" s="87" t="s">
        <v>1049</v>
      </c>
      <c r="J561" s="37">
        <f>VLOOKUP($H561,[1]EDA!$H$6:$BN$980,J$1,FALSE)</f>
        <v>0</v>
      </c>
      <c r="K561" s="36">
        <f>VLOOKUP($H561,[1]EDA!$H$6:$BN$980,K$1,FALSE)</f>
        <v>0</v>
      </c>
      <c r="L561" s="36">
        <f>VLOOKUP($H561,[1]EDA!$H$6:$BN$980,L$1,FALSE)</f>
        <v>0</v>
      </c>
      <c r="M561" s="36">
        <f>VLOOKUP($H561,[1]EDA!$H$6:$BN$980,M$1,FALSE)</f>
        <v>0</v>
      </c>
      <c r="N561" s="36">
        <f>VLOOKUP($H561,[1]EDA!$H$6:$BN$980,N$1,FALSE)</f>
        <v>0</v>
      </c>
      <c r="O561" s="36">
        <f>VLOOKUP($H561,[1]EDA!$H$6:$BN$980,O$1,FALSE)</f>
        <v>0</v>
      </c>
      <c r="P561" s="36">
        <f>VLOOKUP($H561,[1]EDA!$H$6:$BN$980,P$1,FALSE)</f>
        <v>0</v>
      </c>
      <c r="Q561" s="36">
        <f>VLOOKUP($H561,[1]EDA!$H$6:$BN$980,Q$1,FALSE)</f>
        <v>0</v>
      </c>
      <c r="R561" s="36">
        <f>VLOOKUP($H561,[1]EDA!$H$6:$BN$980,R$1,FALSE)</f>
        <v>0</v>
      </c>
      <c r="S561" s="36">
        <f>VLOOKUP($H561,[1]EDA!$H$6:$BN$980,S$1,FALSE)</f>
        <v>0</v>
      </c>
      <c r="T561" s="36">
        <f>VLOOKUP($H561,[1]EDA!$H$6:$BN$980,T$1,FALSE)</f>
        <v>0</v>
      </c>
      <c r="U561" s="36">
        <f>VLOOKUP($H561,[1]EDA!$H$6:$BN$980,U$1,FALSE)</f>
        <v>0</v>
      </c>
      <c r="V561" s="10">
        <f>VLOOKUP(H561,[1]EDA!$H$6:$BO$980,60,FALSE)</f>
        <v>0</v>
      </c>
      <c r="W561" s="10">
        <f t="shared" si="76"/>
        <v>0</v>
      </c>
      <c r="X561" s="17">
        <f t="shared" si="77"/>
        <v>0</v>
      </c>
      <c r="Y561" s="36">
        <f>VLOOKUP($H561,[2]EDA!$H$6:$AY$980,Y$1,FALSE)</f>
        <v>0</v>
      </c>
      <c r="Z561" s="36">
        <f>VLOOKUP($H561,[2]EDA!$H$6:$AY$980,Z$1,FALSE)</f>
        <v>0</v>
      </c>
      <c r="AA561" s="36">
        <f>VLOOKUP($H561,[2]EDA!$H$6:$AY$980,AA$1,FALSE)</f>
        <v>0</v>
      </c>
      <c r="AB561" s="36">
        <f>VLOOKUP($H561,[2]EDA!$H$6:$AY$980,AB$1,FALSE)</f>
        <v>0</v>
      </c>
      <c r="AC561" s="36">
        <f>VLOOKUP($H561,[2]EDA!$H$6:$AY$980,AC$1,FALSE)</f>
        <v>0</v>
      </c>
      <c r="AD561" s="36">
        <f>VLOOKUP($H561,[2]EDA!$H$6:$AY$980,AD$1,FALSE)</f>
        <v>0</v>
      </c>
      <c r="AE561" s="36">
        <f>VLOOKUP($H561,[2]EDA!$H$6:$AY$980,AE$1,FALSE)</f>
        <v>0</v>
      </c>
      <c r="AF561" s="36">
        <f>VLOOKUP($H561,[2]EDA!$H$6:$AY$980,AF$1,FALSE)</f>
        <v>0</v>
      </c>
      <c r="AG561" s="36">
        <f>VLOOKUP($H561,[2]EDA!$H$6:$AY$980,AG$1,FALSE)</f>
        <v>0</v>
      </c>
      <c r="AH561" s="36">
        <f>VLOOKUP($H561,[2]EDA!$H$6:$AY$980,AH$1,FALSE)</f>
        <v>0</v>
      </c>
      <c r="AI561" s="36">
        <f>VLOOKUP($H561,[2]EDA!$H$6:$AY$980,AI$1,FALSE)</f>
        <v>0</v>
      </c>
      <c r="AJ561" s="36">
        <f>VLOOKUP($H561,[2]EDA!$H$6:$AY$980,AJ$1,FALSE)</f>
        <v>0</v>
      </c>
      <c r="AK561" s="20">
        <f>VLOOKUP(H561,[2]EDA!$H$6:$AZ$980,45,FALSE)</f>
        <v>0</v>
      </c>
      <c r="AL561" s="39">
        <f t="shared" si="78"/>
        <v>0</v>
      </c>
      <c r="AM561" s="17">
        <f t="shared" si="79"/>
        <v>0</v>
      </c>
      <c r="AN561" s="36">
        <f>VLOOKUP($H561,[3]IRA!$H$6:$BN$980,AN$1,FALSE)</f>
        <v>0</v>
      </c>
      <c r="AO561" s="36">
        <f>VLOOKUP($H561,[3]IRA!$H$6:$BN$980,AO$1,FALSE)</f>
        <v>0</v>
      </c>
      <c r="AP561" s="36">
        <f>VLOOKUP($H561,[3]IRA!$H$6:$BN$980,AP$1,FALSE)</f>
        <v>0</v>
      </c>
      <c r="AQ561" s="36">
        <f>VLOOKUP($H561,[3]IRA!$H$6:$BN$980,AQ$1,FALSE)</f>
        <v>0</v>
      </c>
      <c r="AR561" s="36">
        <f>VLOOKUP($H561,[3]IRA!$H$6:$BN$980,AR$1,FALSE)</f>
        <v>0</v>
      </c>
      <c r="AS561" s="36">
        <f>VLOOKUP($H561,[3]IRA!$H$6:$BN$980,AS$1,FALSE)</f>
        <v>0</v>
      </c>
      <c r="AT561" s="36">
        <f>VLOOKUP($H561,[3]IRA!$H$6:$BN$980,AT$1,FALSE)</f>
        <v>0</v>
      </c>
      <c r="AU561" s="36">
        <f>VLOOKUP($H561,[3]IRA!$H$6:$BN$980,AU$1,FALSE)</f>
        <v>0</v>
      </c>
      <c r="AV561" s="36">
        <f>VLOOKUP($H561,[3]IRA!$H$6:$BN$980,AV$1,FALSE)</f>
        <v>0</v>
      </c>
      <c r="AW561" s="36">
        <f>VLOOKUP($H561,[3]IRA!$H$6:$BN$980,AW$1,FALSE)</f>
        <v>0</v>
      </c>
      <c r="AX561" s="36">
        <f>VLOOKUP($H561,[3]IRA!$H$6:$BN$980,AX$1,FALSE)</f>
        <v>0</v>
      </c>
      <c r="AY561" s="36">
        <f>VLOOKUP($H561,[3]IRA!$H$6:$BN$980,AY$1,FALSE)</f>
        <v>0</v>
      </c>
      <c r="AZ561" s="20">
        <f>VLOOKUP(H561,[3]IRA!$H$6:$BO$980,60,FALSE)</f>
        <v>0</v>
      </c>
      <c r="BA561" s="20">
        <f t="shared" si="80"/>
        <v>0</v>
      </c>
      <c r="BB561" s="17">
        <f t="shared" si="81"/>
        <v>0</v>
      </c>
      <c r="BC561" s="36">
        <f>VLOOKUP($H561,[4]IRA!$H$7:$CS$981,BC$1,FALSE)</f>
        <v>0</v>
      </c>
      <c r="BD561" s="36">
        <f>VLOOKUP($H561,[4]IRA!$H$7:$CS$981,BD$1,FALSE)</f>
        <v>0</v>
      </c>
      <c r="BE561" s="36">
        <f>VLOOKUP($H561,[4]IRA!$H$7:$CS$981,BE$1,FALSE)</f>
        <v>0</v>
      </c>
      <c r="BF561" s="36">
        <f>VLOOKUP($H561,[4]IRA!$H$7:$CS$981,BF$1,FALSE)</f>
        <v>0</v>
      </c>
      <c r="BG561" s="36">
        <f>VLOOKUP($H561,[4]IRA!$H$7:$CS$981,BG$1,FALSE)</f>
        <v>0</v>
      </c>
      <c r="BH561" s="36">
        <f>VLOOKUP($H561,[4]IRA!$H$7:$CS$981,BH$1,FALSE)</f>
        <v>0</v>
      </c>
      <c r="BI561" s="36">
        <f>VLOOKUP($H561,[4]IRA!$H$7:$CS$981,BI$1,FALSE)</f>
        <v>0</v>
      </c>
      <c r="BJ561" s="36">
        <f>VLOOKUP($H561,[4]IRA!$H$7:$CS$981,BJ$1,FALSE)</f>
        <v>0</v>
      </c>
      <c r="BK561" s="36">
        <f>VLOOKUP($H561,[4]IRA!$H$7:$CS$981,BK$1,FALSE)</f>
        <v>0</v>
      </c>
      <c r="BL561" s="36">
        <f>VLOOKUP($H561,[4]IRA!$H$7:$CS$981,BL$1,FALSE)</f>
        <v>0</v>
      </c>
      <c r="BM561" s="36">
        <f>VLOOKUP($H561,[4]IRA!$H$7:$CS$981,BM$1,FALSE)</f>
        <v>0</v>
      </c>
      <c r="BN561" s="36">
        <f>VLOOKUP($H561,[4]IRA!$H$7:$CS$981,BN$1,FALSE)</f>
        <v>0</v>
      </c>
      <c r="BO561" s="10">
        <f>VLOOKUP(H561,[4]IRA!$H$7:$CS$981,90,FALSE)</f>
        <v>0</v>
      </c>
      <c r="BP561" s="10">
        <f t="shared" si="82"/>
        <v>0</v>
      </c>
      <c r="BQ561" s="17">
        <f t="shared" si="83"/>
        <v>0</v>
      </c>
    </row>
    <row r="562" spans="1:69" x14ac:dyDescent="0.3">
      <c r="A562" s="87" t="s">
        <v>2</v>
      </c>
      <c r="B562" s="87" t="s">
        <v>228</v>
      </c>
      <c r="C562" s="88"/>
      <c r="D562" s="87" t="s">
        <v>719</v>
      </c>
      <c r="E562" s="87" t="s">
        <v>820</v>
      </c>
      <c r="F562" s="87" t="s">
        <v>818</v>
      </c>
      <c r="G562" s="88" t="s">
        <v>555</v>
      </c>
      <c r="H562" s="88">
        <v>25417</v>
      </c>
      <c r="I562" s="87" t="s">
        <v>1050</v>
      </c>
      <c r="J562" s="37">
        <f>VLOOKUP($H562,[1]EDA!$H$6:$BN$980,J$1,FALSE)</f>
        <v>0</v>
      </c>
      <c r="K562" s="36">
        <f>VLOOKUP($H562,[1]EDA!$H$6:$BN$980,K$1,FALSE)</f>
        <v>0</v>
      </c>
      <c r="L562" s="36">
        <f>VLOOKUP($H562,[1]EDA!$H$6:$BN$980,L$1,FALSE)</f>
        <v>0</v>
      </c>
      <c r="M562" s="36">
        <f>VLOOKUP($H562,[1]EDA!$H$6:$BN$980,M$1,FALSE)</f>
        <v>0</v>
      </c>
      <c r="N562" s="36">
        <f>VLOOKUP($H562,[1]EDA!$H$6:$BN$980,N$1,FALSE)</f>
        <v>0</v>
      </c>
      <c r="O562" s="36">
        <f>VLOOKUP($H562,[1]EDA!$H$6:$BN$980,O$1,FALSE)</f>
        <v>0</v>
      </c>
      <c r="P562" s="36">
        <f>VLOOKUP($H562,[1]EDA!$H$6:$BN$980,P$1,FALSE)</f>
        <v>0</v>
      </c>
      <c r="Q562" s="36">
        <f>VLOOKUP($H562,[1]EDA!$H$6:$BN$980,Q$1,FALSE)</f>
        <v>0</v>
      </c>
      <c r="R562" s="36">
        <f>VLOOKUP($H562,[1]EDA!$H$6:$BN$980,R$1,FALSE)</f>
        <v>0</v>
      </c>
      <c r="S562" s="36">
        <f>VLOOKUP($H562,[1]EDA!$H$6:$BN$980,S$1,FALSE)</f>
        <v>0</v>
      </c>
      <c r="T562" s="36">
        <f>VLOOKUP($H562,[1]EDA!$H$6:$BN$980,T$1,FALSE)</f>
        <v>0</v>
      </c>
      <c r="U562" s="36">
        <f>VLOOKUP($H562,[1]EDA!$H$6:$BN$980,U$1,FALSE)</f>
        <v>0</v>
      </c>
      <c r="V562" s="10">
        <f>VLOOKUP(H562,[1]EDA!$H$6:$BO$980,60,FALSE)</f>
        <v>0</v>
      </c>
      <c r="W562" s="10">
        <f t="shared" si="76"/>
        <v>0</v>
      </c>
      <c r="X562" s="17">
        <f t="shared" si="77"/>
        <v>0</v>
      </c>
      <c r="Y562" s="36">
        <f>VLOOKUP($H562,[2]EDA!$H$6:$AY$980,Y$1,FALSE)</f>
        <v>0</v>
      </c>
      <c r="Z562" s="36">
        <f>VLOOKUP($H562,[2]EDA!$H$6:$AY$980,Z$1,FALSE)</f>
        <v>0</v>
      </c>
      <c r="AA562" s="36">
        <f>VLOOKUP($H562,[2]EDA!$H$6:$AY$980,AA$1,FALSE)</f>
        <v>0</v>
      </c>
      <c r="AB562" s="36">
        <f>VLOOKUP($H562,[2]EDA!$H$6:$AY$980,AB$1,FALSE)</f>
        <v>0</v>
      </c>
      <c r="AC562" s="36">
        <f>VLOOKUP($H562,[2]EDA!$H$6:$AY$980,AC$1,FALSE)</f>
        <v>0</v>
      </c>
      <c r="AD562" s="36">
        <f>VLOOKUP($H562,[2]EDA!$H$6:$AY$980,AD$1,FALSE)</f>
        <v>0</v>
      </c>
      <c r="AE562" s="36">
        <f>VLOOKUP($H562,[2]EDA!$H$6:$AY$980,AE$1,FALSE)</f>
        <v>0</v>
      </c>
      <c r="AF562" s="36">
        <f>VLOOKUP($H562,[2]EDA!$H$6:$AY$980,AF$1,FALSE)</f>
        <v>0</v>
      </c>
      <c r="AG562" s="36">
        <f>VLOOKUP($H562,[2]EDA!$H$6:$AY$980,AG$1,FALSE)</f>
        <v>0</v>
      </c>
      <c r="AH562" s="36">
        <f>VLOOKUP($H562,[2]EDA!$H$6:$AY$980,AH$1,FALSE)</f>
        <v>0</v>
      </c>
      <c r="AI562" s="36">
        <f>VLOOKUP($H562,[2]EDA!$H$6:$AY$980,AI$1,FALSE)</f>
        <v>0</v>
      </c>
      <c r="AJ562" s="36">
        <f>VLOOKUP($H562,[2]EDA!$H$6:$AY$980,AJ$1,FALSE)</f>
        <v>0</v>
      </c>
      <c r="AK562" s="20">
        <f>VLOOKUP(H562,[2]EDA!$H$6:$AZ$980,45,FALSE)</f>
        <v>0</v>
      </c>
      <c r="AL562" s="39">
        <f t="shared" si="78"/>
        <v>0</v>
      </c>
      <c r="AM562" s="17">
        <f t="shared" si="79"/>
        <v>0</v>
      </c>
      <c r="AN562" s="36">
        <f>VLOOKUP($H562,[3]IRA!$H$6:$BN$980,AN$1,FALSE)</f>
        <v>0</v>
      </c>
      <c r="AO562" s="36">
        <f>VLOOKUP($H562,[3]IRA!$H$6:$BN$980,AO$1,FALSE)</f>
        <v>0</v>
      </c>
      <c r="AP562" s="36">
        <f>VLOOKUP($H562,[3]IRA!$H$6:$BN$980,AP$1,FALSE)</f>
        <v>0</v>
      </c>
      <c r="AQ562" s="36">
        <f>VLOOKUP($H562,[3]IRA!$H$6:$BN$980,AQ$1,FALSE)</f>
        <v>0</v>
      </c>
      <c r="AR562" s="36">
        <f>VLOOKUP($H562,[3]IRA!$H$6:$BN$980,AR$1,FALSE)</f>
        <v>0</v>
      </c>
      <c r="AS562" s="36">
        <f>VLOOKUP($H562,[3]IRA!$H$6:$BN$980,AS$1,FALSE)</f>
        <v>0</v>
      </c>
      <c r="AT562" s="36">
        <f>VLOOKUP($H562,[3]IRA!$H$6:$BN$980,AT$1,FALSE)</f>
        <v>0</v>
      </c>
      <c r="AU562" s="36">
        <f>VLOOKUP($H562,[3]IRA!$H$6:$BN$980,AU$1,FALSE)</f>
        <v>0</v>
      </c>
      <c r="AV562" s="36">
        <f>VLOOKUP($H562,[3]IRA!$H$6:$BN$980,AV$1,FALSE)</f>
        <v>0</v>
      </c>
      <c r="AW562" s="36">
        <f>VLOOKUP($H562,[3]IRA!$H$6:$BN$980,AW$1,FALSE)</f>
        <v>0</v>
      </c>
      <c r="AX562" s="36">
        <f>VLOOKUP($H562,[3]IRA!$H$6:$BN$980,AX$1,FALSE)</f>
        <v>0</v>
      </c>
      <c r="AY562" s="36">
        <f>VLOOKUP($H562,[3]IRA!$H$6:$BN$980,AY$1,FALSE)</f>
        <v>0</v>
      </c>
      <c r="AZ562" s="20">
        <f>VLOOKUP(H562,[3]IRA!$H$6:$BO$980,60,FALSE)</f>
        <v>0</v>
      </c>
      <c r="BA562" s="20">
        <f t="shared" si="80"/>
        <v>0</v>
      </c>
      <c r="BB562" s="17">
        <f t="shared" si="81"/>
        <v>0</v>
      </c>
      <c r="BC562" s="36">
        <f>VLOOKUP($H562,[4]IRA!$H$7:$CS$981,BC$1,FALSE)</f>
        <v>0</v>
      </c>
      <c r="BD562" s="36">
        <f>VLOOKUP($H562,[4]IRA!$H$7:$CS$981,BD$1,FALSE)</f>
        <v>0</v>
      </c>
      <c r="BE562" s="36">
        <f>VLOOKUP($H562,[4]IRA!$H$7:$CS$981,BE$1,FALSE)</f>
        <v>0</v>
      </c>
      <c r="BF562" s="36">
        <f>VLOOKUP($H562,[4]IRA!$H$7:$CS$981,BF$1,FALSE)</f>
        <v>0</v>
      </c>
      <c r="BG562" s="36">
        <f>VLOOKUP($H562,[4]IRA!$H$7:$CS$981,BG$1,FALSE)</f>
        <v>0</v>
      </c>
      <c r="BH562" s="36">
        <f>VLOOKUP($H562,[4]IRA!$H$7:$CS$981,BH$1,FALSE)</f>
        <v>0</v>
      </c>
      <c r="BI562" s="36">
        <f>VLOOKUP($H562,[4]IRA!$H$7:$CS$981,BI$1,FALSE)</f>
        <v>0</v>
      </c>
      <c r="BJ562" s="36">
        <f>VLOOKUP($H562,[4]IRA!$H$7:$CS$981,BJ$1,FALSE)</f>
        <v>0</v>
      </c>
      <c r="BK562" s="36">
        <f>VLOOKUP($H562,[4]IRA!$H$7:$CS$981,BK$1,FALSE)</f>
        <v>0</v>
      </c>
      <c r="BL562" s="36">
        <f>VLOOKUP($H562,[4]IRA!$H$7:$CS$981,BL$1,FALSE)</f>
        <v>0</v>
      </c>
      <c r="BM562" s="36">
        <f>VLOOKUP($H562,[4]IRA!$H$7:$CS$981,BM$1,FALSE)</f>
        <v>0</v>
      </c>
      <c r="BN562" s="36">
        <f>VLOOKUP($H562,[4]IRA!$H$7:$CS$981,BN$1,FALSE)</f>
        <v>0</v>
      </c>
      <c r="BO562" s="10">
        <f>VLOOKUP(H562,[4]IRA!$H$7:$CS$981,90,FALSE)</f>
        <v>0</v>
      </c>
      <c r="BP562" s="10">
        <f t="shared" si="82"/>
        <v>0</v>
      </c>
      <c r="BQ562" s="17">
        <f t="shared" si="83"/>
        <v>0</v>
      </c>
    </row>
    <row r="563" spans="1:69" x14ac:dyDescent="0.3">
      <c r="A563" s="87" t="s">
        <v>434</v>
      </c>
      <c r="B563" s="87" t="s">
        <v>377</v>
      </c>
      <c r="C563" s="88"/>
      <c r="D563" s="87" t="s">
        <v>719</v>
      </c>
      <c r="E563" s="87" t="s">
        <v>820</v>
      </c>
      <c r="F563" s="87" t="s">
        <v>818</v>
      </c>
      <c r="G563" s="88" t="s">
        <v>555</v>
      </c>
      <c r="H563" s="88">
        <v>25429</v>
      </c>
      <c r="I563" s="87" t="s">
        <v>1051</v>
      </c>
      <c r="J563" s="37">
        <f>VLOOKUP($H563,[1]EDA!$H$6:$BN$980,J$1,FALSE)</f>
        <v>0</v>
      </c>
      <c r="K563" s="36">
        <f>VLOOKUP($H563,[1]EDA!$H$6:$BN$980,K$1,FALSE)</f>
        <v>0</v>
      </c>
      <c r="L563" s="36">
        <f>VLOOKUP($H563,[1]EDA!$H$6:$BN$980,L$1,FALSE)</f>
        <v>0</v>
      </c>
      <c r="M563" s="36">
        <f>VLOOKUP($H563,[1]EDA!$H$6:$BN$980,M$1,FALSE)</f>
        <v>0</v>
      </c>
      <c r="N563" s="36">
        <f>VLOOKUP($H563,[1]EDA!$H$6:$BN$980,N$1,FALSE)</f>
        <v>0</v>
      </c>
      <c r="O563" s="36">
        <f>VLOOKUP($H563,[1]EDA!$H$6:$BN$980,O$1,FALSE)</f>
        <v>0</v>
      </c>
      <c r="P563" s="36">
        <f>VLOOKUP($H563,[1]EDA!$H$6:$BN$980,P$1,FALSE)</f>
        <v>0</v>
      </c>
      <c r="Q563" s="36">
        <f>VLOOKUP($H563,[1]EDA!$H$6:$BN$980,Q$1,FALSE)</f>
        <v>0</v>
      </c>
      <c r="R563" s="36">
        <f>VLOOKUP($H563,[1]EDA!$H$6:$BN$980,R$1,FALSE)</f>
        <v>0</v>
      </c>
      <c r="S563" s="36">
        <f>VLOOKUP($H563,[1]EDA!$H$6:$BN$980,S$1,FALSE)</f>
        <v>0</v>
      </c>
      <c r="T563" s="36">
        <f>VLOOKUP($H563,[1]EDA!$H$6:$BN$980,T$1,FALSE)</f>
        <v>0</v>
      </c>
      <c r="U563" s="36">
        <f>VLOOKUP($H563,[1]EDA!$H$6:$BN$980,U$1,FALSE)</f>
        <v>0</v>
      </c>
      <c r="V563" s="10">
        <f>VLOOKUP(H563,[1]EDA!$H$6:$BO$980,60,FALSE)</f>
        <v>0</v>
      </c>
      <c r="W563" s="10">
        <f t="shared" si="76"/>
        <v>0</v>
      </c>
      <c r="X563" s="17">
        <f t="shared" si="77"/>
        <v>0</v>
      </c>
      <c r="Y563" s="36">
        <f>VLOOKUP($H563,[2]EDA!$H$6:$AY$980,Y$1,FALSE)</f>
        <v>0</v>
      </c>
      <c r="Z563" s="36">
        <f>VLOOKUP($H563,[2]EDA!$H$6:$AY$980,Z$1,FALSE)</f>
        <v>0</v>
      </c>
      <c r="AA563" s="36">
        <f>VLOOKUP($H563,[2]EDA!$H$6:$AY$980,AA$1,FALSE)</f>
        <v>0</v>
      </c>
      <c r="AB563" s="36">
        <f>VLOOKUP($H563,[2]EDA!$H$6:$AY$980,AB$1,FALSE)</f>
        <v>0</v>
      </c>
      <c r="AC563" s="36">
        <f>VLOOKUP($H563,[2]EDA!$H$6:$AY$980,AC$1,FALSE)</f>
        <v>0</v>
      </c>
      <c r="AD563" s="36">
        <f>VLOOKUP($H563,[2]EDA!$H$6:$AY$980,AD$1,FALSE)</f>
        <v>0</v>
      </c>
      <c r="AE563" s="36">
        <f>VLOOKUP($H563,[2]EDA!$H$6:$AY$980,AE$1,FALSE)</f>
        <v>0</v>
      </c>
      <c r="AF563" s="36">
        <f>VLOOKUP($H563,[2]EDA!$H$6:$AY$980,AF$1,FALSE)</f>
        <v>0</v>
      </c>
      <c r="AG563" s="36">
        <f>VLOOKUP($H563,[2]EDA!$H$6:$AY$980,AG$1,FALSE)</f>
        <v>0</v>
      </c>
      <c r="AH563" s="36">
        <f>VLOOKUP($H563,[2]EDA!$H$6:$AY$980,AH$1,FALSE)</f>
        <v>0</v>
      </c>
      <c r="AI563" s="36">
        <f>VLOOKUP($H563,[2]EDA!$H$6:$AY$980,AI$1,FALSE)</f>
        <v>0</v>
      </c>
      <c r="AJ563" s="36">
        <f>VLOOKUP($H563,[2]EDA!$H$6:$AY$980,AJ$1,FALSE)</f>
        <v>0</v>
      </c>
      <c r="AK563" s="20">
        <f>VLOOKUP(H563,[2]EDA!$H$6:$AZ$980,45,FALSE)</f>
        <v>0</v>
      </c>
      <c r="AL563" s="39">
        <f t="shared" si="78"/>
        <v>0</v>
      </c>
      <c r="AM563" s="17">
        <f t="shared" si="79"/>
        <v>0</v>
      </c>
      <c r="AN563" s="36">
        <f>VLOOKUP($H563,[3]IRA!$H$6:$BN$980,AN$1,FALSE)</f>
        <v>0</v>
      </c>
      <c r="AO563" s="36">
        <f>VLOOKUP($H563,[3]IRA!$H$6:$BN$980,AO$1,FALSE)</f>
        <v>0</v>
      </c>
      <c r="AP563" s="36">
        <f>VLOOKUP($H563,[3]IRA!$H$6:$BN$980,AP$1,FALSE)</f>
        <v>0</v>
      </c>
      <c r="AQ563" s="36">
        <f>VLOOKUP($H563,[3]IRA!$H$6:$BN$980,AQ$1,FALSE)</f>
        <v>0</v>
      </c>
      <c r="AR563" s="36">
        <f>VLOOKUP($H563,[3]IRA!$H$6:$BN$980,AR$1,FALSE)</f>
        <v>0</v>
      </c>
      <c r="AS563" s="36">
        <f>VLOOKUP($H563,[3]IRA!$H$6:$BN$980,AS$1,FALSE)</f>
        <v>0</v>
      </c>
      <c r="AT563" s="36">
        <f>VLOOKUP($H563,[3]IRA!$H$6:$BN$980,AT$1,FALSE)</f>
        <v>0</v>
      </c>
      <c r="AU563" s="36">
        <f>VLOOKUP($H563,[3]IRA!$H$6:$BN$980,AU$1,FALSE)</f>
        <v>0</v>
      </c>
      <c r="AV563" s="36">
        <f>VLOOKUP($H563,[3]IRA!$H$6:$BN$980,AV$1,FALSE)</f>
        <v>0</v>
      </c>
      <c r="AW563" s="36">
        <f>VLOOKUP($H563,[3]IRA!$H$6:$BN$980,AW$1,FALSE)</f>
        <v>0</v>
      </c>
      <c r="AX563" s="36">
        <f>VLOOKUP($H563,[3]IRA!$H$6:$BN$980,AX$1,FALSE)</f>
        <v>0</v>
      </c>
      <c r="AY563" s="36">
        <f>VLOOKUP($H563,[3]IRA!$H$6:$BN$980,AY$1,FALSE)</f>
        <v>0</v>
      </c>
      <c r="AZ563" s="20">
        <f>VLOOKUP(H563,[3]IRA!$H$6:$BO$980,60,FALSE)</f>
        <v>0</v>
      </c>
      <c r="BA563" s="20">
        <f t="shared" si="80"/>
        <v>0</v>
      </c>
      <c r="BB563" s="17">
        <f t="shared" si="81"/>
        <v>0</v>
      </c>
      <c r="BC563" s="36">
        <f>VLOOKUP($H563,[4]IRA!$H$7:$CS$981,BC$1,FALSE)</f>
        <v>0</v>
      </c>
      <c r="BD563" s="36">
        <f>VLOOKUP($H563,[4]IRA!$H$7:$CS$981,BD$1,FALSE)</f>
        <v>0</v>
      </c>
      <c r="BE563" s="36">
        <f>VLOOKUP($H563,[4]IRA!$H$7:$CS$981,BE$1,FALSE)</f>
        <v>0</v>
      </c>
      <c r="BF563" s="36">
        <f>VLOOKUP($H563,[4]IRA!$H$7:$CS$981,BF$1,FALSE)</f>
        <v>0</v>
      </c>
      <c r="BG563" s="36">
        <f>VLOOKUP($H563,[4]IRA!$H$7:$CS$981,BG$1,FALSE)</f>
        <v>0</v>
      </c>
      <c r="BH563" s="36">
        <f>VLOOKUP($H563,[4]IRA!$H$7:$CS$981,BH$1,FALSE)</f>
        <v>0</v>
      </c>
      <c r="BI563" s="36">
        <f>VLOOKUP($H563,[4]IRA!$H$7:$CS$981,BI$1,FALSE)</f>
        <v>0</v>
      </c>
      <c r="BJ563" s="36">
        <f>VLOOKUP($H563,[4]IRA!$H$7:$CS$981,BJ$1,FALSE)</f>
        <v>0</v>
      </c>
      <c r="BK563" s="36">
        <f>VLOOKUP($H563,[4]IRA!$H$7:$CS$981,BK$1,FALSE)</f>
        <v>0</v>
      </c>
      <c r="BL563" s="36">
        <f>VLOOKUP($H563,[4]IRA!$H$7:$CS$981,BL$1,FALSE)</f>
        <v>0</v>
      </c>
      <c r="BM563" s="36">
        <f>VLOOKUP($H563,[4]IRA!$H$7:$CS$981,BM$1,FALSE)</f>
        <v>0</v>
      </c>
      <c r="BN563" s="36">
        <f>VLOOKUP($H563,[4]IRA!$H$7:$CS$981,BN$1,FALSE)</f>
        <v>0</v>
      </c>
      <c r="BO563" s="10">
        <f>VLOOKUP(H563,[4]IRA!$H$7:$CS$981,90,FALSE)</f>
        <v>0</v>
      </c>
      <c r="BP563" s="10">
        <f t="shared" si="82"/>
        <v>0</v>
      </c>
      <c r="BQ563" s="17">
        <f t="shared" si="83"/>
        <v>0</v>
      </c>
    </row>
    <row r="564" spans="1:69" x14ac:dyDescent="0.3">
      <c r="A564" s="87" t="s">
        <v>2</v>
      </c>
      <c r="B564" s="87" t="s">
        <v>93</v>
      </c>
      <c r="C564" s="88"/>
      <c r="D564" s="87" t="s">
        <v>719</v>
      </c>
      <c r="E564" s="87" t="s">
        <v>820</v>
      </c>
      <c r="F564" s="87" t="s">
        <v>818</v>
      </c>
      <c r="G564" s="88" t="s">
        <v>549</v>
      </c>
      <c r="H564" s="88">
        <v>25437</v>
      </c>
      <c r="I564" s="87" t="s">
        <v>1052</v>
      </c>
      <c r="J564" s="37">
        <f>VLOOKUP($H564,[1]EDA!$H$6:$BN$980,J$1,FALSE)</f>
        <v>0</v>
      </c>
      <c r="K564" s="36">
        <f>VLOOKUP($H564,[1]EDA!$H$6:$BN$980,K$1,FALSE)</f>
        <v>0</v>
      </c>
      <c r="L564" s="36">
        <f>VLOOKUP($H564,[1]EDA!$H$6:$BN$980,L$1,FALSE)</f>
        <v>0</v>
      </c>
      <c r="M564" s="36">
        <f>VLOOKUP($H564,[1]EDA!$H$6:$BN$980,M$1,FALSE)</f>
        <v>0</v>
      </c>
      <c r="N564" s="36">
        <f>VLOOKUP($H564,[1]EDA!$H$6:$BN$980,N$1,FALSE)</f>
        <v>0</v>
      </c>
      <c r="O564" s="36">
        <f>VLOOKUP($H564,[1]EDA!$H$6:$BN$980,O$1,FALSE)</f>
        <v>0</v>
      </c>
      <c r="P564" s="36">
        <f>VLOOKUP($H564,[1]EDA!$H$6:$BN$980,P$1,FALSE)</f>
        <v>0</v>
      </c>
      <c r="Q564" s="36">
        <f>VLOOKUP($H564,[1]EDA!$H$6:$BN$980,Q$1,FALSE)</f>
        <v>0</v>
      </c>
      <c r="R564" s="36">
        <f>VLOOKUP($H564,[1]EDA!$H$6:$BN$980,R$1,FALSE)</f>
        <v>0</v>
      </c>
      <c r="S564" s="36">
        <f>VLOOKUP($H564,[1]EDA!$H$6:$BN$980,S$1,FALSE)</f>
        <v>0</v>
      </c>
      <c r="T564" s="36">
        <f>VLOOKUP($H564,[1]EDA!$H$6:$BN$980,T$1,FALSE)</f>
        <v>0</v>
      </c>
      <c r="U564" s="36">
        <f>VLOOKUP($H564,[1]EDA!$H$6:$BN$980,U$1,FALSE)</f>
        <v>0</v>
      </c>
      <c r="V564" s="10">
        <f>VLOOKUP(H564,[1]EDA!$H$6:$BO$980,60,FALSE)</f>
        <v>0</v>
      </c>
      <c r="W564" s="10">
        <f t="shared" si="76"/>
        <v>0</v>
      </c>
      <c r="X564" s="17">
        <f t="shared" si="77"/>
        <v>0</v>
      </c>
      <c r="Y564" s="36">
        <f>VLOOKUP($H564,[2]EDA!$H$6:$AY$980,Y$1,FALSE)</f>
        <v>0</v>
      </c>
      <c r="Z564" s="36">
        <f>VLOOKUP($H564,[2]EDA!$H$6:$AY$980,Z$1,FALSE)</f>
        <v>0</v>
      </c>
      <c r="AA564" s="36">
        <f>VLOOKUP($H564,[2]EDA!$H$6:$AY$980,AA$1,FALSE)</f>
        <v>0</v>
      </c>
      <c r="AB564" s="36">
        <f>VLOOKUP($H564,[2]EDA!$H$6:$AY$980,AB$1,FALSE)</f>
        <v>0</v>
      </c>
      <c r="AC564" s="36">
        <f>VLOOKUP($H564,[2]EDA!$H$6:$AY$980,AC$1,FALSE)</f>
        <v>0</v>
      </c>
      <c r="AD564" s="36">
        <f>VLOOKUP($H564,[2]EDA!$H$6:$AY$980,AD$1,FALSE)</f>
        <v>0</v>
      </c>
      <c r="AE564" s="36">
        <f>VLOOKUP($H564,[2]EDA!$H$6:$AY$980,AE$1,FALSE)</f>
        <v>0</v>
      </c>
      <c r="AF564" s="36">
        <f>VLOOKUP($H564,[2]EDA!$H$6:$AY$980,AF$1,FALSE)</f>
        <v>0</v>
      </c>
      <c r="AG564" s="36">
        <f>VLOOKUP($H564,[2]EDA!$H$6:$AY$980,AG$1,FALSE)</f>
        <v>0</v>
      </c>
      <c r="AH564" s="36">
        <f>VLOOKUP($H564,[2]EDA!$H$6:$AY$980,AH$1,FALSE)</f>
        <v>0</v>
      </c>
      <c r="AI564" s="36">
        <f>VLOOKUP($H564,[2]EDA!$H$6:$AY$980,AI$1,FALSE)</f>
        <v>0</v>
      </c>
      <c r="AJ564" s="36">
        <f>VLOOKUP($H564,[2]EDA!$H$6:$AY$980,AJ$1,FALSE)</f>
        <v>0</v>
      </c>
      <c r="AK564" s="20">
        <f>VLOOKUP(H564,[2]EDA!$H$6:$AZ$980,45,FALSE)</f>
        <v>0</v>
      </c>
      <c r="AL564" s="39">
        <f t="shared" si="78"/>
        <v>0</v>
      </c>
      <c r="AM564" s="17">
        <f t="shared" si="79"/>
        <v>0</v>
      </c>
      <c r="AN564" s="36">
        <f>VLOOKUP($H564,[3]IRA!$H$6:$BN$980,AN$1,FALSE)</f>
        <v>0</v>
      </c>
      <c r="AO564" s="36">
        <f>VLOOKUP($H564,[3]IRA!$H$6:$BN$980,AO$1,FALSE)</f>
        <v>0</v>
      </c>
      <c r="AP564" s="36">
        <f>VLOOKUP($H564,[3]IRA!$H$6:$BN$980,AP$1,FALSE)</f>
        <v>0</v>
      </c>
      <c r="AQ564" s="36">
        <f>VLOOKUP($H564,[3]IRA!$H$6:$BN$980,AQ$1,FALSE)</f>
        <v>0</v>
      </c>
      <c r="AR564" s="36">
        <f>VLOOKUP($H564,[3]IRA!$H$6:$BN$980,AR$1,FALSE)</f>
        <v>0</v>
      </c>
      <c r="AS564" s="36">
        <f>VLOOKUP($H564,[3]IRA!$H$6:$BN$980,AS$1,FALSE)</f>
        <v>0</v>
      </c>
      <c r="AT564" s="36">
        <f>VLOOKUP($H564,[3]IRA!$H$6:$BN$980,AT$1,FALSE)</f>
        <v>0</v>
      </c>
      <c r="AU564" s="36">
        <f>VLOOKUP($H564,[3]IRA!$H$6:$BN$980,AU$1,FALSE)</f>
        <v>0</v>
      </c>
      <c r="AV564" s="36">
        <f>VLOOKUP($H564,[3]IRA!$H$6:$BN$980,AV$1,FALSE)</f>
        <v>0</v>
      </c>
      <c r="AW564" s="36">
        <f>VLOOKUP($H564,[3]IRA!$H$6:$BN$980,AW$1,FALSE)</f>
        <v>0</v>
      </c>
      <c r="AX564" s="36">
        <f>VLOOKUP($H564,[3]IRA!$H$6:$BN$980,AX$1,FALSE)</f>
        <v>0</v>
      </c>
      <c r="AY564" s="36">
        <f>VLOOKUP($H564,[3]IRA!$H$6:$BN$980,AY$1,FALSE)</f>
        <v>0</v>
      </c>
      <c r="AZ564" s="20">
        <f>VLOOKUP(H564,[3]IRA!$H$6:$BO$980,60,FALSE)</f>
        <v>0</v>
      </c>
      <c r="BA564" s="20">
        <f t="shared" si="80"/>
        <v>0</v>
      </c>
      <c r="BB564" s="17">
        <f t="shared" si="81"/>
        <v>0</v>
      </c>
      <c r="BC564" s="36">
        <f>VLOOKUP($H564,[4]IRA!$H$7:$CS$981,BC$1,FALSE)</f>
        <v>0</v>
      </c>
      <c r="BD564" s="36">
        <f>VLOOKUP($H564,[4]IRA!$H$7:$CS$981,BD$1,FALSE)</f>
        <v>0</v>
      </c>
      <c r="BE564" s="36">
        <f>VLOOKUP($H564,[4]IRA!$H$7:$CS$981,BE$1,FALSE)</f>
        <v>0</v>
      </c>
      <c r="BF564" s="36">
        <f>VLOOKUP($H564,[4]IRA!$H$7:$CS$981,BF$1,FALSE)</f>
        <v>0</v>
      </c>
      <c r="BG564" s="36">
        <f>VLOOKUP($H564,[4]IRA!$H$7:$CS$981,BG$1,FALSE)</f>
        <v>0</v>
      </c>
      <c r="BH564" s="36">
        <f>VLOOKUP($H564,[4]IRA!$H$7:$CS$981,BH$1,FALSE)</f>
        <v>0</v>
      </c>
      <c r="BI564" s="36">
        <f>VLOOKUP($H564,[4]IRA!$H$7:$CS$981,BI$1,FALSE)</f>
        <v>0</v>
      </c>
      <c r="BJ564" s="36">
        <f>VLOOKUP($H564,[4]IRA!$H$7:$CS$981,BJ$1,FALSE)</f>
        <v>0</v>
      </c>
      <c r="BK564" s="36">
        <f>VLOOKUP($H564,[4]IRA!$H$7:$CS$981,BK$1,FALSE)</f>
        <v>0</v>
      </c>
      <c r="BL564" s="36">
        <f>VLOOKUP($H564,[4]IRA!$H$7:$CS$981,BL$1,FALSE)</f>
        <v>0</v>
      </c>
      <c r="BM564" s="36">
        <f>VLOOKUP($H564,[4]IRA!$H$7:$CS$981,BM$1,FALSE)</f>
        <v>0</v>
      </c>
      <c r="BN564" s="36">
        <f>VLOOKUP($H564,[4]IRA!$H$7:$CS$981,BN$1,FALSE)</f>
        <v>0</v>
      </c>
      <c r="BO564" s="10">
        <f>VLOOKUP(H564,[4]IRA!$H$7:$CS$981,90,FALSE)</f>
        <v>0</v>
      </c>
      <c r="BP564" s="10">
        <f t="shared" si="82"/>
        <v>0</v>
      </c>
      <c r="BQ564" s="17">
        <f t="shared" si="83"/>
        <v>0</v>
      </c>
    </row>
    <row r="565" spans="1:69" x14ac:dyDescent="0.3">
      <c r="A565" s="87" t="s">
        <v>2</v>
      </c>
      <c r="B565" s="87" t="s">
        <v>260</v>
      </c>
      <c r="C565" s="88"/>
      <c r="D565" s="87" t="s">
        <v>719</v>
      </c>
      <c r="E565" s="87" t="s">
        <v>820</v>
      </c>
      <c r="F565" s="87" t="s">
        <v>818</v>
      </c>
      <c r="G565" s="88" t="s">
        <v>555</v>
      </c>
      <c r="H565" s="88">
        <v>25446</v>
      </c>
      <c r="I565" s="87" t="s">
        <v>1053</v>
      </c>
      <c r="J565" s="37">
        <f>VLOOKUP($H565,[1]EDA!$H$6:$BN$980,J$1,FALSE)</f>
        <v>0</v>
      </c>
      <c r="K565" s="36">
        <f>VLOOKUP($H565,[1]EDA!$H$6:$BN$980,K$1,FALSE)</f>
        <v>0</v>
      </c>
      <c r="L565" s="36">
        <f>VLOOKUP($H565,[1]EDA!$H$6:$BN$980,L$1,FALSE)</f>
        <v>0</v>
      </c>
      <c r="M565" s="36">
        <f>VLOOKUP($H565,[1]EDA!$H$6:$BN$980,M$1,FALSE)</f>
        <v>0</v>
      </c>
      <c r="N565" s="36">
        <f>VLOOKUP($H565,[1]EDA!$H$6:$BN$980,N$1,FALSE)</f>
        <v>0</v>
      </c>
      <c r="O565" s="36">
        <f>VLOOKUP($H565,[1]EDA!$H$6:$BN$980,O$1,FALSE)</f>
        <v>0</v>
      </c>
      <c r="P565" s="36">
        <f>VLOOKUP($H565,[1]EDA!$H$6:$BN$980,P$1,FALSE)</f>
        <v>0</v>
      </c>
      <c r="Q565" s="36">
        <f>VLOOKUP($H565,[1]EDA!$H$6:$BN$980,Q$1,FALSE)</f>
        <v>0</v>
      </c>
      <c r="R565" s="36">
        <f>VLOOKUP($H565,[1]EDA!$H$6:$BN$980,R$1,FALSE)</f>
        <v>0</v>
      </c>
      <c r="S565" s="36">
        <f>VLOOKUP($H565,[1]EDA!$H$6:$BN$980,S$1,FALSE)</f>
        <v>0</v>
      </c>
      <c r="T565" s="36">
        <f>VLOOKUP($H565,[1]EDA!$H$6:$BN$980,T$1,FALSE)</f>
        <v>0</v>
      </c>
      <c r="U565" s="36">
        <f>VLOOKUP($H565,[1]EDA!$H$6:$BN$980,U$1,FALSE)</f>
        <v>0</v>
      </c>
      <c r="V565" s="10">
        <f>VLOOKUP(H565,[1]EDA!$H$6:$BO$980,60,FALSE)</f>
        <v>0</v>
      </c>
      <c r="W565" s="10">
        <f t="shared" si="76"/>
        <v>0</v>
      </c>
      <c r="X565" s="17">
        <f t="shared" si="77"/>
        <v>0</v>
      </c>
      <c r="Y565" s="36">
        <f>VLOOKUP($H565,[2]EDA!$H$6:$AY$980,Y$1,FALSE)</f>
        <v>0</v>
      </c>
      <c r="Z565" s="36">
        <f>VLOOKUP($H565,[2]EDA!$H$6:$AY$980,Z$1,FALSE)</f>
        <v>0</v>
      </c>
      <c r="AA565" s="36">
        <f>VLOOKUP($H565,[2]EDA!$H$6:$AY$980,AA$1,FALSE)</f>
        <v>0</v>
      </c>
      <c r="AB565" s="36">
        <f>VLOOKUP($H565,[2]EDA!$H$6:$AY$980,AB$1,FALSE)</f>
        <v>0</v>
      </c>
      <c r="AC565" s="36">
        <f>VLOOKUP($H565,[2]EDA!$H$6:$AY$980,AC$1,FALSE)</f>
        <v>0</v>
      </c>
      <c r="AD565" s="36">
        <f>VLOOKUP($H565,[2]EDA!$H$6:$AY$980,AD$1,FALSE)</f>
        <v>0</v>
      </c>
      <c r="AE565" s="36">
        <f>VLOOKUP($H565,[2]EDA!$H$6:$AY$980,AE$1,FALSE)</f>
        <v>0</v>
      </c>
      <c r="AF565" s="36">
        <f>VLOOKUP($H565,[2]EDA!$H$6:$AY$980,AF$1,FALSE)</f>
        <v>0</v>
      </c>
      <c r="AG565" s="36">
        <f>VLOOKUP($H565,[2]EDA!$H$6:$AY$980,AG$1,FALSE)</f>
        <v>0</v>
      </c>
      <c r="AH565" s="36">
        <f>VLOOKUP($H565,[2]EDA!$H$6:$AY$980,AH$1,FALSE)</f>
        <v>0</v>
      </c>
      <c r="AI565" s="36">
        <f>VLOOKUP($H565,[2]EDA!$H$6:$AY$980,AI$1,FALSE)</f>
        <v>0</v>
      </c>
      <c r="AJ565" s="36">
        <f>VLOOKUP($H565,[2]EDA!$H$6:$AY$980,AJ$1,FALSE)</f>
        <v>0</v>
      </c>
      <c r="AK565" s="20">
        <f>VLOOKUP(H565,[2]EDA!$H$6:$AZ$980,45,FALSE)</f>
        <v>0</v>
      </c>
      <c r="AL565" s="39">
        <f t="shared" si="78"/>
        <v>0</v>
      </c>
      <c r="AM565" s="17">
        <f t="shared" si="79"/>
        <v>0</v>
      </c>
      <c r="AN565" s="36">
        <f>VLOOKUP($H565,[3]IRA!$H$6:$BN$980,AN$1,FALSE)</f>
        <v>0</v>
      </c>
      <c r="AO565" s="36">
        <f>VLOOKUP($H565,[3]IRA!$H$6:$BN$980,AO$1,FALSE)</f>
        <v>0</v>
      </c>
      <c r="AP565" s="36">
        <f>VLOOKUP($H565,[3]IRA!$H$6:$BN$980,AP$1,FALSE)</f>
        <v>0</v>
      </c>
      <c r="AQ565" s="36">
        <f>VLOOKUP($H565,[3]IRA!$H$6:$BN$980,AQ$1,FALSE)</f>
        <v>0</v>
      </c>
      <c r="AR565" s="36">
        <f>VLOOKUP($H565,[3]IRA!$H$6:$BN$980,AR$1,FALSE)</f>
        <v>0</v>
      </c>
      <c r="AS565" s="36">
        <f>VLOOKUP($H565,[3]IRA!$H$6:$BN$980,AS$1,FALSE)</f>
        <v>0</v>
      </c>
      <c r="AT565" s="36">
        <f>VLOOKUP($H565,[3]IRA!$H$6:$BN$980,AT$1,FALSE)</f>
        <v>0</v>
      </c>
      <c r="AU565" s="36">
        <f>VLOOKUP($H565,[3]IRA!$H$6:$BN$980,AU$1,FALSE)</f>
        <v>0</v>
      </c>
      <c r="AV565" s="36">
        <f>VLOOKUP($H565,[3]IRA!$H$6:$BN$980,AV$1,FALSE)</f>
        <v>0</v>
      </c>
      <c r="AW565" s="36">
        <f>VLOOKUP($H565,[3]IRA!$H$6:$BN$980,AW$1,FALSE)</f>
        <v>0</v>
      </c>
      <c r="AX565" s="36">
        <f>VLOOKUP($H565,[3]IRA!$H$6:$BN$980,AX$1,FALSE)</f>
        <v>0</v>
      </c>
      <c r="AY565" s="36">
        <f>VLOOKUP($H565,[3]IRA!$H$6:$BN$980,AY$1,FALSE)</f>
        <v>0</v>
      </c>
      <c r="AZ565" s="20">
        <f>VLOOKUP(H565,[3]IRA!$H$6:$BO$980,60,FALSE)</f>
        <v>0</v>
      </c>
      <c r="BA565" s="20">
        <f t="shared" si="80"/>
        <v>0</v>
      </c>
      <c r="BB565" s="17">
        <f t="shared" si="81"/>
        <v>0</v>
      </c>
      <c r="BC565" s="36">
        <f>VLOOKUP($H565,[4]IRA!$H$7:$CS$981,BC$1,FALSE)</f>
        <v>0</v>
      </c>
      <c r="BD565" s="36">
        <f>VLOOKUP($H565,[4]IRA!$H$7:$CS$981,BD$1,FALSE)</f>
        <v>0</v>
      </c>
      <c r="BE565" s="36">
        <f>VLOOKUP($H565,[4]IRA!$H$7:$CS$981,BE$1,FALSE)</f>
        <v>0</v>
      </c>
      <c r="BF565" s="36">
        <f>VLOOKUP($H565,[4]IRA!$H$7:$CS$981,BF$1,FALSE)</f>
        <v>0</v>
      </c>
      <c r="BG565" s="36">
        <f>VLOOKUP($H565,[4]IRA!$H$7:$CS$981,BG$1,FALSE)</f>
        <v>0</v>
      </c>
      <c r="BH565" s="36">
        <f>VLOOKUP($H565,[4]IRA!$H$7:$CS$981,BH$1,FALSE)</f>
        <v>0</v>
      </c>
      <c r="BI565" s="36">
        <f>VLOOKUP($H565,[4]IRA!$H$7:$CS$981,BI$1,FALSE)</f>
        <v>0</v>
      </c>
      <c r="BJ565" s="36">
        <f>VLOOKUP($H565,[4]IRA!$H$7:$CS$981,BJ$1,FALSE)</f>
        <v>0</v>
      </c>
      <c r="BK565" s="36">
        <f>VLOOKUP($H565,[4]IRA!$H$7:$CS$981,BK$1,FALSE)</f>
        <v>0</v>
      </c>
      <c r="BL565" s="36">
        <f>VLOOKUP($H565,[4]IRA!$H$7:$CS$981,BL$1,FALSE)</f>
        <v>0</v>
      </c>
      <c r="BM565" s="36">
        <f>VLOOKUP($H565,[4]IRA!$H$7:$CS$981,BM$1,FALSE)</f>
        <v>0</v>
      </c>
      <c r="BN565" s="36">
        <f>VLOOKUP($H565,[4]IRA!$H$7:$CS$981,BN$1,FALSE)</f>
        <v>0</v>
      </c>
      <c r="BO565" s="10">
        <f>VLOOKUP(H565,[4]IRA!$H$7:$CS$981,90,FALSE)</f>
        <v>0</v>
      </c>
      <c r="BP565" s="10">
        <f t="shared" si="82"/>
        <v>0</v>
      </c>
      <c r="BQ565" s="17">
        <f t="shared" si="83"/>
        <v>0</v>
      </c>
    </row>
    <row r="566" spans="1:69" x14ac:dyDescent="0.3">
      <c r="A566" s="87" t="s">
        <v>2</v>
      </c>
      <c r="B566" s="87" t="s">
        <v>93</v>
      </c>
      <c r="C566" s="88"/>
      <c r="D566" s="87" t="s">
        <v>831</v>
      </c>
      <c r="E566" s="87" t="s">
        <v>820</v>
      </c>
      <c r="F566" s="87" t="s">
        <v>818</v>
      </c>
      <c r="G566" s="88" t="s">
        <v>895</v>
      </c>
      <c r="H566" s="88">
        <v>25449</v>
      </c>
      <c r="I566" s="87" t="s">
        <v>1054</v>
      </c>
      <c r="J566" s="37">
        <f>VLOOKUP($H566,[1]EDA!$H$6:$BN$980,J$1,FALSE)</f>
        <v>0</v>
      </c>
      <c r="K566" s="36">
        <f>VLOOKUP($H566,[1]EDA!$H$6:$BN$980,K$1,FALSE)</f>
        <v>0</v>
      </c>
      <c r="L566" s="36">
        <f>VLOOKUP($H566,[1]EDA!$H$6:$BN$980,L$1,FALSE)</f>
        <v>0</v>
      </c>
      <c r="M566" s="36">
        <f>VLOOKUP($H566,[1]EDA!$H$6:$BN$980,M$1,FALSE)</f>
        <v>0</v>
      </c>
      <c r="N566" s="36">
        <f>VLOOKUP($H566,[1]EDA!$H$6:$BN$980,N$1,FALSE)</f>
        <v>0</v>
      </c>
      <c r="O566" s="36">
        <f>VLOOKUP($H566,[1]EDA!$H$6:$BN$980,O$1,FALSE)</f>
        <v>0</v>
      </c>
      <c r="P566" s="36">
        <f>VLOOKUP($H566,[1]EDA!$H$6:$BN$980,P$1,FALSE)</f>
        <v>0</v>
      </c>
      <c r="Q566" s="36">
        <f>VLOOKUP($H566,[1]EDA!$H$6:$BN$980,Q$1,FALSE)</f>
        <v>0</v>
      </c>
      <c r="R566" s="36">
        <f>VLOOKUP($H566,[1]EDA!$H$6:$BN$980,R$1,FALSE)</f>
        <v>0</v>
      </c>
      <c r="S566" s="36">
        <f>VLOOKUP($H566,[1]EDA!$H$6:$BN$980,S$1,FALSE)</f>
        <v>0</v>
      </c>
      <c r="T566" s="36">
        <f>VLOOKUP($H566,[1]EDA!$H$6:$BN$980,T$1,FALSE)</f>
        <v>0</v>
      </c>
      <c r="U566" s="36">
        <f>VLOOKUP($H566,[1]EDA!$H$6:$BN$980,U$1,FALSE)</f>
        <v>0</v>
      </c>
      <c r="V566" s="10">
        <f>VLOOKUP(H566,[1]EDA!$H$6:$BO$980,60,FALSE)</f>
        <v>0</v>
      </c>
      <c r="W566" s="10">
        <f t="shared" si="76"/>
        <v>0</v>
      </c>
      <c r="X566" s="17">
        <f t="shared" si="77"/>
        <v>0</v>
      </c>
      <c r="Y566" s="36">
        <f>VLOOKUP($H566,[2]EDA!$H$6:$AY$980,Y$1,FALSE)</f>
        <v>0</v>
      </c>
      <c r="Z566" s="36">
        <f>VLOOKUP($H566,[2]EDA!$H$6:$AY$980,Z$1,FALSE)</f>
        <v>0</v>
      </c>
      <c r="AA566" s="36">
        <f>VLOOKUP($H566,[2]EDA!$H$6:$AY$980,AA$1,FALSE)</f>
        <v>0</v>
      </c>
      <c r="AB566" s="36">
        <f>VLOOKUP($H566,[2]EDA!$H$6:$AY$980,AB$1,FALSE)</f>
        <v>0</v>
      </c>
      <c r="AC566" s="36">
        <f>VLOOKUP($H566,[2]EDA!$H$6:$AY$980,AC$1,FALSE)</f>
        <v>0</v>
      </c>
      <c r="AD566" s="36">
        <f>VLOOKUP($H566,[2]EDA!$H$6:$AY$980,AD$1,FALSE)</f>
        <v>0</v>
      </c>
      <c r="AE566" s="36">
        <f>VLOOKUP($H566,[2]EDA!$H$6:$AY$980,AE$1,FALSE)</f>
        <v>0</v>
      </c>
      <c r="AF566" s="36">
        <f>VLOOKUP($H566,[2]EDA!$H$6:$AY$980,AF$1,FALSE)</f>
        <v>0</v>
      </c>
      <c r="AG566" s="36">
        <f>VLOOKUP($H566,[2]EDA!$H$6:$AY$980,AG$1,FALSE)</f>
        <v>0</v>
      </c>
      <c r="AH566" s="36">
        <f>VLOOKUP($H566,[2]EDA!$H$6:$AY$980,AH$1,FALSE)</f>
        <v>0</v>
      </c>
      <c r="AI566" s="36">
        <f>VLOOKUP($H566,[2]EDA!$H$6:$AY$980,AI$1,FALSE)</f>
        <v>0</v>
      </c>
      <c r="AJ566" s="36">
        <f>VLOOKUP($H566,[2]EDA!$H$6:$AY$980,AJ$1,FALSE)</f>
        <v>0</v>
      </c>
      <c r="AK566" s="20">
        <f>VLOOKUP(H566,[2]EDA!$H$6:$AZ$980,45,FALSE)</f>
        <v>0</v>
      </c>
      <c r="AL566" s="39">
        <f t="shared" si="78"/>
        <v>0</v>
      </c>
      <c r="AM566" s="17">
        <f t="shared" si="79"/>
        <v>0</v>
      </c>
      <c r="AN566" s="36">
        <f>VLOOKUP($H566,[3]IRA!$H$6:$BN$980,AN$1,FALSE)</f>
        <v>0</v>
      </c>
      <c r="AO566" s="36">
        <f>VLOOKUP($H566,[3]IRA!$H$6:$BN$980,AO$1,FALSE)</f>
        <v>0</v>
      </c>
      <c r="AP566" s="36">
        <f>VLOOKUP($H566,[3]IRA!$H$6:$BN$980,AP$1,FALSE)</f>
        <v>0</v>
      </c>
      <c r="AQ566" s="36">
        <f>VLOOKUP($H566,[3]IRA!$H$6:$BN$980,AQ$1,FALSE)</f>
        <v>0</v>
      </c>
      <c r="AR566" s="36">
        <f>VLOOKUP($H566,[3]IRA!$H$6:$BN$980,AR$1,FALSE)</f>
        <v>0</v>
      </c>
      <c r="AS566" s="36">
        <f>VLOOKUP($H566,[3]IRA!$H$6:$BN$980,AS$1,FALSE)</f>
        <v>0</v>
      </c>
      <c r="AT566" s="36">
        <f>VLOOKUP($H566,[3]IRA!$H$6:$BN$980,AT$1,FALSE)</f>
        <v>0</v>
      </c>
      <c r="AU566" s="36">
        <f>VLOOKUP($H566,[3]IRA!$H$6:$BN$980,AU$1,FALSE)</f>
        <v>0</v>
      </c>
      <c r="AV566" s="36">
        <f>VLOOKUP($H566,[3]IRA!$H$6:$BN$980,AV$1,FALSE)</f>
        <v>0</v>
      </c>
      <c r="AW566" s="36">
        <f>VLOOKUP($H566,[3]IRA!$H$6:$BN$980,AW$1,FALSE)</f>
        <v>0</v>
      </c>
      <c r="AX566" s="36">
        <f>VLOOKUP($H566,[3]IRA!$H$6:$BN$980,AX$1,FALSE)</f>
        <v>0</v>
      </c>
      <c r="AY566" s="36">
        <f>VLOOKUP($H566,[3]IRA!$H$6:$BN$980,AY$1,FALSE)</f>
        <v>0</v>
      </c>
      <c r="AZ566" s="20">
        <f>VLOOKUP(H566,[3]IRA!$H$6:$BO$980,60,FALSE)</f>
        <v>0</v>
      </c>
      <c r="BA566" s="20">
        <f t="shared" si="80"/>
        <v>0</v>
      </c>
      <c r="BB566" s="17">
        <f t="shared" si="81"/>
        <v>0</v>
      </c>
      <c r="BC566" s="36">
        <f>VLOOKUP($H566,[4]IRA!$H$7:$CS$981,BC$1,FALSE)</f>
        <v>0</v>
      </c>
      <c r="BD566" s="36">
        <f>VLOOKUP($H566,[4]IRA!$H$7:$CS$981,BD$1,FALSE)</f>
        <v>0</v>
      </c>
      <c r="BE566" s="36">
        <f>VLOOKUP($H566,[4]IRA!$H$7:$CS$981,BE$1,FALSE)</f>
        <v>0</v>
      </c>
      <c r="BF566" s="36">
        <f>VLOOKUP($H566,[4]IRA!$H$7:$CS$981,BF$1,FALSE)</f>
        <v>0</v>
      </c>
      <c r="BG566" s="36">
        <f>VLOOKUP($H566,[4]IRA!$H$7:$CS$981,BG$1,FALSE)</f>
        <v>0</v>
      </c>
      <c r="BH566" s="36">
        <f>VLOOKUP($H566,[4]IRA!$H$7:$CS$981,BH$1,FALSE)</f>
        <v>0</v>
      </c>
      <c r="BI566" s="36">
        <f>VLOOKUP($H566,[4]IRA!$H$7:$CS$981,BI$1,FALSE)</f>
        <v>0</v>
      </c>
      <c r="BJ566" s="36">
        <f>VLOOKUP($H566,[4]IRA!$H$7:$CS$981,BJ$1,FALSE)</f>
        <v>0</v>
      </c>
      <c r="BK566" s="36">
        <f>VLOOKUP($H566,[4]IRA!$H$7:$CS$981,BK$1,FALSE)</f>
        <v>0</v>
      </c>
      <c r="BL566" s="36">
        <f>VLOOKUP($H566,[4]IRA!$H$7:$CS$981,BL$1,FALSE)</f>
        <v>0</v>
      </c>
      <c r="BM566" s="36">
        <f>VLOOKUP($H566,[4]IRA!$H$7:$CS$981,BM$1,FALSE)</f>
        <v>0</v>
      </c>
      <c r="BN566" s="36">
        <f>VLOOKUP($H566,[4]IRA!$H$7:$CS$981,BN$1,FALSE)</f>
        <v>0</v>
      </c>
      <c r="BO566" s="10">
        <f>VLOOKUP(H566,[4]IRA!$H$7:$CS$981,90,FALSE)</f>
        <v>0</v>
      </c>
      <c r="BP566" s="10">
        <f t="shared" si="82"/>
        <v>0</v>
      </c>
      <c r="BQ566" s="17">
        <f t="shared" si="83"/>
        <v>0</v>
      </c>
    </row>
    <row r="567" spans="1:69" x14ac:dyDescent="0.3">
      <c r="A567" s="87" t="s">
        <v>434</v>
      </c>
      <c r="B567" s="87" t="s">
        <v>377</v>
      </c>
      <c r="C567" s="88"/>
      <c r="D567" s="87" t="s">
        <v>719</v>
      </c>
      <c r="E567" s="87" t="s">
        <v>820</v>
      </c>
      <c r="F567" s="87" t="s">
        <v>818</v>
      </c>
      <c r="G567" s="88" t="s">
        <v>895</v>
      </c>
      <c r="H567" s="88">
        <v>25451</v>
      </c>
      <c r="I567" s="87" t="s">
        <v>1055</v>
      </c>
      <c r="J567" s="37">
        <f>VLOOKUP($H567,[1]EDA!$H$6:$BN$980,J$1,FALSE)</f>
        <v>0</v>
      </c>
      <c r="K567" s="36">
        <f>VLOOKUP($H567,[1]EDA!$H$6:$BN$980,K$1,FALSE)</f>
        <v>0</v>
      </c>
      <c r="L567" s="36">
        <f>VLOOKUP($H567,[1]EDA!$H$6:$BN$980,L$1,FALSE)</f>
        <v>0</v>
      </c>
      <c r="M567" s="36">
        <f>VLOOKUP($H567,[1]EDA!$H$6:$BN$980,M$1,FALSE)</f>
        <v>0</v>
      </c>
      <c r="N567" s="36">
        <f>VLOOKUP($H567,[1]EDA!$H$6:$BN$980,N$1,FALSE)</f>
        <v>0</v>
      </c>
      <c r="O567" s="36">
        <f>VLOOKUP($H567,[1]EDA!$H$6:$BN$980,O$1,FALSE)</f>
        <v>0</v>
      </c>
      <c r="P567" s="36">
        <f>VLOOKUP($H567,[1]EDA!$H$6:$BN$980,P$1,FALSE)</f>
        <v>0</v>
      </c>
      <c r="Q567" s="36">
        <f>VLOOKUP($H567,[1]EDA!$H$6:$BN$980,Q$1,FALSE)</f>
        <v>0</v>
      </c>
      <c r="R567" s="36">
        <f>VLOOKUP($H567,[1]EDA!$H$6:$BN$980,R$1,FALSE)</f>
        <v>0</v>
      </c>
      <c r="S567" s="36">
        <f>VLOOKUP($H567,[1]EDA!$H$6:$BN$980,S$1,FALSE)</f>
        <v>0</v>
      </c>
      <c r="T567" s="36">
        <f>VLOOKUP($H567,[1]EDA!$H$6:$BN$980,T$1,FALSE)</f>
        <v>0</v>
      </c>
      <c r="U567" s="36">
        <f>VLOOKUP($H567,[1]EDA!$H$6:$BN$980,U$1,FALSE)</f>
        <v>0</v>
      </c>
      <c r="V567" s="10">
        <f>VLOOKUP(H567,[1]EDA!$H$6:$BO$980,60,FALSE)</f>
        <v>0</v>
      </c>
      <c r="W567" s="10">
        <f t="shared" si="76"/>
        <v>0</v>
      </c>
      <c r="X567" s="17">
        <f t="shared" si="77"/>
        <v>0</v>
      </c>
      <c r="Y567" s="36">
        <f>VLOOKUP($H567,[2]EDA!$H$6:$AY$980,Y$1,FALSE)</f>
        <v>0</v>
      </c>
      <c r="Z567" s="36">
        <f>VLOOKUP($H567,[2]EDA!$H$6:$AY$980,Z$1,FALSE)</f>
        <v>0</v>
      </c>
      <c r="AA567" s="36">
        <f>VLOOKUP($H567,[2]EDA!$H$6:$AY$980,AA$1,FALSE)</f>
        <v>0</v>
      </c>
      <c r="AB567" s="36">
        <f>VLOOKUP($H567,[2]EDA!$H$6:$AY$980,AB$1,FALSE)</f>
        <v>0</v>
      </c>
      <c r="AC567" s="36">
        <f>VLOOKUP($H567,[2]EDA!$H$6:$AY$980,AC$1,FALSE)</f>
        <v>0</v>
      </c>
      <c r="AD567" s="36">
        <f>VLOOKUP($H567,[2]EDA!$H$6:$AY$980,AD$1,FALSE)</f>
        <v>0</v>
      </c>
      <c r="AE567" s="36">
        <f>VLOOKUP($H567,[2]EDA!$H$6:$AY$980,AE$1,FALSE)</f>
        <v>0</v>
      </c>
      <c r="AF567" s="36">
        <f>VLOOKUP($H567,[2]EDA!$H$6:$AY$980,AF$1,FALSE)</f>
        <v>0</v>
      </c>
      <c r="AG567" s="36">
        <f>VLOOKUP($H567,[2]EDA!$H$6:$AY$980,AG$1,FALSE)</f>
        <v>0</v>
      </c>
      <c r="AH567" s="36">
        <f>VLOOKUP($H567,[2]EDA!$H$6:$AY$980,AH$1,FALSE)</f>
        <v>0</v>
      </c>
      <c r="AI567" s="36">
        <f>VLOOKUP($H567,[2]EDA!$H$6:$AY$980,AI$1,FALSE)</f>
        <v>0</v>
      </c>
      <c r="AJ567" s="36">
        <f>VLOOKUP($H567,[2]EDA!$H$6:$AY$980,AJ$1,FALSE)</f>
        <v>0</v>
      </c>
      <c r="AK567" s="20">
        <f>VLOOKUP(H567,[2]EDA!$H$6:$AZ$980,45,FALSE)</f>
        <v>0</v>
      </c>
      <c r="AL567" s="39">
        <f t="shared" si="78"/>
        <v>0</v>
      </c>
      <c r="AM567" s="17">
        <f t="shared" si="79"/>
        <v>0</v>
      </c>
      <c r="AN567" s="36">
        <f>VLOOKUP($H567,[3]IRA!$H$6:$BN$980,AN$1,FALSE)</f>
        <v>0</v>
      </c>
      <c r="AO567" s="36">
        <f>VLOOKUP($H567,[3]IRA!$H$6:$BN$980,AO$1,FALSE)</f>
        <v>0</v>
      </c>
      <c r="AP567" s="36">
        <f>VLOOKUP($H567,[3]IRA!$H$6:$BN$980,AP$1,FALSE)</f>
        <v>0</v>
      </c>
      <c r="AQ567" s="36">
        <f>VLOOKUP($H567,[3]IRA!$H$6:$BN$980,AQ$1,FALSE)</f>
        <v>0</v>
      </c>
      <c r="AR567" s="36">
        <f>VLOOKUP($H567,[3]IRA!$H$6:$BN$980,AR$1,FALSE)</f>
        <v>0</v>
      </c>
      <c r="AS567" s="36">
        <f>VLOOKUP($H567,[3]IRA!$H$6:$BN$980,AS$1,FALSE)</f>
        <v>0</v>
      </c>
      <c r="AT567" s="36">
        <f>VLOOKUP($H567,[3]IRA!$H$6:$BN$980,AT$1,FALSE)</f>
        <v>0</v>
      </c>
      <c r="AU567" s="36">
        <f>VLOOKUP($H567,[3]IRA!$H$6:$BN$980,AU$1,FALSE)</f>
        <v>0</v>
      </c>
      <c r="AV567" s="36">
        <f>VLOOKUP($H567,[3]IRA!$H$6:$BN$980,AV$1,FALSE)</f>
        <v>0</v>
      </c>
      <c r="AW567" s="36">
        <f>VLOOKUP($H567,[3]IRA!$H$6:$BN$980,AW$1,FALSE)</f>
        <v>0</v>
      </c>
      <c r="AX567" s="36">
        <f>VLOOKUP($H567,[3]IRA!$H$6:$BN$980,AX$1,FALSE)</f>
        <v>0</v>
      </c>
      <c r="AY567" s="36">
        <f>VLOOKUP($H567,[3]IRA!$H$6:$BN$980,AY$1,FALSE)</f>
        <v>0</v>
      </c>
      <c r="AZ567" s="20">
        <f>VLOOKUP(H567,[3]IRA!$H$6:$BO$980,60,FALSE)</f>
        <v>0</v>
      </c>
      <c r="BA567" s="20">
        <f t="shared" si="80"/>
        <v>0</v>
      </c>
      <c r="BB567" s="17">
        <f t="shared" si="81"/>
        <v>0</v>
      </c>
      <c r="BC567" s="36">
        <f>VLOOKUP($H567,[4]IRA!$H$7:$CS$981,BC$1,FALSE)</f>
        <v>0</v>
      </c>
      <c r="BD567" s="36">
        <f>VLOOKUP($H567,[4]IRA!$H$7:$CS$981,BD$1,FALSE)</f>
        <v>0</v>
      </c>
      <c r="BE567" s="36">
        <f>VLOOKUP($H567,[4]IRA!$H$7:$CS$981,BE$1,FALSE)</f>
        <v>0</v>
      </c>
      <c r="BF567" s="36">
        <f>VLOOKUP($H567,[4]IRA!$H$7:$CS$981,BF$1,FALSE)</f>
        <v>0</v>
      </c>
      <c r="BG567" s="36">
        <f>VLOOKUP($H567,[4]IRA!$H$7:$CS$981,BG$1,FALSE)</f>
        <v>0</v>
      </c>
      <c r="BH567" s="36">
        <f>VLOOKUP($H567,[4]IRA!$H$7:$CS$981,BH$1,FALSE)</f>
        <v>0</v>
      </c>
      <c r="BI567" s="36">
        <f>VLOOKUP($H567,[4]IRA!$H$7:$CS$981,BI$1,FALSE)</f>
        <v>0</v>
      </c>
      <c r="BJ567" s="36">
        <f>VLOOKUP($H567,[4]IRA!$H$7:$CS$981,BJ$1,FALSE)</f>
        <v>0</v>
      </c>
      <c r="BK567" s="36">
        <f>VLOOKUP($H567,[4]IRA!$H$7:$CS$981,BK$1,FALSE)</f>
        <v>0</v>
      </c>
      <c r="BL567" s="36">
        <f>VLOOKUP($H567,[4]IRA!$H$7:$CS$981,BL$1,FALSE)</f>
        <v>0</v>
      </c>
      <c r="BM567" s="36">
        <f>VLOOKUP($H567,[4]IRA!$H$7:$CS$981,BM$1,FALSE)</f>
        <v>0</v>
      </c>
      <c r="BN567" s="36">
        <f>VLOOKUP($H567,[4]IRA!$H$7:$CS$981,BN$1,FALSE)</f>
        <v>0</v>
      </c>
      <c r="BO567" s="10">
        <f>VLOOKUP(H567,[4]IRA!$H$7:$CS$981,90,FALSE)</f>
        <v>0</v>
      </c>
      <c r="BP567" s="10">
        <f t="shared" si="82"/>
        <v>0</v>
      </c>
      <c r="BQ567" s="17">
        <f t="shared" si="83"/>
        <v>0</v>
      </c>
    </row>
    <row r="568" spans="1:69" x14ac:dyDescent="0.3">
      <c r="A568" s="87" t="s">
        <v>434</v>
      </c>
      <c r="B568" s="87" t="s">
        <v>377</v>
      </c>
      <c r="C568" s="88"/>
      <c r="D568" s="87" t="s">
        <v>719</v>
      </c>
      <c r="E568" s="87" t="s">
        <v>820</v>
      </c>
      <c r="F568" s="87" t="s">
        <v>818</v>
      </c>
      <c r="G568" s="88" t="s">
        <v>555</v>
      </c>
      <c r="H568" s="88">
        <v>25457</v>
      </c>
      <c r="I568" s="87" t="s">
        <v>1056</v>
      </c>
      <c r="J568" s="37">
        <f>VLOOKUP($H568,[1]EDA!$H$6:$BN$980,J$1,FALSE)</f>
        <v>0</v>
      </c>
      <c r="K568" s="36">
        <f>VLOOKUP($H568,[1]EDA!$H$6:$BN$980,K$1,FALSE)</f>
        <v>0</v>
      </c>
      <c r="L568" s="36">
        <f>VLOOKUP($H568,[1]EDA!$H$6:$BN$980,L$1,FALSE)</f>
        <v>0</v>
      </c>
      <c r="M568" s="36">
        <f>VLOOKUP($H568,[1]EDA!$H$6:$BN$980,M$1,FALSE)</f>
        <v>0</v>
      </c>
      <c r="N568" s="36">
        <f>VLOOKUP($H568,[1]EDA!$H$6:$BN$980,N$1,FALSE)</f>
        <v>0</v>
      </c>
      <c r="O568" s="36">
        <f>VLOOKUP($H568,[1]EDA!$H$6:$BN$980,O$1,FALSE)</f>
        <v>0</v>
      </c>
      <c r="P568" s="36">
        <f>VLOOKUP($H568,[1]EDA!$H$6:$BN$980,P$1,FALSE)</f>
        <v>0</v>
      </c>
      <c r="Q568" s="36">
        <f>VLOOKUP($H568,[1]EDA!$H$6:$BN$980,Q$1,FALSE)</f>
        <v>0</v>
      </c>
      <c r="R568" s="36">
        <f>VLOOKUP($H568,[1]EDA!$H$6:$BN$980,R$1,FALSE)</f>
        <v>0</v>
      </c>
      <c r="S568" s="36">
        <f>VLOOKUP($H568,[1]EDA!$H$6:$BN$980,S$1,FALSE)</f>
        <v>0</v>
      </c>
      <c r="T568" s="36">
        <f>VLOOKUP($H568,[1]EDA!$H$6:$BN$980,T$1,FALSE)</f>
        <v>0</v>
      </c>
      <c r="U568" s="36">
        <f>VLOOKUP($H568,[1]EDA!$H$6:$BN$980,U$1,FALSE)</f>
        <v>0</v>
      </c>
      <c r="V568" s="10">
        <f>VLOOKUP(H568,[1]EDA!$H$6:$BO$980,60,FALSE)</f>
        <v>0</v>
      </c>
      <c r="W568" s="10">
        <f t="shared" si="76"/>
        <v>0</v>
      </c>
      <c r="X568" s="17">
        <f t="shared" si="77"/>
        <v>0</v>
      </c>
      <c r="Y568" s="36">
        <f>VLOOKUP($H568,[2]EDA!$H$6:$AY$980,Y$1,FALSE)</f>
        <v>0</v>
      </c>
      <c r="Z568" s="36">
        <f>VLOOKUP($H568,[2]EDA!$H$6:$AY$980,Z$1,FALSE)</f>
        <v>0</v>
      </c>
      <c r="AA568" s="36">
        <f>VLOOKUP($H568,[2]EDA!$H$6:$AY$980,AA$1,FALSE)</f>
        <v>0</v>
      </c>
      <c r="AB568" s="36">
        <f>VLOOKUP($H568,[2]EDA!$H$6:$AY$980,AB$1,FALSE)</f>
        <v>0</v>
      </c>
      <c r="AC568" s="36">
        <f>VLOOKUP($H568,[2]EDA!$H$6:$AY$980,AC$1,FALSE)</f>
        <v>0</v>
      </c>
      <c r="AD568" s="36">
        <f>VLOOKUP($H568,[2]EDA!$H$6:$AY$980,AD$1,FALSE)</f>
        <v>0</v>
      </c>
      <c r="AE568" s="36">
        <f>VLOOKUP($H568,[2]EDA!$H$6:$AY$980,AE$1,FALSE)</f>
        <v>0</v>
      </c>
      <c r="AF568" s="36">
        <f>VLOOKUP($H568,[2]EDA!$H$6:$AY$980,AF$1,FALSE)</f>
        <v>0</v>
      </c>
      <c r="AG568" s="36">
        <f>VLOOKUP($H568,[2]EDA!$H$6:$AY$980,AG$1,FALSE)</f>
        <v>0</v>
      </c>
      <c r="AH568" s="36">
        <f>VLOOKUP($H568,[2]EDA!$H$6:$AY$980,AH$1,FALSE)</f>
        <v>0</v>
      </c>
      <c r="AI568" s="36">
        <f>VLOOKUP($H568,[2]EDA!$H$6:$AY$980,AI$1,FALSE)</f>
        <v>0</v>
      </c>
      <c r="AJ568" s="36">
        <f>VLOOKUP($H568,[2]EDA!$H$6:$AY$980,AJ$1,FALSE)</f>
        <v>0</v>
      </c>
      <c r="AK568" s="20">
        <f>VLOOKUP(H568,[2]EDA!$H$6:$AZ$980,45,FALSE)</f>
        <v>0</v>
      </c>
      <c r="AL568" s="39">
        <f t="shared" si="78"/>
        <v>0</v>
      </c>
      <c r="AM568" s="17">
        <f t="shared" si="79"/>
        <v>0</v>
      </c>
      <c r="AN568" s="36">
        <f>VLOOKUP($H568,[3]IRA!$H$6:$BN$980,AN$1,FALSE)</f>
        <v>0</v>
      </c>
      <c r="AO568" s="36">
        <f>VLOOKUP($H568,[3]IRA!$H$6:$BN$980,AO$1,FALSE)</f>
        <v>0</v>
      </c>
      <c r="AP568" s="36">
        <f>VLOOKUP($H568,[3]IRA!$H$6:$BN$980,AP$1,FALSE)</f>
        <v>0</v>
      </c>
      <c r="AQ568" s="36">
        <f>VLOOKUP($H568,[3]IRA!$H$6:$BN$980,AQ$1,FALSE)</f>
        <v>0</v>
      </c>
      <c r="AR568" s="36">
        <f>VLOOKUP($H568,[3]IRA!$H$6:$BN$980,AR$1,FALSE)</f>
        <v>0</v>
      </c>
      <c r="AS568" s="36">
        <f>VLOOKUP($H568,[3]IRA!$H$6:$BN$980,AS$1,FALSE)</f>
        <v>0</v>
      </c>
      <c r="AT568" s="36">
        <f>VLOOKUP($H568,[3]IRA!$H$6:$BN$980,AT$1,FALSE)</f>
        <v>0</v>
      </c>
      <c r="AU568" s="36">
        <f>VLOOKUP($H568,[3]IRA!$H$6:$BN$980,AU$1,FALSE)</f>
        <v>0</v>
      </c>
      <c r="AV568" s="36">
        <f>VLOOKUP($H568,[3]IRA!$H$6:$BN$980,AV$1,FALSE)</f>
        <v>0</v>
      </c>
      <c r="AW568" s="36">
        <f>VLOOKUP($H568,[3]IRA!$H$6:$BN$980,AW$1,FALSE)</f>
        <v>0</v>
      </c>
      <c r="AX568" s="36">
        <f>VLOOKUP($H568,[3]IRA!$H$6:$BN$980,AX$1,FALSE)</f>
        <v>0</v>
      </c>
      <c r="AY568" s="36">
        <f>VLOOKUP($H568,[3]IRA!$H$6:$BN$980,AY$1,FALSE)</f>
        <v>0</v>
      </c>
      <c r="AZ568" s="20">
        <f>VLOOKUP(H568,[3]IRA!$H$6:$BO$980,60,FALSE)</f>
        <v>0</v>
      </c>
      <c r="BA568" s="20">
        <f t="shared" si="80"/>
        <v>0</v>
      </c>
      <c r="BB568" s="17">
        <f t="shared" si="81"/>
        <v>0</v>
      </c>
      <c r="BC568" s="36">
        <f>VLOOKUP($H568,[4]IRA!$H$7:$CS$981,BC$1,FALSE)</f>
        <v>0</v>
      </c>
      <c r="BD568" s="36">
        <f>VLOOKUP($H568,[4]IRA!$H$7:$CS$981,BD$1,FALSE)</f>
        <v>0</v>
      </c>
      <c r="BE568" s="36">
        <f>VLOOKUP($H568,[4]IRA!$H$7:$CS$981,BE$1,FALSE)</f>
        <v>0</v>
      </c>
      <c r="BF568" s="36">
        <f>VLOOKUP($H568,[4]IRA!$H$7:$CS$981,BF$1,FALSE)</f>
        <v>0</v>
      </c>
      <c r="BG568" s="36">
        <f>VLOOKUP($H568,[4]IRA!$H$7:$CS$981,BG$1,FALSE)</f>
        <v>0</v>
      </c>
      <c r="BH568" s="36">
        <f>VLOOKUP($H568,[4]IRA!$H$7:$CS$981,BH$1,FALSE)</f>
        <v>0</v>
      </c>
      <c r="BI568" s="36">
        <f>VLOOKUP($H568,[4]IRA!$H$7:$CS$981,BI$1,FALSE)</f>
        <v>0</v>
      </c>
      <c r="BJ568" s="36">
        <f>VLOOKUP($H568,[4]IRA!$H$7:$CS$981,BJ$1,FALSE)</f>
        <v>0</v>
      </c>
      <c r="BK568" s="36">
        <f>VLOOKUP($H568,[4]IRA!$H$7:$CS$981,BK$1,FALSE)</f>
        <v>0</v>
      </c>
      <c r="BL568" s="36">
        <f>VLOOKUP($H568,[4]IRA!$H$7:$CS$981,BL$1,FALSE)</f>
        <v>0</v>
      </c>
      <c r="BM568" s="36">
        <f>VLOOKUP($H568,[4]IRA!$H$7:$CS$981,BM$1,FALSE)</f>
        <v>0</v>
      </c>
      <c r="BN568" s="36">
        <f>VLOOKUP($H568,[4]IRA!$H$7:$CS$981,BN$1,FALSE)</f>
        <v>0</v>
      </c>
      <c r="BO568" s="10">
        <f>VLOOKUP(H568,[4]IRA!$H$7:$CS$981,90,FALSE)</f>
        <v>0</v>
      </c>
      <c r="BP568" s="10">
        <f t="shared" si="82"/>
        <v>0</v>
      </c>
      <c r="BQ568" s="17">
        <f t="shared" si="83"/>
        <v>0</v>
      </c>
    </row>
    <row r="569" spans="1:69" x14ac:dyDescent="0.3">
      <c r="A569" s="87" t="s">
        <v>434</v>
      </c>
      <c r="B569" s="87" t="s">
        <v>377</v>
      </c>
      <c r="C569" s="88"/>
      <c r="D569" s="87" t="s">
        <v>719</v>
      </c>
      <c r="E569" s="87" t="s">
        <v>820</v>
      </c>
      <c r="F569" s="87" t="s">
        <v>818</v>
      </c>
      <c r="G569" s="88" t="s">
        <v>555</v>
      </c>
      <c r="H569" s="88">
        <v>25464</v>
      </c>
      <c r="I569" s="87" t="s">
        <v>1057</v>
      </c>
      <c r="J569" s="37">
        <f>VLOOKUP($H569,[1]EDA!$H$6:$BN$980,J$1,FALSE)</f>
        <v>0</v>
      </c>
      <c r="K569" s="36">
        <f>VLOOKUP($H569,[1]EDA!$H$6:$BN$980,K$1,FALSE)</f>
        <v>0</v>
      </c>
      <c r="L569" s="36">
        <f>VLOOKUP($H569,[1]EDA!$H$6:$BN$980,L$1,FALSE)</f>
        <v>0</v>
      </c>
      <c r="M569" s="36">
        <f>VLOOKUP($H569,[1]EDA!$H$6:$BN$980,M$1,FALSE)</f>
        <v>0</v>
      </c>
      <c r="N569" s="36">
        <f>VLOOKUP($H569,[1]EDA!$H$6:$BN$980,N$1,FALSE)</f>
        <v>0</v>
      </c>
      <c r="O569" s="36">
        <f>VLOOKUP($H569,[1]EDA!$H$6:$BN$980,O$1,FALSE)</f>
        <v>0</v>
      </c>
      <c r="P569" s="36">
        <f>VLOOKUP($H569,[1]EDA!$H$6:$BN$980,P$1,FALSE)</f>
        <v>0</v>
      </c>
      <c r="Q569" s="36">
        <f>VLOOKUP($H569,[1]EDA!$H$6:$BN$980,Q$1,FALSE)</f>
        <v>0</v>
      </c>
      <c r="R569" s="36">
        <f>VLOOKUP($H569,[1]EDA!$H$6:$BN$980,R$1,FALSE)</f>
        <v>0</v>
      </c>
      <c r="S569" s="36">
        <f>VLOOKUP($H569,[1]EDA!$H$6:$BN$980,S$1,FALSE)</f>
        <v>0</v>
      </c>
      <c r="T569" s="36">
        <f>VLOOKUP($H569,[1]EDA!$H$6:$BN$980,T$1,FALSE)</f>
        <v>0</v>
      </c>
      <c r="U569" s="36">
        <f>VLOOKUP($H569,[1]EDA!$H$6:$BN$980,U$1,FALSE)</f>
        <v>0</v>
      </c>
      <c r="V569" s="10">
        <f>VLOOKUP(H569,[1]EDA!$H$6:$BO$980,60,FALSE)</f>
        <v>0</v>
      </c>
      <c r="W569" s="10">
        <f t="shared" si="76"/>
        <v>0</v>
      </c>
      <c r="X569" s="17">
        <f t="shared" si="77"/>
        <v>0</v>
      </c>
      <c r="Y569" s="36">
        <f>VLOOKUP($H569,[2]EDA!$H$6:$AY$980,Y$1,FALSE)</f>
        <v>0</v>
      </c>
      <c r="Z569" s="36">
        <f>VLOOKUP($H569,[2]EDA!$H$6:$AY$980,Z$1,FALSE)</f>
        <v>0</v>
      </c>
      <c r="AA569" s="36">
        <f>VLOOKUP($H569,[2]EDA!$H$6:$AY$980,AA$1,FALSE)</f>
        <v>0</v>
      </c>
      <c r="AB569" s="36">
        <f>VLOOKUP($H569,[2]EDA!$H$6:$AY$980,AB$1,FALSE)</f>
        <v>0</v>
      </c>
      <c r="AC569" s="36">
        <f>VLOOKUP($H569,[2]EDA!$H$6:$AY$980,AC$1,FALSE)</f>
        <v>0</v>
      </c>
      <c r="AD569" s="36">
        <f>VLOOKUP($H569,[2]EDA!$H$6:$AY$980,AD$1,FALSE)</f>
        <v>0</v>
      </c>
      <c r="AE569" s="36">
        <f>VLOOKUP($H569,[2]EDA!$H$6:$AY$980,AE$1,FALSE)</f>
        <v>0</v>
      </c>
      <c r="AF569" s="36">
        <f>VLOOKUP($H569,[2]EDA!$H$6:$AY$980,AF$1,FALSE)</f>
        <v>0</v>
      </c>
      <c r="AG569" s="36">
        <f>VLOOKUP($H569,[2]EDA!$H$6:$AY$980,AG$1,FALSE)</f>
        <v>0</v>
      </c>
      <c r="AH569" s="36">
        <f>VLOOKUP($H569,[2]EDA!$H$6:$AY$980,AH$1,FALSE)</f>
        <v>0</v>
      </c>
      <c r="AI569" s="36">
        <f>VLOOKUP($H569,[2]EDA!$H$6:$AY$980,AI$1,FALSE)</f>
        <v>0</v>
      </c>
      <c r="AJ569" s="36">
        <f>VLOOKUP($H569,[2]EDA!$H$6:$AY$980,AJ$1,FALSE)</f>
        <v>0</v>
      </c>
      <c r="AK569" s="20">
        <f>VLOOKUP(H569,[2]EDA!$H$6:$AZ$980,45,FALSE)</f>
        <v>0</v>
      </c>
      <c r="AL569" s="39">
        <f t="shared" si="78"/>
        <v>0</v>
      </c>
      <c r="AM569" s="17">
        <f t="shared" si="79"/>
        <v>0</v>
      </c>
      <c r="AN569" s="36">
        <f>VLOOKUP($H569,[3]IRA!$H$6:$BN$980,AN$1,FALSE)</f>
        <v>0</v>
      </c>
      <c r="AO569" s="36">
        <f>VLOOKUP($H569,[3]IRA!$H$6:$BN$980,AO$1,FALSE)</f>
        <v>0</v>
      </c>
      <c r="AP569" s="36">
        <f>VLOOKUP($H569,[3]IRA!$H$6:$BN$980,AP$1,FALSE)</f>
        <v>0</v>
      </c>
      <c r="AQ569" s="36">
        <f>VLOOKUP($H569,[3]IRA!$H$6:$BN$980,AQ$1,FALSE)</f>
        <v>0</v>
      </c>
      <c r="AR569" s="36">
        <f>VLOOKUP($H569,[3]IRA!$H$6:$BN$980,AR$1,FALSE)</f>
        <v>0</v>
      </c>
      <c r="AS569" s="36">
        <f>VLOOKUP($H569,[3]IRA!$H$6:$BN$980,AS$1,FALSE)</f>
        <v>0</v>
      </c>
      <c r="AT569" s="36">
        <f>VLOOKUP($H569,[3]IRA!$H$6:$BN$980,AT$1,FALSE)</f>
        <v>0</v>
      </c>
      <c r="AU569" s="36">
        <f>VLOOKUP($H569,[3]IRA!$H$6:$BN$980,AU$1,FALSE)</f>
        <v>0</v>
      </c>
      <c r="AV569" s="36">
        <f>VLOOKUP($H569,[3]IRA!$H$6:$BN$980,AV$1,FALSE)</f>
        <v>0</v>
      </c>
      <c r="AW569" s="36">
        <f>VLOOKUP($H569,[3]IRA!$H$6:$BN$980,AW$1,FALSE)</f>
        <v>0</v>
      </c>
      <c r="AX569" s="36">
        <f>VLOOKUP($H569,[3]IRA!$H$6:$BN$980,AX$1,FALSE)</f>
        <v>0</v>
      </c>
      <c r="AY569" s="36">
        <f>VLOOKUP($H569,[3]IRA!$H$6:$BN$980,AY$1,FALSE)</f>
        <v>0</v>
      </c>
      <c r="AZ569" s="20">
        <f>VLOOKUP(H569,[3]IRA!$H$6:$BO$980,60,FALSE)</f>
        <v>0</v>
      </c>
      <c r="BA569" s="20">
        <f t="shared" si="80"/>
        <v>0</v>
      </c>
      <c r="BB569" s="17">
        <f t="shared" si="81"/>
        <v>0</v>
      </c>
      <c r="BC569" s="36">
        <f>VLOOKUP($H569,[4]IRA!$H$7:$CS$981,BC$1,FALSE)</f>
        <v>0</v>
      </c>
      <c r="BD569" s="36">
        <f>VLOOKUP($H569,[4]IRA!$H$7:$CS$981,BD$1,FALSE)</f>
        <v>0</v>
      </c>
      <c r="BE569" s="36">
        <f>VLOOKUP($H569,[4]IRA!$H$7:$CS$981,BE$1,FALSE)</f>
        <v>0</v>
      </c>
      <c r="BF569" s="36">
        <f>VLOOKUP($H569,[4]IRA!$H$7:$CS$981,BF$1,FALSE)</f>
        <v>0</v>
      </c>
      <c r="BG569" s="36">
        <f>VLOOKUP($H569,[4]IRA!$H$7:$CS$981,BG$1,FALSE)</f>
        <v>0</v>
      </c>
      <c r="BH569" s="36">
        <f>VLOOKUP($H569,[4]IRA!$H$7:$CS$981,BH$1,FALSE)</f>
        <v>0</v>
      </c>
      <c r="BI569" s="36">
        <f>VLOOKUP($H569,[4]IRA!$H$7:$CS$981,BI$1,FALSE)</f>
        <v>0</v>
      </c>
      <c r="BJ569" s="36">
        <f>VLOOKUP($H569,[4]IRA!$H$7:$CS$981,BJ$1,FALSE)</f>
        <v>0</v>
      </c>
      <c r="BK569" s="36">
        <f>VLOOKUP($H569,[4]IRA!$H$7:$CS$981,BK$1,FALSE)</f>
        <v>0</v>
      </c>
      <c r="BL569" s="36">
        <f>VLOOKUP($H569,[4]IRA!$H$7:$CS$981,BL$1,FALSE)</f>
        <v>0</v>
      </c>
      <c r="BM569" s="36">
        <f>VLOOKUP($H569,[4]IRA!$H$7:$CS$981,BM$1,FALSE)</f>
        <v>0</v>
      </c>
      <c r="BN569" s="36">
        <f>VLOOKUP($H569,[4]IRA!$H$7:$CS$981,BN$1,FALSE)</f>
        <v>0</v>
      </c>
      <c r="BO569" s="10">
        <f>VLOOKUP(H569,[4]IRA!$H$7:$CS$981,90,FALSE)</f>
        <v>0</v>
      </c>
      <c r="BP569" s="10">
        <f t="shared" si="82"/>
        <v>0</v>
      </c>
      <c r="BQ569" s="17">
        <f t="shared" si="83"/>
        <v>0</v>
      </c>
    </row>
    <row r="570" spans="1:69" x14ac:dyDescent="0.3">
      <c r="A570" s="87" t="s">
        <v>2</v>
      </c>
      <c r="B570" s="87" t="s">
        <v>93</v>
      </c>
      <c r="C570" s="88"/>
      <c r="D570" s="87" t="s">
        <v>719</v>
      </c>
      <c r="E570" s="87" t="s">
        <v>820</v>
      </c>
      <c r="F570" s="87" t="s">
        <v>818</v>
      </c>
      <c r="G570" s="88" t="s">
        <v>895</v>
      </c>
      <c r="H570" s="88">
        <v>25504</v>
      </c>
      <c r="I570" s="87" t="s">
        <v>1058</v>
      </c>
      <c r="J570" s="37">
        <f>VLOOKUP($H570,[1]EDA!$H$6:$BN$980,J$1,FALSE)</f>
        <v>0</v>
      </c>
      <c r="K570" s="36">
        <f>VLOOKUP($H570,[1]EDA!$H$6:$BN$980,K$1,FALSE)</f>
        <v>0</v>
      </c>
      <c r="L570" s="36">
        <f>VLOOKUP($H570,[1]EDA!$H$6:$BN$980,L$1,FALSE)</f>
        <v>0</v>
      </c>
      <c r="M570" s="36">
        <f>VLOOKUP($H570,[1]EDA!$H$6:$BN$980,M$1,FALSE)</f>
        <v>0</v>
      </c>
      <c r="N570" s="36">
        <f>VLOOKUP($H570,[1]EDA!$H$6:$BN$980,N$1,FALSE)</f>
        <v>0</v>
      </c>
      <c r="O570" s="36">
        <f>VLOOKUP($H570,[1]EDA!$H$6:$BN$980,O$1,FALSE)</f>
        <v>0</v>
      </c>
      <c r="P570" s="36">
        <f>VLOOKUP($H570,[1]EDA!$H$6:$BN$980,P$1,FALSE)</f>
        <v>0</v>
      </c>
      <c r="Q570" s="36">
        <f>VLOOKUP($H570,[1]EDA!$H$6:$BN$980,Q$1,FALSE)</f>
        <v>0</v>
      </c>
      <c r="R570" s="36">
        <f>VLOOKUP($H570,[1]EDA!$H$6:$BN$980,R$1,FALSE)</f>
        <v>0</v>
      </c>
      <c r="S570" s="36">
        <f>VLOOKUP($H570,[1]EDA!$H$6:$BN$980,S$1,FALSE)</f>
        <v>0</v>
      </c>
      <c r="T570" s="36">
        <f>VLOOKUP($H570,[1]EDA!$H$6:$BN$980,T$1,FALSE)</f>
        <v>0</v>
      </c>
      <c r="U570" s="36">
        <f>VLOOKUP($H570,[1]EDA!$H$6:$BN$980,U$1,FALSE)</f>
        <v>0</v>
      </c>
      <c r="V570" s="10">
        <f>VLOOKUP(H570,[1]EDA!$H$6:$BO$980,60,FALSE)</f>
        <v>0</v>
      </c>
      <c r="W570" s="10">
        <f t="shared" si="76"/>
        <v>0</v>
      </c>
      <c r="X570" s="17">
        <f t="shared" si="77"/>
        <v>0</v>
      </c>
      <c r="Y570" s="36">
        <f>VLOOKUP($H570,[2]EDA!$H$6:$AY$980,Y$1,FALSE)</f>
        <v>0</v>
      </c>
      <c r="Z570" s="36">
        <f>VLOOKUP($H570,[2]EDA!$H$6:$AY$980,Z$1,FALSE)</f>
        <v>0</v>
      </c>
      <c r="AA570" s="36">
        <f>VLOOKUP($H570,[2]EDA!$H$6:$AY$980,AA$1,FALSE)</f>
        <v>0</v>
      </c>
      <c r="AB570" s="36">
        <f>VLOOKUP($H570,[2]EDA!$H$6:$AY$980,AB$1,FALSE)</f>
        <v>0</v>
      </c>
      <c r="AC570" s="36">
        <f>VLOOKUP($H570,[2]EDA!$H$6:$AY$980,AC$1,FALSE)</f>
        <v>0</v>
      </c>
      <c r="AD570" s="36">
        <f>VLOOKUP($H570,[2]EDA!$H$6:$AY$980,AD$1,FALSE)</f>
        <v>0</v>
      </c>
      <c r="AE570" s="36">
        <f>VLOOKUP($H570,[2]EDA!$H$6:$AY$980,AE$1,FALSE)</f>
        <v>0</v>
      </c>
      <c r="AF570" s="36">
        <f>VLOOKUP($H570,[2]EDA!$H$6:$AY$980,AF$1,FALSE)</f>
        <v>0</v>
      </c>
      <c r="AG570" s="36">
        <f>VLOOKUP($H570,[2]EDA!$H$6:$AY$980,AG$1,FALSE)</f>
        <v>0</v>
      </c>
      <c r="AH570" s="36">
        <f>VLOOKUP($H570,[2]EDA!$H$6:$AY$980,AH$1,FALSE)</f>
        <v>0</v>
      </c>
      <c r="AI570" s="36">
        <f>VLOOKUP($H570,[2]EDA!$H$6:$AY$980,AI$1,FALSE)</f>
        <v>0</v>
      </c>
      <c r="AJ570" s="36">
        <f>VLOOKUP($H570,[2]EDA!$H$6:$AY$980,AJ$1,FALSE)</f>
        <v>0</v>
      </c>
      <c r="AK570" s="20">
        <f>VLOOKUP(H570,[2]EDA!$H$6:$AZ$980,45,FALSE)</f>
        <v>0</v>
      </c>
      <c r="AL570" s="39">
        <f t="shared" si="78"/>
        <v>0</v>
      </c>
      <c r="AM570" s="17">
        <f t="shared" si="79"/>
        <v>0</v>
      </c>
      <c r="AN570" s="36">
        <f>VLOOKUP($H570,[3]IRA!$H$6:$BN$980,AN$1,FALSE)</f>
        <v>0</v>
      </c>
      <c r="AO570" s="36">
        <f>VLOOKUP($H570,[3]IRA!$H$6:$BN$980,AO$1,FALSE)</f>
        <v>0</v>
      </c>
      <c r="AP570" s="36">
        <f>VLOOKUP($H570,[3]IRA!$H$6:$BN$980,AP$1,FALSE)</f>
        <v>0</v>
      </c>
      <c r="AQ570" s="36">
        <f>VLOOKUP($H570,[3]IRA!$H$6:$BN$980,AQ$1,FALSE)</f>
        <v>0</v>
      </c>
      <c r="AR570" s="36">
        <f>VLOOKUP($H570,[3]IRA!$H$6:$BN$980,AR$1,FALSE)</f>
        <v>0</v>
      </c>
      <c r="AS570" s="36">
        <f>VLOOKUP($H570,[3]IRA!$H$6:$BN$980,AS$1,FALSE)</f>
        <v>0</v>
      </c>
      <c r="AT570" s="36">
        <f>VLOOKUP($H570,[3]IRA!$H$6:$BN$980,AT$1,FALSE)</f>
        <v>0</v>
      </c>
      <c r="AU570" s="36">
        <f>VLOOKUP($H570,[3]IRA!$H$6:$BN$980,AU$1,FALSE)</f>
        <v>0</v>
      </c>
      <c r="AV570" s="36">
        <f>VLOOKUP($H570,[3]IRA!$H$6:$BN$980,AV$1,FALSE)</f>
        <v>0</v>
      </c>
      <c r="AW570" s="36">
        <f>VLOOKUP($H570,[3]IRA!$H$6:$BN$980,AW$1,FALSE)</f>
        <v>0</v>
      </c>
      <c r="AX570" s="36">
        <f>VLOOKUP($H570,[3]IRA!$H$6:$BN$980,AX$1,FALSE)</f>
        <v>0</v>
      </c>
      <c r="AY570" s="36">
        <f>VLOOKUP($H570,[3]IRA!$H$6:$BN$980,AY$1,FALSE)</f>
        <v>0</v>
      </c>
      <c r="AZ570" s="20">
        <f>VLOOKUP(H570,[3]IRA!$H$6:$BO$980,60,FALSE)</f>
        <v>0</v>
      </c>
      <c r="BA570" s="20">
        <f t="shared" si="80"/>
        <v>0</v>
      </c>
      <c r="BB570" s="17">
        <f t="shared" si="81"/>
        <v>0</v>
      </c>
      <c r="BC570" s="36">
        <f>VLOOKUP($H570,[4]IRA!$H$7:$CS$981,BC$1,FALSE)</f>
        <v>0</v>
      </c>
      <c r="BD570" s="36">
        <f>VLOOKUP($H570,[4]IRA!$H$7:$CS$981,BD$1,FALSE)</f>
        <v>0</v>
      </c>
      <c r="BE570" s="36">
        <f>VLOOKUP($H570,[4]IRA!$H$7:$CS$981,BE$1,FALSE)</f>
        <v>0</v>
      </c>
      <c r="BF570" s="36">
        <f>VLOOKUP($H570,[4]IRA!$H$7:$CS$981,BF$1,FALSE)</f>
        <v>0</v>
      </c>
      <c r="BG570" s="36">
        <f>VLOOKUP($H570,[4]IRA!$H$7:$CS$981,BG$1,FALSE)</f>
        <v>0</v>
      </c>
      <c r="BH570" s="36">
        <f>VLOOKUP($H570,[4]IRA!$H$7:$CS$981,BH$1,FALSE)</f>
        <v>0</v>
      </c>
      <c r="BI570" s="36">
        <f>VLOOKUP($H570,[4]IRA!$H$7:$CS$981,BI$1,FALSE)</f>
        <v>0</v>
      </c>
      <c r="BJ570" s="36">
        <f>VLOOKUP($H570,[4]IRA!$H$7:$CS$981,BJ$1,FALSE)</f>
        <v>0</v>
      </c>
      <c r="BK570" s="36">
        <f>VLOOKUP($H570,[4]IRA!$H$7:$CS$981,BK$1,FALSE)</f>
        <v>0</v>
      </c>
      <c r="BL570" s="36">
        <f>VLOOKUP($H570,[4]IRA!$H$7:$CS$981,BL$1,FALSE)</f>
        <v>0</v>
      </c>
      <c r="BM570" s="36">
        <f>VLOOKUP($H570,[4]IRA!$H$7:$CS$981,BM$1,FALSE)</f>
        <v>0</v>
      </c>
      <c r="BN570" s="36">
        <f>VLOOKUP($H570,[4]IRA!$H$7:$CS$981,BN$1,FALSE)</f>
        <v>0</v>
      </c>
      <c r="BO570" s="10">
        <f>VLOOKUP(H570,[4]IRA!$H$7:$CS$981,90,FALSE)</f>
        <v>0</v>
      </c>
      <c r="BP570" s="10">
        <f t="shared" si="82"/>
        <v>0</v>
      </c>
      <c r="BQ570" s="17">
        <f t="shared" si="83"/>
        <v>0</v>
      </c>
    </row>
    <row r="571" spans="1:69" x14ac:dyDescent="0.3">
      <c r="A571" s="87" t="s">
        <v>181</v>
      </c>
      <c r="B571" s="87" t="s">
        <v>355</v>
      </c>
      <c r="C571" s="88">
        <v>407</v>
      </c>
      <c r="D571" s="87" t="s">
        <v>846</v>
      </c>
      <c r="E571" s="87" t="s">
        <v>181</v>
      </c>
      <c r="F571" s="87" t="s">
        <v>357</v>
      </c>
      <c r="G571" s="88" t="s">
        <v>555</v>
      </c>
      <c r="H571" s="88">
        <v>25574</v>
      </c>
      <c r="I571" s="87" t="s">
        <v>1059</v>
      </c>
      <c r="J571" s="37">
        <f>VLOOKUP($H571,[1]EDA!$H$6:$BN$980,J$1,FALSE)</f>
        <v>6</v>
      </c>
      <c r="K571" s="36">
        <f>VLOOKUP($H571,[1]EDA!$H$6:$BN$980,K$1,FALSE)</f>
        <v>4</v>
      </c>
      <c r="L571" s="36">
        <f>VLOOKUP($H571,[1]EDA!$H$6:$BN$980,L$1,FALSE)</f>
        <v>2</v>
      </c>
      <c r="M571" s="36">
        <f>VLOOKUP($H571,[1]EDA!$H$6:$BN$980,M$1,FALSE)</f>
        <v>0</v>
      </c>
      <c r="N571" s="36">
        <f>VLOOKUP($H571,[1]EDA!$H$6:$BN$980,N$1,FALSE)</f>
        <v>0</v>
      </c>
      <c r="O571" s="36">
        <f>VLOOKUP($H571,[1]EDA!$H$6:$BN$980,O$1,FALSE)</f>
        <v>0</v>
      </c>
      <c r="P571" s="36">
        <f>VLOOKUP($H571,[1]EDA!$H$6:$BN$980,P$1,FALSE)</f>
        <v>0</v>
      </c>
      <c r="Q571" s="36">
        <f>VLOOKUP($H571,[1]EDA!$H$6:$BN$980,Q$1,FALSE)</f>
        <v>0</v>
      </c>
      <c r="R571" s="36">
        <f>VLOOKUP($H571,[1]EDA!$H$6:$BN$980,R$1,FALSE)</f>
        <v>0</v>
      </c>
      <c r="S571" s="36">
        <f>VLOOKUP($H571,[1]EDA!$H$6:$BN$980,S$1,FALSE)</f>
        <v>0</v>
      </c>
      <c r="T571" s="36">
        <f>VLOOKUP($H571,[1]EDA!$H$6:$BN$980,T$1,FALSE)</f>
        <v>0</v>
      </c>
      <c r="U571" s="36">
        <f>VLOOKUP($H571,[1]EDA!$H$6:$BN$980,U$1,FALSE)</f>
        <v>0</v>
      </c>
      <c r="V571" s="10">
        <f>VLOOKUP(H571,[1]EDA!$H$6:$BO$980,60,FALSE)</f>
        <v>18</v>
      </c>
      <c r="W571" s="10">
        <f t="shared" si="76"/>
        <v>12</v>
      </c>
      <c r="X571" s="17">
        <f t="shared" si="77"/>
        <v>0.66666666666666663</v>
      </c>
      <c r="Y571" s="36">
        <f>VLOOKUP($H571,[2]EDA!$H$6:$AY$980,Y$1,FALSE)</f>
        <v>0</v>
      </c>
      <c r="Z571" s="36">
        <f>VLOOKUP($H571,[2]EDA!$H$6:$AY$980,Z$1,FALSE)</f>
        <v>0</v>
      </c>
      <c r="AA571" s="36">
        <f>VLOOKUP($H571,[2]EDA!$H$6:$AY$980,AA$1,FALSE)</f>
        <v>0</v>
      </c>
      <c r="AB571" s="36">
        <f>VLOOKUP($H571,[2]EDA!$H$6:$AY$980,AB$1,FALSE)</f>
        <v>0</v>
      </c>
      <c r="AC571" s="36">
        <f>VLOOKUP($H571,[2]EDA!$H$6:$AY$980,AC$1,FALSE)</f>
        <v>0</v>
      </c>
      <c r="AD571" s="36">
        <f>VLOOKUP($H571,[2]EDA!$H$6:$AY$980,AD$1,FALSE)</f>
        <v>0</v>
      </c>
      <c r="AE571" s="36">
        <f>VLOOKUP($H571,[2]EDA!$H$6:$AY$980,AE$1,FALSE)</f>
        <v>0</v>
      </c>
      <c r="AF571" s="36">
        <f>VLOOKUP($H571,[2]EDA!$H$6:$AY$980,AF$1,FALSE)</f>
        <v>0</v>
      </c>
      <c r="AG571" s="36">
        <f>VLOOKUP($H571,[2]EDA!$H$6:$AY$980,AG$1,FALSE)</f>
        <v>0</v>
      </c>
      <c r="AH571" s="36">
        <f>VLOOKUP($H571,[2]EDA!$H$6:$AY$980,AH$1,FALSE)</f>
        <v>0</v>
      </c>
      <c r="AI571" s="36">
        <f>VLOOKUP($H571,[2]EDA!$H$6:$AY$980,AI$1,FALSE)</f>
        <v>0</v>
      </c>
      <c r="AJ571" s="36">
        <f>VLOOKUP($H571,[2]EDA!$H$6:$AY$980,AJ$1,FALSE)</f>
        <v>0</v>
      </c>
      <c r="AK571" s="20">
        <f>VLOOKUP(H571,[2]EDA!$H$6:$AZ$980,45,FALSE)</f>
        <v>0</v>
      </c>
      <c r="AL571" s="39">
        <f t="shared" si="78"/>
        <v>0</v>
      </c>
      <c r="AM571" s="17">
        <f t="shared" si="79"/>
        <v>0</v>
      </c>
      <c r="AN571" s="36">
        <f>VLOOKUP($H571,[3]IRA!$H$6:$BN$980,AN$1,FALSE)</f>
        <v>0</v>
      </c>
      <c r="AO571" s="36">
        <f>VLOOKUP($H571,[3]IRA!$H$6:$BN$980,AO$1,FALSE)</f>
        <v>0</v>
      </c>
      <c r="AP571" s="36">
        <f>VLOOKUP($H571,[3]IRA!$H$6:$BN$980,AP$1,FALSE)</f>
        <v>0</v>
      </c>
      <c r="AQ571" s="36">
        <f>VLOOKUP($H571,[3]IRA!$H$6:$BN$980,AQ$1,FALSE)</f>
        <v>0</v>
      </c>
      <c r="AR571" s="36">
        <f>VLOOKUP($H571,[3]IRA!$H$6:$BN$980,AR$1,FALSE)</f>
        <v>0</v>
      </c>
      <c r="AS571" s="36">
        <f>VLOOKUP($H571,[3]IRA!$H$6:$BN$980,AS$1,FALSE)</f>
        <v>0</v>
      </c>
      <c r="AT571" s="36">
        <f>VLOOKUP($H571,[3]IRA!$H$6:$BN$980,AT$1,FALSE)</f>
        <v>0</v>
      </c>
      <c r="AU571" s="36">
        <f>VLOOKUP($H571,[3]IRA!$H$6:$BN$980,AU$1,FALSE)</f>
        <v>0</v>
      </c>
      <c r="AV571" s="36">
        <f>VLOOKUP($H571,[3]IRA!$H$6:$BN$980,AV$1,FALSE)</f>
        <v>0</v>
      </c>
      <c r="AW571" s="36">
        <f>VLOOKUP($H571,[3]IRA!$H$6:$BN$980,AW$1,FALSE)</f>
        <v>0</v>
      </c>
      <c r="AX571" s="36">
        <f>VLOOKUP($H571,[3]IRA!$H$6:$BN$980,AX$1,FALSE)</f>
        <v>0</v>
      </c>
      <c r="AY571" s="36">
        <f>VLOOKUP($H571,[3]IRA!$H$6:$BN$980,AY$1,FALSE)</f>
        <v>0</v>
      </c>
      <c r="AZ571" s="20">
        <f>VLOOKUP(H571,[3]IRA!$H$6:$BO$980,60,FALSE)</f>
        <v>1.5</v>
      </c>
      <c r="BA571" s="20">
        <f t="shared" si="80"/>
        <v>0</v>
      </c>
      <c r="BB571" s="17">
        <f t="shared" si="81"/>
        <v>0</v>
      </c>
      <c r="BC571" s="36">
        <f>VLOOKUP($H571,[4]IRA!$H$7:$CS$981,BC$1,FALSE)</f>
        <v>7</v>
      </c>
      <c r="BD571" s="36">
        <f>VLOOKUP($H571,[4]IRA!$H$7:$CS$981,BD$1,FALSE)</f>
        <v>11</v>
      </c>
      <c r="BE571" s="36">
        <f>VLOOKUP($H571,[4]IRA!$H$7:$CS$981,BE$1,FALSE)</f>
        <v>6</v>
      </c>
      <c r="BF571" s="36">
        <f>VLOOKUP($H571,[4]IRA!$H$7:$CS$981,BF$1,FALSE)</f>
        <v>0</v>
      </c>
      <c r="BG571" s="36">
        <f>VLOOKUP($H571,[4]IRA!$H$7:$CS$981,BG$1,FALSE)</f>
        <v>0</v>
      </c>
      <c r="BH571" s="36">
        <f>VLOOKUP($H571,[4]IRA!$H$7:$CS$981,BH$1,FALSE)</f>
        <v>0</v>
      </c>
      <c r="BI571" s="36">
        <f>VLOOKUP($H571,[4]IRA!$H$7:$CS$981,BI$1,FALSE)</f>
        <v>0</v>
      </c>
      <c r="BJ571" s="36">
        <f>VLOOKUP($H571,[4]IRA!$H$7:$CS$981,BJ$1,FALSE)</f>
        <v>0</v>
      </c>
      <c r="BK571" s="36">
        <f>VLOOKUP($H571,[4]IRA!$H$7:$CS$981,BK$1,FALSE)</f>
        <v>0</v>
      </c>
      <c r="BL571" s="36">
        <f>VLOOKUP($H571,[4]IRA!$H$7:$CS$981,BL$1,FALSE)</f>
        <v>0</v>
      </c>
      <c r="BM571" s="36">
        <f>VLOOKUP($H571,[4]IRA!$H$7:$CS$981,BM$1,FALSE)</f>
        <v>0</v>
      </c>
      <c r="BN571" s="36">
        <f>VLOOKUP($H571,[4]IRA!$H$7:$CS$981,BN$1,FALSE)</f>
        <v>0</v>
      </c>
      <c r="BO571" s="10">
        <f>VLOOKUP(H571,[4]IRA!$H$7:$CS$981,90,FALSE)</f>
        <v>32</v>
      </c>
      <c r="BP571" s="10">
        <f t="shared" si="82"/>
        <v>24</v>
      </c>
      <c r="BQ571" s="17">
        <f t="shared" si="83"/>
        <v>0.75</v>
      </c>
    </row>
    <row r="572" spans="1:69" x14ac:dyDescent="0.3">
      <c r="A572" s="87" t="s">
        <v>181</v>
      </c>
      <c r="B572" s="87" t="s">
        <v>180</v>
      </c>
      <c r="C572" s="88">
        <v>407</v>
      </c>
      <c r="D572" s="87" t="s">
        <v>846</v>
      </c>
      <c r="E572" s="87" t="s">
        <v>181</v>
      </c>
      <c r="F572" s="87" t="s">
        <v>180</v>
      </c>
      <c r="G572" s="88" t="s">
        <v>550</v>
      </c>
      <c r="H572" s="88">
        <v>25590</v>
      </c>
      <c r="I572" s="87" t="s">
        <v>779</v>
      </c>
      <c r="J572" s="37">
        <f>VLOOKUP($H572,[1]EDA!$H$6:$BN$980,J$1,FALSE)</f>
        <v>4</v>
      </c>
      <c r="K572" s="36">
        <f>VLOOKUP($H572,[1]EDA!$H$6:$BN$980,K$1,FALSE)</f>
        <v>4</v>
      </c>
      <c r="L572" s="36">
        <f>VLOOKUP($H572,[1]EDA!$H$6:$BN$980,L$1,FALSE)</f>
        <v>1</v>
      </c>
      <c r="M572" s="36">
        <f>VLOOKUP($H572,[1]EDA!$H$6:$BN$980,M$1,FALSE)</f>
        <v>4</v>
      </c>
      <c r="N572" s="36">
        <f>VLOOKUP($H572,[1]EDA!$H$6:$BN$980,N$1,FALSE)</f>
        <v>0</v>
      </c>
      <c r="O572" s="36">
        <f>VLOOKUP($H572,[1]EDA!$H$6:$BN$980,O$1,FALSE)</f>
        <v>0</v>
      </c>
      <c r="P572" s="36">
        <f>VLOOKUP($H572,[1]EDA!$H$6:$BN$980,P$1,FALSE)</f>
        <v>0</v>
      </c>
      <c r="Q572" s="36">
        <f>VLOOKUP($H572,[1]EDA!$H$6:$BN$980,Q$1,FALSE)</f>
        <v>0</v>
      </c>
      <c r="R572" s="36">
        <f>VLOOKUP($H572,[1]EDA!$H$6:$BN$980,R$1,FALSE)</f>
        <v>0</v>
      </c>
      <c r="S572" s="36">
        <f>VLOOKUP($H572,[1]EDA!$H$6:$BN$980,S$1,FALSE)</f>
        <v>0</v>
      </c>
      <c r="T572" s="36">
        <f>VLOOKUP($H572,[1]EDA!$H$6:$BN$980,T$1,FALSE)</f>
        <v>0</v>
      </c>
      <c r="U572" s="36">
        <f>VLOOKUP($H572,[1]EDA!$H$6:$BN$980,U$1,FALSE)</f>
        <v>0</v>
      </c>
      <c r="V572" s="10">
        <f>VLOOKUP(H572,[1]EDA!$H$6:$BO$980,60,FALSE)</f>
        <v>98.5</v>
      </c>
      <c r="W572" s="10">
        <f t="shared" si="76"/>
        <v>13</v>
      </c>
      <c r="X572" s="17">
        <f t="shared" si="77"/>
        <v>0.13197969543147209</v>
      </c>
      <c r="Y572" s="36">
        <f>VLOOKUP($H572,[2]EDA!$H$6:$AY$980,Y$1,FALSE)</f>
        <v>0</v>
      </c>
      <c r="Z572" s="36">
        <f>VLOOKUP($H572,[2]EDA!$H$6:$AY$980,Z$1,FALSE)</f>
        <v>0</v>
      </c>
      <c r="AA572" s="36">
        <f>VLOOKUP($H572,[2]EDA!$H$6:$AY$980,AA$1,FALSE)</f>
        <v>0</v>
      </c>
      <c r="AB572" s="36">
        <f>VLOOKUP($H572,[2]EDA!$H$6:$AY$980,AB$1,FALSE)</f>
        <v>0</v>
      </c>
      <c r="AC572" s="36">
        <f>VLOOKUP($H572,[2]EDA!$H$6:$AY$980,AC$1,FALSE)</f>
        <v>0</v>
      </c>
      <c r="AD572" s="36">
        <f>VLOOKUP($H572,[2]EDA!$H$6:$AY$980,AD$1,FALSE)</f>
        <v>0</v>
      </c>
      <c r="AE572" s="36">
        <f>VLOOKUP($H572,[2]EDA!$H$6:$AY$980,AE$1,FALSE)</f>
        <v>0</v>
      </c>
      <c r="AF572" s="36">
        <f>VLOOKUP($H572,[2]EDA!$H$6:$AY$980,AF$1,FALSE)</f>
        <v>0</v>
      </c>
      <c r="AG572" s="36">
        <f>VLOOKUP($H572,[2]EDA!$H$6:$AY$980,AG$1,FALSE)</f>
        <v>0</v>
      </c>
      <c r="AH572" s="36">
        <f>VLOOKUP($H572,[2]EDA!$H$6:$AY$980,AH$1,FALSE)</f>
        <v>0</v>
      </c>
      <c r="AI572" s="36">
        <f>VLOOKUP($H572,[2]EDA!$H$6:$AY$980,AI$1,FALSE)</f>
        <v>0</v>
      </c>
      <c r="AJ572" s="36">
        <f>VLOOKUP($H572,[2]EDA!$H$6:$AY$980,AJ$1,FALSE)</f>
        <v>0</v>
      </c>
      <c r="AK572" s="20">
        <f>VLOOKUP(H572,[2]EDA!$H$6:$AZ$980,45,FALSE)</f>
        <v>0</v>
      </c>
      <c r="AL572" s="39">
        <f t="shared" si="78"/>
        <v>0</v>
      </c>
      <c r="AM572" s="17">
        <f t="shared" si="79"/>
        <v>0</v>
      </c>
      <c r="AN572" s="36">
        <f>VLOOKUP($H572,[3]IRA!$H$6:$BN$980,AN$1,FALSE)</f>
        <v>0</v>
      </c>
      <c r="AO572" s="36">
        <f>VLOOKUP($H572,[3]IRA!$H$6:$BN$980,AO$1,FALSE)</f>
        <v>0</v>
      </c>
      <c r="AP572" s="36">
        <f>VLOOKUP($H572,[3]IRA!$H$6:$BN$980,AP$1,FALSE)</f>
        <v>0</v>
      </c>
      <c r="AQ572" s="36">
        <f>VLOOKUP($H572,[3]IRA!$H$6:$BN$980,AQ$1,FALSE)</f>
        <v>0</v>
      </c>
      <c r="AR572" s="36">
        <f>VLOOKUP($H572,[3]IRA!$H$6:$BN$980,AR$1,FALSE)</f>
        <v>0</v>
      </c>
      <c r="AS572" s="36">
        <f>VLOOKUP($H572,[3]IRA!$H$6:$BN$980,AS$1,FALSE)</f>
        <v>0</v>
      </c>
      <c r="AT572" s="36">
        <f>VLOOKUP($H572,[3]IRA!$H$6:$BN$980,AT$1,FALSE)</f>
        <v>0</v>
      </c>
      <c r="AU572" s="36">
        <f>VLOOKUP($H572,[3]IRA!$H$6:$BN$980,AU$1,FALSE)</f>
        <v>0</v>
      </c>
      <c r="AV572" s="36">
        <f>VLOOKUP($H572,[3]IRA!$H$6:$BN$980,AV$1,FALSE)</f>
        <v>0</v>
      </c>
      <c r="AW572" s="36">
        <f>VLOOKUP($H572,[3]IRA!$H$6:$BN$980,AW$1,FALSE)</f>
        <v>0</v>
      </c>
      <c r="AX572" s="36">
        <f>VLOOKUP($H572,[3]IRA!$H$6:$BN$980,AX$1,FALSE)</f>
        <v>0</v>
      </c>
      <c r="AY572" s="36">
        <f>VLOOKUP($H572,[3]IRA!$H$6:$BN$980,AY$1,FALSE)</f>
        <v>0</v>
      </c>
      <c r="AZ572" s="20">
        <f>VLOOKUP(H572,[3]IRA!$H$6:$BO$980,60,FALSE)</f>
        <v>0</v>
      </c>
      <c r="BA572" s="20">
        <f t="shared" si="80"/>
        <v>0</v>
      </c>
      <c r="BB572" s="17">
        <f t="shared" si="81"/>
        <v>0</v>
      </c>
      <c r="BC572" s="36">
        <f>VLOOKUP($H572,[4]IRA!$H$7:$CS$981,BC$1,FALSE)</f>
        <v>6</v>
      </c>
      <c r="BD572" s="36">
        <f>VLOOKUP($H572,[4]IRA!$H$7:$CS$981,BD$1,FALSE)</f>
        <v>7</v>
      </c>
      <c r="BE572" s="36">
        <f>VLOOKUP($H572,[4]IRA!$H$7:$CS$981,BE$1,FALSE)</f>
        <v>11</v>
      </c>
      <c r="BF572" s="36">
        <f>VLOOKUP($H572,[4]IRA!$H$7:$CS$981,BF$1,FALSE)</f>
        <v>7</v>
      </c>
      <c r="BG572" s="36">
        <f>VLOOKUP($H572,[4]IRA!$H$7:$CS$981,BG$1,FALSE)</f>
        <v>0</v>
      </c>
      <c r="BH572" s="36">
        <f>VLOOKUP($H572,[4]IRA!$H$7:$CS$981,BH$1,FALSE)</f>
        <v>0</v>
      </c>
      <c r="BI572" s="36">
        <f>VLOOKUP($H572,[4]IRA!$H$7:$CS$981,BI$1,FALSE)</f>
        <v>0</v>
      </c>
      <c r="BJ572" s="36">
        <f>VLOOKUP($H572,[4]IRA!$H$7:$CS$981,BJ$1,FALSE)</f>
        <v>0</v>
      </c>
      <c r="BK572" s="36">
        <f>VLOOKUP($H572,[4]IRA!$H$7:$CS$981,BK$1,FALSE)</f>
        <v>0</v>
      </c>
      <c r="BL572" s="36">
        <f>VLOOKUP($H572,[4]IRA!$H$7:$CS$981,BL$1,FALSE)</f>
        <v>0</v>
      </c>
      <c r="BM572" s="36">
        <f>VLOOKUP($H572,[4]IRA!$H$7:$CS$981,BM$1,FALSE)</f>
        <v>0</v>
      </c>
      <c r="BN572" s="36">
        <f>VLOOKUP($H572,[4]IRA!$H$7:$CS$981,BN$1,FALSE)</f>
        <v>0</v>
      </c>
      <c r="BO572" s="10">
        <f>VLOOKUP(H572,[4]IRA!$H$7:$CS$981,90,FALSE)</f>
        <v>60</v>
      </c>
      <c r="BP572" s="10">
        <f t="shared" si="82"/>
        <v>31</v>
      </c>
      <c r="BQ572" s="17">
        <f t="shared" si="83"/>
        <v>0.51666666666666672</v>
      </c>
    </row>
    <row r="573" spans="1:69" x14ac:dyDescent="0.3">
      <c r="A573" s="87" t="s">
        <v>2</v>
      </c>
      <c r="B573" s="87" t="s">
        <v>93</v>
      </c>
      <c r="C573" s="88"/>
      <c r="D573" s="87" t="s">
        <v>719</v>
      </c>
      <c r="E573" s="87" t="s">
        <v>820</v>
      </c>
      <c r="F573" s="87" t="s">
        <v>818</v>
      </c>
      <c r="G573" s="88" t="s">
        <v>555</v>
      </c>
      <c r="H573" s="88">
        <v>25600</v>
      </c>
      <c r="I573" s="87" t="s">
        <v>1060</v>
      </c>
      <c r="J573" s="37">
        <f>VLOOKUP($H573,[1]EDA!$H$6:$BN$980,J$1,FALSE)</f>
        <v>0</v>
      </c>
      <c r="K573" s="36">
        <f>VLOOKUP($H573,[1]EDA!$H$6:$BN$980,K$1,FALSE)</f>
        <v>0</v>
      </c>
      <c r="L573" s="36">
        <f>VLOOKUP($H573,[1]EDA!$H$6:$BN$980,L$1,FALSE)</f>
        <v>0</v>
      </c>
      <c r="M573" s="36">
        <f>VLOOKUP($H573,[1]EDA!$H$6:$BN$980,M$1,FALSE)</f>
        <v>0</v>
      </c>
      <c r="N573" s="36">
        <f>VLOOKUP($H573,[1]EDA!$H$6:$BN$980,N$1,FALSE)</f>
        <v>0</v>
      </c>
      <c r="O573" s="36">
        <f>VLOOKUP($H573,[1]EDA!$H$6:$BN$980,O$1,FALSE)</f>
        <v>0</v>
      </c>
      <c r="P573" s="36">
        <f>VLOOKUP($H573,[1]EDA!$H$6:$BN$980,P$1,FALSE)</f>
        <v>0</v>
      </c>
      <c r="Q573" s="36">
        <f>VLOOKUP($H573,[1]EDA!$H$6:$BN$980,Q$1,FALSE)</f>
        <v>0</v>
      </c>
      <c r="R573" s="36">
        <f>VLOOKUP($H573,[1]EDA!$H$6:$BN$980,R$1,FALSE)</f>
        <v>0</v>
      </c>
      <c r="S573" s="36">
        <f>VLOOKUP($H573,[1]EDA!$H$6:$BN$980,S$1,FALSE)</f>
        <v>0</v>
      </c>
      <c r="T573" s="36">
        <f>VLOOKUP($H573,[1]EDA!$H$6:$BN$980,T$1,FALSE)</f>
        <v>0</v>
      </c>
      <c r="U573" s="36">
        <f>VLOOKUP($H573,[1]EDA!$H$6:$BN$980,U$1,FALSE)</f>
        <v>0</v>
      </c>
      <c r="V573" s="10">
        <f>VLOOKUP(H573,[1]EDA!$H$6:$BO$980,60,FALSE)</f>
        <v>0</v>
      </c>
      <c r="W573" s="10">
        <f t="shared" si="76"/>
        <v>0</v>
      </c>
      <c r="X573" s="17">
        <f t="shared" si="77"/>
        <v>0</v>
      </c>
      <c r="Y573" s="36">
        <f>VLOOKUP($H573,[2]EDA!$H$6:$AY$980,Y$1,FALSE)</f>
        <v>0</v>
      </c>
      <c r="Z573" s="36">
        <f>VLOOKUP($H573,[2]EDA!$H$6:$AY$980,Z$1,FALSE)</f>
        <v>0</v>
      </c>
      <c r="AA573" s="36">
        <f>VLOOKUP($H573,[2]EDA!$H$6:$AY$980,AA$1,FALSE)</f>
        <v>0</v>
      </c>
      <c r="AB573" s="36">
        <f>VLOOKUP($H573,[2]EDA!$H$6:$AY$980,AB$1,FALSE)</f>
        <v>0</v>
      </c>
      <c r="AC573" s="36">
        <f>VLOOKUP($H573,[2]EDA!$H$6:$AY$980,AC$1,FALSE)</f>
        <v>0</v>
      </c>
      <c r="AD573" s="36">
        <f>VLOOKUP($H573,[2]EDA!$H$6:$AY$980,AD$1,FALSE)</f>
        <v>0</v>
      </c>
      <c r="AE573" s="36">
        <f>VLOOKUP($H573,[2]EDA!$H$6:$AY$980,AE$1,FALSE)</f>
        <v>0</v>
      </c>
      <c r="AF573" s="36">
        <f>VLOOKUP($H573,[2]EDA!$H$6:$AY$980,AF$1,FALSE)</f>
        <v>0</v>
      </c>
      <c r="AG573" s="36">
        <f>VLOOKUP($H573,[2]EDA!$H$6:$AY$980,AG$1,FALSE)</f>
        <v>0</v>
      </c>
      <c r="AH573" s="36">
        <f>VLOOKUP($H573,[2]EDA!$H$6:$AY$980,AH$1,FALSE)</f>
        <v>0</v>
      </c>
      <c r="AI573" s="36">
        <f>VLOOKUP($H573,[2]EDA!$H$6:$AY$980,AI$1,FALSE)</f>
        <v>0</v>
      </c>
      <c r="AJ573" s="36">
        <f>VLOOKUP($H573,[2]EDA!$H$6:$AY$980,AJ$1,FALSE)</f>
        <v>0</v>
      </c>
      <c r="AK573" s="20">
        <f>VLOOKUP(H573,[2]EDA!$H$6:$AZ$980,45,FALSE)</f>
        <v>0</v>
      </c>
      <c r="AL573" s="39">
        <f t="shared" si="78"/>
        <v>0</v>
      </c>
      <c r="AM573" s="17">
        <f t="shared" si="79"/>
        <v>0</v>
      </c>
      <c r="AN573" s="36">
        <f>VLOOKUP($H573,[3]IRA!$H$6:$BN$980,AN$1,FALSE)</f>
        <v>0</v>
      </c>
      <c r="AO573" s="36">
        <f>VLOOKUP($H573,[3]IRA!$H$6:$BN$980,AO$1,FALSE)</f>
        <v>0</v>
      </c>
      <c r="AP573" s="36">
        <f>VLOOKUP($H573,[3]IRA!$H$6:$BN$980,AP$1,FALSE)</f>
        <v>0</v>
      </c>
      <c r="AQ573" s="36">
        <f>VLOOKUP($H573,[3]IRA!$H$6:$BN$980,AQ$1,FALSE)</f>
        <v>0</v>
      </c>
      <c r="AR573" s="36">
        <f>VLOOKUP($H573,[3]IRA!$H$6:$BN$980,AR$1,FALSE)</f>
        <v>0</v>
      </c>
      <c r="AS573" s="36">
        <f>VLOOKUP($H573,[3]IRA!$H$6:$BN$980,AS$1,FALSE)</f>
        <v>0</v>
      </c>
      <c r="AT573" s="36">
        <f>VLOOKUP($H573,[3]IRA!$H$6:$BN$980,AT$1,FALSE)</f>
        <v>0</v>
      </c>
      <c r="AU573" s="36">
        <f>VLOOKUP($H573,[3]IRA!$H$6:$BN$980,AU$1,FALSE)</f>
        <v>0</v>
      </c>
      <c r="AV573" s="36">
        <f>VLOOKUP($H573,[3]IRA!$H$6:$BN$980,AV$1,FALSE)</f>
        <v>0</v>
      </c>
      <c r="AW573" s="36">
        <f>VLOOKUP($H573,[3]IRA!$H$6:$BN$980,AW$1,FALSE)</f>
        <v>0</v>
      </c>
      <c r="AX573" s="36">
        <f>VLOOKUP($H573,[3]IRA!$H$6:$BN$980,AX$1,FALSE)</f>
        <v>0</v>
      </c>
      <c r="AY573" s="36">
        <f>VLOOKUP($H573,[3]IRA!$H$6:$BN$980,AY$1,FALSE)</f>
        <v>0</v>
      </c>
      <c r="AZ573" s="20">
        <f>VLOOKUP(H573,[3]IRA!$H$6:$BO$980,60,FALSE)</f>
        <v>0</v>
      </c>
      <c r="BA573" s="20">
        <f t="shared" si="80"/>
        <v>0</v>
      </c>
      <c r="BB573" s="17">
        <f t="shared" si="81"/>
        <v>0</v>
      </c>
      <c r="BC573" s="36">
        <f>VLOOKUP($H573,[4]IRA!$H$7:$CS$981,BC$1,FALSE)</f>
        <v>0</v>
      </c>
      <c r="BD573" s="36">
        <f>VLOOKUP($H573,[4]IRA!$H$7:$CS$981,BD$1,FALSE)</f>
        <v>0</v>
      </c>
      <c r="BE573" s="36">
        <f>VLOOKUP($H573,[4]IRA!$H$7:$CS$981,BE$1,FALSE)</f>
        <v>0</v>
      </c>
      <c r="BF573" s="36">
        <f>VLOOKUP($H573,[4]IRA!$H$7:$CS$981,BF$1,FALSE)</f>
        <v>0</v>
      </c>
      <c r="BG573" s="36">
        <f>VLOOKUP($H573,[4]IRA!$H$7:$CS$981,BG$1,FALSE)</f>
        <v>0</v>
      </c>
      <c r="BH573" s="36">
        <f>VLOOKUP($H573,[4]IRA!$H$7:$CS$981,BH$1,FALSE)</f>
        <v>0</v>
      </c>
      <c r="BI573" s="36">
        <f>VLOOKUP($H573,[4]IRA!$H$7:$CS$981,BI$1,FALSE)</f>
        <v>0</v>
      </c>
      <c r="BJ573" s="36">
        <f>VLOOKUP($H573,[4]IRA!$H$7:$CS$981,BJ$1,FALSE)</f>
        <v>0</v>
      </c>
      <c r="BK573" s="36">
        <f>VLOOKUP($H573,[4]IRA!$H$7:$CS$981,BK$1,FALSE)</f>
        <v>0</v>
      </c>
      <c r="BL573" s="36">
        <f>VLOOKUP($H573,[4]IRA!$H$7:$CS$981,BL$1,FALSE)</f>
        <v>0</v>
      </c>
      <c r="BM573" s="36">
        <f>VLOOKUP($H573,[4]IRA!$H$7:$CS$981,BM$1,FALSE)</f>
        <v>0</v>
      </c>
      <c r="BN573" s="36">
        <f>VLOOKUP($H573,[4]IRA!$H$7:$CS$981,BN$1,FALSE)</f>
        <v>0</v>
      </c>
      <c r="BO573" s="10">
        <f>VLOOKUP(H573,[4]IRA!$H$7:$CS$981,90,FALSE)</f>
        <v>0</v>
      </c>
      <c r="BP573" s="10">
        <f t="shared" si="82"/>
        <v>0</v>
      </c>
      <c r="BQ573" s="17">
        <f t="shared" si="83"/>
        <v>0</v>
      </c>
    </row>
    <row r="574" spans="1:69" x14ac:dyDescent="0.3">
      <c r="A574" s="87" t="s">
        <v>181</v>
      </c>
      <c r="B574" s="87" t="s">
        <v>342</v>
      </c>
      <c r="C574" s="88">
        <v>407</v>
      </c>
      <c r="D574" s="87" t="s">
        <v>846</v>
      </c>
      <c r="E574" s="87" t="s">
        <v>181</v>
      </c>
      <c r="F574" s="87" t="s">
        <v>587</v>
      </c>
      <c r="G574" s="88" t="s">
        <v>550</v>
      </c>
      <c r="H574" s="88">
        <v>25605</v>
      </c>
      <c r="I574" s="87" t="s">
        <v>1061</v>
      </c>
      <c r="J574" s="37">
        <f>VLOOKUP($H574,[1]EDA!$H$6:$BN$980,J$1,FALSE)</f>
        <v>2</v>
      </c>
      <c r="K574" s="36">
        <f>VLOOKUP($H574,[1]EDA!$H$6:$BN$980,K$1,FALSE)</f>
        <v>0</v>
      </c>
      <c r="L574" s="36">
        <f>VLOOKUP($H574,[1]EDA!$H$6:$BN$980,L$1,FALSE)</f>
        <v>0</v>
      </c>
      <c r="M574" s="36">
        <f>VLOOKUP($H574,[1]EDA!$H$6:$BN$980,M$1,FALSE)</f>
        <v>0</v>
      </c>
      <c r="N574" s="36">
        <f>VLOOKUP($H574,[1]EDA!$H$6:$BN$980,N$1,FALSE)</f>
        <v>0</v>
      </c>
      <c r="O574" s="36">
        <f>VLOOKUP($H574,[1]EDA!$H$6:$BN$980,O$1,FALSE)</f>
        <v>0</v>
      </c>
      <c r="P574" s="36">
        <f>VLOOKUP($H574,[1]EDA!$H$6:$BN$980,P$1,FALSE)</f>
        <v>0</v>
      </c>
      <c r="Q574" s="36">
        <f>VLOOKUP($H574,[1]EDA!$H$6:$BN$980,Q$1,FALSE)</f>
        <v>0</v>
      </c>
      <c r="R574" s="36">
        <f>VLOOKUP($H574,[1]EDA!$H$6:$BN$980,R$1,FALSE)</f>
        <v>0</v>
      </c>
      <c r="S574" s="36">
        <f>VLOOKUP($H574,[1]EDA!$H$6:$BN$980,S$1,FALSE)</f>
        <v>0</v>
      </c>
      <c r="T574" s="36">
        <f>VLOOKUP($H574,[1]EDA!$H$6:$BN$980,T$1,FALSE)</f>
        <v>0</v>
      </c>
      <c r="U574" s="36">
        <f>VLOOKUP($H574,[1]EDA!$H$6:$BN$980,U$1,FALSE)</f>
        <v>0</v>
      </c>
      <c r="V574" s="10">
        <f>VLOOKUP(H574,[1]EDA!$H$6:$BO$980,60,FALSE)</f>
        <v>7</v>
      </c>
      <c r="W574" s="10">
        <f t="shared" si="76"/>
        <v>2</v>
      </c>
      <c r="X574" s="17">
        <f t="shared" si="77"/>
        <v>0.2857142857142857</v>
      </c>
      <c r="Y574" s="36">
        <f>VLOOKUP($H574,[2]EDA!$H$6:$AY$980,Y$1,FALSE)</f>
        <v>0</v>
      </c>
      <c r="Z574" s="36">
        <f>VLOOKUP($H574,[2]EDA!$H$6:$AY$980,Z$1,FALSE)</f>
        <v>0</v>
      </c>
      <c r="AA574" s="36">
        <f>VLOOKUP($H574,[2]EDA!$H$6:$AY$980,AA$1,FALSE)</f>
        <v>0</v>
      </c>
      <c r="AB574" s="36">
        <f>VLOOKUP($H574,[2]EDA!$H$6:$AY$980,AB$1,FALSE)</f>
        <v>0</v>
      </c>
      <c r="AC574" s="36">
        <f>VLOOKUP($H574,[2]EDA!$H$6:$AY$980,AC$1,FALSE)</f>
        <v>0</v>
      </c>
      <c r="AD574" s="36">
        <f>VLOOKUP($H574,[2]EDA!$H$6:$AY$980,AD$1,FALSE)</f>
        <v>0</v>
      </c>
      <c r="AE574" s="36">
        <f>VLOOKUP($H574,[2]EDA!$H$6:$AY$980,AE$1,FALSE)</f>
        <v>0</v>
      </c>
      <c r="AF574" s="36">
        <f>VLOOKUP($H574,[2]EDA!$H$6:$AY$980,AF$1,FALSE)</f>
        <v>0</v>
      </c>
      <c r="AG574" s="36">
        <f>VLOOKUP($H574,[2]EDA!$H$6:$AY$980,AG$1,FALSE)</f>
        <v>0</v>
      </c>
      <c r="AH574" s="36">
        <f>VLOOKUP($H574,[2]EDA!$H$6:$AY$980,AH$1,FALSE)</f>
        <v>0</v>
      </c>
      <c r="AI574" s="36">
        <f>VLOOKUP($H574,[2]EDA!$H$6:$AY$980,AI$1,FALSE)</f>
        <v>0</v>
      </c>
      <c r="AJ574" s="36">
        <f>VLOOKUP($H574,[2]EDA!$H$6:$AY$980,AJ$1,FALSE)</f>
        <v>0</v>
      </c>
      <c r="AK574" s="20">
        <f>VLOOKUP(H574,[2]EDA!$H$6:$AZ$980,45,FALSE)</f>
        <v>0</v>
      </c>
      <c r="AL574" s="39">
        <f t="shared" si="78"/>
        <v>0</v>
      </c>
      <c r="AM574" s="17">
        <f t="shared" si="79"/>
        <v>0</v>
      </c>
      <c r="AN574" s="36">
        <f>VLOOKUP($H574,[3]IRA!$H$6:$BN$980,AN$1,FALSE)</f>
        <v>0</v>
      </c>
      <c r="AO574" s="36">
        <f>VLOOKUP($H574,[3]IRA!$H$6:$BN$980,AO$1,FALSE)</f>
        <v>0</v>
      </c>
      <c r="AP574" s="36">
        <f>VLOOKUP($H574,[3]IRA!$H$6:$BN$980,AP$1,FALSE)</f>
        <v>0</v>
      </c>
      <c r="AQ574" s="36">
        <f>VLOOKUP($H574,[3]IRA!$H$6:$BN$980,AQ$1,FALSE)</f>
        <v>0</v>
      </c>
      <c r="AR574" s="36">
        <f>VLOOKUP($H574,[3]IRA!$H$6:$BN$980,AR$1,FALSE)</f>
        <v>0</v>
      </c>
      <c r="AS574" s="36">
        <f>VLOOKUP($H574,[3]IRA!$H$6:$BN$980,AS$1,FALSE)</f>
        <v>0</v>
      </c>
      <c r="AT574" s="36">
        <f>VLOOKUP($H574,[3]IRA!$H$6:$BN$980,AT$1,FALSE)</f>
        <v>0</v>
      </c>
      <c r="AU574" s="36">
        <f>VLOOKUP($H574,[3]IRA!$H$6:$BN$980,AU$1,FALSE)</f>
        <v>0</v>
      </c>
      <c r="AV574" s="36">
        <f>VLOOKUP($H574,[3]IRA!$H$6:$BN$980,AV$1,FALSE)</f>
        <v>0</v>
      </c>
      <c r="AW574" s="36">
        <f>VLOOKUP($H574,[3]IRA!$H$6:$BN$980,AW$1,FALSE)</f>
        <v>0</v>
      </c>
      <c r="AX574" s="36">
        <f>VLOOKUP($H574,[3]IRA!$H$6:$BN$980,AX$1,FALSE)</f>
        <v>0</v>
      </c>
      <c r="AY574" s="36">
        <f>VLOOKUP($H574,[3]IRA!$H$6:$BN$980,AY$1,FALSE)</f>
        <v>0</v>
      </c>
      <c r="AZ574" s="20">
        <f>VLOOKUP(H574,[3]IRA!$H$6:$BO$980,60,FALSE)</f>
        <v>0</v>
      </c>
      <c r="BA574" s="20">
        <f t="shared" si="80"/>
        <v>0</v>
      </c>
      <c r="BB574" s="17">
        <f t="shared" si="81"/>
        <v>0</v>
      </c>
      <c r="BC574" s="36">
        <f>VLOOKUP($H574,[4]IRA!$H$7:$CS$981,BC$1,FALSE)</f>
        <v>0</v>
      </c>
      <c r="BD574" s="36">
        <f>VLOOKUP($H574,[4]IRA!$H$7:$CS$981,BD$1,FALSE)</f>
        <v>0</v>
      </c>
      <c r="BE574" s="36">
        <f>VLOOKUP($H574,[4]IRA!$H$7:$CS$981,BE$1,FALSE)</f>
        <v>0</v>
      </c>
      <c r="BF574" s="36">
        <f>VLOOKUP($H574,[4]IRA!$H$7:$CS$981,BF$1,FALSE)</f>
        <v>0</v>
      </c>
      <c r="BG574" s="36">
        <f>VLOOKUP($H574,[4]IRA!$H$7:$CS$981,BG$1,FALSE)</f>
        <v>0</v>
      </c>
      <c r="BH574" s="36">
        <f>VLOOKUP($H574,[4]IRA!$H$7:$CS$981,BH$1,FALSE)</f>
        <v>0</v>
      </c>
      <c r="BI574" s="36">
        <f>VLOOKUP($H574,[4]IRA!$H$7:$CS$981,BI$1,FALSE)</f>
        <v>0</v>
      </c>
      <c r="BJ574" s="36">
        <f>VLOOKUP($H574,[4]IRA!$H$7:$CS$981,BJ$1,FALSE)</f>
        <v>0</v>
      </c>
      <c r="BK574" s="36">
        <f>VLOOKUP($H574,[4]IRA!$H$7:$CS$981,BK$1,FALSE)</f>
        <v>0</v>
      </c>
      <c r="BL574" s="36">
        <f>VLOOKUP($H574,[4]IRA!$H$7:$CS$981,BL$1,FALSE)</f>
        <v>0</v>
      </c>
      <c r="BM574" s="36">
        <f>VLOOKUP($H574,[4]IRA!$H$7:$CS$981,BM$1,FALSE)</f>
        <v>0</v>
      </c>
      <c r="BN574" s="36">
        <f>VLOOKUP($H574,[4]IRA!$H$7:$CS$981,BN$1,FALSE)</f>
        <v>0</v>
      </c>
      <c r="BO574" s="10">
        <f>VLOOKUP(H574,[4]IRA!$H$7:$CS$981,90,FALSE)</f>
        <v>11.666666666666668</v>
      </c>
      <c r="BP574" s="10">
        <f t="shared" si="82"/>
        <v>0</v>
      </c>
      <c r="BQ574" s="17">
        <f t="shared" si="83"/>
        <v>0</v>
      </c>
    </row>
    <row r="575" spans="1:69" x14ac:dyDescent="0.3">
      <c r="A575" s="87" t="s">
        <v>2</v>
      </c>
      <c r="B575" s="87" t="s">
        <v>93</v>
      </c>
      <c r="C575" s="88"/>
      <c r="D575" s="87" t="s">
        <v>719</v>
      </c>
      <c r="E575" s="87" t="s">
        <v>820</v>
      </c>
      <c r="F575" s="87" t="s">
        <v>818</v>
      </c>
      <c r="G575" s="88" t="s">
        <v>555</v>
      </c>
      <c r="H575" s="88">
        <v>25622</v>
      </c>
      <c r="I575" s="87" t="s">
        <v>1062</v>
      </c>
      <c r="J575" s="37">
        <f>VLOOKUP($H575,[1]EDA!$H$6:$BN$980,J$1,FALSE)</f>
        <v>0</v>
      </c>
      <c r="K575" s="36">
        <f>VLOOKUP($H575,[1]EDA!$H$6:$BN$980,K$1,FALSE)</f>
        <v>0</v>
      </c>
      <c r="L575" s="36">
        <f>VLOOKUP($H575,[1]EDA!$H$6:$BN$980,L$1,FALSE)</f>
        <v>0</v>
      </c>
      <c r="M575" s="36">
        <f>VLOOKUP($H575,[1]EDA!$H$6:$BN$980,M$1,FALSE)</f>
        <v>0</v>
      </c>
      <c r="N575" s="36">
        <f>VLOOKUP($H575,[1]EDA!$H$6:$BN$980,N$1,FALSE)</f>
        <v>0</v>
      </c>
      <c r="O575" s="36">
        <f>VLOOKUP($H575,[1]EDA!$H$6:$BN$980,O$1,FALSE)</f>
        <v>0</v>
      </c>
      <c r="P575" s="36">
        <f>VLOOKUP($H575,[1]EDA!$H$6:$BN$980,P$1,FALSE)</f>
        <v>0</v>
      </c>
      <c r="Q575" s="36">
        <f>VLOOKUP($H575,[1]EDA!$H$6:$BN$980,Q$1,FALSE)</f>
        <v>0</v>
      </c>
      <c r="R575" s="36">
        <f>VLOOKUP($H575,[1]EDA!$H$6:$BN$980,R$1,FALSE)</f>
        <v>0</v>
      </c>
      <c r="S575" s="36">
        <f>VLOOKUP($H575,[1]EDA!$H$6:$BN$980,S$1,FALSE)</f>
        <v>0</v>
      </c>
      <c r="T575" s="36">
        <f>VLOOKUP($H575,[1]EDA!$H$6:$BN$980,T$1,FALSE)</f>
        <v>0</v>
      </c>
      <c r="U575" s="36">
        <f>VLOOKUP($H575,[1]EDA!$H$6:$BN$980,U$1,FALSE)</f>
        <v>0</v>
      </c>
      <c r="V575" s="10">
        <f>VLOOKUP(H575,[1]EDA!$H$6:$BO$980,60,FALSE)</f>
        <v>0</v>
      </c>
      <c r="W575" s="10">
        <f t="shared" si="76"/>
        <v>0</v>
      </c>
      <c r="X575" s="17">
        <f t="shared" si="77"/>
        <v>0</v>
      </c>
      <c r="Y575" s="36">
        <f>VLOOKUP($H575,[2]EDA!$H$6:$AY$980,Y$1,FALSE)</f>
        <v>0</v>
      </c>
      <c r="Z575" s="36">
        <f>VLOOKUP($H575,[2]EDA!$H$6:$AY$980,Z$1,FALSE)</f>
        <v>0</v>
      </c>
      <c r="AA575" s="36">
        <f>VLOOKUP($H575,[2]EDA!$H$6:$AY$980,AA$1,FALSE)</f>
        <v>0</v>
      </c>
      <c r="AB575" s="36">
        <f>VLOOKUP($H575,[2]EDA!$H$6:$AY$980,AB$1,FALSE)</f>
        <v>0</v>
      </c>
      <c r="AC575" s="36">
        <f>VLOOKUP($H575,[2]EDA!$H$6:$AY$980,AC$1,FALSE)</f>
        <v>0</v>
      </c>
      <c r="AD575" s="36">
        <f>VLOOKUP($H575,[2]EDA!$H$6:$AY$980,AD$1,FALSE)</f>
        <v>0</v>
      </c>
      <c r="AE575" s="36">
        <f>VLOOKUP($H575,[2]EDA!$H$6:$AY$980,AE$1,FALSE)</f>
        <v>0</v>
      </c>
      <c r="AF575" s="36">
        <f>VLOOKUP($H575,[2]EDA!$H$6:$AY$980,AF$1,FALSE)</f>
        <v>0</v>
      </c>
      <c r="AG575" s="36">
        <f>VLOOKUP($H575,[2]EDA!$H$6:$AY$980,AG$1,FALSE)</f>
        <v>0</v>
      </c>
      <c r="AH575" s="36">
        <f>VLOOKUP($H575,[2]EDA!$H$6:$AY$980,AH$1,FALSE)</f>
        <v>0</v>
      </c>
      <c r="AI575" s="36">
        <f>VLOOKUP($H575,[2]EDA!$H$6:$AY$980,AI$1,FALSE)</f>
        <v>0</v>
      </c>
      <c r="AJ575" s="36">
        <f>VLOOKUP($H575,[2]EDA!$H$6:$AY$980,AJ$1,FALSE)</f>
        <v>0</v>
      </c>
      <c r="AK575" s="20">
        <f>VLOOKUP(H575,[2]EDA!$H$6:$AZ$980,45,FALSE)</f>
        <v>0</v>
      </c>
      <c r="AL575" s="39">
        <f t="shared" si="78"/>
        <v>0</v>
      </c>
      <c r="AM575" s="17">
        <f t="shared" si="79"/>
        <v>0</v>
      </c>
      <c r="AN575" s="36">
        <f>VLOOKUP($H575,[3]IRA!$H$6:$BN$980,AN$1,FALSE)</f>
        <v>0</v>
      </c>
      <c r="AO575" s="36">
        <f>VLOOKUP($H575,[3]IRA!$H$6:$BN$980,AO$1,FALSE)</f>
        <v>0</v>
      </c>
      <c r="AP575" s="36">
        <f>VLOOKUP($H575,[3]IRA!$H$6:$BN$980,AP$1,FALSE)</f>
        <v>0</v>
      </c>
      <c r="AQ575" s="36">
        <f>VLOOKUP($H575,[3]IRA!$H$6:$BN$980,AQ$1,FALSE)</f>
        <v>0</v>
      </c>
      <c r="AR575" s="36">
        <f>VLOOKUP($H575,[3]IRA!$H$6:$BN$980,AR$1,FALSE)</f>
        <v>0</v>
      </c>
      <c r="AS575" s="36">
        <f>VLOOKUP($H575,[3]IRA!$H$6:$BN$980,AS$1,FALSE)</f>
        <v>0</v>
      </c>
      <c r="AT575" s="36">
        <f>VLOOKUP($H575,[3]IRA!$H$6:$BN$980,AT$1,FALSE)</f>
        <v>0</v>
      </c>
      <c r="AU575" s="36">
        <f>VLOOKUP($H575,[3]IRA!$H$6:$BN$980,AU$1,FALSE)</f>
        <v>0</v>
      </c>
      <c r="AV575" s="36">
        <f>VLOOKUP($H575,[3]IRA!$H$6:$BN$980,AV$1,FALSE)</f>
        <v>0</v>
      </c>
      <c r="AW575" s="36">
        <f>VLOOKUP($H575,[3]IRA!$H$6:$BN$980,AW$1,FALSE)</f>
        <v>0</v>
      </c>
      <c r="AX575" s="36">
        <f>VLOOKUP($H575,[3]IRA!$H$6:$BN$980,AX$1,FALSE)</f>
        <v>0</v>
      </c>
      <c r="AY575" s="36">
        <f>VLOOKUP($H575,[3]IRA!$H$6:$BN$980,AY$1,FALSE)</f>
        <v>0</v>
      </c>
      <c r="AZ575" s="20">
        <f>VLOOKUP(H575,[3]IRA!$H$6:$BO$980,60,FALSE)</f>
        <v>0</v>
      </c>
      <c r="BA575" s="20">
        <f t="shared" si="80"/>
        <v>0</v>
      </c>
      <c r="BB575" s="17">
        <f t="shared" si="81"/>
        <v>0</v>
      </c>
      <c r="BC575" s="36">
        <f>VLOOKUP($H575,[4]IRA!$H$7:$CS$981,BC$1,FALSE)</f>
        <v>0</v>
      </c>
      <c r="BD575" s="36">
        <f>VLOOKUP($H575,[4]IRA!$H$7:$CS$981,BD$1,FALSE)</f>
        <v>0</v>
      </c>
      <c r="BE575" s="36">
        <f>VLOOKUP($H575,[4]IRA!$H$7:$CS$981,BE$1,FALSE)</f>
        <v>0</v>
      </c>
      <c r="BF575" s="36">
        <f>VLOOKUP($H575,[4]IRA!$H$7:$CS$981,BF$1,FALSE)</f>
        <v>0</v>
      </c>
      <c r="BG575" s="36">
        <f>VLOOKUP($H575,[4]IRA!$H$7:$CS$981,BG$1,FALSE)</f>
        <v>0</v>
      </c>
      <c r="BH575" s="36">
        <f>VLOOKUP($H575,[4]IRA!$H$7:$CS$981,BH$1,FALSE)</f>
        <v>0</v>
      </c>
      <c r="BI575" s="36">
        <f>VLOOKUP($H575,[4]IRA!$H$7:$CS$981,BI$1,FALSE)</f>
        <v>0</v>
      </c>
      <c r="BJ575" s="36">
        <f>VLOOKUP($H575,[4]IRA!$H$7:$CS$981,BJ$1,FALSE)</f>
        <v>0</v>
      </c>
      <c r="BK575" s="36">
        <f>VLOOKUP($H575,[4]IRA!$H$7:$CS$981,BK$1,FALSE)</f>
        <v>0</v>
      </c>
      <c r="BL575" s="36">
        <f>VLOOKUP($H575,[4]IRA!$H$7:$CS$981,BL$1,FALSE)</f>
        <v>0</v>
      </c>
      <c r="BM575" s="36">
        <f>VLOOKUP($H575,[4]IRA!$H$7:$CS$981,BM$1,FALSE)</f>
        <v>0</v>
      </c>
      <c r="BN575" s="36">
        <f>VLOOKUP($H575,[4]IRA!$H$7:$CS$981,BN$1,FALSE)</f>
        <v>0</v>
      </c>
      <c r="BO575" s="10">
        <f>VLOOKUP(H575,[4]IRA!$H$7:$CS$981,90,FALSE)</f>
        <v>0</v>
      </c>
      <c r="BP575" s="10">
        <f t="shared" si="82"/>
        <v>0</v>
      </c>
      <c r="BQ575" s="17">
        <f t="shared" si="83"/>
        <v>0</v>
      </c>
    </row>
    <row r="576" spans="1:69" x14ac:dyDescent="0.3">
      <c r="A576" s="87" t="s">
        <v>2</v>
      </c>
      <c r="B576" s="87" t="s">
        <v>260</v>
      </c>
      <c r="C576" s="88"/>
      <c r="D576" s="87" t="s">
        <v>719</v>
      </c>
      <c r="E576" s="87" t="s">
        <v>820</v>
      </c>
      <c r="F576" s="87" t="s">
        <v>818</v>
      </c>
      <c r="G576" s="88" t="s">
        <v>555</v>
      </c>
      <c r="H576" s="88">
        <v>25700</v>
      </c>
      <c r="I576" s="87" t="s">
        <v>1063</v>
      </c>
      <c r="J576" s="37">
        <f>VLOOKUP($H576,[1]EDA!$H$6:$BN$980,J$1,FALSE)</f>
        <v>0</v>
      </c>
      <c r="K576" s="36">
        <f>VLOOKUP($H576,[1]EDA!$H$6:$BN$980,K$1,FALSE)</f>
        <v>0</v>
      </c>
      <c r="L576" s="36">
        <f>VLOOKUP($H576,[1]EDA!$H$6:$BN$980,L$1,FALSE)</f>
        <v>0</v>
      </c>
      <c r="M576" s="36">
        <f>VLOOKUP($H576,[1]EDA!$H$6:$BN$980,M$1,FALSE)</f>
        <v>0</v>
      </c>
      <c r="N576" s="36">
        <f>VLOOKUP($H576,[1]EDA!$H$6:$BN$980,N$1,FALSE)</f>
        <v>0</v>
      </c>
      <c r="O576" s="36">
        <f>VLOOKUP($H576,[1]EDA!$H$6:$BN$980,O$1,FALSE)</f>
        <v>0</v>
      </c>
      <c r="P576" s="36">
        <f>VLOOKUP($H576,[1]EDA!$H$6:$BN$980,P$1,FALSE)</f>
        <v>0</v>
      </c>
      <c r="Q576" s="36">
        <f>VLOOKUP($H576,[1]EDA!$H$6:$BN$980,Q$1,FALSE)</f>
        <v>0</v>
      </c>
      <c r="R576" s="36">
        <f>VLOOKUP($H576,[1]EDA!$H$6:$BN$980,R$1,FALSE)</f>
        <v>0</v>
      </c>
      <c r="S576" s="36">
        <f>VLOOKUP($H576,[1]EDA!$H$6:$BN$980,S$1,FALSE)</f>
        <v>0</v>
      </c>
      <c r="T576" s="36">
        <f>VLOOKUP($H576,[1]EDA!$H$6:$BN$980,T$1,FALSE)</f>
        <v>0</v>
      </c>
      <c r="U576" s="36">
        <f>VLOOKUP($H576,[1]EDA!$H$6:$BN$980,U$1,FALSE)</f>
        <v>0</v>
      </c>
      <c r="V576" s="10">
        <f>VLOOKUP(H576,[1]EDA!$H$6:$BO$980,60,FALSE)</f>
        <v>0</v>
      </c>
      <c r="W576" s="10">
        <f t="shared" si="76"/>
        <v>0</v>
      </c>
      <c r="X576" s="17">
        <f t="shared" si="77"/>
        <v>0</v>
      </c>
      <c r="Y576" s="36">
        <f>VLOOKUP($H576,[2]EDA!$H$6:$AY$980,Y$1,FALSE)</f>
        <v>0</v>
      </c>
      <c r="Z576" s="36">
        <f>VLOOKUP($H576,[2]EDA!$H$6:$AY$980,Z$1,FALSE)</f>
        <v>0</v>
      </c>
      <c r="AA576" s="36">
        <f>VLOOKUP($H576,[2]EDA!$H$6:$AY$980,AA$1,FALSE)</f>
        <v>0</v>
      </c>
      <c r="AB576" s="36">
        <f>VLOOKUP($H576,[2]EDA!$H$6:$AY$980,AB$1,FALSE)</f>
        <v>0</v>
      </c>
      <c r="AC576" s="36">
        <f>VLOOKUP($H576,[2]EDA!$H$6:$AY$980,AC$1,FALSE)</f>
        <v>0</v>
      </c>
      <c r="AD576" s="36">
        <f>VLOOKUP($H576,[2]EDA!$H$6:$AY$980,AD$1,FALSE)</f>
        <v>0</v>
      </c>
      <c r="AE576" s="36">
        <f>VLOOKUP($H576,[2]EDA!$H$6:$AY$980,AE$1,FALSE)</f>
        <v>0</v>
      </c>
      <c r="AF576" s="36">
        <f>VLOOKUP($H576,[2]EDA!$H$6:$AY$980,AF$1,FALSE)</f>
        <v>0</v>
      </c>
      <c r="AG576" s="36">
        <f>VLOOKUP($H576,[2]EDA!$H$6:$AY$980,AG$1,FALSE)</f>
        <v>0</v>
      </c>
      <c r="AH576" s="36">
        <f>VLOOKUP($H576,[2]EDA!$H$6:$AY$980,AH$1,FALSE)</f>
        <v>0</v>
      </c>
      <c r="AI576" s="36">
        <f>VLOOKUP($H576,[2]EDA!$H$6:$AY$980,AI$1,FALSE)</f>
        <v>0</v>
      </c>
      <c r="AJ576" s="36">
        <f>VLOOKUP($H576,[2]EDA!$H$6:$AY$980,AJ$1,FALSE)</f>
        <v>0</v>
      </c>
      <c r="AK576" s="20">
        <f>VLOOKUP(H576,[2]EDA!$H$6:$AZ$980,45,FALSE)</f>
        <v>0</v>
      </c>
      <c r="AL576" s="39">
        <f t="shared" si="78"/>
        <v>0</v>
      </c>
      <c r="AM576" s="17">
        <f t="shared" si="79"/>
        <v>0</v>
      </c>
      <c r="AN576" s="36">
        <f>VLOOKUP($H576,[3]IRA!$H$6:$BN$980,AN$1,FALSE)</f>
        <v>0</v>
      </c>
      <c r="AO576" s="36">
        <f>VLOOKUP($H576,[3]IRA!$H$6:$BN$980,AO$1,FALSE)</f>
        <v>0</v>
      </c>
      <c r="AP576" s="36">
        <f>VLOOKUP($H576,[3]IRA!$H$6:$BN$980,AP$1,FALSE)</f>
        <v>0</v>
      </c>
      <c r="AQ576" s="36">
        <f>VLOOKUP($H576,[3]IRA!$H$6:$BN$980,AQ$1,FALSE)</f>
        <v>0</v>
      </c>
      <c r="AR576" s="36">
        <f>VLOOKUP($H576,[3]IRA!$H$6:$BN$980,AR$1,FALSE)</f>
        <v>0</v>
      </c>
      <c r="AS576" s="36">
        <f>VLOOKUP($H576,[3]IRA!$H$6:$BN$980,AS$1,FALSE)</f>
        <v>0</v>
      </c>
      <c r="AT576" s="36">
        <f>VLOOKUP($H576,[3]IRA!$H$6:$BN$980,AT$1,FALSE)</f>
        <v>0</v>
      </c>
      <c r="AU576" s="36">
        <f>VLOOKUP($H576,[3]IRA!$H$6:$BN$980,AU$1,FALSE)</f>
        <v>0</v>
      </c>
      <c r="AV576" s="36">
        <f>VLOOKUP($H576,[3]IRA!$H$6:$BN$980,AV$1,FALSE)</f>
        <v>0</v>
      </c>
      <c r="AW576" s="36">
        <f>VLOOKUP($H576,[3]IRA!$H$6:$BN$980,AW$1,FALSE)</f>
        <v>0</v>
      </c>
      <c r="AX576" s="36">
        <f>VLOOKUP($H576,[3]IRA!$H$6:$BN$980,AX$1,FALSE)</f>
        <v>0</v>
      </c>
      <c r="AY576" s="36">
        <f>VLOOKUP($H576,[3]IRA!$H$6:$BN$980,AY$1,FALSE)</f>
        <v>0</v>
      </c>
      <c r="AZ576" s="20">
        <f>VLOOKUP(H576,[3]IRA!$H$6:$BO$980,60,FALSE)</f>
        <v>0</v>
      </c>
      <c r="BA576" s="20">
        <f t="shared" si="80"/>
        <v>0</v>
      </c>
      <c r="BB576" s="17">
        <f t="shared" si="81"/>
        <v>0</v>
      </c>
      <c r="BC576" s="36">
        <f>VLOOKUP($H576,[4]IRA!$H$7:$CS$981,BC$1,FALSE)</f>
        <v>0</v>
      </c>
      <c r="BD576" s="36">
        <f>VLOOKUP($H576,[4]IRA!$H$7:$CS$981,BD$1,FALSE)</f>
        <v>0</v>
      </c>
      <c r="BE576" s="36">
        <f>VLOOKUP($H576,[4]IRA!$H$7:$CS$981,BE$1,FALSE)</f>
        <v>0</v>
      </c>
      <c r="BF576" s="36">
        <f>VLOOKUP($H576,[4]IRA!$H$7:$CS$981,BF$1,FALSE)</f>
        <v>0</v>
      </c>
      <c r="BG576" s="36">
        <f>VLOOKUP($H576,[4]IRA!$H$7:$CS$981,BG$1,FALSE)</f>
        <v>0</v>
      </c>
      <c r="BH576" s="36">
        <f>VLOOKUP($H576,[4]IRA!$H$7:$CS$981,BH$1,FALSE)</f>
        <v>0</v>
      </c>
      <c r="BI576" s="36">
        <f>VLOOKUP($H576,[4]IRA!$H$7:$CS$981,BI$1,FALSE)</f>
        <v>0</v>
      </c>
      <c r="BJ576" s="36">
        <f>VLOOKUP($H576,[4]IRA!$H$7:$CS$981,BJ$1,FALSE)</f>
        <v>0</v>
      </c>
      <c r="BK576" s="36">
        <f>VLOOKUP($H576,[4]IRA!$H$7:$CS$981,BK$1,FALSE)</f>
        <v>0</v>
      </c>
      <c r="BL576" s="36">
        <f>VLOOKUP($H576,[4]IRA!$H$7:$CS$981,BL$1,FALSE)</f>
        <v>0</v>
      </c>
      <c r="BM576" s="36">
        <f>VLOOKUP($H576,[4]IRA!$H$7:$CS$981,BM$1,FALSE)</f>
        <v>0</v>
      </c>
      <c r="BN576" s="36">
        <f>VLOOKUP($H576,[4]IRA!$H$7:$CS$981,BN$1,FALSE)</f>
        <v>0</v>
      </c>
      <c r="BO576" s="10">
        <f>VLOOKUP(H576,[4]IRA!$H$7:$CS$981,90,FALSE)</f>
        <v>0</v>
      </c>
      <c r="BP576" s="10">
        <f t="shared" si="82"/>
        <v>0</v>
      </c>
      <c r="BQ576" s="17">
        <f t="shared" si="83"/>
        <v>0</v>
      </c>
    </row>
    <row r="577" spans="1:69" x14ac:dyDescent="0.3">
      <c r="A577" s="87" t="s">
        <v>2</v>
      </c>
      <c r="B577" s="87" t="s">
        <v>260</v>
      </c>
      <c r="C577" s="88">
        <v>0</v>
      </c>
      <c r="D577" s="87" t="s">
        <v>719</v>
      </c>
      <c r="E577" s="87" t="s">
        <v>820</v>
      </c>
      <c r="F577" s="87" t="s">
        <v>719</v>
      </c>
      <c r="G577" s="88" t="s">
        <v>895</v>
      </c>
      <c r="H577" s="88">
        <v>25708</v>
      </c>
      <c r="I577" s="87" t="s">
        <v>1064</v>
      </c>
      <c r="J577" s="37">
        <f>VLOOKUP($H577,[1]EDA!$H$6:$BN$980,J$1,FALSE)</f>
        <v>0</v>
      </c>
      <c r="K577" s="36">
        <f>VLOOKUP($H577,[1]EDA!$H$6:$BN$980,K$1,FALSE)</f>
        <v>0</v>
      </c>
      <c r="L577" s="36">
        <f>VLOOKUP($H577,[1]EDA!$H$6:$BN$980,L$1,FALSE)</f>
        <v>0</v>
      </c>
      <c r="M577" s="36">
        <f>VLOOKUP($H577,[1]EDA!$H$6:$BN$980,M$1,FALSE)</f>
        <v>0</v>
      </c>
      <c r="N577" s="36">
        <f>VLOOKUP($H577,[1]EDA!$H$6:$BN$980,N$1,FALSE)</f>
        <v>0</v>
      </c>
      <c r="O577" s="36">
        <f>VLOOKUP($H577,[1]EDA!$H$6:$BN$980,O$1,FALSE)</f>
        <v>0</v>
      </c>
      <c r="P577" s="36">
        <f>VLOOKUP($H577,[1]EDA!$H$6:$BN$980,P$1,FALSE)</f>
        <v>0</v>
      </c>
      <c r="Q577" s="36">
        <f>VLOOKUP($H577,[1]EDA!$H$6:$BN$980,Q$1,FALSE)</f>
        <v>0</v>
      </c>
      <c r="R577" s="36">
        <f>VLOOKUP($H577,[1]EDA!$H$6:$BN$980,R$1,FALSE)</f>
        <v>0</v>
      </c>
      <c r="S577" s="36">
        <f>VLOOKUP($H577,[1]EDA!$H$6:$BN$980,S$1,FALSE)</f>
        <v>0</v>
      </c>
      <c r="T577" s="36">
        <f>VLOOKUP($H577,[1]EDA!$H$6:$BN$980,T$1,FALSE)</f>
        <v>0</v>
      </c>
      <c r="U577" s="36">
        <f>VLOOKUP($H577,[1]EDA!$H$6:$BN$980,U$1,FALSE)</f>
        <v>0</v>
      </c>
      <c r="V577" s="10">
        <f>VLOOKUP(H577,[1]EDA!$H$6:$BO$980,60,FALSE)</f>
        <v>0</v>
      </c>
      <c r="W577" s="10">
        <f t="shared" si="76"/>
        <v>0</v>
      </c>
      <c r="X577" s="17">
        <f t="shared" si="77"/>
        <v>0</v>
      </c>
      <c r="Y577" s="36">
        <f>VLOOKUP($H577,[2]EDA!$H$6:$AY$980,Y$1,FALSE)</f>
        <v>0</v>
      </c>
      <c r="Z577" s="36">
        <f>VLOOKUP($H577,[2]EDA!$H$6:$AY$980,Z$1,FALSE)</f>
        <v>0</v>
      </c>
      <c r="AA577" s="36">
        <f>VLOOKUP($H577,[2]EDA!$H$6:$AY$980,AA$1,FALSE)</f>
        <v>0</v>
      </c>
      <c r="AB577" s="36">
        <f>VLOOKUP($H577,[2]EDA!$H$6:$AY$980,AB$1,FALSE)</f>
        <v>0</v>
      </c>
      <c r="AC577" s="36">
        <f>VLOOKUP($H577,[2]EDA!$H$6:$AY$980,AC$1,FALSE)</f>
        <v>0</v>
      </c>
      <c r="AD577" s="36">
        <f>VLOOKUP($H577,[2]EDA!$H$6:$AY$980,AD$1,FALSE)</f>
        <v>0</v>
      </c>
      <c r="AE577" s="36">
        <f>VLOOKUP($H577,[2]EDA!$H$6:$AY$980,AE$1,FALSE)</f>
        <v>0</v>
      </c>
      <c r="AF577" s="36">
        <f>VLOOKUP($H577,[2]EDA!$H$6:$AY$980,AF$1,FALSE)</f>
        <v>0</v>
      </c>
      <c r="AG577" s="36">
        <f>VLOOKUP($H577,[2]EDA!$H$6:$AY$980,AG$1,FALSE)</f>
        <v>0</v>
      </c>
      <c r="AH577" s="36">
        <f>VLOOKUP($H577,[2]EDA!$H$6:$AY$980,AH$1,FALSE)</f>
        <v>0</v>
      </c>
      <c r="AI577" s="36">
        <f>VLOOKUP($H577,[2]EDA!$H$6:$AY$980,AI$1,FALSE)</f>
        <v>0</v>
      </c>
      <c r="AJ577" s="36">
        <f>VLOOKUP($H577,[2]EDA!$H$6:$AY$980,AJ$1,FALSE)</f>
        <v>0</v>
      </c>
      <c r="AK577" s="20">
        <f>VLOOKUP(H577,[2]EDA!$H$6:$AZ$980,45,FALSE)</f>
        <v>0</v>
      </c>
      <c r="AL577" s="39">
        <f t="shared" si="78"/>
        <v>0</v>
      </c>
      <c r="AM577" s="17">
        <f t="shared" si="79"/>
        <v>0</v>
      </c>
      <c r="AN577" s="36">
        <f>VLOOKUP($H577,[3]IRA!$H$6:$BN$980,AN$1,FALSE)</f>
        <v>0</v>
      </c>
      <c r="AO577" s="36">
        <f>VLOOKUP($H577,[3]IRA!$H$6:$BN$980,AO$1,FALSE)</f>
        <v>0</v>
      </c>
      <c r="AP577" s="36">
        <f>VLOOKUP($H577,[3]IRA!$H$6:$BN$980,AP$1,FALSE)</f>
        <v>0</v>
      </c>
      <c r="AQ577" s="36">
        <f>VLOOKUP($H577,[3]IRA!$H$6:$BN$980,AQ$1,FALSE)</f>
        <v>0</v>
      </c>
      <c r="AR577" s="36">
        <f>VLOOKUP($H577,[3]IRA!$H$6:$BN$980,AR$1,FALSE)</f>
        <v>0</v>
      </c>
      <c r="AS577" s="36">
        <f>VLOOKUP($H577,[3]IRA!$H$6:$BN$980,AS$1,FALSE)</f>
        <v>0</v>
      </c>
      <c r="AT577" s="36">
        <f>VLOOKUP($H577,[3]IRA!$H$6:$BN$980,AT$1,FALSE)</f>
        <v>0</v>
      </c>
      <c r="AU577" s="36">
        <f>VLOOKUP($H577,[3]IRA!$H$6:$BN$980,AU$1,FALSE)</f>
        <v>0</v>
      </c>
      <c r="AV577" s="36">
        <f>VLOOKUP($H577,[3]IRA!$H$6:$BN$980,AV$1,FALSE)</f>
        <v>0</v>
      </c>
      <c r="AW577" s="36">
        <f>VLOOKUP($H577,[3]IRA!$H$6:$BN$980,AW$1,FALSE)</f>
        <v>0</v>
      </c>
      <c r="AX577" s="36">
        <f>VLOOKUP($H577,[3]IRA!$H$6:$BN$980,AX$1,FALSE)</f>
        <v>0</v>
      </c>
      <c r="AY577" s="36">
        <f>VLOOKUP($H577,[3]IRA!$H$6:$BN$980,AY$1,FALSE)</f>
        <v>0</v>
      </c>
      <c r="AZ577" s="20">
        <f>VLOOKUP(H577,[3]IRA!$H$6:$BO$980,60,FALSE)</f>
        <v>0</v>
      </c>
      <c r="BA577" s="20">
        <f t="shared" si="80"/>
        <v>0</v>
      </c>
      <c r="BB577" s="17">
        <f t="shared" si="81"/>
        <v>0</v>
      </c>
      <c r="BC577" s="36">
        <f>VLOOKUP($H577,[4]IRA!$H$7:$CS$981,BC$1,FALSE)</f>
        <v>0</v>
      </c>
      <c r="BD577" s="36">
        <f>VLOOKUP($H577,[4]IRA!$H$7:$CS$981,BD$1,FALSE)</f>
        <v>0</v>
      </c>
      <c r="BE577" s="36">
        <f>VLOOKUP($H577,[4]IRA!$H$7:$CS$981,BE$1,FALSE)</f>
        <v>0</v>
      </c>
      <c r="BF577" s="36">
        <f>VLOOKUP($H577,[4]IRA!$H$7:$CS$981,BF$1,FALSE)</f>
        <v>0</v>
      </c>
      <c r="BG577" s="36">
        <f>VLOOKUP($H577,[4]IRA!$H$7:$CS$981,BG$1,FALSE)</f>
        <v>0</v>
      </c>
      <c r="BH577" s="36">
        <f>VLOOKUP($H577,[4]IRA!$H$7:$CS$981,BH$1,FALSE)</f>
        <v>0</v>
      </c>
      <c r="BI577" s="36">
        <f>VLOOKUP($H577,[4]IRA!$H$7:$CS$981,BI$1,FALSE)</f>
        <v>0</v>
      </c>
      <c r="BJ577" s="36">
        <f>VLOOKUP($H577,[4]IRA!$H$7:$CS$981,BJ$1,FALSE)</f>
        <v>0</v>
      </c>
      <c r="BK577" s="36">
        <f>VLOOKUP($H577,[4]IRA!$H$7:$CS$981,BK$1,FALSE)</f>
        <v>0</v>
      </c>
      <c r="BL577" s="36">
        <f>VLOOKUP($H577,[4]IRA!$H$7:$CS$981,BL$1,FALSE)</f>
        <v>0</v>
      </c>
      <c r="BM577" s="36">
        <f>VLOOKUP($H577,[4]IRA!$H$7:$CS$981,BM$1,FALSE)</f>
        <v>0</v>
      </c>
      <c r="BN577" s="36">
        <f>VLOOKUP($H577,[4]IRA!$H$7:$CS$981,BN$1,FALSE)</f>
        <v>0</v>
      </c>
      <c r="BO577" s="10">
        <f>VLOOKUP(H577,[4]IRA!$H$7:$CS$981,90,FALSE)</f>
        <v>0</v>
      </c>
      <c r="BP577" s="10">
        <f t="shared" si="82"/>
        <v>0</v>
      </c>
      <c r="BQ577" s="17">
        <f t="shared" si="83"/>
        <v>0</v>
      </c>
    </row>
    <row r="578" spans="1:69" x14ac:dyDescent="0.3">
      <c r="A578" s="87" t="s">
        <v>2</v>
      </c>
      <c r="B578" s="87" t="s">
        <v>93</v>
      </c>
      <c r="C578" s="88"/>
      <c r="D578" s="87" t="s">
        <v>719</v>
      </c>
      <c r="E578" s="87" t="s">
        <v>820</v>
      </c>
      <c r="F578" s="87" t="s">
        <v>818</v>
      </c>
      <c r="G578" s="88" t="s">
        <v>550</v>
      </c>
      <c r="H578" s="88">
        <v>25711</v>
      </c>
      <c r="I578" s="87" t="s">
        <v>1065</v>
      </c>
      <c r="J578" s="37">
        <f>VLOOKUP($H578,[1]EDA!$H$6:$BN$980,J$1,FALSE)</f>
        <v>0</v>
      </c>
      <c r="K578" s="36">
        <f>VLOOKUP($H578,[1]EDA!$H$6:$BN$980,K$1,FALSE)</f>
        <v>0</v>
      </c>
      <c r="L578" s="36">
        <f>VLOOKUP($H578,[1]EDA!$H$6:$BN$980,L$1,FALSE)</f>
        <v>0</v>
      </c>
      <c r="M578" s="36">
        <f>VLOOKUP($H578,[1]EDA!$H$6:$BN$980,M$1,FALSE)</f>
        <v>0</v>
      </c>
      <c r="N578" s="36">
        <f>VLOOKUP($H578,[1]EDA!$H$6:$BN$980,N$1,FALSE)</f>
        <v>0</v>
      </c>
      <c r="O578" s="36">
        <f>VLOOKUP($H578,[1]EDA!$H$6:$BN$980,O$1,FALSE)</f>
        <v>0</v>
      </c>
      <c r="P578" s="36">
        <f>VLOOKUP($H578,[1]EDA!$H$6:$BN$980,P$1,FALSE)</f>
        <v>0</v>
      </c>
      <c r="Q578" s="36">
        <f>VLOOKUP($H578,[1]EDA!$H$6:$BN$980,Q$1,FALSE)</f>
        <v>0</v>
      </c>
      <c r="R578" s="36">
        <f>VLOOKUP($H578,[1]EDA!$H$6:$BN$980,R$1,FALSE)</f>
        <v>0</v>
      </c>
      <c r="S578" s="36">
        <f>VLOOKUP($H578,[1]EDA!$H$6:$BN$980,S$1,FALSE)</f>
        <v>0</v>
      </c>
      <c r="T578" s="36">
        <f>VLOOKUP($H578,[1]EDA!$H$6:$BN$980,T$1,FALSE)</f>
        <v>0</v>
      </c>
      <c r="U578" s="36">
        <f>VLOOKUP($H578,[1]EDA!$H$6:$BN$980,U$1,FALSE)</f>
        <v>0</v>
      </c>
      <c r="V578" s="10">
        <f>VLOOKUP(H578,[1]EDA!$H$6:$BO$980,60,FALSE)</f>
        <v>0</v>
      </c>
      <c r="W578" s="10">
        <f t="shared" si="76"/>
        <v>0</v>
      </c>
      <c r="X578" s="17">
        <f t="shared" si="77"/>
        <v>0</v>
      </c>
      <c r="Y578" s="36">
        <f>VLOOKUP($H578,[2]EDA!$H$6:$AY$980,Y$1,FALSE)</f>
        <v>0</v>
      </c>
      <c r="Z578" s="36">
        <f>VLOOKUP($H578,[2]EDA!$H$6:$AY$980,Z$1,FALSE)</f>
        <v>0</v>
      </c>
      <c r="AA578" s="36">
        <f>VLOOKUP($H578,[2]EDA!$H$6:$AY$980,AA$1,FALSE)</f>
        <v>0</v>
      </c>
      <c r="AB578" s="36">
        <f>VLOOKUP($H578,[2]EDA!$H$6:$AY$980,AB$1,FALSE)</f>
        <v>0</v>
      </c>
      <c r="AC578" s="36">
        <f>VLOOKUP($H578,[2]EDA!$H$6:$AY$980,AC$1,FALSE)</f>
        <v>0</v>
      </c>
      <c r="AD578" s="36">
        <f>VLOOKUP($H578,[2]EDA!$H$6:$AY$980,AD$1,FALSE)</f>
        <v>0</v>
      </c>
      <c r="AE578" s="36">
        <f>VLOOKUP($H578,[2]EDA!$H$6:$AY$980,AE$1,FALSE)</f>
        <v>0</v>
      </c>
      <c r="AF578" s="36">
        <f>VLOOKUP($H578,[2]EDA!$H$6:$AY$980,AF$1,FALSE)</f>
        <v>0</v>
      </c>
      <c r="AG578" s="36">
        <f>VLOOKUP($H578,[2]EDA!$H$6:$AY$980,AG$1,FALSE)</f>
        <v>0</v>
      </c>
      <c r="AH578" s="36">
        <f>VLOOKUP($H578,[2]EDA!$H$6:$AY$980,AH$1,FALSE)</f>
        <v>0</v>
      </c>
      <c r="AI578" s="36">
        <f>VLOOKUP($H578,[2]EDA!$H$6:$AY$980,AI$1,FALSE)</f>
        <v>0</v>
      </c>
      <c r="AJ578" s="36">
        <f>VLOOKUP($H578,[2]EDA!$H$6:$AY$980,AJ$1,FALSE)</f>
        <v>0</v>
      </c>
      <c r="AK578" s="20">
        <f>VLOOKUP(H578,[2]EDA!$H$6:$AZ$980,45,FALSE)</f>
        <v>0</v>
      </c>
      <c r="AL578" s="39">
        <f t="shared" si="78"/>
        <v>0</v>
      </c>
      <c r="AM578" s="17">
        <f t="shared" si="79"/>
        <v>0</v>
      </c>
      <c r="AN578" s="36">
        <f>VLOOKUP($H578,[3]IRA!$H$6:$BN$980,AN$1,FALSE)</f>
        <v>0</v>
      </c>
      <c r="AO578" s="36">
        <f>VLOOKUP($H578,[3]IRA!$H$6:$BN$980,AO$1,FALSE)</f>
        <v>0</v>
      </c>
      <c r="AP578" s="36">
        <f>VLOOKUP($H578,[3]IRA!$H$6:$BN$980,AP$1,FALSE)</f>
        <v>0</v>
      </c>
      <c r="AQ578" s="36">
        <f>VLOOKUP($H578,[3]IRA!$H$6:$BN$980,AQ$1,FALSE)</f>
        <v>0</v>
      </c>
      <c r="AR578" s="36">
        <f>VLOOKUP($H578,[3]IRA!$H$6:$BN$980,AR$1,FALSE)</f>
        <v>0</v>
      </c>
      <c r="AS578" s="36">
        <f>VLOOKUP($H578,[3]IRA!$H$6:$BN$980,AS$1,FALSE)</f>
        <v>0</v>
      </c>
      <c r="AT578" s="36">
        <f>VLOOKUP($H578,[3]IRA!$H$6:$BN$980,AT$1,FALSE)</f>
        <v>0</v>
      </c>
      <c r="AU578" s="36">
        <f>VLOOKUP($H578,[3]IRA!$H$6:$BN$980,AU$1,FALSE)</f>
        <v>0</v>
      </c>
      <c r="AV578" s="36">
        <f>VLOOKUP($H578,[3]IRA!$H$6:$BN$980,AV$1,FALSE)</f>
        <v>0</v>
      </c>
      <c r="AW578" s="36">
        <f>VLOOKUP($H578,[3]IRA!$H$6:$BN$980,AW$1,FALSE)</f>
        <v>0</v>
      </c>
      <c r="AX578" s="36">
        <f>VLOOKUP($H578,[3]IRA!$H$6:$BN$980,AX$1,FALSE)</f>
        <v>0</v>
      </c>
      <c r="AY578" s="36">
        <f>VLOOKUP($H578,[3]IRA!$H$6:$BN$980,AY$1,FALSE)</f>
        <v>0</v>
      </c>
      <c r="AZ578" s="20">
        <f>VLOOKUP(H578,[3]IRA!$H$6:$BO$980,60,FALSE)</f>
        <v>0</v>
      </c>
      <c r="BA578" s="20">
        <f t="shared" si="80"/>
        <v>0</v>
      </c>
      <c r="BB578" s="17">
        <f t="shared" si="81"/>
        <v>0</v>
      </c>
      <c r="BC578" s="36">
        <f>VLOOKUP($H578,[4]IRA!$H$7:$CS$981,BC$1,FALSE)</f>
        <v>0</v>
      </c>
      <c r="BD578" s="36">
        <f>VLOOKUP($H578,[4]IRA!$H$7:$CS$981,BD$1,FALSE)</f>
        <v>0</v>
      </c>
      <c r="BE578" s="36">
        <f>VLOOKUP($H578,[4]IRA!$H$7:$CS$981,BE$1,FALSE)</f>
        <v>0</v>
      </c>
      <c r="BF578" s="36">
        <f>VLOOKUP($H578,[4]IRA!$H$7:$CS$981,BF$1,FALSE)</f>
        <v>0</v>
      </c>
      <c r="BG578" s="36">
        <f>VLOOKUP($H578,[4]IRA!$H$7:$CS$981,BG$1,FALSE)</f>
        <v>0</v>
      </c>
      <c r="BH578" s="36">
        <f>VLOOKUP($H578,[4]IRA!$H$7:$CS$981,BH$1,FALSE)</f>
        <v>0</v>
      </c>
      <c r="BI578" s="36">
        <f>VLOOKUP($H578,[4]IRA!$H$7:$CS$981,BI$1,FALSE)</f>
        <v>0</v>
      </c>
      <c r="BJ578" s="36">
        <f>VLOOKUP($H578,[4]IRA!$H$7:$CS$981,BJ$1,FALSE)</f>
        <v>0</v>
      </c>
      <c r="BK578" s="36">
        <f>VLOOKUP($H578,[4]IRA!$H$7:$CS$981,BK$1,FALSE)</f>
        <v>0</v>
      </c>
      <c r="BL578" s="36">
        <f>VLOOKUP($H578,[4]IRA!$H$7:$CS$981,BL$1,FALSE)</f>
        <v>0</v>
      </c>
      <c r="BM578" s="36">
        <f>VLOOKUP($H578,[4]IRA!$H$7:$CS$981,BM$1,FALSE)</f>
        <v>0</v>
      </c>
      <c r="BN578" s="36">
        <f>VLOOKUP($H578,[4]IRA!$H$7:$CS$981,BN$1,FALSE)</f>
        <v>0</v>
      </c>
      <c r="BO578" s="10">
        <f>VLOOKUP(H578,[4]IRA!$H$7:$CS$981,90,FALSE)</f>
        <v>0</v>
      </c>
      <c r="BP578" s="10">
        <f t="shared" si="82"/>
        <v>0</v>
      </c>
      <c r="BQ578" s="17">
        <f t="shared" si="83"/>
        <v>0</v>
      </c>
    </row>
    <row r="579" spans="1:69" x14ac:dyDescent="0.3">
      <c r="A579" s="87" t="s">
        <v>2</v>
      </c>
      <c r="B579" s="87" t="s">
        <v>93</v>
      </c>
      <c r="C579" s="88"/>
      <c r="D579" s="87" t="s">
        <v>719</v>
      </c>
      <c r="E579" s="87" t="s">
        <v>820</v>
      </c>
      <c r="F579" s="87" t="s">
        <v>818</v>
      </c>
      <c r="G579" s="88" t="s">
        <v>555</v>
      </c>
      <c r="H579" s="88">
        <v>25748</v>
      </c>
      <c r="I579" s="87" t="s">
        <v>1066</v>
      </c>
      <c r="J579" s="37">
        <f>VLOOKUP($H579,[1]EDA!$H$6:$BN$980,J$1,FALSE)</f>
        <v>0</v>
      </c>
      <c r="K579" s="36">
        <f>VLOOKUP($H579,[1]EDA!$H$6:$BN$980,K$1,FALSE)</f>
        <v>0</v>
      </c>
      <c r="L579" s="36">
        <f>VLOOKUP($H579,[1]EDA!$H$6:$BN$980,L$1,FALSE)</f>
        <v>0</v>
      </c>
      <c r="M579" s="36">
        <f>VLOOKUP($H579,[1]EDA!$H$6:$BN$980,M$1,FALSE)</f>
        <v>0</v>
      </c>
      <c r="N579" s="36">
        <f>VLOOKUP($H579,[1]EDA!$H$6:$BN$980,N$1,FALSE)</f>
        <v>0</v>
      </c>
      <c r="O579" s="36">
        <f>VLOOKUP($H579,[1]EDA!$H$6:$BN$980,O$1,FALSE)</f>
        <v>0</v>
      </c>
      <c r="P579" s="36">
        <f>VLOOKUP($H579,[1]EDA!$H$6:$BN$980,P$1,FALSE)</f>
        <v>0</v>
      </c>
      <c r="Q579" s="36">
        <f>VLOOKUP($H579,[1]EDA!$H$6:$BN$980,Q$1,FALSE)</f>
        <v>0</v>
      </c>
      <c r="R579" s="36">
        <f>VLOOKUP($H579,[1]EDA!$H$6:$BN$980,R$1,FALSE)</f>
        <v>0</v>
      </c>
      <c r="S579" s="36">
        <f>VLOOKUP($H579,[1]EDA!$H$6:$BN$980,S$1,FALSE)</f>
        <v>0</v>
      </c>
      <c r="T579" s="36">
        <f>VLOOKUP($H579,[1]EDA!$H$6:$BN$980,T$1,FALSE)</f>
        <v>0</v>
      </c>
      <c r="U579" s="36">
        <f>VLOOKUP($H579,[1]EDA!$H$6:$BN$980,U$1,FALSE)</f>
        <v>0</v>
      </c>
      <c r="V579" s="10">
        <f>VLOOKUP(H579,[1]EDA!$H$6:$BO$980,60,FALSE)</f>
        <v>0</v>
      </c>
      <c r="W579" s="10">
        <f t="shared" si="76"/>
        <v>0</v>
      </c>
      <c r="X579" s="17">
        <f t="shared" si="77"/>
        <v>0</v>
      </c>
      <c r="Y579" s="36">
        <f>VLOOKUP($H579,[2]EDA!$H$6:$AY$980,Y$1,FALSE)</f>
        <v>0</v>
      </c>
      <c r="Z579" s="36">
        <f>VLOOKUP($H579,[2]EDA!$H$6:$AY$980,Z$1,FALSE)</f>
        <v>0</v>
      </c>
      <c r="AA579" s="36">
        <f>VLOOKUP($H579,[2]EDA!$H$6:$AY$980,AA$1,FALSE)</f>
        <v>0</v>
      </c>
      <c r="AB579" s="36">
        <f>VLOOKUP($H579,[2]EDA!$H$6:$AY$980,AB$1,FALSE)</f>
        <v>0</v>
      </c>
      <c r="AC579" s="36">
        <f>VLOOKUP($H579,[2]EDA!$H$6:$AY$980,AC$1,FALSE)</f>
        <v>0</v>
      </c>
      <c r="AD579" s="36">
        <f>VLOOKUP($H579,[2]EDA!$H$6:$AY$980,AD$1,FALSE)</f>
        <v>0</v>
      </c>
      <c r="AE579" s="36">
        <f>VLOOKUP($H579,[2]EDA!$H$6:$AY$980,AE$1,FALSE)</f>
        <v>0</v>
      </c>
      <c r="AF579" s="36">
        <f>VLOOKUP($H579,[2]EDA!$H$6:$AY$980,AF$1,FALSE)</f>
        <v>0</v>
      </c>
      <c r="AG579" s="36">
        <f>VLOOKUP($H579,[2]EDA!$H$6:$AY$980,AG$1,FALSE)</f>
        <v>0</v>
      </c>
      <c r="AH579" s="36">
        <f>VLOOKUP($H579,[2]EDA!$H$6:$AY$980,AH$1,FALSE)</f>
        <v>0</v>
      </c>
      <c r="AI579" s="36">
        <f>VLOOKUP($H579,[2]EDA!$H$6:$AY$980,AI$1,FALSE)</f>
        <v>0</v>
      </c>
      <c r="AJ579" s="36">
        <f>VLOOKUP($H579,[2]EDA!$H$6:$AY$980,AJ$1,FALSE)</f>
        <v>0</v>
      </c>
      <c r="AK579" s="20">
        <f>VLOOKUP(H579,[2]EDA!$H$6:$AZ$980,45,FALSE)</f>
        <v>0</v>
      </c>
      <c r="AL579" s="39">
        <f t="shared" si="78"/>
        <v>0</v>
      </c>
      <c r="AM579" s="17">
        <f t="shared" si="79"/>
        <v>0</v>
      </c>
      <c r="AN579" s="36">
        <f>VLOOKUP($H579,[3]IRA!$H$6:$BN$980,AN$1,FALSE)</f>
        <v>0</v>
      </c>
      <c r="AO579" s="36">
        <f>VLOOKUP($H579,[3]IRA!$H$6:$BN$980,AO$1,FALSE)</f>
        <v>0</v>
      </c>
      <c r="AP579" s="36">
        <f>VLOOKUP($H579,[3]IRA!$H$6:$BN$980,AP$1,FALSE)</f>
        <v>0</v>
      </c>
      <c r="AQ579" s="36">
        <f>VLOOKUP($H579,[3]IRA!$H$6:$BN$980,AQ$1,FALSE)</f>
        <v>0</v>
      </c>
      <c r="AR579" s="36">
        <f>VLOOKUP($H579,[3]IRA!$H$6:$BN$980,AR$1,FALSE)</f>
        <v>0</v>
      </c>
      <c r="AS579" s="36">
        <f>VLOOKUP($H579,[3]IRA!$H$6:$BN$980,AS$1,FALSE)</f>
        <v>0</v>
      </c>
      <c r="AT579" s="36">
        <f>VLOOKUP($H579,[3]IRA!$H$6:$BN$980,AT$1,FALSE)</f>
        <v>0</v>
      </c>
      <c r="AU579" s="36">
        <f>VLOOKUP($H579,[3]IRA!$H$6:$BN$980,AU$1,FALSE)</f>
        <v>0</v>
      </c>
      <c r="AV579" s="36">
        <f>VLOOKUP($H579,[3]IRA!$H$6:$BN$980,AV$1,FALSE)</f>
        <v>0</v>
      </c>
      <c r="AW579" s="36">
        <f>VLOOKUP($H579,[3]IRA!$H$6:$BN$980,AW$1,FALSE)</f>
        <v>0</v>
      </c>
      <c r="AX579" s="36">
        <f>VLOOKUP($H579,[3]IRA!$H$6:$BN$980,AX$1,FALSE)</f>
        <v>0</v>
      </c>
      <c r="AY579" s="36">
        <f>VLOOKUP($H579,[3]IRA!$H$6:$BN$980,AY$1,FALSE)</f>
        <v>0</v>
      </c>
      <c r="AZ579" s="20">
        <f>VLOOKUP(H579,[3]IRA!$H$6:$BO$980,60,FALSE)</f>
        <v>0</v>
      </c>
      <c r="BA579" s="20">
        <f t="shared" si="80"/>
        <v>0</v>
      </c>
      <c r="BB579" s="17">
        <f t="shared" si="81"/>
        <v>0</v>
      </c>
      <c r="BC579" s="36">
        <f>VLOOKUP($H579,[4]IRA!$H$7:$CS$981,BC$1,FALSE)</f>
        <v>0</v>
      </c>
      <c r="BD579" s="36">
        <f>VLOOKUP($H579,[4]IRA!$H$7:$CS$981,BD$1,FALSE)</f>
        <v>0</v>
      </c>
      <c r="BE579" s="36">
        <f>VLOOKUP($H579,[4]IRA!$H$7:$CS$981,BE$1,FALSE)</f>
        <v>0</v>
      </c>
      <c r="BF579" s="36">
        <f>VLOOKUP($H579,[4]IRA!$H$7:$CS$981,BF$1,FALSE)</f>
        <v>0</v>
      </c>
      <c r="BG579" s="36">
        <f>VLOOKUP($H579,[4]IRA!$H$7:$CS$981,BG$1,FALSE)</f>
        <v>0</v>
      </c>
      <c r="BH579" s="36">
        <f>VLOOKUP($H579,[4]IRA!$H$7:$CS$981,BH$1,FALSE)</f>
        <v>0</v>
      </c>
      <c r="BI579" s="36">
        <f>VLOOKUP($H579,[4]IRA!$H$7:$CS$981,BI$1,FALSE)</f>
        <v>0</v>
      </c>
      <c r="BJ579" s="36">
        <f>VLOOKUP($H579,[4]IRA!$H$7:$CS$981,BJ$1,FALSE)</f>
        <v>0</v>
      </c>
      <c r="BK579" s="36">
        <f>VLOOKUP($H579,[4]IRA!$H$7:$CS$981,BK$1,FALSE)</f>
        <v>0</v>
      </c>
      <c r="BL579" s="36">
        <f>VLOOKUP($H579,[4]IRA!$H$7:$CS$981,BL$1,FALSE)</f>
        <v>0</v>
      </c>
      <c r="BM579" s="36">
        <f>VLOOKUP($H579,[4]IRA!$H$7:$CS$981,BM$1,FALSE)</f>
        <v>0</v>
      </c>
      <c r="BN579" s="36">
        <f>VLOOKUP($H579,[4]IRA!$H$7:$CS$981,BN$1,FALSE)</f>
        <v>0</v>
      </c>
      <c r="BO579" s="10">
        <f>VLOOKUP(H579,[4]IRA!$H$7:$CS$981,90,FALSE)</f>
        <v>0</v>
      </c>
      <c r="BP579" s="10">
        <f t="shared" si="82"/>
        <v>0</v>
      </c>
      <c r="BQ579" s="17">
        <f t="shared" si="83"/>
        <v>0</v>
      </c>
    </row>
    <row r="580" spans="1:69" x14ac:dyDescent="0.3">
      <c r="A580" s="87" t="s">
        <v>2</v>
      </c>
      <c r="B580" s="87" t="s">
        <v>93</v>
      </c>
      <c r="C580" s="88"/>
      <c r="D580" s="87" t="s">
        <v>719</v>
      </c>
      <c r="E580" s="87" t="s">
        <v>820</v>
      </c>
      <c r="F580" s="87" t="s">
        <v>818</v>
      </c>
      <c r="G580" s="88" t="s">
        <v>550</v>
      </c>
      <c r="H580" s="88">
        <v>25786</v>
      </c>
      <c r="I580" s="87" t="s">
        <v>1067</v>
      </c>
      <c r="J580" s="37">
        <f>VLOOKUP($H580,[1]EDA!$H$6:$BN$980,J$1,FALSE)</f>
        <v>0</v>
      </c>
      <c r="K580" s="36">
        <f>VLOOKUP($H580,[1]EDA!$H$6:$BN$980,K$1,FALSE)</f>
        <v>0</v>
      </c>
      <c r="L580" s="36">
        <f>VLOOKUP($H580,[1]EDA!$H$6:$BN$980,L$1,FALSE)</f>
        <v>0</v>
      </c>
      <c r="M580" s="36">
        <f>VLOOKUP($H580,[1]EDA!$H$6:$BN$980,M$1,FALSE)</f>
        <v>0</v>
      </c>
      <c r="N580" s="36">
        <f>VLOOKUP($H580,[1]EDA!$H$6:$BN$980,N$1,FALSE)</f>
        <v>0</v>
      </c>
      <c r="O580" s="36">
        <f>VLOOKUP($H580,[1]EDA!$H$6:$BN$980,O$1,FALSE)</f>
        <v>0</v>
      </c>
      <c r="P580" s="36">
        <f>VLOOKUP($H580,[1]EDA!$H$6:$BN$980,P$1,FALSE)</f>
        <v>0</v>
      </c>
      <c r="Q580" s="36">
        <f>VLOOKUP($H580,[1]EDA!$H$6:$BN$980,Q$1,FALSE)</f>
        <v>0</v>
      </c>
      <c r="R580" s="36">
        <f>VLOOKUP($H580,[1]EDA!$H$6:$BN$980,R$1,FALSE)</f>
        <v>0</v>
      </c>
      <c r="S580" s="36">
        <f>VLOOKUP($H580,[1]EDA!$H$6:$BN$980,S$1,FALSE)</f>
        <v>0</v>
      </c>
      <c r="T580" s="36">
        <f>VLOOKUP($H580,[1]EDA!$H$6:$BN$980,T$1,FALSE)</f>
        <v>0</v>
      </c>
      <c r="U580" s="36">
        <f>VLOOKUP($H580,[1]EDA!$H$6:$BN$980,U$1,FALSE)</f>
        <v>0</v>
      </c>
      <c r="V580" s="10">
        <f>VLOOKUP(H580,[1]EDA!$H$6:$BO$980,60,FALSE)</f>
        <v>0</v>
      </c>
      <c r="W580" s="10">
        <f t="shared" si="76"/>
        <v>0</v>
      </c>
      <c r="X580" s="17">
        <f t="shared" si="77"/>
        <v>0</v>
      </c>
      <c r="Y580" s="36">
        <f>VLOOKUP($H580,[2]EDA!$H$6:$AY$980,Y$1,FALSE)</f>
        <v>0</v>
      </c>
      <c r="Z580" s="36">
        <f>VLOOKUP($H580,[2]EDA!$H$6:$AY$980,Z$1,FALSE)</f>
        <v>0</v>
      </c>
      <c r="AA580" s="36">
        <f>VLOOKUP($H580,[2]EDA!$H$6:$AY$980,AA$1,FALSE)</f>
        <v>0</v>
      </c>
      <c r="AB580" s="36">
        <f>VLOOKUP($H580,[2]EDA!$H$6:$AY$980,AB$1,FALSE)</f>
        <v>0</v>
      </c>
      <c r="AC580" s="36">
        <f>VLOOKUP($H580,[2]EDA!$H$6:$AY$980,AC$1,FALSE)</f>
        <v>0</v>
      </c>
      <c r="AD580" s="36">
        <f>VLOOKUP($H580,[2]EDA!$H$6:$AY$980,AD$1,FALSE)</f>
        <v>0</v>
      </c>
      <c r="AE580" s="36">
        <f>VLOOKUP($H580,[2]EDA!$H$6:$AY$980,AE$1,FALSE)</f>
        <v>0</v>
      </c>
      <c r="AF580" s="36">
        <f>VLOOKUP($H580,[2]EDA!$H$6:$AY$980,AF$1,FALSE)</f>
        <v>0</v>
      </c>
      <c r="AG580" s="36">
        <f>VLOOKUP($H580,[2]EDA!$H$6:$AY$980,AG$1,FALSE)</f>
        <v>0</v>
      </c>
      <c r="AH580" s="36">
        <f>VLOOKUP($H580,[2]EDA!$H$6:$AY$980,AH$1,FALSE)</f>
        <v>0</v>
      </c>
      <c r="AI580" s="36">
        <f>VLOOKUP($H580,[2]EDA!$H$6:$AY$980,AI$1,FALSE)</f>
        <v>0</v>
      </c>
      <c r="AJ580" s="36">
        <f>VLOOKUP($H580,[2]EDA!$H$6:$AY$980,AJ$1,FALSE)</f>
        <v>0</v>
      </c>
      <c r="AK580" s="20">
        <f>VLOOKUP(H580,[2]EDA!$H$6:$AZ$980,45,FALSE)</f>
        <v>0</v>
      </c>
      <c r="AL580" s="39">
        <f t="shared" si="78"/>
        <v>0</v>
      </c>
      <c r="AM580" s="17">
        <f t="shared" si="79"/>
        <v>0</v>
      </c>
      <c r="AN580" s="36">
        <f>VLOOKUP($H580,[3]IRA!$H$6:$BN$980,AN$1,FALSE)</f>
        <v>0</v>
      </c>
      <c r="AO580" s="36">
        <f>VLOOKUP($H580,[3]IRA!$H$6:$BN$980,AO$1,FALSE)</f>
        <v>0</v>
      </c>
      <c r="AP580" s="36">
        <f>VLOOKUP($H580,[3]IRA!$H$6:$BN$980,AP$1,FALSE)</f>
        <v>0</v>
      </c>
      <c r="AQ580" s="36">
        <f>VLOOKUP($H580,[3]IRA!$H$6:$BN$980,AQ$1,FALSE)</f>
        <v>0</v>
      </c>
      <c r="AR580" s="36">
        <f>VLOOKUP($H580,[3]IRA!$H$6:$BN$980,AR$1,FALSE)</f>
        <v>0</v>
      </c>
      <c r="AS580" s="36">
        <f>VLOOKUP($H580,[3]IRA!$H$6:$BN$980,AS$1,FALSE)</f>
        <v>0</v>
      </c>
      <c r="AT580" s="36">
        <f>VLOOKUP($H580,[3]IRA!$H$6:$BN$980,AT$1,FALSE)</f>
        <v>0</v>
      </c>
      <c r="AU580" s="36">
        <f>VLOOKUP($H580,[3]IRA!$H$6:$BN$980,AU$1,FALSE)</f>
        <v>0</v>
      </c>
      <c r="AV580" s="36">
        <f>VLOOKUP($H580,[3]IRA!$H$6:$BN$980,AV$1,FALSE)</f>
        <v>0</v>
      </c>
      <c r="AW580" s="36">
        <f>VLOOKUP($H580,[3]IRA!$H$6:$BN$980,AW$1,FALSE)</f>
        <v>0</v>
      </c>
      <c r="AX580" s="36">
        <f>VLOOKUP($H580,[3]IRA!$H$6:$BN$980,AX$1,FALSE)</f>
        <v>0</v>
      </c>
      <c r="AY580" s="36">
        <f>VLOOKUP($H580,[3]IRA!$H$6:$BN$980,AY$1,FALSE)</f>
        <v>0</v>
      </c>
      <c r="AZ580" s="20">
        <f>VLOOKUP(H580,[3]IRA!$H$6:$BO$980,60,FALSE)</f>
        <v>0</v>
      </c>
      <c r="BA580" s="20">
        <f t="shared" si="80"/>
        <v>0</v>
      </c>
      <c r="BB580" s="17">
        <f t="shared" si="81"/>
        <v>0</v>
      </c>
      <c r="BC580" s="36">
        <f>VLOOKUP($H580,[4]IRA!$H$7:$CS$981,BC$1,FALSE)</f>
        <v>0</v>
      </c>
      <c r="BD580" s="36">
        <f>VLOOKUP($H580,[4]IRA!$H$7:$CS$981,BD$1,FALSE)</f>
        <v>0</v>
      </c>
      <c r="BE580" s="36">
        <f>VLOOKUP($H580,[4]IRA!$H$7:$CS$981,BE$1,FALSE)</f>
        <v>0</v>
      </c>
      <c r="BF580" s="36">
        <f>VLOOKUP($H580,[4]IRA!$H$7:$CS$981,BF$1,FALSE)</f>
        <v>0</v>
      </c>
      <c r="BG580" s="36">
        <f>VLOOKUP($H580,[4]IRA!$H$7:$CS$981,BG$1,FALSE)</f>
        <v>0</v>
      </c>
      <c r="BH580" s="36">
        <f>VLOOKUP($H580,[4]IRA!$H$7:$CS$981,BH$1,FALSE)</f>
        <v>0</v>
      </c>
      <c r="BI580" s="36">
        <f>VLOOKUP($H580,[4]IRA!$H$7:$CS$981,BI$1,FALSE)</f>
        <v>0</v>
      </c>
      <c r="BJ580" s="36">
        <f>VLOOKUP($H580,[4]IRA!$H$7:$CS$981,BJ$1,FALSE)</f>
        <v>0</v>
      </c>
      <c r="BK580" s="36">
        <f>VLOOKUP($H580,[4]IRA!$H$7:$CS$981,BK$1,FALSE)</f>
        <v>0</v>
      </c>
      <c r="BL580" s="36">
        <f>VLOOKUP($H580,[4]IRA!$H$7:$CS$981,BL$1,FALSE)</f>
        <v>0</v>
      </c>
      <c r="BM580" s="36">
        <f>VLOOKUP($H580,[4]IRA!$H$7:$CS$981,BM$1,FALSE)</f>
        <v>0</v>
      </c>
      <c r="BN580" s="36">
        <f>VLOOKUP($H580,[4]IRA!$H$7:$CS$981,BN$1,FALSE)</f>
        <v>0</v>
      </c>
      <c r="BO580" s="10">
        <f>VLOOKUP(H580,[4]IRA!$H$7:$CS$981,90,FALSE)</f>
        <v>0</v>
      </c>
      <c r="BP580" s="10">
        <f t="shared" si="82"/>
        <v>0</v>
      </c>
      <c r="BQ580" s="17">
        <f t="shared" si="83"/>
        <v>0</v>
      </c>
    </row>
    <row r="581" spans="1:69" x14ac:dyDescent="0.3">
      <c r="A581" s="87" t="s">
        <v>2</v>
      </c>
      <c r="B581" s="87" t="s">
        <v>93</v>
      </c>
      <c r="C581" s="88"/>
      <c r="D581" s="87" t="s">
        <v>719</v>
      </c>
      <c r="E581" s="87" t="s">
        <v>719</v>
      </c>
      <c r="F581" s="87" t="s">
        <v>719</v>
      </c>
      <c r="G581" s="88" t="s">
        <v>549</v>
      </c>
      <c r="H581" s="88">
        <v>25807</v>
      </c>
      <c r="I581" s="87" t="s">
        <v>1068</v>
      </c>
      <c r="J581" s="37">
        <f>VLOOKUP($H581,[1]EDA!$H$6:$BN$980,J$1,FALSE)</f>
        <v>0</v>
      </c>
      <c r="K581" s="36">
        <f>VLOOKUP($H581,[1]EDA!$H$6:$BN$980,K$1,FALSE)</f>
        <v>0</v>
      </c>
      <c r="L581" s="36">
        <f>VLOOKUP($H581,[1]EDA!$H$6:$BN$980,L$1,FALSE)</f>
        <v>0</v>
      </c>
      <c r="M581" s="36">
        <f>VLOOKUP($H581,[1]EDA!$H$6:$BN$980,M$1,FALSE)</f>
        <v>0</v>
      </c>
      <c r="N581" s="36">
        <f>VLOOKUP($H581,[1]EDA!$H$6:$BN$980,N$1,FALSE)</f>
        <v>0</v>
      </c>
      <c r="O581" s="36">
        <f>VLOOKUP($H581,[1]EDA!$H$6:$BN$980,O$1,FALSE)</f>
        <v>0</v>
      </c>
      <c r="P581" s="36">
        <f>VLOOKUP($H581,[1]EDA!$H$6:$BN$980,P$1,FALSE)</f>
        <v>0</v>
      </c>
      <c r="Q581" s="36">
        <f>VLOOKUP($H581,[1]EDA!$H$6:$BN$980,Q$1,FALSE)</f>
        <v>0</v>
      </c>
      <c r="R581" s="36">
        <f>VLOOKUP($H581,[1]EDA!$H$6:$BN$980,R$1,FALSE)</f>
        <v>0</v>
      </c>
      <c r="S581" s="36">
        <f>VLOOKUP($H581,[1]EDA!$H$6:$BN$980,S$1,FALSE)</f>
        <v>0</v>
      </c>
      <c r="T581" s="36">
        <f>VLOOKUP($H581,[1]EDA!$H$6:$BN$980,T$1,FALSE)</f>
        <v>0</v>
      </c>
      <c r="U581" s="36">
        <f>VLOOKUP($H581,[1]EDA!$H$6:$BN$980,U$1,FALSE)</f>
        <v>0</v>
      </c>
      <c r="V581" s="10">
        <f>VLOOKUP(H581,[1]EDA!$H$6:$BO$980,60,FALSE)</f>
        <v>0</v>
      </c>
      <c r="W581" s="10">
        <f t="shared" si="76"/>
        <v>0</v>
      </c>
      <c r="X581" s="17">
        <f t="shared" si="77"/>
        <v>0</v>
      </c>
      <c r="Y581" s="36">
        <f>VLOOKUP($H581,[2]EDA!$H$6:$AY$980,Y$1,FALSE)</f>
        <v>0</v>
      </c>
      <c r="Z581" s="36">
        <f>VLOOKUP($H581,[2]EDA!$H$6:$AY$980,Z$1,FALSE)</f>
        <v>0</v>
      </c>
      <c r="AA581" s="36">
        <f>VLOOKUP($H581,[2]EDA!$H$6:$AY$980,AA$1,FALSE)</f>
        <v>0</v>
      </c>
      <c r="AB581" s="36">
        <f>VLOOKUP($H581,[2]EDA!$H$6:$AY$980,AB$1,FALSE)</f>
        <v>0</v>
      </c>
      <c r="AC581" s="36">
        <f>VLOOKUP($H581,[2]EDA!$H$6:$AY$980,AC$1,FALSE)</f>
        <v>0</v>
      </c>
      <c r="AD581" s="36">
        <f>VLOOKUP($H581,[2]EDA!$H$6:$AY$980,AD$1,FALSE)</f>
        <v>0</v>
      </c>
      <c r="AE581" s="36">
        <f>VLOOKUP($H581,[2]EDA!$H$6:$AY$980,AE$1,FALSE)</f>
        <v>0</v>
      </c>
      <c r="AF581" s="36">
        <f>VLOOKUP($H581,[2]EDA!$H$6:$AY$980,AF$1,FALSE)</f>
        <v>0</v>
      </c>
      <c r="AG581" s="36">
        <f>VLOOKUP($H581,[2]EDA!$H$6:$AY$980,AG$1,FALSE)</f>
        <v>0</v>
      </c>
      <c r="AH581" s="36">
        <f>VLOOKUP($H581,[2]EDA!$H$6:$AY$980,AH$1,FALSE)</f>
        <v>0</v>
      </c>
      <c r="AI581" s="36">
        <f>VLOOKUP($H581,[2]EDA!$H$6:$AY$980,AI$1,FALSE)</f>
        <v>0</v>
      </c>
      <c r="AJ581" s="36">
        <f>VLOOKUP($H581,[2]EDA!$H$6:$AY$980,AJ$1,FALSE)</f>
        <v>0</v>
      </c>
      <c r="AK581" s="20">
        <f>VLOOKUP(H581,[2]EDA!$H$6:$AZ$980,45,FALSE)</f>
        <v>0</v>
      </c>
      <c r="AL581" s="39">
        <f t="shared" si="78"/>
        <v>0</v>
      </c>
      <c r="AM581" s="17">
        <f t="shared" si="79"/>
        <v>0</v>
      </c>
      <c r="AN581" s="36">
        <f>VLOOKUP($H581,[3]IRA!$H$6:$BN$980,AN$1,FALSE)</f>
        <v>0</v>
      </c>
      <c r="AO581" s="36">
        <f>VLOOKUP($H581,[3]IRA!$H$6:$BN$980,AO$1,FALSE)</f>
        <v>0</v>
      </c>
      <c r="AP581" s="36">
        <f>VLOOKUP($H581,[3]IRA!$H$6:$BN$980,AP$1,FALSE)</f>
        <v>0</v>
      </c>
      <c r="AQ581" s="36">
        <f>VLOOKUP($H581,[3]IRA!$H$6:$BN$980,AQ$1,FALSE)</f>
        <v>0</v>
      </c>
      <c r="AR581" s="36">
        <f>VLOOKUP($H581,[3]IRA!$H$6:$BN$980,AR$1,FALSE)</f>
        <v>0</v>
      </c>
      <c r="AS581" s="36">
        <f>VLOOKUP($H581,[3]IRA!$H$6:$BN$980,AS$1,FALSE)</f>
        <v>0</v>
      </c>
      <c r="AT581" s="36">
        <f>VLOOKUP($H581,[3]IRA!$H$6:$BN$980,AT$1,FALSE)</f>
        <v>0</v>
      </c>
      <c r="AU581" s="36">
        <f>VLOOKUP($H581,[3]IRA!$H$6:$BN$980,AU$1,FALSE)</f>
        <v>0</v>
      </c>
      <c r="AV581" s="36">
        <f>VLOOKUP($H581,[3]IRA!$H$6:$BN$980,AV$1,FALSE)</f>
        <v>0</v>
      </c>
      <c r="AW581" s="36">
        <f>VLOOKUP($H581,[3]IRA!$H$6:$BN$980,AW$1,FALSE)</f>
        <v>0</v>
      </c>
      <c r="AX581" s="36">
        <f>VLOOKUP($H581,[3]IRA!$H$6:$BN$980,AX$1,FALSE)</f>
        <v>0</v>
      </c>
      <c r="AY581" s="36">
        <f>VLOOKUP($H581,[3]IRA!$H$6:$BN$980,AY$1,FALSE)</f>
        <v>0</v>
      </c>
      <c r="AZ581" s="20">
        <f>VLOOKUP(H581,[3]IRA!$H$6:$BO$980,60,FALSE)</f>
        <v>0</v>
      </c>
      <c r="BA581" s="20">
        <f t="shared" si="80"/>
        <v>0</v>
      </c>
      <c r="BB581" s="17">
        <f t="shared" si="81"/>
        <v>0</v>
      </c>
      <c r="BC581" s="36">
        <f>VLOOKUP($H581,[4]IRA!$H$7:$CS$981,BC$1,FALSE)</f>
        <v>0</v>
      </c>
      <c r="BD581" s="36">
        <f>VLOOKUP($H581,[4]IRA!$H$7:$CS$981,BD$1,FALSE)</f>
        <v>0</v>
      </c>
      <c r="BE581" s="36">
        <f>VLOOKUP($H581,[4]IRA!$H$7:$CS$981,BE$1,FALSE)</f>
        <v>0</v>
      </c>
      <c r="BF581" s="36">
        <f>VLOOKUP($H581,[4]IRA!$H$7:$CS$981,BF$1,FALSE)</f>
        <v>0</v>
      </c>
      <c r="BG581" s="36">
        <f>VLOOKUP($H581,[4]IRA!$H$7:$CS$981,BG$1,FALSE)</f>
        <v>0</v>
      </c>
      <c r="BH581" s="36">
        <f>VLOOKUP($H581,[4]IRA!$H$7:$CS$981,BH$1,FALSE)</f>
        <v>0</v>
      </c>
      <c r="BI581" s="36">
        <f>VLOOKUP($H581,[4]IRA!$H$7:$CS$981,BI$1,FALSE)</f>
        <v>0</v>
      </c>
      <c r="BJ581" s="36">
        <f>VLOOKUP($H581,[4]IRA!$H$7:$CS$981,BJ$1,FALSE)</f>
        <v>0</v>
      </c>
      <c r="BK581" s="36">
        <f>VLOOKUP($H581,[4]IRA!$H$7:$CS$981,BK$1,FALSE)</f>
        <v>0</v>
      </c>
      <c r="BL581" s="36">
        <f>VLOOKUP($H581,[4]IRA!$H$7:$CS$981,BL$1,FALSE)</f>
        <v>0</v>
      </c>
      <c r="BM581" s="36">
        <f>VLOOKUP($H581,[4]IRA!$H$7:$CS$981,BM$1,FALSE)</f>
        <v>0</v>
      </c>
      <c r="BN581" s="36">
        <f>VLOOKUP($H581,[4]IRA!$H$7:$CS$981,BN$1,FALSE)</f>
        <v>0</v>
      </c>
      <c r="BO581" s="10">
        <f>VLOOKUP(H581,[4]IRA!$H$7:$CS$981,90,FALSE)</f>
        <v>0</v>
      </c>
      <c r="BP581" s="10">
        <f t="shared" si="82"/>
        <v>0</v>
      </c>
      <c r="BQ581" s="17">
        <f t="shared" si="83"/>
        <v>0</v>
      </c>
    </row>
    <row r="582" spans="1:69" x14ac:dyDescent="0.3">
      <c r="A582" s="87" t="s">
        <v>2</v>
      </c>
      <c r="B582" s="87" t="s">
        <v>93</v>
      </c>
      <c r="C582" s="88"/>
      <c r="D582" s="87" t="s">
        <v>719</v>
      </c>
      <c r="E582" s="87" t="s">
        <v>820</v>
      </c>
      <c r="F582" s="87" t="s">
        <v>818</v>
      </c>
      <c r="G582" s="88" t="s">
        <v>555</v>
      </c>
      <c r="H582" s="88">
        <v>25814</v>
      </c>
      <c r="I582" s="87" t="s">
        <v>1069</v>
      </c>
      <c r="J582" s="37">
        <f>VLOOKUP($H582,[1]EDA!$H$6:$BN$980,J$1,FALSE)</f>
        <v>0</v>
      </c>
      <c r="K582" s="36">
        <f>VLOOKUP($H582,[1]EDA!$H$6:$BN$980,K$1,FALSE)</f>
        <v>0</v>
      </c>
      <c r="L582" s="36">
        <f>VLOOKUP($H582,[1]EDA!$H$6:$BN$980,L$1,FALSE)</f>
        <v>0</v>
      </c>
      <c r="M582" s="36">
        <f>VLOOKUP($H582,[1]EDA!$H$6:$BN$980,M$1,FALSE)</f>
        <v>0</v>
      </c>
      <c r="N582" s="36">
        <f>VLOOKUP($H582,[1]EDA!$H$6:$BN$980,N$1,FALSE)</f>
        <v>0</v>
      </c>
      <c r="O582" s="36">
        <f>VLOOKUP($H582,[1]EDA!$H$6:$BN$980,O$1,FALSE)</f>
        <v>0</v>
      </c>
      <c r="P582" s="36">
        <f>VLOOKUP($H582,[1]EDA!$H$6:$BN$980,P$1,FALSE)</f>
        <v>0</v>
      </c>
      <c r="Q582" s="36">
        <f>VLOOKUP($H582,[1]EDA!$H$6:$BN$980,Q$1,FALSE)</f>
        <v>0</v>
      </c>
      <c r="R582" s="36">
        <f>VLOOKUP($H582,[1]EDA!$H$6:$BN$980,R$1,FALSE)</f>
        <v>0</v>
      </c>
      <c r="S582" s="36">
        <f>VLOOKUP($H582,[1]EDA!$H$6:$BN$980,S$1,FALSE)</f>
        <v>0</v>
      </c>
      <c r="T582" s="36">
        <f>VLOOKUP($H582,[1]EDA!$H$6:$BN$980,T$1,FALSE)</f>
        <v>0</v>
      </c>
      <c r="U582" s="36">
        <f>VLOOKUP($H582,[1]EDA!$H$6:$BN$980,U$1,FALSE)</f>
        <v>0</v>
      </c>
      <c r="V582" s="10">
        <f>VLOOKUP(H582,[1]EDA!$H$6:$BO$980,60,FALSE)</f>
        <v>0</v>
      </c>
      <c r="W582" s="10">
        <f t="shared" si="76"/>
        <v>0</v>
      </c>
      <c r="X582" s="17">
        <f t="shared" si="77"/>
        <v>0</v>
      </c>
      <c r="Y582" s="36">
        <f>VLOOKUP($H582,[2]EDA!$H$6:$AY$980,Y$1,FALSE)</f>
        <v>0</v>
      </c>
      <c r="Z582" s="36">
        <f>VLOOKUP($H582,[2]EDA!$H$6:$AY$980,Z$1,FALSE)</f>
        <v>0</v>
      </c>
      <c r="AA582" s="36">
        <f>VLOOKUP($H582,[2]EDA!$H$6:$AY$980,AA$1,FALSE)</f>
        <v>0</v>
      </c>
      <c r="AB582" s="36">
        <f>VLOOKUP($H582,[2]EDA!$H$6:$AY$980,AB$1,FALSE)</f>
        <v>0</v>
      </c>
      <c r="AC582" s="36">
        <f>VLOOKUP($H582,[2]EDA!$H$6:$AY$980,AC$1,FALSE)</f>
        <v>0</v>
      </c>
      <c r="AD582" s="36">
        <f>VLOOKUP($H582,[2]EDA!$H$6:$AY$980,AD$1,FALSE)</f>
        <v>0</v>
      </c>
      <c r="AE582" s="36">
        <f>VLOOKUP($H582,[2]EDA!$H$6:$AY$980,AE$1,FALSE)</f>
        <v>0</v>
      </c>
      <c r="AF582" s="36">
        <f>VLOOKUP($H582,[2]EDA!$H$6:$AY$980,AF$1,FALSE)</f>
        <v>0</v>
      </c>
      <c r="AG582" s="36">
        <f>VLOOKUP($H582,[2]EDA!$H$6:$AY$980,AG$1,FALSE)</f>
        <v>0</v>
      </c>
      <c r="AH582" s="36">
        <f>VLOOKUP($H582,[2]EDA!$H$6:$AY$980,AH$1,FALSE)</f>
        <v>0</v>
      </c>
      <c r="AI582" s="36">
        <f>VLOOKUP($H582,[2]EDA!$H$6:$AY$980,AI$1,FALSE)</f>
        <v>0</v>
      </c>
      <c r="AJ582" s="36">
        <f>VLOOKUP($H582,[2]EDA!$H$6:$AY$980,AJ$1,FALSE)</f>
        <v>0</v>
      </c>
      <c r="AK582" s="20">
        <f>VLOOKUP(H582,[2]EDA!$H$6:$AZ$980,45,FALSE)</f>
        <v>0</v>
      </c>
      <c r="AL582" s="39">
        <f t="shared" si="78"/>
        <v>0</v>
      </c>
      <c r="AM582" s="17">
        <f t="shared" si="79"/>
        <v>0</v>
      </c>
      <c r="AN582" s="36">
        <f>VLOOKUP($H582,[3]IRA!$H$6:$BN$980,AN$1,FALSE)</f>
        <v>0</v>
      </c>
      <c r="AO582" s="36">
        <f>VLOOKUP($H582,[3]IRA!$H$6:$BN$980,AO$1,FALSE)</f>
        <v>0</v>
      </c>
      <c r="AP582" s="36">
        <f>VLOOKUP($H582,[3]IRA!$H$6:$BN$980,AP$1,FALSE)</f>
        <v>0</v>
      </c>
      <c r="AQ582" s="36">
        <f>VLOOKUP($H582,[3]IRA!$H$6:$BN$980,AQ$1,FALSE)</f>
        <v>0</v>
      </c>
      <c r="AR582" s="36">
        <f>VLOOKUP($H582,[3]IRA!$H$6:$BN$980,AR$1,FALSE)</f>
        <v>0</v>
      </c>
      <c r="AS582" s="36">
        <f>VLOOKUP($H582,[3]IRA!$H$6:$BN$980,AS$1,FALSE)</f>
        <v>0</v>
      </c>
      <c r="AT582" s="36">
        <f>VLOOKUP($H582,[3]IRA!$H$6:$BN$980,AT$1,FALSE)</f>
        <v>0</v>
      </c>
      <c r="AU582" s="36">
        <f>VLOOKUP($H582,[3]IRA!$H$6:$BN$980,AU$1,FALSE)</f>
        <v>0</v>
      </c>
      <c r="AV582" s="36">
        <f>VLOOKUP($H582,[3]IRA!$H$6:$BN$980,AV$1,FALSE)</f>
        <v>0</v>
      </c>
      <c r="AW582" s="36">
        <f>VLOOKUP($H582,[3]IRA!$H$6:$BN$980,AW$1,FALSE)</f>
        <v>0</v>
      </c>
      <c r="AX582" s="36">
        <f>VLOOKUP($H582,[3]IRA!$H$6:$BN$980,AX$1,FALSE)</f>
        <v>0</v>
      </c>
      <c r="AY582" s="36">
        <f>VLOOKUP($H582,[3]IRA!$H$6:$BN$980,AY$1,FALSE)</f>
        <v>0</v>
      </c>
      <c r="AZ582" s="20">
        <f>VLOOKUP(H582,[3]IRA!$H$6:$BO$980,60,FALSE)</f>
        <v>0</v>
      </c>
      <c r="BA582" s="20">
        <f t="shared" si="80"/>
        <v>0</v>
      </c>
      <c r="BB582" s="17">
        <f t="shared" si="81"/>
        <v>0</v>
      </c>
      <c r="BC582" s="36">
        <f>VLOOKUP($H582,[4]IRA!$H$7:$CS$981,BC$1,FALSE)</f>
        <v>0</v>
      </c>
      <c r="BD582" s="36">
        <f>VLOOKUP($H582,[4]IRA!$H$7:$CS$981,BD$1,FALSE)</f>
        <v>0</v>
      </c>
      <c r="BE582" s="36">
        <f>VLOOKUP($H582,[4]IRA!$H$7:$CS$981,BE$1,FALSE)</f>
        <v>0</v>
      </c>
      <c r="BF582" s="36">
        <f>VLOOKUP($H582,[4]IRA!$H$7:$CS$981,BF$1,FALSE)</f>
        <v>0</v>
      </c>
      <c r="BG582" s="36">
        <f>VLOOKUP($H582,[4]IRA!$H$7:$CS$981,BG$1,FALSE)</f>
        <v>0</v>
      </c>
      <c r="BH582" s="36">
        <f>VLOOKUP($H582,[4]IRA!$H$7:$CS$981,BH$1,FALSE)</f>
        <v>0</v>
      </c>
      <c r="BI582" s="36">
        <f>VLOOKUP($H582,[4]IRA!$H$7:$CS$981,BI$1,FALSE)</f>
        <v>0</v>
      </c>
      <c r="BJ582" s="36">
        <f>VLOOKUP($H582,[4]IRA!$H$7:$CS$981,BJ$1,FALSE)</f>
        <v>0</v>
      </c>
      <c r="BK582" s="36">
        <f>VLOOKUP($H582,[4]IRA!$H$7:$CS$981,BK$1,FALSE)</f>
        <v>0</v>
      </c>
      <c r="BL582" s="36">
        <f>VLOOKUP($H582,[4]IRA!$H$7:$CS$981,BL$1,FALSE)</f>
        <v>0</v>
      </c>
      <c r="BM582" s="36">
        <f>VLOOKUP($H582,[4]IRA!$H$7:$CS$981,BM$1,FALSE)</f>
        <v>0</v>
      </c>
      <c r="BN582" s="36">
        <f>VLOOKUP($H582,[4]IRA!$H$7:$CS$981,BN$1,FALSE)</f>
        <v>0</v>
      </c>
      <c r="BO582" s="10">
        <f>VLOOKUP(H582,[4]IRA!$H$7:$CS$981,90,FALSE)</f>
        <v>0</v>
      </c>
      <c r="BP582" s="10">
        <f t="shared" si="82"/>
        <v>0</v>
      </c>
      <c r="BQ582" s="17">
        <f t="shared" si="83"/>
        <v>0</v>
      </c>
    </row>
    <row r="583" spans="1:69" x14ac:dyDescent="0.3">
      <c r="A583" s="87" t="s">
        <v>434</v>
      </c>
      <c r="B583" s="87" t="s">
        <v>377</v>
      </c>
      <c r="C583" s="88"/>
      <c r="D583" s="87" t="s">
        <v>719</v>
      </c>
      <c r="E583" s="87" t="s">
        <v>820</v>
      </c>
      <c r="F583" s="87" t="s">
        <v>818</v>
      </c>
      <c r="G583" s="88" t="s">
        <v>895</v>
      </c>
      <c r="H583" s="88">
        <v>25857</v>
      </c>
      <c r="I583" s="87" t="s">
        <v>1070</v>
      </c>
      <c r="J583" s="37">
        <f>VLOOKUP($H583,[1]EDA!$H$6:$BN$980,J$1,FALSE)</f>
        <v>0</v>
      </c>
      <c r="K583" s="36">
        <f>VLOOKUP($H583,[1]EDA!$H$6:$BN$980,K$1,FALSE)</f>
        <v>0</v>
      </c>
      <c r="L583" s="36">
        <f>VLOOKUP($H583,[1]EDA!$H$6:$BN$980,L$1,FALSE)</f>
        <v>0</v>
      </c>
      <c r="M583" s="36">
        <f>VLOOKUP($H583,[1]EDA!$H$6:$BN$980,M$1,FALSE)</f>
        <v>0</v>
      </c>
      <c r="N583" s="36">
        <f>VLOOKUP($H583,[1]EDA!$H$6:$BN$980,N$1,FALSE)</f>
        <v>0</v>
      </c>
      <c r="O583" s="36">
        <f>VLOOKUP($H583,[1]EDA!$H$6:$BN$980,O$1,FALSE)</f>
        <v>0</v>
      </c>
      <c r="P583" s="36">
        <f>VLOOKUP($H583,[1]EDA!$H$6:$BN$980,P$1,FALSE)</f>
        <v>0</v>
      </c>
      <c r="Q583" s="36">
        <f>VLOOKUP($H583,[1]EDA!$H$6:$BN$980,Q$1,FALSE)</f>
        <v>0</v>
      </c>
      <c r="R583" s="36">
        <f>VLOOKUP($H583,[1]EDA!$H$6:$BN$980,R$1,FALSE)</f>
        <v>0</v>
      </c>
      <c r="S583" s="36">
        <f>VLOOKUP($H583,[1]EDA!$H$6:$BN$980,S$1,FALSE)</f>
        <v>0</v>
      </c>
      <c r="T583" s="36">
        <f>VLOOKUP($H583,[1]EDA!$H$6:$BN$980,T$1,FALSE)</f>
        <v>0</v>
      </c>
      <c r="U583" s="36">
        <f>VLOOKUP($H583,[1]EDA!$H$6:$BN$980,U$1,FALSE)</f>
        <v>0</v>
      </c>
      <c r="V583" s="10">
        <f>VLOOKUP(H583,[1]EDA!$H$6:$BO$980,60,FALSE)</f>
        <v>0</v>
      </c>
      <c r="W583" s="10">
        <f t="shared" si="76"/>
        <v>0</v>
      </c>
      <c r="X583" s="17">
        <f t="shared" si="77"/>
        <v>0</v>
      </c>
      <c r="Y583" s="36">
        <f>VLOOKUP($H583,[2]EDA!$H$6:$AY$980,Y$1,FALSE)</f>
        <v>0</v>
      </c>
      <c r="Z583" s="36">
        <f>VLOOKUP($H583,[2]EDA!$H$6:$AY$980,Z$1,FALSE)</f>
        <v>0</v>
      </c>
      <c r="AA583" s="36">
        <f>VLOOKUP($H583,[2]EDA!$H$6:$AY$980,AA$1,FALSE)</f>
        <v>0</v>
      </c>
      <c r="AB583" s="36">
        <f>VLOOKUP($H583,[2]EDA!$H$6:$AY$980,AB$1,FALSE)</f>
        <v>0</v>
      </c>
      <c r="AC583" s="36">
        <f>VLOOKUP($H583,[2]EDA!$H$6:$AY$980,AC$1,FALSE)</f>
        <v>0</v>
      </c>
      <c r="AD583" s="36">
        <f>VLOOKUP($H583,[2]EDA!$H$6:$AY$980,AD$1,FALSE)</f>
        <v>0</v>
      </c>
      <c r="AE583" s="36">
        <f>VLOOKUP($H583,[2]EDA!$H$6:$AY$980,AE$1,FALSE)</f>
        <v>0</v>
      </c>
      <c r="AF583" s="36">
        <f>VLOOKUP($H583,[2]EDA!$H$6:$AY$980,AF$1,FALSE)</f>
        <v>0</v>
      </c>
      <c r="AG583" s="36">
        <f>VLOOKUP($H583,[2]EDA!$H$6:$AY$980,AG$1,FALSE)</f>
        <v>0</v>
      </c>
      <c r="AH583" s="36">
        <f>VLOOKUP($H583,[2]EDA!$H$6:$AY$980,AH$1,FALSE)</f>
        <v>0</v>
      </c>
      <c r="AI583" s="36">
        <f>VLOOKUP($H583,[2]EDA!$H$6:$AY$980,AI$1,FALSE)</f>
        <v>0</v>
      </c>
      <c r="AJ583" s="36">
        <f>VLOOKUP($H583,[2]EDA!$H$6:$AY$980,AJ$1,FALSE)</f>
        <v>0</v>
      </c>
      <c r="AK583" s="20">
        <f>VLOOKUP(H583,[2]EDA!$H$6:$AZ$980,45,FALSE)</f>
        <v>0</v>
      </c>
      <c r="AL583" s="39">
        <f t="shared" si="78"/>
        <v>0</v>
      </c>
      <c r="AM583" s="17">
        <f t="shared" si="79"/>
        <v>0</v>
      </c>
      <c r="AN583" s="36">
        <f>VLOOKUP($H583,[3]IRA!$H$6:$BN$980,AN$1,FALSE)</f>
        <v>0</v>
      </c>
      <c r="AO583" s="36">
        <f>VLOOKUP($H583,[3]IRA!$H$6:$BN$980,AO$1,FALSE)</f>
        <v>0</v>
      </c>
      <c r="AP583" s="36">
        <f>VLOOKUP($H583,[3]IRA!$H$6:$BN$980,AP$1,FALSE)</f>
        <v>0</v>
      </c>
      <c r="AQ583" s="36">
        <f>VLOOKUP($H583,[3]IRA!$H$6:$BN$980,AQ$1,FALSE)</f>
        <v>0</v>
      </c>
      <c r="AR583" s="36">
        <f>VLOOKUP($H583,[3]IRA!$H$6:$BN$980,AR$1,FALSE)</f>
        <v>0</v>
      </c>
      <c r="AS583" s="36">
        <f>VLOOKUP($H583,[3]IRA!$H$6:$BN$980,AS$1,FALSE)</f>
        <v>0</v>
      </c>
      <c r="AT583" s="36">
        <f>VLOOKUP($H583,[3]IRA!$H$6:$BN$980,AT$1,FALSE)</f>
        <v>0</v>
      </c>
      <c r="AU583" s="36">
        <f>VLOOKUP($H583,[3]IRA!$H$6:$BN$980,AU$1,FALSE)</f>
        <v>0</v>
      </c>
      <c r="AV583" s="36">
        <f>VLOOKUP($H583,[3]IRA!$H$6:$BN$980,AV$1,FALSE)</f>
        <v>0</v>
      </c>
      <c r="AW583" s="36">
        <f>VLOOKUP($H583,[3]IRA!$H$6:$BN$980,AW$1,FALSE)</f>
        <v>0</v>
      </c>
      <c r="AX583" s="36">
        <f>VLOOKUP($H583,[3]IRA!$H$6:$BN$980,AX$1,FALSE)</f>
        <v>0</v>
      </c>
      <c r="AY583" s="36">
        <f>VLOOKUP($H583,[3]IRA!$H$6:$BN$980,AY$1,FALSE)</f>
        <v>0</v>
      </c>
      <c r="AZ583" s="20">
        <f>VLOOKUP(H583,[3]IRA!$H$6:$BO$980,60,FALSE)</f>
        <v>0</v>
      </c>
      <c r="BA583" s="20">
        <f t="shared" si="80"/>
        <v>0</v>
      </c>
      <c r="BB583" s="17">
        <f t="shared" si="81"/>
        <v>0</v>
      </c>
      <c r="BC583" s="36">
        <f>VLOOKUP($H583,[4]IRA!$H$7:$CS$981,BC$1,FALSE)</f>
        <v>0</v>
      </c>
      <c r="BD583" s="36">
        <f>VLOOKUP($H583,[4]IRA!$H$7:$CS$981,BD$1,FALSE)</f>
        <v>0</v>
      </c>
      <c r="BE583" s="36">
        <f>VLOOKUP($H583,[4]IRA!$H$7:$CS$981,BE$1,FALSE)</f>
        <v>0</v>
      </c>
      <c r="BF583" s="36">
        <f>VLOOKUP($H583,[4]IRA!$H$7:$CS$981,BF$1,FALSE)</f>
        <v>0</v>
      </c>
      <c r="BG583" s="36">
        <f>VLOOKUP($H583,[4]IRA!$H$7:$CS$981,BG$1,FALSE)</f>
        <v>0</v>
      </c>
      <c r="BH583" s="36">
        <f>VLOOKUP($H583,[4]IRA!$H$7:$CS$981,BH$1,FALSE)</f>
        <v>0</v>
      </c>
      <c r="BI583" s="36">
        <f>VLOOKUP($H583,[4]IRA!$H$7:$CS$981,BI$1,FALSE)</f>
        <v>0</v>
      </c>
      <c r="BJ583" s="36">
        <f>VLOOKUP($H583,[4]IRA!$H$7:$CS$981,BJ$1,FALSE)</f>
        <v>0</v>
      </c>
      <c r="BK583" s="36">
        <f>VLOOKUP($H583,[4]IRA!$H$7:$CS$981,BK$1,FALSE)</f>
        <v>0</v>
      </c>
      <c r="BL583" s="36">
        <f>VLOOKUP($H583,[4]IRA!$H$7:$CS$981,BL$1,FALSE)</f>
        <v>0</v>
      </c>
      <c r="BM583" s="36">
        <f>VLOOKUP($H583,[4]IRA!$H$7:$CS$981,BM$1,FALSE)</f>
        <v>0</v>
      </c>
      <c r="BN583" s="36">
        <f>VLOOKUP($H583,[4]IRA!$H$7:$CS$981,BN$1,FALSE)</f>
        <v>0</v>
      </c>
      <c r="BO583" s="10">
        <f>VLOOKUP(H583,[4]IRA!$H$7:$CS$981,90,FALSE)</f>
        <v>0</v>
      </c>
      <c r="BP583" s="10">
        <f t="shared" si="82"/>
        <v>0</v>
      </c>
      <c r="BQ583" s="17">
        <f t="shared" si="83"/>
        <v>0</v>
      </c>
    </row>
    <row r="584" spans="1:69" x14ac:dyDescent="0.3">
      <c r="A584" s="87" t="s">
        <v>2</v>
      </c>
      <c r="B584" s="87" t="s">
        <v>228</v>
      </c>
      <c r="C584" s="88"/>
      <c r="D584" s="87" t="s">
        <v>719</v>
      </c>
      <c r="E584" s="87" t="s">
        <v>820</v>
      </c>
      <c r="F584" s="87" t="s">
        <v>818</v>
      </c>
      <c r="G584" s="88" t="s">
        <v>549</v>
      </c>
      <c r="H584" s="88">
        <v>25883</v>
      </c>
      <c r="I584" s="87" t="s">
        <v>1071</v>
      </c>
      <c r="J584" s="37">
        <f>VLOOKUP($H584,[1]EDA!$H$6:$BN$980,J$1,FALSE)</f>
        <v>0</v>
      </c>
      <c r="K584" s="36">
        <f>VLOOKUP($H584,[1]EDA!$H$6:$BN$980,K$1,FALSE)</f>
        <v>0</v>
      </c>
      <c r="L584" s="36">
        <f>VLOOKUP($H584,[1]EDA!$H$6:$BN$980,L$1,FALSE)</f>
        <v>0</v>
      </c>
      <c r="M584" s="36">
        <f>VLOOKUP($H584,[1]EDA!$H$6:$BN$980,M$1,FALSE)</f>
        <v>0</v>
      </c>
      <c r="N584" s="36">
        <f>VLOOKUP($H584,[1]EDA!$H$6:$BN$980,N$1,FALSE)</f>
        <v>0</v>
      </c>
      <c r="O584" s="36">
        <f>VLOOKUP($H584,[1]EDA!$H$6:$BN$980,O$1,FALSE)</f>
        <v>0</v>
      </c>
      <c r="P584" s="36">
        <f>VLOOKUP($H584,[1]EDA!$H$6:$BN$980,P$1,FALSE)</f>
        <v>0</v>
      </c>
      <c r="Q584" s="36">
        <f>VLOOKUP($H584,[1]EDA!$H$6:$BN$980,Q$1,FALSE)</f>
        <v>0</v>
      </c>
      <c r="R584" s="36">
        <f>VLOOKUP($H584,[1]EDA!$H$6:$BN$980,R$1,FALSE)</f>
        <v>0</v>
      </c>
      <c r="S584" s="36">
        <f>VLOOKUP($H584,[1]EDA!$H$6:$BN$980,S$1,FALSE)</f>
        <v>0</v>
      </c>
      <c r="T584" s="36">
        <f>VLOOKUP($H584,[1]EDA!$H$6:$BN$980,T$1,FALSE)</f>
        <v>0</v>
      </c>
      <c r="U584" s="36">
        <f>VLOOKUP($H584,[1]EDA!$H$6:$BN$980,U$1,FALSE)</f>
        <v>0</v>
      </c>
      <c r="V584" s="10">
        <f>VLOOKUP(H584,[1]EDA!$H$6:$BO$980,60,FALSE)</f>
        <v>0</v>
      </c>
      <c r="W584" s="10">
        <f t="shared" si="76"/>
        <v>0</v>
      </c>
      <c r="X584" s="17">
        <f t="shared" si="77"/>
        <v>0</v>
      </c>
      <c r="Y584" s="36">
        <f>VLOOKUP($H584,[2]EDA!$H$6:$AY$980,Y$1,FALSE)</f>
        <v>0</v>
      </c>
      <c r="Z584" s="36">
        <f>VLOOKUP($H584,[2]EDA!$H$6:$AY$980,Z$1,FALSE)</f>
        <v>0</v>
      </c>
      <c r="AA584" s="36">
        <f>VLOOKUP($H584,[2]EDA!$H$6:$AY$980,AA$1,FALSE)</f>
        <v>0</v>
      </c>
      <c r="AB584" s="36">
        <f>VLOOKUP($H584,[2]EDA!$H$6:$AY$980,AB$1,FALSE)</f>
        <v>0</v>
      </c>
      <c r="AC584" s="36">
        <f>VLOOKUP($H584,[2]EDA!$H$6:$AY$980,AC$1,FALSE)</f>
        <v>0</v>
      </c>
      <c r="AD584" s="36">
        <f>VLOOKUP($H584,[2]EDA!$H$6:$AY$980,AD$1,FALSE)</f>
        <v>0</v>
      </c>
      <c r="AE584" s="36">
        <f>VLOOKUP($H584,[2]EDA!$H$6:$AY$980,AE$1,FALSE)</f>
        <v>0</v>
      </c>
      <c r="AF584" s="36">
        <f>VLOOKUP($H584,[2]EDA!$H$6:$AY$980,AF$1,FALSE)</f>
        <v>0</v>
      </c>
      <c r="AG584" s="36">
        <f>VLOOKUP($H584,[2]EDA!$H$6:$AY$980,AG$1,FALSE)</f>
        <v>0</v>
      </c>
      <c r="AH584" s="36">
        <f>VLOOKUP($H584,[2]EDA!$H$6:$AY$980,AH$1,FALSE)</f>
        <v>0</v>
      </c>
      <c r="AI584" s="36">
        <f>VLOOKUP($H584,[2]EDA!$H$6:$AY$980,AI$1,FALSE)</f>
        <v>0</v>
      </c>
      <c r="AJ584" s="36">
        <f>VLOOKUP($H584,[2]EDA!$H$6:$AY$980,AJ$1,FALSE)</f>
        <v>0</v>
      </c>
      <c r="AK584" s="20">
        <f>VLOOKUP(H584,[2]EDA!$H$6:$AZ$980,45,FALSE)</f>
        <v>0</v>
      </c>
      <c r="AL584" s="39">
        <f t="shared" si="78"/>
        <v>0</v>
      </c>
      <c r="AM584" s="17">
        <f t="shared" si="79"/>
        <v>0</v>
      </c>
      <c r="AN584" s="36">
        <f>VLOOKUP($H584,[3]IRA!$H$6:$BN$980,AN$1,FALSE)</f>
        <v>0</v>
      </c>
      <c r="AO584" s="36">
        <f>VLOOKUP($H584,[3]IRA!$H$6:$BN$980,AO$1,FALSE)</f>
        <v>0</v>
      </c>
      <c r="AP584" s="36">
        <f>VLOOKUP($H584,[3]IRA!$H$6:$BN$980,AP$1,FALSE)</f>
        <v>0</v>
      </c>
      <c r="AQ584" s="36">
        <f>VLOOKUP($H584,[3]IRA!$H$6:$BN$980,AQ$1,FALSE)</f>
        <v>0</v>
      </c>
      <c r="AR584" s="36">
        <f>VLOOKUP($H584,[3]IRA!$H$6:$BN$980,AR$1,FALSE)</f>
        <v>0</v>
      </c>
      <c r="AS584" s="36">
        <f>VLOOKUP($H584,[3]IRA!$H$6:$BN$980,AS$1,FALSE)</f>
        <v>0</v>
      </c>
      <c r="AT584" s="36">
        <f>VLOOKUP($H584,[3]IRA!$H$6:$BN$980,AT$1,FALSE)</f>
        <v>0</v>
      </c>
      <c r="AU584" s="36">
        <f>VLOOKUP($H584,[3]IRA!$H$6:$BN$980,AU$1,FALSE)</f>
        <v>0</v>
      </c>
      <c r="AV584" s="36">
        <f>VLOOKUP($H584,[3]IRA!$H$6:$BN$980,AV$1,FALSE)</f>
        <v>0</v>
      </c>
      <c r="AW584" s="36">
        <f>VLOOKUP($H584,[3]IRA!$H$6:$BN$980,AW$1,FALSE)</f>
        <v>0</v>
      </c>
      <c r="AX584" s="36">
        <f>VLOOKUP($H584,[3]IRA!$H$6:$BN$980,AX$1,FALSE)</f>
        <v>0</v>
      </c>
      <c r="AY584" s="36">
        <f>VLOOKUP($H584,[3]IRA!$H$6:$BN$980,AY$1,FALSE)</f>
        <v>0</v>
      </c>
      <c r="AZ584" s="20">
        <f>VLOOKUP(H584,[3]IRA!$H$6:$BO$980,60,FALSE)</f>
        <v>0</v>
      </c>
      <c r="BA584" s="20">
        <f t="shared" si="80"/>
        <v>0</v>
      </c>
      <c r="BB584" s="17">
        <f t="shared" si="81"/>
        <v>0</v>
      </c>
      <c r="BC584" s="36">
        <f>VLOOKUP($H584,[4]IRA!$H$7:$CS$981,BC$1,FALSE)</f>
        <v>0</v>
      </c>
      <c r="BD584" s="36">
        <f>VLOOKUP($H584,[4]IRA!$H$7:$CS$981,BD$1,FALSE)</f>
        <v>0</v>
      </c>
      <c r="BE584" s="36">
        <f>VLOOKUP($H584,[4]IRA!$H$7:$CS$981,BE$1,FALSE)</f>
        <v>0</v>
      </c>
      <c r="BF584" s="36">
        <f>VLOOKUP($H584,[4]IRA!$H$7:$CS$981,BF$1,FALSE)</f>
        <v>0</v>
      </c>
      <c r="BG584" s="36">
        <f>VLOOKUP($H584,[4]IRA!$H$7:$CS$981,BG$1,FALSE)</f>
        <v>0</v>
      </c>
      <c r="BH584" s="36">
        <f>VLOOKUP($H584,[4]IRA!$H$7:$CS$981,BH$1,FALSE)</f>
        <v>0</v>
      </c>
      <c r="BI584" s="36">
        <f>VLOOKUP($H584,[4]IRA!$H$7:$CS$981,BI$1,FALSE)</f>
        <v>0</v>
      </c>
      <c r="BJ584" s="36">
        <f>VLOOKUP($H584,[4]IRA!$H$7:$CS$981,BJ$1,FALSE)</f>
        <v>0</v>
      </c>
      <c r="BK584" s="36">
        <f>VLOOKUP($H584,[4]IRA!$H$7:$CS$981,BK$1,FALSE)</f>
        <v>0</v>
      </c>
      <c r="BL584" s="36">
        <f>VLOOKUP($H584,[4]IRA!$H$7:$CS$981,BL$1,FALSE)</f>
        <v>0</v>
      </c>
      <c r="BM584" s="36">
        <f>VLOOKUP($H584,[4]IRA!$H$7:$CS$981,BM$1,FALSE)</f>
        <v>0</v>
      </c>
      <c r="BN584" s="36">
        <f>VLOOKUP($H584,[4]IRA!$H$7:$CS$981,BN$1,FALSE)</f>
        <v>0</v>
      </c>
      <c r="BO584" s="10">
        <f>VLOOKUP(H584,[4]IRA!$H$7:$CS$981,90,FALSE)</f>
        <v>0</v>
      </c>
      <c r="BP584" s="10">
        <f t="shared" si="82"/>
        <v>0</v>
      </c>
      <c r="BQ584" s="17">
        <f t="shared" si="83"/>
        <v>0</v>
      </c>
    </row>
    <row r="585" spans="1:69" x14ac:dyDescent="0.3">
      <c r="A585" s="87" t="s">
        <v>434</v>
      </c>
      <c r="B585" s="87" t="s">
        <v>377</v>
      </c>
      <c r="C585" s="88"/>
      <c r="D585" s="87" t="s">
        <v>719</v>
      </c>
      <c r="E585" s="87" t="s">
        <v>820</v>
      </c>
      <c r="F585" s="87" t="s">
        <v>818</v>
      </c>
      <c r="G585" s="88" t="s">
        <v>549</v>
      </c>
      <c r="H585" s="88">
        <v>25889</v>
      </c>
      <c r="I585" s="87" t="s">
        <v>1072</v>
      </c>
      <c r="J585" s="37">
        <f>VLOOKUP($H585,[1]EDA!$H$6:$BN$980,J$1,FALSE)</f>
        <v>0</v>
      </c>
      <c r="K585" s="36">
        <f>VLOOKUP($H585,[1]EDA!$H$6:$BN$980,K$1,FALSE)</f>
        <v>0</v>
      </c>
      <c r="L585" s="36">
        <f>VLOOKUP($H585,[1]EDA!$H$6:$BN$980,L$1,FALSE)</f>
        <v>0</v>
      </c>
      <c r="M585" s="36">
        <f>VLOOKUP($H585,[1]EDA!$H$6:$BN$980,M$1,FALSE)</f>
        <v>0</v>
      </c>
      <c r="N585" s="36">
        <f>VLOOKUP($H585,[1]EDA!$H$6:$BN$980,N$1,FALSE)</f>
        <v>0</v>
      </c>
      <c r="O585" s="36">
        <f>VLOOKUP($H585,[1]EDA!$H$6:$BN$980,O$1,FALSE)</f>
        <v>0</v>
      </c>
      <c r="P585" s="36">
        <f>VLOOKUP($H585,[1]EDA!$H$6:$BN$980,P$1,FALSE)</f>
        <v>0</v>
      </c>
      <c r="Q585" s="36">
        <f>VLOOKUP($H585,[1]EDA!$H$6:$BN$980,Q$1,FALSE)</f>
        <v>0</v>
      </c>
      <c r="R585" s="36">
        <f>VLOOKUP($H585,[1]EDA!$H$6:$BN$980,R$1,FALSE)</f>
        <v>0</v>
      </c>
      <c r="S585" s="36">
        <f>VLOOKUP($H585,[1]EDA!$H$6:$BN$980,S$1,FALSE)</f>
        <v>0</v>
      </c>
      <c r="T585" s="36">
        <f>VLOOKUP($H585,[1]EDA!$H$6:$BN$980,T$1,FALSE)</f>
        <v>0</v>
      </c>
      <c r="U585" s="36">
        <f>VLOOKUP($H585,[1]EDA!$H$6:$BN$980,U$1,FALSE)</f>
        <v>0</v>
      </c>
      <c r="V585" s="10">
        <f>VLOOKUP(H585,[1]EDA!$H$6:$BO$980,60,FALSE)</f>
        <v>0</v>
      </c>
      <c r="W585" s="10">
        <f t="shared" si="76"/>
        <v>0</v>
      </c>
      <c r="X585" s="17">
        <f t="shared" si="77"/>
        <v>0</v>
      </c>
      <c r="Y585" s="36">
        <f>VLOOKUP($H585,[2]EDA!$H$6:$AY$980,Y$1,FALSE)</f>
        <v>0</v>
      </c>
      <c r="Z585" s="36">
        <f>VLOOKUP($H585,[2]EDA!$H$6:$AY$980,Z$1,FALSE)</f>
        <v>0</v>
      </c>
      <c r="AA585" s="36">
        <f>VLOOKUP($H585,[2]EDA!$H$6:$AY$980,AA$1,FALSE)</f>
        <v>0</v>
      </c>
      <c r="AB585" s="36">
        <f>VLOOKUP($H585,[2]EDA!$H$6:$AY$980,AB$1,FALSE)</f>
        <v>0</v>
      </c>
      <c r="AC585" s="36">
        <f>VLOOKUP($H585,[2]EDA!$H$6:$AY$980,AC$1,FALSE)</f>
        <v>0</v>
      </c>
      <c r="AD585" s="36">
        <f>VLOOKUP($H585,[2]EDA!$H$6:$AY$980,AD$1,FALSE)</f>
        <v>0</v>
      </c>
      <c r="AE585" s="36">
        <f>VLOOKUP($H585,[2]EDA!$H$6:$AY$980,AE$1,FALSE)</f>
        <v>0</v>
      </c>
      <c r="AF585" s="36">
        <f>VLOOKUP($H585,[2]EDA!$H$6:$AY$980,AF$1,FALSE)</f>
        <v>0</v>
      </c>
      <c r="AG585" s="36">
        <f>VLOOKUP($H585,[2]EDA!$H$6:$AY$980,AG$1,FALSE)</f>
        <v>0</v>
      </c>
      <c r="AH585" s="36">
        <f>VLOOKUP($H585,[2]EDA!$H$6:$AY$980,AH$1,FALSE)</f>
        <v>0</v>
      </c>
      <c r="AI585" s="36">
        <f>VLOOKUP($H585,[2]EDA!$H$6:$AY$980,AI$1,FALSE)</f>
        <v>0</v>
      </c>
      <c r="AJ585" s="36">
        <f>VLOOKUP($H585,[2]EDA!$H$6:$AY$980,AJ$1,FALSE)</f>
        <v>0</v>
      </c>
      <c r="AK585" s="20">
        <f>VLOOKUP(H585,[2]EDA!$H$6:$AZ$980,45,FALSE)</f>
        <v>0</v>
      </c>
      <c r="AL585" s="39">
        <f t="shared" si="78"/>
        <v>0</v>
      </c>
      <c r="AM585" s="17">
        <f t="shared" si="79"/>
        <v>0</v>
      </c>
      <c r="AN585" s="36">
        <f>VLOOKUP($H585,[3]IRA!$H$6:$BN$980,AN$1,FALSE)</f>
        <v>0</v>
      </c>
      <c r="AO585" s="36">
        <f>VLOOKUP($H585,[3]IRA!$H$6:$BN$980,AO$1,FALSE)</f>
        <v>0</v>
      </c>
      <c r="AP585" s="36">
        <f>VLOOKUP($H585,[3]IRA!$H$6:$BN$980,AP$1,FALSE)</f>
        <v>0</v>
      </c>
      <c r="AQ585" s="36">
        <f>VLOOKUP($H585,[3]IRA!$H$6:$BN$980,AQ$1,FALSE)</f>
        <v>0</v>
      </c>
      <c r="AR585" s="36">
        <f>VLOOKUP($H585,[3]IRA!$H$6:$BN$980,AR$1,FALSE)</f>
        <v>0</v>
      </c>
      <c r="AS585" s="36">
        <f>VLOOKUP($H585,[3]IRA!$H$6:$BN$980,AS$1,FALSE)</f>
        <v>0</v>
      </c>
      <c r="AT585" s="36">
        <f>VLOOKUP($H585,[3]IRA!$H$6:$BN$980,AT$1,FALSE)</f>
        <v>0</v>
      </c>
      <c r="AU585" s="36">
        <f>VLOOKUP($H585,[3]IRA!$H$6:$BN$980,AU$1,FALSE)</f>
        <v>0</v>
      </c>
      <c r="AV585" s="36">
        <f>VLOOKUP($H585,[3]IRA!$H$6:$BN$980,AV$1,FALSE)</f>
        <v>0</v>
      </c>
      <c r="AW585" s="36">
        <f>VLOOKUP($H585,[3]IRA!$H$6:$BN$980,AW$1,FALSE)</f>
        <v>0</v>
      </c>
      <c r="AX585" s="36">
        <f>VLOOKUP($H585,[3]IRA!$H$6:$BN$980,AX$1,FALSE)</f>
        <v>0</v>
      </c>
      <c r="AY585" s="36">
        <f>VLOOKUP($H585,[3]IRA!$H$6:$BN$980,AY$1,FALSE)</f>
        <v>0</v>
      </c>
      <c r="AZ585" s="20">
        <f>VLOOKUP(H585,[3]IRA!$H$6:$BO$980,60,FALSE)</f>
        <v>0</v>
      </c>
      <c r="BA585" s="20">
        <f t="shared" si="80"/>
        <v>0</v>
      </c>
      <c r="BB585" s="17">
        <f t="shared" si="81"/>
        <v>0</v>
      </c>
      <c r="BC585" s="36">
        <f>VLOOKUP($H585,[4]IRA!$H$7:$CS$981,BC$1,FALSE)</f>
        <v>0</v>
      </c>
      <c r="BD585" s="36">
        <f>VLOOKUP($H585,[4]IRA!$H$7:$CS$981,BD$1,FALSE)</f>
        <v>0</v>
      </c>
      <c r="BE585" s="36">
        <f>VLOOKUP($H585,[4]IRA!$H$7:$CS$981,BE$1,FALSE)</f>
        <v>0</v>
      </c>
      <c r="BF585" s="36">
        <f>VLOOKUP($H585,[4]IRA!$H$7:$CS$981,BF$1,FALSE)</f>
        <v>0</v>
      </c>
      <c r="BG585" s="36">
        <f>VLOOKUP($H585,[4]IRA!$H$7:$CS$981,BG$1,FALSE)</f>
        <v>0</v>
      </c>
      <c r="BH585" s="36">
        <f>VLOOKUP($H585,[4]IRA!$H$7:$CS$981,BH$1,FALSE)</f>
        <v>0</v>
      </c>
      <c r="BI585" s="36">
        <f>VLOOKUP($H585,[4]IRA!$H$7:$CS$981,BI$1,FALSE)</f>
        <v>0</v>
      </c>
      <c r="BJ585" s="36">
        <f>VLOOKUP($H585,[4]IRA!$H$7:$CS$981,BJ$1,FALSE)</f>
        <v>0</v>
      </c>
      <c r="BK585" s="36">
        <f>VLOOKUP($H585,[4]IRA!$H$7:$CS$981,BK$1,FALSE)</f>
        <v>0</v>
      </c>
      <c r="BL585" s="36">
        <f>VLOOKUP($H585,[4]IRA!$H$7:$CS$981,BL$1,FALSE)</f>
        <v>0</v>
      </c>
      <c r="BM585" s="36">
        <f>VLOOKUP($H585,[4]IRA!$H$7:$CS$981,BM$1,FALSE)</f>
        <v>0</v>
      </c>
      <c r="BN585" s="36">
        <f>VLOOKUP($H585,[4]IRA!$H$7:$CS$981,BN$1,FALSE)</f>
        <v>0</v>
      </c>
      <c r="BO585" s="10">
        <f>VLOOKUP(H585,[4]IRA!$H$7:$CS$981,90,FALSE)</f>
        <v>0</v>
      </c>
      <c r="BP585" s="10">
        <f t="shared" si="82"/>
        <v>0</v>
      </c>
      <c r="BQ585" s="17">
        <f t="shared" si="83"/>
        <v>0</v>
      </c>
    </row>
    <row r="586" spans="1:69" x14ac:dyDescent="0.3">
      <c r="A586" s="87" t="s">
        <v>2</v>
      </c>
      <c r="B586" s="87" t="s">
        <v>93</v>
      </c>
      <c r="C586" s="88"/>
      <c r="D586" s="87" t="s">
        <v>719</v>
      </c>
      <c r="E586" s="87" t="s">
        <v>820</v>
      </c>
      <c r="F586" s="87" t="s">
        <v>818</v>
      </c>
      <c r="G586" s="88" t="s">
        <v>549</v>
      </c>
      <c r="H586" s="88">
        <v>26023</v>
      </c>
      <c r="I586" s="87" t="s">
        <v>1073</v>
      </c>
      <c r="J586" s="37">
        <f>VLOOKUP($H586,[1]EDA!$H$6:$BN$980,J$1,FALSE)</f>
        <v>0</v>
      </c>
      <c r="K586" s="36">
        <f>VLOOKUP($H586,[1]EDA!$H$6:$BN$980,K$1,FALSE)</f>
        <v>0</v>
      </c>
      <c r="L586" s="36">
        <f>VLOOKUP($H586,[1]EDA!$H$6:$BN$980,L$1,FALSE)</f>
        <v>0</v>
      </c>
      <c r="M586" s="36">
        <f>VLOOKUP($H586,[1]EDA!$H$6:$BN$980,M$1,FALSE)</f>
        <v>0</v>
      </c>
      <c r="N586" s="36">
        <f>VLOOKUP($H586,[1]EDA!$H$6:$BN$980,N$1,FALSE)</f>
        <v>0</v>
      </c>
      <c r="O586" s="36">
        <f>VLOOKUP($H586,[1]EDA!$H$6:$BN$980,O$1,FALSE)</f>
        <v>0</v>
      </c>
      <c r="P586" s="36">
        <f>VLOOKUP($H586,[1]EDA!$H$6:$BN$980,P$1,FALSE)</f>
        <v>0</v>
      </c>
      <c r="Q586" s="36">
        <f>VLOOKUP($H586,[1]EDA!$H$6:$BN$980,Q$1,FALSE)</f>
        <v>0</v>
      </c>
      <c r="R586" s="36">
        <f>VLOOKUP($H586,[1]EDA!$H$6:$BN$980,R$1,FALSE)</f>
        <v>0</v>
      </c>
      <c r="S586" s="36">
        <f>VLOOKUP($H586,[1]EDA!$H$6:$BN$980,S$1,FALSE)</f>
        <v>0</v>
      </c>
      <c r="T586" s="36">
        <f>VLOOKUP($H586,[1]EDA!$H$6:$BN$980,T$1,FALSE)</f>
        <v>0</v>
      </c>
      <c r="U586" s="36">
        <f>VLOOKUP($H586,[1]EDA!$H$6:$BN$980,U$1,FALSE)</f>
        <v>0</v>
      </c>
      <c r="V586" s="10">
        <f>VLOOKUP(H586,[1]EDA!$H$6:$BO$980,60,FALSE)</f>
        <v>0</v>
      </c>
      <c r="W586" s="10">
        <f t="shared" si="76"/>
        <v>0</v>
      </c>
      <c r="X586" s="17">
        <f t="shared" si="77"/>
        <v>0</v>
      </c>
      <c r="Y586" s="36">
        <f>VLOOKUP($H586,[2]EDA!$H$6:$AY$980,Y$1,FALSE)</f>
        <v>0</v>
      </c>
      <c r="Z586" s="36">
        <f>VLOOKUP($H586,[2]EDA!$H$6:$AY$980,Z$1,FALSE)</f>
        <v>0</v>
      </c>
      <c r="AA586" s="36">
        <f>VLOOKUP($H586,[2]EDA!$H$6:$AY$980,AA$1,FALSE)</f>
        <v>0</v>
      </c>
      <c r="AB586" s="36">
        <f>VLOOKUP($H586,[2]EDA!$H$6:$AY$980,AB$1,FALSE)</f>
        <v>0</v>
      </c>
      <c r="AC586" s="36">
        <f>VLOOKUP($H586,[2]EDA!$H$6:$AY$980,AC$1,FALSE)</f>
        <v>0</v>
      </c>
      <c r="AD586" s="36">
        <f>VLOOKUP($H586,[2]EDA!$H$6:$AY$980,AD$1,FALSE)</f>
        <v>0</v>
      </c>
      <c r="AE586" s="36">
        <f>VLOOKUP($H586,[2]EDA!$H$6:$AY$980,AE$1,FALSE)</f>
        <v>0</v>
      </c>
      <c r="AF586" s="36">
        <f>VLOOKUP($H586,[2]EDA!$H$6:$AY$980,AF$1,FALSE)</f>
        <v>0</v>
      </c>
      <c r="AG586" s="36">
        <f>VLOOKUP($H586,[2]EDA!$H$6:$AY$980,AG$1,FALSE)</f>
        <v>0</v>
      </c>
      <c r="AH586" s="36">
        <f>VLOOKUP($H586,[2]EDA!$H$6:$AY$980,AH$1,FALSE)</f>
        <v>0</v>
      </c>
      <c r="AI586" s="36">
        <f>VLOOKUP($H586,[2]EDA!$H$6:$AY$980,AI$1,FALSE)</f>
        <v>0</v>
      </c>
      <c r="AJ586" s="36">
        <f>VLOOKUP($H586,[2]EDA!$H$6:$AY$980,AJ$1,FALSE)</f>
        <v>0</v>
      </c>
      <c r="AK586" s="20">
        <f>VLOOKUP(H586,[2]EDA!$H$6:$AZ$980,45,FALSE)</f>
        <v>0</v>
      </c>
      <c r="AL586" s="39">
        <f t="shared" si="78"/>
        <v>0</v>
      </c>
      <c r="AM586" s="17">
        <f t="shared" si="79"/>
        <v>0</v>
      </c>
      <c r="AN586" s="36">
        <f>VLOOKUP($H586,[3]IRA!$H$6:$BN$980,AN$1,FALSE)</f>
        <v>0</v>
      </c>
      <c r="AO586" s="36">
        <f>VLOOKUP($H586,[3]IRA!$H$6:$BN$980,AO$1,FALSE)</f>
        <v>0</v>
      </c>
      <c r="AP586" s="36">
        <f>VLOOKUP($H586,[3]IRA!$H$6:$BN$980,AP$1,FALSE)</f>
        <v>0</v>
      </c>
      <c r="AQ586" s="36">
        <f>VLOOKUP($H586,[3]IRA!$H$6:$BN$980,AQ$1,FALSE)</f>
        <v>0</v>
      </c>
      <c r="AR586" s="36">
        <f>VLOOKUP($H586,[3]IRA!$H$6:$BN$980,AR$1,FALSE)</f>
        <v>0</v>
      </c>
      <c r="AS586" s="36">
        <f>VLOOKUP($H586,[3]IRA!$H$6:$BN$980,AS$1,FALSE)</f>
        <v>0</v>
      </c>
      <c r="AT586" s="36">
        <f>VLOOKUP($H586,[3]IRA!$H$6:$BN$980,AT$1,FALSE)</f>
        <v>0</v>
      </c>
      <c r="AU586" s="36">
        <f>VLOOKUP($H586,[3]IRA!$H$6:$BN$980,AU$1,FALSE)</f>
        <v>0</v>
      </c>
      <c r="AV586" s="36">
        <f>VLOOKUP($H586,[3]IRA!$H$6:$BN$980,AV$1,FALSE)</f>
        <v>0</v>
      </c>
      <c r="AW586" s="36">
        <f>VLOOKUP($H586,[3]IRA!$H$6:$BN$980,AW$1,FALSE)</f>
        <v>0</v>
      </c>
      <c r="AX586" s="36">
        <f>VLOOKUP($H586,[3]IRA!$H$6:$BN$980,AX$1,FALSE)</f>
        <v>0</v>
      </c>
      <c r="AY586" s="36">
        <f>VLOOKUP($H586,[3]IRA!$H$6:$BN$980,AY$1,FALSE)</f>
        <v>0</v>
      </c>
      <c r="AZ586" s="20">
        <f>VLOOKUP(H586,[3]IRA!$H$6:$BO$980,60,FALSE)</f>
        <v>0</v>
      </c>
      <c r="BA586" s="20">
        <f t="shared" si="80"/>
        <v>0</v>
      </c>
      <c r="BB586" s="17">
        <f t="shared" si="81"/>
        <v>0</v>
      </c>
      <c r="BC586" s="36">
        <f>VLOOKUP($H586,[4]IRA!$H$7:$CS$981,BC$1,FALSE)</f>
        <v>0</v>
      </c>
      <c r="BD586" s="36">
        <f>VLOOKUP($H586,[4]IRA!$H$7:$CS$981,BD$1,FALSE)</f>
        <v>0</v>
      </c>
      <c r="BE586" s="36">
        <f>VLOOKUP($H586,[4]IRA!$H$7:$CS$981,BE$1,FALSE)</f>
        <v>0</v>
      </c>
      <c r="BF586" s="36">
        <f>VLOOKUP($H586,[4]IRA!$H$7:$CS$981,BF$1,FALSE)</f>
        <v>0</v>
      </c>
      <c r="BG586" s="36">
        <f>VLOOKUP($H586,[4]IRA!$H$7:$CS$981,BG$1,FALSE)</f>
        <v>0</v>
      </c>
      <c r="BH586" s="36">
        <f>VLOOKUP($H586,[4]IRA!$H$7:$CS$981,BH$1,FALSE)</f>
        <v>0</v>
      </c>
      <c r="BI586" s="36">
        <f>VLOOKUP($H586,[4]IRA!$H$7:$CS$981,BI$1,FALSE)</f>
        <v>0</v>
      </c>
      <c r="BJ586" s="36">
        <f>VLOOKUP($H586,[4]IRA!$H$7:$CS$981,BJ$1,FALSE)</f>
        <v>0</v>
      </c>
      <c r="BK586" s="36">
        <f>VLOOKUP($H586,[4]IRA!$H$7:$CS$981,BK$1,FALSE)</f>
        <v>0</v>
      </c>
      <c r="BL586" s="36">
        <f>VLOOKUP($H586,[4]IRA!$H$7:$CS$981,BL$1,FALSE)</f>
        <v>0</v>
      </c>
      <c r="BM586" s="36">
        <f>VLOOKUP($H586,[4]IRA!$H$7:$CS$981,BM$1,FALSE)</f>
        <v>0</v>
      </c>
      <c r="BN586" s="36">
        <f>VLOOKUP($H586,[4]IRA!$H$7:$CS$981,BN$1,FALSE)</f>
        <v>0</v>
      </c>
      <c r="BO586" s="10">
        <f>VLOOKUP(H586,[4]IRA!$H$7:$CS$981,90,FALSE)</f>
        <v>0</v>
      </c>
      <c r="BP586" s="10">
        <f t="shared" si="82"/>
        <v>0</v>
      </c>
      <c r="BQ586" s="17">
        <f t="shared" si="83"/>
        <v>0</v>
      </c>
    </row>
    <row r="587" spans="1:69" x14ac:dyDescent="0.3">
      <c r="A587" s="87" t="s">
        <v>2</v>
      </c>
      <c r="B587" s="87" t="s">
        <v>228</v>
      </c>
      <c r="C587" s="88"/>
      <c r="D587" s="87" t="s">
        <v>719</v>
      </c>
      <c r="E587" s="87" t="s">
        <v>820</v>
      </c>
      <c r="F587" s="87" t="s">
        <v>818</v>
      </c>
      <c r="G587" s="88" t="s">
        <v>555</v>
      </c>
      <c r="H587" s="88">
        <v>26024</v>
      </c>
      <c r="I587" s="87" t="s">
        <v>1074</v>
      </c>
      <c r="J587" s="37">
        <f>VLOOKUP($H587,[1]EDA!$H$6:$BN$980,J$1,FALSE)</f>
        <v>0</v>
      </c>
      <c r="K587" s="36">
        <f>VLOOKUP($H587,[1]EDA!$H$6:$BN$980,K$1,FALSE)</f>
        <v>0</v>
      </c>
      <c r="L587" s="36">
        <f>VLOOKUP($H587,[1]EDA!$H$6:$BN$980,L$1,FALSE)</f>
        <v>0</v>
      </c>
      <c r="M587" s="36">
        <f>VLOOKUP($H587,[1]EDA!$H$6:$BN$980,M$1,FALSE)</f>
        <v>0</v>
      </c>
      <c r="N587" s="36">
        <f>VLOOKUP($H587,[1]EDA!$H$6:$BN$980,N$1,FALSE)</f>
        <v>0</v>
      </c>
      <c r="O587" s="36">
        <f>VLOOKUP($H587,[1]EDA!$H$6:$BN$980,O$1,FALSE)</f>
        <v>0</v>
      </c>
      <c r="P587" s="36">
        <f>VLOOKUP($H587,[1]EDA!$H$6:$BN$980,P$1,FALSE)</f>
        <v>0</v>
      </c>
      <c r="Q587" s="36">
        <f>VLOOKUP($H587,[1]EDA!$H$6:$BN$980,Q$1,FALSE)</f>
        <v>0</v>
      </c>
      <c r="R587" s="36">
        <f>VLOOKUP($H587,[1]EDA!$H$6:$BN$980,R$1,FALSE)</f>
        <v>0</v>
      </c>
      <c r="S587" s="36">
        <f>VLOOKUP($H587,[1]EDA!$H$6:$BN$980,S$1,FALSE)</f>
        <v>0</v>
      </c>
      <c r="T587" s="36">
        <f>VLOOKUP($H587,[1]EDA!$H$6:$BN$980,T$1,FALSE)</f>
        <v>0</v>
      </c>
      <c r="U587" s="36">
        <f>VLOOKUP($H587,[1]EDA!$H$6:$BN$980,U$1,FALSE)</f>
        <v>0</v>
      </c>
      <c r="V587" s="10">
        <f>VLOOKUP(H587,[1]EDA!$H$6:$BO$980,60,FALSE)</f>
        <v>0</v>
      </c>
      <c r="W587" s="10">
        <f t="shared" si="76"/>
        <v>0</v>
      </c>
      <c r="X587" s="17">
        <f t="shared" si="77"/>
        <v>0</v>
      </c>
      <c r="Y587" s="36">
        <f>VLOOKUP($H587,[2]EDA!$H$6:$AY$980,Y$1,FALSE)</f>
        <v>0</v>
      </c>
      <c r="Z587" s="36">
        <f>VLOOKUP($H587,[2]EDA!$H$6:$AY$980,Z$1,FALSE)</f>
        <v>0</v>
      </c>
      <c r="AA587" s="36">
        <f>VLOOKUP($H587,[2]EDA!$H$6:$AY$980,AA$1,FALSE)</f>
        <v>0</v>
      </c>
      <c r="AB587" s="36">
        <f>VLOOKUP($H587,[2]EDA!$H$6:$AY$980,AB$1,FALSE)</f>
        <v>0</v>
      </c>
      <c r="AC587" s="36">
        <f>VLOOKUP($H587,[2]EDA!$H$6:$AY$980,AC$1,FALSE)</f>
        <v>0</v>
      </c>
      <c r="AD587" s="36">
        <f>VLOOKUP($H587,[2]EDA!$H$6:$AY$980,AD$1,FALSE)</f>
        <v>0</v>
      </c>
      <c r="AE587" s="36">
        <f>VLOOKUP($H587,[2]EDA!$H$6:$AY$980,AE$1,FALSE)</f>
        <v>0</v>
      </c>
      <c r="AF587" s="36">
        <f>VLOOKUP($H587,[2]EDA!$H$6:$AY$980,AF$1,FALSE)</f>
        <v>0</v>
      </c>
      <c r="AG587" s="36">
        <f>VLOOKUP($H587,[2]EDA!$H$6:$AY$980,AG$1,FALSE)</f>
        <v>0</v>
      </c>
      <c r="AH587" s="36">
        <f>VLOOKUP($H587,[2]EDA!$H$6:$AY$980,AH$1,FALSE)</f>
        <v>0</v>
      </c>
      <c r="AI587" s="36">
        <f>VLOOKUP($H587,[2]EDA!$H$6:$AY$980,AI$1,FALSE)</f>
        <v>0</v>
      </c>
      <c r="AJ587" s="36">
        <f>VLOOKUP($H587,[2]EDA!$H$6:$AY$980,AJ$1,FALSE)</f>
        <v>0</v>
      </c>
      <c r="AK587" s="20">
        <f>VLOOKUP(H587,[2]EDA!$H$6:$AZ$980,45,FALSE)</f>
        <v>0</v>
      </c>
      <c r="AL587" s="39">
        <f t="shared" si="78"/>
        <v>0</v>
      </c>
      <c r="AM587" s="17">
        <f t="shared" si="79"/>
        <v>0</v>
      </c>
      <c r="AN587" s="36">
        <f>VLOOKUP($H587,[3]IRA!$H$6:$BN$980,AN$1,FALSE)</f>
        <v>0</v>
      </c>
      <c r="AO587" s="36">
        <f>VLOOKUP($H587,[3]IRA!$H$6:$BN$980,AO$1,FALSE)</f>
        <v>0</v>
      </c>
      <c r="AP587" s="36">
        <f>VLOOKUP($H587,[3]IRA!$H$6:$BN$980,AP$1,FALSE)</f>
        <v>0</v>
      </c>
      <c r="AQ587" s="36">
        <f>VLOOKUP($H587,[3]IRA!$H$6:$BN$980,AQ$1,FALSE)</f>
        <v>0</v>
      </c>
      <c r="AR587" s="36">
        <f>VLOOKUP($H587,[3]IRA!$H$6:$BN$980,AR$1,FALSE)</f>
        <v>0</v>
      </c>
      <c r="AS587" s="36">
        <f>VLOOKUP($H587,[3]IRA!$H$6:$BN$980,AS$1,FALSE)</f>
        <v>0</v>
      </c>
      <c r="AT587" s="36">
        <f>VLOOKUP($H587,[3]IRA!$H$6:$BN$980,AT$1,FALSE)</f>
        <v>0</v>
      </c>
      <c r="AU587" s="36">
        <f>VLOOKUP($H587,[3]IRA!$H$6:$BN$980,AU$1,FALSE)</f>
        <v>0</v>
      </c>
      <c r="AV587" s="36">
        <f>VLOOKUP($H587,[3]IRA!$H$6:$BN$980,AV$1,FALSE)</f>
        <v>0</v>
      </c>
      <c r="AW587" s="36">
        <f>VLOOKUP($H587,[3]IRA!$H$6:$BN$980,AW$1,FALSE)</f>
        <v>0</v>
      </c>
      <c r="AX587" s="36">
        <f>VLOOKUP($H587,[3]IRA!$H$6:$BN$980,AX$1,FALSE)</f>
        <v>0</v>
      </c>
      <c r="AY587" s="36">
        <f>VLOOKUP($H587,[3]IRA!$H$6:$BN$980,AY$1,FALSE)</f>
        <v>0</v>
      </c>
      <c r="AZ587" s="20">
        <f>VLOOKUP(H587,[3]IRA!$H$6:$BO$980,60,FALSE)</f>
        <v>0</v>
      </c>
      <c r="BA587" s="20">
        <f t="shared" si="80"/>
        <v>0</v>
      </c>
      <c r="BB587" s="17">
        <f t="shared" si="81"/>
        <v>0</v>
      </c>
      <c r="BC587" s="36">
        <f>VLOOKUP($H587,[4]IRA!$H$7:$CS$981,BC$1,FALSE)</f>
        <v>0</v>
      </c>
      <c r="BD587" s="36">
        <f>VLOOKUP($H587,[4]IRA!$H$7:$CS$981,BD$1,FALSE)</f>
        <v>0</v>
      </c>
      <c r="BE587" s="36">
        <f>VLOOKUP($H587,[4]IRA!$H$7:$CS$981,BE$1,FALSE)</f>
        <v>0</v>
      </c>
      <c r="BF587" s="36">
        <f>VLOOKUP($H587,[4]IRA!$H$7:$CS$981,BF$1,FALSE)</f>
        <v>0</v>
      </c>
      <c r="BG587" s="36">
        <f>VLOOKUP($H587,[4]IRA!$H$7:$CS$981,BG$1,FALSE)</f>
        <v>0</v>
      </c>
      <c r="BH587" s="36">
        <f>VLOOKUP($H587,[4]IRA!$H$7:$CS$981,BH$1,FALSE)</f>
        <v>0</v>
      </c>
      <c r="BI587" s="36">
        <f>VLOOKUP($H587,[4]IRA!$H$7:$CS$981,BI$1,FALSE)</f>
        <v>0</v>
      </c>
      <c r="BJ587" s="36">
        <f>VLOOKUP($H587,[4]IRA!$H$7:$CS$981,BJ$1,FALSE)</f>
        <v>0</v>
      </c>
      <c r="BK587" s="36">
        <f>VLOOKUP($H587,[4]IRA!$H$7:$CS$981,BK$1,FALSE)</f>
        <v>0</v>
      </c>
      <c r="BL587" s="36">
        <f>VLOOKUP($H587,[4]IRA!$H$7:$CS$981,BL$1,FALSE)</f>
        <v>0</v>
      </c>
      <c r="BM587" s="36">
        <f>VLOOKUP($H587,[4]IRA!$H$7:$CS$981,BM$1,FALSE)</f>
        <v>0</v>
      </c>
      <c r="BN587" s="36">
        <f>VLOOKUP($H587,[4]IRA!$H$7:$CS$981,BN$1,FALSE)</f>
        <v>0</v>
      </c>
      <c r="BO587" s="10">
        <f>VLOOKUP(H587,[4]IRA!$H$7:$CS$981,90,FALSE)</f>
        <v>0</v>
      </c>
      <c r="BP587" s="10">
        <f t="shared" si="82"/>
        <v>0</v>
      </c>
      <c r="BQ587" s="17">
        <f t="shared" si="83"/>
        <v>0</v>
      </c>
    </row>
    <row r="588" spans="1:69" x14ac:dyDescent="0.3">
      <c r="A588" s="87" t="s">
        <v>2</v>
      </c>
      <c r="B588" s="87" t="s">
        <v>93</v>
      </c>
      <c r="C588" s="88"/>
      <c r="D588" s="87" t="s">
        <v>719</v>
      </c>
      <c r="E588" s="87" t="s">
        <v>820</v>
      </c>
      <c r="F588" s="87" t="s">
        <v>818</v>
      </c>
      <c r="G588" s="88" t="s">
        <v>555</v>
      </c>
      <c r="H588" s="88">
        <v>26042</v>
      </c>
      <c r="I588" s="87" t="s">
        <v>1075</v>
      </c>
      <c r="J588" s="37">
        <f>VLOOKUP($H588,[1]EDA!$H$6:$BN$980,J$1,FALSE)</f>
        <v>0</v>
      </c>
      <c r="K588" s="36">
        <f>VLOOKUP($H588,[1]EDA!$H$6:$BN$980,K$1,FALSE)</f>
        <v>0</v>
      </c>
      <c r="L588" s="36">
        <f>VLOOKUP($H588,[1]EDA!$H$6:$BN$980,L$1,FALSE)</f>
        <v>0</v>
      </c>
      <c r="M588" s="36">
        <f>VLOOKUP($H588,[1]EDA!$H$6:$BN$980,M$1,FALSE)</f>
        <v>0</v>
      </c>
      <c r="N588" s="36">
        <f>VLOOKUP($H588,[1]EDA!$H$6:$BN$980,N$1,FALSE)</f>
        <v>0</v>
      </c>
      <c r="O588" s="36">
        <f>VLOOKUP($H588,[1]EDA!$H$6:$BN$980,O$1,FALSE)</f>
        <v>0</v>
      </c>
      <c r="P588" s="36">
        <f>VLOOKUP($H588,[1]EDA!$H$6:$BN$980,P$1,FALSE)</f>
        <v>0</v>
      </c>
      <c r="Q588" s="36">
        <f>VLOOKUP($H588,[1]EDA!$H$6:$BN$980,Q$1,FALSE)</f>
        <v>0</v>
      </c>
      <c r="R588" s="36">
        <f>VLOOKUP($H588,[1]EDA!$H$6:$BN$980,R$1,FALSE)</f>
        <v>0</v>
      </c>
      <c r="S588" s="36">
        <f>VLOOKUP($H588,[1]EDA!$H$6:$BN$980,S$1,FALSE)</f>
        <v>0</v>
      </c>
      <c r="T588" s="36">
        <f>VLOOKUP($H588,[1]EDA!$H$6:$BN$980,T$1,FALSE)</f>
        <v>0</v>
      </c>
      <c r="U588" s="36">
        <f>VLOOKUP($H588,[1]EDA!$H$6:$BN$980,U$1,FALSE)</f>
        <v>0</v>
      </c>
      <c r="V588" s="10">
        <f>VLOOKUP(H588,[1]EDA!$H$6:$BO$980,60,FALSE)</f>
        <v>0</v>
      </c>
      <c r="W588" s="10">
        <f t="shared" si="76"/>
        <v>0</v>
      </c>
      <c r="X588" s="17">
        <f t="shared" si="77"/>
        <v>0</v>
      </c>
      <c r="Y588" s="36">
        <f>VLOOKUP($H588,[2]EDA!$H$6:$AY$980,Y$1,FALSE)</f>
        <v>0</v>
      </c>
      <c r="Z588" s="36">
        <f>VLOOKUP($H588,[2]EDA!$H$6:$AY$980,Z$1,FALSE)</f>
        <v>0</v>
      </c>
      <c r="AA588" s="36">
        <f>VLOOKUP($H588,[2]EDA!$H$6:$AY$980,AA$1,FALSE)</f>
        <v>0</v>
      </c>
      <c r="AB588" s="36">
        <f>VLOOKUP($H588,[2]EDA!$H$6:$AY$980,AB$1,FALSE)</f>
        <v>0</v>
      </c>
      <c r="AC588" s="36">
        <f>VLOOKUP($H588,[2]EDA!$H$6:$AY$980,AC$1,FALSE)</f>
        <v>0</v>
      </c>
      <c r="AD588" s="36">
        <f>VLOOKUP($H588,[2]EDA!$H$6:$AY$980,AD$1,FALSE)</f>
        <v>0</v>
      </c>
      <c r="AE588" s="36">
        <f>VLOOKUP($H588,[2]EDA!$H$6:$AY$980,AE$1,FALSE)</f>
        <v>0</v>
      </c>
      <c r="AF588" s="36">
        <f>VLOOKUP($H588,[2]EDA!$H$6:$AY$980,AF$1,FALSE)</f>
        <v>0</v>
      </c>
      <c r="AG588" s="36">
        <f>VLOOKUP($H588,[2]EDA!$H$6:$AY$980,AG$1,FALSE)</f>
        <v>0</v>
      </c>
      <c r="AH588" s="36">
        <f>VLOOKUP($H588,[2]EDA!$H$6:$AY$980,AH$1,FALSE)</f>
        <v>0</v>
      </c>
      <c r="AI588" s="36">
        <f>VLOOKUP($H588,[2]EDA!$H$6:$AY$980,AI$1,FALSE)</f>
        <v>0</v>
      </c>
      <c r="AJ588" s="36">
        <f>VLOOKUP($H588,[2]EDA!$H$6:$AY$980,AJ$1,FALSE)</f>
        <v>0</v>
      </c>
      <c r="AK588" s="20">
        <f>VLOOKUP(H588,[2]EDA!$H$6:$AZ$980,45,FALSE)</f>
        <v>0</v>
      </c>
      <c r="AL588" s="39">
        <f t="shared" si="78"/>
        <v>0</v>
      </c>
      <c r="AM588" s="17">
        <f t="shared" si="79"/>
        <v>0</v>
      </c>
      <c r="AN588" s="36">
        <f>VLOOKUP($H588,[3]IRA!$H$6:$BN$980,AN$1,FALSE)</f>
        <v>0</v>
      </c>
      <c r="AO588" s="36">
        <f>VLOOKUP($H588,[3]IRA!$H$6:$BN$980,AO$1,FALSE)</f>
        <v>0</v>
      </c>
      <c r="AP588" s="36">
        <f>VLOOKUP($H588,[3]IRA!$H$6:$BN$980,AP$1,FALSE)</f>
        <v>0</v>
      </c>
      <c r="AQ588" s="36">
        <f>VLOOKUP($H588,[3]IRA!$H$6:$BN$980,AQ$1,FALSE)</f>
        <v>0</v>
      </c>
      <c r="AR588" s="36">
        <f>VLOOKUP($H588,[3]IRA!$H$6:$BN$980,AR$1,FALSE)</f>
        <v>0</v>
      </c>
      <c r="AS588" s="36">
        <f>VLOOKUP($H588,[3]IRA!$H$6:$BN$980,AS$1,FALSE)</f>
        <v>0</v>
      </c>
      <c r="AT588" s="36">
        <f>VLOOKUP($H588,[3]IRA!$H$6:$BN$980,AT$1,FALSE)</f>
        <v>0</v>
      </c>
      <c r="AU588" s="36">
        <f>VLOOKUP($H588,[3]IRA!$H$6:$BN$980,AU$1,FALSE)</f>
        <v>0</v>
      </c>
      <c r="AV588" s="36">
        <f>VLOOKUP($H588,[3]IRA!$H$6:$BN$980,AV$1,FALSE)</f>
        <v>0</v>
      </c>
      <c r="AW588" s="36">
        <f>VLOOKUP($H588,[3]IRA!$H$6:$BN$980,AW$1,FALSE)</f>
        <v>0</v>
      </c>
      <c r="AX588" s="36">
        <f>VLOOKUP($H588,[3]IRA!$H$6:$BN$980,AX$1,FALSE)</f>
        <v>0</v>
      </c>
      <c r="AY588" s="36">
        <f>VLOOKUP($H588,[3]IRA!$H$6:$BN$980,AY$1,FALSE)</f>
        <v>0</v>
      </c>
      <c r="AZ588" s="20">
        <f>VLOOKUP(H588,[3]IRA!$H$6:$BO$980,60,FALSE)</f>
        <v>0</v>
      </c>
      <c r="BA588" s="20">
        <f t="shared" si="80"/>
        <v>0</v>
      </c>
      <c r="BB588" s="17">
        <f t="shared" si="81"/>
        <v>0</v>
      </c>
      <c r="BC588" s="36">
        <f>VLOOKUP($H588,[4]IRA!$H$7:$CS$981,BC$1,FALSE)</f>
        <v>0</v>
      </c>
      <c r="BD588" s="36">
        <f>VLOOKUP($H588,[4]IRA!$H$7:$CS$981,BD$1,FALSE)</f>
        <v>0</v>
      </c>
      <c r="BE588" s="36">
        <f>VLOOKUP($H588,[4]IRA!$H$7:$CS$981,BE$1,FALSE)</f>
        <v>0</v>
      </c>
      <c r="BF588" s="36">
        <f>VLOOKUP($H588,[4]IRA!$H$7:$CS$981,BF$1,FALSE)</f>
        <v>0</v>
      </c>
      <c r="BG588" s="36">
        <f>VLOOKUP($H588,[4]IRA!$H$7:$CS$981,BG$1,FALSE)</f>
        <v>0</v>
      </c>
      <c r="BH588" s="36">
        <f>VLOOKUP($H588,[4]IRA!$H$7:$CS$981,BH$1,FALSE)</f>
        <v>0</v>
      </c>
      <c r="BI588" s="36">
        <f>VLOOKUP($H588,[4]IRA!$H$7:$CS$981,BI$1,FALSE)</f>
        <v>0</v>
      </c>
      <c r="BJ588" s="36">
        <f>VLOOKUP($H588,[4]IRA!$H$7:$CS$981,BJ$1,FALSE)</f>
        <v>0</v>
      </c>
      <c r="BK588" s="36">
        <f>VLOOKUP($H588,[4]IRA!$H$7:$CS$981,BK$1,FALSE)</f>
        <v>0</v>
      </c>
      <c r="BL588" s="36">
        <f>VLOOKUP($H588,[4]IRA!$H$7:$CS$981,BL$1,FALSE)</f>
        <v>0</v>
      </c>
      <c r="BM588" s="36">
        <f>VLOOKUP($H588,[4]IRA!$H$7:$CS$981,BM$1,FALSE)</f>
        <v>0</v>
      </c>
      <c r="BN588" s="36">
        <f>VLOOKUP($H588,[4]IRA!$H$7:$CS$981,BN$1,FALSE)</f>
        <v>0</v>
      </c>
      <c r="BO588" s="10">
        <f>VLOOKUP(H588,[4]IRA!$H$7:$CS$981,90,FALSE)</f>
        <v>0</v>
      </c>
      <c r="BP588" s="10">
        <f t="shared" si="82"/>
        <v>0</v>
      </c>
      <c r="BQ588" s="17">
        <f t="shared" si="83"/>
        <v>0</v>
      </c>
    </row>
    <row r="589" spans="1:69" x14ac:dyDescent="0.3">
      <c r="A589" s="87" t="s">
        <v>2</v>
      </c>
      <c r="B589" s="87" t="s">
        <v>93</v>
      </c>
      <c r="C589" s="88"/>
      <c r="D589" s="87" t="s">
        <v>719</v>
      </c>
      <c r="E589" s="87" t="s">
        <v>820</v>
      </c>
      <c r="F589" s="87" t="s">
        <v>818</v>
      </c>
      <c r="G589" s="88" t="s">
        <v>555</v>
      </c>
      <c r="H589" s="88">
        <v>26043</v>
      </c>
      <c r="I589" s="87" t="s">
        <v>1076</v>
      </c>
      <c r="J589" s="37">
        <f>VLOOKUP($H589,[1]EDA!$H$6:$BN$980,J$1,FALSE)</f>
        <v>0</v>
      </c>
      <c r="K589" s="36">
        <f>VLOOKUP($H589,[1]EDA!$H$6:$BN$980,K$1,FALSE)</f>
        <v>0</v>
      </c>
      <c r="L589" s="36">
        <f>VLOOKUP($H589,[1]EDA!$H$6:$BN$980,L$1,FALSE)</f>
        <v>0</v>
      </c>
      <c r="M589" s="36">
        <f>VLOOKUP($H589,[1]EDA!$H$6:$BN$980,M$1,FALSE)</f>
        <v>0</v>
      </c>
      <c r="N589" s="36">
        <f>VLOOKUP($H589,[1]EDA!$H$6:$BN$980,N$1,FALSE)</f>
        <v>0</v>
      </c>
      <c r="O589" s="36">
        <f>VLOOKUP($H589,[1]EDA!$H$6:$BN$980,O$1,FALSE)</f>
        <v>0</v>
      </c>
      <c r="P589" s="36">
        <f>VLOOKUP($H589,[1]EDA!$H$6:$BN$980,P$1,FALSE)</f>
        <v>0</v>
      </c>
      <c r="Q589" s="36">
        <f>VLOOKUP($H589,[1]EDA!$H$6:$BN$980,Q$1,FALSE)</f>
        <v>0</v>
      </c>
      <c r="R589" s="36">
        <f>VLOOKUP($H589,[1]EDA!$H$6:$BN$980,R$1,FALSE)</f>
        <v>0</v>
      </c>
      <c r="S589" s="36">
        <f>VLOOKUP($H589,[1]EDA!$H$6:$BN$980,S$1,FALSE)</f>
        <v>0</v>
      </c>
      <c r="T589" s="36">
        <f>VLOOKUP($H589,[1]EDA!$H$6:$BN$980,T$1,FALSE)</f>
        <v>0</v>
      </c>
      <c r="U589" s="36">
        <f>VLOOKUP($H589,[1]EDA!$H$6:$BN$980,U$1,FALSE)</f>
        <v>0</v>
      </c>
      <c r="V589" s="10">
        <f>VLOOKUP(H589,[1]EDA!$H$6:$BO$980,60,FALSE)</f>
        <v>0</v>
      </c>
      <c r="W589" s="10">
        <f t="shared" si="76"/>
        <v>0</v>
      </c>
      <c r="X589" s="17">
        <f t="shared" si="77"/>
        <v>0</v>
      </c>
      <c r="Y589" s="36">
        <f>VLOOKUP($H589,[2]EDA!$H$6:$AY$980,Y$1,FALSE)</f>
        <v>0</v>
      </c>
      <c r="Z589" s="36">
        <f>VLOOKUP($H589,[2]EDA!$H$6:$AY$980,Z$1,FALSE)</f>
        <v>0</v>
      </c>
      <c r="AA589" s="36">
        <f>VLOOKUP($H589,[2]EDA!$H$6:$AY$980,AA$1,FALSE)</f>
        <v>0</v>
      </c>
      <c r="AB589" s="36">
        <f>VLOOKUP($H589,[2]EDA!$H$6:$AY$980,AB$1,FALSE)</f>
        <v>0</v>
      </c>
      <c r="AC589" s="36">
        <f>VLOOKUP($H589,[2]EDA!$H$6:$AY$980,AC$1,FALSE)</f>
        <v>0</v>
      </c>
      <c r="AD589" s="36">
        <f>VLOOKUP($H589,[2]EDA!$H$6:$AY$980,AD$1,FALSE)</f>
        <v>0</v>
      </c>
      <c r="AE589" s="36">
        <f>VLOOKUP($H589,[2]EDA!$H$6:$AY$980,AE$1,FALSE)</f>
        <v>0</v>
      </c>
      <c r="AF589" s="36">
        <f>VLOOKUP($H589,[2]EDA!$H$6:$AY$980,AF$1,FALSE)</f>
        <v>0</v>
      </c>
      <c r="AG589" s="36">
        <f>VLOOKUP($H589,[2]EDA!$H$6:$AY$980,AG$1,FALSE)</f>
        <v>0</v>
      </c>
      <c r="AH589" s="36">
        <f>VLOOKUP($H589,[2]EDA!$H$6:$AY$980,AH$1,FALSE)</f>
        <v>0</v>
      </c>
      <c r="AI589" s="36">
        <f>VLOOKUP($H589,[2]EDA!$H$6:$AY$980,AI$1,FALSE)</f>
        <v>0</v>
      </c>
      <c r="AJ589" s="36">
        <f>VLOOKUP($H589,[2]EDA!$H$6:$AY$980,AJ$1,FALSE)</f>
        <v>0</v>
      </c>
      <c r="AK589" s="20">
        <f>VLOOKUP(H589,[2]EDA!$H$6:$AZ$980,45,FALSE)</f>
        <v>0</v>
      </c>
      <c r="AL589" s="39">
        <f t="shared" si="78"/>
        <v>0</v>
      </c>
      <c r="AM589" s="17">
        <f t="shared" si="79"/>
        <v>0</v>
      </c>
      <c r="AN589" s="36">
        <f>VLOOKUP($H589,[3]IRA!$H$6:$BN$980,AN$1,FALSE)</f>
        <v>0</v>
      </c>
      <c r="AO589" s="36">
        <f>VLOOKUP($H589,[3]IRA!$H$6:$BN$980,AO$1,FALSE)</f>
        <v>0</v>
      </c>
      <c r="AP589" s="36">
        <f>VLOOKUP($H589,[3]IRA!$H$6:$BN$980,AP$1,FALSE)</f>
        <v>0</v>
      </c>
      <c r="AQ589" s="36">
        <f>VLOOKUP($H589,[3]IRA!$H$6:$BN$980,AQ$1,FALSE)</f>
        <v>0</v>
      </c>
      <c r="AR589" s="36">
        <f>VLOOKUP($H589,[3]IRA!$H$6:$BN$980,AR$1,FALSE)</f>
        <v>0</v>
      </c>
      <c r="AS589" s="36">
        <f>VLOOKUP($H589,[3]IRA!$H$6:$BN$980,AS$1,FALSE)</f>
        <v>0</v>
      </c>
      <c r="AT589" s="36">
        <f>VLOOKUP($H589,[3]IRA!$H$6:$BN$980,AT$1,FALSE)</f>
        <v>0</v>
      </c>
      <c r="AU589" s="36">
        <f>VLOOKUP($H589,[3]IRA!$H$6:$BN$980,AU$1,FALSE)</f>
        <v>0</v>
      </c>
      <c r="AV589" s="36">
        <f>VLOOKUP($H589,[3]IRA!$H$6:$BN$980,AV$1,FALSE)</f>
        <v>0</v>
      </c>
      <c r="AW589" s="36">
        <f>VLOOKUP($H589,[3]IRA!$H$6:$BN$980,AW$1,FALSE)</f>
        <v>0</v>
      </c>
      <c r="AX589" s="36">
        <f>VLOOKUP($H589,[3]IRA!$H$6:$BN$980,AX$1,FALSE)</f>
        <v>0</v>
      </c>
      <c r="AY589" s="36">
        <f>VLOOKUP($H589,[3]IRA!$H$6:$BN$980,AY$1,FALSE)</f>
        <v>0</v>
      </c>
      <c r="AZ589" s="20">
        <f>VLOOKUP(H589,[3]IRA!$H$6:$BO$980,60,FALSE)</f>
        <v>0</v>
      </c>
      <c r="BA589" s="20">
        <f t="shared" si="80"/>
        <v>0</v>
      </c>
      <c r="BB589" s="17">
        <f t="shared" si="81"/>
        <v>0</v>
      </c>
      <c r="BC589" s="36">
        <f>VLOOKUP($H589,[4]IRA!$H$7:$CS$981,BC$1,FALSE)</f>
        <v>0</v>
      </c>
      <c r="BD589" s="36">
        <f>VLOOKUP($H589,[4]IRA!$H$7:$CS$981,BD$1,FALSE)</f>
        <v>0</v>
      </c>
      <c r="BE589" s="36">
        <f>VLOOKUP($H589,[4]IRA!$H$7:$CS$981,BE$1,FALSE)</f>
        <v>0</v>
      </c>
      <c r="BF589" s="36">
        <f>VLOOKUP($H589,[4]IRA!$H$7:$CS$981,BF$1,FALSE)</f>
        <v>0</v>
      </c>
      <c r="BG589" s="36">
        <f>VLOOKUP($H589,[4]IRA!$H$7:$CS$981,BG$1,FALSE)</f>
        <v>0</v>
      </c>
      <c r="BH589" s="36">
        <f>VLOOKUP($H589,[4]IRA!$H$7:$CS$981,BH$1,FALSE)</f>
        <v>0</v>
      </c>
      <c r="BI589" s="36">
        <f>VLOOKUP($H589,[4]IRA!$H$7:$CS$981,BI$1,FALSE)</f>
        <v>0</v>
      </c>
      <c r="BJ589" s="36">
        <f>VLOOKUP($H589,[4]IRA!$H$7:$CS$981,BJ$1,FALSE)</f>
        <v>0</v>
      </c>
      <c r="BK589" s="36">
        <f>VLOOKUP($H589,[4]IRA!$H$7:$CS$981,BK$1,FALSE)</f>
        <v>0</v>
      </c>
      <c r="BL589" s="36">
        <f>VLOOKUP($H589,[4]IRA!$H$7:$CS$981,BL$1,FALSE)</f>
        <v>0</v>
      </c>
      <c r="BM589" s="36">
        <f>VLOOKUP($H589,[4]IRA!$H$7:$CS$981,BM$1,FALSE)</f>
        <v>0</v>
      </c>
      <c r="BN589" s="36">
        <f>VLOOKUP($H589,[4]IRA!$H$7:$CS$981,BN$1,FALSE)</f>
        <v>0</v>
      </c>
      <c r="BO589" s="10">
        <f>VLOOKUP(H589,[4]IRA!$H$7:$CS$981,90,FALSE)</f>
        <v>0</v>
      </c>
      <c r="BP589" s="10">
        <f t="shared" si="82"/>
        <v>0</v>
      </c>
      <c r="BQ589" s="17">
        <f t="shared" si="83"/>
        <v>0</v>
      </c>
    </row>
    <row r="590" spans="1:69" x14ac:dyDescent="0.3">
      <c r="A590" s="87" t="s">
        <v>2</v>
      </c>
      <c r="B590" s="87" t="s">
        <v>40</v>
      </c>
      <c r="C590" s="88">
        <v>400</v>
      </c>
      <c r="D590" s="87" t="s">
        <v>831</v>
      </c>
      <c r="E590" s="87" t="s">
        <v>548</v>
      </c>
      <c r="F590" s="87" t="s">
        <v>40</v>
      </c>
      <c r="G590" s="88" t="s">
        <v>549</v>
      </c>
      <c r="H590" s="88">
        <v>26050</v>
      </c>
      <c r="I590" s="87" t="s">
        <v>780</v>
      </c>
      <c r="J590" s="37">
        <f>VLOOKUP($H590,[1]EDA!$H$6:$BN$980,J$1,FALSE)</f>
        <v>0</v>
      </c>
      <c r="K590" s="36">
        <f>VLOOKUP($H590,[1]EDA!$H$6:$BN$980,K$1,FALSE)</f>
        <v>0</v>
      </c>
      <c r="L590" s="36">
        <f>VLOOKUP($H590,[1]EDA!$H$6:$BN$980,L$1,FALSE)</f>
        <v>0</v>
      </c>
      <c r="M590" s="36">
        <f>VLOOKUP($H590,[1]EDA!$H$6:$BN$980,M$1,FALSE)</f>
        <v>0</v>
      </c>
      <c r="N590" s="36">
        <f>VLOOKUP($H590,[1]EDA!$H$6:$BN$980,N$1,FALSE)</f>
        <v>0</v>
      </c>
      <c r="O590" s="36">
        <f>VLOOKUP($H590,[1]EDA!$H$6:$BN$980,O$1,FALSE)</f>
        <v>0</v>
      </c>
      <c r="P590" s="36">
        <f>VLOOKUP($H590,[1]EDA!$H$6:$BN$980,P$1,FALSE)</f>
        <v>0</v>
      </c>
      <c r="Q590" s="36">
        <f>VLOOKUP($H590,[1]EDA!$H$6:$BN$980,Q$1,FALSE)</f>
        <v>0</v>
      </c>
      <c r="R590" s="36">
        <f>VLOOKUP($H590,[1]EDA!$H$6:$BN$980,R$1,FALSE)</f>
        <v>0</v>
      </c>
      <c r="S590" s="36">
        <f>VLOOKUP($H590,[1]EDA!$H$6:$BN$980,S$1,FALSE)</f>
        <v>0</v>
      </c>
      <c r="T590" s="36">
        <f>VLOOKUP($H590,[1]EDA!$H$6:$BN$980,T$1,FALSE)</f>
        <v>0</v>
      </c>
      <c r="U590" s="36">
        <f>VLOOKUP($H590,[1]EDA!$H$6:$BN$980,U$1,FALSE)</f>
        <v>0</v>
      </c>
      <c r="V590" s="10">
        <f>VLOOKUP(H590,[1]EDA!$H$6:$BO$980,60,FALSE)</f>
        <v>0</v>
      </c>
      <c r="W590" s="10">
        <f t="shared" si="76"/>
        <v>0</v>
      </c>
      <c r="X590" s="17">
        <f t="shared" si="77"/>
        <v>0</v>
      </c>
      <c r="Y590" s="36">
        <f>VLOOKUP($H590,[2]EDA!$H$6:$AY$980,Y$1,FALSE)</f>
        <v>0</v>
      </c>
      <c r="Z590" s="36">
        <f>VLOOKUP($H590,[2]EDA!$H$6:$AY$980,Z$1,FALSE)</f>
        <v>0</v>
      </c>
      <c r="AA590" s="36">
        <f>VLOOKUP($H590,[2]EDA!$H$6:$AY$980,AA$1,FALSE)</f>
        <v>0</v>
      </c>
      <c r="AB590" s="36">
        <f>VLOOKUP($H590,[2]EDA!$H$6:$AY$980,AB$1,FALSE)</f>
        <v>0</v>
      </c>
      <c r="AC590" s="36">
        <f>VLOOKUP($H590,[2]EDA!$H$6:$AY$980,AC$1,FALSE)</f>
        <v>0</v>
      </c>
      <c r="AD590" s="36">
        <f>VLOOKUP($H590,[2]EDA!$H$6:$AY$980,AD$1,FALSE)</f>
        <v>0</v>
      </c>
      <c r="AE590" s="36">
        <f>VLOOKUP($H590,[2]EDA!$H$6:$AY$980,AE$1,FALSE)</f>
        <v>0</v>
      </c>
      <c r="AF590" s="36">
        <f>VLOOKUP($H590,[2]EDA!$H$6:$AY$980,AF$1,FALSE)</f>
        <v>0</v>
      </c>
      <c r="AG590" s="36">
        <f>VLOOKUP($H590,[2]EDA!$H$6:$AY$980,AG$1,FALSE)</f>
        <v>0</v>
      </c>
      <c r="AH590" s="36">
        <f>VLOOKUP($H590,[2]EDA!$H$6:$AY$980,AH$1,FALSE)</f>
        <v>0</v>
      </c>
      <c r="AI590" s="36">
        <f>VLOOKUP($H590,[2]EDA!$H$6:$AY$980,AI$1,FALSE)</f>
        <v>0</v>
      </c>
      <c r="AJ590" s="36">
        <f>VLOOKUP($H590,[2]EDA!$H$6:$AY$980,AJ$1,FALSE)</f>
        <v>0</v>
      </c>
      <c r="AK590" s="20">
        <f>VLOOKUP(H590,[2]EDA!$H$6:$AZ$980,45,FALSE)</f>
        <v>0</v>
      </c>
      <c r="AL590" s="39">
        <f t="shared" si="78"/>
        <v>0</v>
      </c>
      <c r="AM590" s="17">
        <f t="shared" si="79"/>
        <v>0</v>
      </c>
      <c r="AN590" s="36">
        <f>VLOOKUP($H590,[3]IRA!$H$6:$BN$980,AN$1,FALSE)</f>
        <v>0</v>
      </c>
      <c r="AO590" s="36">
        <f>VLOOKUP($H590,[3]IRA!$H$6:$BN$980,AO$1,FALSE)</f>
        <v>0</v>
      </c>
      <c r="AP590" s="36">
        <f>VLOOKUP($H590,[3]IRA!$H$6:$BN$980,AP$1,FALSE)</f>
        <v>0</v>
      </c>
      <c r="AQ590" s="36">
        <f>VLOOKUP($H590,[3]IRA!$H$6:$BN$980,AQ$1,FALSE)</f>
        <v>0</v>
      </c>
      <c r="AR590" s="36">
        <f>VLOOKUP($H590,[3]IRA!$H$6:$BN$980,AR$1,FALSE)</f>
        <v>0</v>
      </c>
      <c r="AS590" s="36">
        <f>VLOOKUP($H590,[3]IRA!$H$6:$BN$980,AS$1,FALSE)</f>
        <v>0</v>
      </c>
      <c r="AT590" s="36">
        <f>VLOOKUP($H590,[3]IRA!$H$6:$BN$980,AT$1,FALSE)</f>
        <v>0</v>
      </c>
      <c r="AU590" s="36">
        <f>VLOOKUP($H590,[3]IRA!$H$6:$BN$980,AU$1,FALSE)</f>
        <v>0</v>
      </c>
      <c r="AV590" s="36">
        <f>VLOOKUP($H590,[3]IRA!$H$6:$BN$980,AV$1,FALSE)</f>
        <v>0</v>
      </c>
      <c r="AW590" s="36">
        <f>VLOOKUP($H590,[3]IRA!$H$6:$BN$980,AW$1,FALSE)</f>
        <v>0</v>
      </c>
      <c r="AX590" s="36">
        <f>VLOOKUP($H590,[3]IRA!$H$6:$BN$980,AX$1,FALSE)</f>
        <v>0</v>
      </c>
      <c r="AY590" s="36">
        <f>VLOOKUP($H590,[3]IRA!$H$6:$BN$980,AY$1,FALSE)</f>
        <v>0</v>
      </c>
      <c r="AZ590" s="20">
        <f>VLOOKUP(H590,[3]IRA!$H$6:$BO$980,60,FALSE)</f>
        <v>0</v>
      </c>
      <c r="BA590" s="20">
        <f t="shared" si="80"/>
        <v>0</v>
      </c>
      <c r="BB590" s="17">
        <f t="shared" si="81"/>
        <v>0</v>
      </c>
      <c r="BC590" s="36">
        <f>VLOOKUP($H590,[4]IRA!$H$7:$CS$981,BC$1,FALSE)</f>
        <v>0</v>
      </c>
      <c r="BD590" s="36">
        <f>VLOOKUP($H590,[4]IRA!$H$7:$CS$981,BD$1,FALSE)</f>
        <v>0</v>
      </c>
      <c r="BE590" s="36">
        <f>VLOOKUP($H590,[4]IRA!$H$7:$CS$981,BE$1,FALSE)</f>
        <v>0</v>
      </c>
      <c r="BF590" s="36">
        <f>VLOOKUP($H590,[4]IRA!$H$7:$CS$981,BF$1,FALSE)</f>
        <v>0</v>
      </c>
      <c r="BG590" s="36">
        <f>VLOOKUP($H590,[4]IRA!$H$7:$CS$981,BG$1,FALSE)</f>
        <v>0</v>
      </c>
      <c r="BH590" s="36">
        <f>VLOOKUP($H590,[4]IRA!$H$7:$CS$981,BH$1,FALSE)</f>
        <v>0</v>
      </c>
      <c r="BI590" s="36">
        <f>VLOOKUP($H590,[4]IRA!$H$7:$CS$981,BI$1,FALSE)</f>
        <v>0</v>
      </c>
      <c r="BJ590" s="36">
        <f>VLOOKUP($H590,[4]IRA!$H$7:$CS$981,BJ$1,FALSE)</f>
        <v>0</v>
      </c>
      <c r="BK590" s="36">
        <f>VLOOKUP($H590,[4]IRA!$H$7:$CS$981,BK$1,FALSE)</f>
        <v>0</v>
      </c>
      <c r="BL590" s="36">
        <f>VLOOKUP($H590,[4]IRA!$H$7:$CS$981,BL$1,FALSE)</f>
        <v>0</v>
      </c>
      <c r="BM590" s="36">
        <f>VLOOKUP($H590,[4]IRA!$H$7:$CS$981,BM$1,FALSE)</f>
        <v>0</v>
      </c>
      <c r="BN590" s="36">
        <f>VLOOKUP($H590,[4]IRA!$H$7:$CS$981,BN$1,FALSE)</f>
        <v>0</v>
      </c>
      <c r="BO590" s="10">
        <f>VLOOKUP(H590,[4]IRA!$H$7:$CS$981,90,FALSE)</f>
        <v>0</v>
      </c>
      <c r="BP590" s="10">
        <f t="shared" si="82"/>
        <v>0</v>
      </c>
      <c r="BQ590" s="17">
        <f t="shared" si="83"/>
        <v>0</v>
      </c>
    </row>
    <row r="591" spans="1:69" x14ac:dyDescent="0.3">
      <c r="A591" s="87" t="s">
        <v>2</v>
      </c>
      <c r="B591" s="87" t="s">
        <v>260</v>
      </c>
      <c r="C591" s="88">
        <v>400</v>
      </c>
      <c r="D591" s="87" t="s">
        <v>831</v>
      </c>
      <c r="E591" s="87" t="s">
        <v>548</v>
      </c>
      <c r="F591" s="87" t="s">
        <v>417</v>
      </c>
      <c r="G591" s="88" t="s">
        <v>549</v>
      </c>
      <c r="H591" s="88">
        <v>26052</v>
      </c>
      <c r="I591" s="87" t="s">
        <v>781</v>
      </c>
      <c r="J591" s="37">
        <f>VLOOKUP($H591,[1]EDA!$H$6:$BN$980,J$1,FALSE)</f>
        <v>0</v>
      </c>
      <c r="K591" s="36">
        <f>VLOOKUP($H591,[1]EDA!$H$6:$BN$980,K$1,FALSE)</f>
        <v>0</v>
      </c>
      <c r="L591" s="36">
        <f>VLOOKUP($H591,[1]EDA!$H$6:$BN$980,L$1,FALSE)</f>
        <v>0</v>
      </c>
      <c r="M591" s="36">
        <f>VLOOKUP($H591,[1]EDA!$H$6:$BN$980,M$1,FALSE)</f>
        <v>0</v>
      </c>
      <c r="N591" s="36">
        <f>VLOOKUP($H591,[1]EDA!$H$6:$BN$980,N$1,FALSE)</f>
        <v>0</v>
      </c>
      <c r="O591" s="36">
        <f>VLOOKUP($H591,[1]EDA!$H$6:$BN$980,O$1,FALSE)</f>
        <v>0</v>
      </c>
      <c r="P591" s="36">
        <f>VLOOKUP($H591,[1]EDA!$H$6:$BN$980,P$1,FALSE)</f>
        <v>0</v>
      </c>
      <c r="Q591" s="36">
        <f>VLOOKUP($H591,[1]EDA!$H$6:$BN$980,Q$1,FALSE)</f>
        <v>0</v>
      </c>
      <c r="R591" s="36">
        <f>VLOOKUP($H591,[1]EDA!$H$6:$BN$980,R$1,FALSE)</f>
        <v>0</v>
      </c>
      <c r="S591" s="36">
        <f>VLOOKUP($H591,[1]EDA!$H$6:$BN$980,S$1,FALSE)</f>
        <v>0</v>
      </c>
      <c r="T591" s="36">
        <f>VLOOKUP($H591,[1]EDA!$H$6:$BN$980,T$1,FALSE)</f>
        <v>0</v>
      </c>
      <c r="U591" s="36">
        <f>VLOOKUP($H591,[1]EDA!$H$6:$BN$980,U$1,FALSE)</f>
        <v>0</v>
      </c>
      <c r="V591" s="10">
        <f>VLOOKUP(H591,[1]EDA!$H$6:$BO$980,60,FALSE)</f>
        <v>0.5</v>
      </c>
      <c r="W591" s="10">
        <f t="shared" si="76"/>
        <v>0</v>
      </c>
      <c r="X591" s="17">
        <f t="shared" si="77"/>
        <v>0</v>
      </c>
      <c r="Y591" s="36">
        <f>VLOOKUP($H591,[2]EDA!$H$6:$AY$980,Y$1,FALSE)</f>
        <v>0</v>
      </c>
      <c r="Z591" s="36">
        <f>VLOOKUP($H591,[2]EDA!$H$6:$AY$980,Z$1,FALSE)</f>
        <v>0</v>
      </c>
      <c r="AA591" s="36">
        <f>VLOOKUP($H591,[2]EDA!$H$6:$AY$980,AA$1,FALSE)</f>
        <v>0</v>
      </c>
      <c r="AB591" s="36">
        <f>VLOOKUP($H591,[2]EDA!$H$6:$AY$980,AB$1,FALSE)</f>
        <v>0</v>
      </c>
      <c r="AC591" s="36">
        <f>VLOOKUP($H591,[2]EDA!$H$6:$AY$980,AC$1,FALSE)</f>
        <v>0</v>
      </c>
      <c r="AD591" s="36">
        <f>VLOOKUP($H591,[2]EDA!$H$6:$AY$980,AD$1,FALSE)</f>
        <v>0</v>
      </c>
      <c r="AE591" s="36">
        <f>VLOOKUP($H591,[2]EDA!$H$6:$AY$980,AE$1,FALSE)</f>
        <v>0</v>
      </c>
      <c r="AF591" s="36">
        <f>VLOOKUP($H591,[2]EDA!$H$6:$AY$980,AF$1,FALSE)</f>
        <v>0</v>
      </c>
      <c r="AG591" s="36">
        <f>VLOOKUP($H591,[2]EDA!$H$6:$AY$980,AG$1,FALSE)</f>
        <v>0</v>
      </c>
      <c r="AH591" s="36">
        <f>VLOOKUP($H591,[2]EDA!$H$6:$AY$980,AH$1,FALSE)</f>
        <v>0</v>
      </c>
      <c r="AI591" s="36">
        <f>VLOOKUP($H591,[2]EDA!$H$6:$AY$980,AI$1,FALSE)</f>
        <v>0</v>
      </c>
      <c r="AJ591" s="36">
        <f>VLOOKUP($H591,[2]EDA!$H$6:$AY$980,AJ$1,FALSE)</f>
        <v>0</v>
      </c>
      <c r="AK591" s="20">
        <f>VLOOKUP(H591,[2]EDA!$H$6:$AZ$980,45,FALSE)</f>
        <v>0</v>
      </c>
      <c r="AL591" s="39">
        <f t="shared" si="78"/>
        <v>0</v>
      </c>
      <c r="AM591" s="17">
        <f t="shared" si="79"/>
        <v>0</v>
      </c>
      <c r="AN591" s="36">
        <f>VLOOKUP($H591,[3]IRA!$H$6:$BN$980,AN$1,FALSE)</f>
        <v>0</v>
      </c>
      <c r="AO591" s="36">
        <f>VLOOKUP($H591,[3]IRA!$H$6:$BN$980,AO$1,FALSE)</f>
        <v>0</v>
      </c>
      <c r="AP591" s="36">
        <f>VLOOKUP($H591,[3]IRA!$H$6:$BN$980,AP$1,FALSE)</f>
        <v>0</v>
      </c>
      <c r="AQ591" s="36">
        <f>VLOOKUP($H591,[3]IRA!$H$6:$BN$980,AQ$1,FALSE)</f>
        <v>0</v>
      </c>
      <c r="AR591" s="36">
        <f>VLOOKUP($H591,[3]IRA!$H$6:$BN$980,AR$1,FALSE)</f>
        <v>0</v>
      </c>
      <c r="AS591" s="36">
        <f>VLOOKUP($H591,[3]IRA!$H$6:$BN$980,AS$1,FALSE)</f>
        <v>0</v>
      </c>
      <c r="AT591" s="36">
        <f>VLOOKUP($H591,[3]IRA!$H$6:$BN$980,AT$1,FALSE)</f>
        <v>0</v>
      </c>
      <c r="AU591" s="36">
        <f>VLOOKUP($H591,[3]IRA!$H$6:$BN$980,AU$1,FALSE)</f>
        <v>0</v>
      </c>
      <c r="AV591" s="36">
        <f>VLOOKUP($H591,[3]IRA!$H$6:$BN$980,AV$1,FALSE)</f>
        <v>0</v>
      </c>
      <c r="AW591" s="36">
        <f>VLOOKUP($H591,[3]IRA!$H$6:$BN$980,AW$1,FALSE)</f>
        <v>0</v>
      </c>
      <c r="AX591" s="36">
        <f>VLOOKUP($H591,[3]IRA!$H$6:$BN$980,AX$1,FALSE)</f>
        <v>0</v>
      </c>
      <c r="AY591" s="36">
        <f>VLOOKUP($H591,[3]IRA!$H$6:$BN$980,AY$1,FALSE)</f>
        <v>0</v>
      </c>
      <c r="AZ591" s="20">
        <f>VLOOKUP(H591,[3]IRA!$H$6:$BO$980,60,FALSE)</f>
        <v>0</v>
      </c>
      <c r="BA591" s="20">
        <f t="shared" si="80"/>
        <v>0</v>
      </c>
      <c r="BB591" s="17">
        <f t="shared" si="81"/>
        <v>0</v>
      </c>
      <c r="BC591" s="36">
        <f>VLOOKUP($H591,[4]IRA!$H$7:$CS$981,BC$1,FALSE)</f>
        <v>0</v>
      </c>
      <c r="BD591" s="36">
        <f>VLOOKUP($H591,[4]IRA!$H$7:$CS$981,BD$1,FALSE)</f>
        <v>0</v>
      </c>
      <c r="BE591" s="36">
        <f>VLOOKUP($H591,[4]IRA!$H$7:$CS$981,BE$1,FALSE)</f>
        <v>0</v>
      </c>
      <c r="BF591" s="36">
        <f>VLOOKUP($H591,[4]IRA!$H$7:$CS$981,BF$1,FALSE)</f>
        <v>0</v>
      </c>
      <c r="BG591" s="36">
        <f>VLOOKUP($H591,[4]IRA!$H$7:$CS$981,BG$1,FALSE)</f>
        <v>0</v>
      </c>
      <c r="BH591" s="36">
        <f>VLOOKUP($H591,[4]IRA!$H$7:$CS$981,BH$1,FALSE)</f>
        <v>0</v>
      </c>
      <c r="BI591" s="36">
        <f>VLOOKUP($H591,[4]IRA!$H$7:$CS$981,BI$1,FALSE)</f>
        <v>0</v>
      </c>
      <c r="BJ591" s="36">
        <f>VLOOKUP($H591,[4]IRA!$H$7:$CS$981,BJ$1,FALSE)</f>
        <v>0</v>
      </c>
      <c r="BK591" s="36">
        <f>VLOOKUP($H591,[4]IRA!$H$7:$CS$981,BK$1,FALSE)</f>
        <v>0</v>
      </c>
      <c r="BL591" s="36">
        <f>VLOOKUP($H591,[4]IRA!$H$7:$CS$981,BL$1,FALSE)</f>
        <v>0</v>
      </c>
      <c r="BM591" s="36">
        <f>VLOOKUP($H591,[4]IRA!$H$7:$CS$981,BM$1,FALSE)</f>
        <v>0</v>
      </c>
      <c r="BN591" s="36">
        <f>VLOOKUP($H591,[4]IRA!$H$7:$CS$981,BN$1,FALSE)</f>
        <v>0</v>
      </c>
      <c r="BO591" s="10">
        <f>VLOOKUP(H591,[4]IRA!$H$7:$CS$981,90,FALSE)</f>
        <v>0.66666666666666663</v>
      </c>
      <c r="BP591" s="10">
        <f t="shared" si="82"/>
        <v>0</v>
      </c>
      <c r="BQ591" s="17">
        <f t="shared" si="83"/>
        <v>0</v>
      </c>
    </row>
    <row r="592" spans="1:69" x14ac:dyDescent="0.3">
      <c r="A592" s="87" t="s">
        <v>2</v>
      </c>
      <c r="B592" s="87" t="s">
        <v>228</v>
      </c>
      <c r="C592" s="88"/>
      <c r="D592" s="87" t="s">
        <v>719</v>
      </c>
      <c r="E592" s="87" t="s">
        <v>820</v>
      </c>
      <c r="F592" s="87" t="s">
        <v>818</v>
      </c>
      <c r="G592" s="88" t="s">
        <v>895</v>
      </c>
      <c r="H592" s="88">
        <v>26054</v>
      </c>
      <c r="I592" s="87" t="s">
        <v>1077</v>
      </c>
      <c r="J592" s="37">
        <f>VLOOKUP($H592,[1]EDA!$H$6:$BN$980,J$1,FALSE)</f>
        <v>0</v>
      </c>
      <c r="K592" s="36">
        <f>VLOOKUP($H592,[1]EDA!$H$6:$BN$980,K$1,FALSE)</f>
        <v>0</v>
      </c>
      <c r="L592" s="36">
        <f>VLOOKUP($H592,[1]EDA!$H$6:$BN$980,L$1,FALSE)</f>
        <v>0</v>
      </c>
      <c r="M592" s="36">
        <f>VLOOKUP($H592,[1]EDA!$H$6:$BN$980,M$1,FALSE)</f>
        <v>0</v>
      </c>
      <c r="N592" s="36">
        <f>VLOOKUP($H592,[1]EDA!$H$6:$BN$980,N$1,FALSE)</f>
        <v>0</v>
      </c>
      <c r="O592" s="36">
        <f>VLOOKUP($H592,[1]EDA!$H$6:$BN$980,O$1,FALSE)</f>
        <v>0</v>
      </c>
      <c r="P592" s="36">
        <f>VLOOKUP($H592,[1]EDA!$H$6:$BN$980,P$1,FALSE)</f>
        <v>0</v>
      </c>
      <c r="Q592" s="36">
        <f>VLOOKUP($H592,[1]EDA!$H$6:$BN$980,Q$1,FALSE)</f>
        <v>0</v>
      </c>
      <c r="R592" s="36">
        <f>VLOOKUP($H592,[1]EDA!$H$6:$BN$980,R$1,FALSE)</f>
        <v>0</v>
      </c>
      <c r="S592" s="36">
        <f>VLOOKUP($H592,[1]EDA!$H$6:$BN$980,S$1,FALSE)</f>
        <v>0</v>
      </c>
      <c r="T592" s="36">
        <f>VLOOKUP($H592,[1]EDA!$H$6:$BN$980,T$1,FALSE)</f>
        <v>0</v>
      </c>
      <c r="U592" s="36">
        <f>VLOOKUP($H592,[1]EDA!$H$6:$BN$980,U$1,FALSE)</f>
        <v>0</v>
      </c>
      <c r="V592" s="10">
        <f>VLOOKUP(H592,[1]EDA!$H$6:$BO$980,60,FALSE)</f>
        <v>0</v>
      </c>
      <c r="W592" s="10">
        <f t="shared" si="76"/>
        <v>0</v>
      </c>
      <c r="X592" s="17">
        <f t="shared" si="77"/>
        <v>0</v>
      </c>
      <c r="Y592" s="36">
        <f>VLOOKUP($H592,[2]EDA!$H$6:$AY$980,Y$1,FALSE)</f>
        <v>0</v>
      </c>
      <c r="Z592" s="36">
        <f>VLOOKUP($H592,[2]EDA!$H$6:$AY$980,Z$1,FALSE)</f>
        <v>0</v>
      </c>
      <c r="AA592" s="36">
        <f>VLOOKUP($H592,[2]EDA!$H$6:$AY$980,AA$1,FALSE)</f>
        <v>0</v>
      </c>
      <c r="AB592" s="36">
        <f>VLOOKUP($H592,[2]EDA!$H$6:$AY$980,AB$1,FALSE)</f>
        <v>0</v>
      </c>
      <c r="AC592" s="36">
        <f>VLOOKUP($H592,[2]EDA!$H$6:$AY$980,AC$1,FALSE)</f>
        <v>0</v>
      </c>
      <c r="AD592" s="36">
        <f>VLOOKUP($H592,[2]EDA!$H$6:$AY$980,AD$1,FALSE)</f>
        <v>0</v>
      </c>
      <c r="AE592" s="36">
        <f>VLOOKUP($H592,[2]EDA!$H$6:$AY$980,AE$1,FALSE)</f>
        <v>0</v>
      </c>
      <c r="AF592" s="36">
        <f>VLOOKUP($H592,[2]EDA!$H$6:$AY$980,AF$1,FALSE)</f>
        <v>0</v>
      </c>
      <c r="AG592" s="36">
        <f>VLOOKUP($H592,[2]EDA!$H$6:$AY$980,AG$1,FALSE)</f>
        <v>0</v>
      </c>
      <c r="AH592" s="36">
        <f>VLOOKUP($H592,[2]EDA!$H$6:$AY$980,AH$1,FALSE)</f>
        <v>0</v>
      </c>
      <c r="AI592" s="36">
        <f>VLOOKUP($H592,[2]EDA!$H$6:$AY$980,AI$1,FALSE)</f>
        <v>0</v>
      </c>
      <c r="AJ592" s="36">
        <f>VLOOKUP($H592,[2]EDA!$H$6:$AY$980,AJ$1,FALSE)</f>
        <v>0</v>
      </c>
      <c r="AK592" s="20">
        <f>VLOOKUP(H592,[2]EDA!$H$6:$AZ$980,45,FALSE)</f>
        <v>0</v>
      </c>
      <c r="AL592" s="39">
        <f t="shared" si="78"/>
        <v>0</v>
      </c>
      <c r="AM592" s="17">
        <f t="shared" si="79"/>
        <v>0</v>
      </c>
      <c r="AN592" s="36">
        <f>VLOOKUP($H592,[3]IRA!$H$6:$BN$980,AN$1,FALSE)</f>
        <v>0</v>
      </c>
      <c r="AO592" s="36">
        <f>VLOOKUP($H592,[3]IRA!$H$6:$BN$980,AO$1,FALSE)</f>
        <v>0</v>
      </c>
      <c r="AP592" s="36">
        <f>VLOOKUP($H592,[3]IRA!$H$6:$BN$980,AP$1,FALSE)</f>
        <v>0</v>
      </c>
      <c r="AQ592" s="36">
        <f>VLOOKUP($H592,[3]IRA!$H$6:$BN$980,AQ$1,FALSE)</f>
        <v>0</v>
      </c>
      <c r="AR592" s="36">
        <f>VLOOKUP($H592,[3]IRA!$H$6:$BN$980,AR$1,FALSE)</f>
        <v>0</v>
      </c>
      <c r="AS592" s="36">
        <f>VLOOKUP($H592,[3]IRA!$H$6:$BN$980,AS$1,FALSE)</f>
        <v>0</v>
      </c>
      <c r="AT592" s="36">
        <f>VLOOKUP($H592,[3]IRA!$H$6:$BN$980,AT$1,FALSE)</f>
        <v>0</v>
      </c>
      <c r="AU592" s="36">
        <f>VLOOKUP($H592,[3]IRA!$H$6:$BN$980,AU$1,FALSE)</f>
        <v>0</v>
      </c>
      <c r="AV592" s="36">
        <f>VLOOKUP($H592,[3]IRA!$H$6:$BN$980,AV$1,FALSE)</f>
        <v>0</v>
      </c>
      <c r="AW592" s="36">
        <f>VLOOKUP($H592,[3]IRA!$H$6:$BN$980,AW$1,FALSE)</f>
        <v>0</v>
      </c>
      <c r="AX592" s="36">
        <f>VLOOKUP($H592,[3]IRA!$H$6:$BN$980,AX$1,FALSE)</f>
        <v>0</v>
      </c>
      <c r="AY592" s="36">
        <f>VLOOKUP($H592,[3]IRA!$H$6:$BN$980,AY$1,FALSE)</f>
        <v>0</v>
      </c>
      <c r="AZ592" s="20">
        <f>VLOOKUP(H592,[3]IRA!$H$6:$BO$980,60,FALSE)</f>
        <v>0</v>
      </c>
      <c r="BA592" s="20">
        <f t="shared" si="80"/>
        <v>0</v>
      </c>
      <c r="BB592" s="17">
        <f t="shared" si="81"/>
        <v>0</v>
      </c>
      <c r="BC592" s="36">
        <f>VLOOKUP($H592,[4]IRA!$H$7:$CS$981,BC$1,FALSE)</f>
        <v>0</v>
      </c>
      <c r="BD592" s="36">
        <f>VLOOKUP($H592,[4]IRA!$H$7:$CS$981,BD$1,FALSE)</f>
        <v>0</v>
      </c>
      <c r="BE592" s="36">
        <f>VLOOKUP($H592,[4]IRA!$H$7:$CS$981,BE$1,FALSE)</f>
        <v>0</v>
      </c>
      <c r="BF592" s="36">
        <f>VLOOKUP($H592,[4]IRA!$H$7:$CS$981,BF$1,FALSE)</f>
        <v>0</v>
      </c>
      <c r="BG592" s="36">
        <f>VLOOKUP($H592,[4]IRA!$H$7:$CS$981,BG$1,FALSE)</f>
        <v>0</v>
      </c>
      <c r="BH592" s="36">
        <f>VLOOKUP($H592,[4]IRA!$H$7:$CS$981,BH$1,FALSE)</f>
        <v>0</v>
      </c>
      <c r="BI592" s="36">
        <f>VLOOKUP($H592,[4]IRA!$H$7:$CS$981,BI$1,FALSE)</f>
        <v>0</v>
      </c>
      <c r="BJ592" s="36">
        <f>VLOOKUP($H592,[4]IRA!$H$7:$CS$981,BJ$1,FALSE)</f>
        <v>0</v>
      </c>
      <c r="BK592" s="36">
        <f>VLOOKUP($H592,[4]IRA!$H$7:$CS$981,BK$1,FALSE)</f>
        <v>0</v>
      </c>
      <c r="BL592" s="36">
        <f>VLOOKUP($H592,[4]IRA!$H$7:$CS$981,BL$1,FALSE)</f>
        <v>0</v>
      </c>
      <c r="BM592" s="36">
        <f>VLOOKUP($H592,[4]IRA!$H$7:$CS$981,BM$1,FALSE)</f>
        <v>0</v>
      </c>
      <c r="BN592" s="36">
        <f>VLOOKUP($H592,[4]IRA!$H$7:$CS$981,BN$1,FALSE)</f>
        <v>0</v>
      </c>
      <c r="BO592" s="10">
        <f>VLOOKUP(H592,[4]IRA!$H$7:$CS$981,90,FALSE)</f>
        <v>0</v>
      </c>
      <c r="BP592" s="10">
        <f t="shared" si="82"/>
        <v>0</v>
      </c>
      <c r="BQ592" s="17">
        <f t="shared" si="83"/>
        <v>0</v>
      </c>
    </row>
    <row r="593" spans="1:69" x14ac:dyDescent="0.3">
      <c r="A593" s="87" t="s">
        <v>58</v>
      </c>
      <c r="B593" s="87" t="s">
        <v>59</v>
      </c>
      <c r="C593" s="88">
        <v>406</v>
      </c>
      <c r="D593" s="87" t="s">
        <v>857</v>
      </c>
      <c r="E593" s="87" t="s">
        <v>58</v>
      </c>
      <c r="F593" s="87" t="s">
        <v>59</v>
      </c>
      <c r="G593" s="88" t="s">
        <v>549</v>
      </c>
      <c r="H593" s="88">
        <v>26060</v>
      </c>
      <c r="I593" s="87" t="s">
        <v>1078</v>
      </c>
      <c r="J593" s="37">
        <f>VLOOKUP($H593,[1]EDA!$H$6:$BN$980,J$1,FALSE)</f>
        <v>6</v>
      </c>
      <c r="K593" s="36">
        <f>VLOOKUP($H593,[1]EDA!$H$6:$BN$980,K$1,FALSE)</f>
        <v>10</v>
      </c>
      <c r="L593" s="36">
        <f>VLOOKUP($H593,[1]EDA!$H$6:$BN$980,L$1,FALSE)</f>
        <v>29</v>
      </c>
      <c r="M593" s="36">
        <f>VLOOKUP($H593,[1]EDA!$H$6:$BN$980,M$1,FALSE)</f>
        <v>37</v>
      </c>
      <c r="N593" s="36">
        <f>VLOOKUP($H593,[1]EDA!$H$6:$BN$980,N$1,FALSE)</f>
        <v>2</v>
      </c>
      <c r="O593" s="36">
        <f>VLOOKUP($H593,[1]EDA!$H$6:$BN$980,O$1,FALSE)</f>
        <v>0</v>
      </c>
      <c r="P593" s="36">
        <f>VLOOKUP($H593,[1]EDA!$H$6:$BN$980,P$1,FALSE)</f>
        <v>0</v>
      </c>
      <c r="Q593" s="36">
        <f>VLOOKUP($H593,[1]EDA!$H$6:$BN$980,Q$1,FALSE)</f>
        <v>0</v>
      </c>
      <c r="R593" s="36">
        <f>VLOOKUP($H593,[1]EDA!$H$6:$BN$980,R$1,FALSE)</f>
        <v>0</v>
      </c>
      <c r="S593" s="36">
        <f>VLOOKUP($H593,[1]EDA!$H$6:$BN$980,S$1,FALSE)</f>
        <v>0</v>
      </c>
      <c r="T593" s="36">
        <f>VLOOKUP($H593,[1]EDA!$H$6:$BN$980,T$1,FALSE)</f>
        <v>0</v>
      </c>
      <c r="U593" s="36">
        <f>VLOOKUP($H593,[1]EDA!$H$6:$BN$980,U$1,FALSE)</f>
        <v>0</v>
      </c>
      <c r="V593" s="10">
        <f>VLOOKUP(H593,[1]EDA!$H$6:$BO$980,60,FALSE)</f>
        <v>88</v>
      </c>
      <c r="W593" s="10">
        <f t="shared" si="76"/>
        <v>84</v>
      </c>
      <c r="X593" s="17">
        <f t="shared" si="77"/>
        <v>0.95454545454545459</v>
      </c>
      <c r="Y593" s="36">
        <f>VLOOKUP($H593,[2]EDA!$H$6:$AY$980,Y$1,FALSE)</f>
        <v>1</v>
      </c>
      <c r="Z593" s="36">
        <f>VLOOKUP($H593,[2]EDA!$H$6:$AY$980,Z$1,FALSE)</f>
        <v>0</v>
      </c>
      <c r="AA593" s="36">
        <f>VLOOKUP($H593,[2]EDA!$H$6:$AY$980,AA$1,FALSE)</f>
        <v>0</v>
      </c>
      <c r="AB593" s="36">
        <f>VLOOKUP($H593,[2]EDA!$H$6:$AY$980,AB$1,FALSE)</f>
        <v>0</v>
      </c>
      <c r="AC593" s="36">
        <f>VLOOKUP($H593,[2]EDA!$H$6:$AY$980,AC$1,FALSE)</f>
        <v>0</v>
      </c>
      <c r="AD593" s="36">
        <f>VLOOKUP($H593,[2]EDA!$H$6:$AY$980,AD$1,FALSE)</f>
        <v>0</v>
      </c>
      <c r="AE593" s="36">
        <f>VLOOKUP($H593,[2]EDA!$H$6:$AY$980,AE$1,FALSE)</f>
        <v>0</v>
      </c>
      <c r="AF593" s="36">
        <f>VLOOKUP($H593,[2]EDA!$H$6:$AY$980,AF$1,FALSE)</f>
        <v>0</v>
      </c>
      <c r="AG593" s="36">
        <f>VLOOKUP($H593,[2]EDA!$H$6:$AY$980,AG$1,FALSE)</f>
        <v>0</v>
      </c>
      <c r="AH593" s="36">
        <f>VLOOKUP($H593,[2]EDA!$H$6:$AY$980,AH$1,FALSE)</f>
        <v>0</v>
      </c>
      <c r="AI593" s="36">
        <f>VLOOKUP($H593,[2]EDA!$H$6:$AY$980,AI$1,FALSE)</f>
        <v>0</v>
      </c>
      <c r="AJ593" s="36">
        <f>VLOOKUP($H593,[2]EDA!$H$6:$AY$980,AJ$1,FALSE)</f>
        <v>0</v>
      </c>
      <c r="AK593" s="20">
        <f>VLOOKUP(H593,[2]EDA!$H$6:$AZ$980,45,FALSE)</f>
        <v>2.6666666666666665</v>
      </c>
      <c r="AL593" s="39">
        <f t="shared" si="78"/>
        <v>1</v>
      </c>
      <c r="AM593" s="17">
        <f t="shared" si="79"/>
        <v>0.375</v>
      </c>
      <c r="AN593" s="36">
        <f>VLOOKUP($H593,[3]IRA!$H$6:$BN$980,AN$1,FALSE)</f>
        <v>0</v>
      </c>
      <c r="AO593" s="36">
        <f>VLOOKUP($H593,[3]IRA!$H$6:$BN$980,AO$1,FALSE)</f>
        <v>3</v>
      </c>
      <c r="AP593" s="36">
        <f>VLOOKUP($H593,[3]IRA!$H$6:$BN$980,AP$1,FALSE)</f>
        <v>0</v>
      </c>
      <c r="AQ593" s="36">
        <f>VLOOKUP($H593,[3]IRA!$H$6:$BN$980,AQ$1,FALSE)</f>
        <v>0</v>
      </c>
      <c r="AR593" s="36">
        <f>VLOOKUP($H593,[3]IRA!$H$6:$BN$980,AR$1,FALSE)</f>
        <v>0</v>
      </c>
      <c r="AS593" s="36">
        <f>VLOOKUP($H593,[3]IRA!$H$6:$BN$980,AS$1,FALSE)</f>
        <v>0</v>
      </c>
      <c r="AT593" s="36">
        <f>VLOOKUP($H593,[3]IRA!$H$6:$BN$980,AT$1,FALSE)</f>
        <v>0</v>
      </c>
      <c r="AU593" s="36">
        <f>VLOOKUP($H593,[3]IRA!$H$6:$BN$980,AU$1,FALSE)</f>
        <v>0</v>
      </c>
      <c r="AV593" s="36">
        <f>VLOOKUP($H593,[3]IRA!$H$6:$BN$980,AV$1,FALSE)</f>
        <v>0</v>
      </c>
      <c r="AW593" s="36">
        <f>VLOOKUP($H593,[3]IRA!$H$6:$BN$980,AW$1,FALSE)</f>
        <v>0</v>
      </c>
      <c r="AX593" s="36">
        <f>VLOOKUP($H593,[3]IRA!$H$6:$BN$980,AX$1,FALSE)</f>
        <v>0</v>
      </c>
      <c r="AY593" s="36">
        <f>VLOOKUP($H593,[3]IRA!$H$6:$BN$980,AY$1,FALSE)</f>
        <v>0</v>
      </c>
      <c r="AZ593" s="20">
        <f>VLOOKUP(H593,[3]IRA!$H$6:$BO$980,60,FALSE)</f>
        <v>8.5</v>
      </c>
      <c r="BA593" s="20">
        <f t="shared" si="80"/>
        <v>3</v>
      </c>
      <c r="BB593" s="17">
        <f t="shared" si="81"/>
        <v>0.35294117647058826</v>
      </c>
      <c r="BC593" s="36">
        <f>VLOOKUP($H593,[4]IRA!$H$7:$CS$981,BC$1,FALSE)</f>
        <v>14</v>
      </c>
      <c r="BD593" s="36">
        <f>VLOOKUP($H593,[4]IRA!$H$7:$CS$981,BD$1,FALSE)</f>
        <v>22</v>
      </c>
      <c r="BE593" s="36">
        <f>VLOOKUP($H593,[4]IRA!$H$7:$CS$981,BE$1,FALSE)</f>
        <v>71</v>
      </c>
      <c r="BF593" s="36">
        <f>VLOOKUP($H593,[4]IRA!$H$7:$CS$981,BF$1,FALSE)</f>
        <v>101</v>
      </c>
      <c r="BG593" s="36">
        <f>VLOOKUP($H593,[4]IRA!$H$7:$CS$981,BG$1,FALSE)</f>
        <v>5</v>
      </c>
      <c r="BH593" s="36">
        <f>VLOOKUP($H593,[4]IRA!$H$7:$CS$981,BH$1,FALSE)</f>
        <v>0</v>
      </c>
      <c r="BI593" s="36">
        <f>VLOOKUP($H593,[4]IRA!$H$7:$CS$981,BI$1,FALSE)</f>
        <v>0</v>
      </c>
      <c r="BJ593" s="36">
        <f>VLOOKUP($H593,[4]IRA!$H$7:$CS$981,BJ$1,FALSE)</f>
        <v>0</v>
      </c>
      <c r="BK593" s="36">
        <f>VLOOKUP($H593,[4]IRA!$H$7:$CS$981,BK$1,FALSE)</f>
        <v>0</v>
      </c>
      <c r="BL593" s="36">
        <f>VLOOKUP($H593,[4]IRA!$H$7:$CS$981,BL$1,FALSE)</f>
        <v>0</v>
      </c>
      <c r="BM593" s="36">
        <f>VLOOKUP($H593,[4]IRA!$H$7:$CS$981,BM$1,FALSE)</f>
        <v>0</v>
      </c>
      <c r="BN593" s="36">
        <f>VLOOKUP($H593,[4]IRA!$H$7:$CS$981,BN$1,FALSE)</f>
        <v>0</v>
      </c>
      <c r="BO593" s="10">
        <f>VLOOKUP(H593,[4]IRA!$H$7:$CS$981,90,FALSE)</f>
        <v>253.66666666666669</v>
      </c>
      <c r="BP593" s="10">
        <f t="shared" si="82"/>
        <v>213</v>
      </c>
      <c r="BQ593" s="17">
        <f t="shared" si="83"/>
        <v>0.83968462549277256</v>
      </c>
    </row>
    <row r="594" spans="1:69" x14ac:dyDescent="0.3">
      <c r="A594" s="87" t="s">
        <v>434</v>
      </c>
      <c r="B594" s="87" t="s">
        <v>377</v>
      </c>
      <c r="C594" s="88"/>
      <c r="D594" s="87" t="s">
        <v>719</v>
      </c>
      <c r="E594" s="87" t="s">
        <v>820</v>
      </c>
      <c r="F594" s="87" t="s">
        <v>818</v>
      </c>
      <c r="G594" s="88" t="s">
        <v>555</v>
      </c>
      <c r="H594" s="88">
        <v>26101</v>
      </c>
      <c r="I594" s="87" t="s">
        <v>1079</v>
      </c>
      <c r="J594" s="37">
        <f>VLOOKUP($H594,[1]EDA!$H$6:$BN$980,J$1,FALSE)</f>
        <v>0</v>
      </c>
      <c r="K594" s="36">
        <f>VLOOKUP($H594,[1]EDA!$H$6:$BN$980,K$1,FALSE)</f>
        <v>0</v>
      </c>
      <c r="L594" s="36">
        <f>VLOOKUP($H594,[1]EDA!$H$6:$BN$980,L$1,FALSE)</f>
        <v>0</v>
      </c>
      <c r="M594" s="36">
        <f>VLOOKUP($H594,[1]EDA!$H$6:$BN$980,M$1,FALSE)</f>
        <v>0</v>
      </c>
      <c r="N594" s="36">
        <f>VLOOKUP($H594,[1]EDA!$H$6:$BN$980,N$1,FALSE)</f>
        <v>0</v>
      </c>
      <c r="O594" s="36">
        <f>VLOOKUP($H594,[1]EDA!$H$6:$BN$980,O$1,FALSE)</f>
        <v>0</v>
      </c>
      <c r="P594" s="36">
        <f>VLOOKUP($H594,[1]EDA!$H$6:$BN$980,P$1,FALSE)</f>
        <v>0</v>
      </c>
      <c r="Q594" s="36">
        <f>VLOOKUP($H594,[1]EDA!$H$6:$BN$980,Q$1,FALSE)</f>
        <v>0</v>
      </c>
      <c r="R594" s="36">
        <f>VLOOKUP($H594,[1]EDA!$H$6:$BN$980,R$1,FALSE)</f>
        <v>0</v>
      </c>
      <c r="S594" s="36">
        <f>VLOOKUP($H594,[1]EDA!$H$6:$BN$980,S$1,FALSE)</f>
        <v>0</v>
      </c>
      <c r="T594" s="36">
        <f>VLOOKUP($H594,[1]EDA!$H$6:$BN$980,T$1,FALSE)</f>
        <v>0</v>
      </c>
      <c r="U594" s="36">
        <f>VLOOKUP($H594,[1]EDA!$H$6:$BN$980,U$1,FALSE)</f>
        <v>0</v>
      </c>
      <c r="V594" s="10">
        <f>VLOOKUP(H594,[1]EDA!$H$6:$BO$980,60,FALSE)</f>
        <v>0</v>
      </c>
      <c r="W594" s="10">
        <f t="shared" si="76"/>
        <v>0</v>
      </c>
      <c r="X594" s="17">
        <f t="shared" si="77"/>
        <v>0</v>
      </c>
      <c r="Y594" s="36">
        <f>VLOOKUP($H594,[2]EDA!$H$6:$AY$980,Y$1,FALSE)</f>
        <v>0</v>
      </c>
      <c r="Z594" s="36">
        <f>VLOOKUP($H594,[2]EDA!$H$6:$AY$980,Z$1,FALSE)</f>
        <v>0</v>
      </c>
      <c r="AA594" s="36">
        <f>VLOOKUP($H594,[2]EDA!$H$6:$AY$980,AA$1,FALSE)</f>
        <v>0</v>
      </c>
      <c r="AB594" s="36">
        <f>VLOOKUP($H594,[2]EDA!$H$6:$AY$980,AB$1,FALSE)</f>
        <v>0</v>
      </c>
      <c r="AC594" s="36">
        <f>VLOOKUP($H594,[2]EDA!$H$6:$AY$980,AC$1,FALSE)</f>
        <v>0</v>
      </c>
      <c r="AD594" s="36">
        <f>VLOOKUP($H594,[2]EDA!$H$6:$AY$980,AD$1,FALSE)</f>
        <v>0</v>
      </c>
      <c r="AE594" s="36">
        <f>VLOOKUP($H594,[2]EDA!$H$6:$AY$980,AE$1,FALSE)</f>
        <v>0</v>
      </c>
      <c r="AF594" s="36">
        <f>VLOOKUP($H594,[2]EDA!$H$6:$AY$980,AF$1,FALSE)</f>
        <v>0</v>
      </c>
      <c r="AG594" s="36">
        <f>VLOOKUP($H594,[2]EDA!$H$6:$AY$980,AG$1,FALSE)</f>
        <v>0</v>
      </c>
      <c r="AH594" s="36">
        <f>VLOOKUP($H594,[2]EDA!$H$6:$AY$980,AH$1,FALSE)</f>
        <v>0</v>
      </c>
      <c r="AI594" s="36">
        <f>VLOOKUP($H594,[2]EDA!$H$6:$AY$980,AI$1,FALSE)</f>
        <v>0</v>
      </c>
      <c r="AJ594" s="36">
        <f>VLOOKUP($H594,[2]EDA!$H$6:$AY$980,AJ$1,FALSE)</f>
        <v>0</v>
      </c>
      <c r="AK594" s="20">
        <f>VLOOKUP(H594,[2]EDA!$H$6:$AZ$980,45,FALSE)</f>
        <v>0</v>
      </c>
      <c r="AL594" s="39">
        <f t="shared" si="78"/>
        <v>0</v>
      </c>
      <c r="AM594" s="17">
        <f t="shared" si="79"/>
        <v>0</v>
      </c>
      <c r="AN594" s="36">
        <f>VLOOKUP($H594,[3]IRA!$H$6:$BN$980,AN$1,FALSE)</f>
        <v>0</v>
      </c>
      <c r="AO594" s="36">
        <f>VLOOKUP($H594,[3]IRA!$H$6:$BN$980,AO$1,FALSE)</f>
        <v>0</v>
      </c>
      <c r="AP594" s="36">
        <f>VLOOKUP($H594,[3]IRA!$H$6:$BN$980,AP$1,FALSE)</f>
        <v>0</v>
      </c>
      <c r="AQ594" s="36">
        <f>VLOOKUP($H594,[3]IRA!$H$6:$BN$980,AQ$1,FALSE)</f>
        <v>0</v>
      </c>
      <c r="AR594" s="36">
        <f>VLOOKUP($H594,[3]IRA!$H$6:$BN$980,AR$1,FALSE)</f>
        <v>0</v>
      </c>
      <c r="AS594" s="36">
        <f>VLOOKUP($H594,[3]IRA!$H$6:$BN$980,AS$1,FALSE)</f>
        <v>0</v>
      </c>
      <c r="AT594" s="36">
        <f>VLOOKUP($H594,[3]IRA!$H$6:$BN$980,AT$1,FALSE)</f>
        <v>0</v>
      </c>
      <c r="AU594" s="36">
        <f>VLOOKUP($H594,[3]IRA!$H$6:$BN$980,AU$1,FALSE)</f>
        <v>0</v>
      </c>
      <c r="AV594" s="36">
        <f>VLOOKUP($H594,[3]IRA!$H$6:$BN$980,AV$1,FALSE)</f>
        <v>0</v>
      </c>
      <c r="AW594" s="36">
        <f>VLOOKUP($H594,[3]IRA!$H$6:$BN$980,AW$1,FALSE)</f>
        <v>0</v>
      </c>
      <c r="AX594" s="36">
        <f>VLOOKUP($H594,[3]IRA!$H$6:$BN$980,AX$1,FALSE)</f>
        <v>0</v>
      </c>
      <c r="AY594" s="36">
        <f>VLOOKUP($H594,[3]IRA!$H$6:$BN$980,AY$1,FALSE)</f>
        <v>0</v>
      </c>
      <c r="AZ594" s="20">
        <f>VLOOKUP(H594,[3]IRA!$H$6:$BO$980,60,FALSE)</f>
        <v>0</v>
      </c>
      <c r="BA594" s="20">
        <f t="shared" si="80"/>
        <v>0</v>
      </c>
      <c r="BB594" s="17">
        <f t="shared" si="81"/>
        <v>0</v>
      </c>
      <c r="BC594" s="36">
        <f>VLOOKUP($H594,[4]IRA!$H$7:$CS$981,BC$1,FALSE)</f>
        <v>0</v>
      </c>
      <c r="BD594" s="36">
        <f>VLOOKUP($H594,[4]IRA!$H$7:$CS$981,BD$1,FALSE)</f>
        <v>0</v>
      </c>
      <c r="BE594" s="36">
        <f>VLOOKUP($H594,[4]IRA!$H$7:$CS$981,BE$1,FALSE)</f>
        <v>0</v>
      </c>
      <c r="BF594" s="36">
        <f>VLOOKUP($H594,[4]IRA!$H$7:$CS$981,BF$1,FALSE)</f>
        <v>0</v>
      </c>
      <c r="BG594" s="36">
        <f>VLOOKUP($H594,[4]IRA!$H$7:$CS$981,BG$1,FALSE)</f>
        <v>0</v>
      </c>
      <c r="BH594" s="36">
        <f>VLOOKUP($H594,[4]IRA!$H$7:$CS$981,BH$1,FALSE)</f>
        <v>0</v>
      </c>
      <c r="BI594" s="36">
        <f>VLOOKUP($H594,[4]IRA!$H$7:$CS$981,BI$1,FALSE)</f>
        <v>0</v>
      </c>
      <c r="BJ594" s="36">
        <f>VLOOKUP($H594,[4]IRA!$H$7:$CS$981,BJ$1,FALSE)</f>
        <v>0</v>
      </c>
      <c r="BK594" s="36">
        <f>VLOOKUP($H594,[4]IRA!$H$7:$CS$981,BK$1,FALSE)</f>
        <v>0</v>
      </c>
      <c r="BL594" s="36">
        <f>VLOOKUP($H594,[4]IRA!$H$7:$CS$981,BL$1,FALSE)</f>
        <v>0</v>
      </c>
      <c r="BM594" s="36">
        <f>VLOOKUP($H594,[4]IRA!$H$7:$CS$981,BM$1,FALSE)</f>
        <v>0</v>
      </c>
      <c r="BN594" s="36">
        <f>VLOOKUP($H594,[4]IRA!$H$7:$CS$981,BN$1,FALSE)</f>
        <v>0</v>
      </c>
      <c r="BO594" s="10">
        <f>VLOOKUP(H594,[4]IRA!$H$7:$CS$981,90,FALSE)</f>
        <v>0</v>
      </c>
      <c r="BP594" s="10">
        <f t="shared" si="82"/>
        <v>0</v>
      </c>
      <c r="BQ594" s="17">
        <f t="shared" si="83"/>
        <v>0</v>
      </c>
    </row>
    <row r="595" spans="1:69" x14ac:dyDescent="0.3">
      <c r="A595" s="87" t="s">
        <v>181</v>
      </c>
      <c r="B595" s="87" t="s">
        <v>329</v>
      </c>
      <c r="C595" s="88">
        <v>407</v>
      </c>
      <c r="D595" s="87" t="s">
        <v>846</v>
      </c>
      <c r="E595" s="87" t="s">
        <v>181</v>
      </c>
      <c r="F595" s="87" t="s">
        <v>333</v>
      </c>
      <c r="G595" s="88" t="s">
        <v>550</v>
      </c>
      <c r="H595" s="88">
        <v>26116</v>
      </c>
      <c r="I595" s="87" t="s">
        <v>783</v>
      </c>
      <c r="J595" s="37">
        <f>VLOOKUP($H595,[1]EDA!$H$6:$BN$980,J$1,FALSE)</f>
        <v>0</v>
      </c>
      <c r="K595" s="36">
        <f>VLOOKUP($H595,[1]EDA!$H$6:$BN$980,K$1,FALSE)</f>
        <v>3</v>
      </c>
      <c r="L595" s="36">
        <f>VLOOKUP($H595,[1]EDA!$H$6:$BN$980,L$1,FALSE)</f>
        <v>0</v>
      </c>
      <c r="M595" s="36">
        <f>VLOOKUP($H595,[1]EDA!$H$6:$BN$980,M$1,FALSE)</f>
        <v>8</v>
      </c>
      <c r="N595" s="36">
        <f>VLOOKUP($H595,[1]EDA!$H$6:$BN$980,N$1,FALSE)</f>
        <v>0</v>
      </c>
      <c r="O595" s="36">
        <f>VLOOKUP($H595,[1]EDA!$H$6:$BN$980,O$1,FALSE)</f>
        <v>0</v>
      </c>
      <c r="P595" s="36">
        <f>VLOOKUP($H595,[1]EDA!$H$6:$BN$980,P$1,FALSE)</f>
        <v>0</v>
      </c>
      <c r="Q595" s="36">
        <f>VLOOKUP($H595,[1]EDA!$H$6:$BN$980,Q$1,FALSE)</f>
        <v>0</v>
      </c>
      <c r="R595" s="36">
        <f>VLOOKUP($H595,[1]EDA!$H$6:$BN$980,R$1,FALSE)</f>
        <v>0</v>
      </c>
      <c r="S595" s="36">
        <f>VLOOKUP($H595,[1]EDA!$H$6:$BN$980,S$1,FALSE)</f>
        <v>0</v>
      </c>
      <c r="T595" s="36">
        <f>VLOOKUP($H595,[1]EDA!$H$6:$BN$980,T$1,FALSE)</f>
        <v>0</v>
      </c>
      <c r="U595" s="36">
        <f>VLOOKUP($H595,[1]EDA!$H$6:$BN$980,U$1,FALSE)</f>
        <v>0</v>
      </c>
      <c r="V595" s="10">
        <f>VLOOKUP(H595,[1]EDA!$H$6:$BO$980,60,FALSE)</f>
        <v>33.5</v>
      </c>
      <c r="W595" s="10">
        <f t="shared" si="76"/>
        <v>11</v>
      </c>
      <c r="X595" s="17">
        <f t="shared" si="77"/>
        <v>0.32835820895522388</v>
      </c>
      <c r="Y595" s="36">
        <f>VLOOKUP($H595,[2]EDA!$H$6:$AY$980,Y$1,FALSE)</f>
        <v>0</v>
      </c>
      <c r="Z595" s="36">
        <f>VLOOKUP($H595,[2]EDA!$H$6:$AY$980,Z$1,FALSE)</f>
        <v>0</v>
      </c>
      <c r="AA595" s="36">
        <f>VLOOKUP($H595,[2]EDA!$H$6:$AY$980,AA$1,FALSE)</f>
        <v>0</v>
      </c>
      <c r="AB595" s="36">
        <f>VLOOKUP($H595,[2]EDA!$H$6:$AY$980,AB$1,FALSE)</f>
        <v>0</v>
      </c>
      <c r="AC595" s="36">
        <f>VLOOKUP($H595,[2]EDA!$H$6:$AY$980,AC$1,FALSE)</f>
        <v>0</v>
      </c>
      <c r="AD595" s="36">
        <f>VLOOKUP($H595,[2]EDA!$H$6:$AY$980,AD$1,FALSE)</f>
        <v>0</v>
      </c>
      <c r="AE595" s="36">
        <f>VLOOKUP($H595,[2]EDA!$H$6:$AY$980,AE$1,FALSE)</f>
        <v>0</v>
      </c>
      <c r="AF595" s="36">
        <f>VLOOKUP($H595,[2]EDA!$H$6:$AY$980,AF$1,FALSE)</f>
        <v>0</v>
      </c>
      <c r="AG595" s="36">
        <f>VLOOKUP($H595,[2]EDA!$H$6:$AY$980,AG$1,FALSE)</f>
        <v>0</v>
      </c>
      <c r="AH595" s="36">
        <f>VLOOKUP($H595,[2]EDA!$H$6:$AY$980,AH$1,FALSE)</f>
        <v>0</v>
      </c>
      <c r="AI595" s="36">
        <f>VLOOKUP($H595,[2]EDA!$H$6:$AY$980,AI$1,FALSE)</f>
        <v>0</v>
      </c>
      <c r="AJ595" s="36">
        <f>VLOOKUP($H595,[2]EDA!$H$6:$AY$980,AJ$1,FALSE)</f>
        <v>0</v>
      </c>
      <c r="AK595" s="20">
        <f>VLOOKUP(H595,[2]EDA!$H$6:$AZ$980,45,FALSE)</f>
        <v>0</v>
      </c>
      <c r="AL595" s="39">
        <f t="shared" si="78"/>
        <v>0</v>
      </c>
      <c r="AM595" s="17">
        <f t="shared" si="79"/>
        <v>0</v>
      </c>
      <c r="AN595" s="36">
        <f>VLOOKUP($H595,[3]IRA!$H$6:$BN$980,AN$1,FALSE)</f>
        <v>0</v>
      </c>
      <c r="AO595" s="36">
        <f>VLOOKUP($H595,[3]IRA!$H$6:$BN$980,AO$1,FALSE)</f>
        <v>0</v>
      </c>
      <c r="AP595" s="36">
        <f>VLOOKUP($H595,[3]IRA!$H$6:$BN$980,AP$1,FALSE)</f>
        <v>0</v>
      </c>
      <c r="AQ595" s="36">
        <f>VLOOKUP($H595,[3]IRA!$H$6:$BN$980,AQ$1,FALSE)</f>
        <v>0</v>
      </c>
      <c r="AR595" s="36">
        <f>VLOOKUP($H595,[3]IRA!$H$6:$BN$980,AR$1,FALSE)</f>
        <v>0</v>
      </c>
      <c r="AS595" s="36">
        <f>VLOOKUP($H595,[3]IRA!$H$6:$BN$980,AS$1,FALSE)</f>
        <v>0</v>
      </c>
      <c r="AT595" s="36">
        <f>VLOOKUP($H595,[3]IRA!$H$6:$BN$980,AT$1,FALSE)</f>
        <v>0</v>
      </c>
      <c r="AU595" s="36">
        <f>VLOOKUP($H595,[3]IRA!$H$6:$BN$980,AU$1,FALSE)</f>
        <v>0</v>
      </c>
      <c r="AV595" s="36">
        <f>VLOOKUP($H595,[3]IRA!$H$6:$BN$980,AV$1,FALSE)</f>
        <v>0</v>
      </c>
      <c r="AW595" s="36">
        <f>VLOOKUP($H595,[3]IRA!$H$6:$BN$980,AW$1,FALSE)</f>
        <v>0</v>
      </c>
      <c r="AX595" s="36">
        <f>VLOOKUP($H595,[3]IRA!$H$6:$BN$980,AX$1,FALSE)</f>
        <v>0</v>
      </c>
      <c r="AY595" s="36">
        <f>VLOOKUP($H595,[3]IRA!$H$6:$BN$980,AY$1,FALSE)</f>
        <v>0</v>
      </c>
      <c r="AZ595" s="20">
        <f>VLOOKUP(H595,[3]IRA!$H$6:$BO$980,60,FALSE)</f>
        <v>0</v>
      </c>
      <c r="BA595" s="20">
        <f t="shared" si="80"/>
        <v>0</v>
      </c>
      <c r="BB595" s="17">
        <f t="shared" si="81"/>
        <v>0</v>
      </c>
      <c r="BC595" s="36">
        <f>VLOOKUP($H595,[4]IRA!$H$7:$CS$981,BC$1,FALSE)</f>
        <v>2</v>
      </c>
      <c r="BD595" s="36">
        <f>VLOOKUP($H595,[4]IRA!$H$7:$CS$981,BD$1,FALSE)</f>
        <v>3</v>
      </c>
      <c r="BE595" s="36">
        <f>VLOOKUP($H595,[4]IRA!$H$7:$CS$981,BE$1,FALSE)</f>
        <v>0</v>
      </c>
      <c r="BF595" s="36">
        <f>VLOOKUP($H595,[4]IRA!$H$7:$CS$981,BF$1,FALSE)</f>
        <v>8</v>
      </c>
      <c r="BG595" s="36">
        <f>VLOOKUP($H595,[4]IRA!$H$7:$CS$981,BG$1,FALSE)</f>
        <v>0</v>
      </c>
      <c r="BH595" s="36">
        <f>VLOOKUP($H595,[4]IRA!$H$7:$CS$981,BH$1,FALSE)</f>
        <v>0</v>
      </c>
      <c r="BI595" s="36">
        <f>VLOOKUP($H595,[4]IRA!$H$7:$CS$981,BI$1,FALSE)</f>
        <v>0</v>
      </c>
      <c r="BJ595" s="36">
        <f>VLOOKUP($H595,[4]IRA!$H$7:$CS$981,BJ$1,FALSE)</f>
        <v>0</v>
      </c>
      <c r="BK595" s="36">
        <f>VLOOKUP($H595,[4]IRA!$H$7:$CS$981,BK$1,FALSE)</f>
        <v>0</v>
      </c>
      <c r="BL595" s="36">
        <f>VLOOKUP($H595,[4]IRA!$H$7:$CS$981,BL$1,FALSE)</f>
        <v>0</v>
      </c>
      <c r="BM595" s="36">
        <f>VLOOKUP($H595,[4]IRA!$H$7:$CS$981,BM$1,FALSE)</f>
        <v>0</v>
      </c>
      <c r="BN595" s="36">
        <f>VLOOKUP($H595,[4]IRA!$H$7:$CS$981,BN$1,FALSE)</f>
        <v>0</v>
      </c>
      <c r="BO595" s="10">
        <f>VLOOKUP(H595,[4]IRA!$H$7:$CS$981,90,FALSE)</f>
        <v>34</v>
      </c>
      <c r="BP595" s="10">
        <f t="shared" si="82"/>
        <v>13</v>
      </c>
      <c r="BQ595" s="17">
        <f t="shared" si="83"/>
        <v>0.38235294117647056</v>
      </c>
    </row>
    <row r="596" spans="1:69" x14ac:dyDescent="0.3">
      <c r="A596" s="87" t="s">
        <v>2</v>
      </c>
      <c r="B596" s="87" t="s">
        <v>93</v>
      </c>
      <c r="C596" s="88"/>
      <c r="D596" s="87" t="s">
        <v>719</v>
      </c>
      <c r="E596" s="87" t="s">
        <v>719</v>
      </c>
      <c r="F596" s="87" t="s">
        <v>719</v>
      </c>
      <c r="G596" s="88" t="s">
        <v>555</v>
      </c>
      <c r="H596" s="88">
        <v>26118</v>
      </c>
      <c r="I596" s="87" t="s">
        <v>1080</v>
      </c>
      <c r="J596" s="37">
        <f>VLOOKUP($H596,[1]EDA!$H$6:$BN$980,J$1,FALSE)</f>
        <v>0</v>
      </c>
      <c r="K596" s="36">
        <f>VLOOKUP($H596,[1]EDA!$H$6:$BN$980,K$1,FALSE)</f>
        <v>0</v>
      </c>
      <c r="L596" s="36">
        <f>VLOOKUP($H596,[1]EDA!$H$6:$BN$980,L$1,FALSE)</f>
        <v>0</v>
      </c>
      <c r="M596" s="36">
        <f>VLOOKUP($H596,[1]EDA!$H$6:$BN$980,M$1,FALSE)</f>
        <v>0</v>
      </c>
      <c r="N596" s="36">
        <f>VLOOKUP($H596,[1]EDA!$H$6:$BN$980,N$1,FALSE)</f>
        <v>0</v>
      </c>
      <c r="O596" s="36">
        <f>VLOOKUP($H596,[1]EDA!$H$6:$BN$980,O$1,FALSE)</f>
        <v>0</v>
      </c>
      <c r="P596" s="36">
        <f>VLOOKUP($H596,[1]EDA!$H$6:$BN$980,P$1,FALSE)</f>
        <v>0</v>
      </c>
      <c r="Q596" s="36">
        <f>VLOOKUP($H596,[1]EDA!$H$6:$BN$980,Q$1,FALSE)</f>
        <v>0</v>
      </c>
      <c r="R596" s="36">
        <f>VLOOKUP($H596,[1]EDA!$H$6:$BN$980,R$1,FALSE)</f>
        <v>0</v>
      </c>
      <c r="S596" s="36">
        <f>VLOOKUP($H596,[1]EDA!$H$6:$BN$980,S$1,FALSE)</f>
        <v>0</v>
      </c>
      <c r="T596" s="36">
        <f>VLOOKUP($H596,[1]EDA!$H$6:$BN$980,T$1,FALSE)</f>
        <v>0</v>
      </c>
      <c r="U596" s="36">
        <f>VLOOKUP($H596,[1]EDA!$H$6:$BN$980,U$1,FALSE)</f>
        <v>0</v>
      </c>
      <c r="V596" s="10">
        <f>VLOOKUP(H596,[1]EDA!$H$6:$BO$980,60,FALSE)</f>
        <v>0</v>
      </c>
      <c r="W596" s="10">
        <f t="shared" si="76"/>
        <v>0</v>
      </c>
      <c r="X596" s="17">
        <f t="shared" si="77"/>
        <v>0</v>
      </c>
      <c r="Y596" s="36">
        <f>VLOOKUP($H596,[2]EDA!$H$6:$AY$980,Y$1,FALSE)</f>
        <v>0</v>
      </c>
      <c r="Z596" s="36">
        <f>VLOOKUP($H596,[2]EDA!$H$6:$AY$980,Z$1,FALSE)</f>
        <v>0</v>
      </c>
      <c r="AA596" s="36">
        <f>VLOOKUP($H596,[2]EDA!$H$6:$AY$980,AA$1,FALSE)</f>
        <v>0</v>
      </c>
      <c r="AB596" s="36">
        <f>VLOOKUP($H596,[2]EDA!$H$6:$AY$980,AB$1,FALSE)</f>
        <v>0</v>
      </c>
      <c r="AC596" s="36">
        <f>VLOOKUP($H596,[2]EDA!$H$6:$AY$980,AC$1,FALSE)</f>
        <v>0</v>
      </c>
      <c r="AD596" s="36">
        <f>VLOOKUP($H596,[2]EDA!$H$6:$AY$980,AD$1,FALSE)</f>
        <v>0</v>
      </c>
      <c r="AE596" s="36">
        <f>VLOOKUP($H596,[2]EDA!$H$6:$AY$980,AE$1,FALSE)</f>
        <v>0</v>
      </c>
      <c r="AF596" s="36">
        <f>VLOOKUP($H596,[2]EDA!$H$6:$AY$980,AF$1,FALSE)</f>
        <v>0</v>
      </c>
      <c r="AG596" s="36">
        <f>VLOOKUP($H596,[2]EDA!$H$6:$AY$980,AG$1,FALSE)</f>
        <v>0</v>
      </c>
      <c r="AH596" s="36">
        <f>VLOOKUP($H596,[2]EDA!$H$6:$AY$980,AH$1,FALSE)</f>
        <v>0</v>
      </c>
      <c r="AI596" s="36">
        <f>VLOOKUP($H596,[2]EDA!$H$6:$AY$980,AI$1,FALSE)</f>
        <v>0</v>
      </c>
      <c r="AJ596" s="36">
        <f>VLOOKUP($H596,[2]EDA!$H$6:$AY$980,AJ$1,FALSE)</f>
        <v>0</v>
      </c>
      <c r="AK596" s="20">
        <f>VLOOKUP(H596,[2]EDA!$H$6:$AZ$980,45,FALSE)</f>
        <v>0</v>
      </c>
      <c r="AL596" s="39">
        <f t="shared" si="78"/>
        <v>0</v>
      </c>
      <c r="AM596" s="17">
        <f t="shared" si="79"/>
        <v>0</v>
      </c>
      <c r="AN596" s="36">
        <f>VLOOKUP($H596,[3]IRA!$H$6:$BN$980,AN$1,FALSE)</f>
        <v>0</v>
      </c>
      <c r="AO596" s="36">
        <f>VLOOKUP($H596,[3]IRA!$H$6:$BN$980,AO$1,FALSE)</f>
        <v>0</v>
      </c>
      <c r="AP596" s="36">
        <f>VLOOKUP($H596,[3]IRA!$H$6:$BN$980,AP$1,FALSE)</f>
        <v>0</v>
      </c>
      <c r="AQ596" s="36">
        <f>VLOOKUP($H596,[3]IRA!$H$6:$BN$980,AQ$1,FALSE)</f>
        <v>0</v>
      </c>
      <c r="AR596" s="36">
        <f>VLOOKUP($H596,[3]IRA!$H$6:$BN$980,AR$1,FALSE)</f>
        <v>0</v>
      </c>
      <c r="AS596" s="36">
        <f>VLOOKUP($H596,[3]IRA!$H$6:$BN$980,AS$1,FALSE)</f>
        <v>0</v>
      </c>
      <c r="AT596" s="36">
        <f>VLOOKUP($H596,[3]IRA!$H$6:$BN$980,AT$1,FALSE)</f>
        <v>0</v>
      </c>
      <c r="AU596" s="36">
        <f>VLOOKUP($H596,[3]IRA!$H$6:$BN$980,AU$1,FALSE)</f>
        <v>0</v>
      </c>
      <c r="AV596" s="36">
        <f>VLOOKUP($H596,[3]IRA!$H$6:$BN$980,AV$1,FALSE)</f>
        <v>0</v>
      </c>
      <c r="AW596" s="36">
        <f>VLOOKUP($H596,[3]IRA!$H$6:$BN$980,AW$1,FALSE)</f>
        <v>0</v>
      </c>
      <c r="AX596" s="36">
        <f>VLOOKUP($H596,[3]IRA!$H$6:$BN$980,AX$1,FALSE)</f>
        <v>0</v>
      </c>
      <c r="AY596" s="36">
        <f>VLOOKUP($H596,[3]IRA!$H$6:$BN$980,AY$1,FALSE)</f>
        <v>0</v>
      </c>
      <c r="AZ596" s="20">
        <f>VLOOKUP(H596,[3]IRA!$H$6:$BO$980,60,FALSE)</f>
        <v>0</v>
      </c>
      <c r="BA596" s="20">
        <f t="shared" si="80"/>
        <v>0</v>
      </c>
      <c r="BB596" s="17">
        <f t="shared" si="81"/>
        <v>0</v>
      </c>
      <c r="BC596" s="36">
        <f>VLOOKUP($H596,[4]IRA!$H$7:$CS$981,BC$1,FALSE)</f>
        <v>0</v>
      </c>
      <c r="BD596" s="36">
        <f>VLOOKUP($H596,[4]IRA!$H$7:$CS$981,BD$1,FALSE)</f>
        <v>0</v>
      </c>
      <c r="BE596" s="36">
        <f>VLOOKUP($H596,[4]IRA!$H$7:$CS$981,BE$1,FALSE)</f>
        <v>0</v>
      </c>
      <c r="BF596" s="36">
        <f>VLOOKUP($H596,[4]IRA!$H$7:$CS$981,BF$1,FALSE)</f>
        <v>0</v>
      </c>
      <c r="BG596" s="36">
        <f>VLOOKUP($H596,[4]IRA!$H$7:$CS$981,BG$1,FALSE)</f>
        <v>0</v>
      </c>
      <c r="BH596" s="36">
        <f>VLOOKUP($H596,[4]IRA!$H$7:$CS$981,BH$1,FALSE)</f>
        <v>0</v>
      </c>
      <c r="BI596" s="36">
        <f>VLOOKUP($H596,[4]IRA!$H$7:$CS$981,BI$1,FALSE)</f>
        <v>0</v>
      </c>
      <c r="BJ596" s="36">
        <f>VLOOKUP($H596,[4]IRA!$H$7:$CS$981,BJ$1,FALSE)</f>
        <v>0</v>
      </c>
      <c r="BK596" s="36">
        <f>VLOOKUP($H596,[4]IRA!$H$7:$CS$981,BK$1,FALSE)</f>
        <v>0</v>
      </c>
      <c r="BL596" s="36">
        <f>VLOOKUP($H596,[4]IRA!$H$7:$CS$981,BL$1,FALSE)</f>
        <v>0</v>
      </c>
      <c r="BM596" s="36">
        <f>VLOOKUP($H596,[4]IRA!$H$7:$CS$981,BM$1,FALSE)</f>
        <v>0</v>
      </c>
      <c r="BN596" s="36">
        <f>VLOOKUP($H596,[4]IRA!$H$7:$CS$981,BN$1,FALSE)</f>
        <v>0</v>
      </c>
      <c r="BO596" s="10">
        <f>VLOOKUP(H596,[4]IRA!$H$7:$CS$981,90,FALSE)</f>
        <v>0</v>
      </c>
      <c r="BP596" s="10">
        <f t="shared" si="82"/>
        <v>0</v>
      </c>
      <c r="BQ596" s="17">
        <f t="shared" si="83"/>
        <v>0</v>
      </c>
    </row>
    <row r="597" spans="1:69" x14ac:dyDescent="0.3">
      <c r="A597" s="87" t="s">
        <v>2</v>
      </c>
      <c r="B597" s="87" t="s">
        <v>93</v>
      </c>
      <c r="C597" s="88"/>
      <c r="D597" s="87" t="s">
        <v>719</v>
      </c>
      <c r="E597" s="87" t="s">
        <v>719</v>
      </c>
      <c r="F597" s="87" t="s">
        <v>719</v>
      </c>
      <c r="G597" s="88" t="s">
        <v>895</v>
      </c>
      <c r="H597" s="88">
        <v>26119</v>
      </c>
      <c r="I597" s="87" t="s">
        <v>1081</v>
      </c>
      <c r="J597" s="37">
        <f>VLOOKUP($H597,[1]EDA!$H$6:$BN$980,J$1,FALSE)</f>
        <v>0</v>
      </c>
      <c r="K597" s="36">
        <f>VLOOKUP($H597,[1]EDA!$H$6:$BN$980,K$1,FALSE)</f>
        <v>0</v>
      </c>
      <c r="L597" s="36">
        <f>VLOOKUP($H597,[1]EDA!$H$6:$BN$980,L$1,FALSE)</f>
        <v>0</v>
      </c>
      <c r="M597" s="36">
        <f>VLOOKUP($H597,[1]EDA!$H$6:$BN$980,M$1,FALSE)</f>
        <v>0</v>
      </c>
      <c r="N597" s="36">
        <f>VLOOKUP($H597,[1]EDA!$H$6:$BN$980,N$1,FALSE)</f>
        <v>0</v>
      </c>
      <c r="O597" s="36">
        <f>VLOOKUP($H597,[1]EDA!$H$6:$BN$980,O$1,FALSE)</f>
        <v>0</v>
      </c>
      <c r="P597" s="36">
        <f>VLOOKUP($H597,[1]EDA!$H$6:$BN$980,P$1,FALSE)</f>
        <v>0</v>
      </c>
      <c r="Q597" s="36">
        <f>VLOOKUP($H597,[1]EDA!$H$6:$BN$980,Q$1,FALSE)</f>
        <v>0</v>
      </c>
      <c r="R597" s="36">
        <f>VLOOKUP($H597,[1]EDA!$H$6:$BN$980,R$1,FALSE)</f>
        <v>0</v>
      </c>
      <c r="S597" s="36">
        <f>VLOOKUP($H597,[1]EDA!$H$6:$BN$980,S$1,FALSE)</f>
        <v>0</v>
      </c>
      <c r="T597" s="36">
        <f>VLOOKUP($H597,[1]EDA!$H$6:$BN$980,T$1,FALSE)</f>
        <v>0</v>
      </c>
      <c r="U597" s="36">
        <f>VLOOKUP($H597,[1]EDA!$H$6:$BN$980,U$1,FALSE)</f>
        <v>0</v>
      </c>
      <c r="V597" s="10">
        <f>VLOOKUP(H597,[1]EDA!$H$6:$BO$980,60,FALSE)</f>
        <v>0</v>
      </c>
      <c r="W597" s="10">
        <f t="shared" si="76"/>
        <v>0</v>
      </c>
      <c r="X597" s="17">
        <f t="shared" si="77"/>
        <v>0</v>
      </c>
      <c r="Y597" s="36">
        <f>VLOOKUP($H597,[2]EDA!$H$6:$AY$980,Y$1,FALSE)</f>
        <v>0</v>
      </c>
      <c r="Z597" s="36">
        <f>VLOOKUP($H597,[2]EDA!$H$6:$AY$980,Z$1,FALSE)</f>
        <v>0</v>
      </c>
      <c r="AA597" s="36">
        <f>VLOOKUP($H597,[2]EDA!$H$6:$AY$980,AA$1,FALSE)</f>
        <v>0</v>
      </c>
      <c r="AB597" s="36">
        <f>VLOOKUP($H597,[2]EDA!$H$6:$AY$980,AB$1,FALSE)</f>
        <v>0</v>
      </c>
      <c r="AC597" s="36">
        <f>VLOOKUP($H597,[2]EDA!$H$6:$AY$980,AC$1,FALSE)</f>
        <v>0</v>
      </c>
      <c r="AD597" s="36">
        <f>VLOOKUP($H597,[2]EDA!$H$6:$AY$980,AD$1,FALSE)</f>
        <v>0</v>
      </c>
      <c r="AE597" s="36">
        <f>VLOOKUP($H597,[2]EDA!$H$6:$AY$980,AE$1,FALSE)</f>
        <v>0</v>
      </c>
      <c r="AF597" s="36">
        <f>VLOOKUP($H597,[2]EDA!$H$6:$AY$980,AF$1,FALSE)</f>
        <v>0</v>
      </c>
      <c r="AG597" s="36">
        <f>VLOOKUP($H597,[2]EDA!$H$6:$AY$980,AG$1,FALSE)</f>
        <v>0</v>
      </c>
      <c r="AH597" s="36">
        <f>VLOOKUP($H597,[2]EDA!$H$6:$AY$980,AH$1,FALSE)</f>
        <v>0</v>
      </c>
      <c r="AI597" s="36">
        <f>VLOOKUP($H597,[2]EDA!$H$6:$AY$980,AI$1,FALSE)</f>
        <v>0</v>
      </c>
      <c r="AJ597" s="36">
        <f>VLOOKUP($H597,[2]EDA!$H$6:$AY$980,AJ$1,FALSE)</f>
        <v>0</v>
      </c>
      <c r="AK597" s="20">
        <f>VLOOKUP(H597,[2]EDA!$H$6:$AZ$980,45,FALSE)</f>
        <v>0</v>
      </c>
      <c r="AL597" s="39">
        <f t="shared" si="78"/>
        <v>0</v>
      </c>
      <c r="AM597" s="17">
        <f t="shared" si="79"/>
        <v>0</v>
      </c>
      <c r="AN597" s="36">
        <f>VLOOKUP($H597,[3]IRA!$H$6:$BN$980,AN$1,FALSE)</f>
        <v>0</v>
      </c>
      <c r="AO597" s="36">
        <f>VLOOKUP($H597,[3]IRA!$H$6:$BN$980,AO$1,FALSE)</f>
        <v>0</v>
      </c>
      <c r="AP597" s="36">
        <f>VLOOKUP($H597,[3]IRA!$H$6:$BN$980,AP$1,FALSE)</f>
        <v>0</v>
      </c>
      <c r="AQ597" s="36">
        <f>VLOOKUP($H597,[3]IRA!$H$6:$BN$980,AQ$1,FALSE)</f>
        <v>0</v>
      </c>
      <c r="AR597" s="36">
        <f>VLOOKUP($H597,[3]IRA!$H$6:$BN$980,AR$1,FALSE)</f>
        <v>0</v>
      </c>
      <c r="AS597" s="36">
        <f>VLOOKUP($H597,[3]IRA!$H$6:$BN$980,AS$1,FALSE)</f>
        <v>0</v>
      </c>
      <c r="AT597" s="36">
        <f>VLOOKUP($H597,[3]IRA!$H$6:$BN$980,AT$1,FALSE)</f>
        <v>0</v>
      </c>
      <c r="AU597" s="36">
        <f>VLOOKUP($H597,[3]IRA!$H$6:$BN$980,AU$1,FALSE)</f>
        <v>0</v>
      </c>
      <c r="AV597" s="36">
        <f>VLOOKUP($H597,[3]IRA!$H$6:$BN$980,AV$1,FALSE)</f>
        <v>0</v>
      </c>
      <c r="AW597" s="36">
        <f>VLOOKUP($H597,[3]IRA!$H$6:$BN$980,AW$1,FALSE)</f>
        <v>0</v>
      </c>
      <c r="AX597" s="36">
        <f>VLOOKUP($H597,[3]IRA!$H$6:$BN$980,AX$1,FALSE)</f>
        <v>0</v>
      </c>
      <c r="AY597" s="36">
        <f>VLOOKUP($H597,[3]IRA!$H$6:$BN$980,AY$1,FALSE)</f>
        <v>0</v>
      </c>
      <c r="AZ597" s="20">
        <f>VLOOKUP(H597,[3]IRA!$H$6:$BO$980,60,FALSE)</f>
        <v>0</v>
      </c>
      <c r="BA597" s="20">
        <f t="shared" si="80"/>
        <v>0</v>
      </c>
      <c r="BB597" s="17">
        <f t="shared" si="81"/>
        <v>0</v>
      </c>
      <c r="BC597" s="36">
        <f>VLOOKUP($H597,[4]IRA!$H$7:$CS$981,BC$1,FALSE)</f>
        <v>0</v>
      </c>
      <c r="BD597" s="36">
        <f>VLOOKUP($H597,[4]IRA!$H$7:$CS$981,BD$1,FALSE)</f>
        <v>0</v>
      </c>
      <c r="BE597" s="36">
        <f>VLOOKUP($H597,[4]IRA!$H$7:$CS$981,BE$1,FALSE)</f>
        <v>0</v>
      </c>
      <c r="BF597" s="36">
        <f>VLOOKUP($H597,[4]IRA!$H$7:$CS$981,BF$1,FALSE)</f>
        <v>0</v>
      </c>
      <c r="BG597" s="36">
        <f>VLOOKUP($H597,[4]IRA!$H$7:$CS$981,BG$1,FALSE)</f>
        <v>0</v>
      </c>
      <c r="BH597" s="36">
        <f>VLOOKUP($H597,[4]IRA!$H$7:$CS$981,BH$1,FALSE)</f>
        <v>0</v>
      </c>
      <c r="BI597" s="36">
        <f>VLOOKUP($H597,[4]IRA!$H$7:$CS$981,BI$1,FALSE)</f>
        <v>0</v>
      </c>
      <c r="BJ597" s="36">
        <f>VLOOKUP($H597,[4]IRA!$H$7:$CS$981,BJ$1,FALSE)</f>
        <v>0</v>
      </c>
      <c r="BK597" s="36">
        <f>VLOOKUP($H597,[4]IRA!$H$7:$CS$981,BK$1,FALSE)</f>
        <v>0</v>
      </c>
      <c r="BL597" s="36">
        <f>VLOOKUP($H597,[4]IRA!$H$7:$CS$981,BL$1,FALSE)</f>
        <v>0</v>
      </c>
      <c r="BM597" s="36">
        <f>VLOOKUP($H597,[4]IRA!$H$7:$CS$981,BM$1,FALSE)</f>
        <v>0</v>
      </c>
      <c r="BN597" s="36">
        <f>VLOOKUP($H597,[4]IRA!$H$7:$CS$981,BN$1,FALSE)</f>
        <v>0</v>
      </c>
      <c r="BO597" s="10">
        <f>VLOOKUP(H597,[4]IRA!$H$7:$CS$981,90,FALSE)</f>
        <v>0</v>
      </c>
      <c r="BP597" s="10">
        <f t="shared" si="82"/>
        <v>0</v>
      </c>
      <c r="BQ597" s="17">
        <f t="shared" si="83"/>
        <v>0</v>
      </c>
    </row>
    <row r="598" spans="1:69" x14ac:dyDescent="0.3">
      <c r="A598" s="87" t="s">
        <v>2</v>
      </c>
      <c r="B598" s="87" t="s">
        <v>228</v>
      </c>
      <c r="C598" s="88"/>
      <c r="D598" s="87" t="s">
        <v>719</v>
      </c>
      <c r="E598" s="87" t="s">
        <v>820</v>
      </c>
      <c r="F598" s="87" t="s">
        <v>818</v>
      </c>
      <c r="G598" s="88" t="s">
        <v>555</v>
      </c>
      <c r="H598" s="88">
        <v>26164</v>
      </c>
      <c r="I598" s="87" t="s">
        <v>1082</v>
      </c>
      <c r="J598" s="37">
        <f>VLOOKUP($H598,[1]EDA!$H$6:$BN$980,J$1,FALSE)</f>
        <v>0</v>
      </c>
      <c r="K598" s="36">
        <f>VLOOKUP($H598,[1]EDA!$H$6:$BN$980,K$1,FALSE)</f>
        <v>0</v>
      </c>
      <c r="L598" s="36">
        <f>VLOOKUP($H598,[1]EDA!$H$6:$BN$980,L$1,FALSE)</f>
        <v>0</v>
      </c>
      <c r="M598" s="36">
        <f>VLOOKUP($H598,[1]EDA!$H$6:$BN$980,M$1,FALSE)</f>
        <v>0</v>
      </c>
      <c r="N598" s="36">
        <f>VLOOKUP($H598,[1]EDA!$H$6:$BN$980,N$1,FALSE)</f>
        <v>0</v>
      </c>
      <c r="O598" s="36">
        <f>VLOOKUP($H598,[1]EDA!$H$6:$BN$980,O$1,FALSE)</f>
        <v>0</v>
      </c>
      <c r="P598" s="36">
        <f>VLOOKUP($H598,[1]EDA!$H$6:$BN$980,P$1,FALSE)</f>
        <v>0</v>
      </c>
      <c r="Q598" s="36">
        <f>VLOOKUP($H598,[1]EDA!$H$6:$BN$980,Q$1,FALSE)</f>
        <v>0</v>
      </c>
      <c r="R598" s="36">
        <f>VLOOKUP($H598,[1]EDA!$H$6:$BN$980,R$1,FALSE)</f>
        <v>0</v>
      </c>
      <c r="S598" s="36">
        <f>VLOOKUP($H598,[1]EDA!$H$6:$BN$980,S$1,FALSE)</f>
        <v>0</v>
      </c>
      <c r="T598" s="36">
        <f>VLOOKUP($H598,[1]EDA!$H$6:$BN$980,T$1,FALSE)</f>
        <v>0</v>
      </c>
      <c r="U598" s="36">
        <f>VLOOKUP($H598,[1]EDA!$H$6:$BN$980,U$1,FALSE)</f>
        <v>0</v>
      </c>
      <c r="V598" s="10">
        <f>VLOOKUP(H598,[1]EDA!$H$6:$BO$980,60,FALSE)</f>
        <v>0</v>
      </c>
      <c r="W598" s="10">
        <f t="shared" si="76"/>
        <v>0</v>
      </c>
      <c r="X598" s="17">
        <f t="shared" si="77"/>
        <v>0</v>
      </c>
      <c r="Y598" s="36">
        <f>VLOOKUP($H598,[2]EDA!$H$6:$AY$980,Y$1,FALSE)</f>
        <v>0</v>
      </c>
      <c r="Z598" s="36">
        <f>VLOOKUP($H598,[2]EDA!$H$6:$AY$980,Z$1,FALSE)</f>
        <v>0</v>
      </c>
      <c r="AA598" s="36">
        <f>VLOOKUP($H598,[2]EDA!$H$6:$AY$980,AA$1,FALSE)</f>
        <v>0</v>
      </c>
      <c r="AB598" s="36">
        <f>VLOOKUP($H598,[2]EDA!$H$6:$AY$980,AB$1,FALSE)</f>
        <v>0</v>
      </c>
      <c r="AC598" s="36">
        <f>VLOOKUP($H598,[2]EDA!$H$6:$AY$980,AC$1,FALSE)</f>
        <v>0</v>
      </c>
      <c r="AD598" s="36">
        <f>VLOOKUP($H598,[2]EDA!$H$6:$AY$980,AD$1,FALSE)</f>
        <v>0</v>
      </c>
      <c r="AE598" s="36">
        <f>VLOOKUP($H598,[2]EDA!$H$6:$AY$980,AE$1,FALSE)</f>
        <v>0</v>
      </c>
      <c r="AF598" s="36">
        <f>VLOOKUP($H598,[2]EDA!$H$6:$AY$980,AF$1,FALSE)</f>
        <v>0</v>
      </c>
      <c r="AG598" s="36">
        <f>VLOOKUP($H598,[2]EDA!$H$6:$AY$980,AG$1,FALSE)</f>
        <v>0</v>
      </c>
      <c r="AH598" s="36">
        <f>VLOOKUP($H598,[2]EDA!$H$6:$AY$980,AH$1,FALSE)</f>
        <v>0</v>
      </c>
      <c r="AI598" s="36">
        <f>VLOOKUP($H598,[2]EDA!$H$6:$AY$980,AI$1,FALSE)</f>
        <v>0</v>
      </c>
      <c r="AJ598" s="36">
        <f>VLOOKUP($H598,[2]EDA!$H$6:$AY$980,AJ$1,FALSE)</f>
        <v>0</v>
      </c>
      <c r="AK598" s="20">
        <f>VLOOKUP(H598,[2]EDA!$H$6:$AZ$980,45,FALSE)</f>
        <v>0</v>
      </c>
      <c r="AL598" s="39">
        <f t="shared" si="78"/>
        <v>0</v>
      </c>
      <c r="AM598" s="17">
        <f t="shared" si="79"/>
        <v>0</v>
      </c>
      <c r="AN598" s="36">
        <f>VLOOKUP($H598,[3]IRA!$H$6:$BN$980,AN$1,FALSE)</f>
        <v>0</v>
      </c>
      <c r="AO598" s="36">
        <f>VLOOKUP($H598,[3]IRA!$H$6:$BN$980,AO$1,FALSE)</f>
        <v>0</v>
      </c>
      <c r="AP598" s="36">
        <f>VLOOKUP($H598,[3]IRA!$H$6:$BN$980,AP$1,FALSE)</f>
        <v>0</v>
      </c>
      <c r="AQ598" s="36">
        <f>VLOOKUP($H598,[3]IRA!$H$6:$BN$980,AQ$1,FALSE)</f>
        <v>0</v>
      </c>
      <c r="AR598" s="36">
        <f>VLOOKUP($H598,[3]IRA!$H$6:$BN$980,AR$1,FALSE)</f>
        <v>0</v>
      </c>
      <c r="AS598" s="36">
        <f>VLOOKUP($H598,[3]IRA!$H$6:$BN$980,AS$1,FALSE)</f>
        <v>0</v>
      </c>
      <c r="AT598" s="36">
        <f>VLOOKUP($H598,[3]IRA!$H$6:$BN$980,AT$1,FALSE)</f>
        <v>0</v>
      </c>
      <c r="AU598" s="36">
        <f>VLOOKUP($H598,[3]IRA!$H$6:$BN$980,AU$1,FALSE)</f>
        <v>0</v>
      </c>
      <c r="AV598" s="36">
        <f>VLOOKUP($H598,[3]IRA!$H$6:$BN$980,AV$1,FALSE)</f>
        <v>0</v>
      </c>
      <c r="AW598" s="36">
        <f>VLOOKUP($H598,[3]IRA!$H$6:$BN$980,AW$1,FALSE)</f>
        <v>0</v>
      </c>
      <c r="AX598" s="36">
        <f>VLOOKUP($H598,[3]IRA!$H$6:$BN$980,AX$1,FALSE)</f>
        <v>0</v>
      </c>
      <c r="AY598" s="36">
        <f>VLOOKUP($H598,[3]IRA!$H$6:$BN$980,AY$1,FALSE)</f>
        <v>0</v>
      </c>
      <c r="AZ598" s="20">
        <f>VLOOKUP(H598,[3]IRA!$H$6:$BO$980,60,FALSE)</f>
        <v>0</v>
      </c>
      <c r="BA598" s="20">
        <f t="shared" si="80"/>
        <v>0</v>
      </c>
      <c r="BB598" s="17">
        <f t="shared" si="81"/>
        <v>0</v>
      </c>
      <c r="BC598" s="36">
        <f>VLOOKUP($H598,[4]IRA!$H$7:$CS$981,BC$1,FALSE)</f>
        <v>0</v>
      </c>
      <c r="BD598" s="36">
        <f>VLOOKUP($H598,[4]IRA!$H$7:$CS$981,BD$1,FALSE)</f>
        <v>0</v>
      </c>
      <c r="BE598" s="36">
        <f>VLOOKUP($H598,[4]IRA!$H$7:$CS$981,BE$1,FALSE)</f>
        <v>0</v>
      </c>
      <c r="BF598" s="36">
        <f>VLOOKUP($H598,[4]IRA!$H$7:$CS$981,BF$1,FALSE)</f>
        <v>0</v>
      </c>
      <c r="BG598" s="36">
        <f>VLOOKUP($H598,[4]IRA!$H$7:$CS$981,BG$1,FALSE)</f>
        <v>0</v>
      </c>
      <c r="BH598" s="36">
        <f>VLOOKUP($H598,[4]IRA!$H$7:$CS$981,BH$1,FALSE)</f>
        <v>0</v>
      </c>
      <c r="BI598" s="36">
        <f>VLOOKUP($H598,[4]IRA!$H$7:$CS$981,BI$1,FALSE)</f>
        <v>0</v>
      </c>
      <c r="BJ598" s="36">
        <f>VLOOKUP($H598,[4]IRA!$H$7:$CS$981,BJ$1,FALSE)</f>
        <v>0</v>
      </c>
      <c r="BK598" s="36">
        <f>VLOOKUP($H598,[4]IRA!$H$7:$CS$981,BK$1,FALSE)</f>
        <v>0</v>
      </c>
      <c r="BL598" s="36">
        <f>VLOOKUP($H598,[4]IRA!$H$7:$CS$981,BL$1,FALSE)</f>
        <v>0</v>
      </c>
      <c r="BM598" s="36">
        <f>VLOOKUP($H598,[4]IRA!$H$7:$CS$981,BM$1,FALSE)</f>
        <v>0</v>
      </c>
      <c r="BN598" s="36">
        <f>VLOOKUP($H598,[4]IRA!$H$7:$CS$981,BN$1,FALSE)</f>
        <v>0</v>
      </c>
      <c r="BO598" s="10">
        <f>VLOOKUP(H598,[4]IRA!$H$7:$CS$981,90,FALSE)</f>
        <v>0</v>
      </c>
      <c r="BP598" s="10">
        <f t="shared" si="82"/>
        <v>0</v>
      </c>
      <c r="BQ598" s="17">
        <f t="shared" si="83"/>
        <v>0</v>
      </c>
    </row>
    <row r="599" spans="1:69" x14ac:dyDescent="0.3">
      <c r="A599" s="87" t="s">
        <v>434</v>
      </c>
      <c r="B599" s="87" t="s">
        <v>377</v>
      </c>
      <c r="C599" s="88">
        <v>401</v>
      </c>
      <c r="D599" s="87" t="s">
        <v>860</v>
      </c>
      <c r="E599" s="87" t="s">
        <v>434</v>
      </c>
      <c r="F599" s="87" t="s">
        <v>377</v>
      </c>
      <c r="G599" s="88" t="s">
        <v>550</v>
      </c>
      <c r="H599" s="88">
        <v>26167</v>
      </c>
      <c r="I599" s="87" t="s">
        <v>784</v>
      </c>
      <c r="J599" s="37">
        <f>VLOOKUP($H599,[1]EDA!$H$6:$BN$980,J$1,FALSE)</f>
        <v>7</v>
      </c>
      <c r="K599" s="36">
        <f>VLOOKUP($H599,[1]EDA!$H$6:$BN$980,K$1,FALSE)</f>
        <v>2</v>
      </c>
      <c r="L599" s="36">
        <f>VLOOKUP($H599,[1]EDA!$H$6:$BN$980,L$1,FALSE)</f>
        <v>0</v>
      </c>
      <c r="M599" s="36">
        <f>VLOOKUP($H599,[1]EDA!$H$6:$BN$980,M$1,FALSE)</f>
        <v>1</v>
      </c>
      <c r="N599" s="36">
        <f>VLOOKUP($H599,[1]EDA!$H$6:$BN$980,N$1,FALSE)</f>
        <v>0</v>
      </c>
      <c r="O599" s="36">
        <f>VLOOKUP($H599,[1]EDA!$H$6:$BN$980,O$1,FALSE)</f>
        <v>0</v>
      </c>
      <c r="P599" s="36">
        <f>VLOOKUP($H599,[1]EDA!$H$6:$BN$980,P$1,FALSE)</f>
        <v>0</v>
      </c>
      <c r="Q599" s="36">
        <f>VLOOKUP($H599,[1]EDA!$H$6:$BN$980,Q$1,FALSE)</f>
        <v>0</v>
      </c>
      <c r="R599" s="36">
        <f>VLOOKUP($H599,[1]EDA!$H$6:$BN$980,R$1,FALSE)</f>
        <v>0</v>
      </c>
      <c r="S599" s="36">
        <f>VLOOKUP($H599,[1]EDA!$H$6:$BN$980,S$1,FALSE)</f>
        <v>0</v>
      </c>
      <c r="T599" s="36">
        <f>VLOOKUP($H599,[1]EDA!$H$6:$BN$980,T$1,FALSE)</f>
        <v>0</v>
      </c>
      <c r="U599" s="36">
        <f>VLOOKUP($H599,[1]EDA!$H$6:$BN$980,U$1,FALSE)</f>
        <v>0</v>
      </c>
      <c r="V599" s="10">
        <f>VLOOKUP(H599,[1]EDA!$H$6:$BO$980,60,FALSE)</f>
        <v>35.5</v>
      </c>
      <c r="W599" s="10">
        <f t="shared" si="76"/>
        <v>10</v>
      </c>
      <c r="X599" s="17">
        <f t="shared" si="77"/>
        <v>0.28169014084507044</v>
      </c>
      <c r="Y599" s="36">
        <f>VLOOKUP($H599,[2]EDA!$H$6:$AY$980,Y$1,FALSE)</f>
        <v>0</v>
      </c>
      <c r="Z599" s="36">
        <f>VLOOKUP($H599,[2]EDA!$H$6:$AY$980,Z$1,FALSE)</f>
        <v>0</v>
      </c>
      <c r="AA599" s="36">
        <f>VLOOKUP($H599,[2]EDA!$H$6:$AY$980,AA$1,FALSE)</f>
        <v>0</v>
      </c>
      <c r="AB599" s="36">
        <f>VLOOKUP($H599,[2]EDA!$H$6:$AY$980,AB$1,FALSE)</f>
        <v>0</v>
      </c>
      <c r="AC599" s="36">
        <f>VLOOKUP($H599,[2]EDA!$H$6:$AY$980,AC$1,FALSE)</f>
        <v>0</v>
      </c>
      <c r="AD599" s="36">
        <f>VLOOKUP($H599,[2]EDA!$H$6:$AY$980,AD$1,FALSE)</f>
        <v>0</v>
      </c>
      <c r="AE599" s="36">
        <f>VLOOKUP($H599,[2]EDA!$H$6:$AY$980,AE$1,FALSE)</f>
        <v>0</v>
      </c>
      <c r="AF599" s="36">
        <f>VLOOKUP($H599,[2]EDA!$H$6:$AY$980,AF$1,FALSE)</f>
        <v>0</v>
      </c>
      <c r="AG599" s="36">
        <f>VLOOKUP($H599,[2]EDA!$H$6:$AY$980,AG$1,FALSE)</f>
        <v>0</v>
      </c>
      <c r="AH599" s="36">
        <f>VLOOKUP($H599,[2]EDA!$H$6:$AY$980,AH$1,FALSE)</f>
        <v>0</v>
      </c>
      <c r="AI599" s="36">
        <f>VLOOKUP($H599,[2]EDA!$H$6:$AY$980,AI$1,FALSE)</f>
        <v>0</v>
      </c>
      <c r="AJ599" s="36">
        <f>VLOOKUP($H599,[2]EDA!$H$6:$AY$980,AJ$1,FALSE)</f>
        <v>0</v>
      </c>
      <c r="AK599" s="20">
        <f>VLOOKUP(H599,[2]EDA!$H$6:$AZ$980,45,FALSE)</f>
        <v>0</v>
      </c>
      <c r="AL599" s="39">
        <f t="shared" si="78"/>
        <v>0</v>
      </c>
      <c r="AM599" s="17">
        <f t="shared" si="79"/>
        <v>0</v>
      </c>
      <c r="AN599" s="36">
        <f>VLOOKUP($H599,[3]IRA!$H$6:$BN$980,AN$1,FALSE)</f>
        <v>0</v>
      </c>
      <c r="AO599" s="36">
        <f>VLOOKUP($H599,[3]IRA!$H$6:$BN$980,AO$1,FALSE)</f>
        <v>0</v>
      </c>
      <c r="AP599" s="36">
        <f>VLOOKUP($H599,[3]IRA!$H$6:$BN$980,AP$1,FALSE)</f>
        <v>0</v>
      </c>
      <c r="AQ599" s="36">
        <f>VLOOKUP($H599,[3]IRA!$H$6:$BN$980,AQ$1,FALSE)</f>
        <v>0</v>
      </c>
      <c r="AR599" s="36">
        <f>VLOOKUP($H599,[3]IRA!$H$6:$BN$980,AR$1,FALSE)</f>
        <v>0</v>
      </c>
      <c r="AS599" s="36">
        <f>VLOOKUP($H599,[3]IRA!$H$6:$BN$980,AS$1,FALSE)</f>
        <v>0</v>
      </c>
      <c r="AT599" s="36">
        <f>VLOOKUP($H599,[3]IRA!$H$6:$BN$980,AT$1,FALSE)</f>
        <v>0</v>
      </c>
      <c r="AU599" s="36">
        <f>VLOOKUP($H599,[3]IRA!$H$6:$BN$980,AU$1,FALSE)</f>
        <v>0</v>
      </c>
      <c r="AV599" s="36">
        <f>VLOOKUP($H599,[3]IRA!$H$6:$BN$980,AV$1,FALSE)</f>
        <v>0</v>
      </c>
      <c r="AW599" s="36">
        <f>VLOOKUP($H599,[3]IRA!$H$6:$BN$980,AW$1,FALSE)</f>
        <v>0</v>
      </c>
      <c r="AX599" s="36">
        <f>VLOOKUP($H599,[3]IRA!$H$6:$BN$980,AX$1,FALSE)</f>
        <v>0</v>
      </c>
      <c r="AY599" s="36">
        <f>VLOOKUP($H599,[3]IRA!$H$6:$BN$980,AY$1,FALSE)</f>
        <v>0</v>
      </c>
      <c r="AZ599" s="20">
        <f>VLOOKUP(H599,[3]IRA!$H$6:$BO$980,60,FALSE)</f>
        <v>0</v>
      </c>
      <c r="BA599" s="20">
        <f t="shared" si="80"/>
        <v>0</v>
      </c>
      <c r="BB599" s="17">
        <f t="shared" si="81"/>
        <v>0</v>
      </c>
      <c r="BC599" s="36">
        <f>VLOOKUP($H599,[4]IRA!$H$7:$CS$981,BC$1,FALSE)</f>
        <v>4</v>
      </c>
      <c r="BD599" s="36">
        <f>VLOOKUP($H599,[4]IRA!$H$7:$CS$981,BD$1,FALSE)</f>
        <v>5</v>
      </c>
      <c r="BE599" s="36">
        <f>VLOOKUP($H599,[4]IRA!$H$7:$CS$981,BE$1,FALSE)</f>
        <v>1</v>
      </c>
      <c r="BF599" s="36">
        <f>VLOOKUP($H599,[4]IRA!$H$7:$CS$981,BF$1,FALSE)</f>
        <v>1</v>
      </c>
      <c r="BG599" s="36">
        <f>VLOOKUP($H599,[4]IRA!$H$7:$CS$981,BG$1,FALSE)</f>
        <v>0</v>
      </c>
      <c r="BH599" s="36">
        <f>VLOOKUP($H599,[4]IRA!$H$7:$CS$981,BH$1,FALSE)</f>
        <v>0</v>
      </c>
      <c r="BI599" s="36">
        <f>VLOOKUP($H599,[4]IRA!$H$7:$CS$981,BI$1,FALSE)</f>
        <v>0</v>
      </c>
      <c r="BJ599" s="36">
        <f>VLOOKUP($H599,[4]IRA!$H$7:$CS$981,BJ$1,FALSE)</f>
        <v>0</v>
      </c>
      <c r="BK599" s="36">
        <f>VLOOKUP($H599,[4]IRA!$H$7:$CS$981,BK$1,FALSE)</f>
        <v>0</v>
      </c>
      <c r="BL599" s="36">
        <f>VLOOKUP($H599,[4]IRA!$H$7:$CS$981,BL$1,FALSE)</f>
        <v>0</v>
      </c>
      <c r="BM599" s="36">
        <f>VLOOKUP($H599,[4]IRA!$H$7:$CS$981,BM$1,FALSE)</f>
        <v>0</v>
      </c>
      <c r="BN599" s="36">
        <f>VLOOKUP($H599,[4]IRA!$H$7:$CS$981,BN$1,FALSE)</f>
        <v>0</v>
      </c>
      <c r="BO599" s="10">
        <f>VLOOKUP(H599,[4]IRA!$H$7:$CS$981,90,FALSE)</f>
        <v>58.333333333333329</v>
      </c>
      <c r="BP599" s="10">
        <f t="shared" si="82"/>
        <v>11</v>
      </c>
      <c r="BQ599" s="17">
        <f t="shared" si="83"/>
        <v>0.18857142857142858</v>
      </c>
    </row>
    <row r="600" spans="1:69" x14ac:dyDescent="0.3">
      <c r="A600" s="87" t="s">
        <v>434</v>
      </c>
      <c r="B600" s="87" t="s">
        <v>377</v>
      </c>
      <c r="C600" s="88">
        <v>401</v>
      </c>
      <c r="D600" s="87" t="s">
        <v>860</v>
      </c>
      <c r="E600" s="87" t="s">
        <v>434</v>
      </c>
      <c r="F600" s="87" t="s">
        <v>377</v>
      </c>
      <c r="G600" s="88" t="s">
        <v>550</v>
      </c>
      <c r="H600" s="88">
        <v>26168</v>
      </c>
      <c r="I600" s="87" t="s">
        <v>785</v>
      </c>
      <c r="J600" s="37">
        <f>VLOOKUP($H600,[1]EDA!$H$6:$BN$980,J$1,FALSE)</f>
        <v>1</v>
      </c>
      <c r="K600" s="36">
        <f>VLOOKUP($H600,[1]EDA!$H$6:$BN$980,K$1,FALSE)</f>
        <v>0</v>
      </c>
      <c r="L600" s="36">
        <f>VLOOKUP($H600,[1]EDA!$H$6:$BN$980,L$1,FALSE)</f>
        <v>0</v>
      </c>
      <c r="M600" s="36">
        <f>VLOOKUP($H600,[1]EDA!$H$6:$BN$980,M$1,FALSE)</f>
        <v>0</v>
      </c>
      <c r="N600" s="36">
        <f>VLOOKUP($H600,[1]EDA!$H$6:$BN$980,N$1,FALSE)</f>
        <v>0</v>
      </c>
      <c r="O600" s="36">
        <f>VLOOKUP($H600,[1]EDA!$H$6:$BN$980,O$1,FALSE)</f>
        <v>0</v>
      </c>
      <c r="P600" s="36">
        <f>VLOOKUP($H600,[1]EDA!$H$6:$BN$980,P$1,FALSE)</f>
        <v>0</v>
      </c>
      <c r="Q600" s="36">
        <f>VLOOKUP($H600,[1]EDA!$H$6:$BN$980,Q$1,FALSE)</f>
        <v>0</v>
      </c>
      <c r="R600" s="36">
        <f>VLOOKUP($H600,[1]EDA!$H$6:$BN$980,R$1,FALSE)</f>
        <v>0</v>
      </c>
      <c r="S600" s="36">
        <f>VLOOKUP($H600,[1]EDA!$H$6:$BN$980,S$1,FALSE)</f>
        <v>0</v>
      </c>
      <c r="T600" s="36">
        <f>VLOOKUP($H600,[1]EDA!$H$6:$BN$980,T$1,FALSE)</f>
        <v>0</v>
      </c>
      <c r="U600" s="36">
        <f>VLOOKUP($H600,[1]EDA!$H$6:$BN$980,U$1,FALSE)</f>
        <v>0</v>
      </c>
      <c r="V600" s="10">
        <f>VLOOKUP(H600,[1]EDA!$H$6:$BO$980,60,FALSE)</f>
        <v>15.5</v>
      </c>
      <c r="W600" s="10">
        <f t="shared" si="76"/>
        <v>1</v>
      </c>
      <c r="X600" s="17">
        <f t="shared" si="77"/>
        <v>6.4516129032258063E-2</v>
      </c>
      <c r="Y600" s="36">
        <f>VLOOKUP($H600,[2]EDA!$H$6:$AY$980,Y$1,FALSE)</f>
        <v>0</v>
      </c>
      <c r="Z600" s="36">
        <f>VLOOKUP($H600,[2]EDA!$H$6:$AY$980,Z$1,FALSE)</f>
        <v>0</v>
      </c>
      <c r="AA600" s="36">
        <f>VLOOKUP($H600,[2]EDA!$H$6:$AY$980,AA$1,FALSE)</f>
        <v>0</v>
      </c>
      <c r="AB600" s="36">
        <f>VLOOKUP($H600,[2]EDA!$H$6:$AY$980,AB$1,FALSE)</f>
        <v>0</v>
      </c>
      <c r="AC600" s="36">
        <f>VLOOKUP($H600,[2]EDA!$H$6:$AY$980,AC$1,FALSE)</f>
        <v>0</v>
      </c>
      <c r="AD600" s="36">
        <f>VLOOKUP($H600,[2]EDA!$H$6:$AY$980,AD$1,FALSE)</f>
        <v>0</v>
      </c>
      <c r="AE600" s="36">
        <f>VLOOKUP($H600,[2]EDA!$H$6:$AY$980,AE$1,FALSE)</f>
        <v>0</v>
      </c>
      <c r="AF600" s="36">
        <f>VLOOKUP($H600,[2]EDA!$H$6:$AY$980,AF$1,FALSE)</f>
        <v>0</v>
      </c>
      <c r="AG600" s="36">
        <f>VLOOKUP($H600,[2]EDA!$H$6:$AY$980,AG$1,FALSE)</f>
        <v>0</v>
      </c>
      <c r="AH600" s="36">
        <f>VLOOKUP($H600,[2]EDA!$H$6:$AY$980,AH$1,FALSE)</f>
        <v>0</v>
      </c>
      <c r="AI600" s="36">
        <f>VLOOKUP($H600,[2]EDA!$H$6:$AY$980,AI$1,FALSE)</f>
        <v>0</v>
      </c>
      <c r="AJ600" s="36">
        <f>VLOOKUP($H600,[2]EDA!$H$6:$AY$980,AJ$1,FALSE)</f>
        <v>0</v>
      </c>
      <c r="AK600" s="20">
        <f>VLOOKUP(H600,[2]EDA!$H$6:$AZ$980,45,FALSE)</f>
        <v>0</v>
      </c>
      <c r="AL600" s="39">
        <f t="shared" si="78"/>
        <v>0</v>
      </c>
      <c r="AM600" s="17">
        <f t="shared" si="79"/>
        <v>0</v>
      </c>
      <c r="AN600" s="36">
        <f>VLOOKUP($H600,[3]IRA!$H$6:$BN$980,AN$1,FALSE)</f>
        <v>2</v>
      </c>
      <c r="AO600" s="36">
        <f>VLOOKUP($H600,[3]IRA!$H$6:$BN$980,AO$1,FALSE)</f>
        <v>0</v>
      </c>
      <c r="AP600" s="36">
        <f>VLOOKUP($H600,[3]IRA!$H$6:$BN$980,AP$1,FALSE)</f>
        <v>0</v>
      </c>
      <c r="AQ600" s="36">
        <f>VLOOKUP($H600,[3]IRA!$H$6:$BN$980,AQ$1,FALSE)</f>
        <v>0</v>
      </c>
      <c r="AR600" s="36">
        <f>VLOOKUP($H600,[3]IRA!$H$6:$BN$980,AR$1,FALSE)</f>
        <v>0</v>
      </c>
      <c r="AS600" s="36">
        <f>VLOOKUP($H600,[3]IRA!$H$6:$BN$980,AS$1,FALSE)</f>
        <v>0</v>
      </c>
      <c r="AT600" s="36">
        <f>VLOOKUP($H600,[3]IRA!$H$6:$BN$980,AT$1,FALSE)</f>
        <v>0</v>
      </c>
      <c r="AU600" s="36">
        <f>VLOOKUP($H600,[3]IRA!$H$6:$BN$980,AU$1,FALSE)</f>
        <v>0</v>
      </c>
      <c r="AV600" s="36">
        <f>VLOOKUP($H600,[3]IRA!$H$6:$BN$980,AV$1,FALSE)</f>
        <v>0</v>
      </c>
      <c r="AW600" s="36">
        <f>VLOOKUP($H600,[3]IRA!$H$6:$BN$980,AW$1,FALSE)</f>
        <v>0</v>
      </c>
      <c r="AX600" s="36">
        <f>VLOOKUP($H600,[3]IRA!$H$6:$BN$980,AX$1,FALSE)</f>
        <v>0</v>
      </c>
      <c r="AY600" s="36">
        <f>VLOOKUP($H600,[3]IRA!$H$6:$BN$980,AY$1,FALSE)</f>
        <v>0</v>
      </c>
      <c r="AZ600" s="20">
        <f>VLOOKUP(H600,[3]IRA!$H$6:$BO$980,60,FALSE)</f>
        <v>0.5</v>
      </c>
      <c r="BA600" s="20">
        <f t="shared" si="80"/>
        <v>2</v>
      </c>
      <c r="BB600" s="17">
        <f t="shared" si="81"/>
        <v>4</v>
      </c>
      <c r="BC600" s="36">
        <f>VLOOKUP($H600,[4]IRA!$H$7:$CS$981,BC$1,FALSE)</f>
        <v>1</v>
      </c>
      <c r="BD600" s="36">
        <f>VLOOKUP($H600,[4]IRA!$H$7:$CS$981,BD$1,FALSE)</f>
        <v>2</v>
      </c>
      <c r="BE600" s="36">
        <f>VLOOKUP($H600,[4]IRA!$H$7:$CS$981,BE$1,FALSE)</f>
        <v>3</v>
      </c>
      <c r="BF600" s="36">
        <f>VLOOKUP($H600,[4]IRA!$H$7:$CS$981,BF$1,FALSE)</f>
        <v>4</v>
      </c>
      <c r="BG600" s="36">
        <f>VLOOKUP($H600,[4]IRA!$H$7:$CS$981,BG$1,FALSE)</f>
        <v>0</v>
      </c>
      <c r="BH600" s="36">
        <f>VLOOKUP($H600,[4]IRA!$H$7:$CS$981,BH$1,FALSE)</f>
        <v>0</v>
      </c>
      <c r="BI600" s="36">
        <f>VLOOKUP($H600,[4]IRA!$H$7:$CS$981,BI$1,FALSE)</f>
        <v>0</v>
      </c>
      <c r="BJ600" s="36">
        <f>VLOOKUP($H600,[4]IRA!$H$7:$CS$981,BJ$1,FALSE)</f>
        <v>0</v>
      </c>
      <c r="BK600" s="36">
        <f>VLOOKUP($H600,[4]IRA!$H$7:$CS$981,BK$1,FALSE)</f>
        <v>0</v>
      </c>
      <c r="BL600" s="36">
        <f>VLOOKUP($H600,[4]IRA!$H$7:$CS$981,BL$1,FALSE)</f>
        <v>0</v>
      </c>
      <c r="BM600" s="36">
        <f>VLOOKUP($H600,[4]IRA!$H$7:$CS$981,BM$1,FALSE)</f>
        <v>0</v>
      </c>
      <c r="BN600" s="36">
        <f>VLOOKUP($H600,[4]IRA!$H$7:$CS$981,BN$1,FALSE)</f>
        <v>0</v>
      </c>
      <c r="BO600" s="10">
        <f>VLOOKUP(H600,[4]IRA!$H$7:$CS$981,90,FALSE)</f>
        <v>18.333333333333332</v>
      </c>
      <c r="BP600" s="10">
        <f t="shared" si="82"/>
        <v>10</v>
      </c>
      <c r="BQ600" s="17">
        <f t="shared" si="83"/>
        <v>0.54545454545454553</v>
      </c>
    </row>
    <row r="601" spans="1:69" x14ac:dyDescent="0.3">
      <c r="A601" s="87" t="s">
        <v>2</v>
      </c>
      <c r="B601" s="87" t="s">
        <v>228</v>
      </c>
      <c r="C601" s="88"/>
      <c r="D601" s="87" t="s">
        <v>719</v>
      </c>
      <c r="E601" s="87" t="s">
        <v>820</v>
      </c>
      <c r="F601" s="87" t="s">
        <v>818</v>
      </c>
      <c r="G601" s="88" t="s">
        <v>549</v>
      </c>
      <c r="H601" s="88">
        <v>26281</v>
      </c>
      <c r="I601" s="87" t="s">
        <v>1083</v>
      </c>
      <c r="J601" s="37">
        <f>VLOOKUP($H601,[1]EDA!$H$6:$BN$980,J$1,FALSE)</f>
        <v>0</v>
      </c>
      <c r="K601" s="36">
        <f>VLOOKUP($H601,[1]EDA!$H$6:$BN$980,K$1,FALSE)</f>
        <v>0</v>
      </c>
      <c r="L601" s="36">
        <f>VLOOKUP($H601,[1]EDA!$H$6:$BN$980,L$1,FALSE)</f>
        <v>0</v>
      </c>
      <c r="M601" s="36">
        <f>VLOOKUP($H601,[1]EDA!$H$6:$BN$980,M$1,FALSE)</f>
        <v>0</v>
      </c>
      <c r="N601" s="36">
        <f>VLOOKUP($H601,[1]EDA!$H$6:$BN$980,N$1,FALSE)</f>
        <v>0</v>
      </c>
      <c r="O601" s="36">
        <f>VLOOKUP($H601,[1]EDA!$H$6:$BN$980,O$1,FALSE)</f>
        <v>0</v>
      </c>
      <c r="P601" s="36">
        <f>VLOOKUP($H601,[1]EDA!$H$6:$BN$980,P$1,FALSE)</f>
        <v>0</v>
      </c>
      <c r="Q601" s="36">
        <f>VLOOKUP($H601,[1]EDA!$H$6:$BN$980,Q$1,FALSE)</f>
        <v>0</v>
      </c>
      <c r="R601" s="36">
        <f>VLOOKUP($H601,[1]EDA!$H$6:$BN$980,R$1,FALSE)</f>
        <v>0</v>
      </c>
      <c r="S601" s="36">
        <f>VLOOKUP($H601,[1]EDA!$H$6:$BN$980,S$1,FALSE)</f>
        <v>0</v>
      </c>
      <c r="T601" s="36">
        <f>VLOOKUP($H601,[1]EDA!$H$6:$BN$980,T$1,FALSE)</f>
        <v>0</v>
      </c>
      <c r="U601" s="36">
        <f>VLOOKUP($H601,[1]EDA!$H$6:$BN$980,U$1,FALSE)</f>
        <v>0</v>
      </c>
      <c r="V601" s="10">
        <f>VLOOKUP(H601,[1]EDA!$H$6:$BO$980,60,FALSE)</f>
        <v>0</v>
      </c>
      <c r="W601" s="10">
        <f t="shared" si="76"/>
        <v>0</v>
      </c>
      <c r="X601" s="17">
        <f t="shared" si="77"/>
        <v>0</v>
      </c>
      <c r="Y601" s="36">
        <f>VLOOKUP($H601,[2]EDA!$H$6:$AY$980,Y$1,FALSE)</f>
        <v>0</v>
      </c>
      <c r="Z601" s="36">
        <f>VLOOKUP($H601,[2]EDA!$H$6:$AY$980,Z$1,FALSE)</f>
        <v>0</v>
      </c>
      <c r="AA601" s="36">
        <f>VLOOKUP($H601,[2]EDA!$H$6:$AY$980,AA$1,FALSE)</f>
        <v>0</v>
      </c>
      <c r="AB601" s="36">
        <f>VLOOKUP($H601,[2]EDA!$H$6:$AY$980,AB$1,FALSE)</f>
        <v>0</v>
      </c>
      <c r="AC601" s="36">
        <f>VLOOKUP($H601,[2]EDA!$H$6:$AY$980,AC$1,FALSE)</f>
        <v>0</v>
      </c>
      <c r="AD601" s="36">
        <f>VLOOKUP($H601,[2]EDA!$H$6:$AY$980,AD$1,FALSE)</f>
        <v>0</v>
      </c>
      <c r="AE601" s="36">
        <f>VLOOKUP($H601,[2]EDA!$H$6:$AY$980,AE$1,FALSE)</f>
        <v>0</v>
      </c>
      <c r="AF601" s="36">
        <f>VLOOKUP($H601,[2]EDA!$H$6:$AY$980,AF$1,FALSE)</f>
        <v>0</v>
      </c>
      <c r="AG601" s="36">
        <f>VLOOKUP($H601,[2]EDA!$H$6:$AY$980,AG$1,FALSE)</f>
        <v>0</v>
      </c>
      <c r="AH601" s="36">
        <f>VLOOKUP($H601,[2]EDA!$H$6:$AY$980,AH$1,FALSE)</f>
        <v>0</v>
      </c>
      <c r="AI601" s="36">
        <f>VLOOKUP($H601,[2]EDA!$H$6:$AY$980,AI$1,FALSE)</f>
        <v>0</v>
      </c>
      <c r="AJ601" s="36">
        <f>VLOOKUP($H601,[2]EDA!$H$6:$AY$980,AJ$1,FALSE)</f>
        <v>0</v>
      </c>
      <c r="AK601" s="20">
        <f>VLOOKUP(H601,[2]EDA!$H$6:$AZ$980,45,FALSE)</f>
        <v>0</v>
      </c>
      <c r="AL601" s="39">
        <f t="shared" si="78"/>
        <v>0</v>
      </c>
      <c r="AM601" s="17">
        <f t="shared" si="79"/>
        <v>0</v>
      </c>
      <c r="AN601" s="36">
        <f>VLOOKUP($H601,[3]IRA!$H$6:$BN$980,AN$1,FALSE)</f>
        <v>0</v>
      </c>
      <c r="AO601" s="36">
        <f>VLOOKUP($H601,[3]IRA!$H$6:$BN$980,AO$1,FALSE)</f>
        <v>0</v>
      </c>
      <c r="AP601" s="36">
        <f>VLOOKUP($H601,[3]IRA!$H$6:$BN$980,AP$1,FALSE)</f>
        <v>0</v>
      </c>
      <c r="AQ601" s="36">
        <f>VLOOKUP($H601,[3]IRA!$H$6:$BN$980,AQ$1,FALSE)</f>
        <v>0</v>
      </c>
      <c r="AR601" s="36">
        <f>VLOOKUP($H601,[3]IRA!$H$6:$BN$980,AR$1,FALSE)</f>
        <v>0</v>
      </c>
      <c r="AS601" s="36">
        <f>VLOOKUP($H601,[3]IRA!$H$6:$BN$980,AS$1,FALSE)</f>
        <v>0</v>
      </c>
      <c r="AT601" s="36">
        <f>VLOOKUP($H601,[3]IRA!$H$6:$BN$980,AT$1,FALSE)</f>
        <v>0</v>
      </c>
      <c r="AU601" s="36">
        <f>VLOOKUP($H601,[3]IRA!$H$6:$BN$980,AU$1,FALSE)</f>
        <v>0</v>
      </c>
      <c r="AV601" s="36">
        <f>VLOOKUP($H601,[3]IRA!$H$6:$BN$980,AV$1,FALSE)</f>
        <v>0</v>
      </c>
      <c r="AW601" s="36">
        <f>VLOOKUP($H601,[3]IRA!$H$6:$BN$980,AW$1,FALSE)</f>
        <v>0</v>
      </c>
      <c r="AX601" s="36">
        <f>VLOOKUP($H601,[3]IRA!$H$6:$BN$980,AX$1,FALSE)</f>
        <v>0</v>
      </c>
      <c r="AY601" s="36">
        <f>VLOOKUP($H601,[3]IRA!$H$6:$BN$980,AY$1,FALSE)</f>
        <v>0</v>
      </c>
      <c r="AZ601" s="20">
        <f>VLOOKUP(H601,[3]IRA!$H$6:$BO$980,60,FALSE)</f>
        <v>0</v>
      </c>
      <c r="BA601" s="20">
        <f t="shared" si="80"/>
        <v>0</v>
      </c>
      <c r="BB601" s="17">
        <f t="shared" si="81"/>
        <v>0</v>
      </c>
      <c r="BC601" s="36">
        <f>VLOOKUP($H601,[4]IRA!$H$7:$CS$981,BC$1,FALSE)</f>
        <v>0</v>
      </c>
      <c r="BD601" s="36">
        <f>VLOOKUP($H601,[4]IRA!$H$7:$CS$981,BD$1,FALSE)</f>
        <v>0</v>
      </c>
      <c r="BE601" s="36">
        <f>VLOOKUP($H601,[4]IRA!$H$7:$CS$981,BE$1,FALSE)</f>
        <v>0</v>
      </c>
      <c r="BF601" s="36">
        <f>VLOOKUP($H601,[4]IRA!$H$7:$CS$981,BF$1,FALSE)</f>
        <v>0</v>
      </c>
      <c r="BG601" s="36">
        <f>VLOOKUP($H601,[4]IRA!$H$7:$CS$981,BG$1,FALSE)</f>
        <v>0</v>
      </c>
      <c r="BH601" s="36">
        <f>VLOOKUP($H601,[4]IRA!$H$7:$CS$981,BH$1,FALSE)</f>
        <v>0</v>
      </c>
      <c r="BI601" s="36">
        <f>VLOOKUP($H601,[4]IRA!$H$7:$CS$981,BI$1,FALSE)</f>
        <v>0</v>
      </c>
      <c r="BJ601" s="36">
        <f>VLOOKUP($H601,[4]IRA!$H$7:$CS$981,BJ$1,FALSE)</f>
        <v>0</v>
      </c>
      <c r="BK601" s="36">
        <f>VLOOKUP($H601,[4]IRA!$H$7:$CS$981,BK$1,FALSE)</f>
        <v>0</v>
      </c>
      <c r="BL601" s="36">
        <f>VLOOKUP($H601,[4]IRA!$H$7:$CS$981,BL$1,FALSE)</f>
        <v>0</v>
      </c>
      <c r="BM601" s="36">
        <f>VLOOKUP($H601,[4]IRA!$H$7:$CS$981,BM$1,FALSE)</f>
        <v>0</v>
      </c>
      <c r="BN601" s="36">
        <f>VLOOKUP($H601,[4]IRA!$H$7:$CS$981,BN$1,FALSE)</f>
        <v>0</v>
      </c>
      <c r="BO601" s="10">
        <f>VLOOKUP(H601,[4]IRA!$H$7:$CS$981,90,FALSE)</f>
        <v>0</v>
      </c>
      <c r="BP601" s="10">
        <f t="shared" si="82"/>
        <v>0</v>
      </c>
      <c r="BQ601" s="17">
        <f t="shared" si="83"/>
        <v>0</v>
      </c>
    </row>
    <row r="602" spans="1:69" x14ac:dyDescent="0.3">
      <c r="A602" s="87" t="s">
        <v>636</v>
      </c>
      <c r="B602" s="87" t="s">
        <v>132</v>
      </c>
      <c r="C602" s="88">
        <v>404</v>
      </c>
      <c r="D602" s="87" t="s">
        <v>863</v>
      </c>
      <c r="E602" s="87" t="s">
        <v>636</v>
      </c>
      <c r="F602" s="87" t="s">
        <v>132</v>
      </c>
      <c r="G602" s="88" t="s">
        <v>550</v>
      </c>
      <c r="H602" s="88">
        <v>26287</v>
      </c>
      <c r="I602" s="87" t="s">
        <v>1084</v>
      </c>
      <c r="J602" s="37">
        <f>VLOOKUP($H602,[1]EDA!$H$6:$BN$980,J$1,FALSE)</f>
        <v>3</v>
      </c>
      <c r="K602" s="36">
        <f>VLOOKUP($H602,[1]EDA!$H$6:$BN$980,K$1,FALSE)</f>
        <v>2</v>
      </c>
      <c r="L602" s="36">
        <f>VLOOKUP($H602,[1]EDA!$H$6:$BN$980,L$1,FALSE)</f>
        <v>3</v>
      </c>
      <c r="M602" s="36">
        <f>VLOOKUP($H602,[1]EDA!$H$6:$BN$980,M$1,FALSE)</f>
        <v>0</v>
      </c>
      <c r="N602" s="36">
        <f>VLOOKUP($H602,[1]EDA!$H$6:$BN$980,N$1,FALSE)</f>
        <v>0</v>
      </c>
      <c r="O602" s="36">
        <f>VLOOKUP($H602,[1]EDA!$H$6:$BN$980,O$1,FALSE)</f>
        <v>0</v>
      </c>
      <c r="P602" s="36">
        <f>VLOOKUP($H602,[1]EDA!$H$6:$BN$980,P$1,FALSE)</f>
        <v>0</v>
      </c>
      <c r="Q602" s="36">
        <f>VLOOKUP($H602,[1]EDA!$H$6:$BN$980,Q$1,FALSE)</f>
        <v>0</v>
      </c>
      <c r="R602" s="36">
        <f>VLOOKUP($H602,[1]EDA!$H$6:$BN$980,R$1,FALSE)</f>
        <v>0</v>
      </c>
      <c r="S602" s="36">
        <f>VLOOKUP($H602,[1]EDA!$H$6:$BN$980,S$1,FALSE)</f>
        <v>0</v>
      </c>
      <c r="T602" s="36">
        <f>VLOOKUP($H602,[1]EDA!$H$6:$BN$980,T$1,FALSE)</f>
        <v>0</v>
      </c>
      <c r="U602" s="36">
        <f>VLOOKUP($H602,[1]EDA!$H$6:$BN$980,U$1,FALSE)</f>
        <v>0</v>
      </c>
      <c r="V602" s="10">
        <f>VLOOKUP(H602,[1]EDA!$H$6:$BO$980,60,FALSE)</f>
        <v>37</v>
      </c>
      <c r="W602" s="10">
        <f t="shared" si="76"/>
        <v>8</v>
      </c>
      <c r="X602" s="17">
        <f t="shared" si="77"/>
        <v>0.21621621621621623</v>
      </c>
      <c r="Y602" s="36">
        <f>VLOOKUP($H602,[2]EDA!$H$6:$AY$980,Y$1,FALSE)</f>
        <v>0</v>
      </c>
      <c r="Z602" s="36">
        <f>VLOOKUP($H602,[2]EDA!$H$6:$AY$980,Z$1,FALSE)</f>
        <v>0</v>
      </c>
      <c r="AA602" s="36">
        <f>VLOOKUP($H602,[2]EDA!$H$6:$AY$980,AA$1,FALSE)</f>
        <v>0</v>
      </c>
      <c r="AB602" s="36">
        <f>VLOOKUP($H602,[2]EDA!$H$6:$AY$980,AB$1,FALSE)</f>
        <v>0</v>
      </c>
      <c r="AC602" s="36">
        <f>VLOOKUP($H602,[2]EDA!$H$6:$AY$980,AC$1,FALSE)</f>
        <v>0</v>
      </c>
      <c r="AD602" s="36">
        <f>VLOOKUP($H602,[2]EDA!$H$6:$AY$980,AD$1,FALSE)</f>
        <v>0</v>
      </c>
      <c r="AE602" s="36">
        <f>VLOOKUP($H602,[2]EDA!$H$6:$AY$980,AE$1,FALSE)</f>
        <v>0</v>
      </c>
      <c r="AF602" s="36">
        <f>VLOOKUP($H602,[2]EDA!$H$6:$AY$980,AF$1,FALSE)</f>
        <v>0</v>
      </c>
      <c r="AG602" s="36">
        <f>VLOOKUP($H602,[2]EDA!$H$6:$AY$980,AG$1,FALSE)</f>
        <v>0</v>
      </c>
      <c r="AH602" s="36">
        <f>VLOOKUP($H602,[2]EDA!$H$6:$AY$980,AH$1,FALSE)</f>
        <v>0</v>
      </c>
      <c r="AI602" s="36">
        <f>VLOOKUP($H602,[2]EDA!$H$6:$AY$980,AI$1,FALSE)</f>
        <v>0</v>
      </c>
      <c r="AJ602" s="36">
        <f>VLOOKUP($H602,[2]EDA!$H$6:$AY$980,AJ$1,FALSE)</f>
        <v>0</v>
      </c>
      <c r="AK602" s="20">
        <f>VLOOKUP(H602,[2]EDA!$H$6:$AZ$980,45,FALSE)</f>
        <v>0</v>
      </c>
      <c r="AL602" s="39">
        <f t="shared" si="78"/>
        <v>0</v>
      </c>
      <c r="AM602" s="17">
        <f t="shared" si="79"/>
        <v>0</v>
      </c>
      <c r="AN602" s="36">
        <f>VLOOKUP($H602,[3]IRA!$H$6:$BN$980,AN$1,FALSE)</f>
        <v>0</v>
      </c>
      <c r="AO602" s="36">
        <f>VLOOKUP($H602,[3]IRA!$H$6:$BN$980,AO$1,FALSE)</f>
        <v>0</v>
      </c>
      <c r="AP602" s="36">
        <f>VLOOKUP($H602,[3]IRA!$H$6:$BN$980,AP$1,FALSE)</f>
        <v>0</v>
      </c>
      <c r="AQ602" s="36">
        <f>VLOOKUP($H602,[3]IRA!$H$6:$BN$980,AQ$1,FALSE)</f>
        <v>0</v>
      </c>
      <c r="AR602" s="36">
        <f>VLOOKUP($H602,[3]IRA!$H$6:$BN$980,AR$1,FALSE)</f>
        <v>0</v>
      </c>
      <c r="AS602" s="36">
        <f>VLOOKUP($H602,[3]IRA!$H$6:$BN$980,AS$1,FALSE)</f>
        <v>0</v>
      </c>
      <c r="AT602" s="36">
        <f>VLOOKUP($H602,[3]IRA!$H$6:$BN$980,AT$1,FALSE)</f>
        <v>0</v>
      </c>
      <c r="AU602" s="36">
        <f>VLOOKUP($H602,[3]IRA!$H$6:$BN$980,AU$1,FALSE)</f>
        <v>0</v>
      </c>
      <c r="AV602" s="36">
        <f>VLOOKUP($H602,[3]IRA!$H$6:$BN$980,AV$1,FALSE)</f>
        <v>0</v>
      </c>
      <c r="AW602" s="36">
        <f>VLOOKUP($H602,[3]IRA!$H$6:$BN$980,AW$1,FALSE)</f>
        <v>0</v>
      </c>
      <c r="AX602" s="36">
        <f>VLOOKUP($H602,[3]IRA!$H$6:$BN$980,AX$1,FALSE)</f>
        <v>0</v>
      </c>
      <c r="AY602" s="36">
        <f>VLOOKUP($H602,[3]IRA!$H$6:$BN$980,AY$1,FALSE)</f>
        <v>0</v>
      </c>
      <c r="AZ602" s="20">
        <f>VLOOKUP(H602,[3]IRA!$H$6:$BO$980,60,FALSE)</f>
        <v>0.5</v>
      </c>
      <c r="BA602" s="20">
        <f t="shared" si="80"/>
        <v>0</v>
      </c>
      <c r="BB602" s="17">
        <f t="shared" si="81"/>
        <v>0</v>
      </c>
      <c r="BC602" s="36">
        <f>VLOOKUP($H602,[4]IRA!$H$7:$CS$981,BC$1,FALSE)</f>
        <v>14</v>
      </c>
      <c r="BD602" s="36">
        <f>VLOOKUP($H602,[4]IRA!$H$7:$CS$981,BD$1,FALSE)</f>
        <v>7</v>
      </c>
      <c r="BE602" s="36">
        <f>VLOOKUP($H602,[4]IRA!$H$7:$CS$981,BE$1,FALSE)</f>
        <v>14</v>
      </c>
      <c r="BF602" s="36">
        <f>VLOOKUP($H602,[4]IRA!$H$7:$CS$981,BF$1,FALSE)</f>
        <v>0</v>
      </c>
      <c r="BG602" s="36">
        <f>VLOOKUP($H602,[4]IRA!$H$7:$CS$981,BG$1,FALSE)</f>
        <v>0</v>
      </c>
      <c r="BH602" s="36">
        <f>VLOOKUP($H602,[4]IRA!$H$7:$CS$981,BH$1,FALSE)</f>
        <v>0</v>
      </c>
      <c r="BI602" s="36">
        <f>VLOOKUP($H602,[4]IRA!$H$7:$CS$981,BI$1,FALSE)</f>
        <v>0</v>
      </c>
      <c r="BJ602" s="36">
        <f>VLOOKUP($H602,[4]IRA!$H$7:$CS$981,BJ$1,FALSE)</f>
        <v>0</v>
      </c>
      <c r="BK602" s="36">
        <f>VLOOKUP($H602,[4]IRA!$H$7:$CS$981,BK$1,FALSE)</f>
        <v>0</v>
      </c>
      <c r="BL602" s="36">
        <f>VLOOKUP($H602,[4]IRA!$H$7:$CS$981,BL$1,FALSE)</f>
        <v>0</v>
      </c>
      <c r="BM602" s="36">
        <f>VLOOKUP($H602,[4]IRA!$H$7:$CS$981,BM$1,FALSE)</f>
        <v>0</v>
      </c>
      <c r="BN602" s="36">
        <f>VLOOKUP($H602,[4]IRA!$H$7:$CS$981,BN$1,FALSE)</f>
        <v>0</v>
      </c>
      <c r="BO602" s="10">
        <f>VLOOKUP(H602,[4]IRA!$H$7:$CS$981,90,FALSE)</f>
        <v>28.333333333333332</v>
      </c>
      <c r="BP602" s="10">
        <f t="shared" si="82"/>
        <v>35</v>
      </c>
      <c r="BQ602" s="17">
        <f t="shared" si="83"/>
        <v>1.2352941176470589</v>
      </c>
    </row>
    <row r="603" spans="1:69" x14ac:dyDescent="0.3">
      <c r="A603" s="87" t="s">
        <v>2</v>
      </c>
      <c r="B603" s="87" t="s">
        <v>40</v>
      </c>
      <c r="C603" s="88"/>
      <c r="D603" s="87" t="s">
        <v>719</v>
      </c>
      <c r="E603" s="87" t="s">
        <v>820</v>
      </c>
      <c r="F603" s="87" t="s">
        <v>818</v>
      </c>
      <c r="G603" s="88" t="s">
        <v>555</v>
      </c>
      <c r="H603" s="88">
        <v>26289</v>
      </c>
      <c r="I603" s="87" t="s">
        <v>1085</v>
      </c>
      <c r="J603" s="37">
        <f>VLOOKUP($H603,[1]EDA!$H$6:$BN$980,J$1,FALSE)</f>
        <v>0</v>
      </c>
      <c r="K603" s="36">
        <f>VLOOKUP($H603,[1]EDA!$H$6:$BN$980,K$1,FALSE)</f>
        <v>0</v>
      </c>
      <c r="L603" s="36">
        <f>VLOOKUP($H603,[1]EDA!$H$6:$BN$980,L$1,FALSE)</f>
        <v>0</v>
      </c>
      <c r="M603" s="36">
        <f>VLOOKUP($H603,[1]EDA!$H$6:$BN$980,M$1,FALSE)</f>
        <v>0</v>
      </c>
      <c r="N603" s="36">
        <f>VLOOKUP($H603,[1]EDA!$H$6:$BN$980,N$1,FALSE)</f>
        <v>0</v>
      </c>
      <c r="O603" s="36">
        <f>VLOOKUP($H603,[1]EDA!$H$6:$BN$980,O$1,FALSE)</f>
        <v>0</v>
      </c>
      <c r="P603" s="36">
        <f>VLOOKUP($H603,[1]EDA!$H$6:$BN$980,P$1,FALSE)</f>
        <v>0</v>
      </c>
      <c r="Q603" s="36">
        <f>VLOOKUP($H603,[1]EDA!$H$6:$BN$980,Q$1,FALSE)</f>
        <v>0</v>
      </c>
      <c r="R603" s="36">
        <f>VLOOKUP($H603,[1]EDA!$H$6:$BN$980,R$1,FALSE)</f>
        <v>0</v>
      </c>
      <c r="S603" s="36">
        <f>VLOOKUP($H603,[1]EDA!$H$6:$BN$980,S$1,FALSE)</f>
        <v>0</v>
      </c>
      <c r="T603" s="36">
        <f>VLOOKUP($H603,[1]EDA!$H$6:$BN$980,T$1,FALSE)</f>
        <v>0</v>
      </c>
      <c r="U603" s="36">
        <f>VLOOKUP($H603,[1]EDA!$H$6:$BN$980,U$1,FALSE)</f>
        <v>0</v>
      </c>
      <c r="V603" s="10">
        <f>VLOOKUP(H603,[1]EDA!$H$6:$BO$980,60,FALSE)</f>
        <v>0</v>
      </c>
      <c r="W603" s="10">
        <f t="shared" si="76"/>
        <v>0</v>
      </c>
      <c r="X603" s="17">
        <f t="shared" si="77"/>
        <v>0</v>
      </c>
      <c r="Y603" s="36">
        <f>VLOOKUP($H603,[2]EDA!$H$6:$AY$980,Y$1,FALSE)</f>
        <v>0</v>
      </c>
      <c r="Z603" s="36">
        <f>VLOOKUP($H603,[2]EDA!$H$6:$AY$980,Z$1,FALSE)</f>
        <v>0</v>
      </c>
      <c r="AA603" s="36">
        <f>VLOOKUP($H603,[2]EDA!$H$6:$AY$980,AA$1,FALSE)</f>
        <v>0</v>
      </c>
      <c r="AB603" s="36">
        <f>VLOOKUP($H603,[2]EDA!$H$6:$AY$980,AB$1,FALSE)</f>
        <v>0</v>
      </c>
      <c r="AC603" s="36">
        <f>VLOOKUP($H603,[2]EDA!$H$6:$AY$980,AC$1,FALSE)</f>
        <v>0</v>
      </c>
      <c r="AD603" s="36">
        <f>VLOOKUP($H603,[2]EDA!$H$6:$AY$980,AD$1,FALSE)</f>
        <v>0</v>
      </c>
      <c r="AE603" s="36">
        <f>VLOOKUP($H603,[2]EDA!$H$6:$AY$980,AE$1,FALSE)</f>
        <v>0</v>
      </c>
      <c r="AF603" s="36">
        <f>VLOOKUP($H603,[2]EDA!$H$6:$AY$980,AF$1,FALSE)</f>
        <v>0</v>
      </c>
      <c r="AG603" s="36">
        <f>VLOOKUP($H603,[2]EDA!$H$6:$AY$980,AG$1,FALSE)</f>
        <v>0</v>
      </c>
      <c r="AH603" s="36">
        <f>VLOOKUP($H603,[2]EDA!$H$6:$AY$980,AH$1,FALSE)</f>
        <v>0</v>
      </c>
      <c r="AI603" s="36">
        <f>VLOOKUP($H603,[2]EDA!$H$6:$AY$980,AI$1,FALSE)</f>
        <v>0</v>
      </c>
      <c r="AJ603" s="36">
        <f>VLOOKUP($H603,[2]EDA!$H$6:$AY$980,AJ$1,FALSE)</f>
        <v>0</v>
      </c>
      <c r="AK603" s="20">
        <f>VLOOKUP(H603,[2]EDA!$H$6:$AZ$980,45,FALSE)</f>
        <v>0</v>
      </c>
      <c r="AL603" s="39">
        <f t="shared" si="78"/>
        <v>0</v>
      </c>
      <c r="AM603" s="17">
        <f t="shared" si="79"/>
        <v>0</v>
      </c>
      <c r="AN603" s="36">
        <f>VLOOKUP($H603,[3]IRA!$H$6:$BN$980,AN$1,FALSE)</f>
        <v>0</v>
      </c>
      <c r="AO603" s="36">
        <f>VLOOKUP($H603,[3]IRA!$H$6:$BN$980,AO$1,FALSE)</f>
        <v>0</v>
      </c>
      <c r="AP603" s="36">
        <f>VLOOKUP($H603,[3]IRA!$H$6:$BN$980,AP$1,FALSE)</f>
        <v>0</v>
      </c>
      <c r="AQ603" s="36">
        <f>VLOOKUP($H603,[3]IRA!$H$6:$BN$980,AQ$1,FALSE)</f>
        <v>0</v>
      </c>
      <c r="AR603" s="36">
        <f>VLOOKUP($H603,[3]IRA!$H$6:$BN$980,AR$1,FALSE)</f>
        <v>0</v>
      </c>
      <c r="AS603" s="36">
        <f>VLOOKUP($H603,[3]IRA!$H$6:$BN$980,AS$1,FALSE)</f>
        <v>0</v>
      </c>
      <c r="AT603" s="36">
        <f>VLOOKUP($H603,[3]IRA!$H$6:$BN$980,AT$1,FALSE)</f>
        <v>0</v>
      </c>
      <c r="AU603" s="36">
        <f>VLOOKUP($H603,[3]IRA!$H$6:$BN$980,AU$1,FALSE)</f>
        <v>0</v>
      </c>
      <c r="AV603" s="36">
        <f>VLOOKUP($H603,[3]IRA!$H$6:$BN$980,AV$1,FALSE)</f>
        <v>0</v>
      </c>
      <c r="AW603" s="36">
        <f>VLOOKUP($H603,[3]IRA!$H$6:$BN$980,AW$1,FALSE)</f>
        <v>0</v>
      </c>
      <c r="AX603" s="36">
        <f>VLOOKUP($H603,[3]IRA!$H$6:$BN$980,AX$1,FALSE)</f>
        <v>0</v>
      </c>
      <c r="AY603" s="36">
        <f>VLOOKUP($H603,[3]IRA!$H$6:$BN$980,AY$1,FALSE)</f>
        <v>0</v>
      </c>
      <c r="AZ603" s="20">
        <f>VLOOKUP(H603,[3]IRA!$H$6:$BO$980,60,FALSE)</f>
        <v>0</v>
      </c>
      <c r="BA603" s="20">
        <f t="shared" si="80"/>
        <v>0</v>
      </c>
      <c r="BB603" s="17">
        <f t="shared" si="81"/>
        <v>0</v>
      </c>
      <c r="BC603" s="36">
        <f>VLOOKUP($H603,[4]IRA!$H$7:$CS$981,BC$1,FALSE)</f>
        <v>0</v>
      </c>
      <c r="BD603" s="36">
        <f>VLOOKUP($H603,[4]IRA!$H$7:$CS$981,BD$1,FALSE)</f>
        <v>0</v>
      </c>
      <c r="BE603" s="36">
        <f>VLOOKUP($H603,[4]IRA!$H$7:$CS$981,BE$1,FALSE)</f>
        <v>0</v>
      </c>
      <c r="BF603" s="36">
        <f>VLOOKUP($H603,[4]IRA!$H$7:$CS$981,BF$1,FALSE)</f>
        <v>0</v>
      </c>
      <c r="BG603" s="36">
        <f>VLOOKUP($H603,[4]IRA!$H$7:$CS$981,BG$1,FALSE)</f>
        <v>0</v>
      </c>
      <c r="BH603" s="36">
        <f>VLOOKUP($H603,[4]IRA!$H$7:$CS$981,BH$1,FALSE)</f>
        <v>0</v>
      </c>
      <c r="BI603" s="36">
        <f>VLOOKUP($H603,[4]IRA!$H$7:$CS$981,BI$1,FALSE)</f>
        <v>0</v>
      </c>
      <c r="BJ603" s="36">
        <f>VLOOKUP($H603,[4]IRA!$H$7:$CS$981,BJ$1,FALSE)</f>
        <v>0</v>
      </c>
      <c r="BK603" s="36">
        <f>VLOOKUP($H603,[4]IRA!$H$7:$CS$981,BK$1,FALSE)</f>
        <v>0</v>
      </c>
      <c r="BL603" s="36">
        <f>VLOOKUP($H603,[4]IRA!$H$7:$CS$981,BL$1,FALSE)</f>
        <v>0</v>
      </c>
      <c r="BM603" s="36">
        <f>VLOOKUP($H603,[4]IRA!$H$7:$CS$981,BM$1,FALSE)</f>
        <v>0</v>
      </c>
      <c r="BN603" s="36">
        <f>VLOOKUP($H603,[4]IRA!$H$7:$CS$981,BN$1,FALSE)</f>
        <v>0</v>
      </c>
      <c r="BO603" s="10">
        <f>VLOOKUP(H603,[4]IRA!$H$7:$CS$981,90,FALSE)</f>
        <v>0</v>
      </c>
      <c r="BP603" s="10">
        <f t="shared" si="82"/>
        <v>0</v>
      </c>
      <c r="BQ603" s="17">
        <f t="shared" si="83"/>
        <v>0</v>
      </c>
    </row>
    <row r="604" spans="1:69" x14ac:dyDescent="0.3">
      <c r="A604" s="87" t="s">
        <v>2</v>
      </c>
      <c r="B604" s="87" t="s">
        <v>228</v>
      </c>
      <c r="C604" s="88"/>
      <c r="D604" s="87" t="s">
        <v>719</v>
      </c>
      <c r="E604" s="87" t="s">
        <v>820</v>
      </c>
      <c r="F604" s="87" t="s">
        <v>818</v>
      </c>
      <c r="G604" s="88" t="s">
        <v>549</v>
      </c>
      <c r="H604" s="88">
        <v>26291</v>
      </c>
      <c r="I604" s="87" t="s">
        <v>1086</v>
      </c>
      <c r="J604" s="37">
        <f>VLOOKUP($H604,[1]EDA!$H$6:$BN$980,J$1,FALSE)</f>
        <v>0</v>
      </c>
      <c r="K604" s="36">
        <f>VLOOKUP($H604,[1]EDA!$H$6:$BN$980,K$1,FALSE)</f>
        <v>0</v>
      </c>
      <c r="L604" s="36">
        <f>VLOOKUP($H604,[1]EDA!$H$6:$BN$980,L$1,FALSE)</f>
        <v>0</v>
      </c>
      <c r="M604" s="36">
        <f>VLOOKUP($H604,[1]EDA!$H$6:$BN$980,M$1,FALSE)</f>
        <v>0</v>
      </c>
      <c r="N604" s="36">
        <f>VLOOKUP($H604,[1]EDA!$H$6:$BN$980,N$1,FALSE)</f>
        <v>0</v>
      </c>
      <c r="O604" s="36">
        <f>VLOOKUP($H604,[1]EDA!$H$6:$BN$980,O$1,FALSE)</f>
        <v>0</v>
      </c>
      <c r="P604" s="36">
        <f>VLOOKUP($H604,[1]EDA!$H$6:$BN$980,P$1,FALSE)</f>
        <v>0</v>
      </c>
      <c r="Q604" s="36">
        <f>VLOOKUP($H604,[1]EDA!$H$6:$BN$980,Q$1,FALSE)</f>
        <v>0</v>
      </c>
      <c r="R604" s="36">
        <f>VLOOKUP($H604,[1]EDA!$H$6:$BN$980,R$1,FALSE)</f>
        <v>0</v>
      </c>
      <c r="S604" s="36">
        <f>VLOOKUP($H604,[1]EDA!$H$6:$BN$980,S$1,FALSE)</f>
        <v>0</v>
      </c>
      <c r="T604" s="36">
        <f>VLOOKUP($H604,[1]EDA!$H$6:$BN$980,T$1,FALSE)</f>
        <v>0</v>
      </c>
      <c r="U604" s="36">
        <f>VLOOKUP($H604,[1]EDA!$H$6:$BN$980,U$1,FALSE)</f>
        <v>0</v>
      </c>
      <c r="V604" s="10">
        <f>VLOOKUP(H604,[1]EDA!$H$6:$BO$980,60,FALSE)</f>
        <v>0</v>
      </c>
      <c r="W604" s="10">
        <f t="shared" si="76"/>
        <v>0</v>
      </c>
      <c r="X604" s="17">
        <f t="shared" si="77"/>
        <v>0</v>
      </c>
      <c r="Y604" s="36">
        <f>VLOOKUP($H604,[2]EDA!$H$6:$AY$980,Y$1,FALSE)</f>
        <v>0</v>
      </c>
      <c r="Z604" s="36">
        <f>VLOOKUP($H604,[2]EDA!$H$6:$AY$980,Z$1,FALSE)</f>
        <v>0</v>
      </c>
      <c r="AA604" s="36">
        <f>VLOOKUP($H604,[2]EDA!$H$6:$AY$980,AA$1,FALSE)</f>
        <v>0</v>
      </c>
      <c r="AB604" s="36">
        <f>VLOOKUP($H604,[2]EDA!$H$6:$AY$980,AB$1,FALSE)</f>
        <v>0</v>
      </c>
      <c r="AC604" s="36">
        <f>VLOOKUP($H604,[2]EDA!$H$6:$AY$980,AC$1,FALSE)</f>
        <v>0</v>
      </c>
      <c r="AD604" s="36">
        <f>VLOOKUP($H604,[2]EDA!$H$6:$AY$980,AD$1,FALSE)</f>
        <v>0</v>
      </c>
      <c r="AE604" s="36">
        <f>VLOOKUP($H604,[2]EDA!$H$6:$AY$980,AE$1,FALSE)</f>
        <v>0</v>
      </c>
      <c r="AF604" s="36">
        <f>VLOOKUP($H604,[2]EDA!$H$6:$AY$980,AF$1,FALSE)</f>
        <v>0</v>
      </c>
      <c r="AG604" s="36">
        <f>VLOOKUP($H604,[2]EDA!$H$6:$AY$980,AG$1,FALSE)</f>
        <v>0</v>
      </c>
      <c r="AH604" s="36">
        <f>VLOOKUP($H604,[2]EDA!$H$6:$AY$980,AH$1,FALSE)</f>
        <v>0</v>
      </c>
      <c r="AI604" s="36">
        <f>VLOOKUP($H604,[2]EDA!$H$6:$AY$980,AI$1,FALSE)</f>
        <v>0</v>
      </c>
      <c r="AJ604" s="36">
        <f>VLOOKUP($H604,[2]EDA!$H$6:$AY$980,AJ$1,FALSE)</f>
        <v>0</v>
      </c>
      <c r="AK604" s="20">
        <f>VLOOKUP(H604,[2]EDA!$H$6:$AZ$980,45,FALSE)</f>
        <v>0</v>
      </c>
      <c r="AL604" s="39">
        <f t="shared" si="78"/>
        <v>0</v>
      </c>
      <c r="AM604" s="17">
        <f t="shared" si="79"/>
        <v>0</v>
      </c>
      <c r="AN604" s="36">
        <f>VLOOKUP($H604,[3]IRA!$H$6:$BN$980,AN$1,FALSE)</f>
        <v>0</v>
      </c>
      <c r="AO604" s="36">
        <f>VLOOKUP($H604,[3]IRA!$H$6:$BN$980,AO$1,FALSE)</f>
        <v>0</v>
      </c>
      <c r="AP604" s="36">
        <f>VLOOKUP($H604,[3]IRA!$H$6:$BN$980,AP$1,FALSE)</f>
        <v>0</v>
      </c>
      <c r="AQ604" s="36">
        <f>VLOOKUP($H604,[3]IRA!$H$6:$BN$980,AQ$1,FALSE)</f>
        <v>0</v>
      </c>
      <c r="AR604" s="36">
        <f>VLOOKUP($H604,[3]IRA!$H$6:$BN$980,AR$1,FALSE)</f>
        <v>0</v>
      </c>
      <c r="AS604" s="36">
        <f>VLOOKUP($H604,[3]IRA!$H$6:$BN$980,AS$1,FALSE)</f>
        <v>0</v>
      </c>
      <c r="AT604" s="36">
        <f>VLOOKUP($H604,[3]IRA!$H$6:$BN$980,AT$1,FALSE)</f>
        <v>0</v>
      </c>
      <c r="AU604" s="36">
        <f>VLOOKUP($H604,[3]IRA!$H$6:$BN$980,AU$1,FALSE)</f>
        <v>0</v>
      </c>
      <c r="AV604" s="36">
        <f>VLOOKUP($H604,[3]IRA!$H$6:$BN$980,AV$1,FALSE)</f>
        <v>0</v>
      </c>
      <c r="AW604" s="36">
        <f>VLOOKUP($H604,[3]IRA!$H$6:$BN$980,AW$1,FALSE)</f>
        <v>0</v>
      </c>
      <c r="AX604" s="36">
        <f>VLOOKUP($H604,[3]IRA!$H$6:$BN$980,AX$1,FALSE)</f>
        <v>0</v>
      </c>
      <c r="AY604" s="36">
        <f>VLOOKUP($H604,[3]IRA!$H$6:$BN$980,AY$1,FALSE)</f>
        <v>0</v>
      </c>
      <c r="AZ604" s="20">
        <f>VLOOKUP(H604,[3]IRA!$H$6:$BO$980,60,FALSE)</f>
        <v>0</v>
      </c>
      <c r="BA604" s="20">
        <f t="shared" si="80"/>
        <v>0</v>
      </c>
      <c r="BB604" s="17">
        <f t="shared" si="81"/>
        <v>0</v>
      </c>
      <c r="BC604" s="36">
        <f>VLOOKUP($H604,[4]IRA!$H$7:$CS$981,BC$1,FALSE)</f>
        <v>0</v>
      </c>
      <c r="BD604" s="36">
        <f>VLOOKUP($H604,[4]IRA!$H$7:$CS$981,BD$1,FALSE)</f>
        <v>0</v>
      </c>
      <c r="BE604" s="36">
        <f>VLOOKUP($H604,[4]IRA!$H$7:$CS$981,BE$1,FALSE)</f>
        <v>0</v>
      </c>
      <c r="BF604" s="36">
        <f>VLOOKUP($H604,[4]IRA!$H$7:$CS$981,BF$1,FALSE)</f>
        <v>0</v>
      </c>
      <c r="BG604" s="36">
        <f>VLOOKUP($H604,[4]IRA!$H$7:$CS$981,BG$1,FALSE)</f>
        <v>0</v>
      </c>
      <c r="BH604" s="36">
        <f>VLOOKUP($H604,[4]IRA!$H$7:$CS$981,BH$1,FALSE)</f>
        <v>0</v>
      </c>
      <c r="BI604" s="36">
        <f>VLOOKUP($H604,[4]IRA!$H$7:$CS$981,BI$1,FALSE)</f>
        <v>0</v>
      </c>
      <c r="BJ604" s="36">
        <f>VLOOKUP($H604,[4]IRA!$H$7:$CS$981,BJ$1,FALSE)</f>
        <v>0</v>
      </c>
      <c r="BK604" s="36">
        <f>VLOOKUP($H604,[4]IRA!$H$7:$CS$981,BK$1,FALSE)</f>
        <v>0</v>
      </c>
      <c r="BL604" s="36">
        <f>VLOOKUP($H604,[4]IRA!$H$7:$CS$981,BL$1,FALSE)</f>
        <v>0</v>
      </c>
      <c r="BM604" s="36">
        <f>VLOOKUP($H604,[4]IRA!$H$7:$CS$981,BM$1,FALSE)</f>
        <v>0</v>
      </c>
      <c r="BN604" s="36">
        <f>VLOOKUP($H604,[4]IRA!$H$7:$CS$981,BN$1,FALSE)</f>
        <v>0</v>
      </c>
      <c r="BO604" s="10">
        <f>VLOOKUP(H604,[4]IRA!$H$7:$CS$981,90,FALSE)</f>
        <v>0</v>
      </c>
      <c r="BP604" s="10">
        <f t="shared" si="82"/>
        <v>0</v>
      </c>
      <c r="BQ604" s="17">
        <f t="shared" si="83"/>
        <v>0</v>
      </c>
    </row>
    <row r="605" spans="1:69" x14ac:dyDescent="0.3">
      <c r="A605" s="87" t="s">
        <v>2</v>
      </c>
      <c r="B605" s="87" t="s">
        <v>93</v>
      </c>
      <c r="C605" s="88"/>
      <c r="D605" s="87" t="s">
        <v>719</v>
      </c>
      <c r="E605" s="87" t="s">
        <v>820</v>
      </c>
      <c r="F605" s="87" t="s">
        <v>818</v>
      </c>
      <c r="G605" s="88" t="s">
        <v>555</v>
      </c>
      <c r="H605" s="88">
        <v>26292</v>
      </c>
      <c r="I605" s="87" t="s">
        <v>1087</v>
      </c>
      <c r="J605" s="37">
        <f>VLOOKUP($H605,[1]EDA!$H$6:$BN$980,J$1,FALSE)</f>
        <v>0</v>
      </c>
      <c r="K605" s="36">
        <f>VLOOKUP($H605,[1]EDA!$H$6:$BN$980,K$1,FALSE)</f>
        <v>0</v>
      </c>
      <c r="L605" s="36">
        <f>VLOOKUP($H605,[1]EDA!$H$6:$BN$980,L$1,FALSE)</f>
        <v>0</v>
      </c>
      <c r="M605" s="36">
        <f>VLOOKUP($H605,[1]EDA!$H$6:$BN$980,M$1,FALSE)</f>
        <v>0</v>
      </c>
      <c r="N605" s="36">
        <f>VLOOKUP($H605,[1]EDA!$H$6:$BN$980,N$1,FALSE)</f>
        <v>0</v>
      </c>
      <c r="O605" s="36">
        <f>VLOOKUP($H605,[1]EDA!$H$6:$BN$980,O$1,FALSE)</f>
        <v>0</v>
      </c>
      <c r="P605" s="36">
        <f>VLOOKUP($H605,[1]EDA!$H$6:$BN$980,P$1,FALSE)</f>
        <v>0</v>
      </c>
      <c r="Q605" s="36">
        <f>VLOOKUP($H605,[1]EDA!$H$6:$BN$980,Q$1,FALSE)</f>
        <v>0</v>
      </c>
      <c r="R605" s="36">
        <f>VLOOKUP($H605,[1]EDA!$H$6:$BN$980,R$1,FALSE)</f>
        <v>0</v>
      </c>
      <c r="S605" s="36">
        <f>VLOOKUP($H605,[1]EDA!$H$6:$BN$980,S$1,FALSE)</f>
        <v>0</v>
      </c>
      <c r="T605" s="36">
        <f>VLOOKUP($H605,[1]EDA!$H$6:$BN$980,T$1,FALSE)</f>
        <v>0</v>
      </c>
      <c r="U605" s="36">
        <f>VLOOKUP($H605,[1]EDA!$H$6:$BN$980,U$1,FALSE)</f>
        <v>0</v>
      </c>
      <c r="V605" s="10">
        <f>VLOOKUP(H605,[1]EDA!$H$6:$BO$980,60,FALSE)</f>
        <v>0</v>
      </c>
      <c r="W605" s="10">
        <f t="shared" ref="W605:W668" si="84">SUM(J605:U605)</f>
        <v>0</v>
      </c>
      <c r="X605" s="17">
        <f t="shared" ref="X605:X668" si="85">IFERROR(W605/V605,0)</f>
        <v>0</v>
      </c>
      <c r="Y605" s="36">
        <f>VLOOKUP($H605,[2]EDA!$H$6:$AY$980,Y$1,FALSE)</f>
        <v>0</v>
      </c>
      <c r="Z605" s="36">
        <f>VLOOKUP($H605,[2]EDA!$H$6:$AY$980,Z$1,FALSE)</f>
        <v>0</v>
      </c>
      <c r="AA605" s="36">
        <f>VLOOKUP($H605,[2]EDA!$H$6:$AY$980,AA$1,FALSE)</f>
        <v>0</v>
      </c>
      <c r="AB605" s="36">
        <f>VLOOKUP($H605,[2]EDA!$H$6:$AY$980,AB$1,FALSE)</f>
        <v>0</v>
      </c>
      <c r="AC605" s="36">
        <f>VLOOKUP($H605,[2]EDA!$H$6:$AY$980,AC$1,FALSE)</f>
        <v>0</v>
      </c>
      <c r="AD605" s="36">
        <f>VLOOKUP($H605,[2]EDA!$H$6:$AY$980,AD$1,FALSE)</f>
        <v>0</v>
      </c>
      <c r="AE605" s="36">
        <f>VLOOKUP($H605,[2]EDA!$H$6:$AY$980,AE$1,FALSE)</f>
        <v>0</v>
      </c>
      <c r="AF605" s="36">
        <f>VLOOKUP($H605,[2]EDA!$H$6:$AY$980,AF$1,FALSE)</f>
        <v>0</v>
      </c>
      <c r="AG605" s="36">
        <f>VLOOKUP($H605,[2]EDA!$H$6:$AY$980,AG$1,FALSE)</f>
        <v>0</v>
      </c>
      <c r="AH605" s="36">
        <f>VLOOKUP($H605,[2]EDA!$H$6:$AY$980,AH$1,FALSE)</f>
        <v>0</v>
      </c>
      <c r="AI605" s="36">
        <f>VLOOKUP($H605,[2]EDA!$H$6:$AY$980,AI$1,FALSE)</f>
        <v>0</v>
      </c>
      <c r="AJ605" s="36">
        <f>VLOOKUP($H605,[2]EDA!$H$6:$AY$980,AJ$1,FALSE)</f>
        <v>0</v>
      </c>
      <c r="AK605" s="20">
        <f>VLOOKUP(H605,[2]EDA!$H$6:$AZ$980,45,FALSE)</f>
        <v>0</v>
      </c>
      <c r="AL605" s="39">
        <f t="shared" ref="AL605:AL668" si="86">SUM(Y605:AJ605)</f>
        <v>0</v>
      </c>
      <c r="AM605" s="17">
        <f t="shared" ref="AM605:AM668" si="87">IFERROR(AL605/AK605,0)</f>
        <v>0</v>
      </c>
      <c r="AN605" s="36">
        <f>VLOOKUP($H605,[3]IRA!$H$6:$BN$980,AN$1,FALSE)</f>
        <v>0</v>
      </c>
      <c r="AO605" s="36">
        <f>VLOOKUP($H605,[3]IRA!$H$6:$BN$980,AO$1,FALSE)</f>
        <v>0</v>
      </c>
      <c r="AP605" s="36">
        <f>VLOOKUP($H605,[3]IRA!$H$6:$BN$980,AP$1,FALSE)</f>
        <v>0</v>
      </c>
      <c r="AQ605" s="36">
        <f>VLOOKUP($H605,[3]IRA!$H$6:$BN$980,AQ$1,FALSE)</f>
        <v>0</v>
      </c>
      <c r="AR605" s="36">
        <f>VLOOKUP($H605,[3]IRA!$H$6:$BN$980,AR$1,FALSE)</f>
        <v>0</v>
      </c>
      <c r="AS605" s="36">
        <f>VLOOKUP($H605,[3]IRA!$H$6:$BN$980,AS$1,FALSE)</f>
        <v>0</v>
      </c>
      <c r="AT605" s="36">
        <f>VLOOKUP($H605,[3]IRA!$H$6:$BN$980,AT$1,FALSE)</f>
        <v>0</v>
      </c>
      <c r="AU605" s="36">
        <f>VLOOKUP($H605,[3]IRA!$H$6:$BN$980,AU$1,FALSE)</f>
        <v>0</v>
      </c>
      <c r="AV605" s="36">
        <f>VLOOKUP($H605,[3]IRA!$H$6:$BN$980,AV$1,FALSE)</f>
        <v>0</v>
      </c>
      <c r="AW605" s="36">
        <f>VLOOKUP($H605,[3]IRA!$H$6:$BN$980,AW$1,FALSE)</f>
        <v>0</v>
      </c>
      <c r="AX605" s="36">
        <f>VLOOKUP($H605,[3]IRA!$H$6:$BN$980,AX$1,FALSE)</f>
        <v>0</v>
      </c>
      <c r="AY605" s="36">
        <f>VLOOKUP($H605,[3]IRA!$H$6:$BN$980,AY$1,FALSE)</f>
        <v>0</v>
      </c>
      <c r="AZ605" s="20">
        <f>VLOOKUP(H605,[3]IRA!$H$6:$BO$980,60,FALSE)</f>
        <v>0</v>
      </c>
      <c r="BA605" s="20">
        <f t="shared" ref="BA605:BA668" si="88">SUM(AN605:AY605)</f>
        <v>0</v>
      </c>
      <c r="BB605" s="17">
        <f t="shared" ref="BB605:BB668" si="89">IFERROR(BA605/AZ605,0)</f>
        <v>0</v>
      </c>
      <c r="BC605" s="36">
        <f>VLOOKUP($H605,[4]IRA!$H$7:$CS$981,BC$1,FALSE)</f>
        <v>0</v>
      </c>
      <c r="BD605" s="36">
        <f>VLOOKUP($H605,[4]IRA!$H$7:$CS$981,BD$1,FALSE)</f>
        <v>0</v>
      </c>
      <c r="BE605" s="36">
        <f>VLOOKUP($H605,[4]IRA!$H$7:$CS$981,BE$1,FALSE)</f>
        <v>0</v>
      </c>
      <c r="BF605" s="36">
        <f>VLOOKUP($H605,[4]IRA!$H$7:$CS$981,BF$1,FALSE)</f>
        <v>0</v>
      </c>
      <c r="BG605" s="36">
        <f>VLOOKUP($H605,[4]IRA!$H$7:$CS$981,BG$1,FALSE)</f>
        <v>0</v>
      </c>
      <c r="BH605" s="36">
        <f>VLOOKUP($H605,[4]IRA!$H$7:$CS$981,BH$1,FALSE)</f>
        <v>0</v>
      </c>
      <c r="BI605" s="36">
        <f>VLOOKUP($H605,[4]IRA!$H$7:$CS$981,BI$1,FALSE)</f>
        <v>0</v>
      </c>
      <c r="BJ605" s="36">
        <f>VLOOKUP($H605,[4]IRA!$H$7:$CS$981,BJ$1,FALSE)</f>
        <v>0</v>
      </c>
      <c r="BK605" s="36">
        <f>VLOOKUP($H605,[4]IRA!$H$7:$CS$981,BK$1,FALSE)</f>
        <v>0</v>
      </c>
      <c r="BL605" s="36">
        <f>VLOOKUP($H605,[4]IRA!$H$7:$CS$981,BL$1,FALSE)</f>
        <v>0</v>
      </c>
      <c r="BM605" s="36">
        <f>VLOOKUP($H605,[4]IRA!$H$7:$CS$981,BM$1,FALSE)</f>
        <v>0</v>
      </c>
      <c r="BN605" s="36">
        <f>VLOOKUP($H605,[4]IRA!$H$7:$CS$981,BN$1,FALSE)</f>
        <v>0</v>
      </c>
      <c r="BO605" s="10">
        <f>VLOOKUP(H605,[4]IRA!$H$7:$CS$981,90,FALSE)</f>
        <v>0</v>
      </c>
      <c r="BP605" s="10">
        <f t="shared" ref="BP605:BP668" si="90">SUM(BC605:BN605)</f>
        <v>0</v>
      </c>
      <c r="BQ605" s="17">
        <f t="shared" ref="BQ605:BQ668" si="91">IFERROR(BP605/BO605,0)</f>
        <v>0</v>
      </c>
    </row>
    <row r="606" spans="1:69" x14ac:dyDescent="0.3">
      <c r="A606" s="87" t="s">
        <v>58</v>
      </c>
      <c r="B606" s="87" t="s">
        <v>197</v>
      </c>
      <c r="C606" s="88">
        <v>406</v>
      </c>
      <c r="D606" s="87" t="s">
        <v>857</v>
      </c>
      <c r="E606" s="87" t="s">
        <v>58</v>
      </c>
      <c r="F606" s="87" t="s">
        <v>59</v>
      </c>
      <c r="G606" s="88" t="s">
        <v>550</v>
      </c>
      <c r="H606" s="88">
        <v>26297</v>
      </c>
      <c r="I606" s="87" t="s">
        <v>787</v>
      </c>
      <c r="J606" s="37">
        <f>VLOOKUP($H606,[1]EDA!$H$6:$BN$980,J$1,FALSE)</f>
        <v>0</v>
      </c>
      <c r="K606" s="36">
        <f>VLOOKUP($H606,[1]EDA!$H$6:$BN$980,K$1,FALSE)</f>
        <v>0</v>
      </c>
      <c r="L606" s="36">
        <f>VLOOKUP($H606,[1]EDA!$H$6:$BN$980,L$1,FALSE)</f>
        <v>0</v>
      </c>
      <c r="M606" s="36">
        <f>VLOOKUP($H606,[1]EDA!$H$6:$BN$980,M$1,FALSE)</f>
        <v>0</v>
      </c>
      <c r="N606" s="36">
        <f>VLOOKUP($H606,[1]EDA!$H$6:$BN$980,N$1,FALSE)</f>
        <v>0</v>
      </c>
      <c r="O606" s="36">
        <f>VLOOKUP($H606,[1]EDA!$H$6:$BN$980,O$1,FALSE)</f>
        <v>0</v>
      </c>
      <c r="P606" s="36">
        <f>VLOOKUP($H606,[1]EDA!$H$6:$BN$980,P$1,FALSE)</f>
        <v>0</v>
      </c>
      <c r="Q606" s="36">
        <f>VLOOKUP($H606,[1]EDA!$H$6:$BN$980,Q$1,FALSE)</f>
        <v>0</v>
      </c>
      <c r="R606" s="36">
        <f>VLOOKUP($H606,[1]EDA!$H$6:$BN$980,R$1,FALSE)</f>
        <v>0</v>
      </c>
      <c r="S606" s="36">
        <f>VLOOKUP($H606,[1]EDA!$H$6:$BN$980,S$1,FALSE)</f>
        <v>0</v>
      </c>
      <c r="T606" s="36">
        <f>VLOOKUP($H606,[1]EDA!$H$6:$BN$980,T$1,FALSE)</f>
        <v>0</v>
      </c>
      <c r="U606" s="36">
        <f>VLOOKUP($H606,[1]EDA!$H$6:$BN$980,U$1,FALSE)</f>
        <v>0</v>
      </c>
      <c r="V606" s="10">
        <f>VLOOKUP(H606,[1]EDA!$H$6:$BO$980,60,FALSE)</f>
        <v>9</v>
      </c>
      <c r="W606" s="10">
        <f t="shared" si="84"/>
        <v>0</v>
      </c>
      <c r="X606" s="17">
        <f t="shared" si="85"/>
        <v>0</v>
      </c>
      <c r="Y606" s="36">
        <f>VLOOKUP($H606,[2]EDA!$H$6:$AY$980,Y$1,FALSE)</f>
        <v>0</v>
      </c>
      <c r="Z606" s="36">
        <f>VLOOKUP($H606,[2]EDA!$H$6:$AY$980,Z$1,FALSE)</f>
        <v>0</v>
      </c>
      <c r="AA606" s="36">
        <f>VLOOKUP($H606,[2]EDA!$H$6:$AY$980,AA$1,FALSE)</f>
        <v>0</v>
      </c>
      <c r="AB606" s="36">
        <f>VLOOKUP($H606,[2]EDA!$H$6:$AY$980,AB$1,FALSE)</f>
        <v>0</v>
      </c>
      <c r="AC606" s="36">
        <f>VLOOKUP($H606,[2]EDA!$H$6:$AY$980,AC$1,FALSE)</f>
        <v>0</v>
      </c>
      <c r="AD606" s="36">
        <f>VLOOKUP($H606,[2]EDA!$H$6:$AY$980,AD$1,FALSE)</f>
        <v>0</v>
      </c>
      <c r="AE606" s="36">
        <f>VLOOKUP($H606,[2]EDA!$H$6:$AY$980,AE$1,FALSE)</f>
        <v>0</v>
      </c>
      <c r="AF606" s="36">
        <f>VLOOKUP($H606,[2]EDA!$H$6:$AY$980,AF$1,FALSE)</f>
        <v>0</v>
      </c>
      <c r="AG606" s="36">
        <f>VLOOKUP($H606,[2]EDA!$H$6:$AY$980,AG$1,FALSE)</f>
        <v>0</v>
      </c>
      <c r="AH606" s="36">
        <f>VLOOKUP($H606,[2]EDA!$H$6:$AY$980,AH$1,FALSE)</f>
        <v>0</v>
      </c>
      <c r="AI606" s="36">
        <f>VLOOKUP($H606,[2]EDA!$H$6:$AY$980,AI$1,FALSE)</f>
        <v>0</v>
      </c>
      <c r="AJ606" s="36">
        <f>VLOOKUP($H606,[2]EDA!$H$6:$AY$980,AJ$1,FALSE)</f>
        <v>0</v>
      </c>
      <c r="AK606" s="20">
        <f>VLOOKUP(H606,[2]EDA!$H$6:$AZ$980,45,FALSE)</f>
        <v>0</v>
      </c>
      <c r="AL606" s="39">
        <f t="shared" si="86"/>
        <v>0</v>
      </c>
      <c r="AM606" s="17">
        <f t="shared" si="87"/>
        <v>0</v>
      </c>
      <c r="AN606" s="36">
        <f>VLOOKUP($H606,[3]IRA!$H$6:$BN$980,AN$1,FALSE)</f>
        <v>0</v>
      </c>
      <c r="AO606" s="36">
        <f>VLOOKUP($H606,[3]IRA!$H$6:$BN$980,AO$1,FALSE)</f>
        <v>0</v>
      </c>
      <c r="AP606" s="36">
        <f>VLOOKUP($H606,[3]IRA!$H$6:$BN$980,AP$1,FALSE)</f>
        <v>0</v>
      </c>
      <c r="AQ606" s="36">
        <f>VLOOKUP($H606,[3]IRA!$H$6:$BN$980,AQ$1,FALSE)</f>
        <v>0</v>
      </c>
      <c r="AR606" s="36">
        <f>VLOOKUP($H606,[3]IRA!$H$6:$BN$980,AR$1,FALSE)</f>
        <v>0</v>
      </c>
      <c r="AS606" s="36">
        <f>VLOOKUP($H606,[3]IRA!$H$6:$BN$980,AS$1,FALSE)</f>
        <v>0</v>
      </c>
      <c r="AT606" s="36">
        <f>VLOOKUP($H606,[3]IRA!$H$6:$BN$980,AT$1,FALSE)</f>
        <v>0</v>
      </c>
      <c r="AU606" s="36">
        <f>VLOOKUP($H606,[3]IRA!$H$6:$BN$980,AU$1,FALSE)</f>
        <v>0</v>
      </c>
      <c r="AV606" s="36">
        <f>VLOOKUP($H606,[3]IRA!$H$6:$BN$980,AV$1,FALSE)</f>
        <v>0</v>
      </c>
      <c r="AW606" s="36">
        <f>VLOOKUP($H606,[3]IRA!$H$6:$BN$980,AW$1,FALSE)</f>
        <v>0</v>
      </c>
      <c r="AX606" s="36">
        <f>VLOOKUP($H606,[3]IRA!$H$6:$BN$980,AX$1,FALSE)</f>
        <v>0</v>
      </c>
      <c r="AY606" s="36">
        <f>VLOOKUP($H606,[3]IRA!$H$6:$BN$980,AY$1,FALSE)</f>
        <v>0</v>
      </c>
      <c r="AZ606" s="20">
        <f>VLOOKUP(H606,[3]IRA!$H$6:$BO$980,60,FALSE)</f>
        <v>0.5</v>
      </c>
      <c r="BA606" s="20">
        <f t="shared" si="88"/>
        <v>0</v>
      </c>
      <c r="BB606" s="17">
        <f t="shared" si="89"/>
        <v>0</v>
      </c>
      <c r="BC606" s="36">
        <f>VLOOKUP($H606,[4]IRA!$H$7:$CS$981,BC$1,FALSE)</f>
        <v>4</v>
      </c>
      <c r="BD606" s="36">
        <f>VLOOKUP($H606,[4]IRA!$H$7:$CS$981,BD$1,FALSE)</f>
        <v>1</v>
      </c>
      <c r="BE606" s="36">
        <f>VLOOKUP($H606,[4]IRA!$H$7:$CS$981,BE$1,FALSE)</f>
        <v>11</v>
      </c>
      <c r="BF606" s="36">
        <f>VLOOKUP($H606,[4]IRA!$H$7:$CS$981,BF$1,FALSE)</f>
        <v>10</v>
      </c>
      <c r="BG606" s="36">
        <f>VLOOKUP($H606,[4]IRA!$H$7:$CS$981,BG$1,FALSE)</f>
        <v>0</v>
      </c>
      <c r="BH606" s="36">
        <f>VLOOKUP($H606,[4]IRA!$H$7:$CS$981,BH$1,FALSE)</f>
        <v>0</v>
      </c>
      <c r="BI606" s="36">
        <f>VLOOKUP($H606,[4]IRA!$H$7:$CS$981,BI$1,FALSE)</f>
        <v>0</v>
      </c>
      <c r="BJ606" s="36">
        <f>VLOOKUP($H606,[4]IRA!$H$7:$CS$981,BJ$1,FALSE)</f>
        <v>0</v>
      </c>
      <c r="BK606" s="36">
        <f>VLOOKUP($H606,[4]IRA!$H$7:$CS$981,BK$1,FALSE)</f>
        <v>0</v>
      </c>
      <c r="BL606" s="36">
        <f>VLOOKUP($H606,[4]IRA!$H$7:$CS$981,BL$1,FALSE)</f>
        <v>0</v>
      </c>
      <c r="BM606" s="36">
        <f>VLOOKUP($H606,[4]IRA!$H$7:$CS$981,BM$1,FALSE)</f>
        <v>0</v>
      </c>
      <c r="BN606" s="36">
        <f>VLOOKUP($H606,[4]IRA!$H$7:$CS$981,BN$1,FALSE)</f>
        <v>0</v>
      </c>
      <c r="BO606" s="10">
        <f>VLOOKUP(H606,[4]IRA!$H$7:$CS$981,90,FALSE)</f>
        <v>22.999999999999996</v>
      </c>
      <c r="BP606" s="10">
        <f t="shared" si="90"/>
        <v>26</v>
      </c>
      <c r="BQ606" s="17">
        <f t="shared" si="91"/>
        <v>1.1304347826086958</v>
      </c>
    </row>
    <row r="607" spans="1:69" x14ac:dyDescent="0.3">
      <c r="A607" s="87" t="s">
        <v>58</v>
      </c>
      <c r="B607" s="87" t="s">
        <v>191</v>
      </c>
      <c r="C607" s="88">
        <v>406</v>
      </c>
      <c r="D607" s="87" t="s">
        <v>857</v>
      </c>
      <c r="E607" s="87" t="s">
        <v>58</v>
      </c>
      <c r="F607" s="87" t="s">
        <v>191</v>
      </c>
      <c r="G607" s="88" t="s">
        <v>550</v>
      </c>
      <c r="H607" s="88">
        <v>26298</v>
      </c>
      <c r="I607" s="87" t="s">
        <v>788</v>
      </c>
      <c r="J607" s="37">
        <f>VLOOKUP($H607,[1]EDA!$H$6:$BN$980,J$1,FALSE)</f>
        <v>1</v>
      </c>
      <c r="K607" s="36">
        <f>VLOOKUP($H607,[1]EDA!$H$6:$BN$980,K$1,FALSE)</f>
        <v>3</v>
      </c>
      <c r="L607" s="36">
        <f>VLOOKUP($H607,[1]EDA!$H$6:$BN$980,L$1,FALSE)</f>
        <v>6</v>
      </c>
      <c r="M607" s="36">
        <f>VLOOKUP($H607,[1]EDA!$H$6:$BN$980,M$1,FALSE)</f>
        <v>7</v>
      </c>
      <c r="N607" s="36">
        <f>VLOOKUP($H607,[1]EDA!$H$6:$BN$980,N$1,FALSE)</f>
        <v>0</v>
      </c>
      <c r="O607" s="36">
        <f>VLOOKUP($H607,[1]EDA!$H$6:$BN$980,O$1,FALSE)</f>
        <v>0</v>
      </c>
      <c r="P607" s="36">
        <f>VLOOKUP($H607,[1]EDA!$H$6:$BN$980,P$1,FALSE)</f>
        <v>0</v>
      </c>
      <c r="Q607" s="36">
        <f>VLOOKUP($H607,[1]EDA!$H$6:$BN$980,Q$1,FALSE)</f>
        <v>0</v>
      </c>
      <c r="R607" s="36">
        <f>VLOOKUP($H607,[1]EDA!$H$6:$BN$980,R$1,FALSE)</f>
        <v>0</v>
      </c>
      <c r="S607" s="36">
        <f>VLOOKUP($H607,[1]EDA!$H$6:$BN$980,S$1,FALSE)</f>
        <v>0</v>
      </c>
      <c r="T607" s="36">
        <f>VLOOKUP($H607,[1]EDA!$H$6:$BN$980,T$1,FALSE)</f>
        <v>0</v>
      </c>
      <c r="U607" s="36">
        <f>VLOOKUP($H607,[1]EDA!$H$6:$BN$980,U$1,FALSE)</f>
        <v>0</v>
      </c>
      <c r="V607" s="10">
        <f>VLOOKUP(H607,[1]EDA!$H$6:$BO$980,60,FALSE)</f>
        <v>4.5</v>
      </c>
      <c r="W607" s="10">
        <f t="shared" si="84"/>
        <v>17</v>
      </c>
      <c r="X607" s="17">
        <f t="shared" si="85"/>
        <v>3.7777777777777777</v>
      </c>
      <c r="Y607" s="36">
        <f>VLOOKUP($H607,[2]EDA!$H$6:$AY$980,Y$1,FALSE)</f>
        <v>0</v>
      </c>
      <c r="Z607" s="36">
        <f>VLOOKUP($H607,[2]EDA!$H$6:$AY$980,Z$1,FALSE)</f>
        <v>0</v>
      </c>
      <c r="AA607" s="36">
        <f>VLOOKUP($H607,[2]EDA!$H$6:$AY$980,AA$1,FALSE)</f>
        <v>0</v>
      </c>
      <c r="AB607" s="36">
        <f>VLOOKUP($H607,[2]EDA!$H$6:$AY$980,AB$1,FALSE)</f>
        <v>0</v>
      </c>
      <c r="AC607" s="36">
        <f>VLOOKUP($H607,[2]EDA!$H$6:$AY$980,AC$1,FALSE)</f>
        <v>0</v>
      </c>
      <c r="AD607" s="36">
        <f>VLOOKUP($H607,[2]EDA!$H$6:$AY$980,AD$1,FALSE)</f>
        <v>0</v>
      </c>
      <c r="AE607" s="36">
        <f>VLOOKUP($H607,[2]EDA!$H$6:$AY$980,AE$1,FALSE)</f>
        <v>0</v>
      </c>
      <c r="AF607" s="36">
        <f>VLOOKUP($H607,[2]EDA!$H$6:$AY$980,AF$1,FALSE)</f>
        <v>0</v>
      </c>
      <c r="AG607" s="36">
        <f>VLOOKUP($H607,[2]EDA!$H$6:$AY$980,AG$1,FALSE)</f>
        <v>0</v>
      </c>
      <c r="AH607" s="36">
        <f>VLOOKUP($H607,[2]EDA!$H$6:$AY$980,AH$1,FALSE)</f>
        <v>0</v>
      </c>
      <c r="AI607" s="36">
        <f>VLOOKUP($H607,[2]EDA!$H$6:$AY$980,AI$1,FALSE)</f>
        <v>0</v>
      </c>
      <c r="AJ607" s="36">
        <f>VLOOKUP($H607,[2]EDA!$H$6:$AY$980,AJ$1,FALSE)</f>
        <v>0</v>
      </c>
      <c r="AK607" s="20">
        <f>VLOOKUP(H607,[2]EDA!$H$6:$AZ$980,45,FALSE)</f>
        <v>0</v>
      </c>
      <c r="AL607" s="39">
        <f t="shared" si="86"/>
        <v>0</v>
      </c>
      <c r="AM607" s="17">
        <f t="shared" si="87"/>
        <v>0</v>
      </c>
      <c r="AN607" s="36">
        <f>VLOOKUP($H607,[3]IRA!$H$6:$BN$980,AN$1,FALSE)</f>
        <v>0</v>
      </c>
      <c r="AO607" s="36">
        <f>VLOOKUP($H607,[3]IRA!$H$6:$BN$980,AO$1,FALSE)</f>
        <v>0</v>
      </c>
      <c r="AP607" s="36">
        <f>VLOOKUP($H607,[3]IRA!$H$6:$BN$980,AP$1,FALSE)</f>
        <v>0</v>
      </c>
      <c r="AQ607" s="36">
        <f>VLOOKUP($H607,[3]IRA!$H$6:$BN$980,AQ$1,FALSE)</f>
        <v>0</v>
      </c>
      <c r="AR607" s="36">
        <f>VLOOKUP($H607,[3]IRA!$H$6:$BN$980,AR$1,FALSE)</f>
        <v>0</v>
      </c>
      <c r="AS607" s="36">
        <f>VLOOKUP($H607,[3]IRA!$H$6:$BN$980,AS$1,FALSE)</f>
        <v>0</v>
      </c>
      <c r="AT607" s="36">
        <f>VLOOKUP($H607,[3]IRA!$H$6:$BN$980,AT$1,FALSE)</f>
        <v>0</v>
      </c>
      <c r="AU607" s="36">
        <f>VLOOKUP($H607,[3]IRA!$H$6:$BN$980,AU$1,FALSE)</f>
        <v>0</v>
      </c>
      <c r="AV607" s="36">
        <f>VLOOKUP($H607,[3]IRA!$H$6:$BN$980,AV$1,FALSE)</f>
        <v>0</v>
      </c>
      <c r="AW607" s="36">
        <f>VLOOKUP($H607,[3]IRA!$H$6:$BN$980,AW$1,FALSE)</f>
        <v>0</v>
      </c>
      <c r="AX607" s="36">
        <f>VLOOKUP($H607,[3]IRA!$H$6:$BN$980,AX$1,FALSE)</f>
        <v>0</v>
      </c>
      <c r="AY607" s="36">
        <f>VLOOKUP($H607,[3]IRA!$H$6:$BN$980,AY$1,FALSE)</f>
        <v>0</v>
      </c>
      <c r="AZ607" s="20">
        <f>VLOOKUP(H607,[3]IRA!$H$6:$BO$980,60,FALSE)</f>
        <v>0</v>
      </c>
      <c r="BA607" s="20">
        <f t="shared" si="88"/>
        <v>0</v>
      </c>
      <c r="BB607" s="17">
        <f t="shared" si="89"/>
        <v>0</v>
      </c>
      <c r="BC607" s="36">
        <f>VLOOKUP($H607,[4]IRA!$H$7:$CS$981,BC$1,FALSE)</f>
        <v>3</v>
      </c>
      <c r="BD607" s="36">
        <f>VLOOKUP($H607,[4]IRA!$H$7:$CS$981,BD$1,FALSE)</f>
        <v>12</v>
      </c>
      <c r="BE607" s="36">
        <f>VLOOKUP($H607,[4]IRA!$H$7:$CS$981,BE$1,FALSE)</f>
        <v>22</v>
      </c>
      <c r="BF607" s="36">
        <f>VLOOKUP($H607,[4]IRA!$H$7:$CS$981,BF$1,FALSE)</f>
        <v>8</v>
      </c>
      <c r="BG607" s="36">
        <f>VLOOKUP($H607,[4]IRA!$H$7:$CS$981,BG$1,FALSE)</f>
        <v>0</v>
      </c>
      <c r="BH607" s="36">
        <f>VLOOKUP($H607,[4]IRA!$H$7:$CS$981,BH$1,FALSE)</f>
        <v>0</v>
      </c>
      <c r="BI607" s="36">
        <f>VLOOKUP($H607,[4]IRA!$H$7:$CS$981,BI$1,FALSE)</f>
        <v>0</v>
      </c>
      <c r="BJ607" s="36">
        <f>VLOOKUP($H607,[4]IRA!$H$7:$CS$981,BJ$1,FALSE)</f>
        <v>0</v>
      </c>
      <c r="BK607" s="36">
        <f>VLOOKUP($H607,[4]IRA!$H$7:$CS$981,BK$1,FALSE)</f>
        <v>0</v>
      </c>
      <c r="BL607" s="36">
        <f>VLOOKUP($H607,[4]IRA!$H$7:$CS$981,BL$1,FALSE)</f>
        <v>0</v>
      </c>
      <c r="BM607" s="36">
        <f>VLOOKUP($H607,[4]IRA!$H$7:$CS$981,BM$1,FALSE)</f>
        <v>0</v>
      </c>
      <c r="BN607" s="36">
        <f>VLOOKUP($H607,[4]IRA!$H$7:$CS$981,BN$1,FALSE)</f>
        <v>0</v>
      </c>
      <c r="BO607" s="10">
        <f>VLOOKUP(H607,[4]IRA!$H$7:$CS$981,90,FALSE)</f>
        <v>70</v>
      </c>
      <c r="BP607" s="10">
        <f t="shared" si="90"/>
        <v>45</v>
      </c>
      <c r="BQ607" s="17">
        <f t="shared" si="91"/>
        <v>0.6428571428571429</v>
      </c>
    </row>
    <row r="608" spans="1:69" x14ac:dyDescent="0.3">
      <c r="A608" s="87" t="s">
        <v>2</v>
      </c>
      <c r="B608" s="87" t="s">
        <v>93</v>
      </c>
      <c r="C608" s="88"/>
      <c r="D608" s="87" t="s">
        <v>719</v>
      </c>
      <c r="E608" s="87" t="s">
        <v>820</v>
      </c>
      <c r="F608" s="87" t="s">
        <v>818</v>
      </c>
      <c r="G608" s="88" t="s">
        <v>555</v>
      </c>
      <c r="H608" s="88">
        <v>26309</v>
      </c>
      <c r="I608" s="87" t="s">
        <v>1088</v>
      </c>
      <c r="J608" s="37">
        <f>VLOOKUP($H608,[1]EDA!$H$6:$BN$980,J$1,FALSE)</f>
        <v>0</v>
      </c>
      <c r="K608" s="36">
        <f>VLOOKUP($H608,[1]EDA!$H$6:$BN$980,K$1,FALSE)</f>
        <v>0</v>
      </c>
      <c r="L608" s="36">
        <f>VLOOKUP($H608,[1]EDA!$H$6:$BN$980,L$1,FALSE)</f>
        <v>0</v>
      </c>
      <c r="M608" s="36">
        <f>VLOOKUP($H608,[1]EDA!$H$6:$BN$980,M$1,FALSE)</f>
        <v>0</v>
      </c>
      <c r="N608" s="36">
        <f>VLOOKUP($H608,[1]EDA!$H$6:$BN$980,N$1,FALSE)</f>
        <v>0</v>
      </c>
      <c r="O608" s="36">
        <f>VLOOKUP($H608,[1]EDA!$H$6:$BN$980,O$1,FALSE)</f>
        <v>0</v>
      </c>
      <c r="P608" s="36">
        <f>VLOOKUP($H608,[1]EDA!$H$6:$BN$980,P$1,FALSE)</f>
        <v>0</v>
      </c>
      <c r="Q608" s="36">
        <f>VLOOKUP($H608,[1]EDA!$H$6:$BN$980,Q$1,FALSE)</f>
        <v>0</v>
      </c>
      <c r="R608" s="36">
        <f>VLOOKUP($H608,[1]EDA!$H$6:$BN$980,R$1,FALSE)</f>
        <v>0</v>
      </c>
      <c r="S608" s="36">
        <f>VLOOKUP($H608,[1]EDA!$H$6:$BN$980,S$1,FALSE)</f>
        <v>0</v>
      </c>
      <c r="T608" s="36">
        <f>VLOOKUP($H608,[1]EDA!$H$6:$BN$980,T$1,FALSE)</f>
        <v>0</v>
      </c>
      <c r="U608" s="36">
        <f>VLOOKUP($H608,[1]EDA!$H$6:$BN$980,U$1,FALSE)</f>
        <v>0</v>
      </c>
      <c r="V608" s="10">
        <f>VLOOKUP(H608,[1]EDA!$H$6:$BO$980,60,FALSE)</f>
        <v>0</v>
      </c>
      <c r="W608" s="10">
        <f t="shared" si="84"/>
        <v>0</v>
      </c>
      <c r="X608" s="17">
        <f t="shared" si="85"/>
        <v>0</v>
      </c>
      <c r="Y608" s="36">
        <f>VLOOKUP($H608,[2]EDA!$H$6:$AY$980,Y$1,FALSE)</f>
        <v>0</v>
      </c>
      <c r="Z608" s="36">
        <f>VLOOKUP($H608,[2]EDA!$H$6:$AY$980,Z$1,FALSE)</f>
        <v>0</v>
      </c>
      <c r="AA608" s="36">
        <f>VLOOKUP($H608,[2]EDA!$H$6:$AY$980,AA$1,FALSE)</f>
        <v>0</v>
      </c>
      <c r="AB608" s="36">
        <f>VLOOKUP($H608,[2]EDA!$H$6:$AY$980,AB$1,FALSE)</f>
        <v>0</v>
      </c>
      <c r="AC608" s="36">
        <f>VLOOKUP($H608,[2]EDA!$H$6:$AY$980,AC$1,FALSE)</f>
        <v>0</v>
      </c>
      <c r="AD608" s="36">
        <f>VLOOKUP($H608,[2]EDA!$H$6:$AY$980,AD$1,FALSE)</f>
        <v>0</v>
      </c>
      <c r="AE608" s="36">
        <f>VLOOKUP($H608,[2]EDA!$H$6:$AY$980,AE$1,FALSE)</f>
        <v>0</v>
      </c>
      <c r="AF608" s="36">
        <f>VLOOKUP($H608,[2]EDA!$H$6:$AY$980,AF$1,FALSE)</f>
        <v>0</v>
      </c>
      <c r="AG608" s="36">
        <f>VLOOKUP($H608,[2]EDA!$H$6:$AY$980,AG$1,FALSE)</f>
        <v>0</v>
      </c>
      <c r="AH608" s="36">
        <f>VLOOKUP($H608,[2]EDA!$H$6:$AY$980,AH$1,FALSE)</f>
        <v>0</v>
      </c>
      <c r="AI608" s="36">
        <f>VLOOKUP($H608,[2]EDA!$H$6:$AY$980,AI$1,FALSE)</f>
        <v>0</v>
      </c>
      <c r="AJ608" s="36">
        <f>VLOOKUP($H608,[2]EDA!$H$6:$AY$980,AJ$1,FALSE)</f>
        <v>0</v>
      </c>
      <c r="AK608" s="20">
        <f>VLOOKUP(H608,[2]EDA!$H$6:$AZ$980,45,FALSE)</f>
        <v>0</v>
      </c>
      <c r="AL608" s="39">
        <f t="shared" si="86"/>
        <v>0</v>
      </c>
      <c r="AM608" s="17">
        <f t="shared" si="87"/>
        <v>0</v>
      </c>
      <c r="AN608" s="36">
        <f>VLOOKUP($H608,[3]IRA!$H$6:$BN$980,AN$1,FALSE)</f>
        <v>0</v>
      </c>
      <c r="AO608" s="36">
        <f>VLOOKUP($H608,[3]IRA!$H$6:$BN$980,AO$1,FALSE)</f>
        <v>0</v>
      </c>
      <c r="AP608" s="36">
        <f>VLOOKUP($H608,[3]IRA!$H$6:$BN$980,AP$1,FALSE)</f>
        <v>0</v>
      </c>
      <c r="AQ608" s="36">
        <f>VLOOKUP($H608,[3]IRA!$H$6:$BN$980,AQ$1,FALSE)</f>
        <v>0</v>
      </c>
      <c r="AR608" s="36">
        <f>VLOOKUP($H608,[3]IRA!$H$6:$BN$980,AR$1,FALSE)</f>
        <v>0</v>
      </c>
      <c r="AS608" s="36">
        <f>VLOOKUP($H608,[3]IRA!$H$6:$BN$980,AS$1,FALSE)</f>
        <v>0</v>
      </c>
      <c r="AT608" s="36">
        <f>VLOOKUP($H608,[3]IRA!$H$6:$BN$980,AT$1,FALSE)</f>
        <v>0</v>
      </c>
      <c r="AU608" s="36">
        <f>VLOOKUP($H608,[3]IRA!$H$6:$BN$980,AU$1,FALSE)</f>
        <v>0</v>
      </c>
      <c r="AV608" s="36">
        <f>VLOOKUP($H608,[3]IRA!$H$6:$BN$980,AV$1,FALSE)</f>
        <v>0</v>
      </c>
      <c r="AW608" s="36">
        <f>VLOOKUP($H608,[3]IRA!$H$6:$BN$980,AW$1,FALSE)</f>
        <v>0</v>
      </c>
      <c r="AX608" s="36">
        <f>VLOOKUP($H608,[3]IRA!$H$6:$BN$980,AX$1,FALSE)</f>
        <v>0</v>
      </c>
      <c r="AY608" s="36">
        <f>VLOOKUP($H608,[3]IRA!$H$6:$BN$980,AY$1,FALSE)</f>
        <v>0</v>
      </c>
      <c r="AZ608" s="20">
        <f>VLOOKUP(H608,[3]IRA!$H$6:$BO$980,60,FALSE)</f>
        <v>0</v>
      </c>
      <c r="BA608" s="20">
        <f t="shared" si="88"/>
        <v>0</v>
      </c>
      <c r="BB608" s="17">
        <f t="shared" si="89"/>
        <v>0</v>
      </c>
      <c r="BC608" s="36">
        <f>VLOOKUP($H608,[4]IRA!$H$7:$CS$981,BC$1,FALSE)</f>
        <v>0</v>
      </c>
      <c r="BD608" s="36">
        <f>VLOOKUP($H608,[4]IRA!$H$7:$CS$981,BD$1,FALSE)</f>
        <v>0</v>
      </c>
      <c r="BE608" s="36">
        <f>VLOOKUP($H608,[4]IRA!$H$7:$CS$981,BE$1,FALSE)</f>
        <v>0</v>
      </c>
      <c r="BF608" s="36">
        <f>VLOOKUP($H608,[4]IRA!$H$7:$CS$981,BF$1,FALSE)</f>
        <v>0</v>
      </c>
      <c r="BG608" s="36">
        <f>VLOOKUP($H608,[4]IRA!$H$7:$CS$981,BG$1,FALSE)</f>
        <v>0</v>
      </c>
      <c r="BH608" s="36">
        <f>VLOOKUP($H608,[4]IRA!$H$7:$CS$981,BH$1,FALSE)</f>
        <v>0</v>
      </c>
      <c r="BI608" s="36">
        <f>VLOOKUP($H608,[4]IRA!$H$7:$CS$981,BI$1,FALSE)</f>
        <v>0</v>
      </c>
      <c r="BJ608" s="36">
        <f>VLOOKUP($H608,[4]IRA!$H$7:$CS$981,BJ$1,FALSE)</f>
        <v>0</v>
      </c>
      <c r="BK608" s="36">
        <f>VLOOKUP($H608,[4]IRA!$H$7:$CS$981,BK$1,FALSE)</f>
        <v>0</v>
      </c>
      <c r="BL608" s="36">
        <f>VLOOKUP($H608,[4]IRA!$H$7:$CS$981,BL$1,FALSE)</f>
        <v>0</v>
      </c>
      <c r="BM608" s="36">
        <f>VLOOKUP($H608,[4]IRA!$H$7:$CS$981,BM$1,FALSE)</f>
        <v>0</v>
      </c>
      <c r="BN608" s="36">
        <f>VLOOKUP($H608,[4]IRA!$H$7:$CS$981,BN$1,FALSE)</f>
        <v>0</v>
      </c>
      <c r="BO608" s="10">
        <f>VLOOKUP(H608,[4]IRA!$H$7:$CS$981,90,FALSE)</f>
        <v>0</v>
      </c>
      <c r="BP608" s="10">
        <f t="shared" si="90"/>
        <v>0</v>
      </c>
      <c r="BQ608" s="17">
        <f t="shared" si="91"/>
        <v>0</v>
      </c>
    </row>
    <row r="609" spans="1:69" x14ac:dyDescent="0.3">
      <c r="A609" s="87" t="s">
        <v>181</v>
      </c>
      <c r="B609" s="87" t="s">
        <v>180</v>
      </c>
      <c r="C609" s="88">
        <v>407</v>
      </c>
      <c r="D609" s="87" t="s">
        <v>846</v>
      </c>
      <c r="E609" s="87" t="s">
        <v>181</v>
      </c>
      <c r="F609" s="87" t="s">
        <v>180</v>
      </c>
      <c r="G609" s="88" t="s">
        <v>550</v>
      </c>
      <c r="H609" s="88">
        <v>26374</v>
      </c>
      <c r="I609" s="87" t="s">
        <v>789</v>
      </c>
      <c r="J609" s="37">
        <f>VLOOKUP($H609,[1]EDA!$H$6:$BN$980,J$1,FALSE)</f>
        <v>3</v>
      </c>
      <c r="K609" s="36">
        <f>VLOOKUP($H609,[1]EDA!$H$6:$BN$980,K$1,FALSE)</f>
        <v>3</v>
      </c>
      <c r="L609" s="36">
        <f>VLOOKUP($H609,[1]EDA!$H$6:$BN$980,L$1,FALSE)</f>
        <v>7</v>
      </c>
      <c r="M609" s="36">
        <f>VLOOKUP($H609,[1]EDA!$H$6:$BN$980,M$1,FALSE)</f>
        <v>0</v>
      </c>
      <c r="N609" s="36">
        <f>VLOOKUP($H609,[1]EDA!$H$6:$BN$980,N$1,FALSE)</f>
        <v>0</v>
      </c>
      <c r="O609" s="36">
        <f>VLOOKUP($H609,[1]EDA!$H$6:$BN$980,O$1,FALSE)</f>
        <v>0</v>
      </c>
      <c r="P609" s="36">
        <f>VLOOKUP($H609,[1]EDA!$H$6:$BN$980,P$1,FALSE)</f>
        <v>0</v>
      </c>
      <c r="Q609" s="36">
        <f>VLOOKUP($H609,[1]EDA!$H$6:$BN$980,Q$1,FALSE)</f>
        <v>0</v>
      </c>
      <c r="R609" s="36">
        <f>VLOOKUP($H609,[1]EDA!$H$6:$BN$980,R$1,FALSE)</f>
        <v>0</v>
      </c>
      <c r="S609" s="36">
        <f>VLOOKUP($H609,[1]EDA!$H$6:$BN$980,S$1,FALSE)</f>
        <v>0</v>
      </c>
      <c r="T609" s="36">
        <f>VLOOKUP($H609,[1]EDA!$H$6:$BN$980,T$1,FALSE)</f>
        <v>0</v>
      </c>
      <c r="U609" s="36">
        <f>VLOOKUP($H609,[1]EDA!$H$6:$BN$980,U$1,FALSE)</f>
        <v>0</v>
      </c>
      <c r="V609" s="10">
        <f>VLOOKUP(H609,[1]EDA!$H$6:$BO$980,60,FALSE)</f>
        <v>14.5</v>
      </c>
      <c r="W609" s="10">
        <f t="shared" si="84"/>
        <v>13</v>
      </c>
      <c r="X609" s="17">
        <f t="shared" si="85"/>
        <v>0.89655172413793105</v>
      </c>
      <c r="Y609" s="36">
        <f>VLOOKUP($H609,[2]EDA!$H$6:$AY$980,Y$1,FALSE)</f>
        <v>0</v>
      </c>
      <c r="Z609" s="36">
        <f>VLOOKUP($H609,[2]EDA!$H$6:$AY$980,Z$1,FALSE)</f>
        <v>0</v>
      </c>
      <c r="AA609" s="36">
        <f>VLOOKUP($H609,[2]EDA!$H$6:$AY$980,AA$1,FALSE)</f>
        <v>0</v>
      </c>
      <c r="AB609" s="36">
        <f>VLOOKUP($H609,[2]EDA!$H$6:$AY$980,AB$1,FALSE)</f>
        <v>0</v>
      </c>
      <c r="AC609" s="36">
        <f>VLOOKUP($H609,[2]EDA!$H$6:$AY$980,AC$1,FALSE)</f>
        <v>0</v>
      </c>
      <c r="AD609" s="36">
        <f>VLOOKUP($H609,[2]EDA!$H$6:$AY$980,AD$1,FALSE)</f>
        <v>0</v>
      </c>
      <c r="AE609" s="36">
        <f>VLOOKUP($H609,[2]EDA!$H$6:$AY$980,AE$1,FALSE)</f>
        <v>0</v>
      </c>
      <c r="AF609" s="36">
        <f>VLOOKUP($H609,[2]EDA!$H$6:$AY$980,AF$1,FALSE)</f>
        <v>0</v>
      </c>
      <c r="AG609" s="36">
        <f>VLOOKUP($H609,[2]EDA!$H$6:$AY$980,AG$1,FALSE)</f>
        <v>0</v>
      </c>
      <c r="AH609" s="36">
        <f>VLOOKUP($H609,[2]EDA!$H$6:$AY$980,AH$1,FALSE)</f>
        <v>0</v>
      </c>
      <c r="AI609" s="36">
        <f>VLOOKUP($H609,[2]EDA!$H$6:$AY$980,AI$1,FALSE)</f>
        <v>0</v>
      </c>
      <c r="AJ609" s="36">
        <f>VLOOKUP($H609,[2]EDA!$H$6:$AY$980,AJ$1,FALSE)</f>
        <v>0</v>
      </c>
      <c r="AK609" s="20">
        <f>VLOOKUP(H609,[2]EDA!$H$6:$AZ$980,45,FALSE)</f>
        <v>0</v>
      </c>
      <c r="AL609" s="39">
        <f t="shared" si="86"/>
        <v>0</v>
      </c>
      <c r="AM609" s="17">
        <f t="shared" si="87"/>
        <v>0</v>
      </c>
      <c r="AN609" s="36">
        <f>VLOOKUP($H609,[3]IRA!$H$6:$BN$980,AN$1,FALSE)</f>
        <v>0</v>
      </c>
      <c r="AO609" s="36">
        <f>VLOOKUP($H609,[3]IRA!$H$6:$BN$980,AO$1,FALSE)</f>
        <v>0</v>
      </c>
      <c r="AP609" s="36">
        <f>VLOOKUP($H609,[3]IRA!$H$6:$BN$980,AP$1,FALSE)</f>
        <v>0</v>
      </c>
      <c r="AQ609" s="36">
        <f>VLOOKUP($H609,[3]IRA!$H$6:$BN$980,AQ$1,FALSE)</f>
        <v>0</v>
      </c>
      <c r="AR609" s="36">
        <f>VLOOKUP($H609,[3]IRA!$H$6:$BN$980,AR$1,FALSE)</f>
        <v>0</v>
      </c>
      <c r="AS609" s="36">
        <f>VLOOKUP($H609,[3]IRA!$H$6:$BN$980,AS$1,FALSE)</f>
        <v>0</v>
      </c>
      <c r="AT609" s="36">
        <f>VLOOKUP($H609,[3]IRA!$H$6:$BN$980,AT$1,FALSE)</f>
        <v>0</v>
      </c>
      <c r="AU609" s="36">
        <f>VLOOKUP($H609,[3]IRA!$H$6:$BN$980,AU$1,FALSE)</f>
        <v>0</v>
      </c>
      <c r="AV609" s="36">
        <f>VLOOKUP($H609,[3]IRA!$H$6:$BN$980,AV$1,FALSE)</f>
        <v>0</v>
      </c>
      <c r="AW609" s="36">
        <f>VLOOKUP($H609,[3]IRA!$H$6:$BN$980,AW$1,FALSE)</f>
        <v>0</v>
      </c>
      <c r="AX609" s="36">
        <f>VLOOKUP($H609,[3]IRA!$H$6:$BN$980,AX$1,FALSE)</f>
        <v>0</v>
      </c>
      <c r="AY609" s="36">
        <f>VLOOKUP($H609,[3]IRA!$H$6:$BN$980,AY$1,FALSE)</f>
        <v>0</v>
      </c>
      <c r="AZ609" s="20">
        <f>VLOOKUP(H609,[3]IRA!$H$6:$BO$980,60,FALSE)</f>
        <v>0</v>
      </c>
      <c r="BA609" s="20">
        <f t="shared" si="88"/>
        <v>0</v>
      </c>
      <c r="BB609" s="17">
        <f t="shared" si="89"/>
        <v>0</v>
      </c>
      <c r="BC609" s="36">
        <f>VLOOKUP($H609,[4]IRA!$H$7:$CS$981,BC$1,FALSE)</f>
        <v>8</v>
      </c>
      <c r="BD609" s="36">
        <f>VLOOKUP($H609,[4]IRA!$H$7:$CS$981,BD$1,FALSE)</f>
        <v>11</v>
      </c>
      <c r="BE609" s="36">
        <f>VLOOKUP($H609,[4]IRA!$H$7:$CS$981,BE$1,FALSE)</f>
        <v>13</v>
      </c>
      <c r="BF609" s="36">
        <f>VLOOKUP($H609,[4]IRA!$H$7:$CS$981,BF$1,FALSE)</f>
        <v>0</v>
      </c>
      <c r="BG609" s="36">
        <f>VLOOKUP($H609,[4]IRA!$H$7:$CS$981,BG$1,FALSE)</f>
        <v>0</v>
      </c>
      <c r="BH609" s="36">
        <f>VLOOKUP($H609,[4]IRA!$H$7:$CS$981,BH$1,FALSE)</f>
        <v>0</v>
      </c>
      <c r="BI609" s="36">
        <f>VLOOKUP($H609,[4]IRA!$H$7:$CS$981,BI$1,FALSE)</f>
        <v>0</v>
      </c>
      <c r="BJ609" s="36">
        <f>VLOOKUP($H609,[4]IRA!$H$7:$CS$981,BJ$1,FALSE)</f>
        <v>0</v>
      </c>
      <c r="BK609" s="36">
        <f>VLOOKUP($H609,[4]IRA!$H$7:$CS$981,BK$1,FALSE)</f>
        <v>0</v>
      </c>
      <c r="BL609" s="36">
        <f>VLOOKUP($H609,[4]IRA!$H$7:$CS$981,BL$1,FALSE)</f>
        <v>0</v>
      </c>
      <c r="BM609" s="36">
        <f>VLOOKUP($H609,[4]IRA!$H$7:$CS$981,BM$1,FALSE)</f>
        <v>0</v>
      </c>
      <c r="BN609" s="36">
        <f>VLOOKUP($H609,[4]IRA!$H$7:$CS$981,BN$1,FALSE)</f>
        <v>0</v>
      </c>
      <c r="BO609" s="10">
        <f>VLOOKUP(H609,[4]IRA!$H$7:$CS$981,90,FALSE)</f>
        <v>114</v>
      </c>
      <c r="BP609" s="10">
        <f t="shared" si="90"/>
        <v>32</v>
      </c>
      <c r="BQ609" s="17">
        <f t="shared" si="91"/>
        <v>0.2807017543859649</v>
      </c>
    </row>
    <row r="610" spans="1:69" x14ac:dyDescent="0.3">
      <c r="A610" s="87" t="s">
        <v>2</v>
      </c>
      <c r="B610" s="87" t="s">
        <v>93</v>
      </c>
      <c r="C610" s="88"/>
      <c r="D610" s="87" t="s">
        <v>719</v>
      </c>
      <c r="E610" s="87" t="s">
        <v>820</v>
      </c>
      <c r="F610" s="87" t="s">
        <v>818</v>
      </c>
      <c r="G610" s="88" t="s">
        <v>555</v>
      </c>
      <c r="H610" s="88">
        <v>26390</v>
      </c>
      <c r="I610" s="87" t="s">
        <v>1089</v>
      </c>
      <c r="J610" s="37">
        <f>VLOOKUP($H610,[1]EDA!$H$6:$BN$980,J$1,FALSE)</f>
        <v>0</v>
      </c>
      <c r="K610" s="36">
        <f>VLOOKUP($H610,[1]EDA!$H$6:$BN$980,K$1,FALSE)</f>
        <v>0</v>
      </c>
      <c r="L610" s="36">
        <f>VLOOKUP($H610,[1]EDA!$H$6:$BN$980,L$1,FALSE)</f>
        <v>0</v>
      </c>
      <c r="M610" s="36">
        <f>VLOOKUP($H610,[1]EDA!$H$6:$BN$980,M$1,FALSE)</f>
        <v>0</v>
      </c>
      <c r="N610" s="36">
        <f>VLOOKUP($H610,[1]EDA!$H$6:$BN$980,N$1,FALSE)</f>
        <v>0</v>
      </c>
      <c r="O610" s="36">
        <f>VLOOKUP($H610,[1]EDA!$H$6:$BN$980,O$1,FALSE)</f>
        <v>0</v>
      </c>
      <c r="P610" s="36">
        <f>VLOOKUP($H610,[1]EDA!$H$6:$BN$980,P$1,FALSE)</f>
        <v>0</v>
      </c>
      <c r="Q610" s="36">
        <f>VLOOKUP($H610,[1]EDA!$H$6:$BN$980,Q$1,FALSE)</f>
        <v>0</v>
      </c>
      <c r="R610" s="36">
        <f>VLOOKUP($H610,[1]EDA!$H$6:$BN$980,R$1,FALSE)</f>
        <v>0</v>
      </c>
      <c r="S610" s="36">
        <f>VLOOKUP($H610,[1]EDA!$H$6:$BN$980,S$1,FALSE)</f>
        <v>0</v>
      </c>
      <c r="T610" s="36">
        <f>VLOOKUP($H610,[1]EDA!$H$6:$BN$980,T$1,FALSE)</f>
        <v>0</v>
      </c>
      <c r="U610" s="36">
        <f>VLOOKUP($H610,[1]EDA!$H$6:$BN$980,U$1,FALSE)</f>
        <v>0</v>
      </c>
      <c r="V610" s="10">
        <f>VLOOKUP(H610,[1]EDA!$H$6:$BO$980,60,FALSE)</f>
        <v>0</v>
      </c>
      <c r="W610" s="10">
        <f t="shared" si="84"/>
        <v>0</v>
      </c>
      <c r="X610" s="17">
        <f t="shared" si="85"/>
        <v>0</v>
      </c>
      <c r="Y610" s="36">
        <f>VLOOKUP($H610,[2]EDA!$H$6:$AY$980,Y$1,FALSE)</f>
        <v>0</v>
      </c>
      <c r="Z610" s="36">
        <f>VLOOKUP($H610,[2]EDA!$H$6:$AY$980,Z$1,FALSE)</f>
        <v>0</v>
      </c>
      <c r="AA610" s="36">
        <f>VLOOKUP($H610,[2]EDA!$H$6:$AY$980,AA$1,FALSE)</f>
        <v>0</v>
      </c>
      <c r="AB610" s="36">
        <f>VLOOKUP($H610,[2]EDA!$H$6:$AY$980,AB$1,FALSE)</f>
        <v>0</v>
      </c>
      <c r="AC610" s="36">
        <f>VLOOKUP($H610,[2]EDA!$H$6:$AY$980,AC$1,FALSE)</f>
        <v>0</v>
      </c>
      <c r="AD610" s="36">
        <f>VLOOKUP($H610,[2]EDA!$H$6:$AY$980,AD$1,FALSE)</f>
        <v>0</v>
      </c>
      <c r="AE610" s="36">
        <f>VLOOKUP($H610,[2]EDA!$H$6:$AY$980,AE$1,FALSE)</f>
        <v>0</v>
      </c>
      <c r="AF610" s="36">
        <f>VLOOKUP($H610,[2]EDA!$H$6:$AY$980,AF$1,FALSE)</f>
        <v>0</v>
      </c>
      <c r="AG610" s="36">
        <f>VLOOKUP($H610,[2]EDA!$H$6:$AY$980,AG$1,FALSE)</f>
        <v>0</v>
      </c>
      <c r="AH610" s="36">
        <f>VLOOKUP($H610,[2]EDA!$H$6:$AY$980,AH$1,FALSE)</f>
        <v>0</v>
      </c>
      <c r="AI610" s="36">
        <f>VLOOKUP($H610,[2]EDA!$H$6:$AY$980,AI$1,FALSE)</f>
        <v>0</v>
      </c>
      <c r="AJ610" s="36">
        <f>VLOOKUP($H610,[2]EDA!$H$6:$AY$980,AJ$1,FALSE)</f>
        <v>0</v>
      </c>
      <c r="AK610" s="20">
        <f>VLOOKUP(H610,[2]EDA!$H$6:$AZ$980,45,FALSE)</f>
        <v>0</v>
      </c>
      <c r="AL610" s="39">
        <f t="shared" si="86"/>
        <v>0</v>
      </c>
      <c r="AM610" s="17">
        <f t="shared" si="87"/>
        <v>0</v>
      </c>
      <c r="AN610" s="36">
        <f>VLOOKUP($H610,[3]IRA!$H$6:$BN$980,AN$1,FALSE)</f>
        <v>0</v>
      </c>
      <c r="AO610" s="36">
        <f>VLOOKUP($H610,[3]IRA!$H$6:$BN$980,AO$1,FALSE)</f>
        <v>0</v>
      </c>
      <c r="AP610" s="36">
        <f>VLOOKUP($H610,[3]IRA!$H$6:$BN$980,AP$1,FALSE)</f>
        <v>0</v>
      </c>
      <c r="AQ610" s="36">
        <f>VLOOKUP($H610,[3]IRA!$H$6:$BN$980,AQ$1,FALSE)</f>
        <v>0</v>
      </c>
      <c r="AR610" s="36">
        <f>VLOOKUP($H610,[3]IRA!$H$6:$BN$980,AR$1,FALSE)</f>
        <v>0</v>
      </c>
      <c r="AS610" s="36">
        <f>VLOOKUP($H610,[3]IRA!$H$6:$BN$980,AS$1,FALSE)</f>
        <v>0</v>
      </c>
      <c r="AT610" s="36">
        <f>VLOOKUP($H610,[3]IRA!$H$6:$BN$980,AT$1,FALSE)</f>
        <v>0</v>
      </c>
      <c r="AU610" s="36">
        <f>VLOOKUP($H610,[3]IRA!$H$6:$BN$980,AU$1,FALSE)</f>
        <v>0</v>
      </c>
      <c r="AV610" s="36">
        <f>VLOOKUP($H610,[3]IRA!$H$6:$BN$980,AV$1,FALSE)</f>
        <v>0</v>
      </c>
      <c r="AW610" s="36">
        <f>VLOOKUP($H610,[3]IRA!$H$6:$BN$980,AW$1,FALSE)</f>
        <v>0</v>
      </c>
      <c r="AX610" s="36">
        <f>VLOOKUP($H610,[3]IRA!$H$6:$BN$980,AX$1,FALSE)</f>
        <v>0</v>
      </c>
      <c r="AY610" s="36">
        <f>VLOOKUP($H610,[3]IRA!$H$6:$BN$980,AY$1,FALSE)</f>
        <v>0</v>
      </c>
      <c r="AZ610" s="20">
        <f>VLOOKUP(H610,[3]IRA!$H$6:$BO$980,60,FALSE)</f>
        <v>0</v>
      </c>
      <c r="BA610" s="20">
        <f t="shared" si="88"/>
        <v>0</v>
      </c>
      <c r="BB610" s="17">
        <f t="shared" si="89"/>
        <v>0</v>
      </c>
      <c r="BC610" s="36">
        <f>VLOOKUP($H610,[4]IRA!$H$7:$CS$981,BC$1,FALSE)</f>
        <v>0</v>
      </c>
      <c r="BD610" s="36">
        <f>VLOOKUP($H610,[4]IRA!$H$7:$CS$981,BD$1,FALSE)</f>
        <v>0</v>
      </c>
      <c r="BE610" s="36">
        <f>VLOOKUP($H610,[4]IRA!$H$7:$CS$981,BE$1,FALSE)</f>
        <v>0</v>
      </c>
      <c r="BF610" s="36">
        <f>VLOOKUP($H610,[4]IRA!$H$7:$CS$981,BF$1,FALSE)</f>
        <v>0</v>
      </c>
      <c r="BG610" s="36">
        <f>VLOOKUP($H610,[4]IRA!$H$7:$CS$981,BG$1,FALSE)</f>
        <v>0</v>
      </c>
      <c r="BH610" s="36">
        <f>VLOOKUP($H610,[4]IRA!$H$7:$CS$981,BH$1,FALSE)</f>
        <v>0</v>
      </c>
      <c r="BI610" s="36">
        <f>VLOOKUP($H610,[4]IRA!$H$7:$CS$981,BI$1,FALSE)</f>
        <v>0</v>
      </c>
      <c r="BJ610" s="36">
        <f>VLOOKUP($H610,[4]IRA!$H$7:$CS$981,BJ$1,FALSE)</f>
        <v>0</v>
      </c>
      <c r="BK610" s="36">
        <f>VLOOKUP($H610,[4]IRA!$H$7:$CS$981,BK$1,FALSE)</f>
        <v>0</v>
      </c>
      <c r="BL610" s="36">
        <f>VLOOKUP($H610,[4]IRA!$H$7:$CS$981,BL$1,FALSE)</f>
        <v>0</v>
      </c>
      <c r="BM610" s="36">
        <f>VLOOKUP($H610,[4]IRA!$H$7:$CS$981,BM$1,FALSE)</f>
        <v>0</v>
      </c>
      <c r="BN610" s="36">
        <f>VLOOKUP($H610,[4]IRA!$H$7:$CS$981,BN$1,FALSE)</f>
        <v>0</v>
      </c>
      <c r="BO610" s="10">
        <f>VLOOKUP(H610,[4]IRA!$H$7:$CS$981,90,FALSE)</f>
        <v>0</v>
      </c>
      <c r="BP610" s="10">
        <f t="shared" si="90"/>
        <v>0</v>
      </c>
      <c r="BQ610" s="17">
        <f t="shared" si="91"/>
        <v>0</v>
      </c>
    </row>
    <row r="611" spans="1:69" x14ac:dyDescent="0.3">
      <c r="A611" s="87" t="s">
        <v>58</v>
      </c>
      <c r="B611" s="87" t="s">
        <v>59</v>
      </c>
      <c r="C611" s="88">
        <v>406</v>
      </c>
      <c r="D611" s="87" t="s">
        <v>857</v>
      </c>
      <c r="E611" s="87" t="s">
        <v>58</v>
      </c>
      <c r="F611" s="87" t="s">
        <v>59</v>
      </c>
      <c r="G611" s="88" t="s">
        <v>550</v>
      </c>
      <c r="H611" s="88">
        <v>26486</v>
      </c>
      <c r="I611" s="87" t="s">
        <v>790</v>
      </c>
      <c r="J611" s="37">
        <f>VLOOKUP($H611,[1]EDA!$H$6:$BN$980,J$1,FALSE)</f>
        <v>8</v>
      </c>
      <c r="K611" s="36">
        <f>VLOOKUP($H611,[1]EDA!$H$6:$BN$980,K$1,FALSE)</f>
        <v>2</v>
      </c>
      <c r="L611" s="36">
        <f>VLOOKUP($H611,[1]EDA!$H$6:$BN$980,L$1,FALSE)</f>
        <v>4</v>
      </c>
      <c r="M611" s="36">
        <f>VLOOKUP($H611,[1]EDA!$H$6:$BN$980,M$1,FALSE)</f>
        <v>2</v>
      </c>
      <c r="N611" s="36">
        <f>VLOOKUP($H611,[1]EDA!$H$6:$BN$980,N$1,FALSE)</f>
        <v>0</v>
      </c>
      <c r="O611" s="36">
        <f>VLOOKUP($H611,[1]EDA!$H$6:$BN$980,O$1,FALSE)</f>
        <v>0</v>
      </c>
      <c r="P611" s="36">
        <f>VLOOKUP($H611,[1]EDA!$H$6:$BN$980,P$1,FALSE)</f>
        <v>0</v>
      </c>
      <c r="Q611" s="36">
        <f>VLOOKUP($H611,[1]EDA!$H$6:$BN$980,Q$1,FALSE)</f>
        <v>0</v>
      </c>
      <c r="R611" s="36">
        <f>VLOOKUP($H611,[1]EDA!$H$6:$BN$980,R$1,FALSE)</f>
        <v>0</v>
      </c>
      <c r="S611" s="36">
        <f>VLOOKUP($H611,[1]EDA!$H$6:$BN$980,S$1,FALSE)</f>
        <v>0</v>
      </c>
      <c r="T611" s="36">
        <f>VLOOKUP($H611,[1]EDA!$H$6:$BN$980,T$1,FALSE)</f>
        <v>0</v>
      </c>
      <c r="U611" s="36">
        <f>VLOOKUP($H611,[1]EDA!$H$6:$BN$980,U$1,FALSE)</f>
        <v>0</v>
      </c>
      <c r="V611" s="10">
        <f>VLOOKUP(H611,[1]EDA!$H$6:$BO$980,60,FALSE)</f>
        <v>22.5</v>
      </c>
      <c r="W611" s="10">
        <f t="shared" si="84"/>
        <v>16</v>
      </c>
      <c r="X611" s="17">
        <f t="shared" si="85"/>
        <v>0.71111111111111114</v>
      </c>
      <c r="Y611" s="36">
        <f>VLOOKUP($H611,[2]EDA!$H$6:$AY$980,Y$1,FALSE)</f>
        <v>0</v>
      </c>
      <c r="Z611" s="36">
        <f>VLOOKUP($H611,[2]EDA!$H$6:$AY$980,Z$1,FALSE)</f>
        <v>0</v>
      </c>
      <c r="AA611" s="36">
        <f>VLOOKUP($H611,[2]EDA!$H$6:$AY$980,AA$1,FALSE)</f>
        <v>0</v>
      </c>
      <c r="AB611" s="36">
        <f>VLOOKUP($H611,[2]EDA!$H$6:$AY$980,AB$1,FALSE)</f>
        <v>0</v>
      </c>
      <c r="AC611" s="36">
        <f>VLOOKUP($H611,[2]EDA!$H$6:$AY$980,AC$1,FALSE)</f>
        <v>0</v>
      </c>
      <c r="AD611" s="36">
        <f>VLOOKUP($H611,[2]EDA!$H$6:$AY$980,AD$1,FALSE)</f>
        <v>0</v>
      </c>
      <c r="AE611" s="36">
        <f>VLOOKUP($H611,[2]EDA!$H$6:$AY$980,AE$1,FALSE)</f>
        <v>0</v>
      </c>
      <c r="AF611" s="36">
        <f>VLOOKUP($H611,[2]EDA!$H$6:$AY$980,AF$1,FALSE)</f>
        <v>0</v>
      </c>
      <c r="AG611" s="36">
        <f>VLOOKUP($H611,[2]EDA!$H$6:$AY$980,AG$1,FALSE)</f>
        <v>0</v>
      </c>
      <c r="AH611" s="36">
        <f>VLOOKUP($H611,[2]EDA!$H$6:$AY$980,AH$1,FALSE)</f>
        <v>0</v>
      </c>
      <c r="AI611" s="36">
        <f>VLOOKUP($H611,[2]EDA!$H$6:$AY$980,AI$1,FALSE)</f>
        <v>0</v>
      </c>
      <c r="AJ611" s="36">
        <f>VLOOKUP($H611,[2]EDA!$H$6:$AY$980,AJ$1,FALSE)</f>
        <v>0</v>
      </c>
      <c r="AK611" s="20">
        <f>VLOOKUP(H611,[2]EDA!$H$6:$AZ$980,45,FALSE)</f>
        <v>0</v>
      </c>
      <c r="AL611" s="39">
        <f t="shared" si="86"/>
        <v>0</v>
      </c>
      <c r="AM611" s="17">
        <f t="shared" si="87"/>
        <v>0</v>
      </c>
      <c r="AN611" s="36">
        <f>VLOOKUP($H611,[3]IRA!$H$6:$BN$980,AN$1,FALSE)</f>
        <v>0</v>
      </c>
      <c r="AO611" s="36">
        <f>VLOOKUP($H611,[3]IRA!$H$6:$BN$980,AO$1,FALSE)</f>
        <v>0</v>
      </c>
      <c r="AP611" s="36">
        <f>VLOOKUP($H611,[3]IRA!$H$6:$BN$980,AP$1,FALSE)</f>
        <v>0</v>
      </c>
      <c r="AQ611" s="36">
        <f>VLOOKUP($H611,[3]IRA!$H$6:$BN$980,AQ$1,FALSE)</f>
        <v>0</v>
      </c>
      <c r="AR611" s="36">
        <f>VLOOKUP($H611,[3]IRA!$H$6:$BN$980,AR$1,FALSE)</f>
        <v>0</v>
      </c>
      <c r="AS611" s="36">
        <f>VLOOKUP($H611,[3]IRA!$H$6:$BN$980,AS$1,FALSE)</f>
        <v>0</v>
      </c>
      <c r="AT611" s="36">
        <f>VLOOKUP($H611,[3]IRA!$H$6:$BN$980,AT$1,FALSE)</f>
        <v>0</v>
      </c>
      <c r="AU611" s="36">
        <f>VLOOKUP($H611,[3]IRA!$H$6:$BN$980,AU$1,FALSE)</f>
        <v>0</v>
      </c>
      <c r="AV611" s="36">
        <f>VLOOKUP($H611,[3]IRA!$H$6:$BN$980,AV$1,FALSE)</f>
        <v>0</v>
      </c>
      <c r="AW611" s="36">
        <f>VLOOKUP($H611,[3]IRA!$H$6:$BN$980,AW$1,FALSE)</f>
        <v>0</v>
      </c>
      <c r="AX611" s="36">
        <f>VLOOKUP($H611,[3]IRA!$H$6:$BN$980,AX$1,FALSE)</f>
        <v>0</v>
      </c>
      <c r="AY611" s="36">
        <f>VLOOKUP($H611,[3]IRA!$H$6:$BN$980,AY$1,FALSE)</f>
        <v>0</v>
      </c>
      <c r="AZ611" s="20">
        <f>VLOOKUP(H611,[3]IRA!$H$6:$BO$980,60,FALSE)</f>
        <v>0</v>
      </c>
      <c r="BA611" s="20">
        <f t="shared" si="88"/>
        <v>0</v>
      </c>
      <c r="BB611" s="17">
        <f t="shared" si="89"/>
        <v>0</v>
      </c>
      <c r="BC611" s="36">
        <f>VLOOKUP($H611,[4]IRA!$H$7:$CS$981,BC$1,FALSE)</f>
        <v>21</v>
      </c>
      <c r="BD611" s="36">
        <f>VLOOKUP($H611,[4]IRA!$H$7:$CS$981,BD$1,FALSE)</f>
        <v>4</v>
      </c>
      <c r="BE611" s="36">
        <f>VLOOKUP($H611,[4]IRA!$H$7:$CS$981,BE$1,FALSE)</f>
        <v>10</v>
      </c>
      <c r="BF611" s="36">
        <f>VLOOKUP($H611,[4]IRA!$H$7:$CS$981,BF$1,FALSE)</f>
        <v>6</v>
      </c>
      <c r="BG611" s="36">
        <f>VLOOKUP($H611,[4]IRA!$H$7:$CS$981,BG$1,FALSE)</f>
        <v>0</v>
      </c>
      <c r="BH611" s="36">
        <f>VLOOKUP($H611,[4]IRA!$H$7:$CS$981,BH$1,FALSE)</f>
        <v>0</v>
      </c>
      <c r="BI611" s="36">
        <f>VLOOKUP($H611,[4]IRA!$H$7:$CS$981,BI$1,FALSE)</f>
        <v>0</v>
      </c>
      <c r="BJ611" s="36">
        <f>VLOOKUP($H611,[4]IRA!$H$7:$CS$981,BJ$1,FALSE)</f>
        <v>0</v>
      </c>
      <c r="BK611" s="36">
        <f>VLOOKUP($H611,[4]IRA!$H$7:$CS$981,BK$1,FALSE)</f>
        <v>0</v>
      </c>
      <c r="BL611" s="36">
        <f>VLOOKUP($H611,[4]IRA!$H$7:$CS$981,BL$1,FALSE)</f>
        <v>0</v>
      </c>
      <c r="BM611" s="36">
        <f>VLOOKUP($H611,[4]IRA!$H$7:$CS$981,BM$1,FALSE)</f>
        <v>0</v>
      </c>
      <c r="BN611" s="36">
        <f>VLOOKUP($H611,[4]IRA!$H$7:$CS$981,BN$1,FALSE)</f>
        <v>0</v>
      </c>
      <c r="BO611" s="10">
        <f>VLOOKUP(H611,[4]IRA!$H$7:$CS$981,90,FALSE)</f>
        <v>40.666666666666664</v>
      </c>
      <c r="BP611" s="10">
        <f t="shared" si="90"/>
        <v>41</v>
      </c>
      <c r="BQ611" s="17">
        <f t="shared" si="91"/>
        <v>1.0081967213114755</v>
      </c>
    </row>
    <row r="612" spans="1:69" x14ac:dyDescent="0.3">
      <c r="A612" s="87" t="s">
        <v>58</v>
      </c>
      <c r="B612" s="87" t="s">
        <v>59</v>
      </c>
      <c r="C612" s="88">
        <v>406</v>
      </c>
      <c r="D612" s="87" t="s">
        <v>857</v>
      </c>
      <c r="E612" s="87" t="s">
        <v>58</v>
      </c>
      <c r="F612" s="87" t="s">
        <v>59</v>
      </c>
      <c r="G612" s="88" t="s">
        <v>550</v>
      </c>
      <c r="H612" s="88">
        <v>26487</v>
      </c>
      <c r="I612" s="87" t="s">
        <v>791</v>
      </c>
      <c r="J612" s="37">
        <f>VLOOKUP($H612,[1]EDA!$H$6:$BN$980,J$1,FALSE)</f>
        <v>8</v>
      </c>
      <c r="K612" s="36">
        <f>VLOOKUP($H612,[1]EDA!$H$6:$BN$980,K$1,FALSE)</f>
        <v>2</v>
      </c>
      <c r="L612" s="36">
        <f>VLOOKUP($H612,[1]EDA!$H$6:$BN$980,L$1,FALSE)</f>
        <v>4</v>
      </c>
      <c r="M612" s="36">
        <f>VLOOKUP($H612,[1]EDA!$H$6:$BN$980,M$1,FALSE)</f>
        <v>0</v>
      </c>
      <c r="N612" s="36">
        <f>VLOOKUP($H612,[1]EDA!$H$6:$BN$980,N$1,FALSE)</f>
        <v>0</v>
      </c>
      <c r="O612" s="36">
        <f>VLOOKUP($H612,[1]EDA!$H$6:$BN$980,O$1,FALSE)</f>
        <v>0</v>
      </c>
      <c r="P612" s="36">
        <f>VLOOKUP($H612,[1]EDA!$H$6:$BN$980,P$1,FALSE)</f>
        <v>0</v>
      </c>
      <c r="Q612" s="36">
        <f>VLOOKUP($H612,[1]EDA!$H$6:$BN$980,Q$1,FALSE)</f>
        <v>0</v>
      </c>
      <c r="R612" s="36">
        <f>VLOOKUP($H612,[1]EDA!$H$6:$BN$980,R$1,FALSE)</f>
        <v>0</v>
      </c>
      <c r="S612" s="36">
        <f>VLOOKUP($H612,[1]EDA!$H$6:$BN$980,S$1,FALSE)</f>
        <v>0</v>
      </c>
      <c r="T612" s="36">
        <f>VLOOKUP($H612,[1]EDA!$H$6:$BN$980,T$1,FALSE)</f>
        <v>0</v>
      </c>
      <c r="U612" s="36">
        <f>VLOOKUP($H612,[1]EDA!$H$6:$BN$980,U$1,FALSE)</f>
        <v>0</v>
      </c>
      <c r="V612" s="10">
        <f>VLOOKUP(H612,[1]EDA!$H$6:$BO$980,60,FALSE)</f>
        <v>14.5</v>
      </c>
      <c r="W612" s="10">
        <f t="shared" si="84"/>
        <v>14</v>
      </c>
      <c r="X612" s="17">
        <f t="shared" si="85"/>
        <v>0.96551724137931039</v>
      </c>
      <c r="Y612" s="36">
        <f>VLOOKUP($H612,[2]EDA!$H$6:$AY$980,Y$1,FALSE)</f>
        <v>0</v>
      </c>
      <c r="Z612" s="36">
        <f>VLOOKUP($H612,[2]EDA!$H$6:$AY$980,Z$1,FALSE)</f>
        <v>0</v>
      </c>
      <c r="AA612" s="36">
        <f>VLOOKUP($H612,[2]EDA!$H$6:$AY$980,AA$1,FALSE)</f>
        <v>0</v>
      </c>
      <c r="AB612" s="36">
        <f>VLOOKUP($H612,[2]EDA!$H$6:$AY$980,AB$1,FALSE)</f>
        <v>0</v>
      </c>
      <c r="AC612" s="36">
        <f>VLOOKUP($H612,[2]EDA!$H$6:$AY$980,AC$1,FALSE)</f>
        <v>0</v>
      </c>
      <c r="AD612" s="36">
        <f>VLOOKUP($H612,[2]EDA!$H$6:$AY$980,AD$1,FALSE)</f>
        <v>0</v>
      </c>
      <c r="AE612" s="36">
        <f>VLOOKUP($H612,[2]EDA!$H$6:$AY$980,AE$1,FALSE)</f>
        <v>0</v>
      </c>
      <c r="AF612" s="36">
        <f>VLOOKUP($H612,[2]EDA!$H$6:$AY$980,AF$1,FALSE)</f>
        <v>0</v>
      </c>
      <c r="AG612" s="36">
        <f>VLOOKUP($H612,[2]EDA!$H$6:$AY$980,AG$1,FALSE)</f>
        <v>0</v>
      </c>
      <c r="AH612" s="36">
        <f>VLOOKUP($H612,[2]EDA!$H$6:$AY$980,AH$1,FALSE)</f>
        <v>0</v>
      </c>
      <c r="AI612" s="36">
        <f>VLOOKUP($H612,[2]EDA!$H$6:$AY$980,AI$1,FALSE)</f>
        <v>0</v>
      </c>
      <c r="AJ612" s="36">
        <f>VLOOKUP($H612,[2]EDA!$H$6:$AY$980,AJ$1,FALSE)</f>
        <v>0</v>
      </c>
      <c r="AK612" s="20">
        <f>VLOOKUP(H612,[2]EDA!$H$6:$AZ$980,45,FALSE)</f>
        <v>0</v>
      </c>
      <c r="AL612" s="39">
        <f t="shared" si="86"/>
        <v>0</v>
      </c>
      <c r="AM612" s="17">
        <f t="shared" si="87"/>
        <v>0</v>
      </c>
      <c r="AN612" s="36">
        <f>VLOOKUP($H612,[3]IRA!$H$6:$BN$980,AN$1,FALSE)</f>
        <v>1</v>
      </c>
      <c r="AO612" s="36">
        <f>VLOOKUP($H612,[3]IRA!$H$6:$BN$980,AO$1,FALSE)</f>
        <v>0</v>
      </c>
      <c r="AP612" s="36">
        <f>VLOOKUP($H612,[3]IRA!$H$6:$BN$980,AP$1,FALSE)</f>
        <v>0</v>
      </c>
      <c r="AQ612" s="36">
        <f>VLOOKUP($H612,[3]IRA!$H$6:$BN$980,AQ$1,FALSE)</f>
        <v>0</v>
      </c>
      <c r="AR612" s="36">
        <f>VLOOKUP($H612,[3]IRA!$H$6:$BN$980,AR$1,FALSE)</f>
        <v>0</v>
      </c>
      <c r="AS612" s="36">
        <f>VLOOKUP($H612,[3]IRA!$H$6:$BN$980,AS$1,FALSE)</f>
        <v>0</v>
      </c>
      <c r="AT612" s="36">
        <f>VLOOKUP($H612,[3]IRA!$H$6:$BN$980,AT$1,FALSE)</f>
        <v>0</v>
      </c>
      <c r="AU612" s="36">
        <f>VLOOKUP($H612,[3]IRA!$H$6:$BN$980,AU$1,FALSE)</f>
        <v>0</v>
      </c>
      <c r="AV612" s="36">
        <f>VLOOKUP($H612,[3]IRA!$H$6:$BN$980,AV$1,FALSE)</f>
        <v>0</v>
      </c>
      <c r="AW612" s="36">
        <f>VLOOKUP($H612,[3]IRA!$H$6:$BN$980,AW$1,FALSE)</f>
        <v>0</v>
      </c>
      <c r="AX612" s="36">
        <f>VLOOKUP($H612,[3]IRA!$H$6:$BN$980,AX$1,FALSE)</f>
        <v>0</v>
      </c>
      <c r="AY612" s="36">
        <f>VLOOKUP($H612,[3]IRA!$H$6:$BN$980,AY$1,FALSE)</f>
        <v>0</v>
      </c>
      <c r="AZ612" s="20">
        <f>VLOOKUP(H612,[3]IRA!$H$6:$BO$980,60,FALSE)</f>
        <v>0</v>
      </c>
      <c r="BA612" s="20">
        <f t="shared" si="88"/>
        <v>1</v>
      </c>
      <c r="BB612" s="17">
        <f t="shared" si="89"/>
        <v>0</v>
      </c>
      <c r="BC612" s="36">
        <f>VLOOKUP($H612,[4]IRA!$H$7:$CS$981,BC$1,FALSE)</f>
        <v>12</v>
      </c>
      <c r="BD612" s="36">
        <f>VLOOKUP($H612,[4]IRA!$H$7:$CS$981,BD$1,FALSE)</f>
        <v>2</v>
      </c>
      <c r="BE612" s="36">
        <f>VLOOKUP($H612,[4]IRA!$H$7:$CS$981,BE$1,FALSE)</f>
        <v>7</v>
      </c>
      <c r="BF612" s="36">
        <f>VLOOKUP($H612,[4]IRA!$H$7:$CS$981,BF$1,FALSE)</f>
        <v>0</v>
      </c>
      <c r="BG612" s="36">
        <f>VLOOKUP($H612,[4]IRA!$H$7:$CS$981,BG$1,FALSE)</f>
        <v>0</v>
      </c>
      <c r="BH612" s="36">
        <f>VLOOKUP($H612,[4]IRA!$H$7:$CS$981,BH$1,FALSE)</f>
        <v>0</v>
      </c>
      <c r="BI612" s="36">
        <f>VLOOKUP($H612,[4]IRA!$H$7:$CS$981,BI$1,FALSE)</f>
        <v>0</v>
      </c>
      <c r="BJ612" s="36">
        <f>VLOOKUP($H612,[4]IRA!$H$7:$CS$981,BJ$1,FALSE)</f>
        <v>0</v>
      </c>
      <c r="BK612" s="36">
        <f>VLOOKUP($H612,[4]IRA!$H$7:$CS$981,BK$1,FALSE)</f>
        <v>0</v>
      </c>
      <c r="BL612" s="36">
        <f>VLOOKUP($H612,[4]IRA!$H$7:$CS$981,BL$1,FALSE)</f>
        <v>0</v>
      </c>
      <c r="BM612" s="36">
        <f>VLOOKUP($H612,[4]IRA!$H$7:$CS$981,BM$1,FALSE)</f>
        <v>0</v>
      </c>
      <c r="BN612" s="36">
        <f>VLOOKUP($H612,[4]IRA!$H$7:$CS$981,BN$1,FALSE)</f>
        <v>0</v>
      </c>
      <c r="BO612" s="10">
        <f>VLOOKUP(H612,[4]IRA!$H$7:$CS$981,90,FALSE)</f>
        <v>43.666666666666664</v>
      </c>
      <c r="BP612" s="10">
        <f t="shared" si="90"/>
        <v>21</v>
      </c>
      <c r="BQ612" s="17">
        <f t="shared" si="91"/>
        <v>0.48091603053435117</v>
      </c>
    </row>
    <row r="613" spans="1:69" x14ac:dyDescent="0.3">
      <c r="A613" s="87" t="s">
        <v>58</v>
      </c>
      <c r="B613" s="87" t="s">
        <v>296</v>
      </c>
      <c r="C613" s="88">
        <v>406</v>
      </c>
      <c r="D613" s="87" t="s">
        <v>857</v>
      </c>
      <c r="E613" s="87" t="s">
        <v>58</v>
      </c>
      <c r="F613" s="87" t="s">
        <v>296</v>
      </c>
      <c r="G613" s="88" t="s">
        <v>550</v>
      </c>
      <c r="H613" s="88">
        <v>26488</v>
      </c>
      <c r="I613" s="87" t="s">
        <v>792</v>
      </c>
      <c r="J613" s="37">
        <f>VLOOKUP($H613,[1]EDA!$H$6:$BN$980,J$1,FALSE)</f>
        <v>9</v>
      </c>
      <c r="K613" s="36">
        <f>VLOOKUP($H613,[1]EDA!$H$6:$BN$980,K$1,FALSE)</f>
        <v>0</v>
      </c>
      <c r="L613" s="36">
        <f>VLOOKUP($H613,[1]EDA!$H$6:$BN$980,L$1,FALSE)</f>
        <v>5</v>
      </c>
      <c r="M613" s="36">
        <f>VLOOKUP($H613,[1]EDA!$H$6:$BN$980,M$1,FALSE)</f>
        <v>2</v>
      </c>
      <c r="N613" s="36">
        <f>VLOOKUP($H613,[1]EDA!$H$6:$BN$980,N$1,FALSE)</f>
        <v>0</v>
      </c>
      <c r="O613" s="36">
        <f>VLOOKUP($H613,[1]EDA!$H$6:$BN$980,O$1,FALSE)</f>
        <v>0</v>
      </c>
      <c r="P613" s="36">
        <f>VLOOKUP($H613,[1]EDA!$H$6:$BN$980,P$1,FALSE)</f>
        <v>0</v>
      </c>
      <c r="Q613" s="36">
        <f>VLOOKUP($H613,[1]EDA!$H$6:$BN$980,Q$1,FALSE)</f>
        <v>0</v>
      </c>
      <c r="R613" s="36">
        <f>VLOOKUP($H613,[1]EDA!$H$6:$BN$980,R$1,FALSE)</f>
        <v>0</v>
      </c>
      <c r="S613" s="36">
        <f>VLOOKUP($H613,[1]EDA!$H$6:$BN$980,S$1,FALSE)</f>
        <v>0</v>
      </c>
      <c r="T613" s="36">
        <f>VLOOKUP($H613,[1]EDA!$H$6:$BN$980,T$1,FALSE)</f>
        <v>0</v>
      </c>
      <c r="U613" s="36">
        <f>VLOOKUP($H613,[1]EDA!$H$6:$BN$980,U$1,FALSE)</f>
        <v>0</v>
      </c>
      <c r="V613" s="10">
        <f>VLOOKUP(H613,[1]EDA!$H$6:$BO$980,60,FALSE)</f>
        <v>36.5</v>
      </c>
      <c r="W613" s="10">
        <f t="shared" si="84"/>
        <v>16</v>
      </c>
      <c r="X613" s="17">
        <f t="shared" si="85"/>
        <v>0.43835616438356162</v>
      </c>
      <c r="Y613" s="36">
        <f>VLOOKUP($H613,[2]EDA!$H$6:$AY$980,Y$1,FALSE)</f>
        <v>0</v>
      </c>
      <c r="Z613" s="36">
        <f>VLOOKUP($H613,[2]EDA!$H$6:$AY$980,Z$1,FALSE)</f>
        <v>0</v>
      </c>
      <c r="AA613" s="36">
        <f>VLOOKUP($H613,[2]EDA!$H$6:$AY$980,AA$1,FALSE)</f>
        <v>0</v>
      </c>
      <c r="AB613" s="36">
        <f>VLOOKUP($H613,[2]EDA!$H$6:$AY$980,AB$1,FALSE)</f>
        <v>0</v>
      </c>
      <c r="AC613" s="36">
        <f>VLOOKUP($H613,[2]EDA!$H$6:$AY$980,AC$1,FALSE)</f>
        <v>0</v>
      </c>
      <c r="AD613" s="36">
        <f>VLOOKUP($H613,[2]EDA!$H$6:$AY$980,AD$1,FALSE)</f>
        <v>0</v>
      </c>
      <c r="AE613" s="36">
        <f>VLOOKUP($H613,[2]EDA!$H$6:$AY$980,AE$1,FALSE)</f>
        <v>0</v>
      </c>
      <c r="AF613" s="36">
        <f>VLOOKUP($H613,[2]EDA!$H$6:$AY$980,AF$1,FALSE)</f>
        <v>0</v>
      </c>
      <c r="AG613" s="36">
        <f>VLOOKUP($H613,[2]EDA!$H$6:$AY$980,AG$1,FALSE)</f>
        <v>0</v>
      </c>
      <c r="AH613" s="36">
        <f>VLOOKUP($H613,[2]EDA!$H$6:$AY$980,AH$1,FALSE)</f>
        <v>0</v>
      </c>
      <c r="AI613" s="36">
        <f>VLOOKUP($H613,[2]EDA!$H$6:$AY$980,AI$1,FALSE)</f>
        <v>0</v>
      </c>
      <c r="AJ613" s="36">
        <f>VLOOKUP($H613,[2]EDA!$H$6:$AY$980,AJ$1,FALSE)</f>
        <v>0</v>
      </c>
      <c r="AK613" s="20">
        <f>VLOOKUP(H613,[2]EDA!$H$6:$AZ$980,45,FALSE)</f>
        <v>0</v>
      </c>
      <c r="AL613" s="39">
        <f t="shared" si="86"/>
        <v>0</v>
      </c>
      <c r="AM613" s="17">
        <f t="shared" si="87"/>
        <v>0</v>
      </c>
      <c r="AN613" s="36">
        <f>VLOOKUP($H613,[3]IRA!$H$6:$BN$980,AN$1,FALSE)</f>
        <v>0</v>
      </c>
      <c r="AO613" s="36">
        <f>VLOOKUP($H613,[3]IRA!$H$6:$BN$980,AO$1,FALSE)</f>
        <v>0</v>
      </c>
      <c r="AP613" s="36">
        <f>VLOOKUP($H613,[3]IRA!$H$6:$BN$980,AP$1,FALSE)</f>
        <v>0</v>
      </c>
      <c r="AQ613" s="36">
        <f>VLOOKUP($H613,[3]IRA!$H$6:$BN$980,AQ$1,FALSE)</f>
        <v>0</v>
      </c>
      <c r="AR613" s="36">
        <f>VLOOKUP($H613,[3]IRA!$H$6:$BN$980,AR$1,FALSE)</f>
        <v>0</v>
      </c>
      <c r="AS613" s="36">
        <f>VLOOKUP($H613,[3]IRA!$H$6:$BN$980,AS$1,FALSE)</f>
        <v>0</v>
      </c>
      <c r="AT613" s="36">
        <f>VLOOKUP($H613,[3]IRA!$H$6:$BN$980,AT$1,FALSE)</f>
        <v>0</v>
      </c>
      <c r="AU613" s="36">
        <f>VLOOKUP($H613,[3]IRA!$H$6:$BN$980,AU$1,FALSE)</f>
        <v>0</v>
      </c>
      <c r="AV613" s="36">
        <f>VLOOKUP($H613,[3]IRA!$H$6:$BN$980,AV$1,FALSE)</f>
        <v>0</v>
      </c>
      <c r="AW613" s="36">
        <f>VLOOKUP($H613,[3]IRA!$H$6:$BN$980,AW$1,FALSE)</f>
        <v>0</v>
      </c>
      <c r="AX613" s="36">
        <f>VLOOKUP($H613,[3]IRA!$H$6:$BN$980,AX$1,FALSE)</f>
        <v>0</v>
      </c>
      <c r="AY613" s="36">
        <f>VLOOKUP($H613,[3]IRA!$H$6:$BN$980,AY$1,FALSE)</f>
        <v>0</v>
      </c>
      <c r="AZ613" s="20">
        <f>VLOOKUP(H613,[3]IRA!$H$6:$BO$980,60,FALSE)</f>
        <v>0</v>
      </c>
      <c r="BA613" s="20">
        <f t="shared" si="88"/>
        <v>0</v>
      </c>
      <c r="BB613" s="17">
        <f t="shared" si="89"/>
        <v>0</v>
      </c>
      <c r="BC613" s="36">
        <f>VLOOKUP($H613,[4]IRA!$H$7:$CS$981,BC$1,FALSE)</f>
        <v>2</v>
      </c>
      <c r="BD613" s="36">
        <f>VLOOKUP($H613,[4]IRA!$H$7:$CS$981,BD$1,FALSE)</f>
        <v>3</v>
      </c>
      <c r="BE613" s="36">
        <f>VLOOKUP($H613,[4]IRA!$H$7:$CS$981,BE$1,FALSE)</f>
        <v>4</v>
      </c>
      <c r="BF613" s="36">
        <f>VLOOKUP($H613,[4]IRA!$H$7:$CS$981,BF$1,FALSE)</f>
        <v>2</v>
      </c>
      <c r="BG613" s="36">
        <f>VLOOKUP($H613,[4]IRA!$H$7:$CS$981,BG$1,FALSE)</f>
        <v>0</v>
      </c>
      <c r="BH613" s="36">
        <f>VLOOKUP($H613,[4]IRA!$H$7:$CS$981,BH$1,FALSE)</f>
        <v>0</v>
      </c>
      <c r="BI613" s="36">
        <f>VLOOKUP($H613,[4]IRA!$H$7:$CS$981,BI$1,FALSE)</f>
        <v>0</v>
      </c>
      <c r="BJ613" s="36">
        <f>VLOOKUP($H613,[4]IRA!$H$7:$CS$981,BJ$1,FALSE)</f>
        <v>0</v>
      </c>
      <c r="BK613" s="36">
        <f>VLOOKUP($H613,[4]IRA!$H$7:$CS$981,BK$1,FALSE)</f>
        <v>0</v>
      </c>
      <c r="BL613" s="36">
        <f>VLOOKUP($H613,[4]IRA!$H$7:$CS$981,BL$1,FALSE)</f>
        <v>0</v>
      </c>
      <c r="BM613" s="36">
        <f>VLOOKUP($H613,[4]IRA!$H$7:$CS$981,BM$1,FALSE)</f>
        <v>0</v>
      </c>
      <c r="BN613" s="36">
        <f>VLOOKUP($H613,[4]IRA!$H$7:$CS$981,BN$1,FALSE)</f>
        <v>0</v>
      </c>
      <c r="BO613" s="10">
        <f>VLOOKUP(H613,[4]IRA!$H$7:$CS$981,90,FALSE)</f>
        <v>30</v>
      </c>
      <c r="BP613" s="10">
        <f t="shared" si="90"/>
        <v>11</v>
      </c>
      <c r="BQ613" s="17">
        <f t="shared" si="91"/>
        <v>0.36666666666666664</v>
      </c>
    </row>
    <row r="614" spans="1:69" x14ac:dyDescent="0.3">
      <c r="A614" s="87" t="s">
        <v>58</v>
      </c>
      <c r="B614" s="87" t="s">
        <v>59</v>
      </c>
      <c r="C614" s="88">
        <v>406</v>
      </c>
      <c r="D614" s="87" t="s">
        <v>857</v>
      </c>
      <c r="E614" s="87" t="s">
        <v>58</v>
      </c>
      <c r="F614" s="87" t="s">
        <v>59</v>
      </c>
      <c r="G614" s="88" t="s">
        <v>550</v>
      </c>
      <c r="H614" s="88">
        <v>26489</v>
      </c>
      <c r="I614" s="87" t="s">
        <v>793</v>
      </c>
      <c r="J614" s="37">
        <f>VLOOKUP($H614,[1]EDA!$H$6:$BN$980,J$1,FALSE)</f>
        <v>3</v>
      </c>
      <c r="K614" s="36">
        <f>VLOOKUP($H614,[1]EDA!$H$6:$BN$980,K$1,FALSE)</f>
        <v>5</v>
      </c>
      <c r="L614" s="36">
        <f>VLOOKUP($H614,[1]EDA!$H$6:$BN$980,L$1,FALSE)</f>
        <v>4</v>
      </c>
      <c r="M614" s="36">
        <f>VLOOKUP($H614,[1]EDA!$H$6:$BN$980,M$1,FALSE)</f>
        <v>4</v>
      </c>
      <c r="N614" s="36">
        <f>VLOOKUP($H614,[1]EDA!$H$6:$BN$980,N$1,FALSE)</f>
        <v>0</v>
      </c>
      <c r="O614" s="36">
        <f>VLOOKUP($H614,[1]EDA!$H$6:$BN$980,O$1,FALSE)</f>
        <v>0</v>
      </c>
      <c r="P614" s="36">
        <f>VLOOKUP($H614,[1]EDA!$H$6:$BN$980,P$1,FALSE)</f>
        <v>0</v>
      </c>
      <c r="Q614" s="36">
        <f>VLOOKUP($H614,[1]EDA!$H$6:$BN$980,Q$1,FALSE)</f>
        <v>0</v>
      </c>
      <c r="R614" s="36">
        <f>VLOOKUP($H614,[1]EDA!$H$6:$BN$980,R$1,FALSE)</f>
        <v>0</v>
      </c>
      <c r="S614" s="36">
        <f>VLOOKUP($H614,[1]EDA!$H$6:$BN$980,S$1,FALSE)</f>
        <v>0</v>
      </c>
      <c r="T614" s="36">
        <f>VLOOKUP($H614,[1]EDA!$H$6:$BN$980,T$1,FALSE)</f>
        <v>0</v>
      </c>
      <c r="U614" s="36">
        <f>VLOOKUP($H614,[1]EDA!$H$6:$BN$980,U$1,FALSE)</f>
        <v>0</v>
      </c>
      <c r="V614" s="10">
        <f>VLOOKUP(H614,[1]EDA!$H$6:$BO$980,60,FALSE)</f>
        <v>5</v>
      </c>
      <c r="W614" s="10">
        <f t="shared" si="84"/>
        <v>16</v>
      </c>
      <c r="X614" s="17">
        <f t="shared" si="85"/>
        <v>3.2</v>
      </c>
      <c r="Y614" s="36">
        <f>VLOOKUP($H614,[2]EDA!$H$6:$AY$980,Y$1,FALSE)</f>
        <v>0</v>
      </c>
      <c r="Z614" s="36">
        <f>VLOOKUP($H614,[2]EDA!$H$6:$AY$980,Z$1,FALSE)</f>
        <v>0</v>
      </c>
      <c r="AA614" s="36">
        <f>VLOOKUP($H614,[2]EDA!$H$6:$AY$980,AA$1,FALSE)</f>
        <v>0</v>
      </c>
      <c r="AB614" s="36">
        <f>VLOOKUP($H614,[2]EDA!$H$6:$AY$980,AB$1,FALSE)</f>
        <v>0</v>
      </c>
      <c r="AC614" s="36">
        <f>VLOOKUP($H614,[2]EDA!$H$6:$AY$980,AC$1,FALSE)</f>
        <v>0</v>
      </c>
      <c r="AD614" s="36">
        <f>VLOOKUP($H614,[2]EDA!$H$6:$AY$980,AD$1,FALSE)</f>
        <v>0</v>
      </c>
      <c r="AE614" s="36">
        <f>VLOOKUP($H614,[2]EDA!$H$6:$AY$980,AE$1,FALSE)</f>
        <v>0</v>
      </c>
      <c r="AF614" s="36">
        <f>VLOOKUP($H614,[2]EDA!$H$6:$AY$980,AF$1,FALSE)</f>
        <v>0</v>
      </c>
      <c r="AG614" s="36">
        <f>VLOOKUP($H614,[2]EDA!$H$6:$AY$980,AG$1,FALSE)</f>
        <v>0</v>
      </c>
      <c r="AH614" s="36">
        <f>VLOOKUP($H614,[2]EDA!$H$6:$AY$980,AH$1,FALSE)</f>
        <v>0</v>
      </c>
      <c r="AI614" s="36">
        <f>VLOOKUP($H614,[2]EDA!$H$6:$AY$980,AI$1,FALSE)</f>
        <v>0</v>
      </c>
      <c r="AJ614" s="36">
        <f>VLOOKUP($H614,[2]EDA!$H$6:$AY$980,AJ$1,FALSE)</f>
        <v>0</v>
      </c>
      <c r="AK614" s="20">
        <f>VLOOKUP(H614,[2]EDA!$H$6:$AZ$980,45,FALSE)</f>
        <v>0</v>
      </c>
      <c r="AL614" s="39">
        <f t="shared" si="86"/>
        <v>0</v>
      </c>
      <c r="AM614" s="17">
        <f t="shared" si="87"/>
        <v>0</v>
      </c>
      <c r="AN614" s="36">
        <f>VLOOKUP($H614,[3]IRA!$H$6:$BN$980,AN$1,FALSE)</f>
        <v>0</v>
      </c>
      <c r="AO614" s="36">
        <f>VLOOKUP($H614,[3]IRA!$H$6:$BN$980,AO$1,FALSE)</f>
        <v>0</v>
      </c>
      <c r="AP614" s="36">
        <f>VLOOKUP($H614,[3]IRA!$H$6:$BN$980,AP$1,FALSE)</f>
        <v>0</v>
      </c>
      <c r="AQ614" s="36">
        <f>VLOOKUP($H614,[3]IRA!$H$6:$BN$980,AQ$1,FALSE)</f>
        <v>0</v>
      </c>
      <c r="AR614" s="36">
        <f>VLOOKUP($H614,[3]IRA!$H$6:$BN$980,AR$1,FALSE)</f>
        <v>0</v>
      </c>
      <c r="AS614" s="36">
        <f>VLOOKUP($H614,[3]IRA!$H$6:$BN$980,AS$1,FALSE)</f>
        <v>0</v>
      </c>
      <c r="AT614" s="36">
        <f>VLOOKUP($H614,[3]IRA!$H$6:$BN$980,AT$1,FALSE)</f>
        <v>0</v>
      </c>
      <c r="AU614" s="36">
        <f>VLOOKUP($H614,[3]IRA!$H$6:$BN$980,AU$1,FALSE)</f>
        <v>0</v>
      </c>
      <c r="AV614" s="36">
        <f>VLOOKUP($H614,[3]IRA!$H$6:$BN$980,AV$1,FALSE)</f>
        <v>0</v>
      </c>
      <c r="AW614" s="36">
        <f>VLOOKUP($H614,[3]IRA!$H$6:$BN$980,AW$1,FALSE)</f>
        <v>0</v>
      </c>
      <c r="AX614" s="36">
        <f>VLOOKUP($H614,[3]IRA!$H$6:$BN$980,AX$1,FALSE)</f>
        <v>0</v>
      </c>
      <c r="AY614" s="36">
        <f>VLOOKUP($H614,[3]IRA!$H$6:$BN$980,AY$1,FALSE)</f>
        <v>0</v>
      </c>
      <c r="AZ614" s="20">
        <f>VLOOKUP(H614,[3]IRA!$H$6:$BO$980,60,FALSE)</f>
        <v>0</v>
      </c>
      <c r="BA614" s="20">
        <f t="shared" si="88"/>
        <v>0</v>
      </c>
      <c r="BB614" s="17">
        <f t="shared" si="89"/>
        <v>0</v>
      </c>
      <c r="BC614" s="36">
        <f>VLOOKUP($H614,[4]IRA!$H$7:$CS$981,BC$1,FALSE)</f>
        <v>4</v>
      </c>
      <c r="BD614" s="36">
        <f>VLOOKUP($H614,[4]IRA!$H$7:$CS$981,BD$1,FALSE)</f>
        <v>12</v>
      </c>
      <c r="BE614" s="36">
        <f>VLOOKUP($H614,[4]IRA!$H$7:$CS$981,BE$1,FALSE)</f>
        <v>9</v>
      </c>
      <c r="BF614" s="36">
        <f>VLOOKUP($H614,[4]IRA!$H$7:$CS$981,BF$1,FALSE)</f>
        <v>19</v>
      </c>
      <c r="BG614" s="36">
        <f>VLOOKUP($H614,[4]IRA!$H$7:$CS$981,BG$1,FALSE)</f>
        <v>0</v>
      </c>
      <c r="BH614" s="36">
        <f>VLOOKUP($H614,[4]IRA!$H$7:$CS$981,BH$1,FALSE)</f>
        <v>0</v>
      </c>
      <c r="BI614" s="36">
        <f>VLOOKUP($H614,[4]IRA!$H$7:$CS$981,BI$1,FALSE)</f>
        <v>0</v>
      </c>
      <c r="BJ614" s="36">
        <f>VLOOKUP($H614,[4]IRA!$H$7:$CS$981,BJ$1,FALSE)</f>
        <v>0</v>
      </c>
      <c r="BK614" s="36">
        <f>VLOOKUP($H614,[4]IRA!$H$7:$CS$981,BK$1,FALSE)</f>
        <v>0</v>
      </c>
      <c r="BL614" s="36">
        <f>VLOOKUP($H614,[4]IRA!$H$7:$CS$981,BL$1,FALSE)</f>
        <v>0</v>
      </c>
      <c r="BM614" s="36">
        <f>VLOOKUP($H614,[4]IRA!$H$7:$CS$981,BM$1,FALSE)</f>
        <v>0</v>
      </c>
      <c r="BN614" s="36">
        <f>VLOOKUP($H614,[4]IRA!$H$7:$CS$981,BN$1,FALSE)</f>
        <v>0</v>
      </c>
      <c r="BO614" s="10">
        <f>VLOOKUP(H614,[4]IRA!$H$7:$CS$981,90,FALSE)</f>
        <v>27.333333333333332</v>
      </c>
      <c r="BP614" s="10">
        <f t="shared" si="90"/>
        <v>44</v>
      </c>
      <c r="BQ614" s="17">
        <f t="shared" si="91"/>
        <v>1.6097560975609757</v>
      </c>
    </row>
    <row r="615" spans="1:69" x14ac:dyDescent="0.3">
      <c r="A615" s="87" t="s">
        <v>58</v>
      </c>
      <c r="B615" s="87" t="s">
        <v>97</v>
      </c>
      <c r="C615" s="88">
        <v>406</v>
      </c>
      <c r="D615" s="87" t="s">
        <v>857</v>
      </c>
      <c r="E615" s="87" t="s">
        <v>58</v>
      </c>
      <c r="F615" s="87" t="s">
        <v>59</v>
      </c>
      <c r="G615" s="88" t="s">
        <v>550</v>
      </c>
      <c r="H615" s="88">
        <v>26490</v>
      </c>
      <c r="I615" s="87" t="s">
        <v>794</v>
      </c>
      <c r="J615" s="37">
        <f>VLOOKUP($H615,[1]EDA!$H$6:$BN$980,J$1,FALSE)</f>
        <v>11</v>
      </c>
      <c r="K615" s="36">
        <f>VLOOKUP($H615,[1]EDA!$H$6:$BN$980,K$1,FALSE)</f>
        <v>3</v>
      </c>
      <c r="L615" s="36">
        <f>VLOOKUP($H615,[1]EDA!$H$6:$BN$980,L$1,FALSE)</f>
        <v>6</v>
      </c>
      <c r="M615" s="36">
        <f>VLOOKUP($H615,[1]EDA!$H$6:$BN$980,M$1,FALSE)</f>
        <v>6</v>
      </c>
      <c r="N615" s="36">
        <f>VLOOKUP($H615,[1]EDA!$H$6:$BN$980,N$1,FALSE)</f>
        <v>0</v>
      </c>
      <c r="O615" s="36">
        <f>VLOOKUP($H615,[1]EDA!$H$6:$BN$980,O$1,FALSE)</f>
        <v>0</v>
      </c>
      <c r="P615" s="36">
        <f>VLOOKUP($H615,[1]EDA!$H$6:$BN$980,P$1,FALSE)</f>
        <v>0</v>
      </c>
      <c r="Q615" s="36">
        <f>VLOOKUP($H615,[1]EDA!$H$6:$BN$980,Q$1,FALSE)</f>
        <v>0</v>
      </c>
      <c r="R615" s="36">
        <f>VLOOKUP($H615,[1]EDA!$H$6:$BN$980,R$1,FALSE)</f>
        <v>0</v>
      </c>
      <c r="S615" s="36">
        <f>VLOOKUP($H615,[1]EDA!$H$6:$BN$980,S$1,FALSE)</f>
        <v>0</v>
      </c>
      <c r="T615" s="36">
        <f>VLOOKUP($H615,[1]EDA!$H$6:$BN$980,T$1,FALSE)</f>
        <v>0</v>
      </c>
      <c r="U615" s="36">
        <f>VLOOKUP($H615,[1]EDA!$H$6:$BN$980,U$1,FALSE)</f>
        <v>0</v>
      </c>
      <c r="V615" s="10">
        <f>VLOOKUP(H615,[1]EDA!$H$6:$BO$980,60,FALSE)</f>
        <v>20.5</v>
      </c>
      <c r="W615" s="10">
        <f t="shared" si="84"/>
        <v>26</v>
      </c>
      <c r="X615" s="17">
        <f t="shared" si="85"/>
        <v>1.2682926829268293</v>
      </c>
      <c r="Y615" s="36">
        <f>VLOOKUP($H615,[2]EDA!$H$6:$AY$980,Y$1,FALSE)</f>
        <v>0</v>
      </c>
      <c r="Z615" s="36">
        <f>VLOOKUP($H615,[2]EDA!$H$6:$AY$980,Z$1,FALSE)</f>
        <v>0</v>
      </c>
      <c r="AA615" s="36">
        <f>VLOOKUP($H615,[2]EDA!$H$6:$AY$980,AA$1,FALSE)</f>
        <v>0</v>
      </c>
      <c r="AB615" s="36">
        <f>VLOOKUP($H615,[2]EDA!$H$6:$AY$980,AB$1,FALSE)</f>
        <v>0</v>
      </c>
      <c r="AC615" s="36">
        <f>VLOOKUP($H615,[2]EDA!$H$6:$AY$980,AC$1,FALSE)</f>
        <v>0</v>
      </c>
      <c r="AD615" s="36">
        <f>VLOOKUP($H615,[2]EDA!$H$6:$AY$980,AD$1,FALSE)</f>
        <v>0</v>
      </c>
      <c r="AE615" s="36">
        <f>VLOOKUP($H615,[2]EDA!$H$6:$AY$980,AE$1,FALSE)</f>
        <v>0</v>
      </c>
      <c r="AF615" s="36">
        <f>VLOOKUP($H615,[2]EDA!$H$6:$AY$980,AF$1,FALSE)</f>
        <v>0</v>
      </c>
      <c r="AG615" s="36">
        <f>VLOOKUP($H615,[2]EDA!$H$6:$AY$980,AG$1,FALSE)</f>
        <v>0</v>
      </c>
      <c r="AH615" s="36">
        <f>VLOOKUP($H615,[2]EDA!$H$6:$AY$980,AH$1,FALSE)</f>
        <v>0</v>
      </c>
      <c r="AI615" s="36">
        <f>VLOOKUP($H615,[2]EDA!$H$6:$AY$980,AI$1,FALSE)</f>
        <v>0</v>
      </c>
      <c r="AJ615" s="36">
        <f>VLOOKUP($H615,[2]EDA!$H$6:$AY$980,AJ$1,FALSE)</f>
        <v>0</v>
      </c>
      <c r="AK615" s="20">
        <f>VLOOKUP(H615,[2]EDA!$H$6:$AZ$980,45,FALSE)</f>
        <v>0</v>
      </c>
      <c r="AL615" s="39">
        <f t="shared" si="86"/>
        <v>0</v>
      </c>
      <c r="AM615" s="17">
        <f t="shared" si="87"/>
        <v>0</v>
      </c>
      <c r="AN615" s="36">
        <f>VLOOKUP($H615,[3]IRA!$H$6:$BN$980,AN$1,FALSE)</f>
        <v>0</v>
      </c>
      <c r="AO615" s="36">
        <f>VLOOKUP($H615,[3]IRA!$H$6:$BN$980,AO$1,FALSE)</f>
        <v>0</v>
      </c>
      <c r="AP615" s="36">
        <f>VLOOKUP($H615,[3]IRA!$H$6:$BN$980,AP$1,FALSE)</f>
        <v>0</v>
      </c>
      <c r="AQ615" s="36">
        <f>VLOOKUP($H615,[3]IRA!$H$6:$BN$980,AQ$1,FALSE)</f>
        <v>0</v>
      </c>
      <c r="AR615" s="36">
        <f>VLOOKUP($H615,[3]IRA!$H$6:$BN$980,AR$1,FALSE)</f>
        <v>0</v>
      </c>
      <c r="AS615" s="36">
        <f>VLOOKUP($H615,[3]IRA!$H$6:$BN$980,AS$1,FALSE)</f>
        <v>0</v>
      </c>
      <c r="AT615" s="36">
        <f>VLOOKUP($H615,[3]IRA!$H$6:$BN$980,AT$1,FALSE)</f>
        <v>0</v>
      </c>
      <c r="AU615" s="36">
        <f>VLOOKUP($H615,[3]IRA!$H$6:$BN$980,AU$1,FALSE)</f>
        <v>0</v>
      </c>
      <c r="AV615" s="36">
        <f>VLOOKUP($H615,[3]IRA!$H$6:$BN$980,AV$1,FALSE)</f>
        <v>0</v>
      </c>
      <c r="AW615" s="36">
        <f>VLOOKUP($H615,[3]IRA!$H$6:$BN$980,AW$1,FALSE)</f>
        <v>0</v>
      </c>
      <c r="AX615" s="36">
        <f>VLOOKUP($H615,[3]IRA!$H$6:$BN$980,AX$1,FALSE)</f>
        <v>0</v>
      </c>
      <c r="AY615" s="36">
        <f>VLOOKUP($H615,[3]IRA!$H$6:$BN$980,AY$1,FALSE)</f>
        <v>0</v>
      </c>
      <c r="AZ615" s="20">
        <f>VLOOKUP(H615,[3]IRA!$H$6:$BO$980,60,FALSE)</f>
        <v>0</v>
      </c>
      <c r="BA615" s="20">
        <f t="shared" si="88"/>
        <v>0</v>
      </c>
      <c r="BB615" s="17">
        <f t="shared" si="89"/>
        <v>0</v>
      </c>
      <c r="BC615" s="36">
        <f>VLOOKUP($H615,[4]IRA!$H$7:$CS$981,BC$1,FALSE)</f>
        <v>11</v>
      </c>
      <c r="BD615" s="36">
        <f>VLOOKUP($H615,[4]IRA!$H$7:$CS$981,BD$1,FALSE)</f>
        <v>1</v>
      </c>
      <c r="BE615" s="36">
        <f>VLOOKUP($H615,[4]IRA!$H$7:$CS$981,BE$1,FALSE)</f>
        <v>8</v>
      </c>
      <c r="BF615" s="36">
        <f>VLOOKUP($H615,[4]IRA!$H$7:$CS$981,BF$1,FALSE)</f>
        <v>12</v>
      </c>
      <c r="BG615" s="36">
        <f>VLOOKUP($H615,[4]IRA!$H$7:$CS$981,BG$1,FALSE)</f>
        <v>0</v>
      </c>
      <c r="BH615" s="36">
        <f>VLOOKUP($H615,[4]IRA!$H$7:$CS$981,BH$1,FALSE)</f>
        <v>0</v>
      </c>
      <c r="BI615" s="36">
        <f>VLOOKUP($H615,[4]IRA!$H$7:$CS$981,BI$1,FALSE)</f>
        <v>0</v>
      </c>
      <c r="BJ615" s="36">
        <f>VLOOKUP($H615,[4]IRA!$H$7:$CS$981,BJ$1,FALSE)</f>
        <v>0</v>
      </c>
      <c r="BK615" s="36">
        <f>VLOOKUP($H615,[4]IRA!$H$7:$CS$981,BK$1,FALSE)</f>
        <v>0</v>
      </c>
      <c r="BL615" s="36">
        <f>VLOOKUP($H615,[4]IRA!$H$7:$CS$981,BL$1,FALSE)</f>
        <v>0</v>
      </c>
      <c r="BM615" s="36">
        <f>VLOOKUP($H615,[4]IRA!$H$7:$CS$981,BM$1,FALSE)</f>
        <v>0</v>
      </c>
      <c r="BN615" s="36">
        <f>VLOOKUP($H615,[4]IRA!$H$7:$CS$981,BN$1,FALSE)</f>
        <v>0</v>
      </c>
      <c r="BO615" s="10">
        <f>VLOOKUP(H615,[4]IRA!$H$7:$CS$981,90,FALSE)</f>
        <v>64.333333333333329</v>
      </c>
      <c r="BP615" s="10">
        <f t="shared" si="90"/>
        <v>32</v>
      </c>
      <c r="BQ615" s="17">
        <f t="shared" si="91"/>
        <v>0.49740932642487051</v>
      </c>
    </row>
    <row r="616" spans="1:69" x14ac:dyDescent="0.3">
      <c r="A616" s="87" t="s">
        <v>58</v>
      </c>
      <c r="B616" s="87" t="s">
        <v>59</v>
      </c>
      <c r="C616" s="88">
        <v>406</v>
      </c>
      <c r="D616" s="87" t="s">
        <v>857</v>
      </c>
      <c r="E616" s="87" t="s">
        <v>58</v>
      </c>
      <c r="F616" s="87" t="s">
        <v>59</v>
      </c>
      <c r="G616" s="88" t="s">
        <v>550</v>
      </c>
      <c r="H616" s="88">
        <v>26496</v>
      </c>
      <c r="I616" s="87" t="s">
        <v>795</v>
      </c>
      <c r="J616" s="37">
        <f>VLOOKUP($H616,[1]EDA!$H$6:$BN$980,J$1,FALSE)</f>
        <v>7</v>
      </c>
      <c r="K616" s="36">
        <f>VLOOKUP($H616,[1]EDA!$H$6:$BN$980,K$1,FALSE)</f>
        <v>5</v>
      </c>
      <c r="L616" s="36">
        <f>VLOOKUP($H616,[1]EDA!$H$6:$BN$980,L$1,FALSE)</f>
        <v>9</v>
      </c>
      <c r="M616" s="36">
        <f>VLOOKUP($H616,[1]EDA!$H$6:$BN$980,M$1,FALSE)</f>
        <v>3</v>
      </c>
      <c r="N616" s="36">
        <f>VLOOKUP($H616,[1]EDA!$H$6:$BN$980,N$1,FALSE)</f>
        <v>0</v>
      </c>
      <c r="O616" s="36">
        <f>VLOOKUP($H616,[1]EDA!$H$6:$BN$980,O$1,FALSE)</f>
        <v>0</v>
      </c>
      <c r="P616" s="36">
        <f>VLOOKUP($H616,[1]EDA!$H$6:$BN$980,P$1,FALSE)</f>
        <v>0</v>
      </c>
      <c r="Q616" s="36">
        <f>VLOOKUP($H616,[1]EDA!$H$6:$BN$980,Q$1,FALSE)</f>
        <v>0</v>
      </c>
      <c r="R616" s="36">
        <f>VLOOKUP($H616,[1]EDA!$H$6:$BN$980,R$1,FALSE)</f>
        <v>0</v>
      </c>
      <c r="S616" s="36">
        <f>VLOOKUP($H616,[1]EDA!$H$6:$BN$980,S$1,FALSE)</f>
        <v>0</v>
      </c>
      <c r="T616" s="36">
        <f>VLOOKUP($H616,[1]EDA!$H$6:$BN$980,T$1,FALSE)</f>
        <v>0</v>
      </c>
      <c r="U616" s="36">
        <f>VLOOKUP($H616,[1]EDA!$H$6:$BN$980,U$1,FALSE)</f>
        <v>0</v>
      </c>
      <c r="V616" s="10">
        <f>VLOOKUP(H616,[1]EDA!$H$6:$BO$980,60,FALSE)</f>
        <v>12</v>
      </c>
      <c r="W616" s="10">
        <f t="shared" si="84"/>
        <v>24</v>
      </c>
      <c r="X616" s="17">
        <f t="shared" si="85"/>
        <v>2</v>
      </c>
      <c r="Y616" s="36">
        <f>VLOOKUP($H616,[2]EDA!$H$6:$AY$980,Y$1,FALSE)</f>
        <v>0</v>
      </c>
      <c r="Z616" s="36">
        <f>VLOOKUP($H616,[2]EDA!$H$6:$AY$980,Z$1,FALSE)</f>
        <v>0</v>
      </c>
      <c r="AA616" s="36">
        <f>VLOOKUP($H616,[2]EDA!$H$6:$AY$980,AA$1,FALSE)</f>
        <v>0</v>
      </c>
      <c r="AB616" s="36">
        <f>VLOOKUP($H616,[2]EDA!$H$6:$AY$980,AB$1,FALSE)</f>
        <v>0</v>
      </c>
      <c r="AC616" s="36">
        <f>VLOOKUP($H616,[2]EDA!$H$6:$AY$980,AC$1,FALSE)</f>
        <v>0</v>
      </c>
      <c r="AD616" s="36">
        <f>VLOOKUP($H616,[2]EDA!$H$6:$AY$980,AD$1,FALSE)</f>
        <v>0</v>
      </c>
      <c r="AE616" s="36">
        <f>VLOOKUP($H616,[2]EDA!$H$6:$AY$980,AE$1,FALSE)</f>
        <v>0</v>
      </c>
      <c r="AF616" s="36">
        <f>VLOOKUP($H616,[2]EDA!$H$6:$AY$980,AF$1,FALSE)</f>
        <v>0</v>
      </c>
      <c r="AG616" s="36">
        <f>VLOOKUP($H616,[2]EDA!$H$6:$AY$980,AG$1,FALSE)</f>
        <v>0</v>
      </c>
      <c r="AH616" s="36">
        <f>VLOOKUP($H616,[2]EDA!$H$6:$AY$980,AH$1,FALSE)</f>
        <v>0</v>
      </c>
      <c r="AI616" s="36">
        <f>VLOOKUP($H616,[2]EDA!$H$6:$AY$980,AI$1,FALSE)</f>
        <v>0</v>
      </c>
      <c r="AJ616" s="36">
        <f>VLOOKUP($H616,[2]EDA!$H$6:$AY$980,AJ$1,FALSE)</f>
        <v>0</v>
      </c>
      <c r="AK616" s="20">
        <f>VLOOKUP(H616,[2]EDA!$H$6:$AZ$980,45,FALSE)</f>
        <v>0</v>
      </c>
      <c r="AL616" s="39">
        <f t="shared" si="86"/>
        <v>0</v>
      </c>
      <c r="AM616" s="17">
        <f t="shared" si="87"/>
        <v>0</v>
      </c>
      <c r="AN616" s="36">
        <f>VLOOKUP($H616,[3]IRA!$H$6:$BN$980,AN$1,FALSE)</f>
        <v>0</v>
      </c>
      <c r="AO616" s="36">
        <f>VLOOKUP($H616,[3]IRA!$H$6:$BN$980,AO$1,FALSE)</f>
        <v>0</v>
      </c>
      <c r="AP616" s="36">
        <f>VLOOKUP($H616,[3]IRA!$H$6:$BN$980,AP$1,FALSE)</f>
        <v>0</v>
      </c>
      <c r="AQ616" s="36">
        <f>VLOOKUP($H616,[3]IRA!$H$6:$BN$980,AQ$1,FALSE)</f>
        <v>0</v>
      </c>
      <c r="AR616" s="36">
        <f>VLOOKUP($H616,[3]IRA!$H$6:$BN$980,AR$1,FALSE)</f>
        <v>0</v>
      </c>
      <c r="AS616" s="36">
        <f>VLOOKUP($H616,[3]IRA!$H$6:$BN$980,AS$1,FALSE)</f>
        <v>0</v>
      </c>
      <c r="AT616" s="36">
        <f>VLOOKUP($H616,[3]IRA!$H$6:$BN$980,AT$1,FALSE)</f>
        <v>0</v>
      </c>
      <c r="AU616" s="36">
        <f>VLOOKUP($H616,[3]IRA!$H$6:$BN$980,AU$1,FALSE)</f>
        <v>0</v>
      </c>
      <c r="AV616" s="36">
        <f>VLOOKUP($H616,[3]IRA!$H$6:$BN$980,AV$1,FALSE)</f>
        <v>0</v>
      </c>
      <c r="AW616" s="36">
        <f>VLOOKUP($H616,[3]IRA!$H$6:$BN$980,AW$1,FALSE)</f>
        <v>0</v>
      </c>
      <c r="AX616" s="36">
        <f>VLOOKUP($H616,[3]IRA!$H$6:$BN$980,AX$1,FALSE)</f>
        <v>0</v>
      </c>
      <c r="AY616" s="36">
        <f>VLOOKUP($H616,[3]IRA!$H$6:$BN$980,AY$1,FALSE)</f>
        <v>0</v>
      </c>
      <c r="AZ616" s="20">
        <f>VLOOKUP(H616,[3]IRA!$H$6:$BO$980,60,FALSE)</f>
        <v>0</v>
      </c>
      <c r="BA616" s="20">
        <f t="shared" si="88"/>
        <v>0</v>
      </c>
      <c r="BB616" s="17">
        <f t="shared" si="89"/>
        <v>0</v>
      </c>
      <c r="BC616" s="36">
        <f>VLOOKUP($H616,[4]IRA!$H$7:$CS$981,BC$1,FALSE)</f>
        <v>1</v>
      </c>
      <c r="BD616" s="36">
        <f>VLOOKUP($H616,[4]IRA!$H$7:$CS$981,BD$1,FALSE)</f>
        <v>8</v>
      </c>
      <c r="BE616" s="36">
        <f>VLOOKUP($H616,[4]IRA!$H$7:$CS$981,BE$1,FALSE)</f>
        <v>18</v>
      </c>
      <c r="BF616" s="36">
        <f>VLOOKUP($H616,[4]IRA!$H$7:$CS$981,BF$1,FALSE)</f>
        <v>3</v>
      </c>
      <c r="BG616" s="36">
        <f>VLOOKUP($H616,[4]IRA!$H$7:$CS$981,BG$1,FALSE)</f>
        <v>0</v>
      </c>
      <c r="BH616" s="36">
        <f>VLOOKUP($H616,[4]IRA!$H$7:$CS$981,BH$1,FALSE)</f>
        <v>0</v>
      </c>
      <c r="BI616" s="36">
        <f>VLOOKUP($H616,[4]IRA!$H$7:$CS$981,BI$1,FALSE)</f>
        <v>0</v>
      </c>
      <c r="BJ616" s="36">
        <f>VLOOKUP($H616,[4]IRA!$H$7:$CS$981,BJ$1,FALSE)</f>
        <v>0</v>
      </c>
      <c r="BK616" s="36">
        <f>VLOOKUP($H616,[4]IRA!$H$7:$CS$981,BK$1,FALSE)</f>
        <v>0</v>
      </c>
      <c r="BL616" s="36">
        <f>VLOOKUP($H616,[4]IRA!$H$7:$CS$981,BL$1,FALSE)</f>
        <v>0</v>
      </c>
      <c r="BM616" s="36">
        <f>VLOOKUP($H616,[4]IRA!$H$7:$CS$981,BM$1,FALSE)</f>
        <v>0</v>
      </c>
      <c r="BN616" s="36">
        <f>VLOOKUP($H616,[4]IRA!$H$7:$CS$981,BN$1,FALSE)</f>
        <v>0</v>
      </c>
      <c r="BO616" s="10">
        <f>VLOOKUP(H616,[4]IRA!$H$7:$CS$981,90,FALSE)</f>
        <v>22</v>
      </c>
      <c r="BP616" s="10">
        <f t="shared" si="90"/>
        <v>30</v>
      </c>
      <c r="BQ616" s="17">
        <f t="shared" si="91"/>
        <v>1.3636363636363635</v>
      </c>
    </row>
    <row r="617" spans="1:69" x14ac:dyDescent="0.3">
      <c r="A617" s="87" t="s">
        <v>434</v>
      </c>
      <c r="B617" s="87" t="s">
        <v>377</v>
      </c>
      <c r="C617" s="88"/>
      <c r="D617" s="87" t="s">
        <v>719</v>
      </c>
      <c r="E617" s="87" t="s">
        <v>820</v>
      </c>
      <c r="F617" s="87" t="s">
        <v>818</v>
      </c>
      <c r="G617" s="88" t="s">
        <v>895</v>
      </c>
      <c r="H617" s="88">
        <v>26505</v>
      </c>
      <c r="I617" s="87" t="s">
        <v>1090</v>
      </c>
      <c r="J617" s="37">
        <f>VLOOKUP($H617,[1]EDA!$H$6:$BN$980,J$1,FALSE)</f>
        <v>0</v>
      </c>
      <c r="K617" s="36">
        <f>VLOOKUP($H617,[1]EDA!$H$6:$BN$980,K$1,FALSE)</f>
        <v>0</v>
      </c>
      <c r="L617" s="36">
        <f>VLOOKUP($H617,[1]EDA!$H$6:$BN$980,L$1,FALSE)</f>
        <v>0</v>
      </c>
      <c r="M617" s="36">
        <f>VLOOKUP($H617,[1]EDA!$H$6:$BN$980,M$1,FALSE)</f>
        <v>0</v>
      </c>
      <c r="N617" s="36">
        <f>VLOOKUP($H617,[1]EDA!$H$6:$BN$980,N$1,FALSE)</f>
        <v>0</v>
      </c>
      <c r="O617" s="36">
        <f>VLOOKUP($H617,[1]EDA!$H$6:$BN$980,O$1,FALSE)</f>
        <v>0</v>
      </c>
      <c r="P617" s="36">
        <f>VLOOKUP($H617,[1]EDA!$H$6:$BN$980,P$1,FALSE)</f>
        <v>0</v>
      </c>
      <c r="Q617" s="36">
        <f>VLOOKUP($H617,[1]EDA!$H$6:$BN$980,Q$1,FALSE)</f>
        <v>0</v>
      </c>
      <c r="R617" s="36">
        <f>VLOOKUP($H617,[1]EDA!$H$6:$BN$980,R$1,FALSE)</f>
        <v>0</v>
      </c>
      <c r="S617" s="36">
        <f>VLOOKUP($H617,[1]EDA!$H$6:$BN$980,S$1,FALSE)</f>
        <v>0</v>
      </c>
      <c r="T617" s="36">
        <f>VLOOKUP($H617,[1]EDA!$H$6:$BN$980,T$1,FALSE)</f>
        <v>0</v>
      </c>
      <c r="U617" s="36">
        <f>VLOOKUP($H617,[1]EDA!$H$6:$BN$980,U$1,FALSE)</f>
        <v>0</v>
      </c>
      <c r="V617" s="10">
        <f>VLOOKUP(H617,[1]EDA!$H$6:$BO$980,60,FALSE)</f>
        <v>0</v>
      </c>
      <c r="W617" s="10">
        <f t="shared" si="84"/>
        <v>0</v>
      </c>
      <c r="X617" s="17">
        <f t="shared" si="85"/>
        <v>0</v>
      </c>
      <c r="Y617" s="36">
        <f>VLOOKUP($H617,[2]EDA!$H$6:$AY$980,Y$1,FALSE)</f>
        <v>0</v>
      </c>
      <c r="Z617" s="36">
        <f>VLOOKUP($H617,[2]EDA!$H$6:$AY$980,Z$1,FALSE)</f>
        <v>0</v>
      </c>
      <c r="AA617" s="36">
        <f>VLOOKUP($H617,[2]EDA!$H$6:$AY$980,AA$1,FALSE)</f>
        <v>0</v>
      </c>
      <c r="AB617" s="36">
        <f>VLOOKUP($H617,[2]EDA!$H$6:$AY$980,AB$1,FALSE)</f>
        <v>0</v>
      </c>
      <c r="AC617" s="36">
        <f>VLOOKUP($H617,[2]EDA!$H$6:$AY$980,AC$1,FALSE)</f>
        <v>0</v>
      </c>
      <c r="AD617" s="36">
        <f>VLOOKUP($H617,[2]EDA!$H$6:$AY$980,AD$1,FALSE)</f>
        <v>0</v>
      </c>
      <c r="AE617" s="36">
        <f>VLOOKUP($H617,[2]EDA!$H$6:$AY$980,AE$1,FALSE)</f>
        <v>0</v>
      </c>
      <c r="AF617" s="36">
        <f>VLOOKUP($H617,[2]EDA!$H$6:$AY$980,AF$1,FALSE)</f>
        <v>0</v>
      </c>
      <c r="AG617" s="36">
        <f>VLOOKUP($H617,[2]EDA!$H$6:$AY$980,AG$1,FALSE)</f>
        <v>0</v>
      </c>
      <c r="AH617" s="36">
        <f>VLOOKUP($H617,[2]EDA!$H$6:$AY$980,AH$1,FALSE)</f>
        <v>0</v>
      </c>
      <c r="AI617" s="36">
        <f>VLOOKUP($H617,[2]EDA!$H$6:$AY$980,AI$1,FALSE)</f>
        <v>0</v>
      </c>
      <c r="AJ617" s="36">
        <f>VLOOKUP($H617,[2]EDA!$H$6:$AY$980,AJ$1,FALSE)</f>
        <v>0</v>
      </c>
      <c r="AK617" s="20">
        <f>VLOOKUP(H617,[2]EDA!$H$6:$AZ$980,45,FALSE)</f>
        <v>0</v>
      </c>
      <c r="AL617" s="39">
        <f t="shared" si="86"/>
        <v>0</v>
      </c>
      <c r="AM617" s="17">
        <f t="shared" si="87"/>
        <v>0</v>
      </c>
      <c r="AN617" s="36">
        <f>VLOOKUP($H617,[3]IRA!$H$6:$BN$980,AN$1,FALSE)</f>
        <v>0</v>
      </c>
      <c r="AO617" s="36">
        <f>VLOOKUP($H617,[3]IRA!$H$6:$BN$980,AO$1,FALSE)</f>
        <v>0</v>
      </c>
      <c r="AP617" s="36">
        <f>VLOOKUP($H617,[3]IRA!$H$6:$BN$980,AP$1,FALSE)</f>
        <v>0</v>
      </c>
      <c r="AQ617" s="36">
        <f>VLOOKUP($H617,[3]IRA!$H$6:$BN$980,AQ$1,FALSE)</f>
        <v>0</v>
      </c>
      <c r="AR617" s="36">
        <f>VLOOKUP($H617,[3]IRA!$H$6:$BN$980,AR$1,FALSE)</f>
        <v>0</v>
      </c>
      <c r="AS617" s="36">
        <f>VLOOKUP($H617,[3]IRA!$H$6:$BN$980,AS$1,FALSE)</f>
        <v>0</v>
      </c>
      <c r="AT617" s="36">
        <f>VLOOKUP($H617,[3]IRA!$H$6:$BN$980,AT$1,FALSE)</f>
        <v>0</v>
      </c>
      <c r="AU617" s="36">
        <f>VLOOKUP($H617,[3]IRA!$H$6:$BN$980,AU$1,FALSE)</f>
        <v>0</v>
      </c>
      <c r="AV617" s="36">
        <f>VLOOKUP($H617,[3]IRA!$H$6:$BN$980,AV$1,FALSE)</f>
        <v>0</v>
      </c>
      <c r="AW617" s="36">
        <f>VLOOKUP($H617,[3]IRA!$H$6:$BN$980,AW$1,FALSE)</f>
        <v>0</v>
      </c>
      <c r="AX617" s="36">
        <f>VLOOKUP($H617,[3]IRA!$H$6:$BN$980,AX$1,FALSE)</f>
        <v>0</v>
      </c>
      <c r="AY617" s="36">
        <f>VLOOKUP($H617,[3]IRA!$H$6:$BN$980,AY$1,FALSE)</f>
        <v>0</v>
      </c>
      <c r="AZ617" s="20">
        <f>VLOOKUP(H617,[3]IRA!$H$6:$BO$980,60,FALSE)</f>
        <v>0</v>
      </c>
      <c r="BA617" s="20">
        <f t="shared" si="88"/>
        <v>0</v>
      </c>
      <c r="BB617" s="17">
        <f t="shared" si="89"/>
        <v>0</v>
      </c>
      <c r="BC617" s="36">
        <f>VLOOKUP($H617,[4]IRA!$H$7:$CS$981,BC$1,FALSE)</f>
        <v>0</v>
      </c>
      <c r="BD617" s="36">
        <f>VLOOKUP($H617,[4]IRA!$H$7:$CS$981,BD$1,FALSE)</f>
        <v>0</v>
      </c>
      <c r="BE617" s="36">
        <f>VLOOKUP($H617,[4]IRA!$H$7:$CS$981,BE$1,FALSE)</f>
        <v>0</v>
      </c>
      <c r="BF617" s="36">
        <f>VLOOKUP($H617,[4]IRA!$H$7:$CS$981,BF$1,FALSE)</f>
        <v>0</v>
      </c>
      <c r="BG617" s="36">
        <f>VLOOKUP($H617,[4]IRA!$H$7:$CS$981,BG$1,FALSE)</f>
        <v>0</v>
      </c>
      <c r="BH617" s="36">
        <f>VLOOKUP($H617,[4]IRA!$H$7:$CS$981,BH$1,FALSE)</f>
        <v>0</v>
      </c>
      <c r="BI617" s="36">
        <f>VLOOKUP($H617,[4]IRA!$H$7:$CS$981,BI$1,FALSE)</f>
        <v>0</v>
      </c>
      <c r="BJ617" s="36">
        <f>VLOOKUP($H617,[4]IRA!$H$7:$CS$981,BJ$1,FALSE)</f>
        <v>0</v>
      </c>
      <c r="BK617" s="36">
        <f>VLOOKUP($H617,[4]IRA!$H$7:$CS$981,BK$1,FALSE)</f>
        <v>0</v>
      </c>
      <c r="BL617" s="36">
        <f>VLOOKUP($H617,[4]IRA!$H$7:$CS$981,BL$1,FALSE)</f>
        <v>0</v>
      </c>
      <c r="BM617" s="36">
        <f>VLOOKUP($H617,[4]IRA!$H$7:$CS$981,BM$1,FALSE)</f>
        <v>0</v>
      </c>
      <c r="BN617" s="36">
        <f>VLOOKUP($H617,[4]IRA!$H$7:$CS$981,BN$1,FALSE)</f>
        <v>0</v>
      </c>
      <c r="BO617" s="10">
        <f>VLOOKUP(H617,[4]IRA!$H$7:$CS$981,90,FALSE)</f>
        <v>0</v>
      </c>
      <c r="BP617" s="10">
        <f t="shared" si="90"/>
        <v>0</v>
      </c>
      <c r="BQ617" s="17">
        <f t="shared" si="91"/>
        <v>0</v>
      </c>
    </row>
    <row r="618" spans="1:69" x14ac:dyDescent="0.3">
      <c r="A618" s="87" t="s">
        <v>2</v>
      </c>
      <c r="B618" s="87" t="s">
        <v>40</v>
      </c>
      <c r="C618" s="88"/>
      <c r="D618" s="87" t="s">
        <v>719</v>
      </c>
      <c r="E618" s="87" t="s">
        <v>820</v>
      </c>
      <c r="F618" s="87" t="s">
        <v>818</v>
      </c>
      <c r="G618" s="88" t="s">
        <v>895</v>
      </c>
      <c r="H618" s="88">
        <v>26602</v>
      </c>
      <c r="I618" s="87" t="s">
        <v>1091</v>
      </c>
      <c r="J618" s="37">
        <f>VLOOKUP($H618,[1]EDA!$H$6:$BN$980,J$1,FALSE)</f>
        <v>0</v>
      </c>
      <c r="K618" s="36">
        <f>VLOOKUP($H618,[1]EDA!$H$6:$BN$980,K$1,FALSE)</f>
        <v>0</v>
      </c>
      <c r="L618" s="36">
        <f>VLOOKUP($H618,[1]EDA!$H$6:$BN$980,L$1,FALSE)</f>
        <v>0</v>
      </c>
      <c r="M618" s="36">
        <f>VLOOKUP($H618,[1]EDA!$H$6:$BN$980,M$1,FALSE)</f>
        <v>0</v>
      </c>
      <c r="N618" s="36">
        <f>VLOOKUP($H618,[1]EDA!$H$6:$BN$980,N$1,FALSE)</f>
        <v>0</v>
      </c>
      <c r="O618" s="36">
        <f>VLOOKUP($H618,[1]EDA!$H$6:$BN$980,O$1,FALSE)</f>
        <v>0</v>
      </c>
      <c r="P618" s="36">
        <f>VLOOKUP($H618,[1]EDA!$H$6:$BN$980,P$1,FALSE)</f>
        <v>0</v>
      </c>
      <c r="Q618" s="36">
        <f>VLOOKUP($H618,[1]EDA!$H$6:$BN$980,Q$1,FALSE)</f>
        <v>0</v>
      </c>
      <c r="R618" s="36">
        <f>VLOOKUP($H618,[1]EDA!$H$6:$BN$980,R$1,FALSE)</f>
        <v>0</v>
      </c>
      <c r="S618" s="36">
        <f>VLOOKUP($H618,[1]EDA!$H$6:$BN$980,S$1,FALSE)</f>
        <v>0</v>
      </c>
      <c r="T618" s="36">
        <f>VLOOKUP($H618,[1]EDA!$H$6:$BN$980,T$1,FALSE)</f>
        <v>0</v>
      </c>
      <c r="U618" s="36">
        <f>VLOOKUP($H618,[1]EDA!$H$6:$BN$980,U$1,FALSE)</f>
        <v>0</v>
      </c>
      <c r="V618" s="10">
        <f>VLOOKUP(H618,[1]EDA!$H$6:$BO$980,60,FALSE)</f>
        <v>0</v>
      </c>
      <c r="W618" s="10">
        <f t="shared" si="84"/>
        <v>0</v>
      </c>
      <c r="X618" s="17">
        <f t="shared" si="85"/>
        <v>0</v>
      </c>
      <c r="Y618" s="36">
        <f>VLOOKUP($H618,[2]EDA!$H$6:$AY$980,Y$1,FALSE)</f>
        <v>0</v>
      </c>
      <c r="Z618" s="36">
        <f>VLOOKUP($H618,[2]EDA!$H$6:$AY$980,Z$1,FALSE)</f>
        <v>0</v>
      </c>
      <c r="AA618" s="36">
        <f>VLOOKUP($H618,[2]EDA!$H$6:$AY$980,AA$1,FALSE)</f>
        <v>0</v>
      </c>
      <c r="AB618" s="36">
        <f>VLOOKUP($H618,[2]EDA!$H$6:$AY$980,AB$1,FALSE)</f>
        <v>0</v>
      </c>
      <c r="AC618" s="36">
        <f>VLOOKUP($H618,[2]EDA!$H$6:$AY$980,AC$1,FALSE)</f>
        <v>0</v>
      </c>
      <c r="AD618" s="36">
        <f>VLOOKUP($H618,[2]EDA!$H$6:$AY$980,AD$1,FALSE)</f>
        <v>0</v>
      </c>
      <c r="AE618" s="36">
        <f>VLOOKUP($H618,[2]EDA!$H$6:$AY$980,AE$1,FALSE)</f>
        <v>0</v>
      </c>
      <c r="AF618" s="36">
        <f>VLOOKUP($H618,[2]EDA!$H$6:$AY$980,AF$1,FALSE)</f>
        <v>0</v>
      </c>
      <c r="AG618" s="36">
        <f>VLOOKUP($H618,[2]EDA!$H$6:$AY$980,AG$1,FALSE)</f>
        <v>0</v>
      </c>
      <c r="AH618" s="36">
        <f>VLOOKUP($H618,[2]EDA!$H$6:$AY$980,AH$1,FALSE)</f>
        <v>0</v>
      </c>
      <c r="AI618" s="36">
        <f>VLOOKUP($H618,[2]EDA!$H$6:$AY$980,AI$1,FALSE)</f>
        <v>0</v>
      </c>
      <c r="AJ618" s="36">
        <f>VLOOKUP($H618,[2]EDA!$H$6:$AY$980,AJ$1,FALSE)</f>
        <v>0</v>
      </c>
      <c r="AK618" s="20">
        <f>VLOOKUP(H618,[2]EDA!$H$6:$AZ$980,45,FALSE)</f>
        <v>0</v>
      </c>
      <c r="AL618" s="39">
        <f t="shared" si="86"/>
        <v>0</v>
      </c>
      <c r="AM618" s="17">
        <f t="shared" si="87"/>
        <v>0</v>
      </c>
      <c r="AN618" s="36">
        <f>VLOOKUP($H618,[3]IRA!$H$6:$BN$980,AN$1,FALSE)</f>
        <v>0</v>
      </c>
      <c r="AO618" s="36">
        <f>VLOOKUP($H618,[3]IRA!$H$6:$BN$980,AO$1,FALSE)</f>
        <v>0</v>
      </c>
      <c r="AP618" s="36">
        <f>VLOOKUP($H618,[3]IRA!$H$6:$BN$980,AP$1,FALSE)</f>
        <v>0</v>
      </c>
      <c r="AQ618" s="36">
        <f>VLOOKUP($H618,[3]IRA!$H$6:$BN$980,AQ$1,FALSE)</f>
        <v>0</v>
      </c>
      <c r="AR618" s="36">
        <f>VLOOKUP($H618,[3]IRA!$H$6:$BN$980,AR$1,FALSE)</f>
        <v>0</v>
      </c>
      <c r="AS618" s="36">
        <f>VLOOKUP($H618,[3]IRA!$H$6:$BN$980,AS$1,FALSE)</f>
        <v>0</v>
      </c>
      <c r="AT618" s="36">
        <f>VLOOKUP($H618,[3]IRA!$H$6:$BN$980,AT$1,FALSE)</f>
        <v>0</v>
      </c>
      <c r="AU618" s="36">
        <f>VLOOKUP($H618,[3]IRA!$H$6:$BN$980,AU$1,FALSE)</f>
        <v>0</v>
      </c>
      <c r="AV618" s="36">
        <f>VLOOKUP($H618,[3]IRA!$H$6:$BN$980,AV$1,FALSE)</f>
        <v>0</v>
      </c>
      <c r="AW618" s="36">
        <f>VLOOKUP($H618,[3]IRA!$H$6:$BN$980,AW$1,FALSE)</f>
        <v>0</v>
      </c>
      <c r="AX618" s="36">
        <f>VLOOKUP($H618,[3]IRA!$H$6:$BN$980,AX$1,FALSE)</f>
        <v>0</v>
      </c>
      <c r="AY618" s="36">
        <f>VLOOKUP($H618,[3]IRA!$H$6:$BN$980,AY$1,FALSE)</f>
        <v>0</v>
      </c>
      <c r="AZ618" s="20">
        <f>VLOOKUP(H618,[3]IRA!$H$6:$BO$980,60,FALSE)</f>
        <v>0</v>
      </c>
      <c r="BA618" s="20">
        <f t="shared" si="88"/>
        <v>0</v>
      </c>
      <c r="BB618" s="17">
        <f t="shared" si="89"/>
        <v>0</v>
      </c>
      <c r="BC618" s="36">
        <f>VLOOKUP($H618,[4]IRA!$H$7:$CS$981,BC$1,FALSE)</f>
        <v>0</v>
      </c>
      <c r="BD618" s="36">
        <f>VLOOKUP($H618,[4]IRA!$H$7:$CS$981,BD$1,FALSE)</f>
        <v>0</v>
      </c>
      <c r="BE618" s="36">
        <f>VLOOKUP($H618,[4]IRA!$H$7:$CS$981,BE$1,FALSE)</f>
        <v>0</v>
      </c>
      <c r="BF618" s="36">
        <f>VLOOKUP($H618,[4]IRA!$H$7:$CS$981,BF$1,FALSE)</f>
        <v>0</v>
      </c>
      <c r="BG618" s="36">
        <f>VLOOKUP($H618,[4]IRA!$H$7:$CS$981,BG$1,FALSE)</f>
        <v>0</v>
      </c>
      <c r="BH618" s="36">
        <f>VLOOKUP($H618,[4]IRA!$H$7:$CS$981,BH$1,FALSE)</f>
        <v>0</v>
      </c>
      <c r="BI618" s="36">
        <f>VLOOKUP($H618,[4]IRA!$H$7:$CS$981,BI$1,FALSE)</f>
        <v>0</v>
      </c>
      <c r="BJ618" s="36">
        <f>VLOOKUP($H618,[4]IRA!$H$7:$CS$981,BJ$1,FALSE)</f>
        <v>0</v>
      </c>
      <c r="BK618" s="36">
        <f>VLOOKUP($H618,[4]IRA!$H$7:$CS$981,BK$1,FALSE)</f>
        <v>0</v>
      </c>
      <c r="BL618" s="36">
        <f>VLOOKUP($H618,[4]IRA!$H$7:$CS$981,BL$1,FALSE)</f>
        <v>0</v>
      </c>
      <c r="BM618" s="36">
        <f>VLOOKUP($H618,[4]IRA!$H$7:$CS$981,BM$1,FALSE)</f>
        <v>0</v>
      </c>
      <c r="BN618" s="36">
        <f>VLOOKUP($H618,[4]IRA!$H$7:$CS$981,BN$1,FALSE)</f>
        <v>0</v>
      </c>
      <c r="BO618" s="10">
        <f>VLOOKUP(H618,[4]IRA!$H$7:$CS$981,90,FALSE)</f>
        <v>0</v>
      </c>
      <c r="BP618" s="10">
        <f t="shared" si="90"/>
        <v>0</v>
      </c>
      <c r="BQ618" s="17">
        <f t="shared" si="91"/>
        <v>0</v>
      </c>
    </row>
    <row r="619" spans="1:69" x14ac:dyDescent="0.3">
      <c r="A619" s="87" t="s">
        <v>181</v>
      </c>
      <c r="B619" s="87" t="s">
        <v>180</v>
      </c>
      <c r="C619" s="88">
        <v>407</v>
      </c>
      <c r="D619" s="87" t="s">
        <v>846</v>
      </c>
      <c r="E619" s="87" t="s">
        <v>181</v>
      </c>
      <c r="F619" s="87" t="s">
        <v>180</v>
      </c>
      <c r="G619" s="88" t="s">
        <v>550</v>
      </c>
      <c r="H619" s="88">
        <v>26611</v>
      </c>
      <c r="I619" s="87" t="s">
        <v>1092</v>
      </c>
      <c r="J619" s="37">
        <f>VLOOKUP($H619,[1]EDA!$H$6:$BN$980,J$1,FALSE)</f>
        <v>7</v>
      </c>
      <c r="K619" s="36">
        <f>VLOOKUP($H619,[1]EDA!$H$6:$BN$980,K$1,FALSE)</f>
        <v>3</v>
      </c>
      <c r="L619" s="36">
        <f>VLOOKUP($H619,[1]EDA!$H$6:$BN$980,L$1,FALSE)</f>
        <v>3</v>
      </c>
      <c r="M619" s="36">
        <f>VLOOKUP($H619,[1]EDA!$H$6:$BN$980,M$1,FALSE)</f>
        <v>0</v>
      </c>
      <c r="N619" s="36">
        <f>VLOOKUP($H619,[1]EDA!$H$6:$BN$980,N$1,FALSE)</f>
        <v>0</v>
      </c>
      <c r="O619" s="36">
        <f>VLOOKUP($H619,[1]EDA!$H$6:$BN$980,O$1,FALSE)</f>
        <v>0</v>
      </c>
      <c r="P619" s="36">
        <f>VLOOKUP($H619,[1]EDA!$H$6:$BN$980,P$1,FALSE)</f>
        <v>0</v>
      </c>
      <c r="Q619" s="36">
        <f>VLOOKUP($H619,[1]EDA!$H$6:$BN$980,Q$1,FALSE)</f>
        <v>0</v>
      </c>
      <c r="R619" s="36">
        <f>VLOOKUP($H619,[1]EDA!$H$6:$BN$980,R$1,FALSE)</f>
        <v>0</v>
      </c>
      <c r="S619" s="36">
        <f>VLOOKUP($H619,[1]EDA!$H$6:$BN$980,S$1,FALSE)</f>
        <v>0</v>
      </c>
      <c r="T619" s="36">
        <f>VLOOKUP($H619,[1]EDA!$H$6:$BN$980,T$1,FALSE)</f>
        <v>0</v>
      </c>
      <c r="U619" s="36">
        <f>VLOOKUP($H619,[1]EDA!$H$6:$BN$980,U$1,FALSE)</f>
        <v>0</v>
      </c>
      <c r="V619" s="10">
        <f>VLOOKUP(H619,[1]EDA!$H$6:$BO$980,60,FALSE)</f>
        <v>12</v>
      </c>
      <c r="W619" s="10">
        <f t="shared" si="84"/>
        <v>13</v>
      </c>
      <c r="X619" s="17">
        <f t="shared" si="85"/>
        <v>1.0833333333333333</v>
      </c>
      <c r="Y619" s="36">
        <f>VLOOKUP($H619,[2]EDA!$H$6:$AY$980,Y$1,FALSE)</f>
        <v>0</v>
      </c>
      <c r="Z619" s="36">
        <f>VLOOKUP($H619,[2]EDA!$H$6:$AY$980,Z$1,FALSE)</f>
        <v>0</v>
      </c>
      <c r="AA619" s="36">
        <f>VLOOKUP($H619,[2]EDA!$H$6:$AY$980,AA$1,FALSE)</f>
        <v>0</v>
      </c>
      <c r="AB619" s="36">
        <f>VLOOKUP($H619,[2]EDA!$H$6:$AY$980,AB$1,FALSE)</f>
        <v>0</v>
      </c>
      <c r="AC619" s="36">
        <f>VLOOKUP($H619,[2]EDA!$H$6:$AY$980,AC$1,FALSE)</f>
        <v>0</v>
      </c>
      <c r="AD619" s="36">
        <f>VLOOKUP($H619,[2]EDA!$H$6:$AY$980,AD$1,FALSE)</f>
        <v>0</v>
      </c>
      <c r="AE619" s="36">
        <f>VLOOKUP($H619,[2]EDA!$H$6:$AY$980,AE$1,FALSE)</f>
        <v>0</v>
      </c>
      <c r="AF619" s="36">
        <f>VLOOKUP($H619,[2]EDA!$H$6:$AY$980,AF$1,FALSE)</f>
        <v>0</v>
      </c>
      <c r="AG619" s="36">
        <f>VLOOKUP($H619,[2]EDA!$H$6:$AY$980,AG$1,FALSE)</f>
        <v>0</v>
      </c>
      <c r="AH619" s="36">
        <f>VLOOKUP($H619,[2]EDA!$H$6:$AY$980,AH$1,FALSE)</f>
        <v>0</v>
      </c>
      <c r="AI619" s="36">
        <f>VLOOKUP($H619,[2]EDA!$H$6:$AY$980,AI$1,FALSE)</f>
        <v>0</v>
      </c>
      <c r="AJ619" s="36">
        <f>VLOOKUP($H619,[2]EDA!$H$6:$AY$980,AJ$1,FALSE)</f>
        <v>0</v>
      </c>
      <c r="AK619" s="20">
        <f>VLOOKUP(H619,[2]EDA!$H$6:$AZ$980,45,FALSE)</f>
        <v>0</v>
      </c>
      <c r="AL619" s="39">
        <f t="shared" si="86"/>
        <v>0</v>
      </c>
      <c r="AM619" s="17">
        <f t="shared" si="87"/>
        <v>0</v>
      </c>
      <c r="AN619" s="36">
        <f>VLOOKUP($H619,[3]IRA!$H$6:$BN$980,AN$1,FALSE)</f>
        <v>0</v>
      </c>
      <c r="AO619" s="36">
        <f>VLOOKUP($H619,[3]IRA!$H$6:$BN$980,AO$1,FALSE)</f>
        <v>0</v>
      </c>
      <c r="AP619" s="36">
        <f>VLOOKUP($H619,[3]IRA!$H$6:$BN$980,AP$1,FALSE)</f>
        <v>0</v>
      </c>
      <c r="AQ619" s="36">
        <f>VLOOKUP($H619,[3]IRA!$H$6:$BN$980,AQ$1,FALSE)</f>
        <v>0</v>
      </c>
      <c r="AR619" s="36">
        <f>VLOOKUP($H619,[3]IRA!$H$6:$BN$980,AR$1,FALSE)</f>
        <v>0</v>
      </c>
      <c r="AS619" s="36">
        <f>VLOOKUP($H619,[3]IRA!$H$6:$BN$980,AS$1,FALSE)</f>
        <v>0</v>
      </c>
      <c r="AT619" s="36">
        <f>VLOOKUP($H619,[3]IRA!$H$6:$BN$980,AT$1,FALSE)</f>
        <v>0</v>
      </c>
      <c r="AU619" s="36">
        <f>VLOOKUP($H619,[3]IRA!$H$6:$BN$980,AU$1,FALSE)</f>
        <v>0</v>
      </c>
      <c r="AV619" s="36">
        <f>VLOOKUP($H619,[3]IRA!$H$6:$BN$980,AV$1,FALSE)</f>
        <v>0</v>
      </c>
      <c r="AW619" s="36">
        <f>VLOOKUP($H619,[3]IRA!$H$6:$BN$980,AW$1,FALSE)</f>
        <v>0</v>
      </c>
      <c r="AX619" s="36">
        <f>VLOOKUP($H619,[3]IRA!$H$6:$BN$980,AX$1,FALSE)</f>
        <v>0</v>
      </c>
      <c r="AY619" s="36">
        <f>VLOOKUP($H619,[3]IRA!$H$6:$BN$980,AY$1,FALSE)</f>
        <v>0</v>
      </c>
      <c r="AZ619" s="20">
        <f>VLOOKUP(H619,[3]IRA!$H$6:$BO$980,60,FALSE)</f>
        <v>0</v>
      </c>
      <c r="BA619" s="20">
        <f t="shared" si="88"/>
        <v>0</v>
      </c>
      <c r="BB619" s="17">
        <f t="shared" si="89"/>
        <v>0</v>
      </c>
      <c r="BC619" s="36">
        <f>VLOOKUP($H619,[4]IRA!$H$7:$CS$981,BC$1,FALSE)</f>
        <v>3</v>
      </c>
      <c r="BD619" s="36">
        <f>VLOOKUP($H619,[4]IRA!$H$7:$CS$981,BD$1,FALSE)</f>
        <v>4</v>
      </c>
      <c r="BE619" s="36">
        <f>VLOOKUP($H619,[4]IRA!$H$7:$CS$981,BE$1,FALSE)</f>
        <v>6</v>
      </c>
      <c r="BF619" s="36">
        <f>VLOOKUP($H619,[4]IRA!$H$7:$CS$981,BF$1,FALSE)</f>
        <v>0</v>
      </c>
      <c r="BG619" s="36">
        <f>VLOOKUP($H619,[4]IRA!$H$7:$CS$981,BG$1,FALSE)</f>
        <v>0</v>
      </c>
      <c r="BH619" s="36">
        <f>VLOOKUP($H619,[4]IRA!$H$7:$CS$981,BH$1,FALSE)</f>
        <v>0</v>
      </c>
      <c r="BI619" s="36">
        <f>VLOOKUP($H619,[4]IRA!$H$7:$CS$981,BI$1,FALSE)</f>
        <v>0</v>
      </c>
      <c r="BJ619" s="36">
        <f>VLOOKUP($H619,[4]IRA!$H$7:$CS$981,BJ$1,FALSE)</f>
        <v>0</v>
      </c>
      <c r="BK619" s="36">
        <f>VLOOKUP($H619,[4]IRA!$H$7:$CS$981,BK$1,FALSE)</f>
        <v>0</v>
      </c>
      <c r="BL619" s="36">
        <f>VLOOKUP($H619,[4]IRA!$H$7:$CS$981,BL$1,FALSE)</f>
        <v>0</v>
      </c>
      <c r="BM619" s="36">
        <f>VLOOKUP($H619,[4]IRA!$H$7:$CS$981,BM$1,FALSE)</f>
        <v>0</v>
      </c>
      <c r="BN619" s="36">
        <f>VLOOKUP($H619,[4]IRA!$H$7:$CS$981,BN$1,FALSE)</f>
        <v>0</v>
      </c>
      <c r="BO619" s="10">
        <f>VLOOKUP(H619,[4]IRA!$H$7:$CS$981,90,FALSE)</f>
        <v>43</v>
      </c>
      <c r="BP619" s="10">
        <f t="shared" si="90"/>
        <v>13</v>
      </c>
      <c r="BQ619" s="17">
        <f t="shared" si="91"/>
        <v>0.30232558139534882</v>
      </c>
    </row>
    <row r="620" spans="1:69" x14ac:dyDescent="0.3">
      <c r="A620" s="87" t="s">
        <v>2</v>
      </c>
      <c r="B620" s="87" t="s">
        <v>93</v>
      </c>
      <c r="C620" s="88"/>
      <c r="D620" s="87" t="s">
        <v>719</v>
      </c>
      <c r="E620" s="87" t="s">
        <v>820</v>
      </c>
      <c r="F620" s="87" t="s">
        <v>818</v>
      </c>
      <c r="G620" s="88" t="s">
        <v>555</v>
      </c>
      <c r="H620" s="88">
        <v>26626</v>
      </c>
      <c r="I620" s="87" t="s">
        <v>1093</v>
      </c>
      <c r="J620" s="37">
        <f>VLOOKUP($H620,[1]EDA!$H$6:$BN$980,J$1,FALSE)</f>
        <v>0</v>
      </c>
      <c r="K620" s="36">
        <f>VLOOKUP($H620,[1]EDA!$H$6:$BN$980,K$1,FALSE)</f>
        <v>0</v>
      </c>
      <c r="L620" s="36">
        <f>VLOOKUP($H620,[1]EDA!$H$6:$BN$980,L$1,FALSE)</f>
        <v>0</v>
      </c>
      <c r="M620" s="36">
        <f>VLOOKUP($H620,[1]EDA!$H$6:$BN$980,M$1,FALSE)</f>
        <v>0</v>
      </c>
      <c r="N620" s="36">
        <f>VLOOKUP($H620,[1]EDA!$H$6:$BN$980,N$1,FALSE)</f>
        <v>0</v>
      </c>
      <c r="O620" s="36">
        <f>VLOOKUP($H620,[1]EDA!$H$6:$BN$980,O$1,FALSE)</f>
        <v>0</v>
      </c>
      <c r="P620" s="36">
        <f>VLOOKUP($H620,[1]EDA!$H$6:$BN$980,P$1,FALSE)</f>
        <v>0</v>
      </c>
      <c r="Q620" s="36">
        <f>VLOOKUP($H620,[1]EDA!$H$6:$BN$980,Q$1,FALSE)</f>
        <v>0</v>
      </c>
      <c r="R620" s="36">
        <f>VLOOKUP($H620,[1]EDA!$H$6:$BN$980,R$1,FALSE)</f>
        <v>0</v>
      </c>
      <c r="S620" s="36">
        <f>VLOOKUP($H620,[1]EDA!$H$6:$BN$980,S$1,FALSE)</f>
        <v>0</v>
      </c>
      <c r="T620" s="36">
        <f>VLOOKUP($H620,[1]EDA!$H$6:$BN$980,T$1,FALSE)</f>
        <v>0</v>
      </c>
      <c r="U620" s="36">
        <f>VLOOKUP($H620,[1]EDA!$H$6:$BN$980,U$1,FALSE)</f>
        <v>0</v>
      </c>
      <c r="V620" s="10">
        <f>VLOOKUP(H620,[1]EDA!$H$6:$BO$980,60,FALSE)</f>
        <v>0</v>
      </c>
      <c r="W620" s="10">
        <f t="shared" si="84"/>
        <v>0</v>
      </c>
      <c r="X620" s="17">
        <f t="shared" si="85"/>
        <v>0</v>
      </c>
      <c r="Y620" s="36">
        <f>VLOOKUP($H620,[2]EDA!$H$6:$AY$980,Y$1,FALSE)</f>
        <v>0</v>
      </c>
      <c r="Z620" s="36">
        <f>VLOOKUP($H620,[2]EDA!$H$6:$AY$980,Z$1,FALSE)</f>
        <v>0</v>
      </c>
      <c r="AA620" s="36">
        <f>VLOOKUP($H620,[2]EDA!$H$6:$AY$980,AA$1,FALSE)</f>
        <v>0</v>
      </c>
      <c r="AB620" s="36">
        <f>VLOOKUP($H620,[2]EDA!$H$6:$AY$980,AB$1,FALSE)</f>
        <v>0</v>
      </c>
      <c r="AC620" s="36">
        <f>VLOOKUP($H620,[2]EDA!$H$6:$AY$980,AC$1,FALSE)</f>
        <v>0</v>
      </c>
      <c r="AD620" s="36">
        <f>VLOOKUP($H620,[2]EDA!$H$6:$AY$980,AD$1,FALSE)</f>
        <v>0</v>
      </c>
      <c r="AE620" s="36">
        <f>VLOOKUP($H620,[2]EDA!$H$6:$AY$980,AE$1,FALSE)</f>
        <v>0</v>
      </c>
      <c r="AF620" s="36">
        <f>VLOOKUP($H620,[2]EDA!$H$6:$AY$980,AF$1,FALSE)</f>
        <v>0</v>
      </c>
      <c r="AG620" s="36">
        <f>VLOOKUP($H620,[2]EDA!$H$6:$AY$980,AG$1,FALSE)</f>
        <v>0</v>
      </c>
      <c r="AH620" s="36">
        <f>VLOOKUP($H620,[2]EDA!$H$6:$AY$980,AH$1,FALSE)</f>
        <v>0</v>
      </c>
      <c r="AI620" s="36">
        <f>VLOOKUP($H620,[2]EDA!$H$6:$AY$980,AI$1,FALSE)</f>
        <v>0</v>
      </c>
      <c r="AJ620" s="36">
        <f>VLOOKUP($H620,[2]EDA!$H$6:$AY$980,AJ$1,FALSE)</f>
        <v>0</v>
      </c>
      <c r="AK620" s="20">
        <f>VLOOKUP(H620,[2]EDA!$H$6:$AZ$980,45,FALSE)</f>
        <v>0</v>
      </c>
      <c r="AL620" s="39">
        <f t="shared" si="86"/>
        <v>0</v>
      </c>
      <c r="AM620" s="17">
        <f t="shared" si="87"/>
        <v>0</v>
      </c>
      <c r="AN620" s="36">
        <f>VLOOKUP($H620,[3]IRA!$H$6:$BN$980,AN$1,FALSE)</f>
        <v>0</v>
      </c>
      <c r="AO620" s="36">
        <f>VLOOKUP($H620,[3]IRA!$H$6:$BN$980,AO$1,FALSE)</f>
        <v>0</v>
      </c>
      <c r="AP620" s="36">
        <f>VLOOKUP($H620,[3]IRA!$H$6:$BN$980,AP$1,FALSE)</f>
        <v>0</v>
      </c>
      <c r="AQ620" s="36">
        <f>VLOOKUP($H620,[3]IRA!$H$6:$BN$980,AQ$1,FALSE)</f>
        <v>0</v>
      </c>
      <c r="AR620" s="36">
        <f>VLOOKUP($H620,[3]IRA!$H$6:$BN$980,AR$1,FALSE)</f>
        <v>0</v>
      </c>
      <c r="AS620" s="36">
        <f>VLOOKUP($H620,[3]IRA!$H$6:$BN$980,AS$1,FALSE)</f>
        <v>0</v>
      </c>
      <c r="AT620" s="36">
        <f>VLOOKUP($H620,[3]IRA!$H$6:$BN$980,AT$1,FALSE)</f>
        <v>0</v>
      </c>
      <c r="AU620" s="36">
        <f>VLOOKUP($H620,[3]IRA!$H$6:$BN$980,AU$1,FALSE)</f>
        <v>0</v>
      </c>
      <c r="AV620" s="36">
        <f>VLOOKUP($H620,[3]IRA!$H$6:$BN$980,AV$1,FALSE)</f>
        <v>0</v>
      </c>
      <c r="AW620" s="36">
        <f>VLOOKUP($H620,[3]IRA!$H$6:$BN$980,AW$1,FALSE)</f>
        <v>0</v>
      </c>
      <c r="AX620" s="36">
        <f>VLOOKUP($H620,[3]IRA!$H$6:$BN$980,AX$1,FALSE)</f>
        <v>0</v>
      </c>
      <c r="AY620" s="36">
        <f>VLOOKUP($H620,[3]IRA!$H$6:$BN$980,AY$1,FALSE)</f>
        <v>0</v>
      </c>
      <c r="AZ620" s="20">
        <f>VLOOKUP(H620,[3]IRA!$H$6:$BO$980,60,FALSE)</f>
        <v>0</v>
      </c>
      <c r="BA620" s="20">
        <f t="shared" si="88"/>
        <v>0</v>
      </c>
      <c r="BB620" s="17">
        <f t="shared" si="89"/>
        <v>0</v>
      </c>
      <c r="BC620" s="36">
        <f>VLOOKUP($H620,[4]IRA!$H$7:$CS$981,BC$1,FALSE)</f>
        <v>0</v>
      </c>
      <c r="BD620" s="36">
        <f>VLOOKUP($H620,[4]IRA!$H$7:$CS$981,BD$1,FALSE)</f>
        <v>0</v>
      </c>
      <c r="BE620" s="36">
        <f>VLOOKUP($H620,[4]IRA!$H$7:$CS$981,BE$1,FALSE)</f>
        <v>0</v>
      </c>
      <c r="BF620" s="36">
        <f>VLOOKUP($H620,[4]IRA!$H$7:$CS$981,BF$1,FALSE)</f>
        <v>0</v>
      </c>
      <c r="BG620" s="36">
        <f>VLOOKUP($H620,[4]IRA!$H$7:$CS$981,BG$1,FALSE)</f>
        <v>0</v>
      </c>
      <c r="BH620" s="36">
        <f>VLOOKUP($H620,[4]IRA!$H$7:$CS$981,BH$1,FALSE)</f>
        <v>0</v>
      </c>
      <c r="BI620" s="36">
        <f>VLOOKUP($H620,[4]IRA!$H$7:$CS$981,BI$1,FALSE)</f>
        <v>0</v>
      </c>
      <c r="BJ620" s="36">
        <f>VLOOKUP($H620,[4]IRA!$H$7:$CS$981,BJ$1,FALSE)</f>
        <v>0</v>
      </c>
      <c r="BK620" s="36">
        <f>VLOOKUP($H620,[4]IRA!$H$7:$CS$981,BK$1,FALSE)</f>
        <v>0</v>
      </c>
      <c r="BL620" s="36">
        <f>VLOOKUP($H620,[4]IRA!$H$7:$CS$981,BL$1,FALSE)</f>
        <v>0</v>
      </c>
      <c r="BM620" s="36">
        <f>VLOOKUP($H620,[4]IRA!$H$7:$CS$981,BM$1,FALSE)</f>
        <v>0</v>
      </c>
      <c r="BN620" s="36">
        <f>VLOOKUP($H620,[4]IRA!$H$7:$CS$981,BN$1,FALSE)</f>
        <v>0</v>
      </c>
      <c r="BO620" s="10">
        <f>VLOOKUP(H620,[4]IRA!$H$7:$CS$981,90,FALSE)</f>
        <v>0</v>
      </c>
      <c r="BP620" s="10">
        <f t="shared" si="90"/>
        <v>0</v>
      </c>
      <c r="BQ620" s="17">
        <f t="shared" si="91"/>
        <v>0</v>
      </c>
    </row>
    <row r="621" spans="1:69" x14ac:dyDescent="0.3">
      <c r="A621" s="87" t="s">
        <v>181</v>
      </c>
      <c r="B621" s="87" t="s">
        <v>329</v>
      </c>
      <c r="C621" s="88">
        <v>407</v>
      </c>
      <c r="D621" s="87" t="s">
        <v>846</v>
      </c>
      <c r="E621" s="87" t="s">
        <v>181</v>
      </c>
      <c r="F621" s="87" t="s">
        <v>333</v>
      </c>
      <c r="G621" s="88" t="s">
        <v>550</v>
      </c>
      <c r="H621" s="88">
        <v>26631</v>
      </c>
      <c r="I621" s="87" t="s">
        <v>797</v>
      </c>
      <c r="J621" s="37">
        <f>VLOOKUP($H621,[1]EDA!$H$6:$BN$980,J$1,FALSE)</f>
        <v>7</v>
      </c>
      <c r="K621" s="36">
        <f>VLOOKUP($H621,[1]EDA!$H$6:$BN$980,K$1,FALSE)</f>
        <v>7</v>
      </c>
      <c r="L621" s="36">
        <f>VLOOKUP($H621,[1]EDA!$H$6:$BN$980,L$1,FALSE)</f>
        <v>2</v>
      </c>
      <c r="M621" s="36">
        <f>VLOOKUP($H621,[1]EDA!$H$6:$BN$980,M$1,FALSE)</f>
        <v>0</v>
      </c>
      <c r="N621" s="36">
        <f>VLOOKUP($H621,[1]EDA!$H$6:$BN$980,N$1,FALSE)</f>
        <v>0</v>
      </c>
      <c r="O621" s="36">
        <f>VLOOKUP($H621,[1]EDA!$H$6:$BN$980,O$1,FALSE)</f>
        <v>0</v>
      </c>
      <c r="P621" s="36">
        <f>VLOOKUP($H621,[1]EDA!$H$6:$BN$980,P$1,FALSE)</f>
        <v>0</v>
      </c>
      <c r="Q621" s="36">
        <f>VLOOKUP($H621,[1]EDA!$H$6:$BN$980,Q$1,FALSE)</f>
        <v>0</v>
      </c>
      <c r="R621" s="36">
        <f>VLOOKUP($H621,[1]EDA!$H$6:$BN$980,R$1,FALSE)</f>
        <v>0</v>
      </c>
      <c r="S621" s="36">
        <f>VLOOKUP($H621,[1]EDA!$H$6:$BN$980,S$1,FALSE)</f>
        <v>0</v>
      </c>
      <c r="T621" s="36">
        <f>VLOOKUP($H621,[1]EDA!$H$6:$BN$980,T$1,FALSE)</f>
        <v>0</v>
      </c>
      <c r="U621" s="36">
        <f>VLOOKUP($H621,[1]EDA!$H$6:$BN$980,U$1,FALSE)</f>
        <v>0</v>
      </c>
      <c r="V621" s="10">
        <f>VLOOKUP(H621,[1]EDA!$H$6:$BO$980,60,FALSE)</f>
        <v>7.5</v>
      </c>
      <c r="W621" s="10">
        <f t="shared" si="84"/>
        <v>16</v>
      </c>
      <c r="X621" s="17">
        <f t="shared" si="85"/>
        <v>2.1333333333333333</v>
      </c>
      <c r="Y621" s="36">
        <f>VLOOKUP($H621,[2]EDA!$H$6:$AY$980,Y$1,FALSE)</f>
        <v>0</v>
      </c>
      <c r="Z621" s="36">
        <f>VLOOKUP($H621,[2]EDA!$H$6:$AY$980,Z$1,FALSE)</f>
        <v>0</v>
      </c>
      <c r="AA621" s="36">
        <f>VLOOKUP($H621,[2]EDA!$H$6:$AY$980,AA$1,FALSE)</f>
        <v>0</v>
      </c>
      <c r="AB621" s="36">
        <f>VLOOKUP($H621,[2]EDA!$H$6:$AY$980,AB$1,FALSE)</f>
        <v>0</v>
      </c>
      <c r="AC621" s="36">
        <f>VLOOKUP($H621,[2]EDA!$H$6:$AY$980,AC$1,FALSE)</f>
        <v>0</v>
      </c>
      <c r="AD621" s="36">
        <f>VLOOKUP($H621,[2]EDA!$H$6:$AY$980,AD$1,FALSE)</f>
        <v>0</v>
      </c>
      <c r="AE621" s="36">
        <f>VLOOKUP($H621,[2]EDA!$H$6:$AY$980,AE$1,FALSE)</f>
        <v>0</v>
      </c>
      <c r="AF621" s="36">
        <f>VLOOKUP($H621,[2]EDA!$H$6:$AY$980,AF$1,FALSE)</f>
        <v>0</v>
      </c>
      <c r="AG621" s="36">
        <f>VLOOKUP($H621,[2]EDA!$H$6:$AY$980,AG$1,FALSE)</f>
        <v>0</v>
      </c>
      <c r="AH621" s="36">
        <f>VLOOKUP($H621,[2]EDA!$H$6:$AY$980,AH$1,FALSE)</f>
        <v>0</v>
      </c>
      <c r="AI621" s="36">
        <f>VLOOKUP($H621,[2]EDA!$H$6:$AY$980,AI$1,FALSE)</f>
        <v>0</v>
      </c>
      <c r="AJ621" s="36">
        <f>VLOOKUP($H621,[2]EDA!$H$6:$AY$980,AJ$1,FALSE)</f>
        <v>0</v>
      </c>
      <c r="AK621" s="20">
        <f>VLOOKUP(H621,[2]EDA!$H$6:$AZ$980,45,FALSE)</f>
        <v>0</v>
      </c>
      <c r="AL621" s="39">
        <f t="shared" si="86"/>
        <v>0</v>
      </c>
      <c r="AM621" s="17">
        <f t="shared" si="87"/>
        <v>0</v>
      </c>
      <c r="AN621" s="36">
        <f>VLOOKUP($H621,[3]IRA!$H$6:$BN$980,AN$1,FALSE)</f>
        <v>0</v>
      </c>
      <c r="AO621" s="36">
        <f>VLOOKUP($H621,[3]IRA!$H$6:$BN$980,AO$1,FALSE)</f>
        <v>0</v>
      </c>
      <c r="AP621" s="36">
        <f>VLOOKUP($H621,[3]IRA!$H$6:$BN$980,AP$1,FALSE)</f>
        <v>0</v>
      </c>
      <c r="AQ621" s="36">
        <f>VLOOKUP($H621,[3]IRA!$H$6:$BN$980,AQ$1,FALSE)</f>
        <v>0</v>
      </c>
      <c r="AR621" s="36">
        <f>VLOOKUP($H621,[3]IRA!$H$6:$BN$980,AR$1,FALSE)</f>
        <v>0</v>
      </c>
      <c r="AS621" s="36">
        <f>VLOOKUP($H621,[3]IRA!$H$6:$BN$980,AS$1,FALSE)</f>
        <v>0</v>
      </c>
      <c r="AT621" s="36">
        <f>VLOOKUP($H621,[3]IRA!$H$6:$BN$980,AT$1,FALSE)</f>
        <v>0</v>
      </c>
      <c r="AU621" s="36">
        <f>VLOOKUP($H621,[3]IRA!$H$6:$BN$980,AU$1,FALSE)</f>
        <v>0</v>
      </c>
      <c r="AV621" s="36">
        <f>VLOOKUP($H621,[3]IRA!$H$6:$BN$980,AV$1,FALSE)</f>
        <v>0</v>
      </c>
      <c r="AW621" s="36">
        <f>VLOOKUP($H621,[3]IRA!$H$6:$BN$980,AW$1,FALSE)</f>
        <v>0</v>
      </c>
      <c r="AX621" s="36">
        <f>VLOOKUP($H621,[3]IRA!$H$6:$BN$980,AX$1,FALSE)</f>
        <v>0</v>
      </c>
      <c r="AY621" s="36">
        <f>VLOOKUP($H621,[3]IRA!$H$6:$BN$980,AY$1,FALSE)</f>
        <v>0</v>
      </c>
      <c r="AZ621" s="20">
        <f>VLOOKUP(H621,[3]IRA!$H$6:$BO$980,60,FALSE)</f>
        <v>0</v>
      </c>
      <c r="BA621" s="20">
        <f t="shared" si="88"/>
        <v>0</v>
      </c>
      <c r="BB621" s="17">
        <f t="shared" si="89"/>
        <v>0</v>
      </c>
      <c r="BC621" s="36">
        <f>VLOOKUP($H621,[4]IRA!$H$7:$CS$981,BC$1,FALSE)</f>
        <v>35</v>
      </c>
      <c r="BD621" s="36">
        <f>VLOOKUP($H621,[4]IRA!$H$7:$CS$981,BD$1,FALSE)</f>
        <v>16</v>
      </c>
      <c r="BE621" s="36">
        <f>VLOOKUP($H621,[4]IRA!$H$7:$CS$981,BE$1,FALSE)</f>
        <v>20</v>
      </c>
      <c r="BF621" s="36">
        <f>VLOOKUP($H621,[4]IRA!$H$7:$CS$981,BF$1,FALSE)</f>
        <v>0</v>
      </c>
      <c r="BG621" s="36">
        <f>VLOOKUP($H621,[4]IRA!$H$7:$CS$981,BG$1,FALSE)</f>
        <v>0</v>
      </c>
      <c r="BH621" s="36">
        <f>VLOOKUP($H621,[4]IRA!$H$7:$CS$981,BH$1,FALSE)</f>
        <v>0</v>
      </c>
      <c r="BI621" s="36">
        <f>VLOOKUP($H621,[4]IRA!$H$7:$CS$981,BI$1,FALSE)</f>
        <v>0</v>
      </c>
      <c r="BJ621" s="36">
        <f>VLOOKUP($H621,[4]IRA!$H$7:$CS$981,BJ$1,FALSE)</f>
        <v>0</v>
      </c>
      <c r="BK621" s="36">
        <f>VLOOKUP($H621,[4]IRA!$H$7:$CS$981,BK$1,FALSE)</f>
        <v>0</v>
      </c>
      <c r="BL621" s="36">
        <f>VLOOKUP($H621,[4]IRA!$H$7:$CS$981,BL$1,FALSE)</f>
        <v>0</v>
      </c>
      <c r="BM621" s="36">
        <f>VLOOKUP($H621,[4]IRA!$H$7:$CS$981,BM$1,FALSE)</f>
        <v>0</v>
      </c>
      <c r="BN621" s="36">
        <f>VLOOKUP($H621,[4]IRA!$H$7:$CS$981,BN$1,FALSE)</f>
        <v>0</v>
      </c>
      <c r="BO621" s="10">
        <f>VLOOKUP(H621,[4]IRA!$H$7:$CS$981,90,FALSE)</f>
        <v>6.666666666666667</v>
      </c>
      <c r="BP621" s="10">
        <f t="shared" si="90"/>
        <v>71</v>
      </c>
      <c r="BQ621" s="17">
        <f t="shared" si="91"/>
        <v>10.65</v>
      </c>
    </row>
    <row r="622" spans="1:69" x14ac:dyDescent="0.3">
      <c r="A622" s="87" t="s">
        <v>434</v>
      </c>
      <c r="B622" s="87" t="s">
        <v>377</v>
      </c>
      <c r="C622" s="88">
        <v>401</v>
      </c>
      <c r="D622" s="87" t="s">
        <v>860</v>
      </c>
      <c r="E622" s="87" t="s">
        <v>434</v>
      </c>
      <c r="F622" s="87" t="s">
        <v>377</v>
      </c>
      <c r="G622" s="88" t="s">
        <v>550</v>
      </c>
      <c r="H622" s="88">
        <v>26697</v>
      </c>
      <c r="I622" s="87" t="s">
        <v>798</v>
      </c>
      <c r="J622" s="37">
        <f>VLOOKUP($H622,[1]EDA!$H$6:$BN$980,J$1,FALSE)</f>
        <v>0</v>
      </c>
      <c r="K622" s="36">
        <f>VLOOKUP($H622,[1]EDA!$H$6:$BN$980,K$1,FALSE)</f>
        <v>0</v>
      </c>
      <c r="L622" s="36">
        <f>VLOOKUP($H622,[1]EDA!$H$6:$BN$980,L$1,FALSE)</f>
        <v>0</v>
      </c>
      <c r="M622" s="36">
        <f>VLOOKUP($H622,[1]EDA!$H$6:$BN$980,M$1,FALSE)</f>
        <v>0</v>
      </c>
      <c r="N622" s="36">
        <f>VLOOKUP($H622,[1]EDA!$H$6:$BN$980,N$1,FALSE)</f>
        <v>0</v>
      </c>
      <c r="O622" s="36">
        <f>VLOOKUP($H622,[1]EDA!$H$6:$BN$980,O$1,FALSE)</f>
        <v>0</v>
      </c>
      <c r="P622" s="36">
        <f>VLOOKUP($H622,[1]EDA!$H$6:$BN$980,P$1,FALSE)</f>
        <v>0</v>
      </c>
      <c r="Q622" s="36">
        <f>VLOOKUP($H622,[1]EDA!$H$6:$BN$980,Q$1,FALSE)</f>
        <v>0</v>
      </c>
      <c r="R622" s="36">
        <f>VLOOKUP($H622,[1]EDA!$H$6:$BN$980,R$1,FALSE)</f>
        <v>0</v>
      </c>
      <c r="S622" s="36">
        <f>VLOOKUP($H622,[1]EDA!$H$6:$BN$980,S$1,FALSE)</f>
        <v>0</v>
      </c>
      <c r="T622" s="36">
        <f>VLOOKUP($H622,[1]EDA!$H$6:$BN$980,T$1,FALSE)</f>
        <v>0</v>
      </c>
      <c r="U622" s="36">
        <f>VLOOKUP($H622,[1]EDA!$H$6:$BN$980,U$1,FALSE)</f>
        <v>0</v>
      </c>
      <c r="V622" s="10">
        <f>VLOOKUP(H622,[1]EDA!$H$6:$BO$980,60,FALSE)</f>
        <v>5.5</v>
      </c>
      <c r="W622" s="10">
        <f t="shared" si="84"/>
        <v>0</v>
      </c>
      <c r="X622" s="17">
        <f t="shared" si="85"/>
        <v>0</v>
      </c>
      <c r="Y622" s="36">
        <f>VLOOKUP($H622,[2]EDA!$H$6:$AY$980,Y$1,FALSE)</f>
        <v>0</v>
      </c>
      <c r="Z622" s="36">
        <f>VLOOKUP($H622,[2]EDA!$H$6:$AY$980,Z$1,FALSE)</f>
        <v>0</v>
      </c>
      <c r="AA622" s="36">
        <f>VLOOKUP($H622,[2]EDA!$H$6:$AY$980,AA$1,FALSE)</f>
        <v>0</v>
      </c>
      <c r="AB622" s="36">
        <f>VLOOKUP($H622,[2]EDA!$H$6:$AY$980,AB$1,FALSE)</f>
        <v>0</v>
      </c>
      <c r="AC622" s="36">
        <f>VLOOKUP($H622,[2]EDA!$H$6:$AY$980,AC$1,FALSE)</f>
        <v>0</v>
      </c>
      <c r="AD622" s="36">
        <f>VLOOKUP($H622,[2]EDA!$H$6:$AY$980,AD$1,FALSE)</f>
        <v>0</v>
      </c>
      <c r="AE622" s="36">
        <f>VLOOKUP($H622,[2]EDA!$H$6:$AY$980,AE$1,FALSE)</f>
        <v>0</v>
      </c>
      <c r="AF622" s="36">
        <f>VLOOKUP($H622,[2]EDA!$H$6:$AY$980,AF$1,FALSE)</f>
        <v>0</v>
      </c>
      <c r="AG622" s="36">
        <f>VLOOKUP($H622,[2]EDA!$H$6:$AY$980,AG$1,FALSE)</f>
        <v>0</v>
      </c>
      <c r="AH622" s="36">
        <f>VLOOKUP($H622,[2]EDA!$H$6:$AY$980,AH$1,FALSE)</f>
        <v>0</v>
      </c>
      <c r="AI622" s="36">
        <f>VLOOKUP($H622,[2]EDA!$H$6:$AY$980,AI$1,FALSE)</f>
        <v>0</v>
      </c>
      <c r="AJ622" s="36">
        <f>VLOOKUP($H622,[2]EDA!$H$6:$AY$980,AJ$1,FALSE)</f>
        <v>0</v>
      </c>
      <c r="AK622" s="20">
        <f>VLOOKUP(H622,[2]EDA!$H$6:$AZ$980,45,FALSE)</f>
        <v>0</v>
      </c>
      <c r="AL622" s="39">
        <f t="shared" si="86"/>
        <v>0</v>
      </c>
      <c r="AM622" s="17">
        <f t="shared" si="87"/>
        <v>0</v>
      </c>
      <c r="AN622" s="36">
        <f>VLOOKUP($H622,[3]IRA!$H$6:$BN$980,AN$1,FALSE)</f>
        <v>0</v>
      </c>
      <c r="AO622" s="36">
        <f>VLOOKUP($H622,[3]IRA!$H$6:$BN$980,AO$1,FALSE)</f>
        <v>0</v>
      </c>
      <c r="AP622" s="36">
        <f>VLOOKUP($H622,[3]IRA!$H$6:$BN$980,AP$1,FALSE)</f>
        <v>0</v>
      </c>
      <c r="AQ622" s="36">
        <f>VLOOKUP($H622,[3]IRA!$H$6:$BN$980,AQ$1,FALSE)</f>
        <v>0</v>
      </c>
      <c r="AR622" s="36">
        <f>VLOOKUP($H622,[3]IRA!$H$6:$BN$980,AR$1,FALSE)</f>
        <v>0</v>
      </c>
      <c r="AS622" s="36">
        <f>VLOOKUP($H622,[3]IRA!$H$6:$BN$980,AS$1,FALSE)</f>
        <v>0</v>
      </c>
      <c r="AT622" s="36">
        <f>VLOOKUP($H622,[3]IRA!$H$6:$BN$980,AT$1,FALSE)</f>
        <v>0</v>
      </c>
      <c r="AU622" s="36">
        <f>VLOOKUP($H622,[3]IRA!$H$6:$BN$980,AU$1,FALSE)</f>
        <v>0</v>
      </c>
      <c r="AV622" s="36">
        <f>VLOOKUP($H622,[3]IRA!$H$6:$BN$980,AV$1,FALSE)</f>
        <v>0</v>
      </c>
      <c r="AW622" s="36">
        <f>VLOOKUP($H622,[3]IRA!$H$6:$BN$980,AW$1,FALSE)</f>
        <v>0</v>
      </c>
      <c r="AX622" s="36">
        <f>VLOOKUP($H622,[3]IRA!$H$6:$BN$980,AX$1,FALSE)</f>
        <v>0</v>
      </c>
      <c r="AY622" s="36">
        <f>VLOOKUP($H622,[3]IRA!$H$6:$BN$980,AY$1,FALSE)</f>
        <v>0</v>
      </c>
      <c r="AZ622" s="20">
        <f>VLOOKUP(H622,[3]IRA!$H$6:$BO$980,60,FALSE)</f>
        <v>0</v>
      </c>
      <c r="BA622" s="20">
        <f t="shared" si="88"/>
        <v>0</v>
      </c>
      <c r="BB622" s="17">
        <f t="shared" si="89"/>
        <v>0</v>
      </c>
      <c r="BC622" s="36">
        <f>VLOOKUP($H622,[4]IRA!$H$7:$CS$981,BC$1,FALSE)</f>
        <v>0</v>
      </c>
      <c r="BD622" s="36">
        <f>VLOOKUP($H622,[4]IRA!$H$7:$CS$981,BD$1,FALSE)</f>
        <v>1</v>
      </c>
      <c r="BE622" s="36">
        <f>VLOOKUP($H622,[4]IRA!$H$7:$CS$981,BE$1,FALSE)</f>
        <v>0</v>
      </c>
      <c r="BF622" s="36">
        <f>VLOOKUP($H622,[4]IRA!$H$7:$CS$981,BF$1,FALSE)</f>
        <v>0</v>
      </c>
      <c r="BG622" s="36">
        <f>VLOOKUP($H622,[4]IRA!$H$7:$CS$981,BG$1,FALSE)</f>
        <v>0</v>
      </c>
      <c r="BH622" s="36">
        <f>VLOOKUP($H622,[4]IRA!$H$7:$CS$981,BH$1,FALSE)</f>
        <v>0</v>
      </c>
      <c r="BI622" s="36">
        <f>VLOOKUP($H622,[4]IRA!$H$7:$CS$981,BI$1,FALSE)</f>
        <v>0</v>
      </c>
      <c r="BJ622" s="36">
        <f>VLOOKUP($H622,[4]IRA!$H$7:$CS$981,BJ$1,FALSE)</f>
        <v>0</v>
      </c>
      <c r="BK622" s="36">
        <f>VLOOKUP($H622,[4]IRA!$H$7:$CS$981,BK$1,FALSE)</f>
        <v>0</v>
      </c>
      <c r="BL622" s="36">
        <f>VLOOKUP($H622,[4]IRA!$H$7:$CS$981,BL$1,FALSE)</f>
        <v>0</v>
      </c>
      <c r="BM622" s="36">
        <f>VLOOKUP($H622,[4]IRA!$H$7:$CS$981,BM$1,FALSE)</f>
        <v>0</v>
      </c>
      <c r="BN622" s="36">
        <f>VLOOKUP($H622,[4]IRA!$H$7:$CS$981,BN$1,FALSE)</f>
        <v>0</v>
      </c>
      <c r="BO622" s="10">
        <f>VLOOKUP(H622,[4]IRA!$H$7:$CS$981,90,FALSE)</f>
        <v>7</v>
      </c>
      <c r="BP622" s="10">
        <f t="shared" si="90"/>
        <v>1</v>
      </c>
      <c r="BQ622" s="17">
        <f t="shared" si="91"/>
        <v>0.14285714285714285</v>
      </c>
    </row>
    <row r="623" spans="1:69" x14ac:dyDescent="0.3">
      <c r="A623" s="87" t="s">
        <v>636</v>
      </c>
      <c r="B623" s="87" t="s">
        <v>132</v>
      </c>
      <c r="C623" s="88">
        <v>404</v>
      </c>
      <c r="D623" s="87" t="s">
        <v>863</v>
      </c>
      <c r="E623" s="87" t="s">
        <v>636</v>
      </c>
      <c r="F623" s="87" t="s">
        <v>132</v>
      </c>
      <c r="G623" s="88" t="s">
        <v>550</v>
      </c>
      <c r="H623" s="88">
        <v>26740</v>
      </c>
      <c r="I623" s="87" t="s">
        <v>1094</v>
      </c>
      <c r="J623" s="37">
        <f>VLOOKUP($H623,[1]EDA!$H$6:$BN$980,J$1,FALSE)</f>
        <v>12</v>
      </c>
      <c r="K623" s="36">
        <f>VLOOKUP($H623,[1]EDA!$H$6:$BN$980,K$1,FALSE)</f>
        <v>7</v>
      </c>
      <c r="L623" s="36">
        <f>VLOOKUP($H623,[1]EDA!$H$6:$BN$980,L$1,FALSE)</f>
        <v>2</v>
      </c>
      <c r="M623" s="36">
        <f>VLOOKUP($H623,[1]EDA!$H$6:$BN$980,M$1,FALSE)</f>
        <v>3</v>
      </c>
      <c r="N623" s="36">
        <f>VLOOKUP($H623,[1]EDA!$H$6:$BN$980,N$1,FALSE)</f>
        <v>0</v>
      </c>
      <c r="O623" s="36">
        <f>VLOOKUP($H623,[1]EDA!$H$6:$BN$980,O$1,FALSE)</f>
        <v>0</v>
      </c>
      <c r="P623" s="36">
        <f>VLOOKUP($H623,[1]EDA!$H$6:$BN$980,P$1,FALSE)</f>
        <v>0</v>
      </c>
      <c r="Q623" s="36">
        <f>VLOOKUP($H623,[1]EDA!$H$6:$BN$980,Q$1,FALSE)</f>
        <v>0</v>
      </c>
      <c r="R623" s="36">
        <f>VLOOKUP($H623,[1]EDA!$H$6:$BN$980,R$1,FALSE)</f>
        <v>0</v>
      </c>
      <c r="S623" s="36">
        <f>VLOOKUP($H623,[1]EDA!$H$6:$BN$980,S$1,FALSE)</f>
        <v>0</v>
      </c>
      <c r="T623" s="36">
        <f>VLOOKUP($H623,[1]EDA!$H$6:$BN$980,T$1,FALSE)</f>
        <v>0</v>
      </c>
      <c r="U623" s="36">
        <f>VLOOKUP($H623,[1]EDA!$H$6:$BN$980,U$1,FALSE)</f>
        <v>0</v>
      </c>
      <c r="V623" s="10">
        <f>VLOOKUP(H623,[1]EDA!$H$6:$BO$980,60,FALSE)</f>
        <v>17.5</v>
      </c>
      <c r="W623" s="10">
        <f t="shared" si="84"/>
        <v>24</v>
      </c>
      <c r="X623" s="17">
        <f t="shared" si="85"/>
        <v>1.3714285714285714</v>
      </c>
      <c r="Y623" s="36">
        <f>VLOOKUP($H623,[2]EDA!$H$6:$AY$980,Y$1,FALSE)</f>
        <v>0</v>
      </c>
      <c r="Z623" s="36">
        <f>VLOOKUP($H623,[2]EDA!$H$6:$AY$980,Z$1,FALSE)</f>
        <v>0</v>
      </c>
      <c r="AA623" s="36">
        <f>VLOOKUP($H623,[2]EDA!$H$6:$AY$980,AA$1,FALSE)</f>
        <v>0</v>
      </c>
      <c r="AB623" s="36">
        <f>VLOOKUP($H623,[2]EDA!$H$6:$AY$980,AB$1,FALSE)</f>
        <v>0</v>
      </c>
      <c r="AC623" s="36">
        <f>VLOOKUP($H623,[2]EDA!$H$6:$AY$980,AC$1,FALSE)</f>
        <v>0</v>
      </c>
      <c r="AD623" s="36">
        <f>VLOOKUP($H623,[2]EDA!$H$6:$AY$980,AD$1,FALSE)</f>
        <v>0</v>
      </c>
      <c r="AE623" s="36">
        <f>VLOOKUP($H623,[2]EDA!$H$6:$AY$980,AE$1,FALSE)</f>
        <v>0</v>
      </c>
      <c r="AF623" s="36">
        <f>VLOOKUP($H623,[2]EDA!$H$6:$AY$980,AF$1,FALSE)</f>
        <v>0</v>
      </c>
      <c r="AG623" s="36">
        <f>VLOOKUP($H623,[2]EDA!$H$6:$AY$980,AG$1,FALSE)</f>
        <v>0</v>
      </c>
      <c r="AH623" s="36">
        <f>VLOOKUP($H623,[2]EDA!$H$6:$AY$980,AH$1,FALSE)</f>
        <v>0</v>
      </c>
      <c r="AI623" s="36">
        <f>VLOOKUP($H623,[2]EDA!$H$6:$AY$980,AI$1,FALSE)</f>
        <v>0</v>
      </c>
      <c r="AJ623" s="36">
        <f>VLOOKUP($H623,[2]EDA!$H$6:$AY$980,AJ$1,FALSE)</f>
        <v>0</v>
      </c>
      <c r="AK623" s="20">
        <f>VLOOKUP(H623,[2]EDA!$H$6:$AZ$980,45,FALSE)</f>
        <v>0</v>
      </c>
      <c r="AL623" s="39">
        <f t="shared" si="86"/>
        <v>0</v>
      </c>
      <c r="AM623" s="17">
        <f t="shared" si="87"/>
        <v>0</v>
      </c>
      <c r="AN623" s="36">
        <f>VLOOKUP($H623,[3]IRA!$H$6:$BN$980,AN$1,FALSE)</f>
        <v>4</v>
      </c>
      <c r="AO623" s="36">
        <f>VLOOKUP($H623,[3]IRA!$H$6:$BN$980,AO$1,FALSE)</f>
        <v>0</v>
      </c>
      <c r="AP623" s="36">
        <f>VLOOKUP($H623,[3]IRA!$H$6:$BN$980,AP$1,FALSE)</f>
        <v>0</v>
      </c>
      <c r="AQ623" s="36">
        <f>VLOOKUP($H623,[3]IRA!$H$6:$BN$980,AQ$1,FALSE)</f>
        <v>0</v>
      </c>
      <c r="AR623" s="36">
        <f>VLOOKUP($H623,[3]IRA!$H$6:$BN$980,AR$1,FALSE)</f>
        <v>0</v>
      </c>
      <c r="AS623" s="36">
        <f>VLOOKUP($H623,[3]IRA!$H$6:$BN$980,AS$1,FALSE)</f>
        <v>0</v>
      </c>
      <c r="AT623" s="36">
        <f>VLOOKUP($H623,[3]IRA!$H$6:$BN$980,AT$1,FALSE)</f>
        <v>0</v>
      </c>
      <c r="AU623" s="36">
        <f>VLOOKUP($H623,[3]IRA!$H$6:$BN$980,AU$1,FALSE)</f>
        <v>0</v>
      </c>
      <c r="AV623" s="36">
        <f>VLOOKUP($H623,[3]IRA!$H$6:$BN$980,AV$1,FALSE)</f>
        <v>0</v>
      </c>
      <c r="AW623" s="36">
        <f>VLOOKUP($H623,[3]IRA!$H$6:$BN$980,AW$1,FALSE)</f>
        <v>0</v>
      </c>
      <c r="AX623" s="36">
        <f>VLOOKUP($H623,[3]IRA!$H$6:$BN$980,AX$1,FALSE)</f>
        <v>0</v>
      </c>
      <c r="AY623" s="36">
        <f>VLOOKUP($H623,[3]IRA!$H$6:$BN$980,AY$1,FALSE)</f>
        <v>0</v>
      </c>
      <c r="AZ623" s="20">
        <f>VLOOKUP(H623,[3]IRA!$H$6:$BO$980,60,FALSE)</f>
        <v>0</v>
      </c>
      <c r="BA623" s="20">
        <f t="shared" si="88"/>
        <v>4</v>
      </c>
      <c r="BB623" s="17">
        <f t="shared" si="89"/>
        <v>0</v>
      </c>
      <c r="BC623" s="36">
        <f>VLOOKUP($H623,[4]IRA!$H$7:$CS$981,BC$1,FALSE)</f>
        <v>31</v>
      </c>
      <c r="BD623" s="36">
        <f>VLOOKUP($H623,[4]IRA!$H$7:$CS$981,BD$1,FALSE)</f>
        <v>12</v>
      </c>
      <c r="BE623" s="36">
        <f>VLOOKUP($H623,[4]IRA!$H$7:$CS$981,BE$1,FALSE)</f>
        <v>12</v>
      </c>
      <c r="BF623" s="36">
        <f>VLOOKUP($H623,[4]IRA!$H$7:$CS$981,BF$1,FALSE)</f>
        <v>9</v>
      </c>
      <c r="BG623" s="36">
        <f>VLOOKUP($H623,[4]IRA!$H$7:$CS$981,BG$1,FALSE)</f>
        <v>0</v>
      </c>
      <c r="BH623" s="36">
        <f>VLOOKUP($H623,[4]IRA!$H$7:$CS$981,BH$1,FALSE)</f>
        <v>0</v>
      </c>
      <c r="BI623" s="36">
        <f>VLOOKUP($H623,[4]IRA!$H$7:$CS$981,BI$1,FALSE)</f>
        <v>0</v>
      </c>
      <c r="BJ623" s="36">
        <f>VLOOKUP($H623,[4]IRA!$H$7:$CS$981,BJ$1,FALSE)</f>
        <v>0</v>
      </c>
      <c r="BK623" s="36">
        <f>VLOOKUP($H623,[4]IRA!$H$7:$CS$981,BK$1,FALSE)</f>
        <v>0</v>
      </c>
      <c r="BL623" s="36">
        <f>VLOOKUP($H623,[4]IRA!$H$7:$CS$981,BL$1,FALSE)</f>
        <v>0</v>
      </c>
      <c r="BM623" s="36">
        <f>VLOOKUP($H623,[4]IRA!$H$7:$CS$981,BM$1,FALSE)</f>
        <v>0</v>
      </c>
      <c r="BN623" s="36">
        <f>VLOOKUP($H623,[4]IRA!$H$7:$CS$981,BN$1,FALSE)</f>
        <v>0</v>
      </c>
      <c r="BO623" s="10">
        <f>VLOOKUP(H623,[4]IRA!$H$7:$CS$981,90,FALSE)</f>
        <v>9.3333333333333321</v>
      </c>
      <c r="BP623" s="10">
        <f t="shared" si="90"/>
        <v>64</v>
      </c>
      <c r="BQ623" s="17">
        <f t="shared" si="91"/>
        <v>6.8571428571428577</v>
      </c>
    </row>
    <row r="624" spans="1:69" x14ac:dyDescent="0.3">
      <c r="A624" s="87" t="s">
        <v>636</v>
      </c>
      <c r="B624" s="87" t="s">
        <v>132</v>
      </c>
      <c r="C624" s="88">
        <v>404</v>
      </c>
      <c r="D624" s="87" t="s">
        <v>863</v>
      </c>
      <c r="E624" s="87" t="s">
        <v>636</v>
      </c>
      <c r="F624" s="87" t="s">
        <v>132</v>
      </c>
      <c r="G624" s="88" t="s">
        <v>550</v>
      </c>
      <c r="H624" s="88">
        <v>26741</v>
      </c>
      <c r="I624" s="87" t="s">
        <v>800</v>
      </c>
      <c r="J624" s="37">
        <f>VLOOKUP($H624,[1]EDA!$H$6:$BN$980,J$1,FALSE)</f>
        <v>11</v>
      </c>
      <c r="K624" s="36">
        <f>VLOOKUP($H624,[1]EDA!$H$6:$BN$980,K$1,FALSE)</f>
        <v>13</v>
      </c>
      <c r="L624" s="36">
        <f>VLOOKUP($H624,[1]EDA!$H$6:$BN$980,L$1,FALSE)</f>
        <v>1</v>
      </c>
      <c r="M624" s="36">
        <f>VLOOKUP($H624,[1]EDA!$H$6:$BN$980,M$1,FALSE)</f>
        <v>3</v>
      </c>
      <c r="N624" s="36">
        <f>VLOOKUP($H624,[1]EDA!$H$6:$BN$980,N$1,FALSE)</f>
        <v>0</v>
      </c>
      <c r="O624" s="36">
        <f>VLOOKUP($H624,[1]EDA!$H$6:$BN$980,O$1,FALSE)</f>
        <v>0</v>
      </c>
      <c r="P624" s="36">
        <f>VLOOKUP($H624,[1]EDA!$H$6:$BN$980,P$1,FALSE)</f>
        <v>0</v>
      </c>
      <c r="Q624" s="36">
        <f>VLOOKUP($H624,[1]EDA!$H$6:$BN$980,Q$1,FALSE)</f>
        <v>0</v>
      </c>
      <c r="R624" s="36">
        <f>VLOOKUP($H624,[1]EDA!$H$6:$BN$980,R$1,FALSE)</f>
        <v>0</v>
      </c>
      <c r="S624" s="36">
        <f>VLOOKUP($H624,[1]EDA!$H$6:$BN$980,S$1,FALSE)</f>
        <v>0</v>
      </c>
      <c r="T624" s="36">
        <f>VLOOKUP($H624,[1]EDA!$H$6:$BN$980,T$1,FALSE)</f>
        <v>0</v>
      </c>
      <c r="U624" s="36">
        <f>VLOOKUP($H624,[1]EDA!$H$6:$BN$980,U$1,FALSE)</f>
        <v>0</v>
      </c>
      <c r="V624" s="10">
        <f>VLOOKUP(H624,[1]EDA!$H$6:$BO$980,60,FALSE)</f>
        <v>42.5</v>
      </c>
      <c r="W624" s="10">
        <f t="shared" si="84"/>
        <v>28</v>
      </c>
      <c r="X624" s="17">
        <f t="shared" si="85"/>
        <v>0.6588235294117647</v>
      </c>
      <c r="Y624" s="36">
        <f>VLOOKUP($H624,[2]EDA!$H$6:$AY$980,Y$1,FALSE)</f>
        <v>0</v>
      </c>
      <c r="Z624" s="36">
        <f>VLOOKUP($H624,[2]EDA!$H$6:$AY$980,Z$1,FALSE)</f>
        <v>0</v>
      </c>
      <c r="AA624" s="36">
        <f>VLOOKUP($H624,[2]EDA!$H$6:$AY$980,AA$1,FALSE)</f>
        <v>0</v>
      </c>
      <c r="AB624" s="36">
        <f>VLOOKUP($H624,[2]EDA!$H$6:$AY$980,AB$1,FALSE)</f>
        <v>0</v>
      </c>
      <c r="AC624" s="36">
        <f>VLOOKUP($H624,[2]EDA!$H$6:$AY$980,AC$1,FALSE)</f>
        <v>0</v>
      </c>
      <c r="AD624" s="36">
        <f>VLOOKUP($H624,[2]EDA!$H$6:$AY$980,AD$1,FALSE)</f>
        <v>0</v>
      </c>
      <c r="AE624" s="36">
        <f>VLOOKUP($H624,[2]EDA!$H$6:$AY$980,AE$1,FALSE)</f>
        <v>0</v>
      </c>
      <c r="AF624" s="36">
        <f>VLOOKUP($H624,[2]EDA!$H$6:$AY$980,AF$1,FALSE)</f>
        <v>0</v>
      </c>
      <c r="AG624" s="36">
        <f>VLOOKUP($H624,[2]EDA!$H$6:$AY$980,AG$1,FALSE)</f>
        <v>0</v>
      </c>
      <c r="AH624" s="36">
        <f>VLOOKUP($H624,[2]EDA!$H$6:$AY$980,AH$1,FALSE)</f>
        <v>0</v>
      </c>
      <c r="AI624" s="36">
        <f>VLOOKUP($H624,[2]EDA!$H$6:$AY$980,AI$1,FALSE)</f>
        <v>0</v>
      </c>
      <c r="AJ624" s="36">
        <f>VLOOKUP($H624,[2]EDA!$H$6:$AY$980,AJ$1,FALSE)</f>
        <v>0</v>
      </c>
      <c r="AK624" s="20">
        <f>VLOOKUP(H624,[2]EDA!$H$6:$AZ$980,45,FALSE)</f>
        <v>0</v>
      </c>
      <c r="AL624" s="39">
        <f t="shared" si="86"/>
        <v>0</v>
      </c>
      <c r="AM624" s="17">
        <f t="shared" si="87"/>
        <v>0</v>
      </c>
      <c r="AN624" s="36">
        <f>VLOOKUP($H624,[3]IRA!$H$6:$BN$980,AN$1,FALSE)</f>
        <v>1</v>
      </c>
      <c r="AO624" s="36">
        <f>VLOOKUP($H624,[3]IRA!$H$6:$BN$980,AO$1,FALSE)</f>
        <v>2</v>
      </c>
      <c r="AP624" s="36">
        <f>VLOOKUP($H624,[3]IRA!$H$6:$BN$980,AP$1,FALSE)</f>
        <v>0</v>
      </c>
      <c r="AQ624" s="36">
        <f>VLOOKUP($H624,[3]IRA!$H$6:$BN$980,AQ$1,FALSE)</f>
        <v>3</v>
      </c>
      <c r="AR624" s="36">
        <f>VLOOKUP($H624,[3]IRA!$H$6:$BN$980,AR$1,FALSE)</f>
        <v>0</v>
      </c>
      <c r="AS624" s="36">
        <f>VLOOKUP($H624,[3]IRA!$H$6:$BN$980,AS$1,FALSE)</f>
        <v>0</v>
      </c>
      <c r="AT624" s="36">
        <f>VLOOKUP($H624,[3]IRA!$H$6:$BN$980,AT$1,FALSE)</f>
        <v>0</v>
      </c>
      <c r="AU624" s="36">
        <f>VLOOKUP($H624,[3]IRA!$H$6:$BN$980,AU$1,FALSE)</f>
        <v>0</v>
      </c>
      <c r="AV624" s="36">
        <f>VLOOKUP($H624,[3]IRA!$H$6:$BN$980,AV$1,FALSE)</f>
        <v>0</v>
      </c>
      <c r="AW624" s="36">
        <f>VLOOKUP($H624,[3]IRA!$H$6:$BN$980,AW$1,FALSE)</f>
        <v>0</v>
      </c>
      <c r="AX624" s="36">
        <f>VLOOKUP($H624,[3]IRA!$H$6:$BN$980,AX$1,FALSE)</f>
        <v>0</v>
      </c>
      <c r="AY624" s="36">
        <f>VLOOKUP($H624,[3]IRA!$H$6:$BN$980,AY$1,FALSE)</f>
        <v>0</v>
      </c>
      <c r="AZ624" s="20">
        <f>VLOOKUP(H624,[3]IRA!$H$6:$BO$980,60,FALSE)</f>
        <v>1</v>
      </c>
      <c r="BA624" s="20">
        <f t="shared" si="88"/>
        <v>6</v>
      </c>
      <c r="BB624" s="17">
        <f t="shared" si="89"/>
        <v>6</v>
      </c>
      <c r="BC624" s="36">
        <f>VLOOKUP($H624,[4]IRA!$H$7:$CS$981,BC$1,FALSE)</f>
        <v>37</v>
      </c>
      <c r="BD624" s="36">
        <f>VLOOKUP($H624,[4]IRA!$H$7:$CS$981,BD$1,FALSE)</f>
        <v>19</v>
      </c>
      <c r="BE624" s="36">
        <f>VLOOKUP($H624,[4]IRA!$H$7:$CS$981,BE$1,FALSE)</f>
        <v>15</v>
      </c>
      <c r="BF624" s="36">
        <f>VLOOKUP($H624,[4]IRA!$H$7:$CS$981,BF$1,FALSE)</f>
        <v>14</v>
      </c>
      <c r="BG624" s="36">
        <f>VLOOKUP($H624,[4]IRA!$H$7:$CS$981,BG$1,FALSE)</f>
        <v>0</v>
      </c>
      <c r="BH624" s="36">
        <f>VLOOKUP($H624,[4]IRA!$H$7:$CS$981,BH$1,FALSE)</f>
        <v>0</v>
      </c>
      <c r="BI624" s="36">
        <f>VLOOKUP($H624,[4]IRA!$H$7:$CS$981,BI$1,FALSE)</f>
        <v>0</v>
      </c>
      <c r="BJ624" s="36">
        <f>VLOOKUP($H624,[4]IRA!$H$7:$CS$981,BJ$1,FALSE)</f>
        <v>0</v>
      </c>
      <c r="BK624" s="36">
        <f>VLOOKUP($H624,[4]IRA!$H$7:$CS$981,BK$1,FALSE)</f>
        <v>0</v>
      </c>
      <c r="BL624" s="36">
        <f>VLOOKUP($H624,[4]IRA!$H$7:$CS$981,BL$1,FALSE)</f>
        <v>0</v>
      </c>
      <c r="BM624" s="36">
        <f>VLOOKUP($H624,[4]IRA!$H$7:$CS$981,BM$1,FALSE)</f>
        <v>0</v>
      </c>
      <c r="BN624" s="36">
        <f>VLOOKUP($H624,[4]IRA!$H$7:$CS$981,BN$1,FALSE)</f>
        <v>0</v>
      </c>
      <c r="BO624" s="10">
        <f>VLOOKUP(H624,[4]IRA!$H$7:$CS$981,90,FALSE)</f>
        <v>24.666666666666664</v>
      </c>
      <c r="BP624" s="10">
        <f t="shared" si="90"/>
        <v>85</v>
      </c>
      <c r="BQ624" s="17">
        <f t="shared" si="91"/>
        <v>3.4459459459459465</v>
      </c>
    </row>
    <row r="625" spans="1:69" x14ac:dyDescent="0.3">
      <c r="A625" s="87" t="s">
        <v>434</v>
      </c>
      <c r="B625" s="87" t="s">
        <v>109</v>
      </c>
      <c r="C625" s="88">
        <v>401</v>
      </c>
      <c r="D625" s="87" t="s">
        <v>860</v>
      </c>
      <c r="E625" s="87" t="s">
        <v>434</v>
      </c>
      <c r="F625" s="87" t="s">
        <v>109</v>
      </c>
      <c r="G625" s="88" t="s">
        <v>550</v>
      </c>
      <c r="H625" s="88">
        <v>26774</v>
      </c>
      <c r="I625" s="87" t="s">
        <v>801</v>
      </c>
      <c r="J625" s="37">
        <f>VLOOKUP($H625,[1]EDA!$H$6:$BN$980,J$1,FALSE)</f>
        <v>0</v>
      </c>
      <c r="K625" s="36">
        <f>VLOOKUP($H625,[1]EDA!$H$6:$BN$980,K$1,FALSE)</f>
        <v>0</v>
      </c>
      <c r="L625" s="36">
        <f>VLOOKUP($H625,[1]EDA!$H$6:$BN$980,L$1,FALSE)</f>
        <v>1</v>
      </c>
      <c r="M625" s="36">
        <f>VLOOKUP($H625,[1]EDA!$H$6:$BN$980,M$1,FALSE)</f>
        <v>0</v>
      </c>
      <c r="N625" s="36">
        <f>VLOOKUP($H625,[1]EDA!$H$6:$BN$980,N$1,FALSE)</f>
        <v>0</v>
      </c>
      <c r="O625" s="36">
        <f>VLOOKUP($H625,[1]EDA!$H$6:$BN$980,O$1,FALSE)</f>
        <v>0</v>
      </c>
      <c r="P625" s="36">
        <f>VLOOKUP($H625,[1]EDA!$H$6:$BN$980,P$1,FALSE)</f>
        <v>0</v>
      </c>
      <c r="Q625" s="36">
        <f>VLOOKUP($H625,[1]EDA!$H$6:$BN$980,Q$1,FALSE)</f>
        <v>0</v>
      </c>
      <c r="R625" s="36">
        <f>VLOOKUP($H625,[1]EDA!$H$6:$BN$980,R$1,FALSE)</f>
        <v>0</v>
      </c>
      <c r="S625" s="36">
        <f>VLOOKUP($H625,[1]EDA!$H$6:$BN$980,S$1,FALSE)</f>
        <v>0</v>
      </c>
      <c r="T625" s="36">
        <f>VLOOKUP($H625,[1]EDA!$H$6:$BN$980,T$1,FALSE)</f>
        <v>0</v>
      </c>
      <c r="U625" s="36">
        <f>VLOOKUP($H625,[1]EDA!$H$6:$BN$980,U$1,FALSE)</f>
        <v>0</v>
      </c>
      <c r="V625" s="10">
        <f>VLOOKUP(H625,[1]EDA!$H$6:$BO$980,60,FALSE)</f>
        <v>8</v>
      </c>
      <c r="W625" s="10">
        <f t="shared" si="84"/>
        <v>1</v>
      </c>
      <c r="X625" s="17">
        <f t="shared" si="85"/>
        <v>0.125</v>
      </c>
      <c r="Y625" s="36">
        <f>VLOOKUP($H625,[2]EDA!$H$6:$AY$980,Y$1,FALSE)</f>
        <v>0</v>
      </c>
      <c r="Z625" s="36">
        <f>VLOOKUP($H625,[2]EDA!$H$6:$AY$980,Z$1,FALSE)</f>
        <v>0</v>
      </c>
      <c r="AA625" s="36">
        <f>VLOOKUP($H625,[2]EDA!$H$6:$AY$980,AA$1,FALSE)</f>
        <v>0</v>
      </c>
      <c r="AB625" s="36">
        <f>VLOOKUP($H625,[2]EDA!$H$6:$AY$980,AB$1,FALSE)</f>
        <v>0</v>
      </c>
      <c r="AC625" s="36">
        <f>VLOOKUP($H625,[2]EDA!$H$6:$AY$980,AC$1,FALSE)</f>
        <v>0</v>
      </c>
      <c r="AD625" s="36">
        <f>VLOOKUP($H625,[2]EDA!$H$6:$AY$980,AD$1,FALSE)</f>
        <v>0</v>
      </c>
      <c r="AE625" s="36">
        <f>VLOOKUP($H625,[2]EDA!$H$6:$AY$980,AE$1,FALSE)</f>
        <v>0</v>
      </c>
      <c r="AF625" s="36">
        <f>VLOOKUP($H625,[2]EDA!$H$6:$AY$980,AF$1,FALSE)</f>
        <v>0</v>
      </c>
      <c r="AG625" s="36">
        <f>VLOOKUP($H625,[2]EDA!$H$6:$AY$980,AG$1,FALSE)</f>
        <v>0</v>
      </c>
      <c r="AH625" s="36">
        <f>VLOOKUP($H625,[2]EDA!$H$6:$AY$980,AH$1,FALSE)</f>
        <v>0</v>
      </c>
      <c r="AI625" s="36">
        <f>VLOOKUP($H625,[2]EDA!$H$6:$AY$980,AI$1,FALSE)</f>
        <v>0</v>
      </c>
      <c r="AJ625" s="36">
        <f>VLOOKUP($H625,[2]EDA!$H$6:$AY$980,AJ$1,FALSE)</f>
        <v>0</v>
      </c>
      <c r="AK625" s="20">
        <f>VLOOKUP(H625,[2]EDA!$H$6:$AZ$980,45,FALSE)</f>
        <v>0</v>
      </c>
      <c r="AL625" s="39">
        <f t="shared" si="86"/>
        <v>0</v>
      </c>
      <c r="AM625" s="17">
        <f t="shared" si="87"/>
        <v>0</v>
      </c>
      <c r="AN625" s="36">
        <f>VLOOKUP($H625,[3]IRA!$H$6:$BN$980,AN$1,FALSE)</f>
        <v>0</v>
      </c>
      <c r="AO625" s="36">
        <f>VLOOKUP($H625,[3]IRA!$H$6:$BN$980,AO$1,FALSE)</f>
        <v>0</v>
      </c>
      <c r="AP625" s="36">
        <f>VLOOKUP($H625,[3]IRA!$H$6:$BN$980,AP$1,FALSE)</f>
        <v>0</v>
      </c>
      <c r="AQ625" s="36">
        <f>VLOOKUP($H625,[3]IRA!$H$6:$BN$980,AQ$1,FALSE)</f>
        <v>0</v>
      </c>
      <c r="AR625" s="36">
        <f>VLOOKUP($H625,[3]IRA!$H$6:$BN$980,AR$1,FALSE)</f>
        <v>0</v>
      </c>
      <c r="AS625" s="36">
        <f>VLOOKUP($H625,[3]IRA!$H$6:$BN$980,AS$1,FALSE)</f>
        <v>0</v>
      </c>
      <c r="AT625" s="36">
        <f>VLOOKUP($H625,[3]IRA!$H$6:$BN$980,AT$1,FALSE)</f>
        <v>0</v>
      </c>
      <c r="AU625" s="36">
        <f>VLOOKUP($H625,[3]IRA!$H$6:$BN$980,AU$1,FALSE)</f>
        <v>0</v>
      </c>
      <c r="AV625" s="36">
        <f>VLOOKUP($H625,[3]IRA!$H$6:$BN$980,AV$1,FALSE)</f>
        <v>0</v>
      </c>
      <c r="AW625" s="36">
        <f>VLOOKUP($H625,[3]IRA!$H$6:$BN$980,AW$1,FALSE)</f>
        <v>0</v>
      </c>
      <c r="AX625" s="36">
        <f>VLOOKUP($H625,[3]IRA!$H$6:$BN$980,AX$1,FALSE)</f>
        <v>0</v>
      </c>
      <c r="AY625" s="36">
        <f>VLOOKUP($H625,[3]IRA!$H$6:$BN$980,AY$1,FALSE)</f>
        <v>0</v>
      </c>
      <c r="AZ625" s="20">
        <f>VLOOKUP(H625,[3]IRA!$H$6:$BO$980,60,FALSE)</f>
        <v>0</v>
      </c>
      <c r="BA625" s="20">
        <f t="shared" si="88"/>
        <v>0</v>
      </c>
      <c r="BB625" s="17">
        <f t="shared" si="89"/>
        <v>0</v>
      </c>
      <c r="BC625" s="36">
        <f>VLOOKUP($H625,[4]IRA!$H$7:$CS$981,BC$1,FALSE)</f>
        <v>2</v>
      </c>
      <c r="BD625" s="36">
        <f>VLOOKUP($H625,[4]IRA!$H$7:$CS$981,BD$1,FALSE)</f>
        <v>0</v>
      </c>
      <c r="BE625" s="36">
        <f>VLOOKUP($H625,[4]IRA!$H$7:$CS$981,BE$1,FALSE)</f>
        <v>0</v>
      </c>
      <c r="BF625" s="36">
        <f>VLOOKUP($H625,[4]IRA!$H$7:$CS$981,BF$1,FALSE)</f>
        <v>0</v>
      </c>
      <c r="BG625" s="36">
        <f>VLOOKUP($H625,[4]IRA!$H$7:$CS$981,BG$1,FALSE)</f>
        <v>0</v>
      </c>
      <c r="BH625" s="36">
        <f>VLOOKUP($H625,[4]IRA!$H$7:$CS$981,BH$1,FALSE)</f>
        <v>0</v>
      </c>
      <c r="BI625" s="36">
        <f>VLOOKUP($H625,[4]IRA!$H$7:$CS$981,BI$1,FALSE)</f>
        <v>0</v>
      </c>
      <c r="BJ625" s="36">
        <f>VLOOKUP($H625,[4]IRA!$H$7:$CS$981,BJ$1,FALSE)</f>
        <v>0</v>
      </c>
      <c r="BK625" s="36">
        <f>VLOOKUP($H625,[4]IRA!$H$7:$CS$981,BK$1,FALSE)</f>
        <v>0</v>
      </c>
      <c r="BL625" s="36">
        <f>VLOOKUP($H625,[4]IRA!$H$7:$CS$981,BL$1,FALSE)</f>
        <v>0</v>
      </c>
      <c r="BM625" s="36">
        <f>VLOOKUP($H625,[4]IRA!$H$7:$CS$981,BM$1,FALSE)</f>
        <v>0</v>
      </c>
      <c r="BN625" s="36">
        <f>VLOOKUP($H625,[4]IRA!$H$7:$CS$981,BN$1,FALSE)</f>
        <v>0</v>
      </c>
      <c r="BO625" s="10">
        <f>VLOOKUP(H625,[4]IRA!$H$7:$CS$981,90,FALSE)</f>
        <v>9.3333333333333339</v>
      </c>
      <c r="BP625" s="10">
        <f t="shared" si="90"/>
        <v>2</v>
      </c>
      <c r="BQ625" s="17">
        <f t="shared" si="91"/>
        <v>0.21428571428571427</v>
      </c>
    </row>
    <row r="626" spans="1:69" x14ac:dyDescent="0.3">
      <c r="A626" s="87" t="s">
        <v>181</v>
      </c>
      <c r="B626" s="87" t="s">
        <v>329</v>
      </c>
      <c r="C626" s="88">
        <v>407</v>
      </c>
      <c r="D626" s="87" t="s">
        <v>846</v>
      </c>
      <c r="E626" s="87" t="s">
        <v>181</v>
      </c>
      <c r="F626" s="87" t="s">
        <v>333</v>
      </c>
      <c r="G626" s="88" t="s">
        <v>550</v>
      </c>
      <c r="H626" s="88">
        <v>26839</v>
      </c>
      <c r="I626" s="87" t="s">
        <v>802</v>
      </c>
      <c r="J626" s="37">
        <f>VLOOKUP($H626,[1]EDA!$H$6:$BN$980,J$1,FALSE)</f>
        <v>0</v>
      </c>
      <c r="K626" s="36">
        <f>VLOOKUP($H626,[1]EDA!$H$6:$BN$980,K$1,FALSE)</f>
        <v>0</v>
      </c>
      <c r="L626" s="36">
        <f>VLOOKUP($H626,[1]EDA!$H$6:$BN$980,L$1,FALSE)</f>
        <v>3</v>
      </c>
      <c r="M626" s="36">
        <f>VLOOKUP($H626,[1]EDA!$H$6:$BN$980,M$1,FALSE)</f>
        <v>0</v>
      </c>
      <c r="N626" s="36">
        <f>VLOOKUP($H626,[1]EDA!$H$6:$BN$980,N$1,FALSE)</f>
        <v>0</v>
      </c>
      <c r="O626" s="36">
        <f>VLOOKUP($H626,[1]EDA!$H$6:$BN$980,O$1,FALSE)</f>
        <v>0</v>
      </c>
      <c r="P626" s="36">
        <f>VLOOKUP($H626,[1]EDA!$H$6:$BN$980,P$1,FALSE)</f>
        <v>0</v>
      </c>
      <c r="Q626" s="36">
        <f>VLOOKUP($H626,[1]EDA!$H$6:$BN$980,Q$1,FALSE)</f>
        <v>0</v>
      </c>
      <c r="R626" s="36">
        <f>VLOOKUP($H626,[1]EDA!$H$6:$BN$980,R$1,FALSE)</f>
        <v>0</v>
      </c>
      <c r="S626" s="36">
        <f>VLOOKUP($H626,[1]EDA!$H$6:$BN$980,S$1,FALSE)</f>
        <v>0</v>
      </c>
      <c r="T626" s="36">
        <f>VLOOKUP($H626,[1]EDA!$H$6:$BN$980,T$1,FALSE)</f>
        <v>0</v>
      </c>
      <c r="U626" s="36">
        <f>VLOOKUP($H626,[1]EDA!$H$6:$BN$980,U$1,FALSE)</f>
        <v>0</v>
      </c>
      <c r="V626" s="10">
        <f>VLOOKUP(H626,[1]EDA!$H$6:$BO$980,60,FALSE)</f>
        <v>10</v>
      </c>
      <c r="W626" s="10">
        <f t="shared" si="84"/>
        <v>3</v>
      </c>
      <c r="X626" s="17">
        <f t="shared" si="85"/>
        <v>0.3</v>
      </c>
      <c r="Y626" s="36">
        <f>VLOOKUP($H626,[2]EDA!$H$6:$AY$980,Y$1,FALSE)</f>
        <v>0</v>
      </c>
      <c r="Z626" s="36">
        <f>VLOOKUP($H626,[2]EDA!$H$6:$AY$980,Z$1,FALSE)</f>
        <v>0</v>
      </c>
      <c r="AA626" s="36">
        <f>VLOOKUP($H626,[2]EDA!$H$6:$AY$980,AA$1,FALSE)</f>
        <v>0</v>
      </c>
      <c r="AB626" s="36">
        <f>VLOOKUP($H626,[2]EDA!$H$6:$AY$980,AB$1,FALSE)</f>
        <v>0</v>
      </c>
      <c r="AC626" s="36">
        <f>VLOOKUP($H626,[2]EDA!$H$6:$AY$980,AC$1,FALSE)</f>
        <v>0</v>
      </c>
      <c r="AD626" s="36">
        <f>VLOOKUP($H626,[2]EDA!$H$6:$AY$980,AD$1,FALSE)</f>
        <v>0</v>
      </c>
      <c r="AE626" s="36">
        <f>VLOOKUP($H626,[2]EDA!$H$6:$AY$980,AE$1,FALSE)</f>
        <v>0</v>
      </c>
      <c r="AF626" s="36">
        <f>VLOOKUP($H626,[2]EDA!$H$6:$AY$980,AF$1,FALSE)</f>
        <v>0</v>
      </c>
      <c r="AG626" s="36">
        <f>VLOOKUP($H626,[2]EDA!$H$6:$AY$980,AG$1,FALSE)</f>
        <v>0</v>
      </c>
      <c r="AH626" s="36">
        <f>VLOOKUP($H626,[2]EDA!$H$6:$AY$980,AH$1,FALSE)</f>
        <v>0</v>
      </c>
      <c r="AI626" s="36">
        <f>VLOOKUP($H626,[2]EDA!$H$6:$AY$980,AI$1,FALSE)</f>
        <v>0</v>
      </c>
      <c r="AJ626" s="36">
        <f>VLOOKUP($H626,[2]EDA!$H$6:$AY$980,AJ$1,FALSE)</f>
        <v>0</v>
      </c>
      <c r="AK626" s="20">
        <f>VLOOKUP(H626,[2]EDA!$H$6:$AZ$980,45,FALSE)</f>
        <v>0</v>
      </c>
      <c r="AL626" s="39">
        <f t="shared" si="86"/>
        <v>0</v>
      </c>
      <c r="AM626" s="17">
        <f t="shared" si="87"/>
        <v>0</v>
      </c>
      <c r="AN626" s="36">
        <f>VLOOKUP($H626,[3]IRA!$H$6:$BN$980,AN$1,FALSE)</f>
        <v>0</v>
      </c>
      <c r="AO626" s="36">
        <f>VLOOKUP($H626,[3]IRA!$H$6:$BN$980,AO$1,FALSE)</f>
        <v>0</v>
      </c>
      <c r="AP626" s="36">
        <f>VLOOKUP($H626,[3]IRA!$H$6:$BN$980,AP$1,FALSE)</f>
        <v>0</v>
      </c>
      <c r="AQ626" s="36">
        <f>VLOOKUP($H626,[3]IRA!$H$6:$BN$980,AQ$1,FALSE)</f>
        <v>0</v>
      </c>
      <c r="AR626" s="36">
        <f>VLOOKUP($H626,[3]IRA!$H$6:$BN$980,AR$1,FALSE)</f>
        <v>0</v>
      </c>
      <c r="AS626" s="36">
        <f>VLOOKUP($H626,[3]IRA!$H$6:$BN$980,AS$1,FALSE)</f>
        <v>0</v>
      </c>
      <c r="AT626" s="36">
        <f>VLOOKUP($H626,[3]IRA!$H$6:$BN$980,AT$1,FALSE)</f>
        <v>0</v>
      </c>
      <c r="AU626" s="36">
        <f>VLOOKUP($H626,[3]IRA!$H$6:$BN$980,AU$1,FALSE)</f>
        <v>0</v>
      </c>
      <c r="AV626" s="36">
        <f>VLOOKUP($H626,[3]IRA!$H$6:$BN$980,AV$1,FALSE)</f>
        <v>0</v>
      </c>
      <c r="AW626" s="36">
        <f>VLOOKUP($H626,[3]IRA!$H$6:$BN$980,AW$1,FALSE)</f>
        <v>0</v>
      </c>
      <c r="AX626" s="36">
        <f>VLOOKUP($H626,[3]IRA!$H$6:$BN$980,AX$1,FALSE)</f>
        <v>0</v>
      </c>
      <c r="AY626" s="36">
        <f>VLOOKUP($H626,[3]IRA!$H$6:$BN$980,AY$1,FALSE)</f>
        <v>0</v>
      </c>
      <c r="AZ626" s="20">
        <f>VLOOKUP(H626,[3]IRA!$H$6:$BO$980,60,FALSE)</f>
        <v>0</v>
      </c>
      <c r="BA626" s="20">
        <f t="shared" si="88"/>
        <v>0</v>
      </c>
      <c r="BB626" s="17">
        <f t="shared" si="89"/>
        <v>0</v>
      </c>
      <c r="BC626" s="36">
        <f>VLOOKUP($H626,[4]IRA!$H$7:$CS$981,BC$1,FALSE)</f>
        <v>0</v>
      </c>
      <c r="BD626" s="36">
        <f>VLOOKUP($H626,[4]IRA!$H$7:$CS$981,BD$1,FALSE)</f>
        <v>0</v>
      </c>
      <c r="BE626" s="36">
        <f>VLOOKUP($H626,[4]IRA!$H$7:$CS$981,BE$1,FALSE)</f>
        <v>10</v>
      </c>
      <c r="BF626" s="36">
        <f>VLOOKUP($H626,[4]IRA!$H$7:$CS$981,BF$1,FALSE)</f>
        <v>0</v>
      </c>
      <c r="BG626" s="36">
        <f>VLOOKUP($H626,[4]IRA!$H$7:$CS$981,BG$1,FALSE)</f>
        <v>0</v>
      </c>
      <c r="BH626" s="36">
        <f>VLOOKUP($H626,[4]IRA!$H$7:$CS$981,BH$1,FALSE)</f>
        <v>0</v>
      </c>
      <c r="BI626" s="36">
        <f>VLOOKUP($H626,[4]IRA!$H$7:$CS$981,BI$1,FALSE)</f>
        <v>0</v>
      </c>
      <c r="BJ626" s="36">
        <f>VLOOKUP($H626,[4]IRA!$H$7:$CS$981,BJ$1,FALSE)</f>
        <v>0</v>
      </c>
      <c r="BK626" s="36">
        <f>VLOOKUP($H626,[4]IRA!$H$7:$CS$981,BK$1,FALSE)</f>
        <v>0</v>
      </c>
      <c r="BL626" s="36">
        <f>VLOOKUP($H626,[4]IRA!$H$7:$CS$981,BL$1,FALSE)</f>
        <v>0</v>
      </c>
      <c r="BM626" s="36">
        <f>VLOOKUP($H626,[4]IRA!$H$7:$CS$981,BM$1,FALSE)</f>
        <v>0</v>
      </c>
      <c r="BN626" s="36">
        <f>VLOOKUP($H626,[4]IRA!$H$7:$CS$981,BN$1,FALSE)</f>
        <v>0</v>
      </c>
      <c r="BO626" s="10">
        <f>VLOOKUP(H626,[4]IRA!$H$7:$CS$981,90,FALSE)</f>
        <v>17.333333333333336</v>
      </c>
      <c r="BP626" s="10">
        <f t="shared" si="90"/>
        <v>10</v>
      </c>
      <c r="BQ626" s="17">
        <f t="shared" si="91"/>
        <v>0.57692307692307687</v>
      </c>
    </row>
    <row r="627" spans="1:69" x14ac:dyDescent="0.3">
      <c r="A627" s="87" t="s">
        <v>2</v>
      </c>
      <c r="B627" s="87" t="s">
        <v>260</v>
      </c>
      <c r="C627" s="88">
        <v>0</v>
      </c>
      <c r="D627" s="87" t="s">
        <v>719</v>
      </c>
      <c r="E627" s="87" t="s">
        <v>719</v>
      </c>
      <c r="F627" s="87" t="s">
        <v>719</v>
      </c>
      <c r="G627" s="88" t="s">
        <v>549</v>
      </c>
      <c r="H627" s="88">
        <v>26966</v>
      </c>
      <c r="I627" s="87" t="s">
        <v>1095</v>
      </c>
      <c r="J627" s="37">
        <f>VLOOKUP($H627,[1]EDA!$H$6:$BN$980,J$1,FALSE)</f>
        <v>0</v>
      </c>
      <c r="K627" s="36">
        <f>VLOOKUP($H627,[1]EDA!$H$6:$BN$980,K$1,FALSE)</f>
        <v>0</v>
      </c>
      <c r="L627" s="36">
        <f>VLOOKUP($H627,[1]EDA!$H$6:$BN$980,L$1,FALSE)</f>
        <v>0</v>
      </c>
      <c r="M627" s="36">
        <f>VLOOKUP($H627,[1]EDA!$H$6:$BN$980,M$1,FALSE)</f>
        <v>0</v>
      </c>
      <c r="N627" s="36">
        <f>VLOOKUP($H627,[1]EDA!$H$6:$BN$980,N$1,FALSE)</f>
        <v>0</v>
      </c>
      <c r="O627" s="36">
        <f>VLOOKUP($H627,[1]EDA!$H$6:$BN$980,O$1,FALSE)</f>
        <v>0</v>
      </c>
      <c r="P627" s="36">
        <f>VLOOKUP($H627,[1]EDA!$H$6:$BN$980,P$1,FALSE)</f>
        <v>0</v>
      </c>
      <c r="Q627" s="36">
        <f>VLOOKUP($H627,[1]EDA!$H$6:$BN$980,Q$1,FALSE)</f>
        <v>0</v>
      </c>
      <c r="R627" s="36">
        <f>VLOOKUP($H627,[1]EDA!$H$6:$BN$980,R$1,FALSE)</f>
        <v>0</v>
      </c>
      <c r="S627" s="36">
        <f>VLOOKUP($H627,[1]EDA!$H$6:$BN$980,S$1,FALSE)</f>
        <v>0</v>
      </c>
      <c r="T627" s="36">
        <f>VLOOKUP($H627,[1]EDA!$H$6:$BN$980,T$1,FALSE)</f>
        <v>0</v>
      </c>
      <c r="U627" s="36">
        <f>VLOOKUP($H627,[1]EDA!$H$6:$BN$980,U$1,FALSE)</f>
        <v>0</v>
      </c>
      <c r="V627" s="10">
        <f>VLOOKUP(H627,[1]EDA!$H$6:$BO$980,60,FALSE)</f>
        <v>0</v>
      </c>
      <c r="W627" s="10">
        <f t="shared" si="84"/>
        <v>0</v>
      </c>
      <c r="X627" s="17">
        <f t="shared" si="85"/>
        <v>0</v>
      </c>
      <c r="Y627" s="36">
        <f>VLOOKUP($H627,[2]EDA!$H$6:$AY$980,Y$1,FALSE)</f>
        <v>0</v>
      </c>
      <c r="Z627" s="36">
        <f>VLOOKUP($H627,[2]EDA!$H$6:$AY$980,Z$1,FALSE)</f>
        <v>0</v>
      </c>
      <c r="AA627" s="36">
        <f>VLOOKUP($H627,[2]EDA!$H$6:$AY$980,AA$1,FALSE)</f>
        <v>0</v>
      </c>
      <c r="AB627" s="36">
        <f>VLOOKUP($H627,[2]EDA!$H$6:$AY$980,AB$1,FALSE)</f>
        <v>0</v>
      </c>
      <c r="AC627" s="36">
        <f>VLOOKUP($H627,[2]EDA!$H$6:$AY$980,AC$1,FALSE)</f>
        <v>0</v>
      </c>
      <c r="AD627" s="36">
        <f>VLOOKUP($H627,[2]EDA!$H$6:$AY$980,AD$1,FALSE)</f>
        <v>0</v>
      </c>
      <c r="AE627" s="36">
        <f>VLOOKUP($H627,[2]EDA!$H$6:$AY$980,AE$1,FALSE)</f>
        <v>0</v>
      </c>
      <c r="AF627" s="36">
        <f>VLOOKUP($H627,[2]EDA!$H$6:$AY$980,AF$1,FALSE)</f>
        <v>0</v>
      </c>
      <c r="AG627" s="36">
        <f>VLOOKUP($H627,[2]EDA!$H$6:$AY$980,AG$1,FALSE)</f>
        <v>0</v>
      </c>
      <c r="AH627" s="36">
        <f>VLOOKUP($H627,[2]EDA!$H$6:$AY$980,AH$1,FALSE)</f>
        <v>0</v>
      </c>
      <c r="AI627" s="36">
        <f>VLOOKUP($H627,[2]EDA!$H$6:$AY$980,AI$1,FALSE)</f>
        <v>0</v>
      </c>
      <c r="AJ627" s="36">
        <f>VLOOKUP($H627,[2]EDA!$H$6:$AY$980,AJ$1,FALSE)</f>
        <v>0</v>
      </c>
      <c r="AK627" s="20">
        <f>VLOOKUP(H627,[2]EDA!$H$6:$AZ$980,45,FALSE)</f>
        <v>0</v>
      </c>
      <c r="AL627" s="39">
        <f t="shared" si="86"/>
        <v>0</v>
      </c>
      <c r="AM627" s="17">
        <f t="shared" si="87"/>
        <v>0</v>
      </c>
      <c r="AN627" s="36">
        <f>VLOOKUP($H627,[3]IRA!$H$6:$BN$980,AN$1,FALSE)</f>
        <v>0</v>
      </c>
      <c r="AO627" s="36">
        <f>VLOOKUP($H627,[3]IRA!$H$6:$BN$980,AO$1,FALSE)</f>
        <v>0</v>
      </c>
      <c r="AP627" s="36">
        <f>VLOOKUP($H627,[3]IRA!$H$6:$BN$980,AP$1,FALSE)</f>
        <v>0</v>
      </c>
      <c r="AQ627" s="36">
        <f>VLOOKUP($H627,[3]IRA!$H$6:$BN$980,AQ$1,FALSE)</f>
        <v>0</v>
      </c>
      <c r="AR627" s="36">
        <f>VLOOKUP($H627,[3]IRA!$H$6:$BN$980,AR$1,FALSE)</f>
        <v>0</v>
      </c>
      <c r="AS627" s="36">
        <f>VLOOKUP($H627,[3]IRA!$H$6:$BN$980,AS$1,FALSE)</f>
        <v>0</v>
      </c>
      <c r="AT627" s="36">
        <f>VLOOKUP($H627,[3]IRA!$H$6:$BN$980,AT$1,FALSE)</f>
        <v>0</v>
      </c>
      <c r="AU627" s="36">
        <f>VLOOKUP($H627,[3]IRA!$H$6:$BN$980,AU$1,FALSE)</f>
        <v>0</v>
      </c>
      <c r="AV627" s="36">
        <f>VLOOKUP($H627,[3]IRA!$H$6:$BN$980,AV$1,FALSE)</f>
        <v>0</v>
      </c>
      <c r="AW627" s="36">
        <f>VLOOKUP($H627,[3]IRA!$H$6:$BN$980,AW$1,FALSE)</f>
        <v>0</v>
      </c>
      <c r="AX627" s="36">
        <f>VLOOKUP($H627,[3]IRA!$H$6:$BN$980,AX$1,FALSE)</f>
        <v>0</v>
      </c>
      <c r="AY627" s="36">
        <f>VLOOKUP($H627,[3]IRA!$H$6:$BN$980,AY$1,FALSE)</f>
        <v>0</v>
      </c>
      <c r="AZ627" s="20">
        <f>VLOOKUP(H627,[3]IRA!$H$6:$BO$980,60,FALSE)</f>
        <v>0</v>
      </c>
      <c r="BA627" s="20">
        <f t="shared" si="88"/>
        <v>0</v>
      </c>
      <c r="BB627" s="17">
        <f t="shared" si="89"/>
        <v>0</v>
      </c>
      <c r="BC627" s="36">
        <f>VLOOKUP($H627,[4]IRA!$H$7:$CS$981,BC$1,FALSE)</f>
        <v>0</v>
      </c>
      <c r="BD627" s="36">
        <f>VLOOKUP($H627,[4]IRA!$H$7:$CS$981,BD$1,FALSE)</f>
        <v>0</v>
      </c>
      <c r="BE627" s="36">
        <f>VLOOKUP($H627,[4]IRA!$H$7:$CS$981,BE$1,FALSE)</f>
        <v>0</v>
      </c>
      <c r="BF627" s="36">
        <f>VLOOKUP($H627,[4]IRA!$H$7:$CS$981,BF$1,FALSE)</f>
        <v>0</v>
      </c>
      <c r="BG627" s="36">
        <f>VLOOKUP($H627,[4]IRA!$H$7:$CS$981,BG$1,FALSE)</f>
        <v>0</v>
      </c>
      <c r="BH627" s="36">
        <f>VLOOKUP($H627,[4]IRA!$H$7:$CS$981,BH$1,FALSE)</f>
        <v>0</v>
      </c>
      <c r="BI627" s="36">
        <f>VLOOKUP($H627,[4]IRA!$H$7:$CS$981,BI$1,FALSE)</f>
        <v>0</v>
      </c>
      <c r="BJ627" s="36">
        <f>VLOOKUP($H627,[4]IRA!$H$7:$CS$981,BJ$1,FALSE)</f>
        <v>0</v>
      </c>
      <c r="BK627" s="36">
        <f>VLOOKUP($H627,[4]IRA!$H$7:$CS$981,BK$1,FALSE)</f>
        <v>0</v>
      </c>
      <c r="BL627" s="36">
        <f>VLOOKUP($H627,[4]IRA!$H$7:$CS$981,BL$1,FALSE)</f>
        <v>0</v>
      </c>
      <c r="BM627" s="36">
        <f>VLOOKUP($H627,[4]IRA!$H$7:$CS$981,BM$1,FALSE)</f>
        <v>0</v>
      </c>
      <c r="BN627" s="36">
        <f>VLOOKUP($H627,[4]IRA!$H$7:$CS$981,BN$1,FALSE)</f>
        <v>0</v>
      </c>
      <c r="BO627" s="10">
        <f>VLOOKUP(H627,[4]IRA!$H$7:$CS$981,90,FALSE)</f>
        <v>0</v>
      </c>
      <c r="BP627" s="10">
        <f t="shared" si="90"/>
        <v>0</v>
      </c>
      <c r="BQ627" s="17">
        <f t="shared" si="91"/>
        <v>0</v>
      </c>
    </row>
    <row r="628" spans="1:69" x14ac:dyDescent="0.3">
      <c r="A628" s="87" t="s">
        <v>2</v>
      </c>
      <c r="B628" s="87" t="s">
        <v>228</v>
      </c>
      <c r="C628" s="88"/>
      <c r="D628" s="87" t="s">
        <v>719</v>
      </c>
      <c r="E628" s="87" t="s">
        <v>820</v>
      </c>
      <c r="F628" s="87" t="s">
        <v>818</v>
      </c>
      <c r="G628" s="88" t="s">
        <v>555</v>
      </c>
      <c r="H628" s="88">
        <v>27056</v>
      </c>
      <c r="I628" s="87" t="s">
        <v>1096</v>
      </c>
      <c r="J628" s="37">
        <f>VLOOKUP($H628,[1]EDA!$H$6:$BN$980,J$1,FALSE)</f>
        <v>0</v>
      </c>
      <c r="K628" s="36">
        <f>VLOOKUP($H628,[1]EDA!$H$6:$BN$980,K$1,FALSE)</f>
        <v>0</v>
      </c>
      <c r="L628" s="36">
        <f>VLOOKUP($H628,[1]EDA!$H$6:$BN$980,L$1,FALSE)</f>
        <v>0</v>
      </c>
      <c r="M628" s="36">
        <f>VLOOKUP($H628,[1]EDA!$H$6:$BN$980,M$1,FALSE)</f>
        <v>0</v>
      </c>
      <c r="N628" s="36">
        <f>VLOOKUP($H628,[1]EDA!$H$6:$BN$980,N$1,FALSE)</f>
        <v>0</v>
      </c>
      <c r="O628" s="36">
        <f>VLOOKUP($H628,[1]EDA!$H$6:$BN$980,O$1,FALSE)</f>
        <v>0</v>
      </c>
      <c r="P628" s="36">
        <f>VLOOKUP($H628,[1]EDA!$H$6:$BN$980,P$1,FALSE)</f>
        <v>0</v>
      </c>
      <c r="Q628" s="36">
        <f>VLOOKUP($H628,[1]EDA!$H$6:$BN$980,Q$1,FALSE)</f>
        <v>0</v>
      </c>
      <c r="R628" s="36">
        <f>VLOOKUP($H628,[1]EDA!$H$6:$BN$980,R$1,FALSE)</f>
        <v>0</v>
      </c>
      <c r="S628" s="36">
        <f>VLOOKUP($H628,[1]EDA!$H$6:$BN$980,S$1,FALSE)</f>
        <v>0</v>
      </c>
      <c r="T628" s="36">
        <f>VLOOKUP($H628,[1]EDA!$H$6:$BN$980,T$1,FALSE)</f>
        <v>0</v>
      </c>
      <c r="U628" s="36">
        <f>VLOOKUP($H628,[1]EDA!$H$6:$BN$980,U$1,FALSE)</f>
        <v>0</v>
      </c>
      <c r="V628" s="10">
        <f>VLOOKUP(H628,[1]EDA!$H$6:$BO$980,60,FALSE)</f>
        <v>0</v>
      </c>
      <c r="W628" s="10">
        <f t="shared" si="84"/>
        <v>0</v>
      </c>
      <c r="X628" s="17">
        <f t="shared" si="85"/>
        <v>0</v>
      </c>
      <c r="Y628" s="36">
        <f>VLOOKUP($H628,[2]EDA!$H$6:$AY$980,Y$1,FALSE)</f>
        <v>0</v>
      </c>
      <c r="Z628" s="36">
        <f>VLOOKUP($H628,[2]EDA!$H$6:$AY$980,Z$1,FALSE)</f>
        <v>0</v>
      </c>
      <c r="AA628" s="36">
        <f>VLOOKUP($H628,[2]EDA!$H$6:$AY$980,AA$1,FALSE)</f>
        <v>0</v>
      </c>
      <c r="AB628" s="36">
        <f>VLOOKUP($H628,[2]EDA!$H$6:$AY$980,AB$1,FALSE)</f>
        <v>0</v>
      </c>
      <c r="AC628" s="36">
        <f>VLOOKUP($H628,[2]EDA!$H$6:$AY$980,AC$1,FALSE)</f>
        <v>0</v>
      </c>
      <c r="AD628" s="36">
        <f>VLOOKUP($H628,[2]EDA!$H$6:$AY$980,AD$1,FALSE)</f>
        <v>0</v>
      </c>
      <c r="AE628" s="36">
        <f>VLOOKUP($H628,[2]EDA!$H$6:$AY$980,AE$1,FALSE)</f>
        <v>0</v>
      </c>
      <c r="AF628" s="36">
        <f>VLOOKUP($H628,[2]EDA!$H$6:$AY$980,AF$1,FALSE)</f>
        <v>0</v>
      </c>
      <c r="AG628" s="36">
        <f>VLOOKUP($H628,[2]EDA!$H$6:$AY$980,AG$1,FALSE)</f>
        <v>0</v>
      </c>
      <c r="AH628" s="36">
        <f>VLOOKUP($H628,[2]EDA!$H$6:$AY$980,AH$1,FALSE)</f>
        <v>0</v>
      </c>
      <c r="AI628" s="36">
        <f>VLOOKUP($H628,[2]EDA!$H$6:$AY$980,AI$1,FALSE)</f>
        <v>0</v>
      </c>
      <c r="AJ628" s="36">
        <f>VLOOKUP($H628,[2]EDA!$H$6:$AY$980,AJ$1,FALSE)</f>
        <v>0</v>
      </c>
      <c r="AK628" s="20">
        <f>VLOOKUP(H628,[2]EDA!$H$6:$AZ$980,45,FALSE)</f>
        <v>0</v>
      </c>
      <c r="AL628" s="39">
        <f t="shared" si="86"/>
        <v>0</v>
      </c>
      <c r="AM628" s="17">
        <f t="shared" si="87"/>
        <v>0</v>
      </c>
      <c r="AN628" s="36">
        <f>VLOOKUP($H628,[3]IRA!$H$6:$BN$980,AN$1,FALSE)</f>
        <v>0</v>
      </c>
      <c r="AO628" s="36">
        <f>VLOOKUP($H628,[3]IRA!$H$6:$BN$980,AO$1,FALSE)</f>
        <v>0</v>
      </c>
      <c r="AP628" s="36">
        <f>VLOOKUP($H628,[3]IRA!$H$6:$BN$980,AP$1,FALSE)</f>
        <v>0</v>
      </c>
      <c r="AQ628" s="36">
        <f>VLOOKUP($H628,[3]IRA!$H$6:$BN$980,AQ$1,FALSE)</f>
        <v>0</v>
      </c>
      <c r="AR628" s="36">
        <f>VLOOKUP($H628,[3]IRA!$H$6:$BN$980,AR$1,FALSE)</f>
        <v>0</v>
      </c>
      <c r="AS628" s="36">
        <f>VLOOKUP($H628,[3]IRA!$H$6:$BN$980,AS$1,FALSE)</f>
        <v>0</v>
      </c>
      <c r="AT628" s="36">
        <f>VLOOKUP($H628,[3]IRA!$H$6:$BN$980,AT$1,FALSE)</f>
        <v>0</v>
      </c>
      <c r="AU628" s="36">
        <f>VLOOKUP($H628,[3]IRA!$H$6:$BN$980,AU$1,FALSE)</f>
        <v>0</v>
      </c>
      <c r="AV628" s="36">
        <f>VLOOKUP($H628,[3]IRA!$H$6:$BN$980,AV$1,FALSE)</f>
        <v>0</v>
      </c>
      <c r="AW628" s="36">
        <f>VLOOKUP($H628,[3]IRA!$H$6:$BN$980,AW$1,FALSE)</f>
        <v>0</v>
      </c>
      <c r="AX628" s="36">
        <f>VLOOKUP($H628,[3]IRA!$H$6:$BN$980,AX$1,FALSE)</f>
        <v>0</v>
      </c>
      <c r="AY628" s="36">
        <f>VLOOKUP($H628,[3]IRA!$H$6:$BN$980,AY$1,FALSE)</f>
        <v>0</v>
      </c>
      <c r="AZ628" s="20">
        <f>VLOOKUP(H628,[3]IRA!$H$6:$BO$980,60,FALSE)</f>
        <v>0</v>
      </c>
      <c r="BA628" s="20">
        <f t="shared" si="88"/>
        <v>0</v>
      </c>
      <c r="BB628" s="17">
        <f t="shared" si="89"/>
        <v>0</v>
      </c>
      <c r="BC628" s="36">
        <f>VLOOKUP($H628,[4]IRA!$H$7:$CS$981,BC$1,FALSE)</f>
        <v>0</v>
      </c>
      <c r="BD628" s="36">
        <f>VLOOKUP($H628,[4]IRA!$H$7:$CS$981,BD$1,FALSE)</f>
        <v>0</v>
      </c>
      <c r="BE628" s="36">
        <f>VLOOKUP($H628,[4]IRA!$H$7:$CS$981,BE$1,FALSE)</f>
        <v>0</v>
      </c>
      <c r="BF628" s="36">
        <f>VLOOKUP($H628,[4]IRA!$H$7:$CS$981,BF$1,FALSE)</f>
        <v>0</v>
      </c>
      <c r="BG628" s="36">
        <f>VLOOKUP($H628,[4]IRA!$H$7:$CS$981,BG$1,FALSE)</f>
        <v>0</v>
      </c>
      <c r="BH628" s="36">
        <f>VLOOKUP($H628,[4]IRA!$H$7:$CS$981,BH$1,FALSE)</f>
        <v>0</v>
      </c>
      <c r="BI628" s="36">
        <f>VLOOKUP($H628,[4]IRA!$H$7:$CS$981,BI$1,FALSE)</f>
        <v>0</v>
      </c>
      <c r="BJ628" s="36">
        <f>VLOOKUP($H628,[4]IRA!$H$7:$CS$981,BJ$1,FALSE)</f>
        <v>0</v>
      </c>
      <c r="BK628" s="36">
        <f>VLOOKUP($H628,[4]IRA!$H$7:$CS$981,BK$1,FALSE)</f>
        <v>0</v>
      </c>
      <c r="BL628" s="36">
        <f>VLOOKUP($H628,[4]IRA!$H$7:$CS$981,BL$1,FALSE)</f>
        <v>0</v>
      </c>
      <c r="BM628" s="36">
        <f>VLOOKUP($H628,[4]IRA!$H$7:$CS$981,BM$1,FALSE)</f>
        <v>0</v>
      </c>
      <c r="BN628" s="36">
        <f>VLOOKUP($H628,[4]IRA!$H$7:$CS$981,BN$1,FALSE)</f>
        <v>0</v>
      </c>
      <c r="BO628" s="10">
        <f>VLOOKUP(H628,[4]IRA!$H$7:$CS$981,90,FALSE)</f>
        <v>0</v>
      </c>
      <c r="BP628" s="10">
        <f t="shared" si="90"/>
        <v>0</v>
      </c>
      <c r="BQ628" s="17">
        <f t="shared" si="91"/>
        <v>0</v>
      </c>
    </row>
    <row r="629" spans="1:69" x14ac:dyDescent="0.3">
      <c r="A629" s="87" t="s">
        <v>636</v>
      </c>
      <c r="B629" s="87" t="s">
        <v>37</v>
      </c>
      <c r="C629" s="88">
        <v>404</v>
      </c>
      <c r="D629" s="87" t="s">
        <v>863</v>
      </c>
      <c r="E629" s="87" t="s">
        <v>636</v>
      </c>
      <c r="F629" s="87" t="s">
        <v>37</v>
      </c>
      <c r="G629" s="88" t="s">
        <v>549</v>
      </c>
      <c r="H629" s="88">
        <v>27082</v>
      </c>
      <c r="I629" s="87" t="s">
        <v>1097</v>
      </c>
      <c r="J629" s="37">
        <f>VLOOKUP($H629,[1]EDA!$H$6:$BN$980,J$1,FALSE)</f>
        <v>0</v>
      </c>
      <c r="K629" s="36">
        <f>VLOOKUP($H629,[1]EDA!$H$6:$BN$980,K$1,FALSE)</f>
        <v>0</v>
      </c>
      <c r="L629" s="36">
        <f>VLOOKUP($H629,[1]EDA!$H$6:$BN$980,L$1,FALSE)</f>
        <v>0</v>
      </c>
      <c r="M629" s="36">
        <f>VLOOKUP($H629,[1]EDA!$H$6:$BN$980,M$1,FALSE)</f>
        <v>0</v>
      </c>
      <c r="N629" s="36">
        <f>VLOOKUP($H629,[1]EDA!$H$6:$BN$980,N$1,FALSE)</f>
        <v>0</v>
      </c>
      <c r="O629" s="36">
        <f>VLOOKUP($H629,[1]EDA!$H$6:$BN$980,O$1,FALSE)</f>
        <v>0</v>
      </c>
      <c r="P629" s="36">
        <f>VLOOKUP($H629,[1]EDA!$H$6:$BN$980,P$1,FALSE)</f>
        <v>0</v>
      </c>
      <c r="Q629" s="36">
        <f>VLOOKUP($H629,[1]EDA!$H$6:$BN$980,Q$1,FALSE)</f>
        <v>0</v>
      </c>
      <c r="R629" s="36">
        <f>VLOOKUP($H629,[1]EDA!$H$6:$BN$980,R$1,FALSE)</f>
        <v>0</v>
      </c>
      <c r="S629" s="36">
        <f>VLOOKUP($H629,[1]EDA!$H$6:$BN$980,S$1,FALSE)</f>
        <v>0</v>
      </c>
      <c r="T629" s="36">
        <f>VLOOKUP($H629,[1]EDA!$H$6:$BN$980,T$1,FALSE)</f>
        <v>0</v>
      </c>
      <c r="U629" s="36">
        <f>VLOOKUP($H629,[1]EDA!$H$6:$BN$980,U$1,FALSE)</f>
        <v>0</v>
      </c>
      <c r="V629" s="10">
        <f>VLOOKUP(H629,[1]EDA!$H$6:$BO$980,60,FALSE)</f>
        <v>0</v>
      </c>
      <c r="W629" s="10">
        <f t="shared" si="84"/>
        <v>0</v>
      </c>
      <c r="X629" s="17">
        <f t="shared" si="85"/>
        <v>0</v>
      </c>
      <c r="Y629" s="36">
        <f>VLOOKUP($H629,[2]EDA!$H$6:$AY$980,Y$1,FALSE)</f>
        <v>0</v>
      </c>
      <c r="Z629" s="36">
        <f>VLOOKUP($H629,[2]EDA!$H$6:$AY$980,Z$1,FALSE)</f>
        <v>0</v>
      </c>
      <c r="AA629" s="36">
        <f>VLOOKUP($H629,[2]EDA!$H$6:$AY$980,AA$1,FALSE)</f>
        <v>0</v>
      </c>
      <c r="AB629" s="36">
        <f>VLOOKUP($H629,[2]EDA!$H$6:$AY$980,AB$1,FALSE)</f>
        <v>0</v>
      </c>
      <c r="AC629" s="36">
        <f>VLOOKUP($H629,[2]EDA!$H$6:$AY$980,AC$1,FALSE)</f>
        <v>0</v>
      </c>
      <c r="AD629" s="36">
        <f>VLOOKUP($H629,[2]EDA!$H$6:$AY$980,AD$1,FALSE)</f>
        <v>0</v>
      </c>
      <c r="AE629" s="36">
        <f>VLOOKUP($H629,[2]EDA!$H$6:$AY$980,AE$1,FALSE)</f>
        <v>0</v>
      </c>
      <c r="AF629" s="36">
        <f>VLOOKUP($H629,[2]EDA!$H$6:$AY$980,AF$1,FALSE)</f>
        <v>0</v>
      </c>
      <c r="AG629" s="36">
        <f>VLOOKUP($H629,[2]EDA!$H$6:$AY$980,AG$1,FALSE)</f>
        <v>0</v>
      </c>
      <c r="AH629" s="36">
        <f>VLOOKUP($H629,[2]EDA!$H$6:$AY$980,AH$1,FALSE)</f>
        <v>0</v>
      </c>
      <c r="AI629" s="36">
        <f>VLOOKUP($H629,[2]EDA!$H$6:$AY$980,AI$1,FALSE)</f>
        <v>0</v>
      </c>
      <c r="AJ629" s="36">
        <f>VLOOKUP($H629,[2]EDA!$H$6:$AY$980,AJ$1,FALSE)</f>
        <v>0</v>
      </c>
      <c r="AK629" s="20">
        <f>VLOOKUP(H629,[2]EDA!$H$6:$AZ$980,45,FALSE)</f>
        <v>0</v>
      </c>
      <c r="AL629" s="39">
        <f t="shared" si="86"/>
        <v>0</v>
      </c>
      <c r="AM629" s="17">
        <f t="shared" si="87"/>
        <v>0</v>
      </c>
      <c r="AN629" s="36">
        <f>VLOOKUP($H629,[3]IRA!$H$6:$BN$980,AN$1,FALSE)</f>
        <v>0</v>
      </c>
      <c r="AO629" s="36">
        <f>VLOOKUP($H629,[3]IRA!$H$6:$BN$980,AO$1,FALSE)</f>
        <v>0</v>
      </c>
      <c r="AP629" s="36">
        <f>VLOOKUP($H629,[3]IRA!$H$6:$BN$980,AP$1,FALSE)</f>
        <v>0</v>
      </c>
      <c r="AQ629" s="36">
        <f>VLOOKUP($H629,[3]IRA!$H$6:$BN$980,AQ$1,FALSE)</f>
        <v>0</v>
      </c>
      <c r="AR629" s="36">
        <f>VLOOKUP($H629,[3]IRA!$H$6:$BN$980,AR$1,FALSE)</f>
        <v>0</v>
      </c>
      <c r="AS629" s="36">
        <f>VLOOKUP($H629,[3]IRA!$H$6:$BN$980,AS$1,FALSE)</f>
        <v>0</v>
      </c>
      <c r="AT629" s="36">
        <f>VLOOKUP($H629,[3]IRA!$H$6:$BN$980,AT$1,FALSE)</f>
        <v>0</v>
      </c>
      <c r="AU629" s="36">
        <f>VLOOKUP($H629,[3]IRA!$H$6:$BN$980,AU$1,FALSE)</f>
        <v>0</v>
      </c>
      <c r="AV629" s="36">
        <f>VLOOKUP($H629,[3]IRA!$H$6:$BN$980,AV$1,FALSE)</f>
        <v>0</v>
      </c>
      <c r="AW629" s="36">
        <f>VLOOKUP($H629,[3]IRA!$H$6:$BN$980,AW$1,FALSE)</f>
        <v>0</v>
      </c>
      <c r="AX629" s="36">
        <f>VLOOKUP($H629,[3]IRA!$H$6:$BN$980,AX$1,FALSE)</f>
        <v>0</v>
      </c>
      <c r="AY629" s="36">
        <f>VLOOKUP($H629,[3]IRA!$H$6:$BN$980,AY$1,FALSE)</f>
        <v>0</v>
      </c>
      <c r="AZ629" s="20">
        <f>VLOOKUP(H629,[3]IRA!$H$6:$BO$980,60,FALSE)</f>
        <v>0</v>
      </c>
      <c r="BA629" s="20">
        <f t="shared" si="88"/>
        <v>0</v>
      </c>
      <c r="BB629" s="17">
        <f t="shared" si="89"/>
        <v>0</v>
      </c>
      <c r="BC629" s="36">
        <f>VLOOKUP($H629,[4]IRA!$H$7:$CS$981,BC$1,FALSE)</f>
        <v>0</v>
      </c>
      <c r="BD629" s="36">
        <f>VLOOKUP($H629,[4]IRA!$H$7:$CS$981,BD$1,FALSE)</f>
        <v>0</v>
      </c>
      <c r="BE629" s="36">
        <f>VLOOKUP($H629,[4]IRA!$H$7:$CS$981,BE$1,FALSE)</f>
        <v>0</v>
      </c>
      <c r="BF629" s="36">
        <f>VLOOKUP($H629,[4]IRA!$H$7:$CS$981,BF$1,FALSE)</f>
        <v>0</v>
      </c>
      <c r="BG629" s="36">
        <f>VLOOKUP($H629,[4]IRA!$H$7:$CS$981,BG$1,FALSE)</f>
        <v>0</v>
      </c>
      <c r="BH629" s="36">
        <f>VLOOKUP($H629,[4]IRA!$H$7:$CS$981,BH$1,FALSE)</f>
        <v>0</v>
      </c>
      <c r="BI629" s="36">
        <f>VLOOKUP($H629,[4]IRA!$H$7:$CS$981,BI$1,FALSE)</f>
        <v>0</v>
      </c>
      <c r="BJ629" s="36">
        <f>VLOOKUP($H629,[4]IRA!$H$7:$CS$981,BJ$1,FALSE)</f>
        <v>0</v>
      </c>
      <c r="BK629" s="36">
        <f>VLOOKUP($H629,[4]IRA!$H$7:$CS$981,BK$1,FALSE)</f>
        <v>0</v>
      </c>
      <c r="BL629" s="36">
        <f>VLOOKUP($H629,[4]IRA!$H$7:$CS$981,BL$1,FALSE)</f>
        <v>0</v>
      </c>
      <c r="BM629" s="36">
        <f>VLOOKUP($H629,[4]IRA!$H$7:$CS$981,BM$1,FALSE)</f>
        <v>0</v>
      </c>
      <c r="BN629" s="36">
        <f>VLOOKUP($H629,[4]IRA!$H$7:$CS$981,BN$1,FALSE)</f>
        <v>0</v>
      </c>
      <c r="BO629" s="10">
        <f>VLOOKUP(H629,[4]IRA!$H$7:$CS$981,90,FALSE)</f>
        <v>2.666666666666667</v>
      </c>
      <c r="BP629" s="10">
        <f t="shared" si="90"/>
        <v>0</v>
      </c>
      <c r="BQ629" s="17">
        <f t="shared" si="91"/>
        <v>0</v>
      </c>
    </row>
    <row r="630" spans="1:69" x14ac:dyDescent="0.3">
      <c r="A630" s="87" t="s">
        <v>8</v>
      </c>
      <c r="B630" s="87" t="s">
        <v>369</v>
      </c>
      <c r="C630" s="88"/>
      <c r="D630" s="87" t="s">
        <v>719</v>
      </c>
      <c r="E630" s="87" t="s">
        <v>820</v>
      </c>
      <c r="F630" s="87" t="s">
        <v>818</v>
      </c>
      <c r="G630" s="88" t="s">
        <v>555</v>
      </c>
      <c r="H630" s="88">
        <v>27183</v>
      </c>
      <c r="I630" s="87" t="s">
        <v>1098</v>
      </c>
      <c r="J630" s="37">
        <f>VLOOKUP($H630,[1]EDA!$H$6:$BN$980,J$1,FALSE)</f>
        <v>0</v>
      </c>
      <c r="K630" s="36">
        <f>VLOOKUP($H630,[1]EDA!$H$6:$BN$980,K$1,FALSE)</f>
        <v>0</v>
      </c>
      <c r="L630" s="36">
        <f>VLOOKUP($H630,[1]EDA!$H$6:$BN$980,L$1,FALSE)</f>
        <v>0</v>
      </c>
      <c r="M630" s="36">
        <f>VLOOKUP($H630,[1]EDA!$H$6:$BN$980,M$1,FALSE)</f>
        <v>0</v>
      </c>
      <c r="N630" s="36">
        <f>VLOOKUP($H630,[1]EDA!$H$6:$BN$980,N$1,FALSE)</f>
        <v>0</v>
      </c>
      <c r="O630" s="36">
        <f>VLOOKUP($H630,[1]EDA!$H$6:$BN$980,O$1,FALSE)</f>
        <v>0</v>
      </c>
      <c r="P630" s="36">
        <f>VLOOKUP($H630,[1]EDA!$H$6:$BN$980,P$1,FALSE)</f>
        <v>0</v>
      </c>
      <c r="Q630" s="36">
        <f>VLOOKUP($H630,[1]EDA!$H$6:$BN$980,Q$1,FALSE)</f>
        <v>0</v>
      </c>
      <c r="R630" s="36">
        <f>VLOOKUP($H630,[1]EDA!$H$6:$BN$980,R$1,FALSE)</f>
        <v>0</v>
      </c>
      <c r="S630" s="36">
        <f>VLOOKUP($H630,[1]EDA!$H$6:$BN$980,S$1,FALSE)</f>
        <v>0</v>
      </c>
      <c r="T630" s="36">
        <f>VLOOKUP($H630,[1]EDA!$H$6:$BN$980,T$1,FALSE)</f>
        <v>0</v>
      </c>
      <c r="U630" s="36">
        <f>VLOOKUP($H630,[1]EDA!$H$6:$BN$980,U$1,FALSE)</f>
        <v>0</v>
      </c>
      <c r="V630" s="10">
        <f>VLOOKUP(H630,[1]EDA!$H$6:$BO$980,60,FALSE)</f>
        <v>0</v>
      </c>
      <c r="W630" s="10">
        <f t="shared" si="84"/>
        <v>0</v>
      </c>
      <c r="X630" s="17">
        <f t="shared" si="85"/>
        <v>0</v>
      </c>
      <c r="Y630" s="36">
        <f>VLOOKUP($H630,[2]EDA!$H$6:$AY$980,Y$1,FALSE)</f>
        <v>0</v>
      </c>
      <c r="Z630" s="36">
        <f>VLOOKUP($H630,[2]EDA!$H$6:$AY$980,Z$1,FALSE)</f>
        <v>0</v>
      </c>
      <c r="AA630" s="36">
        <f>VLOOKUP($H630,[2]EDA!$H$6:$AY$980,AA$1,FALSE)</f>
        <v>0</v>
      </c>
      <c r="AB630" s="36">
        <f>VLOOKUP($H630,[2]EDA!$H$6:$AY$980,AB$1,FALSE)</f>
        <v>0</v>
      </c>
      <c r="AC630" s="36">
        <f>VLOOKUP($H630,[2]EDA!$H$6:$AY$980,AC$1,FALSE)</f>
        <v>0</v>
      </c>
      <c r="AD630" s="36">
        <f>VLOOKUP($H630,[2]EDA!$H$6:$AY$980,AD$1,FALSE)</f>
        <v>0</v>
      </c>
      <c r="AE630" s="36">
        <f>VLOOKUP($H630,[2]EDA!$H$6:$AY$980,AE$1,FALSE)</f>
        <v>0</v>
      </c>
      <c r="AF630" s="36">
        <f>VLOOKUP($H630,[2]EDA!$H$6:$AY$980,AF$1,FALSE)</f>
        <v>0</v>
      </c>
      <c r="AG630" s="36">
        <f>VLOOKUP($H630,[2]EDA!$H$6:$AY$980,AG$1,FALSE)</f>
        <v>0</v>
      </c>
      <c r="AH630" s="36">
        <f>VLOOKUP($H630,[2]EDA!$H$6:$AY$980,AH$1,FALSE)</f>
        <v>0</v>
      </c>
      <c r="AI630" s="36">
        <f>VLOOKUP($H630,[2]EDA!$H$6:$AY$980,AI$1,FALSE)</f>
        <v>0</v>
      </c>
      <c r="AJ630" s="36">
        <f>VLOOKUP($H630,[2]EDA!$H$6:$AY$980,AJ$1,FALSE)</f>
        <v>0</v>
      </c>
      <c r="AK630" s="20">
        <f>VLOOKUP(H630,[2]EDA!$H$6:$AZ$980,45,FALSE)</f>
        <v>0</v>
      </c>
      <c r="AL630" s="39">
        <f t="shared" si="86"/>
        <v>0</v>
      </c>
      <c r="AM630" s="17">
        <f t="shared" si="87"/>
        <v>0</v>
      </c>
      <c r="AN630" s="36">
        <f>VLOOKUP($H630,[3]IRA!$H$6:$BN$980,AN$1,FALSE)</f>
        <v>0</v>
      </c>
      <c r="AO630" s="36">
        <f>VLOOKUP($H630,[3]IRA!$H$6:$BN$980,AO$1,FALSE)</f>
        <v>0</v>
      </c>
      <c r="AP630" s="36">
        <f>VLOOKUP($H630,[3]IRA!$H$6:$BN$980,AP$1,FALSE)</f>
        <v>0</v>
      </c>
      <c r="AQ630" s="36">
        <f>VLOOKUP($H630,[3]IRA!$H$6:$BN$980,AQ$1,FALSE)</f>
        <v>0</v>
      </c>
      <c r="AR630" s="36">
        <f>VLOOKUP($H630,[3]IRA!$H$6:$BN$980,AR$1,FALSE)</f>
        <v>0</v>
      </c>
      <c r="AS630" s="36">
        <f>VLOOKUP($H630,[3]IRA!$H$6:$BN$980,AS$1,FALSE)</f>
        <v>0</v>
      </c>
      <c r="AT630" s="36">
        <f>VLOOKUP($H630,[3]IRA!$H$6:$BN$980,AT$1,FALSE)</f>
        <v>0</v>
      </c>
      <c r="AU630" s="36">
        <f>VLOOKUP($H630,[3]IRA!$H$6:$BN$980,AU$1,FALSE)</f>
        <v>0</v>
      </c>
      <c r="AV630" s="36">
        <f>VLOOKUP($H630,[3]IRA!$H$6:$BN$980,AV$1,FALSE)</f>
        <v>0</v>
      </c>
      <c r="AW630" s="36">
        <f>VLOOKUP($H630,[3]IRA!$H$6:$BN$980,AW$1,FALSE)</f>
        <v>0</v>
      </c>
      <c r="AX630" s="36">
        <f>VLOOKUP($H630,[3]IRA!$H$6:$BN$980,AX$1,FALSE)</f>
        <v>0</v>
      </c>
      <c r="AY630" s="36">
        <f>VLOOKUP($H630,[3]IRA!$H$6:$BN$980,AY$1,FALSE)</f>
        <v>0</v>
      </c>
      <c r="AZ630" s="20">
        <f>VLOOKUP(H630,[3]IRA!$H$6:$BO$980,60,FALSE)</f>
        <v>0</v>
      </c>
      <c r="BA630" s="20">
        <f t="shared" si="88"/>
        <v>0</v>
      </c>
      <c r="BB630" s="17">
        <f t="shared" si="89"/>
        <v>0</v>
      </c>
      <c r="BC630" s="36">
        <f>VLOOKUP($H630,[4]IRA!$H$7:$CS$981,BC$1,FALSE)</f>
        <v>0</v>
      </c>
      <c r="BD630" s="36">
        <f>VLOOKUP($H630,[4]IRA!$H$7:$CS$981,BD$1,FALSE)</f>
        <v>0</v>
      </c>
      <c r="BE630" s="36">
        <f>VLOOKUP($H630,[4]IRA!$H$7:$CS$981,BE$1,FALSE)</f>
        <v>0</v>
      </c>
      <c r="BF630" s="36">
        <f>VLOOKUP($H630,[4]IRA!$H$7:$CS$981,BF$1,FALSE)</f>
        <v>0</v>
      </c>
      <c r="BG630" s="36">
        <f>VLOOKUP($H630,[4]IRA!$H$7:$CS$981,BG$1,FALSE)</f>
        <v>0</v>
      </c>
      <c r="BH630" s="36">
        <f>VLOOKUP($H630,[4]IRA!$H$7:$CS$981,BH$1,FALSE)</f>
        <v>0</v>
      </c>
      <c r="BI630" s="36">
        <f>VLOOKUP($H630,[4]IRA!$H$7:$CS$981,BI$1,FALSE)</f>
        <v>0</v>
      </c>
      <c r="BJ630" s="36">
        <f>VLOOKUP($H630,[4]IRA!$H$7:$CS$981,BJ$1,FALSE)</f>
        <v>0</v>
      </c>
      <c r="BK630" s="36">
        <f>VLOOKUP($H630,[4]IRA!$H$7:$CS$981,BK$1,FALSE)</f>
        <v>0</v>
      </c>
      <c r="BL630" s="36">
        <f>VLOOKUP($H630,[4]IRA!$H$7:$CS$981,BL$1,FALSE)</f>
        <v>0</v>
      </c>
      <c r="BM630" s="36">
        <f>VLOOKUP($H630,[4]IRA!$H$7:$CS$981,BM$1,FALSE)</f>
        <v>0</v>
      </c>
      <c r="BN630" s="36">
        <f>VLOOKUP($H630,[4]IRA!$H$7:$CS$981,BN$1,FALSE)</f>
        <v>0</v>
      </c>
      <c r="BO630" s="10">
        <f>VLOOKUP(H630,[4]IRA!$H$7:$CS$981,90,FALSE)</f>
        <v>0</v>
      </c>
      <c r="BP630" s="10">
        <f t="shared" si="90"/>
        <v>0</v>
      </c>
      <c r="BQ630" s="17">
        <f t="shared" si="91"/>
        <v>0</v>
      </c>
    </row>
    <row r="631" spans="1:69" x14ac:dyDescent="0.3">
      <c r="A631" s="87" t="s">
        <v>2</v>
      </c>
      <c r="B631" s="87" t="s">
        <v>260</v>
      </c>
      <c r="C631" s="88">
        <v>400</v>
      </c>
      <c r="D631" s="87" t="s">
        <v>831</v>
      </c>
      <c r="E631" s="87" t="s">
        <v>548</v>
      </c>
      <c r="F631" s="87" t="s">
        <v>417</v>
      </c>
      <c r="G631" s="88" t="s">
        <v>549</v>
      </c>
      <c r="H631" s="88">
        <v>27259</v>
      </c>
      <c r="I631" s="87" t="s">
        <v>1099</v>
      </c>
      <c r="J631" s="37">
        <f>VLOOKUP($H631,[1]EDA!$H$6:$BN$980,J$1,FALSE)</f>
        <v>0</v>
      </c>
      <c r="K631" s="36">
        <f>VLOOKUP($H631,[1]EDA!$H$6:$BN$980,K$1,FALSE)</f>
        <v>0</v>
      </c>
      <c r="L631" s="36">
        <f>VLOOKUP($H631,[1]EDA!$H$6:$BN$980,L$1,FALSE)</f>
        <v>0</v>
      </c>
      <c r="M631" s="36">
        <f>VLOOKUP($H631,[1]EDA!$H$6:$BN$980,M$1,FALSE)</f>
        <v>0</v>
      </c>
      <c r="N631" s="36">
        <f>VLOOKUP($H631,[1]EDA!$H$6:$BN$980,N$1,FALSE)</f>
        <v>0</v>
      </c>
      <c r="O631" s="36">
        <f>VLOOKUP($H631,[1]EDA!$H$6:$BN$980,O$1,FALSE)</f>
        <v>0</v>
      </c>
      <c r="P631" s="36">
        <f>VLOOKUP($H631,[1]EDA!$H$6:$BN$980,P$1,FALSE)</f>
        <v>0</v>
      </c>
      <c r="Q631" s="36">
        <f>VLOOKUP($H631,[1]EDA!$H$6:$BN$980,Q$1,FALSE)</f>
        <v>0</v>
      </c>
      <c r="R631" s="36">
        <f>VLOOKUP($H631,[1]EDA!$H$6:$BN$980,R$1,FALSE)</f>
        <v>0</v>
      </c>
      <c r="S631" s="36">
        <f>VLOOKUP($H631,[1]EDA!$H$6:$BN$980,S$1,FALSE)</f>
        <v>0</v>
      </c>
      <c r="T631" s="36">
        <f>VLOOKUP($H631,[1]EDA!$H$6:$BN$980,T$1,FALSE)</f>
        <v>0</v>
      </c>
      <c r="U631" s="36">
        <f>VLOOKUP($H631,[1]EDA!$H$6:$BN$980,U$1,FALSE)</f>
        <v>0</v>
      </c>
      <c r="V631" s="10">
        <f>VLOOKUP(H631,[1]EDA!$H$6:$BO$980,60,FALSE)</f>
        <v>0.5</v>
      </c>
      <c r="W631" s="10">
        <f t="shared" si="84"/>
        <v>0</v>
      </c>
      <c r="X631" s="17">
        <f t="shared" si="85"/>
        <v>0</v>
      </c>
      <c r="Y631" s="36">
        <f>VLOOKUP($H631,[2]EDA!$H$6:$AY$980,Y$1,FALSE)</f>
        <v>0</v>
      </c>
      <c r="Z631" s="36">
        <f>VLOOKUP($H631,[2]EDA!$H$6:$AY$980,Z$1,FALSE)</f>
        <v>0</v>
      </c>
      <c r="AA631" s="36">
        <f>VLOOKUP($H631,[2]EDA!$H$6:$AY$980,AA$1,FALSE)</f>
        <v>0</v>
      </c>
      <c r="AB631" s="36">
        <f>VLOOKUP($H631,[2]EDA!$H$6:$AY$980,AB$1,FALSE)</f>
        <v>0</v>
      </c>
      <c r="AC631" s="36">
        <f>VLOOKUP($H631,[2]EDA!$H$6:$AY$980,AC$1,FALSE)</f>
        <v>0</v>
      </c>
      <c r="AD631" s="36">
        <f>VLOOKUP($H631,[2]EDA!$H$6:$AY$980,AD$1,FALSE)</f>
        <v>0</v>
      </c>
      <c r="AE631" s="36">
        <f>VLOOKUP($H631,[2]EDA!$H$6:$AY$980,AE$1,FALSE)</f>
        <v>0</v>
      </c>
      <c r="AF631" s="36">
        <f>VLOOKUP($H631,[2]EDA!$H$6:$AY$980,AF$1,FALSE)</f>
        <v>0</v>
      </c>
      <c r="AG631" s="36">
        <f>VLOOKUP($H631,[2]EDA!$H$6:$AY$980,AG$1,FALSE)</f>
        <v>0</v>
      </c>
      <c r="AH631" s="36">
        <f>VLOOKUP($H631,[2]EDA!$H$6:$AY$980,AH$1,FALSE)</f>
        <v>0</v>
      </c>
      <c r="AI631" s="36">
        <f>VLOOKUP($H631,[2]EDA!$H$6:$AY$980,AI$1,FALSE)</f>
        <v>0</v>
      </c>
      <c r="AJ631" s="36">
        <f>VLOOKUP($H631,[2]EDA!$H$6:$AY$980,AJ$1,FALSE)</f>
        <v>0</v>
      </c>
      <c r="AK631" s="20">
        <f>VLOOKUP(H631,[2]EDA!$H$6:$AZ$980,45,FALSE)</f>
        <v>0</v>
      </c>
      <c r="AL631" s="39">
        <f t="shared" si="86"/>
        <v>0</v>
      </c>
      <c r="AM631" s="17">
        <f t="shared" si="87"/>
        <v>0</v>
      </c>
      <c r="AN631" s="36">
        <f>VLOOKUP($H631,[3]IRA!$H$6:$BN$980,AN$1,FALSE)</f>
        <v>0</v>
      </c>
      <c r="AO631" s="36">
        <f>VLOOKUP($H631,[3]IRA!$H$6:$BN$980,AO$1,FALSE)</f>
        <v>0</v>
      </c>
      <c r="AP631" s="36">
        <f>VLOOKUP($H631,[3]IRA!$H$6:$BN$980,AP$1,FALSE)</f>
        <v>0</v>
      </c>
      <c r="AQ631" s="36">
        <f>VLOOKUP($H631,[3]IRA!$H$6:$BN$980,AQ$1,FALSE)</f>
        <v>0</v>
      </c>
      <c r="AR631" s="36">
        <f>VLOOKUP($H631,[3]IRA!$H$6:$BN$980,AR$1,FALSE)</f>
        <v>0</v>
      </c>
      <c r="AS631" s="36">
        <f>VLOOKUP($H631,[3]IRA!$H$6:$BN$980,AS$1,FALSE)</f>
        <v>0</v>
      </c>
      <c r="AT631" s="36">
        <f>VLOOKUP($H631,[3]IRA!$H$6:$BN$980,AT$1,FALSE)</f>
        <v>0</v>
      </c>
      <c r="AU631" s="36">
        <f>VLOOKUP($H631,[3]IRA!$H$6:$BN$980,AU$1,FALSE)</f>
        <v>0</v>
      </c>
      <c r="AV631" s="36">
        <f>VLOOKUP($H631,[3]IRA!$H$6:$BN$980,AV$1,FALSE)</f>
        <v>0</v>
      </c>
      <c r="AW631" s="36">
        <f>VLOOKUP($H631,[3]IRA!$H$6:$BN$980,AW$1,FALSE)</f>
        <v>0</v>
      </c>
      <c r="AX631" s="36">
        <f>VLOOKUP($H631,[3]IRA!$H$6:$BN$980,AX$1,FALSE)</f>
        <v>0</v>
      </c>
      <c r="AY631" s="36">
        <f>VLOOKUP($H631,[3]IRA!$H$6:$BN$980,AY$1,FALSE)</f>
        <v>0</v>
      </c>
      <c r="AZ631" s="20">
        <f>VLOOKUP(H631,[3]IRA!$H$6:$BO$980,60,FALSE)</f>
        <v>0</v>
      </c>
      <c r="BA631" s="20">
        <f t="shared" si="88"/>
        <v>0</v>
      </c>
      <c r="BB631" s="17">
        <f t="shared" si="89"/>
        <v>0</v>
      </c>
      <c r="BC631" s="36">
        <f>VLOOKUP($H631,[4]IRA!$H$7:$CS$981,BC$1,FALSE)</f>
        <v>0</v>
      </c>
      <c r="BD631" s="36">
        <f>VLOOKUP($H631,[4]IRA!$H$7:$CS$981,BD$1,FALSE)</f>
        <v>0</v>
      </c>
      <c r="BE631" s="36">
        <f>VLOOKUP($H631,[4]IRA!$H$7:$CS$981,BE$1,FALSE)</f>
        <v>0</v>
      </c>
      <c r="BF631" s="36">
        <f>VLOOKUP($H631,[4]IRA!$H$7:$CS$981,BF$1,FALSE)</f>
        <v>0</v>
      </c>
      <c r="BG631" s="36">
        <f>VLOOKUP($H631,[4]IRA!$H$7:$CS$981,BG$1,FALSE)</f>
        <v>0</v>
      </c>
      <c r="BH631" s="36">
        <f>VLOOKUP($H631,[4]IRA!$H$7:$CS$981,BH$1,FALSE)</f>
        <v>0</v>
      </c>
      <c r="BI631" s="36">
        <f>VLOOKUP($H631,[4]IRA!$H$7:$CS$981,BI$1,FALSE)</f>
        <v>0</v>
      </c>
      <c r="BJ631" s="36">
        <f>VLOOKUP($H631,[4]IRA!$H$7:$CS$981,BJ$1,FALSE)</f>
        <v>0</v>
      </c>
      <c r="BK631" s="36">
        <f>VLOOKUP($H631,[4]IRA!$H$7:$CS$981,BK$1,FALSE)</f>
        <v>0</v>
      </c>
      <c r="BL631" s="36">
        <f>VLOOKUP($H631,[4]IRA!$H$7:$CS$981,BL$1,FALSE)</f>
        <v>0</v>
      </c>
      <c r="BM631" s="36">
        <f>VLOOKUP($H631,[4]IRA!$H$7:$CS$981,BM$1,FALSE)</f>
        <v>0</v>
      </c>
      <c r="BN631" s="36">
        <f>VLOOKUP($H631,[4]IRA!$H$7:$CS$981,BN$1,FALSE)</f>
        <v>0</v>
      </c>
      <c r="BO631" s="10">
        <f>VLOOKUP(H631,[4]IRA!$H$7:$CS$981,90,FALSE)</f>
        <v>1</v>
      </c>
      <c r="BP631" s="10">
        <f t="shared" si="90"/>
        <v>0</v>
      </c>
      <c r="BQ631" s="17">
        <f t="shared" si="91"/>
        <v>0</v>
      </c>
    </row>
    <row r="632" spans="1:69" x14ac:dyDescent="0.3">
      <c r="A632" s="87" t="s">
        <v>2</v>
      </c>
      <c r="B632" s="87" t="s">
        <v>228</v>
      </c>
      <c r="C632" s="88"/>
      <c r="D632" s="87" t="s">
        <v>719</v>
      </c>
      <c r="E632" s="87" t="s">
        <v>820</v>
      </c>
      <c r="F632" s="87" t="s">
        <v>818</v>
      </c>
      <c r="G632" s="88" t="s">
        <v>555</v>
      </c>
      <c r="H632" s="88">
        <v>27281</v>
      </c>
      <c r="I632" s="87" t="s">
        <v>1100</v>
      </c>
      <c r="J632" s="37">
        <f>VLOOKUP($H632,[1]EDA!$H$6:$BN$980,J$1,FALSE)</f>
        <v>0</v>
      </c>
      <c r="K632" s="36">
        <f>VLOOKUP($H632,[1]EDA!$H$6:$BN$980,K$1,FALSE)</f>
        <v>0</v>
      </c>
      <c r="L632" s="36">
        <f>VLOOKUP($H632,[1]EDA!$H$6:$BN$980,L$1,FALSE)</f>
        <v>0</v>
      </c>
      <c r="M632" s="36">
        <f>VLOOKUP($H632,[1]EDA!$H$6:$BN$980,M$1,FALSE)</f>
        <v>0</v>
      </c>
      <c r="N632" s="36">
        <f>VLOOKUP($H632,[1]EDA!$H$6:$BN$980,N$1,FALSE)</f>
        <v>0</v>
      </c>
      <c r="O632" s="36">
        <f>VLOOKUP($H632,[1]EDA!$H$6:$BN$980,O$1,FALSE)</f>
        <v>0</v>
      </c>
      <c r="P632" s="36">
        <f>VLOOKUP($H632,[1]EDA!$H$6:$BN$980,P$1,FALSE)</f>
        <v>0</v>
      </c>
      <c r="Q632" s="36">
        <f>VLOOKUP($H632,[1]EDA!$H$6:$BN$980,Q$1,FALSE)</f>
        <v>0</v>
      </c>
      <c r="R632" s="36">
        <f>VLOOKUP($H632,[1]EDA!$H$6:$BN$980,R$1,FALSE)</f>
        <v>0</v>
      </c>
      <c r="S632" s="36">
        <f>VLOOKUP($H632,[1]EDA!$H$6:$BN$980,S$1,FALSE)</f>
        <v>0</v>
      </c>
      <c r="T632" s="36">
        <f>VLOOKUP($H632,[1]EDA!$H$6:$BN$980,T$1,FALSE)</f>
        <v>0</v>
      </c>
      <c r="U632" s="36">
        <f>VLOOKUP($H632,[1]EDA!$H$6:$BN$980,U$1,FALSE)</f>
        <v>0</v>
      </c>
      <c r="V632" s="10">
        <f>VLOOKUP(H632,[1]EDA!$H$6:$BO$980,60,FALSE)</f>
        <v>0</v>
      </c>
      <c r="W632" s="10">
        <f t="shared" si="84"/>
        <v>0</v>
      </c>
      <c r="X632" s="17">
        <f t="shared" si="85"/>
        <v>0</v>
      </c>
      <c r="Y632" s="36">
        <f>VLOOKUP($H632,[2]EDA!$H$6:$AY$980,Y$1,FALSE)</f>
        <v>0</v>
      </c>
      <c r="Z632" s="36">
        <f>VLOOKUP($H632,[2]EDA!$H$6:$AY$980,Z$1,FALSE)</f>
        <v>0</v>
      </c>
      <c r="AA632" s="36">
        <f>VLOOKUP($H632,[2]EDA!$H$6:$AY$980,AA$1,FALSE)</f>
        <v>0</v>
      </c>
      <c r="AB632" s="36">
        <f>VLOOKUP($H632,[2]EDA!$H$6:$AY$980,AB$1,FALSE)</f>
        <v>0</v>
      </c>
      <c r="AC632" s="36">
        <f>VLOOKUP($H632,[2]EDA!$H$6:$AY$980,AC$1,FALSE)</f>
        <v>0</v>
      </c>
      <c r="AD632" s="36">
        <f>VLOOKUP($H632,[2]EDA!$H$6:$AY$980,AD$1,FALSE)</f>
        <v>0</v>
      </c>
      <c r="AE632" s="36">
        <f>VLOOKUP($H632,[2]EDA!$H$6:$AY$980,AE$1,FALSE)</f>
        <v>0</v>
      </c>
      <c r="AF632" s="36">
        <f>VLOOKUP($H632,[2]EDA!$H$6:$AY$980,AF$1,FALSE)</f>
        <v>0</v>
      </c>
      <c r="AG632" s="36">
        <f>VLOOKUP($H632,[2]EDA!$H$6:$AY$980,AG$1,FALSE)</f>
        <v>0</v>
      </c>
      <c r="AH632" s="36">
        <f>VLOOKUP($H632,[2]EDA!$H$6:$AY$980,AH$1,FALSE)</f>
        <v>0</v>
      </c>
      <c r="AI632" s="36">
        <f>VLOOKUP($H632,[2]EDA!$H$6:$AY$980,AI$1,FALSE)</f>
        <v>0</v>
      </c>
      <c r="AJ632" s="36">
        <f>VLOOKUP($H632,[2]EDA!$H$6:$AY$980,AJ$1,FALSE)</f>
        <v>0</v>
      </c>
      <c r="AK632" s="20">
        <f>VLOOKUP(H632,[2]EDA!$H$6:$AZ$980,45,FALSE)</f>
        <v>0</v>
      </c>
      <c r="AL632" s="39">
        <f t="shared" si="86"/>
        <v>0</v>
      </c>
      <c r="AM632" s="17">
        <f t="shared" si="87"/>
        <v>0</v>
      </c>
      <c r="AN632" s="36">
        <f>VLOOKUP($H632,[3]IRA!$H$6:$BN$980,AN$1,FALSE)</f>
        <v>0</v>
      </c>
      <c r="AO632" s="36">
        <f>VLOOKUP($H632,[3]IRA!$H$6:$BN$980,AO$1,FALSE)</f>
        <v>0</v>
      </c>
      <c r="AP632" s="36">
        <f>VLOOKUP($H632,[3]IRA!$H$6:$BN$980,AP$1,FALSE)</f>
        <v>0</v>
      </c>
      <c r="AQ632" s="36">
        <f>VLOOKUP($H632,[3]IRA!$H$6:$BN$980,AQ$1,FALSE)</f>
        <v>0</v>
      </c>
      <c r="AR632" s="36">
        <f>VLOOKUP($H632,[3]IRA!$H$6:$BN$980,AR$1,FALSE)</f>
        <v>0</v>
      </c>
      <c r="AS632" s="36">
        <f>VLOOKUP($H632,[3]IRA!$H$6:$BN$980,AS$1,FALSE)</f>
        <v>0</v>
      </c>
      <c r="AT632" s="36">
        <f>VLOOKUP($H632,[3]IRA!$H$6:$BN$980,AT$1,FALSE)</f>
        <v>0</v>
      </c>
      <c r="AU632" s="36">
        <f>VLOOKUP($H632,[3]IRA!$H$6:$BN$980,AU$1,FALSE)</f>
        <v>0</v>
      </c>
      <c r="AV632" s="36">
        <f>VLOOKUP($H632,[3]IRA!$H$6:$BN$980,AV$1,FALSE)</f>
        <v>0</v>
      </c>
      <c r="AW632" s="36">
        <f>VLOOKUP($H632,[3]IRA!$H$6:$BN$980,AW$1,FALSE)</f>
        <v>0</v>
      </c>
      <c r="AX632" s="36">
        <f>VLOOKUP($H632,[3]IRA!$H$6:$BN$980,AX$1,FALSE)</f>
        <v>0</v>
      </c>
      <c r="AY632" s="36">
        <f>VLOOKUP($H632,[3]IRA!$H$6:$BN$980,AY$1,FALSE)</f>
        <v>0</v>
      </c>
      <c r="AZ632" s="20">
        <f>VLOOKUP(H632,[3]IRA!$H$6:$BO$980,60,FALSE)</f>
        <v>0</v>
      </c>
      <c r="BA632" s="20">
        <f t="shared" si="88"/>
        <v>0</v>
      </c>
      <c r="BB632" s="17">
        <f t="shared" si="89"/>
        <v>0</v>
      </c>
      <c r="BC632" s="36">
        <f>VLOOKUP($H632,[4]IRA!$H$7:$CS$981,BC$1,FALSE)</f>
        <v>0</v>
      </c>
      <c r="BD632" s="36">
        <f>VLOOKUP($H632,[4]IRA!$H$7:$CS$981,BD$1,FALSE)</f>
        <v>0</v>
      </c>
      <c r="BE632" s="36">
        <f>VLOOKUP($H632,[4]IRA!$H$7:$CS$981,BE$1,FALSE)</f>
        <v>0</v>
      </c>
      <c r="BF632" s="36">
        <f>VLOOKUP($H632,[4]IRA!$H$7:$CS$981,BF$1,FALSE)</f>
        <v>0</v>
      </c>
      <c r="BG632" s="36">
        <f>VLOOKUP($H632,[4]IRA!$H$7:$CS$981,BG$1,FALSE)</f>
        <v>0</v>
      </c>
      <c r="BH632" s="36">
        <f>VLOOKUP($H632,[4]IRA!$H$7:$CS$981,BH$1,FALSE)</f>
        <v>0</v>
      </c>
      <c r="BI632" s="36">
        <f>VLOOKUP($H632,[4]IRA!$H$7:$CS$981,BI$1,FALSE)</f>
        <v>0</v>
      </c>
      <c r="BJ632" s="36">
        <f>VLOOKUP($H632,[4]IRA!$H$7:$CS$981,BJ$1,FALSE)</f>
        <v>0</v>
      </c>
      <c r="BK632" s="36">
        <f>VLOOKUP($H632,[4]IRA!$H$7:$CS$981,BK$1,FALSE)</f>
        <v>0</v>
      </c>
      <c r="BL632" s="36">
        <f>VLOOKUP($H632,[4]IRA!$H$7:$CS$981,BL$1,FALSE)</f>
        <v>0</v>
      </c>
      <c r="BM632" s="36">
        <f>VLOOKUP($H632,[4]IRA!$H$7:$CS$981,BM$1,FALSE)</f>
        <v>0</v>
      </c>
      <c r="BN632" s="36">
        <f>VLOOKUP($H632,[4]IRA!$H$7:$CS$981,BN$1,FALSE)</f>
        <v>0</v>
      </c>
      <c r="BO632" s="10">
        <f>VLOOKUP(H632,[4]IRA!$H$7:$CS$981,90,FALSE)</f>
        <v>0</v>
      </c>
      <c r="BP632" s="10">
        <f t="shared" si="90"/>
        <v>0</v>
      </c>
      <c r="BQ632" s="17">
        <f t="shared" si="91"/>
        <v>0</v>
      </c>
    </row>
    <row r="633" spans="1:69" x14ac:dyDescent="0.3">
      <c r="A633" s="87" t="s">
        <v>434</v>
      </c>
      <c r="B633" s="87" t="s">
        <v>377</v>
      </c>
      <c r="C633" s="88">
        <v>401</v>
      </c>
      <c r="D633" s="87" t="s">
        <v>860</v>
      </c>
      <c r="E633" s="87" t="s">
        <v>434</v>
      </c>
      <c r="F633" s="87" t="s">
        <v>818</v>
      </c>
      <c r="G633" s="88" t="s">
        <v>895</v>
      </c>
      <c r="H633" s="88">
        <v>27342</v>
      </c>
      <c r="I633" s="87" t="s">
        <v>819</v>
      </c>
      <c r="J633" s="37">
        <f>VLOOKUP($H633,[1]EDA!$H$6:$BN$980,J$1,FALSE)</f>
        <v>0</v>
      </c>
      <c r="K633" s="36">
        <f>VLOOKUP($H633,[1]EDA!$H$6:$BN$980,K$1,FALSE)</f>
        <v>0</v>
      </c>
      <c r="L633" s="36">
        <f>VLOOKUP($H633,[1]EDA!$H$6:$BN$980,L$1,FALSE)</f>
        <v>0</v>
      </c>
      <c r="M633" s="36">
        <f>VLOOKUP($H633,[1]EDA!$H$6:$BN$980,M$1,FALSE)</f>
        <v>0</v>
      </c>
      <c r="N633" s="36">
        <f>VLOOKUP($H633,[1]EDA!$H$6:$BN$980,N$1,FALSE)</f>
        <v>0</v>
      </c>
      <c r="O633" s="36">
        <f>VLOOKUP($H633,[1]EDA!$H$6:$BN$980,O$1,FALSE)</f>
        <v>0</v>
      </c>
      <c r="P633" s="36">
        <f>VLOOKUP($H633,[1]EDA!$H$6:$BN$980,P$1,FALSE)</f>
        <v>0</v>
      </c>
      <c r="Q633" s="36">
        <f>VLOOKUP($H633,[1]EDA!$H$6:$BN$980,Q$1,FALSE)</f>
        <v>0</v>
      </c>
      <c r="R633" s="36">
        <f>VLOOKUP($H633,[1]EDA!$H$6:$BN$980,R$1,FALSE)</f>
        <v>0</v>
      </c>
      <c r="S633" s="36">
        <f>VLOOKUP($H633,[1]EDA!$H$6:$BN$980,S$1,FALSE)</f>
        <v>0</v>
      </c>
      <c r="T633" s="36">
        <f>VLOOKUP($H633,[1]EDA!$H$6:$BN$980,T$1,FALSE)</f>
        <v>0</v>
      </c>
      <c r="U633" s="36">
        <f>VLOOKUP($H633,[1]EDA!$H$6:$BN$980,U$1,FALSE)</f>
        <v>0</v>
      </c>
      <c r="V633" s="10">
        <f>VLOOKUP(H633,[1]EDA!$H$6:$BO$980,60,FALSE)</f>
        <v>0</v>
      </c>
      <c r="W633" s="10">
        <f t="shared" si="84"/>
        <v>0</v>
      </c>
      <c r="X633" s="17">
        <f t="shared" si="85"/>
        <v>0</v>
      </c>
      <c r="Y633" s="36">
        <f>VLOOKUP($H633,[2]EDA!$H$6:$AY$980,Y$1,FALSE)</f>
        <v>0</v>
      </c>
      <c r="Z633" s="36">
        <f>VLOOKUP($H633,[2]EDA!$H$6:$AY$980,Z$1,FALSE)</f>
        <v>0</v>
      </c>
      <c r="AA633" s="36">
        <f>VLOOKUP($H633,[2]EDA!$H$6:$AY$980,AA$1,FALSE)</f>
        <v>0</v>
      </c>
      <c r="AB633" s="36">
        <f>VLOOKUP($H633,[2]EDA!$H$6:$AY$980,AB$1,FALSE)</f>
        <v>0</v>
      </c>
      <c r="AC633" s="36">
        <f>VLOOKUP($H633,[2]EDA!$H$6:$AY$980,AC$1,FALSE)</f>
        <v>0</v>
      </c>
      <c r="AD633" s="36">
        <f>VLOOKUP($H633,[2]EDA!$H$6:$AY$980,AD$1,FALSE)</f>
        <v>0</v>
      </c>
      <c r="AE633" s="36">
        <f>VLOOKUP($H633,[2]EDA!$H$6:$AY$980,AE$1,FALSE)</f>
        <v>0</v>
      </c>
      <c r="AF633" s="36">
        <f>VLOOKUP($H633,[2]EDA!$H$6:$AY$980,AF$1,FALSE)</f>
        <v>0</v>
      </c>
      <c r="AG633" s="36">
        <f>VLOOKUP($H633,[2]EDA!$H$6:$AY$980,AG$1,FALSE)</f>
        <v>0</v>
      </c>
      <c r="AH633" s="36">
        <f>VLOOKUP($H633,[2]EDA!$H$6:$AY$980,AH$1,FALSE)</f>
        <v>0</v>
      </c>
      <c r="AI633" s="36">
        <f>VLOOKUP($H633,[2]EDA!$H$6:$AY$980,AI$1,FALSE)</f>
        <v>0</v>
      </c>
      <c r="AJ633" s="36">
        <f>VLOOKUP($H633,[2]EDA!$H$6:$AY$980,AJ$1,FALSE)</f>
        <v>0</v>
      </c>
      <c r="AK633" s="20">
        <f>VLOOKUP(H633,[2]EDA!$H$6:$AZ$980,45,FALSE)</f>
        <v>0</v>
      </c>
      <c r="AL633" s="39">
        <f t="shared" si="86"/>
        <v>0</v>
      </c>
      <c r="AM633" s="17">
        <f t="shared" si="87"/>
        <v>0</v>
      </c>
      <c r="AN633" s="36">
        <f>VLOOKUP($H633,[3]IRA!$H$6:$BN$980,AN$1,FALSE)</f>
        <v>0</v>
      </c>
      <c r="AO633" s="36">
        <f>VLOOKUP($H633,[3]IRA!$H$6:$BN$980,AO$1,FALSE)</f>
        <v>0</v>
      </c>
      <c r="AP633" s="36">
        <f>VLOOKUP($H633,[3]IRA!$H$6:$BN$980,AP$1,FALSE)</f>
        <v>0</v>
      </c>
      <c r="AQ633" s="36">
        <f>VLOOKUP($H633,[3]IRA!$H$6:$BN$980,AQ$1,FALSE)</f>
        <v>0</v>
      </c>
      <c r="AR633" s="36">
        <f>VLOOKUP($H633,[3]IRA!$H$6:$BN$980,AR$1,FALSE)</f>
        <v>0</v>
      </c>
      <c r="AS633" s="36">
        <f>VLOOKUP($H633,[3]IRA!$H$6:$BN$980,AS$1,FALSE)</f>
        <v>0</v>
      </c>
      <c r="AT633" s="36">
        <f>VLOOKUP($H633,[3]IRA!$H$6:$BN$980,AT$1,FALSE)</f>
        <v>0</v>
      </c>
      <c r="AU633" s="36">
        <f>VLOOKUP($H633,[3]IRA!$H$6:$BN$980,AU$1,FALSE)</f>
        <v>0</v>
      </c>
      <c r="AV633" s="36">
        <f>VLOOKUP($H633,[3]IRA!$H$6:$BN$980,AV$1,FALSE)</f>
        <v>0</v>
      </c>
      <c r="AW633" s="36">
        <f>VLOOKUP($H633,[3]IRA!$H$6:$BN$980,AW$1,FALSE)</f>
        <v>0</v>
      </c>
      <c r="AX633" s="36">
        <f>VLOOKUP($H633,[3]IRA!$H$6:$BN$980,AX$1,FALSE)</f>
        <v>0</v>
      </c>
      <c r="AY633" s="36">
        <f>VLOOKUP($H633,[3]IRA!$H$6:$BN$980,AY$1,FALSE)</f>
        <v>0</v>
      </c>
      <c r="AZ633" s="20">
        <f>VLOOKUP(H633,[3]IRA!$H$6:$BO$980,60,FALSE)</f>
        <v>0</v>
      </c>
      <c r="BA633" s="20">
        <f t="shared" si="88"/>
        <v>0</v>
      </c>
      <c r="BB633" s="17">
        <f t="shared" si="89"/>
        <v>0</v>
      </c>
      <c r="BC633" s="36">
        <f>VLOOKUP($H633,[4]IRA!$H$7:$CS$981,BC$1,FALSE)</f>
        <v>0</v>
      </c>
      <c r="BD633" s="36">
        <f>VLOOKUP($H633,[4]IRA!$H$7:$CS$981,BD$1,FALSE)</f>
        <v>0</v>
      </c>
      <c r="BE633" s="36">
        <f>VLOOKUP($H633,[4]IRA!$H$7:$CS$981,BE$1,FALSE)</f>
        <v>0</v>
      </c>
      <c r="BF633" s="36">
        <f>VLOOKUP($H633,[4]IRA!$H$7:$CS$981,BF$1,FALSE)</f>
        <v>0</v>
      </c>
      <c r="BG633" s="36">
        <f>VLOOKUP($H633,[4]IRA!$H$7:$CS$981,BG$1,FALSE)</f>
        <v>0</v>
      </c>
      <c r="BH633" s="36">
        <f>VLOOKUP($H633,[4]IRA!$H$7:$CS$981,BH$1,FALSE)</f>
        <v>0</v>
      </c>
      <c r="BI633" s="36">
        <f>VLOOKUP($H633,[4]IRA!$H$7:$CS$981,BI$1,FALSE)</f>
        <v>0</v>
      </c>
      <c r="BJ633" s="36">
        <f>VLOOKUP($H633,[4]IRA!$H$7:$CS$981,BJ$1,FALSE)</f>
        <v>0</v>
      </c>
      <c r="BK633" s="36">
        <f>VLOOKUP($H633,[4]IRA!$H$7:$CS$981,BK$1,FALSE)</f>
        <v>0</v>
      </c>
      <c r="BL633" s="36">
        <f>VLOOKUP($H633,[4]IRA!$H$7:$CS$981,BL$1,FALSE)</f>
        <v>0</v>
      </c>
      <c r="BM633" s="36">
        <f>VLOOKUP($H633,[4]IRA!$H$7:$CS$981,BM$1,FALSE)</f>
        <v>0</v>
      </c>
      <c r="BN633" s="36">
        <f>VLOOKUP($H633,[4]IRA!$H$7:$CS$981,BN$1,FALSE)</f>
        <v>0</v>
      </c>
      <c r="BO633" s="10">
        <f>VLOOKUP(H633,[4]IRA!$H$7:$CS$981,90,FALSE)</f>
        <v>0</v>
      </c>
      <c r="BP633" s="10">
        <f t="shared" si="90"/>
        <v>0</v>
      </c>
      <c r="BQ633" s="17">
        <f t="shared" si="91"/>
        <v>0</v>
      </c>
    </row>
    <row r="634" spans="1:69" x14ac:dyDescent="0.3">
      <c r="A634" s="87" t="s">
        <v>2</v>
      </c>
      <c r="B634" s="87" t="s">
        <v>93</v>
      </c>
      <c r="C634" s="88"/>
      <c r="D634" s="87" t="s">
        <v>719</v>
      </c>
      <c r="E634" s="87" t="s">
        <v>820</v>
      </c>
      <c r="F634" s="87" t="s">
        <v>818</v>
      </c>
      <c r="G634" s="88" t="s">
        <v>555</v>
      </c>
      <c r="H634" s="88">
        <v>27420</v>
      </c>
      <c r="I634" s="87" t="s">
        <v>1101</v>
      </c>
      <c r="J634" s="37">
        <f>VLOOKUP($H634,[1]EDA!$H$6:$BN$980,J$1,FALSE)</f>
        <v>0</v>
      </c>
      <c r="K634" s="36">
        <f>VLOOKUP($H634,[1]EDA!$H$6:$BN$980,K$1,FALSE)</f>
        <v>0</v>
      </c>
      <c r="L634" s="36">
        <f>VLOOKUP($H634,[1]EDA!$H$6:$BN$980,L$1,FALSE)</f>
        <v>0</v>
      </c>
      <c r="M634" s="36">
        <f>VLOOKUP($H634,[1]EDA!$H$6:$BN$980,M$1,FALSE)</f>
        <v>0</v>
      </c>
      <c r="N634" s="36">
        <f>VLOOKUP($H634,[1]EDA!$H$6:$BN$980,N$1,FALSE)</f>
        <v>0</v>
      </c>
      <c r="O634" s="36">
        <f>VLOOKUP($H634,[1]EDA!$H$6:$BN$980,O$1,FALSE)</f>
        <v>0</v>
      </c>
      <c r="P634" s="36">
        <f>VLOOKUP($H634,[1]EDA!$H$6:$BN$980,P$1,FALSE)</f>
        <v>0</v>
      </c>
      <c r="Q634" s="36">
        <f>VLOOKUP($H634,[1]EDA!$H$6:$BN$980,Q$1,FALSE)</f>
        <v>0</v>
      </c>
      <c r="R634" s="36">
        <f>VLOOKUP($H634,[1]EDA!$H$6:$BN$980,R$1,FALSE)</f>
        <v>0</v>
      </c>
      <c r="S634" s="36">
        <f>VLOOKUP($H634,[1]EDA!$H$6:$BN$980,S$1,FALSE)</f>
        <v>0</v>
      </c>
      <c r="T634" s="36">
        <f>VLOOKUP($H634,[1]EDA!$H$6:$BN$980,T$1,FALSE)</f>
        <v>0</v>
      </c>
      <c r="U634" s="36">
        <f>VLOOKUP($H634,[1]EDA!$H$6:$BN$980,U$1,FALSE)</f>
        <v>0</v>
      </c>
      <c r="V634" s="10">
        <f>VLOOKUP(H634,[1]EDA!$H$6:$BO$980,60,FALSE)</f>
        <v>0</v>
      </c>
      <c r="W634" s="10">
        <f t="shared" si="84"/>
        <v>0</v>
      </c>
      <c r="X634" s="17">
        <f t="shared" si="85"/>
        <v>0</v>
      </c>
      <c r="Y634" s="36">
        <f>VLOOKUP($H634,[2]EDA!$H$6:$AY$980,Y$1,FALSE)</f>
        <v>0</v>
      </c>
      <c r="Z634" s="36">
        <f>VLOOKUP($H634,[2]EDA!$H$6:$AY$980,Z$1,FALSE)</f>
        <v>0</v>
      </c>
      <c r="AA634" s="36">
        <f>VLOOKUP($H634,[2]EDA!$H$6:$AY$980,AA$1,FALSE)</f>
        <v>0</v>
      </c>
      <c r="AB634" s="36">
        <f>VLOOKUP($H634,[2]EDA!$H$6:$AY$980,AB$1,FALSE)</f>
        <v>0</v>
      </c>
      <c r="AC634" s="36">
        <f>VLOOKUP($H634,[2]EDA!$H$6:$AY$980,AC$1,FALSE)</f>
        <v>0</v>
      </c>
      <c r="AD634" s="36">
        <f>VLOOKUP($H634,[2]EDA!$H$6:$AY$980,AD$1,FALSE)</f>
        <v>0</v>
      </c>
      <c r="AE634" s="36">
        <f>VLOOKUP($H634,[2]EDA!$H$6:$AY$980,AE$1,FALSE)</f>
        <v>0</v>
      </c>
      <c r="AF634" s="36">
        <f>VLOOKUP($H634,[2]EDA!$H$6:$AY$980,AF$1,FALSE)</f>
        <v>0</v>
      </c>
      <c r="AG634" s="36">
        <f>VLOOKUP($H634,[2]EDA!$H$6:$AY$980,AG$1,FALSE)</f>
        <v>0</v>
      </c>
      <c r="AH634" s="36">
        <f>VLOOKUP($H634,[2]EDA!$H$6:$AY$980,AH$1,FALSE)</f>
        <v>0</v>
      </c>
      <c r="AI634" s="36">
        <f>VLOOKUP($H634,[2]EDA!$H$6:$AY$980,AI$1,FALSE)</f>
        <v>0</v>
      </c>
      <c r="AJ634" s="36">
        <f>VLOOKUP($H634,[2]EDA!$H$6:$AY$980,AJ$1,FALSE)</f>
        <v>0</v>
      </c>
      <c r="AK634" s="20">
        <f>VLOOKUP(H634,[2]EDA!$H$6:$AZ$980,45,FALSE)</f>
        <v>0</v>
      </c>
      <c r="AL634" s="39">
        <f t="shared" si="86"/>
        <v>0</v>
      </c>
      <c r="AM634" s="17">
        <f t="shared" si="87"/>
        <v>0</v>
      </c>
      <c r="AN634" s="36">
        <f>VLOOKUP($H634,[3]IRA!$H$6:$BN$980,AN$1,FALSE)</f>
        <v>0</v>
      </c>
      <c r="AO634" s="36">
        <f>VLOOKUP($H634,[3]IRA!$H$6:$BN$980,AO$1,FALSE)</f>
        <v>0</v>
      </c>
      <c r="AP634" s="36">
        <f>VLOOKUP($H634,[3]IRA!$H$6:$BN$980,AP$1,FALSE)</f>
        <v>0</v>
      </c>
      <c r="AQ634" s="36">
        <f>VLOOKUP($H634,[3]IRA!$H$6:$BN$980,AQ$1,FALSE)</f>
        <v>0</v>
      </c>
      <c r="AR634" s="36">
        <f>VLOOKUP($H634,[3]IRA!$H$6:$BN$980,AR$1,FALSE)</f>
        <v>0</v>
      </c>
      <c r="AS634" s="36">
        <f>VLOOKUP($H634,[3]IRA!$H$6:$BN$980,AS$1,FALSE)</f>
        <v>0</v>
      </c>
      <c r="AT634" s="36">
        <f>VLOOKUP($H634,[3]IRA!$H$6:$BN$980,AT$1,FALSE)</f>
        <v>0</v>
      </c>
      <c r="AU634" s="36">
        <f>VLOOKUP($H634,[3]IRA!$H$6:$BN$980,AU$1,FALSE)</f>
        <v>0</v>
      </c>
      <c r="AV634" s="36">
        <f>VLOOKUP($H634,[3]IRA!$H$6:$BN$980,AV$1,FALSE)</f>
        <v>0</v>
      </c>
      <c r="AW634" s="36">
        <f>VLOOKUP($H634,[3]IRA!$H$6:$BN$980,AW$1,FALSE)</f>
        <v>0</v>
      </c>
      <c r="AX634" s="36">
        <f>VLOOKUP($H634,[3]IRA!$H$6:$BN$980,AX$1,FALSE)</f>
        <v>0</v>
      </c>
      <c r="AY634" s="36">
        <f>VLOOKUP($H634,[3]IRA!$H$6:$BN$980,AY$1,FALSE)</f>
        <v>0</v>
      </c>
      <c r="AZ634" s="20">
        <f>VLOOKUP(H634,[3]IRA!$H$6:$BO$980,60,FALSE)</f>
        <v>0</v>
      </c>
      <c r="BA634" s="20">
        <f t="shared" si="88"/>
        <v>0</v>
      </c>
      <c r="BB634" s="17">
        <f t="shared" si="89"/>
        <v>0</v>
      </c>
      <c r="BC634" s="36">
        <f>VLOOKUP($H634,[4]IRA!$H$7:$CS$981,BC$1,FALSE)</f>
        <v>0</v>
      </c>
      <c r="BD634" s="36">
        <f>VLOOKUP($H634,[4]IRA!$H$7:$CS$981,BD$1,FALSE)</f>
        <v>0</v>
      </c>
      <c r="BE634" s="36">
        <f>VLOOKUP($H634,[4]IRA!$H$7:$CS$981,BE$1,FALSE)</f>
        <v>0</v>
      </c>
      <c r="BF634" s="36">
        <f>VLOOKUP($H634,[4]IRA!$H$7:$CS$981,BF$1,FALSE)</f>
        <v>0</v>
      </c>
      <c r="BG634" s="36">
        <f>VLOOKUP($H634,[4]IRA!$H$7:$CS$981,BG$1,FALSE)</f>
        <v>0</v>
      </c>
      <c r="BH634" s="36">
        <f>VLOOKUP($H634,[4]IRA!$H$7:$CS$981,BH$1,FALSE)</f>
        <v>0</v>
      </c>
      <c r="BI634" s="36">
        <f>VLOOKUP($H634,[4]IRA!$H$7:$CS$981,BI$1,FALSE)</f>
        <v>0</v>
      </c>
      <c r="BJ634" s="36">
        <f>VLOOKUP($H634,[4]IRA!$H$7:$CS$981,BJ$1,FALSE)</f>
        <v>0</v>
      </c>
      <c r="BK634" s="36">
        <f>VLOOKUP($H634,[4]IRA!$H$7:$CS$981,BK$1,FALSE)</f>
        <v>0</v>
      </c>
      <c r="BL634" s="36">
        <f>VLOOKUP($H634,[4]IRA!$H$7:$CS$981,BL$1,FALSE)</f>
        <v>0</v>
      </c>
      <c r="BM634" s="36">
        <f>VLOOKUP($H634,[4]IRA!$H$7:$CS$981,BM$1,FALSE)</f>
        <v>0</v>
      </c>
      <c r="BN634" s="36">
        <f>VLOOKUP($H634,[4]IRA!$H$7:$CS$981,BN$1,FALSE)</f>
        <v>0</v>
      </c>
      <c r="BO634" s="10">
        <f>VLOOKUP(H634,[4]IRA!$H$7:$CS$981,90,FALSE)</f>
        <v>0</v>
      </c>
      <c r="BP634" s="10">
        <f t="shared" si="90"/>
        <v>0</v>
      </c>
      <c r="BQ634" s="17">
        <f t="shared" si="91"/>
        <v>0</v>
      </c>
    </row>
    <row r="635" spans="1:69" x14ac:dyDescent="0.3">
      <c r="A635" s="87" t="s">
        <v>2</v>
      </c>
      <c r="B635" s="87" t="s">
        <v>93</v>
      </c>
      <c r="C635" s="88"/>
      <c r="D635" s="87" t="s">
        <v>719</v>
      </c>
      <c r="E635" s="87" t="s">
        <v>820</v>
      </c>
      <c r="F635" s="87" t="s">
        <v>818</v>
      </c>
      <c r="G635" s="88" t="s">
        <v>555</v>
      </c>
      <c r="H635" s="88">
        <v>27433</v>
      </c>
      <c r="I635" s="87" t="s">
        <v>1102</v>
      </c>
      <c r="J635" s="37">
        <f>VLOOKUP($H635,[1]EDA!$H$6:$BN$980,J$1,FALSE)</f>
        <v>0</v>
      </c>
      <c r="K635" s="36">
        <f>VLOOKUP($H635,[1]EDA!$H$6:$BN$980,K$1,FALSE)</f>
        <v>0</v>
      </c>
      <c r="L635" s="36">
        <f>VLOOKUP($H635,[1]EDA!$H$6:$BN$980,L$1,FALSE)</f>
        <v>0</v>
      </c>
      <c r="M635" s="36">
        <f>VLOOKUP($H635,[1]EDA!$H$6:$BN$980,M$1,FALSE)</f>
        <v>0</v>
      </c>
      <c r="N635" s="36">
        <f>VLOOKUP($H635,[1]EDA!$H$6:$BN$980,N$1,FALSE)</f>
        <v>0</v>
      </c>
      <c r="O635" s="36">
        <f>VLOOKUP($H635,[1]EDA!$H$6:$BN$980,O$1,FALSE)</f>
        <v>0</v>
      </c>
      <c r="P635" s="36">
        <f>VLOOKUP($H635,[1]EDA!$H$6:$BN$980,P$1,FALSE)</f>
        <v>0</v>
      </c>
      <c r="Q635" s="36">
        <f>VLOOKUP($H635,[1]EDA!$H$6:$BN$980,Q$1,FALSE)</f>
        <v>0</v>
      </c>
      <c r="R635" s="36">
        <f>VLOOKUP($H635,[1]EDA!$H$6:$BN$980,R$1,FALSE)</f>
        <v>0</v>
      </c>
      <c r="S635" s="36">
        <f>VLOOKUP($H635,[1]EDA!$H$6:$BN$980,S$1,FALSE)</f>
        <v>0</v>
      </c>
      <c r="T635" s="36">
        <f>VLOOKUP($H635,[1]EDA!$H$6:$BN$980,T$1,FALSE)</f>
        <v>0</v>
      </c>
      <c r="U635" s="36">
        <f>VLOOKUP($H635,[1]EDA!$H$6:$BN$980,U$1,FALSE)</f>
        <v>0</v>
      </c>
      <c r="V635" s="10">
        <f>VLOOKUP(H635,[1]EDA!$H$6:$BO$980,60,FALSE)</f>
        <v>0</v>
      </c>
      <c r="W635" s="10">
        <f t="shared" si="84"/>
        <v>0</v>
      </c>
      <c r="X635" s="17">
        <f t="shared" si="85"/>
        <v>0</v>
      </c>
      <c r="Y635" s="36">
        <f>VLOOKUP($H635,[2]EDA!$H$6:$AY$980,Y$1,FALSE)</f>
        <v>0</v>
      </c>
      <c r="Z635" s="36">
        <f>VLOOKUP($H635,[2]EDA!$H$6:$AY$980,Z$1,FALSE)</f>
        <v>0</v>
      </c>
      <c r="AA635" s="36">
        <f>VLOOKUP($H635,[2]EDA!$H$6:$AY$980,AA$1,FALSE)</f>
        <v>0</v>
      </c>
      <c r="AB635" s="36">
        <f>VLOOKUP($H635,[2]EDA!$H$6:$AY$980,AB$1,FALSE)</f>
        <v>0</v>
      </c>
      <c r="AC635" s="36">
        <f>VLOOKUP($H635,[2]EDA!$H$6:$AY$980,AC$1,FALSE)</f>
        <v>0</v>
      </c>
      <c r="AD635" s="36">
        <f>VLOOKUP($H635,[2]EDA!$H$6:$AY$980,AD$1,FALSE)</f>
        <v>0</v>
      </c>
      <c r="AE635" s="36">
        <f>VLOOKUP($H635,[2]EDA!$H$6:$AY$980,AE$1,FALSE)</f>
        <v>0</v>
      </c>
      <c r="AF635" s="36">
        <f>VLOOKUP($H635,[2]EDA!$H$6:$AY$980,AF$1,FALSE)</f>
        <v>0</v>
      </c>
      <c r="AG635" s="36">
        <f>VLOOKUP($H635,[2]EDA!$H$6:$AY$980,AG$1,FALSE)</f>
        <v>0</v>
      </c>
      <c r="AH635" s="36">
        <f>VLOOKUP($H635,[2]EDA!$H$6:$AY$980,AH$1,FALSE)</f>
        <v>0</v>
      </c>
      <c r="AI635" s="36">
        <f>VLOOKUP($H635,[2]EDA!$H$6:$AY$980,AI$1,FALSE)</f>
        <v>0</v>
      </c>
      <c r="AJ635" s="36">
        <f>VLOOKUP($H635,[2]EDA!$H$6:$AY$980,AJ$1,FALSE)</f>
        <v>0</v>
      </c>
      <c r="AK635" s="20">
        <f>VLOOKUP(H635,[2]EDA!$H$6:$AZ$980,45,FALSE)</f>
        <v>0</v>
      </c>
      <c r="AL635" s="39">
        <f t="shared" si="86"/>
        <v>0</v>
      </c>
      <c r="AM635" s="17">
        <f t="shared" si="87"/>
        <v>0</v>
      </c>
      <c r="AN635" s="36">
        <f>VLOOKUP($H635,[3]IRA!$H$6:$BN$980,AN$1,FALSE)</f>
        <v>0</v>
      </c>
      <c r="AO635" s="36">
        <f>VLOOKUP($H635,[3]IRA!$H$6:$BN$980,AO$1,FALSE)</f>
        <v>0</v>
      </c>
      <c r="AP635" s="36">
        <f>VLOOKUP($H635,[3]IRA!$H$6:$BN$980,AP$1,FALSE)</f>
        <v>0</v>
      </c>
      <c r="AQ635" s="36">
        <f>VLOOKUP($H635,[3]IRA!$H$6:$BN$980,AQ$1,FALSE)</f>
        <v>0</v>
      </c>
      <c r="AR635" s="36">
        <f>VLOOKUP($H635,[3]IRA!$H$6:$BN$980,AR$1,FALSE)</f>
        <v>0</v>
      </c>
      <c r="AS635" s="36">
        <f>VLOOKUP($H635,[3]IRA!$H$6:$BN$980,AS$1,FALSE)</f>
        <v>0</v>
      </c>
      <c r="AT635" s="36">
        <f>VLOOKUP($H635,[3]IRA!$H$6:$BN$980,AT$1,FALSE)</f>
        <v>0</v>
      </c>
      <c r="AU635" s="36">
        <f>VLOOKUP($H635,[3]IRA!$H$6:$BN$980,AU$1,FALSE)</f>
        <v>0</v>
      </c>
      <c r="AV635" s="36">
        <f>VLOOKUP($H635,[3]IRA!$H$6:$BN$980,AV$1,FALSE)</f>
        <v>0</v>
      </c>
      <c r="AW635" s="36">
        <f>VLOOKUP($H635,[3]IRA!$H$6:$BN$980,AW$1,FALSE)</f>
        <v>0</v>
      </c>
      <c r="AX635" s="36">
        <f>VLOOKUP($H635,[3]IRA!$H$6:$BN$980,AX$1,FALSE)</f>
        <v>0</v>
      </c>
      <c r="AY635" s="36">
        <f>VLOOKUP($H635,[3]IRA!$H$6:$BN$980,AY$1,FALSE)</f>
        <v>0</v>
      </c>
      <c r="AZ635" s="20">
        <f>VLOOKUP(H635,[3]IRA!$H$6:$BO$980,60,FALSE)</f>
        <v>0</v>
      </c>
      <c r="BA635" s="20">
        <f t="shared" si="88"/>
        <v>0</v>
      </c>
      <c r="BB635" s="17">
        <f t="shared" si="89"/>
        <v>0</v>
      </c>
      <c r="BC635" s="36">
        <f>VLOOKUP($H635,[4]IRA!$H$7:$CS$981,BC$1,FALSE)</f>
        <v>0</v>
      </c>
      <c r="BD635" s="36">
        <f>VLOOKUP($H635,[4]IRA!$H$7:$CS$981,BD$1,FALSE)</f>
        <v>0</v>
      </c>
      <c r="BE635" s="36">
        <f>VLOOKUP($H635,[4]IRA!$H$7:$CS$981,BE$1,FALSE)</f>
        <v>0</v>
      </c>
      <c r="BF635" s="36">
        <f>VLOOKUP($H635,[4]IRA!$H$7:$CS$981,BF$1,FALSE)</f>
        <v>0</v>
      </c>
      <c r="BG635" s="36">
        <f>VLOOKUP($H635,[4]IRA!$H$7:$CS$981,BG$1,FALSE)</f>
        <v>0</v>
      </c>
      <c r="BH635" s="36">
        <f>VLOOKUP($H635,[4]IRA!$H$7:$CS$981,BH$1,FALSE)</f>
        <v>0</v>
      </c>
      <c r="BI635" s="36">
        <f>VLOOKUP($H635,[4]IRA!$H$7:$CS$981,BI$1,FALSE)</f>
        <v>0</v>
      </c>
      <c r="BJ635" s="36">
        <f>VLOOKUP($H635,[4]IRA!$H$7:$CS$981,BJ$1,FALSE)</f>
        <v>0</v>
      </c>
      <c r="BK635" s="36">
        <f>VLOOKUP($H635,[4]IRA!$H$7:$CS$981,BK$1,FALSE)</f>
        <v>0</v>
      </c>
      <c r="BL635" s="36">
        <f>VLOOKUP($H635,[4]IRA!$H$7:$CS$981,BL$1,FALSE)</f>
        <v>0</v>
      </c>
      <c r="BM635" s="36">
        <f>VLOOKUP($H635,[4]IRA!$H$7:$CS$981,BM$1,FALSE)</f>
        <v>0</v>
      </c>
      <c r="BN635" s="36">
        <f>VLOOKUP($H635,[4]IRA!$H$7:$CS$981,BN$1,FALSE)</f>
        <v>0</v>
      </c>
      <c r="BO635" s="10">
        <f>VLOOKUP(H635,[4]IRA!$H$7:$CS$981,90,FALSE)</f>
        <v>0</v>
      </c>
      <c r="BP635" s="10">
        <f t="shared" si="90"/>
        <v>0</v>
      </c>
      <c r="BQ635" s="17">
        <f t="shared" si="91"/>
        <v>0</v>
      </c>
    </row>
    <row r="636" spans="1:69" x14ac:dyDescent="0.3">
      <c r="A636" s="87" t="s">
        <v>434</v>
      </c>
      <c r="B636" s="87" t="s">
        <v>377</v>
      </c>
      <c r="C636" s="88">
        <v>401</v>
      </c>
      <c r="D636" s="87" t="s">
        <v>860</v>
      </c>
      <c r="E636" s="87" t="s">
        <v>434</v>
      </c>
      <c r="F636" s="87" t="s">
        <v>377</v>
      </c>
      <c r="G636" s="88" t="s">
        <v>550</v>
      </c>
      <c r="H636" s="88">
        <v>27447</v>
      </c>
      <c r="I636" s="87" t="s">
        <v>805</v>
      </c>
      <c r="J636" s="37">
        <f>VLOOKUP($H636,[1]EDA!$H$6:$BN$980,J$1,FALSE)</f>
        <v>2</v>
      </c>
      <c r="K636" s="36">
        <f>VLOOKUP($H636,[1]EDA!$H$6:$BN$980,K$1,FALSE)</f>
        <v>0</v>
      </c>
      <c r="L636" s="36">
        <f>VLOOKUP($H636,[1]EDA!$H$6:$BN$980,L$1,FALSE)</f>
        <v>2</v>
      </c>
      <c r="M636" s="36">
        <f>VLOOKUP($H636,[1]EDA!$H$6:$BN$980,M$1,FALSE)</f>
        <v>1</v>
      </c>
      <c r="N636" s="36">
        <f>VLOOKUP($H636,[1]EDA!$H$6:$BN$980,N$1,FALSE)</f>
        <v>0</v>
      </c>
      <c r="O636" s="36">
        <f>VLOOKUP($H636,[1]EDA!$H$6:$BN$980,O$1,FALSE)</f>
        <v>0</v>
      </c>
      <c r="P636" s="36">
        <f>VLOOKUP($H636,[1]EDA!$H$6:$BN$980,P$1,FALSE)</f>
        <v>0</v>
      </c>
      <c r="Q636" s="36">
        <f>VLOOKUP($H636,[1]EDA!$H$6:$BN$980,Q$1,FALSE)</f>
        <v>0</v>
      </c>
      <c r="R636" s="36">
        <f>VLOOKUP($H636,[1]EDA!$H$6:$BN$980,R$1,FALSE)</f>
        <v>0</v>
      </c>
      <c r="S636" s="36">
        <f>VLOOKUP($H636,[1]EDA!$H$6:$BN$980,S$1,FALSE)</f>
        <v>0</v>
      </c>
      <c r="T636" s="36">
        <f>VLOOKUP($H636,[1]EDA!$H$6:$BN$980,T$1,FALSE)</f>
        <v>0</v>
      </c>
      <c r="U636" s="36">
        <f>VLOOKUP($H636,[1]EDA!$H$6:$BN$980,U$1,FALSE)</f>
        <v>0</v>
      </c>
      <c r="V636" s="10">
        <f>VLOOKUP(H636,[1]EDA!$H$6:$BO$980,60,FALSE)</f>
        <v>11</v>
      </c>
      <c r="W636" s="10">
        <f t="shared" si="84"/>
        <v>5</v>
      </c>
      <c r="X636" s="17">
        <f t="shared" si="85"/>
        <v>0.45454545454545453</v>
      </c>
      <c r="Y636" s="36">
        <f>VLOOKUP($H636,[2]EDA!$H$6:$AY$980,Y$1,FALSE)</f>
        <v>0</v>
      </c>
      <c r="Z636" s="36">
        <f>VLOOKUP($H636,[2]EDA!$H$6:$AY$980,Z$1,FALSE)</f>
        <v>0</v>
      </c>
      <c r="AA636" s="36">
        <f>VLOOKUP($H636,[2]EDA!$H$6:$AY$980,AA$1,FALSE)</f>
        <v>0</v>
      </c>
      <c r="AB636" s="36">
        <f>VLOOKUP($H636,[2]EDA!$H$6:$AY$980,AB$1,FALSE)</f>
        <v>0</v>
      </c>
      <c r="AC636" s="36">
        <f>VLOOKUP($H636,[2]EDA!$H$6:$AY$980,AC$1,FALSE)</f>
        <v>0</v>
      </c>
      <c r="AD636" s="36">
        <f>VLOOKUP($H636,[2]EDA!$H$6:$AY$980,AD$1,FALSE)</f>
        <v>0</v>
      </c>
      <c r="AE636" s="36">
        <f>VLOOKUP($H636,[2]EDA!$H$6:$AY$980,AE$1,FALSE)</f>
        <v>0</v>
      </c>
      <c r="AF636" s="36">
        <f>VLOOKUP($H636,[2]EDA!$H$6:$AY$980,AF$1,FALSE)</f>
        <v>0</v>
      </c>
      <c r="AG636" s="36">
        <f>VLOOKUP($H636,[2]EDA!$H$6:$AY$980,AG$1,FALSE)</f>
        <v>0</v>
      </c>
      <c r="AH636" s="36">
        <f>VLOOKUP($H636,[2]EDA!$H$6:$AY$980,AH$1,FALSE)</f>
        <v>0</v>
      </c>
      <c r="AI636" s="36">
        <f>VLOOKUP($H636,[2]EDA!$H$6:$AY$980,AI$1,FALSE)</f>
        <v>0</v>
      </c>
      <c r="AJ636" s="36">
        <f>VLOOKUP($H636,[2]EDA!$H$6:$AY$980,AJ$1,FALSE)</f>
        <v>0</v>
      </c>
      <c r="AK636" s="20">
        <f>VLOOKUP(H636,[2]EDA!$H$6:$AZ$980,45,FALSE)</f>
        <v>0</v>
      </c>
      <c r="AL636" s="39">
        <f t="shared" si="86"/>
        <v>0</v>
      </c>
      <c r="AM636" s="17">
        <f t="shared" si="87"/>
        <v>0</v>
      </c>
      <c r="AN636" s="36">
        <f>VLOOKUP($H636,[3]IRA!$H$6:$BN$980,AN$1,FALSE)</f>
        <v>0</v>
      </c>
      <c r="AO636" s="36">
        <f>VLOOKUP($H636,[3]IRA!$H$6:$BN$980,AO$1,FALSE)</f>
        <v>0</v>
      </c>
      <c r="AP636" s="36">
        <f>VLOOKUP($H636,[3]IRA!$H$6:$BN$980,AP$1,FALSE)</f>
        <v>0</v>
      </c>
      <c r="AQ636" s="36">
        <f>VLOOKUP($H636,[3]IRA!$H$6:$BN$980,AQ$1,FALSE)</f>
        <v>0</v>
      </c>
      <c r="AR636" s="36">
        <f>VLOOKUP($H636,[3]IRA!$H$6:$BN$980,AR$1,FALSE)</f>
        <v>0</v>
      </c>
      <c r="AS636" s="36">
        <f>VLOOKUP($H636,[3]IRA!$H$6:$BN$980,AS$1,FALSE)</f>
        <v>0</v>
      </c>
      <c r="AT636" s="36">
        <f>VLOOKUP($H636,[3]IRA!$H$6:$BN$980,AT$1,FALSE)</f>
        <v>0</v>
      </c>
      <c r="AU636" s="36">
        <f>VLOOKUP($H636,[3]IRA!$H$6:$BN$980,AU$1,FALSE)</f>
        <v>0</v>
      </c>
      <c r="AV636" s="36">
        <f>VLOOKUP($H636,[3]IRA!$H$6:$BN$980,AV$1,FALSE)</f>
        <v>0</v>
      </c>
      <c r="AW636" s="36">
        <f>VLOOKUP($H636,[3]IRA!$H$6:$BN$980,AW$1,FALSE)</f>
        <v>0</v>
      </c>
      <c r="AX636" s="36">
        <f>VLOOKUP($H636,[3]IRA!$H$6:$BN$980,AX$1,FALSE)</f>
        <v>0</v>
      </c>
      <c r="AY636" s="36">
        <f>VLOOKUP($H636,[3]IRA!$H$6:$BN$980,AY$1,FALSE)</f>
        <v>0</v>
      </c>
      <c r="AZ636" s="20">
        <f>VLOOKUP(H636,[3]IRA!$H$6:$BO$980,60,FALSE)</f>
        <v>0</v>
      </c>
      <c r="BA636" s="20">
        <f t="shared" si="88"/>
        <v>0</v>
      </c>
      <c r="BB636" s="17">
        <f t="shared" si="89"/>
        <v>0</v>
      </c>
      <c r="BC636" s="36">
        <f>VLOOKUP($H636,[4]IRA!$H$7:$CS$981,BC$1,FALSE)</f>
        <v>6</v>
      </c>
      <c r="BD636" s="36">
        <f>VLOOKUP($H636,[4]IRA!$H$7:$CS$981,BD$1,FALSE)</f>
        <v>2</v>
      </c>
      <c r="BE636" s="36">
        <f>VLOOKUP($H636,[4]IRA!$H$7:$CS$981,BE$1,FALSE)</f>
        <v>7</v>
      </c>
      <c r="BF636" s="36">
        <f>VLOOKUP($H636,[4]IRA!$H$7:$CS$981,BF$1,FALSE)</f>
        <v>7</v>
      </c>
      <c r="BG636" s="36">
        <f>VLOOKUP($H636,[4]IRA!$H$7:$CS$981,BG$1,FALSE)</f>
        <v>0</v>
      </c>
      <c r="BH636" s="36">
        <f>VLOOKUP($H636,[4]IRA!$H$7:$CS$981,BH$1,FALSE)</f>
        <v>0</v>
      </c>
      <c r="BI636" s="36">
        <f>VLOOKUP($H636,[4]IRA!$H$7:$CS$981,BI$1,FALSE)</f>
        <v>0</v>
      </c>
      <c r="BJ636" s="36">
        <f>VLOOKUP($H636,[4]IRA!$H$7:$CS$981,BJ$1,FALSE)</f>
        <v>0</v>
      </c>
      <c r="BK636" s="36">
        <f>VLOOKUP($H636,[4]IRA!$H$7:$CS$981,BK$1,FALSE)</f>
        <v>0</v>
      </c>
      <c r="BL636" s="36">
        <f>VLOOKUP($H636,[4]IRA!$H$7:$CS$981,BL$1,FALSE)</f>
        <v>0</v>
      </c>
      <c r="BM636" s="36">
        <f>VLOOKUP($H636,[4]IRA!$H$7:$CS$981,BM$1,FALSE)</f>
        <v>0</v>
      </c>
      <c r="BN636" s="36">
        <f>VLOOKUP($H636,[4]IRA!$H$7:$CS$981,BN$1,FALSE)</f>
        <v>0</v>
      </c>
      <c r="BO636" s="10">
        <f>VLOOKUP(H636,[4]IRA!$H$7:$CS$981,90,FALSE)</f>
        <v>10.333333333333334</v>
      </c>
      <c r="BP636" s="10">
        <f t="shared" si="90"/>
        <v>22</v>
      </c>
      <c r="BQ636" s="17">
        <f t="shared" si="91"/>
        <v>2.129032258064516</v>
      </c>
    </row>
    <row r="637" spans="1:69" x14ac:dyDescent="0.3">
      <c r="A637" s="87" t="s">
        <v>434</v>
      </c>
      <c r="B637" s="87" t="s">
        <v>283</v>
      </c>
      <c r="C637" s="88">
        <v>401</v>
      </c>
      <c r="D637" s="87" t="s">
        <v>860</v>
      </c>
      <c r="E637" s="87" t="s">
        <v>434</v>
      </c>
      <c r="F637" s="87" t="s">
        <v>283</v>
      </c>
      <c r="G637" s="88" t="s">
        <v>550</v>
      </c>
      <c r="H637" s="88">
        <v>27451</v>
      </c>
      <c r="I637" s="87" t="s">
        <v>806</v>
      </c>
      <c r="J637" s="37">
        <f>VLOOKUP($H637,[1]EDA!$H$6:$BN$980,J$1,FALSE)</f>
        <v>0</v>
      </c>
      <c r="K637" s="36">
        <f>VLOOKUP($H637,[1]EDA!$H$6:$BN$980,K$1,FALSE)</f>
        <v>1</v>
      </c>
      <c r="L637" s="36">
        <f>VLOOKUP($H637,[1]EDA!$H$6:$BN$980,L$1,FALSE)</f>
        <v>1</v>
      </c>
      <c r="M637" s="36">
        <f>VLOOKUP($H637,[1]EDA!$H$6:$BN$980,M$1,FALSE)</f>
        <v>0</v>
      </c>
      <c r="N637" s="36">
        <f>VLOOKUP($H637,[1]EDA!$H$6:$BN$980,N$1,FALSE)</f>
        <v>0</v>
      </c>
      <c r="O637" s="36">
        <f>VLOOKUP($H637,[1]EDA!$H$6:$BN$980,O$1,FALSE)</f>
        <v>0</v>
      </c>
      <c r="P637" s="36">
        <f>VLOOKUP($H637,[1]EDA!$H$6:$BN$980,P$1,FALSE)</f>
        <v>0</v>
      </c>
      <c r="Q637" s="36">
        <f>VLOOKUP($H637,[1]EDA!$H$6:$BN$980,Q$1,FALSE)</f>
        <v>0</v>
      </c>
      <c r="R637" s="36">
        <f>VLOOKUP($H637,[1]EDA!$H$6:$BN$980,R$1,FALSE)</f>
        <v>0</v>
      </c>
      <c r="S637" s="36">
        <f>VLOOKUP($H637,[1]EDA!$H$6:$BN$980,S$1,FALSE)</f>
        <v>0</v>
      </c>
      <c r="T637" s="36">
        <f>VLOOKUP($H637,[1]EDA!$H$6:$BN$980,T$1,FALSE)</f>
        <v>0</v>
      </c>
      <c r="U637" s="36">
        <f>VLOOKUP($H637,[1]EDA!$H$6:$BN$980,U$1,FALSE)</f>
        <v>0</v>
      </c>
      <c r="V637" s="10">
        <f>VLOOKUP(H637,[1]EDA!$H$6:$BO$980,60,FALSE)</f>
        <v>5</v>
      </c>
      <c r="W637" s="10">
        <f t="shared" si="84"/>
        <v>2</v>
      </c>
      <c r="X637" s="17">
        <f t="shared" si="85"/>
        <v>0.4</v>
      </c>
      <c r="Y637" s="36">
        <f>VLOOKUP($H637,[2]EDA!$H$6:$AY$980,Y$1,FALSE)</f>
        <v>0</v>
      </c>
      <c r="Z637" s="36">
        <f>VLOOKUP($H637,[2]EDA!$H$6:$AY$980,Z$1,FALSE)</f>
        <v>0</v>
      </c>
      <c r="AA637" s="36">
        <f>VLOOKUP($H637,[2]EDA!$H$6:$AY$980,AA$1,FALSE)</f>
        <v>0</v>
      </c>
      <c r="AB637" s="36">
        <f>VLOOKUP($H637,[2]EDA!$H$6:$AY$980,AB$1,FALSE)</f>
        <v>0</v>
      </c>
      <c r="AC637" s="36">
        <f>VLOOKUP($H637,[2]EDA!$H$6:$AY$980,AC$1,FALSE)</f>
        <v>0</v>
      </c>
      <c r="AD637" s="36">
        <f>VLOOKUP($H637,[2]EDA!$H$6:$AY$980,AD$1,FALSE)</f>
        <v>0</v>
      </c>
      <c r="AE637" s="36">
        <f>VLOOKUP($H637,[2]EDA!$H$6:$AY$980,AE$1,FALSE)</f>
        <v>0</v>
      </c>
      <c r="AF637" s="36">
        <f>VLOOKUP($H637,[2]EDA!$H$6:$AY$980,AF$1,FALSE)</f>
        <v>0</v>
      </c>
      <c r="AG637" s="36">
        <f>VLOOKUP($H637,[2]EDA!$H$6:$AY$980,AG$1,FALSE)</f>
        <v>0</v>
      </c>
      <c r="AH637" s="36">
        <f>VLOOKUP($H637,[2]EDA!$H$6:$AY$980,AH$1,FALSE)</f>
        <v>0</v>
      </c>
      <c r="AI637" s="36">
        <f>VLOOKUP($H637,[2]EDA!$H$6:$AY$980,AI$1,FALSE)</f>
        <v>0</v>
      </c>
      <c r="AJ637" s="36">
        <f>VLOOKUP($H637,[2]EDA!$H$6:$AY$980,AJ$1,FALSE)</f>
        <v>0</v>
      </c>
      <c r="AK637" s="20">
        <f>VLOOKUP(H637,[2]EDA!$H$6:$AZ$980,45,FALSE)</f>
        <v>0</v>
      </c>
      <c r="AL637" s="39">
        <f t="shared" si="86"/>
        <v>0</v>
      </c>
      <c r="AM637" s="17">
        <f t="shared" si="87"/>
        <v>0</v>
      </c>
      <c r="AN637" s="36">
        <f>VLOOKUP($H637,[3]IRA!$H$6:$BN$980,AN$1,FALSE)</f>
        <v>0</v>
      </c>
      <c r="AO637" s="36">
        <f>VLOOKUP($H637,[3]IRA!$H$6:$BN$980,AO$1,FALSE)</f>
        <v>0</v>
      </c>
      <c r="AP637" s="36">
        <f>VLOOKUP($H637,[3]IRA!$H$6:$BN$980,AP$1,FALSE)</f>
        <v>0</v>
      </c>
      <c r="AQ637" s="36">
        <f>VLOOKUP($H637,[3]IRA!$H$6:$BN$980,AQ$1,FALSE)</f>
        <v>0</v>
      </c>
      <c r="AR637" s="36">
        <f>VLOOKUP($H637,[3]IRA!$H$6:$BN$980,AR$1,FALSE)</f>
        <v>0</v>
      </c>
      <c r="AS637" s="36">
        <f>VLOOKUP($H637,[3]IRA!$H$6:$BN$980,AS$1,FALSE)</f>
        <v>0</v>
      </c>
      <c r="AT637" s="36">
        <f>VLOOKUP($H637,[3]IRA!$H$6:$BN$980,AT$1,FALSE)</f>
        <v>0</v>
      </c>
      <c r="AU637" s="36">
        <f>VLOOKUP($H637,[3]IRA!$H$6:$BN$980,AU$1,FALSE)</f>
        <v>0</v>
      </c>
      <c r="AV637" s="36">
        <f>VLOOKUP($H637,[3]IRA!$H$6:$BN$980,AV$1,FALSE)</f>
        <v>0</v>
      </c>
      <c r="AW637" s="36">
        <f>VLOOKUP($H637,[3]IRA!$H$6:$BN$980,AW$1,FALSE)</f>
        <v>0</v>
      </c>
      <c r="AX637" s="36">
        <f>VLOOKUP($H637,[3]IRA!$H$6:$BN$980,AX$1,FALSE)</f>
        <v>0</v>
      </c>
      <c r="AY637" s="36">
        <f>VLOOKUP($H637,[3]IRA!$H$6:$BN$980,AY$1,FALSE)</f>
        <v>0</v>
      </c>
      <c r="AZ637" s="20">
        <f>VLOOKUP(H637,[3]IRA!$H$6:$BO$980,60,FALSE)</f>
        <v>0</v>
      </c>
      <c r="BA637" s="20">
        <f t="shared" si="88"/>
        <v>0</v>
      </c>
      <c r="BB637" s="17">
        <f t="shared" si="89"/>
        <v>0</v>
      </c>
      <c r="BC637" s="36">
        <f>VLOOKUP($H637,[4]IRA!$H$7:$CS$981,BC$1,FALSE)</f>
        <v>6</v>
      </c>
      <c r="BD637" s="36">
        <f>VLOOKUP($H637,[4]IRA!$H$7:$CS$981,BD$1,FALSE)</f>
        <v>2</v>
      </c>
      <c r="BE637" s="36">
        <f>VLOOKUP($H637,[4]IRA!$H$7:$CS$981,BE$1,FALSE)</f>
        <v>4</v>
      </c>
      <c r="BF637" s="36">
        <f>VLOOKUP($H637,[4]IRA!$H$7:$CS$981,BF$1,FALSE)</f>
        <v>4</v>
      </c>
      <c r="BG637" s="36">
        <f>VLOOKUP($H637,[4]IRA!$H$7:$CS$981,BG$1,FALSE)</f>
        <v>0</v>
      </c>
      <c r="BH637" s="36">
        <f>VLOOKUP($H637,[4]IRA!$H$7:$CS$981,BH$1,FALSE)</f>
        <v>0</v>
      </c>
      <c r="BI637" s="36">
        <f>VLOOKUP($H637,[4]IRA!$H$7:$CS$981,BI$1,FALSE)</f>
        <v>0</v>
      </c>
      <c r="BJ637" s="36">
        <f>VLOOKUP($H637,[4]IRA!$H$7:$CS$981,BJ$1,FALSE)</f>
        <v>0</v>
      </c>
      <c r="BK637" s="36">
        <f>VLOOKUP($H637,[4]IRA!$H$7:$CS$981,BK$1,FALSE)</f>
        <v>0</v>
      </c>
      <c r="BL637" s="36">
        <f>VLOOKUP($H637,[4]IRA!$H$7:$CS$981,BL$1,FALSE)</f>
        <v>0</v>
      </c>
      <c r="BM637" s="36">
        <f>VLOOKUP($H637,[4]IRA!$H$7:$CS$981,BM$1,FALSE)</f>
        <v>0</v>
      </c>
      <c r="BN637" s="36">
        <f>VLOOKUP($H637,[4]IRA!$H$7:$CS$981,BN$1,FALSE)</f>
        <v>0</v>
      </c>
      <c r="BO637" s="10">
        <f>VLOOKUP(H637,[4]IRA!$H$7:$CS$981,90,FALSE)</f>
        <v>22.333333333333336</v>
      </c>
      <c r="BP637" s="10">
        <f t="shared" si="90"/>
        <v>16</v>
      </c>
      <c r="BQ637" s="17">
        <f t="shared" si="91"/>
        <v>0.71641791044776115</v>
      </c>
    </row>
    <row r="638" spans="1:69" x14ac:dyDescent="0.3">
      <c r="A638" s="87" t="s">
        <v>434</v>
      </c>
      <c r="B638" s="87" t="s">
        <v>377</v>
      </c>
      <c r="C638" s="88">
        <v>401</v>
      </c>
      <c r="D638" s="87" t="s">
        <v>860</v>
      </c>
      <c r="E638" s="87" t="s">
        <v>434</v>
      </c>
      <c r="F638" s="87" t="s">
        <v>377</v>
      </c>
      <c r="G638" s="88" t="s">
        <v>549</v>
      </c>
      <c r="H638" s="88">
        <v>27540</v>
      </c>
      <c r="I638" s="87" t="s">
        <v>807</v>
      </c>
      <c r="J638" s="37">
        <f>VLOOKUP($H638,[1]EDA!$H$6:$BN$980,J$1,FALSE)</f>
        <v>0</v>
      </c>
      <c r="K638" s="36">
        <f>VLOOKUP($H638,[1]EDA!$H$6:$BN$980,K$1,FALSE)</f>
        <v>0</v>
      </c>
      <c r="L638" s="36">
        <f>VLOOKUP($H638,[1]EDA!$H$6:$BN$980,L$1,FALSE)</f>
        <v>0</v>
      </c>
      <c r="M638" s="36">
        <f>VLOOKUP($H638,[1]EDA!$H$6:$BN$980,M$1,FALSE)</f>
        <v>0</v>
      </c>
      <c r="N638" s="36">
        <f>VLOOKUP($H638,[1]EDA!$H$6:$BN$980,N$1,FALSE)</f>
        <v>0</v>
      </c>
      <c r="O638" s="36">
        <f>VLOOKUP($H638,[1]EDA!$H$6:$BN$980,O$1,FALSE)</f>
        <v>0</v>
      </c>
      <c r="P638" s="36">
        <f>VLOOKUP($H638,[1]EDA!$H$6:$BN$980,P$1,FALSE)</f>
        <v>0</v>
      </c>
      <c r="Q638" s="36">
        <f>VLOOKUP($H638,[1]EDA!$H$6:$BN$980,Q$1,FALSE)</f>
        <v>0</v>
      </c>
      <c r="R638" s="36">
        <f>VLOOKUP($H638,[1]EDA!$H$6:$BN$980,R$1,FALSE)</f>
        <v>0</v>
      </c>
      <c r="S638" s="36">
        <f>VLOOKUP($H638,[1]EDA!$H$6:$BN$980,S$1,FALSE)</f>
        <v>0</v>
      </c>
      <c r="T638" s="36">
        <f>VLOOKUP($H638,[1]EDA!$H$6:$BN$980,T$1,FALSE)</f>
        <v>0</v>
      </c>
      <c r="U638" s="36">
        <f>VLOOKUP($H638,[1]EDA!$H$6:$BN$980,U$1,FALSE)</f>
        <v>0</v>
      </c>
      <c r="V638" s="10">
        <f>VLOOKUP(H638,[1]EDA!$H$6:$BO$980,60,FALSE)</f>
        <v>3</v>
      </c>
      <c r="W638" s="10">
        <f t="shared" si="84"/>
        <v>0</v>
      </c>
      <c r="X638" s="17">
        <f t="shared" si="85"/>
        <v>0</v>
      </c>
      <c r="Y638" s="36">
        <f>VLOOKUP($H638,[2]EDA!$H$6:$AY$980,Y$1,FALSE)</f>
        <v>0</v>
      </c>
      <c r="Z638" s="36">
        <f>VLOOKUP($H638,[2]EDA!$H$6:$AY$980,Z$1,FALSE)</f>
        <v>0</v>
      </c>
      <c r="AA638" s="36">
        <f>VLOOKUP($H638,[2]EDA!$H$6:$AY$980,AA$1,FALSE)</f>
        <v>0</v>
      </c>
      <c r="AB638" s="36">
        <f>VLOOKUP($H638,[2]EDA!$H$6:$AY$980,AB$1,FALSE)</f>
        <v>0</v>
      </c>
      <c r="AC638" s="36">
        <f>VLOOKUP($H638,[2]EDA!$H$6:$AY$980,AC$1,FALSE)</f>
        <v>0</v>
      </c>
      <c r="AD638" s="36">
        <f>VLOOKUP($H638,[2]EDA!$H$6:$AY$980,AD$1,FALSE)</f>
        <v>0</v>
      </c>
      <c r="AE638" s="36">
        <f>VLOOKUP($H638,[2]EDA!$H$6:$AY$980,AE$1,FALSE)</f>
        <v>0</v>
      </c>
      <c r="AF638" s="36">
        <f>VLOOKUP($H638,[2]EDA!$H$6:$AY$980,AF$1,FALSE)</f>
        <v>0</v>
      </c>
      <c r="AG638" s="36">
        <f>VLOOKUP($H638,[2]EDA!$H$6:$AY$980,AG$1,FALSE)</f>
        <v>0</v>
      </c>
      <c r="AH638" s="36">
        <f>VLOOKUP($H638,[2]EDA!$H$6:$AY$980,AH$1,FALSE)</f>
        <v>0</v>
      </c>
      <c r="AI638" s="36">
        <f>VLOOKUP($H638,[2]EDA!$H$6:$AY$980,AI$1,FALSE)</f>
        <v>0</v>
      </c>
      <c r="AJ638" s="36">
        <f>VLOOKUP($H638,[2]EDA!$H$6:$AY$980,AJ$1,FALSE)</f>
        <v>0</v>
      </c>
      <c r="AK638" s="20">
        <f>VLOOKUP(H638,[2]EDA!$H$6:$AZ$980,45,FALSE)</f>
        <v>0</v>
      </c>
      <c r="AL638" s="39">
        <f t="shared" si="86"/>
        <v>0</v>
      </c>
      <c r="AM638" s="17">
        <f t="shared" si="87"/>
        <v>0</v>
      </c>
      <c r="AN638" s="36">
        <f>VLOOKUP($H638,[3]IRA!$H$6:$BN$980,AN$1,FALSE)</f>
        <v>0</v>
      </c>
      <c r="AO638" s="36">
        <f>VLOOKUP($H638,[3]IRA!$H$6:$BN$980,AO$1,FALSE)</f>
        <v>0</v>
      </c>
      <c r="AP638" s="36">
        <f>VLOOKUP($H638,[3]IRA!$H$6:$BN$980,AP$1,FALSE)</f>
        <v>0</v>
      </c>
      <c r="AQ638" s="36">
        <f>VLOOKUP($H638,[3]IRA!$H$6:$BN$980,AQ$1,FALSE)</f>
        <v>0</v>
      </c>
      <c r="AR638" s="36">
        <f>VLOOKUP($H638,[3]IRA!$H$6:$BN$980,AR$1,FALSE)</f>
        <v>0</v>
      </c>
      <c r="AS638" s="36">
        <f>VLOOKUP($H638,[3]IRA!$H$6:$BN$980,AS$1,FALSE)</f>
        <v>0</v>
      </c>
      <c r="AT638" s="36">
        <f>VLOOKUP($H638,[3]IRA!$H$6:$BN$980,AT$1,FALSE)</f>
        <v>0</v>
      </c>
      <c r="AU638" s="36">
        <f>VLOOKUP($H638,[3]IRA!$H$6:$BN$980,AU$1,FALSE)</f>
        <v>0</v>
      </c>
      <c r="AV638" s="36">
        <f>VLOOKUP($H638,[3]IRA!$H$6:$BN$980,AV$1,FALSE)</f>
        <v>0</v>
      </c>
      <c r="AW638" s="36">
        <f>VLOOKUP($H638,[3]IRA!$H$6:$BN$980,AW$1,FALSE)</f>
        <v>0</v>
      </c>
      <c r="AX638" s="36">
        <f>VLOOKUP($H638,[3]IRA!$H$6:$BN$980,AX$1,FALSE)</f>
        <v>0</v>
      </c>
      <c r="AY638" s="36">
        <f>VLOOKUP($H638,[3]IRA!$H$6:$BN$980,AY$1,FALSE)</f>
        <v>0</v>
      </c>
      <c r="AZ638" s="20">
        <f>VLOOKUP(H638,[3]IRA!$H$6:$BO$980,60,FALSE)</f>
        <v>0</v>
      </c>
      <c r="BA638" s="20">
        <f t="shared" si="88"/>
        <v>0</v>
      </c>
      <c r="BB638" s="17">
        <f t="shared" si="89"/>
        <v>0</v>
      </c>
      <c r="BC638" s="36">
        <f>VLOOKUP($H638,[4]IRA!$H$7:$CS$981,BC$1,FALSE)</f>
        <v>0</v>
      </c>
      <c r="BD638" s="36">
        <f>VLOOKUP($H638,[4]IRA!$H$7:$CS$981,BD$1,FALSE)</f>
        <v>0</v>
      </c>
      <c r="BE638" s="36">
        <f>VLOOKUP($H638,[4]IRA!$H$7:$CS$981,BE$1,FALSE)</f>
        <v>0</v>
      </c>
      <c r="BF638" s="36">
        <f>VLOOKUP($H638,[4]IRA!$H$7:$CS$981,BF$1,FALSE)</f>
        <v>0</v>
      </c>
      <c r="BG638" s="36">
        <f>VLOOKUP($H638,[4]IRA!$H$7:$CS$981,BG$1,FALSE)</f>
        <v>0</v>
      </c>
      <c r="BH638" s="36">
        <f>VLOOKUP($H638,[4]IRA!$H$7:$CS$981,BH$1,FALSE)</f>
        <v>0</v>
      </c>
      <c r="BI638" s="36">
        <f>VLOOKUP($H638,[4]IRA!$H$7:$CS$981,BI$1,FALSE)</f>
        <v>0</v>
      </c>
      <c r="BJ638" s="36">
        <f>VLOOKUP($H638,[4]IRA!$H$7:$CS$981,BJ$1,FALSE)</f>
        <v>0</v>
      </c>
      <c r="BK638" s="36">
        <f>VLOOKUP($H638,[4]IRA!$H$7:$CS$981,BK$1,FALSE)</f>
        <v>0</v>
      </c>
      <c r="BL638" s="36">
        <f>VLOOKUP($H638,[4]IRA!$H$7:$CS$981,BL$1,FALSE)</f>
        <v>0</v>
      </c>
      <c r="BM638" s="36">
        <f>VLOOKUP($H638,[4]IRA!$H$7:$CS$981,BM$1,FALSE)</f>
        <v>0</v>
      </c>
      <c r="BN638" s="36">
        <f>VLOOKUP($H638,[4]IRA!$H$7:$CS$981,BN$1,FALSE)</f>
        <v>0</v>
      </c>
      <c r="BO638" s="10">
        <f>VLOOKUP(H638,[4]IRA!$H$7:$CS$981,90,FALSE)</f>
        <v>2.3333333333333335</v>
      </c>
      <c r="BP638" s="10">
        <f t="shared" si="90"/>
        <v>0</v>
      </c>
      <c r="BQ638" s="17">
        <f t="shared" si="91"/>
        <v>0</v>
      </c>
    </row>
    <row r="639" spans="1:69" x14ac:dyDescent="0.3">
      <c r="A639" s="87" t="s">
        <v>2</v>
      </c>
      <c r="B639" s="87" t="s">
        <v>228</v>
      </c>
      <c r="C639" s="88"/>
      <c r="D639" s="87" t="s">
        <v>719</v>
      </c>
      <c r="E639" s="87" t="s">
        <v>820</v>
      </c>
      <c r="F639" s="87" t="s">
        <v>818</v>
      </c>
      <c r="G639" s="88" t="s">
        <v>555</v>
      </c>
      <c r="H639" s="88">
        <v>27566</v>
      </c>
      <c r="I639" s="87" t="s">
        <v>1103</v>
      </c>
      <c r="J639" s="37">
        <f>VLOOKUP($H639,[1]EDA!$H$6:$BN$980,J$1,FALSE)</f>
        <v>0</v>
      </c>
      <c r="K639" s="36">
        <f>VLOOKUP($H639,[1]EDA!$H$6:$BN$980,K$1,FALSE)</f>
        <v>0</v>
      </c>
      <c r="L639" s="36">
        <f>VLOOKUP($H639,[1]EDA!$H$6:$BN$980,L$1,FALSE)</f>
        <v>0</v>
      </c>
      <c r="M639" s="36">
        <f>VLOOKUP($H639,[1]EDA!$H$6:$BN$980,M$1,FALSE)</f>
        <v>0</v>
      </c>
      <c r="N639" s="36">
        <f>VLOOKUP($H639,[1]EDA!$H$6:$BN$980,N$1,FALSE)</f>
        <v>0</v>
      </c>
      <c r="O639" s="36">
        <f>VLOOKUP($H639,[1]EDA!$H$6:$BN$980,O$1,FALSE)</f>
        <v>0</v>
      </c>
      <c r="P639" s="36">
        <f>VLOOKUP($H639,[1]EDA!$H$6:$BN$980,P$1,FALSE)</f>
        <v>0</v>
      </c>
      <c r="Q639" s="36">
        <f>VLOOKUP($H639,[1]EDA!$H$6:$BN$980,Q$1,FALSE)</f>
        <v>0</v>
      </c>
      <c r="R639" s="36">
        <f>VLOOKUP($H639,[1]EDA!$H$6:$BN$980,R$1,FALSE)</f>
        <v>0</v>
      </c>
      <c r="S639" s="36">
        <f>VLOOKUP($H639,[1]EDA!$H$6:$BN$980,S$1,FALSE)</f>
        <v>0</v>
      </c>
      <c r="T639" s="36">
        <f>VLOOKUP($H639,[1]EDA!$H$6:$BN$980,T$1,FALSE)</f>
        <v>0</v>
      </c>
      <c r="U639" s="36">
        <f>VLOOKUP($H639,[1]EDA!$H$6:$BN$980,U$1,FALSE)</f>
        <v>0</v>
      </c>
      <c r="V639" s="10">
        <f>VLOOKUP(H639,[1]EDA!$H$6:$BO$980,60,FALSE)</f>
        <v>0</v>
      </c>
      <c r="W639" s="10">
        <f t="shared" si="84"/>
        <v>0</v>
      </c>
      <c r="X639" s="17">
        <f t="shared" si="85"/>
        <v>0</v>
      </c>
      <c r="Y639" s="36">
        <f>VLOOKUP($H639,[2]EDA!$H$6:$AY$980,Y$1,FALSE)</f>
        <v>0</v>
      </c>
      <c r="Z639" s="36">
        <f>VLOOKUP($H639,[2]EDA!$H$6:$AY$980,Z$1,FALSE)</f>
        <v>0</v>
      </c>
      <c r="AA639" s="36">
        <f>VLOOKUP($H639,[2]EDA!$H$6:$AY$980,AA$1,FALSE)</f>
        <v>0</v>
      </c>
      <c r="AB639" s="36">
        <f>VLOOKUP($H639,[2]EDA!$H$6:$AY$980,AB$1,FALSE)</f>
        <v>0</v>
      </c>
      <c r="AC639" s="36">
        <f>VLOOKUP($H639,[2]EDA!$H$6:$AY$980,AC$1,FALSE)</f>
        <v>0</v>
      </c>
      <c r="AD639" s="36">
        <f>VLOOKUP($H639,[2]EDA!$H$6:$AY$980,AD$1,FALSE)</f>
        <v>0</v>
      </c>
      <c r="AE639" s="36">
        <f>VLOOKUP($H639,[2]EDA!$H$6:$AY$980,AE$1,FALSE)</f>
        <v>0</v>
      </c>
      <c r="AF639" s="36">
        <f>VLOOKUP($H639,[2]EDA!$H$6:$AY$980,AF$1,FALSE)</f>
        <v>0</v>
      </c>
      <c r="AG639" s="36">
        <f>VLOOKUP($H639,[2]EDA!$H$6:$AY$980,AG$1,FALSE)</f>
        <v>0</v>
      </c>
      <c r="AH639" s="36">
        <f>VLOOKUP($H639,[2]EDA!$H$6:$AY$980,AH$1,FALSE)</f>
        <v>0</v>
      </c>
      <c r="AI639" s="36">
        <f>VLOOKUP($H639,[2]EDA!$H$6:$AY$980,AI$1,FALSE)</f>
        <v>0</v>
      </c>
      <c r="AJ639" s="36">
        <f>VLOOKUP($H639,[2]EDA!$H$6:$AY$980,AJ$1,FALSE)</f>
        <v>0</v>
      </c>
      <c r="AK639" s="20">
        <f>VLOOKUP(H639,[2]EDA!$H$6:$AZ$980,45,FALSE)</f>
        <v>0</v>
      </c>
      <c r="AL639" s="39">
        <f t="shared" si="86"/>
        <v>0</v>
      </c>
      <c r="AM639" s="17">
        <f t="shared" si="87"/>
        <v>0</v>
      </c>
      <c r="AN639" s="36">
        <f>VLOOKUP($H639,[3]IRA!$H$6:$BN$980,AN$1,FALSE)</f>
        <v>0</v>
      </c>
      <c r="AO639" s="36">
        <f>VLOOKUP($H639,[3]IRA!$H$6:$BN$980,AO$1,FALSE)</f>
        <v>0</v>
      </c>
      <c r="AP639" s="36">
        <f>VLOOKUP($H639,[3]IRA!$H$6:$BN$980,AP$1,FALSE)</f>
        <v>0</v>
      </c>
      <c r="AQ639" s="36">
        <f>VLOOKUP($H639,[3]IRA!$H$6:$BN$980,AQ$1,FALSE)</f>
        <v>0</v>
      </c>
      <c r="AR639" s="36">
        <f>VLOOKUP($H639,[3]IRA!$H$6:$BN$980,AR$1,FALSE)</f>
        <v>0</v>
      </c>
      <c r="AS639" s="36">
        <f>VLOOKUP($H639,[3]IRA!$H$6:$BN$980,AS$1,FALSE)</f>
        <v>0</v>
      </c>
      <c r="AT639" s="36">
        <f>VLOOKUP($H639,[3]IRA!$H$6:$BN$980,AT$1,FALSE)</f>
        <v>0</v>
      </c>
      <c r="AU639" s="36">
        <f>VLOOKUP($H639,[3]IRA!$H$6:$BN$980,AU$1,FALSE)</f>
        <v>0</v>
      </c>
      <c r="AV639" s="36">
        <f>VLOOKUP($H639,[3]IRA!$H$6:$BN$980,AV$1,FALSE)</f>
        <v>0</v>
      </c>
      <c r="AW639" s="36">
        <f>VLOOKUP($H639,[3]IRA!$H$6:$BN$980,AW$1,FALSE)</f>
        <v>0</v>
      </c>
      <c r="AX639" s="36">
        <f>VLOOKUP($H639,[3]IRA!$H$6:$BN$980,AX$1,FALSE)</f>
        <v>0</v>
      </c>
      <c r="AY639" s="36">
        <f>VLOOKUP($H639,[3]IRA!$H$6:$BN$980,AY$1,FALSE)</f>
        <v>0</v>
      </c>
      <c r="AZ639" s="20">
        <f>VLOOKUP(H639,[3]IRA!$H$6:$BO$980,60,FALSE)</f>
        <v>0</v>
      </c>
      <c r="BA639" s="20">
        <f t="shared" si="88"/>
        <v>0</v>
      </c>
      <c r="BB639" s="17">
        <f t="shared" si="89"/>
        <v>0</v>
      </c>
      <c r="BC639" s="36">
        <f>VLOOKUP($H639,[4]IRA!$H$7:$CS$981,BC$1,FALSE)</f>
        <v>0</v>
      </c>
      <c r="BD639" s="36">
        <f>VLOOKUP($H639,[4]IRA!$H$7:$CS$981,BD$1,FALSE)</f>
        <v>0</v>
      </c>
      <c r="BE639" s="36">
        <f>VLOOKUP($H639,[4]IRA!$H$7:$CS$981,BE$1,FALSE)</f>
        <v>0</v>
      </c>
      <c r="BF639" s="36">
        <f>VLOOKUP($H639,[4]IRA!$H$7:$CS$981,BF$1,FALSE)</f>
        <v>0</v>
      </c>
      <c r="BG639" s="36">
        <f>VLOOKUP($H639,[4]IRA!$H$7:$CS$981,BG$1,FALSE)</f>
        <v>0</v>
      </c>
      <c r="BH639" s="36">
        <f>VLOOKUP($H639,[4]IRA!$H$7:$CS$981,BH$1,FALSE)</f>
        <v>0</v>
      </c>
      <c r="BI639" s="36">
        <f>VLOOKUP($H639,[4]IRA!$H$7:$CS$981,BI$1,FALSE)</f>
        <v>0</v>
      </c>
      <c r="BJ639" s="36">
        <f>VLOOKUP($H639,[4]IRA!$H$7:$CS$981,BJ$1,FALSE)</f>
        <v>0</v>
      </c>
      <c r="BK639" s="36">
        <f>VLOOKUP($H639,[4]IRA!$H$7:$CS$981,BK$1,FALSE)</f>
        <v>0</v>
      </c>
      <c r="BL639" s="36">
        <f>VLOOKUP($H639,[4]IRA!$H$7:$CS$981,BL$1,FALSE)</f>
        <v>0</v>
      </c>
      <c r="BM639" s="36">
        <f>VLOOKUP($H639,[4]IRA!$H$7:$CS$981,BM$1,FALSE)</f>
        <v>0</v>
      </c>
      <c r="BN639" s="36">
        <f>VLOOKUP($H639,[4]IRA!$H$7:$CS$981,BN$1,FALSE)</f>
        <v>0</v>
      </c>
      <c r="BO639" s="10">
        <f>VLOOKUP(H639,[4]IRA!$H$7:$CS$981,90,FALSE)</f>
        <v>0</v>
      </c>
      <c r="BP639" s="10">
        <f t="shared" si="90"/>
        <v>0</v>
      </c>
      <c r="BQ639" s="17">
        <f t="shared" si="91"/>
        <v>0</v>
      </c>
    </row>
    <row r="640" spans="1:69" x14ac:dyDescent="0.3">
      <c r="A640" s="87" t="s">
        <v>2</v>
      </c>
      <c r="B640" s="87" t="s">
        <v>228</v>
      </c>
      <c r="C640" s="88">
        <v>400</v>
      </c>
      <c r="D640" s="87" t="s">
        <v>831</v>
      </c>
      <c r="E640" s="87" t="s">
        <v>548</v>
      </c>
      <c r="F640" s="87" t="s">
        <v>228</v>
      </c>
      <c r="G640" s="88" t="s">
        <v>549</v>
      </c>
      <c r="H640" s="88">
        <v>27572</v>
      </c>
      <c r="I640" s="87" t="s">
        <v>808</v>
      </c>
      <c r="J640" s="37">
        <f>VLOOKUP($H640,[1]EDA!$H$6:$BN$980,J$1,FALSE)</f>
        <v>0</v>
      </c>
      <c r="K640" s="36">
        <f>VLOOKUP($H640,[1]EDA!$H$6:$BN$980,K$1,FALSE)</f>
        <v>0</v>
      </c>
      <c r="L640" s="36">
        <f>VLOOKUP($H640,[1]EDA!$H$6:$BN$980,L$1,FALSE)</f>
        <v>0</v>
      </c>
      <c r="M640" s="36">
        <f>VLOOKUP($H640,[1]EDA!$H$6:$BN$980,M$1,FALSE)</f>
        <v>0</v>
      </c>
      <c r="N640" s="36">
        <f>VLOOKUP($H640,[1]EDA!$H$6:$BN$980,N$1,FALSE)</f>
        <v>0</v>
      </c>
      <c r="O640" s="36">
        <f>VLOOKUP($H640,[1]EDA!$H$6:$BN$980,O$1,FALSE)</f>
        <v>0</v>
      </c>
      <c r="P640" s="36">
        <f>VLOOKUP($H640,[1]EDA!$H$6:$BN$980,P$1,FALSE)</f>
        <v>0</v>
      </c>
      <c r="Q640" s="36">
        <f>VLOOKUP($H640,[1]EDA!$H$6:$BN$980,Q$1,FALSE)</f>
        <v>0</v>
      </c>
      <c r="R640" s="36">
        <f>VLOOKUP($H640,[1]EDA!$H$6:$BN$980,R$1,FALSE)</f>
        <v>0</v>
      </c>
      <c r="S640" s="36">
        <f>VLOOKUP($H640,[1]EDA!$H$6:$BN$980,S$1,FALSE)</f>
        <v>0</v>
      </c>
      <c r="T640" s="36">
        <f>VLOOKUP($H640,[1]EDA!$H$6:$BN$980,T$1,FALSE)</f>
        <v>0</v>
      </c>
      <c r="U640" s="36">
        <f>VLOOKUP($H640,[1]EDA!$H$6:$BN$980,U$1,FALSE)</f>
        <v>0</v>
      </c>
      <c r="V640" s="10">
        <f>VLOOKUP(H640,[1]EDA!$H$6:$BO$980,60,FALSE)</f>
        <v>0</v>
      </c>
      <c r="W640" s="10">
        <f t="shared" si="84"/>
        <v>0</v>
      </c>
      <c r="X640" s="17">
        <f t="shared" si="85"/>
        <v>0</v>
      </c>
      <c r="Y640" s="36">
        <f>VLOOKUP($H640,[2]EDA!$H$6:$AY$980,Y$1,FALSE)</f>
        <v>0</v>
      </c>
      <c r="Z640" s="36">
        <f>VLOOKUP($H640,[2]EDA!$H$6:$AY$980,Z$1,FALSE)</f>
        <v>0</v>
      </c>
      <c r="AA640" s="36">
        <f>VLOOKUP($H640,[2]EDA!$H$6:$AY$980,AA$1,FALSE)</f>
        <v>0</v>
      </c>
      <c r="AB640" s="36">
        <f>VLOOKUP($H640,[2]EDA!$H$6:$AY$980,AB$1,FALSE)</f>
        <v>0</v>
      </c>
      <c r="AC640" s="36">
        <f>VLOOKUP($H640,[2]EDA!$H$6:$AY$980,AC$1,FALSE)</f>
        <v>0</v>
      </c>
      <c r="AD640" s="36">
        <f>VLOOKUP($H640,[2]EDA!$H$6:$AY$980,AD$1,FALSE)</f>
        <v>0</v>
      </c>
      <c r="AE640" s="36">
        <f>VLOOKUP($H640,[2]EDA!$H$6:$AY$980,AE$1,FALSE)</f>
        <v>0</v>
      </c>
      <c r="AF640" s="36">
        <f>VLOOKUP($H640,[2]EDA!$H$6:$AY$980,AF$1,FALSE)</f>
        <v>0</v>
      </c>
      <c r="AG640" s="36">
        <f>VLOOKUP($H640,[2]EDA!$H$6:$AY$980,AG$1,FALSE)</f>
        <v>0</v>
      </c>
      <c r="AH640" s="36">
        <f>VLOOKUP($H640,[2]EDA!$H$6:$AY$980,AH$1,FALSE)</f>
        <v>0</v>
      </c>
      <c r="AI640" s="36">
        <f>VLOOKUP($H640,[2]EDA!$H$6:$AY$980,AI$1,FALSE)</f>
        <v>0</v>
      </c>
      <c r="AJ640" s="36">
        <f>VLOOKUP($H640,[2]EDA!$H$6:$AY$980,AJ$1,FALSE)</f>
        <v>0</v>
      </c>
      <c r="AK640" s="20">
        <f>VLOOKUP(H640,[2]EDA!$H$6:$AZ$980,45,FALSE)</f>
        <v>0</v>
      </c>
      <c r="AL640" s="39">
        <f t="shared" si="86"/>
        <v>0</v>
      </c>
      <c r="AM640" s="17">
        <f t="shared" si="87"/>
        <v>0</v>
      </c>
      <c r="AN640" s="36">
        <f>VLOOKUP($H640,[3]IRA!$H$6:$BN$980,AN$1,FALSE)</f>
        <v>0</v>
      </c>
      <c r="AO640" s="36">
        <f>VLOOKUP($H640,[3]IRA!$H$6:$BN$980,AO$1,FALSE)</f>
        <v>0</v>
      </c>
      <c r="AP640" s="36">
        <f>VLOOKUP($H640,[3]IRA!$H$6:$BN$980,AP$1,FALSE)</f>
        <v>0</v>
      </c>
      <c r="AQ640" s="36">
        <f>VLOOKUP($H640,[3]IRA!$H$6:$BN$980,AQ$1,FALSE)</f>
        <v>0</v>
      </c>
      <c r="AR640" s="36">
        <f>VLOOKUP($H640,[3]IRA!$H$6:$BN$980,AR$1,FALSE)</f>
        <v>0</v>
      </c>
      <c r="AS640" s="36">
        <f>VLOOKUP($H640,[3]IRA!$H$6:$BN$980,AS$1,FALSE)</f>
        <v>0</v>
      </c>
      <c r="AT640" s="36">
        <f>VLOOKUP($H640,[3]IRA!$H$6:$BN$980,AT$1,FALSE)</f>
        <v>0</v>
      </c>
      <c r="AU640" s="36">
        <f>VLOOKUP($H640,[3]IRA!$H$6:$BN$980,AU$1,FALSE)</f>
        <v>0</v>
      </c>
      <c r="AV640" s="36">
        <f>VLOOKUP($H640,[3]IRA!$H$6:$BN$980,AV$1,FALSE)</f>
        <v>0</v>
      </c>
      <c r="AW640" s="36">
        <f>VLOOKUP($H640,[3]IRA!$H$6:$BN$980,AW$1,FALSE)</f>
        <v>0</v>
      </c>
      <c r="AX640" s="36">
        <f>VLOOKUP($H640,[3]IRA!$H$6:$BN$980,AX$1,FALSE)</f>
        <v>0</v>
      </c>
      <c r="AY640" s="36">
        <f>VLOOKUP($H640,[3]IRA!$H$6:$BN$980,AY$1,FALSE)</f>
        <v>0</v>
      </c>
      <c r="AZ640" s="20">
        <f>VLOOKUP(H640,[3]IRA!$H$6:$BO$980,60,FALSE)</f>
        <v>0</v>
      </c>
      <c r="BA640" s="20">
        <f t="shared" si="88"/>
        <v>0</v>
      </c>
      <c r="BB640" s="17">
        <f t="shared" si="89"/>
        <v>0</v>
      </c>
      <c r="BC640" s="36">
        <f>VLOOKUP($H640,[4]IRA!$H$7:$CS$981,BC$1,FALSE)</f>
        <v>0</v>
      </c>
      <c r="BD640" s="36">
        <f>VLOOKUP($H640,[4]IRA!$H$7:$CS$981,BD$1,FALSE)</f>
        <v>0</v>
      </c>
      <c r="BE640" s="36">
        <f>VLOOKUP($H640,[4]IRA!$H$7:$CS$981,BE$1,FALSE)</f>
        <v>0</v>
      </c>
      <c r="BF640" s="36">
        <f>VLOOKUP($H640,[4]IRA!$H$7:$CS$981,BF$1,FALSE)</f>
        <v>0</v>
      </c>
      <c r="BG640" s="36">
        <f>VLOOKUP($H640,[4]IRA!$H$7:$CS$981,BG$1,FALSE)</f>
        <v>0</v>
      </c>
      <c r="BH640" s="36">
        <f>VLOOKUP($H640,[4]IRA!$H$7:$CS$981,BH$1,FALSE)</f>
        <v>0</v>
      </c>
      <c r="BI640" s="36">
        <f>VLOOKUP($H640,[4]IRA!$H$7:$CS$981,BI$1,FALSE)</f>
        <v>0</v>
      </c>
      <c r="BJ640" s="36">
        <f>VLOOKUP($H640,[4]IRA!$H$7:$CS$981,BJ$1,FALSE)</f>
        <v>0</v>
      </c>
      <c r="BK640" s="36">
        <f>VLOOKUP($H640,[4]IRA!$H$7:$CS$981,BK$1,FALSE)</f>
        <v>0</v>
      </c>
      <c r="BL640" s="36">
        <f>VLOOKUP($H640,[4]IRA!$H$7:$CS$981,BL$1,FALSE)</f>
        <v>0</v>
      </c>
      <c r="BM640" s="36">
        <f>VLOOKUP($H640,[4]IRA!$H$7:$CS$981,BM$1,FALSE)</f>
        <v>0</v>
      </c>
      <c r="BN640" s="36">
        <f>VLOOKUP($H640,[4]IRA!$H$7:$CS$981,BN$1,FALSE)</f>
        <v>0</v>
      </c>
      <c r="BO640" s="10">
        <f>VLOOKUP(H640,[4]IRA!$H$7:$CS$981,90,FALSE)</f>
        <v>0</v>
      </c>
      <c r="BP640" s="10">
        <f t="shared" si="90"/>
        <v>0</v>
      </c>
      <c r="BQ640" s="17">
        <f t="shared" si="91"/>
        <v>0</v>
      </c>
    </row>
    <row r="641" spans="1:69" x14ac:dyDescent="0.3">
      <c r="A641" s="87" t="s">
        <v>2</v>
      </c>
      <c r="B641" s="87" t="s">
        <v>93</v>
      </c>
      <c r="C641" s="88">
        <v>400</v>
      </c>
      <c r="D641" s="87" t="s">
        <v>831</v>
      </c>
      <c r="E641" s="87" t="s">
        <v>548</v>
      </c>
      <c r="F641" s="87" t="s">
        <v>416</v>
      </c>
      <c r="G641" s="88" t="s">
        <v>549</v>
      </c>
      <c r="H641" s="88">
        <v>27598</v>
      </c>
      <c r="I641" s="87" t="s">
        <v>809</v>
      </c>
      <c r="J641" s="37">
        <f>VLOOKUP($H641,[1]EDA!$H$6:$BN$980,J$1,FALSE)</f>
        <v>0</v>
      </c>
      <c r="K641" s="36">
        <f>VLOOKUP($H641,[1]EDA!$H$6:$BN$980,K$1,FALSE)</f>
        <v>0</v>
      </c>
      <c r="L641" s="36">
        <f>VLOOKUP($H641,[1]EDA!$H$6:$BN$980,L$1,FALSE)</f>
        <v>0</v>
      </c>
      <c r="M641" s="36">
        <f>VLOOKUP($H641,[1]EDA!$H$6:$BN$980,M$1,FALSE)</f>
        <v>0</v>
      </c>
      <c r="N641" s="36">
        <f>VLOOKUP($H641,[1]EDA!$H$6:$BN$980,N$1,FALSE)</f>
        <v>0</v>
      </c>
      <c r="O641" s="36">
        <f>VLOOKUP($H641,[1]EDA!$H$6:$BN$980,O$1,FALSE)</f>
        <v>0</v>
      </c>
      <c r="P641" s="36">
        <f>VLOOKUP($H641,[1]EDA!$H$6:$BN$980,P$1,FALSE)</f>
        <v>0</v>
      </c>
      <c r="Q641" s="36">
        <f>VLOOKUP($H641,[1]EDA!$H$6:$BN$980,Q$1,FALSE)</f>
        <v>0</v>
      </c>
      <c r="R641" s="36">
        <f>VLOOKUP($H641,[1]EDA!$H$6:$BN$980,R$1,FALSE)</f>
        <v>0</v>
      </c>
      <c r="S641" s="36">
        <f>VLOOKUP($H641,[1]EDA!$H$6:$BN$980,S$1,FALSE)</f>
        <v>0</v>
      </c>
      <c r="T641" s="36">
        <f>VLOOKUP($H641,[1]EDA!$H$6:$BN$980,T$1,FALSE)</f>
        <v>0</v>
      </c>
      <c r="U641" s="36">
        <f>VLOOKUP($H641,[1]EDA!$H$6:$BN$980,U$1,FALSE)</f>
        <v>0</v>
      </c>
      <c r="V641" s="10">
        <f>VLOOKUP(H641,[1]EDA!$H$6:$BO$980,60,FALSE)</f>
        <v>0</v>
      </c>
      <c r="W641" s="10">
        <f t="shared" si="84"/>
        <v>0</v>
      </c>
      <c r="X641" s="17">
        <f t="shared" si="85"/>
        <v>0</v>
      </c>
      <c r="Y641" s="36">
        <f>VLOOKUP($H641,[2]EDA!$H$6:$AY$980,Y$1,FALSE)</f>
        <v>0</v>
      </c>
      <c r="Z641" s="36">
        <f>VLOOKUP($H641,[2]EDA!$H$6:$AY$980,Z$1,FALSE)</f>
        <v>0</v>
      </c>
      <c r="AA641" s="36">
        <f>VLOOKUP($H641,[2]EDA!$H$6:$AY$980,AA$1,FALSE)</f>
        <v>0</v>
      </c>
      <c r="AB641" s="36">
        <f>VLOOKUP($H641,[2]EDA!$H$6:$AY$980,AB$1,FALSE)</f>
        <v>0</v>
      </c>
      <c r="AC641" s="36">
        <f>VLOOKUP($H641,[2]EDA!$H$6:$AY$980,AC$1,FALSE)</f>
        <v>0</v>
      </c>
      <c r="AD641" s="36">
        <f>VLOOKUP($H641,[2]EDA!$H$6:$AY$980,AD$1,FALSE)</f>
        <v>0</v>
      </c>
      <c r="AE641" s="36">
        <f>VLOOKUP($H641,[2]EDA!$H$6:$AY$980,AE$1,FALSE)</f>
        <v>0</v>
      </c>
      <c r="AF641" s="36">
        <f>VLOOKUP($H641,[2]EDA!$H$6:$AY$980,AF$1,FALSE)</f>
        <v>0</v>
      </c>
      <c r="AG641" s="36">
        <f>VLOOKUP($H641,[2]EDA!$H$6:$AY$980,AG$1,FALSE)</f>
        <v>0</v>
      </c>
      <c r="AH641" s="36">
        <f>VLOOKUP($H641,[2]EDA!$H$6:$AY$980,AH$1,FALSE)</f>
        <v>0</v>
      </c>
      <c r="AI641" s="36">
        <f>VLOOKUP($H641,[2]EDA!$H$6:$AY$980,AI$1,FALSE)</f>
        <v>0</v>
      </c>
      <c r="AJ641" s="36">
        <f>VLOOKUP($H641,[2]EDA!$H$6:$AY$980,AJ$1,FALSE)</f>
        <v>0</v>
      </c>
      <c r="AK641" s="20">
        <f>VLOOKUP(H641,[2]EDA!$H$6:$AZ$980,45,FALSE)</f>
        <v>0</v>
      </c>
      <c r="AL641" s="39">
        <f t="shared" si="86"/>
        <v>0</v>
      </c>
      <c r="AM641" s="17">
        <f t="shared" si="87"/>
        <v>0</v>
      </c>
      <c r="AN641" s="36">
        <f>VLOOKUP($H641,[3]IRA!$H$6:$BN$980,AN$1,FALSE)</f>
        <v>0</v>
      </c>
      <c r="AO641" s="36">
        <f>VLOOKUP($H641,[3]IRA!$H$6:$BN$980,AO$1,FALSE)</f>
        <v>0</v>
      </c>
      <c r="AP641" s="36">
        <f>VLOOKUP($H641,[3]IRA!$H$6:$BN$980,AP$1,FALSE)</f>
        <v>0</v>
      </c>
      <c r="AQ641" s="36">
        <f>VLOOKUP($H641,[3]IRA!$H$6:$BN$980,AQ$1,FALSE)</f>
        <v>0</v>
      </c>
      <c r="AR641" s="36">
        <f>VLOOKUP($H641,[3]IRA!$H$6:$BN$980,AR$1,FALSE)</f>
        <v>0</v>
      </c>
      <c r="AS641" s="36">
        <f>VLOOKUP($H641,[3]IRA!$H$6:$BN$980,AS$1,FALSE)</f>
        <v>0</v>
      </c>
      <c r="AT641" s="36">
        <f>VLOOKUP($H641,[3]IRA!$H$6:$BN$980,AT$1,FALSE)</f>
        <v>0</v>
      </c>
      <c r="AU641" s="36">
        <f>VLOOKUP($H641,[3]IRA!$H$6:$BN$980,AU$1,FALSE)</f>
        <v>0</v>
      </c>
      <c r="AV641" s="36">
        <f>VLOOKUP($H641,[3]IRA!$H$6:$BN$980,AV$1,FALSE)</f>
        <v>0</v>
      </c>
      <c r="AW641" s="36">
        <f>VLOOKUP($H641,[3]IRA!$H$6:$BN$980,AW$1,FALSE)</f>
        <v>0</v>
      </c>
      <c r="AX641" s="36">
        <f>VLOOKUP($H641,[3]IRA!$H$6:$BN$980,AX$1,FALSE)</f>
        <v>0</v>
      </c>
      <c r="AY641" s="36">
        <f>VLOOKUP($H641,[3]IRA!$H$6:$BN$980,AY$1,FALSE)</f>
        <v>0</v>
      </c>
      <c r="AZ641" s="20">
        <f>VLOOKUP(H641,[3]IRA!$H$6:$BO$980,60,FALSE)</f>
        <v>0</v>
      </c>
      <c r="BA641" s="20">
        <f t="shared" si="88"/>
        <v>0</v>
      </c>
      <c r="BB641" s="17">
        <f t="shared" si="89"/>
        <v>0</v>
      </c>
      <c r="BC641" s="36">
        <f>VLOOKUP($H641,[4]IRA!$H$7:$CS$981,BC$1,FALSE)</f>
        <v>0</v>
      </c>
      <c r="BD641" s="36">
        <f>VLOOKUP($H641,[4]IRA!$H$7:$CS$981,BD$1,FALSE)</f>
        <v>0</v>
      </c>
      <c r="BE641" s="36">
        <f>VLOOKUP($H641,[4]IRA!$H$7:$CS$981,BE$1,FALSE)</f>
        <v>0</v>
      </c>
      <c r="BF641" s="36">
        <f>VLOOKUP($H641,[4]IRA!$H$7:$CS$981,BF$1,FALSE)</f>
        <v>0</v>
      </c>
      <c r="BG641" s="36">
        <f>VLOOKUP($H641,[4]IRA!$H$7:$CS$981,BG$1,FALSE)</f>
        <v>0</v>
      </c>
      <c r="BH641" s="36">
        <f>VLOOKUP($H641,[4]IRA!$H$7:$CS$981,BH$1,FALSE)</f>
        <v>0</v>
      </c>
      <c r="BI641" s="36">
        <f>VLOOKUP($H641,[4]IRA!$H$7:$CS$981,BI$1,FALSE)</f>
        <v>0</v>
      </c>
      <c r="BJ641" s="36">
        <f>VLOOKUP($H641,[4]IRA!$H$7:$CS$981,BJ$1,FALSE)</f>
        <v>0</v>
      </c>
      <c r="BK641" s="36">
        <f>VLOOKUP($H641,[4]IRA!$H$7:$CS$981,BK$1,FALSE)</f>
        <v>0</v>
      </c>
      <c r="BL641" s="36">
        <f>VLOOKUP($H641,[4]IRA!$H$7:$CS$981,BL$1,FALSE)</f>
        <v>0</v>
      </c>
      <c r="BM641" s="36">
        <f>VLOOKUP($H641,[4]IRA!$H$7:$CS$981,BM$1,FALSE)</f>
        <v>0</v>
      </c>
      <c r="BN641" s="36">
        <f>VLOOKUP($H641,[4]IRA!$H$7:$CS$981,BN$1,FALSE)</f>
        <v>0</v>
      </c>
      <c r="BO641" s="10">
        <f>VLOOKUP(H641,[4]IRA!$H$7:$CS$981,90,FALSE)</f>
        <v>1.3333333333333333</v>
      </c>
      <c r="BP641" s="10">
        <f t="shared" si="90"/>
        <v>0</v>
      </c>
      <c r="BQ641" s="17">
        <f t="shared" si="91"/>
        <v>0</v>
      </c>
    </row>
    <row r="642" spans="1:69" x14ac:dyDescent="0.3">
      <c r="A642" s="87" t="s">
        <v>2</v>
      </c>
      <c r="B642" s="87" t="s">
        <v>93</v>
      </c>
      <c r="C642" s="88"/>
      <c r="D642" s="87" t="s">
        <v>719</v>
      </c>
      <c r="E642" s="87" t="s">
        <v>820</v>
      </c>
      <c r="F642" s="87" t="s">
        <v>818</v>
      </c>
      <c r="G642" s="88" t="s">
        <v>555</v>
      </c>
      <c r="H642" s="88">
        <v>27678</v>
      </c>
      <c r="I642" s="87" t="s">
        <v>1104</v>
      </c>
      <c r="J642" s="37">
        <f>VLOOKUP($H642,[1]EDA!$H$6:$BN$980,J$1,FALSE)</f>
        <v>0</v>
      </c>
      <c r="K642" s="36">
        <f>VLOOKUP($H642,[1]EDA!$H$6:$BN$980,K$1,FALSE)</f>
        <v>0</v>
      </c>
      <c r="L642" s="36">
        <f>VLOOKUP($H642,[1]EDA!$H$6:$BN$980,L$1,FALSE)</f>
        <v>0</v>
      </c>
      <c r="M642" s="36">
        <f>VLOOKUP($H642,[1]EDA!$H$6:$BN$980,M$1,FALSE)</f>
        <v>0</v>
      </c>
      <c r="N642" s="36">
        <f>VLOOKUP($H642,[1]EDA!$H$6:$BN$980,N$1,FALSE)</f>
        <v>0</v>
      </c>
      <c r="O642" s="36">
        <f>VLOOKUP($H642,[1]EDA!$H$6:$BN$980,O$1,FALSE)</f>
        <v>0</v>
      </c>
      <c r="P642" s="36">
        <f>VLOOKUP($H642,[1]EDA!$H$6:$BN$980,P$1,FALSE)</f>
        <v>0</v>
      </c>
      <c r="Q642" s="36">
        <f>VLOOKUP($H642,[1]EDA!$H$6:$BN$980,Q$1,FALSE)</f>
        <v>0</v>
      </c>
      <c r="R642" s="36">
        <f>VLOOKUP($H642,[1]EDA!$H$6:$BN$980,R$1,FALSE)</f>
        <v>0</v>
      </c>
      <c r="S642" s="36">
        <f>VLOOKUP($H642,[1]EDA!$H$6:$BN$980,S$1,FALSE)</f>
        <v>0</v>
      </c>
      <c r="T642" s="36">
        <f>VLOOKUP($H642,[1]EDA!$H$6:$BN$980,T$1,FALSE)</f>
        <v>0</v>
      </c>
      <c r="U642" s="36">
        <f>VLOOKUP($H642,[1]EDA!$H$6:$BN$980,U$1,FALSE)</f>
        <v>0</v>
      </c>
      <c r="V642" s="10">
        <f>VLOOKUP(H642,[1]EDA!$H$6:$BO$980,60,FALSE)</f>
        <v>0</v>
      </c>
      <c r="W642" s="10">
        <f t="shared" si="84"/>
        <v>0</v>
      </c>
      <c r="X642" s="17">
        <f t="shared" si="85"/>
        <v>0</v>
      </c>
      <c r="Y642" s="36">
        <f>VLOOKUP($H642,[2]EDA!$H$6:$AY$980,Y$1,FALSE)</f>
        <v>0</v>
      </c>
      <c r="Z642" s="36">
        <f>VLOOKUP($H642,[2]EDA!$H$6:$AY$980,Z$1,FALSE)</f>
        <v>0</v>
      </c>
      <c r="AA642" s="36">
        <f>VLOOKUP($H642,[2]EDA!$H$6:$AY$980,AA$1,FALSE)</f>
        <v>0</v>
      </c>
      <c r="AB642" s="36">
        <f>VLOOKUP($H642,[2]EDA!$H$6:$AY$980,AB$1,FALSE)</f>
        <v>0</v>
      </c>
      <c r="AC642" s="36">
        <f>VLOOKUP($H642,[2]EDA!$H$6:$AY$980,AC$1,FALSE)</f>
        <v>0</v>
      </c>
      <c r="AD642" s="36">
        <f>VLOOKUP($H642,[2]EDA!$H$6:$AY$980,AD$1,FALSE)</f>
        <v>0</v>
      </c>
      <c r="AE642" s="36">
        <f>VLOOKUP($H642,[2]EDA!$H$6:$AY$980,AE$1,FALSE)</f>
        <v>0</v>
      </c>
      <c r="AF642" s="36">
        <f>VLOOKUP($H642,[2]EDA!$H$6:$AY$980,AF$1,FALSE)</f>
        <v>0</v>
      </c>
      <c r="AG642" s="36">
        <f>VLOOKUP($H642,[2]EDA!$H$6:$AY$980,AG$1,FALSE)</f>
        <v>0</v>
      </c>
      <c r="AH642" s="36">
        <f>VLOOKUP($H642,[2]EDA!$H$6:$AY$980,AH$1,FALSE)</f>
        <v>0</v>
      </c>
      <c r="AI642" s="36">
        <f>VLOOKUP($H642,[2]EDA!$H$6:$AY$980,AI$1,FALSE)</f>
        <v>0</v>
      </c>
      <c r="AJ642" s="36">
        <f>VLOOKUP($H642,[2]EDA!$H$6:$AY$980,AJ$1,FALSE)</f>
        <v>0</v>
      </c>
      <c r="AK642" s="20">
        <f>VLOOKUP(H642,[2]EDA!$H$6:$AZ$980,45,FALSE)</f>
        <v>0</v>
      </c>
      <c r="AL642" s="39">
        <f t="shared" si="86"/>
        <v>0</v>
      </c>
      <c r="AM642" s="17">
        <f t="shared" si="87"/>
        <v>0</v>
      </c>
      <c r="AN642" s="36">
        <f>VLOOKUP($H642,[3]IRA!$H$6:$BN$980,AN$1,FALSE)</f>
        <v>0</v>
      </c>
      <c r="AO642" s="36">
        <f>VLOOKUP($H642,[3]IRA!$H$6:$BN$980,AO$1,FALSE)</f>
        <v>0</v>
      </c>
      <c r="AP642" s="36">
        <f>VLOOKUP($H642,[3]IRA!$H$6:$BN$980,AP$1,FALSE)</f>
        <v>0</v>
      </c>
      <c r="AQ642" s="36">
        <f>VLOOKUP($H642,[3]IRA!$H$6:$BN$980,AQ$1,FALSE)</f>
        <v>0</v>
      </c>
      <c r="AR642" s="36">
        <f>VLOOKUP($H642,[3]IRA!$H$6:$BN$980,AR$1,FALSE)</f>
        <v>0</v>
      </c>
      <c r="AS642" s="36">
        <f>VLOOKUP($H642,[3]IRA!$H$6:$BN$980,AS$1,FALSE)</f>
        <v>0</v>
      </c>
      <c r="AT642" s="36">
        <f>VLOOKUP($H642,[3]IRA!$H$6:$BN$980,AT$1,FALSE)</f>
        <v>0</v>
      </c>
      <c r="AU642" s="36">
        <f>VLOOKUP($H642,[3]IRA!$H$6:$BN$980,AU$1,FALSE)</f>
        <v>0</v>
      </c>
      <c r="AV642" s="36">
        <f>VLOOKUP($H642,[3]IRA!$H$6:$BN$980,AV$1,FALSE)</f>
        <v>0</v>
      </c>
      <c r="AW642" s="36">
        <f>VLOOKUP($H642,[3]IRA!$H$6:$BN$980,AW$1,FALSE)</f>
        <v>0</v>
      </c>
      <c r="AX642" s="36">
        <f>VLOOKUP($H642,[3]IRA!$H$6:$BN$980,AX$1,FALSE)</f>
        <v>0</v>
      </c>
      <c r="AY642" s="36">
        <f>VLOOKUP($H642,[3]IRA!$H$6:$BN$980,AY$1,FALSE)</f>
        <v>0</v>
      </c>
      <c r="AZ642" s="20">
        <f>VLOOKUP(H642,[3]IRA!$H$6:$BO$980,60,FALSE)</f>
        <v>0</v>
      </c>
      <c r="BA642" s="20">
        <f t="shared" si="88"/>
        <v>0</v>
      </c>
      <c r="BB642" s="17">
        <f t="shared" si="89"/>
        <v>0</v>
      </c>
      <c r="BC642" s="36">
        <f>VLOOKUP($H642,[4]IRA!$H$7:$CS$981,BC$1,FALSE)</f>
        <v>0</v>
      </c>
      <c r="BD642" s="36">
        <f>VLOOKUP($H642,[4]IRA!$H$7:$CS$981,BD$1,FALSE)</f>
        <v>0</v>
      </c>
      <c r="BE642" s="36">
        <f>VLOOKUP($H642,[4]IRA!$H$7:$CS$981,BE$1,FALSE)</f>
        <v>0</v>
      </c>
      <c r="BF642" s="36">
        <f>VLOOKUP($H642,[4]IRA!$H$7:$CS$981,BF$1,FALSE)</f>
        <v>0</v>
      </c>
      <c r="BG642" s="36">
        <f>VLOOKUP($H642,[4]IRA!$H$7:$CS$981,BG$1,FALSE)</f>
        <v>0</v>
      </c>
      <c r="BH642" s="36">
        <f>VLOOKUP($H642,[4]IRA!$H$7:$CS$981,BH$1,FALSE)</f>
        <v>0</v>
      </c>
      <c r="BI642" s="36">
        <f>VLOOKUP($H642,[4]IRA!$H$7:$CS$981,BI$1,FALSE)</f>
        <v>0</v>
      </c>
      <c r="BJ642" s="36">
        <f>VLOOKUP($H642,[4]IRA!$H$7:$CS$981,BJ$1,FALSE)</f>
        <v>0</v>
      </c>
      <c r="BK642" s="36">
        <f>VLOOKUP($H642,[4]IRA!$H$7:$CS$981,BK$1,FALSE)</f>
        <v>0</v>
      </c>
      <c r="BL642" s="36">
        <f>VLOOKUP($H642,[4]IRA!$H$7:$CS$981,BL$1,FALSE)</f>
        <v>0</v>
      </c>
      <c r="BM642" s="36">
        <f>VLOOKUP($H642,[4]IRA!$H$7:$CS$981,BM$1,FALSE)</f>
        <v>0</v>
      </c>
      <c r="BN642" s="36">
        <f>VLOOKUP($H642,[4]IRA!$H$7:$CS$981,BN$1,FALSE)</f>
        <v>0</v>
      </c>
      <c r="BO642" s="10">
        <f>VLOOKUP(H642,[4]IRA!$H$7:$CS$981,90,FALSE)</f>
        <v>0</v>
      </c>
      <c r="BP642" s="10">
        <f t="shared" si="90"/>
        <v>0</v>
      </c>
      <c r="BQ642" s="17">
        <f t="shared" si="91"/>
        <v>0</v>
      </c>
    </row>
    <row r="643" spans="1:69" x14ac:dyDescent="0.3">
      <c r="A643" s="87" t="s">
        <v>2</v>
      </c>
      <c r="B643" s="87" t="s">
        <v>40</v>
      </c>
      <c r="C643" s="88"/>
      <c r="D643" s="87" t="s">
        <v>719</v>
      </c>
      <c r="E643" s="87" t="s">
        <v>820</v>
      </c>
      <c r="F643" s="87" t="s">
        <v>818</v>
      </c>
      <c r="G643" s="88" t="s">
        <v>895</v>
      </c>
      <c r="H643" s="88">
        <v>27696</v>
      </c>
      <c r="I643" s="87" t="s">
        <v>1105</v>
      </c>
      <c r="J643" s="37">
        <f>VLOOKUP($H643,[1]EDA!$H$6:$BN$980,J$1,FALSE)</f>
        <v>0</v>
      </c>
      <c r="K643" s="36">
        <f>VLOOKUP($H643,[1]EDA!$H$6:$BN$980,K$1,FALSE)</f>
        <v>0</v>
      </c>
      <c r="L643" s="36">
        <f>VLOOKUP($H643,[1]EDA!$H$6:$BN$980,L$1,FALSE)</f>
        <v>0</v>
      </c>
      <c r="M643" s="36">
        <f>VLOOKUP($H643,[1]EDA!$H$6:$BN$980,M$1,FALSE)</f>
        <v>0</v>
      </c>
      <c r="N643" s="36">
        <f>VLOOKUP($H643,[1]EDA!$H$6:$BN$980,N$1,FALSE)</f>
        <v>0</v>
      </c>
      <c r="O643" s="36">
        <f>VLOOKUP($H643,[1]EDA!$H$6:$BN$980,O$1,FALSE)</f>
        <v>0</v>
      </c>
      <c r="P643" s="36">
        <f>VLOOKUP($H643,[1]EDA!$H$6:$BN$980,P$1,FALSE)</f>
        <v>0</v>
      </c>
      <c r="Q643" s="36">
        <f>VLOOKUP($H643,[1]EDA!$H$6:$BN$980,Q$1,FALSE)</f>
        <v>0</v>
      </c>
      <c r="R643" s="36">
        <f>VLOOKUP($H643,[1]EDA!$H$6:$BN$980,R$1,FALSE)</f>
        <v>0</v>
      </c>
      <c r="S643" s="36">
        <f>VLOOKUP($H643,[1]EDA!$H$6:$BN$980,S$1,FALSE)</f>
        <v>0</v>
      </c>
      <c r="T643" s="36">
        <f>VLOOKUP($H643,[1]EDA!$H$6:$BN$980,T$1,FALSE)</f>
        <v>0</v>
      </c>
      <c r="U643" s="36">
        <f>VLOOKUP($H643,[1]EDA!$H$6:$BN$980,U$1,FALSE)</f>
        <v>0</v>
      </c>
      <c r="V643" s="10">
        <f>VLOOKUP(H643,[1]EDA!$H$6:$BO$980,60,FALSE)</f>
        <v>0</v>
      </c>
      <c r="W643" s="10">
        <f t="shared" si="84"/>
        <v>0</v>
      </c>
      <c r="X643" s="17">
        <f t="shared" si="85"/>
        <v>0</v>
      </c>
      <c r="Y643" s="36">
        <f>VLOOKUP($H643,[2]EDA!$H$6:$AY$980,Y$1,FALSE)</f>
        <v>0</v>
      </c>
      <c r="Z643" s="36">
        <f>VLOOKUP($H643,[2]EDA!$H$6:$AY$980,Z$1,FALSE)</f>
        <v>0</v>
      </c>
      <c r="AA643" s="36">
        <f>VLOOKUP($H643,[2]EDA!$H$6:$AY$980,AA$1,FALSE)</f>
        <v>0</v>
      </c>
      <c r="AB643" s="36">
        <f>VLOOKUP($H643,[2]EDA!$H$6:$AY$980,AB$1,FALSE)</f>
        <v>0</v>
      </c>
      <c r="AC643" s="36">
        <f>VLOOKUP($H643,[2]EDA!$H$6:$AY$980,AC$1,FALSE)</f>
        <v>0</v>
      </c>
      <c r="AD643" s="36">
        <f>VLOOKUP($H643,[2]EDA!$H$6:$AY$980,AD$1,FALSE)</f>
        <v>0</v>
      </c>
      <c r="AE643" s="36">
        <f>VLOOKUP($H643,[2]EDA!$H$6:$AY$980,AE$1,FALSE)</f>
        <v>0</v>
      </c>
      <c r="AF643" s="36">
        <f>VLOOKUP($H643,[2]EDA!$H$6:$AY$980,AF$1,FALSE)</f>
        <v>0</v>
      </c>
      <c r="AG643" s="36">
        <f>VLOOKUP($H643,[2]EDA!$H$6:$AY$980,AG$1,FALSE)</f>
        <v>0</v>
      </c>
      <c r="AH643" s="36">
        <f>VLOOKUP($H643,[2]EDA!$H$6:$AY$980,AH$1,FALSE)</f>
        <v>0</v>
      </c>
      <c r="AI643" s="36">
        <f>VLOOKUP($H643,[2]EDA!$H$6:$AY$980,AI$1,FALSE)</f>
        <v>0</v>
      </c>
      <c r="AJ643" s="36">
        <f>VLOOKUP($H643,[2]EDA!$H$6:$AY$980,AJ$1,FALSE)</f>
        <v>0</v>
      </c>
      <c r="AK643" s="20">
        <f>VLOOKUP(H643,[2]EDA!$H$6:$AZ$980,45,FALSE)</f>
        <v>0</v>
      </c>
      <c r="AL643" s="39">
        <f t="shared" si="86"/>
        <v>0</v>
      </c>
      <c r="AM643" s="17">
        <f t="shared" si="87"/>
        <v>0</v>
      </c>
      <c r="AN643" s="36">
        <f>VLOOKUP($H643,[3]IRA!$H$6:$BN$980,AN$1,FALSE)</f>
        <v>0</v>
      </c>
      <c r="AO643" s="36">
        <f>VLOOKUP($H643,[3]IRA!$H$6:$BN$980,AO$1,FALSE)</f>
        <v>0</v>
      </c>
      <c r="AP643" s="36">
        <f>VLOOKUP($H643,[3]IRA!$H$6:$BN$980,AP$1,FALSE)</f>
        <v>0</v>
      </c>
      <c r="AQ643" s="36">
        <f>VLOOKUP($H643,[3]IRA!$H$6:$BN$980,AQ$1,FALSE)</f>
        <v>0</v>
      </c>
      <c r="AR643" s="36">
        <f>VLOOKUP($H643,[3]IRA!$H$6:$BN$980,AR$1,FALSE)</f>
        <v>0</v>
      </c>
      <c r="AS643" s="36">
        <f>VLOOKUP($H643,[3]IRA!$H$6:$BN$980,AS$1,FALSE)</f>
        <v>0</v>
      </c>
      <c r="AT643" s="36">
        <f>VLOOKUP($H643,[3]IRA!$H$6:$BN$980,AT$1,FALSE)</f>
        <v>0</v>
      </c>
      <c r="AU643" s="36">
        <f>VLOOKUP($H643,[3]IRA!$H$6:$BN$980,AU$1,FALSE)</f>
        <v>0</v>
      </c>
      <c r="AV643" s="36">
        <f>VLOOKUP($H643,[3]IRA!$H$6:$BN$980,AV$1,FALSE)</f>
        <v>0</v>
      </c>
      <c r="AW643" s="36">
        <f>VLOOKUP($H643,[3]IRA!$H$6:$BN$980,AW$1,FALSE)</f>
        <v>0</v>
      </c>
      <c r="AX643" s="36">
        <f>VLOOKUP($H643,[3]IRA!$H$6:$BN$980,AX$1,FALSE)</f>
        <v>0</v>
      </c>
      <c r="AY643" s="36">
        <f>VLOOKUP($H643,[3]IRA!$H$6:$BN$980,AY$1,FALSE)</f>
        <v>0</v>
      </c>
      <c r="AZ643" s="20">
        <f>VLOOKUP(H643,[3]IRA!$H$6:$BO$980,60,FALSE)</f>
        <v>0</v>
      </c>
      <c r="BA643" s="20">
        <f t="shared" si="88"/>
        <v>0</v>
      </c>
      <c r="BB643" s="17">
        <f t="shared" si="89"/>
        <v>0</v>
      </c>
      <c r="BC643" s="36">
        <f>VLOOKUP($H643,[4]IRA!$H$7:$CS$981,BC$1,FALSE)</f>
        <v>0</v>
      </c>
      <c r="BD643" s="36">
        <f>VLOOKUP($H643,[4]IRA!$H$7:$CS$981,BD$1,FALSE)</f>
        <v>0</v>
      </c>
      <c r="BE643" s="36">
        <f>VLOOKUP($H643,[4]IRA!$H$7:$CS$981,BE$1,FALSE)</f>
        <v>0</v>
      </c>
      <c r="BF643" s="36">
        <f>VLOOKUP($H643,[4]IRA!$H$7:$CS$981,BF$1,FALSE)</f>
        <v>0</v>
      </c>
      <c r="BG643" s="36">
        <f>VLOOKUP($H643,[4]IRA!$H$7:$CS$981,BG$1,FALSE)</f>
        <v>0</v>
      </c>
      <c r="BH643" s="36">
        <f>VLOOKUP($H643,[4]IRA!$H$7:$CS$981,BH$1,FALSE)</f>
        <v>0</v>
      </c>
      <c r="BI643" s="36">
        <f>VLOOKUP($H643,[4]IRA!$H$7:$CS$981,BI$1,FALSE)</f>
        <v>0</v>
      </c>
      <c r="BJ643" s="36">
        <f>VLOOKUP($H643,[4]IRA!$H$7:$CS$981,BJ$1,FALSE)</f>
        <v>0</v>
      </c>
      <c r="BK643" s="36">
        <f>VLOOKUP($H643,[4]IRA!$H$7:$CS$981,BK$1,FALSE)</f>
        <v>0</v>
      </c>
      <c r="BL643" s="36">
        <f>VLOOKUP($H643,[4]IRA!$H$7:$CS$981,BL$1,FALSE)</f>
        <v>0</v>
      </c>
      <c r="BM643" s="36">
        <f>VLOOKUP($H643,[4]IRA!$H$7:$CS$981,BM$1,FALSE)</f>
        <v>0</v>
      </c>
      <c r="BN643" s="36">
        <f>VLOOKUP($H643,[4]IRA!$H$7:$CS$981,BN$1,FALSE)</f>
        <v>0</v>
      </c>
      <c r="BO643" s="10">
        <f>VLOOKUP(H643,[4]IRA!$H$7:$CS$981,90,FALSE)</f>
        <v>0</v>
      </c>
      <c r="BP643" s="10">
        <f t="shared" si="90"/>
        <v>0</v>
      </c>
      <c r="BQ643" s="17">
        <f t="shared" si="91"/>
        <v>0</v>
      </c>
    </row>
    <row r="644" spans="1:69" x14ac:dyDescent="0.3">
      <c r="A644" s="87" t="s">
        <v>2</v>
      </c>
      <c r="B644" s="87" t="s">
        <v>228</v>
      </c>
      <c r="C644" s="88"/>
      <c r="D644" s="87" t="s">
        <v>719</v>
      </c>
      <c r="E644" s="87" t="s">
        <v>820</v>
      </c>
      <c r="F644" s="87" t="s">
        <v>818</v>
      </c>
      <c r="G644" s="88" t="s">
        <v>555</v>
      </c>
      <c r="H644" s="88">
        <v>27721</v>
      </c>
      <c r="I644" s="87" t="s">
        <v>1106</v>
      </c>
      <c r="J644" s="37">
        <f>VLOOKUP($H644,[1]EDA!$H$6:$BN$980,J$1,FALSE)</f>
        <v>0</v>
      </c>
      <c r="K644" s="36">
        <f>VLOOKUP($H644,[1]EDA!$H$6:$BN$980,K$1,FALSE)</f>
        <v>0</v>
      </c>
      <c r="L644" s="36">
        <f>VLOOKUP($H644,[1]EDA!$H$6:$BN$980,L$1,FALSE)</f>
        <v>0</v>
      </c>
      <c r="M644" s="36">
        <f>VLOOKUP($H644,[1]EDA!$H$6:$BN$980,M$1,FALSE)</f>
        <v>0</v>
      </c>
      <c r="N644" s="36">
        <f>VLOOKUP($H644,[1]EDA!$H$6:$BN$980,N$1,FALSE)</f>
        <v>0</v>
      </c>
      <c r="O644" s="36">
        <f>VLOOKUP($H644,[1]EDA!$H$6:$BN$980,O$1,FALSE)</f>
        <v>0</v>
      </c>
      <c r="P644" s="36">
        <f>VLOOKUP($H644,[1]EDA!$H$6:$BN$980,P$1,FALSE)</f>
        <v>0</v>
      </c>
      <c r="Q644" s="36">
        <f>VLOOKUP($H644,[1]EDA!$H$6:$BN$980,Q$1,FALSE)</f>
        <v>0</v>
      </c>
      <c r="R644" s="36">
        <f>VLOOKUP($H644,[1]EDA!$H$6:$BN$980,R$1,FALSE)</f>
        <v>0</v>
      </c>
      <c r="S644" s="36">
        <f>VLOOKUP($H644,[1]EDA!$H$6:$BN$980,S$1,FALSE)</f>
        <v>0</v>
      </c>
      <c r="T644" s="36">
        <f>VLOOKUP($H644,[1]EDA!$H$6:$BN$980,T$1,FALSE)</f>
        <v>0</v>
      </c>
      <c r="U644" s="36">
        <f>VLOOKUP($H644,[1]EDA!$H$6:$BN$980,U$1,FALSE)</f>
        <v>0</v>
      </c>
      <c r="V644" s="10">
        <f>VLOOKUP(H644,[1]EDA!$H$6:$BO$980,60,FALSE)</f>
        <v>0</v>
      </c>
      <c r="W644" s="10">
        <f t="shared" si="84"/>
        <v>0</v>
      </c>
      <c r="X644" s="17">
        <f t="shared" si="85"/>
        <v>0</v>
      </c>
      <c r="Y644" s="36">
        <f>VLOOKUP($H644,[2]EDA!$H$6:$AY$980,Y$1,FALSE)</f>
        <v>0</v>
      </c>
      <c r="Z644" s="36">
        <f>VLOOKUP($H644,[2]EDA!$H$6:$AY$980,Z$1,FALSE)</f>
        <v>0</v>
      </c>
      <c r="AA644" s="36">
        <f>VLOOKUP($H644,[2]EDA!$H$6:$AY$980,AA$1,FALSE)</f>
        <v>0</v>
      </c>
      <c r="AB644" s="36">
        <f>VLOOKUP($H644,[2]EDA!$H$6:$AY$980,AB$1,FALSE)</f>
        <v>0</v>
      </c>
      <c r="AC644" s="36">
        <f>VLOOKUP($H644,[2]EDA!$H$6:$AY$980,AC$1,FALSE)</f>
        <v>0</v>
      </c>
      <c r="AD644" s="36">
        <f>VLOOKUP($H644,[2]EDA!$H$6:$AY$980,AD$1,FALSE)</f>
        <v>0</v>
      </c>
      <c r="AE644" s="36">
        <f>VLOOKUP($H644,[2]EDA!$H$6:$AY$980,AE$1,FALSE)</f>
        <v>0</v>
      </c>
      <c r="AF644" s="36">
        <f>VLOOKUP($H644,[2]EDA!$H$6:$AY$980,AF$1,FALSE)</f>
        <v>0</v>
      </c>
      <c r="AG644" s="36">
        <f>VLOOKUP($H644,[2]EDA!$H$6:$AY$980,AG$1,FALSE)</f>
        <v>0</v>
      </c>
      <c r="AH644" s="36">
        <f>VLOOKUP($H644,[2]EDA!$H$6:$AY$980,AH$1,FALSE)</f>
        <v>0</v>
      </c>
      <c r="AI644" s="36">
        <f>VLOOKUP($H644,[2]EDA!$H$6:$AY$980,AI$1,FALSE)</f>
        <v>0</v>
      </c>
      <c r="AJ644" s="36">
        <f>VLOOKUP($H644,[2]EDA!$H$6:$AY$980,AJ$1,FALSE)</f>
        <v>0</v>
      </c>
      <c r="AK644" s="20">
        <f>VLOOKUP(H644,[2]EDA!$H$6:$AZ$980,45,FALSE)</f>
        <v>0</v>
      </c>
      <c r="AL644" s="39">
        <f t="shared" si="86"/>
        <v>0</v>
      </c>
      <c r="AM644" s="17">
        <f t="shared" si="87"/>
        <v>0</v>
      </c>
      <c r="AN644" s="36">
        <f>VLOOKUP($H644,[3]IRA!$H$6:$BN$980,AN$1,FALSE)</f>
        <v>0</v>
      </c>
      <c r="AO644" s="36">
        <f>VLOOKUP($H644,[3]IRA!$H$6:$BN$980,AO$1,FALSE)</f>
        <v>0</v>
      </c>
      <c r="AP644" s="36">
        <f>VLOOKUP($H644,[3]IRA!$H$6:$BN$980,AP$1,FALSE)</f>
        <v>0</v>
      </c>
      <c r="AQ644" s="36">
        <f>VLOOKUP($H644,[3]IRA!$H$6:$BN$980,AQ$1,FALSE)</f>
        <v>0</v>
      </c>
      <c r="AR644" s="36">
        <f>VLOOKUP($H644,[3]IRA!$H$6:$BN$980,AR$1,FALSE)</f>
        <v>0</v>
      </c>
      <c r="AS644" s="36">
        <f>VLOOKUP($H644,[3]IRA!$H$6:$BN$980,AS$1,FALSE)</f>
        <v>0</v>
      </c>
      <c r="AT644" s="36">
        <f>VLOOKUP($H644,[3]IRA!$H$6:$BN$980,AT$1,FALSE)</f>
        <v>0</v>
      </c>
      <c r="AU644" s="36">
        <f>VLOOKUP($H644,[3]IRA!$H$6:$BN$980,AU$1,FALSE)</f>
        <v>0</v>
      </c>
      <c r="AV644" s="36">
        <f>VLOOKUP($H644,[3]IRA!$H$6:$BN$980,AV$1,FALSE)</f>
        <v>0</v>
      </c>
      <c r="AW644" s="36">
        <f>VLOOKUP($H644,[3]IRA!$H$6:$BN$980,AW$1,FALSE)</f>
        <v>0</v>
      </c>
      <c r="AX644" s="36">
        <f>VLOOKUP($H644,[3]IRA!$H$6:$BN$980,AX$1,FALSE)</f>
        <v>0</v>
      </c>
      <c r="AY644" s="36">
        <f>VLOOKUP($H644,[3]IRA!$H$6:$BN$980,AY$1,FALSE)</f>
        <v>0</v>
      </c>
      <c r="AZ644" s="20">
        <f>VLOOKUP(H644,[3]IRA!$H$6:$BO$980,60,FALSE)</f>
        <v>0</v>
      </c>
      <c r="BA644" s="20">
        <f t="shared" si="88"/>
        <v>0</v>
      </c>
      <c r="BB644" s="17">
        <f t="shared" si="89"/>
        <v>0</v>
      </c>
      <c r="BC644" s="36">
        <f>VLOOKUP($H644,[4]IRA!$H$7:$CS$981,BC$1,FALSE)</f>
        <v>0</v>
      </c>
      <c r="BD644" s="36">
        <f>VLOOKUP($H644,[4]IRA!$H$7:$CS$981,BD$1,FALSE)</f>
        <v>0</v>
      </c>
      <c r="BE644" s="36">
        <f>VLOOKUP($H644,[4]IRA!$H$7:$CS$981,BE$1,FALSE)</f>
        <v>0</v>
      </c>
      <c r="BF644" s="36">
        <f>VLOOKUP($H644,[4]IRA!$H$7:$CS$981,BF$1,FALSE)</f>
        <v>0</v>
      </c>
      <c r="BG644" s="36">
        <f>VLOOKUP($H644,[4]IRA!$H$7:$CS$981,BG$1,FALSE)</f>
        <v>0</v>
      </c>
      <c r="BH644" s="36">
        <f>VLOOKUP($H644,[4]IRA!$H$7:$CS$981,BH$1,FALSE)</f>
        <v>0</v>
      </c>
      <c r="BI644" s="36">
        <f>VLOOKUP($H644,[4]IRA!$H$7:$CS$981,BI$1,FALSE)</f>
        <v>0</v>
      </c>
      <c r="BJ644" s="36">
        <f>VLOOKUP($H644,[4]IRA!$H$7:$CS$981,BJ$1,FALSE)</f>
        <v>0</v>
      </c>
      <c r="BK644" s="36">
        <f>VLOOKUP($H644,[4]IRA!$H$7:$CS$981,BK$1,FALSE)</f>
        <v>0</v>
      </c>
      <c r="BL644" s="36">
        <f>VLOOKUP($H644,[4]IRA!$H$7:$CS$981,BL$1,FALSE)</f>
        <v>0</v>
      </c>
      <c r="BM644" s="36">
        <f>VLOOKUP($H644,[4]IRA!$H$7:$CS$981,BM$1,FALSE)</f>
        <v>0</v>
      </c>
      <c r="BN644" s="36">
        <f>VLOOKUP($H644,[4]IRA!$H$7:$CS$981,BN$1,FALSE)</f>
        <v>0</v>
      </c>
      <c r="BO644" s="10">
        <f>VLOOKUP(H644,[4]IRA!$H$7:$CS$981,90,FALSE)</f>
        <v>0</v>
      </c>
      <c r="BP644" s="10">
        <f t="shared" si="90"/>
        <v>0</v>
      </c>
      <c r="BQ644" s="17">
        <f t="shared" si="91"/>
        <v>0</v>
      </c>
    </row>
    <row r="645" spans="1:69" x14ac:dyDescent="0.3">
      <c r="A645" s="87" t="s">
        <v>2</v>
      </c>
      <c r="B645" s="87" t="s">
        <v>93</v>
      </c>
      <c r="C645" s="88"/>
      <c r="D645" s="87" t="s">
        <v>719</v>
      </c>
      <c r="E645" s="87" t="s">
        <v>820</v>
      </c>
      <c r="F645" s="87" t="s">
        <v>818</v>
      </c>
      <c r="G645" s="88" t="s">
        <v>555</v>
      </c>
      <c r="H645" s="88">
        <v>27746</v>
      </c>
      <c r="I645" s="87" t="s">
        <v>1107</v>
      </c>
      <c r="J645" s="37">
        <f>VLOOKUP($H645,[1]EDA!$H$6:$BN$980,J$1,FALSE)</f>
        <v>0</v>
      </c>
      <c r="K645" s="36">
        <f>VLOOKUP($H645,[1]EDA!$H$6:$BN$980,K$1,FALSE)</f>
        <v>0</v>
      </c>
      <c r="L645" s="36">
        <f>VLOOKUP($H645,[1]EDA!$H$6:$BN$980,L$1,FALSE)</f>
        <v>0</v>
      </c>
      <c r="M645" s="36">
        <f>VLOOKUP($H645,[1]EDA!$H$6:$BN$980,M$1,FALSE)</f>
        <v>0</v>
      </c>
      <c r="N645" s="36">
        <f>VLOOKUP($H645,[1]EDA!$H$6:$BN$980,N$1,FALSE)</f>
        <v>0</v>
      </c>
      <c r="O645" s="36">
        <f>VLOOKUP($H645,[1]EDA!$H$6:$BN$980,O$1,FALSE)</f>
        <v>0</v>
      </c>
      <c r="P645" s="36">
        <f>VLOOKUP($H645,[1]EDA!$H$6:$BN$980,P$1,FALSE)</f>
        <v>0</v>
      </c>
      <c r="Q645" s="36">
        <f>VLOOKUP($H645,[1]EDA!$H$6:$BN$980,Q$1,FALSE)</f>
        <v>0</v>
      </c>
      <c r="R645" s="36">
        <f>VLOOKUP($H645,[1]EDA!$H$6:$BN$980,R$1,FALSE)</f>
        <v>0</v>
      </c>
      <c r="S645" s="36">
        <f>VLOOKUP($H645,[1]EDA!$H$6:$BN$980,S$1,FALSE)</f>
        <v>0</v>
      </c>
      <c r="T645" s="36">
        <f>VLOOKUP($H645,[1]EDA!$H$6:$BN$980,T$1,FALSE)</f>
        <v>0</v>
      </c>
      <c r="U645" s="36">
        <f>VLOOKUP($H645,[1]EDA!$H$6:$BN$980,U$1,FALSE)</f>
        <v>0</v>
      </c>
      <c r="V645" s="10">
        <f>VLOOKUP(H645,[1]EDA!$H$6:$BO$980,60,FALSE)</f>
        <v>0</v>
      </c>
      <c r="W645" s="10">
        <f t="shared" si="84"/>
        <v>0</v>
      </c>
      <c r="X645" s="17">
        <f t="shared" si="85"/>
        <v>0</v>
      </c>
      <c r="Y645" s="36">
        <f>VLOOKUP($H645,[2]EDA!$H$6:$AY$980,Y$1,FALSE)</f>
        <v>0</v>
      </c>
      <c r="Z645" s="36">
        <f>VLOOKUP($H645,[2]EDA!$H$6:$AY$980,Z$1,FALSE)</f>
        <v>0</v>
      </c>
      <c r="AA645" s="36">
        <f>VLOOKUP($H645,[2]EDA!$H$6:$AY$980,AA$1,FALSE)</f>
        <v>0</v>
      </c>
      <c r="AB645" s="36">
        <f>VLOOKUP($H645,[2]EDA!$H$6:$AY$980,AB$1,FALSE)</f>
        <v>0</v>
      </c>
      <c r="AC645" s="36">
        <f>VLOOKUP($H645,[2]EDA!$H$6:$AY$980,AC$1,FALSE)</f>
        <v>0</v>
      </c>
      <c r="AD645" s="36">
        <f>VLOOKUP($H645,[2]EDA!$H$6:$AY$980,AD$1,FALSE)</f>
        <v>0</v>
      </c>
      <c r="AE645" s="36">
        <f>VLOOKUP($H645,[2]EDA!$H$6:$AY$980,AE$1,FALSE)</f>
        <v>0</v>
      </c>
      <c r="AF645" s="36">
        <f>VLOOKUP($H645,[2]EDA!$H$6:$AY$980,AF$1,FALSE)</f>
        <v>0</v>
      </c>
      <c r="AG645" s="36">
        <f>VLOOKUP($H645,[2]EDA!$H$6:$AY$980,AG$1,FALSE)</f>
        <v>0</v>
      </c>
      <c r="AH645" s="36">
        <f>VLOOKUP($H645,[2]EDA!$H$6:$AY$980,AH$1,FALSE)</f>
        <v>0</v>
      </c>
      <c r="AI645" s="36">
        <f>VLOOKUP($H645,[2]EDA!$H$6:$AY$980,AI$1,FALSE)</f>
        <v>0</v>
      </c>
      <c r="AJ645" s="36">
        <f>VLOOKUP($H645,[2]EDA!$H$6:$AY$980,AJ$1,FALSE)</f>
        <v>0</v>
      </c>
      <c r="AK645" s="20">
        <f>VLOOKUP(H645,[2]EDA!$H$6:$AZ$980,45,FALSE)</f>
        <v>0</v>
      </c>
      <c r="AL645" s="39">
        <f t="shared" si="86"/>
        <v>0</v>
      </c>
      <c r="AM645" s="17">
        <f t="shared" si="87"/>
        <v>0</v>
      </c>
      <c r="AN645" s="36">
        <f>VLOOKUP($H645,[3]IRA!$H$6:$BN$980,AN$1,FALSE)</f>
        <v>0</v>
      </c>
      <c r="AO645" s="36">
        <f>VLOOKUP($H645,[3]IRA!$H$6:$BN$980,AO$1,FALSE)</f>
        <v>0</v>
      </c>
      <c r="AP645" s="36">
        <f>VLOOKUP($H645,[3]IRA!$H$6:$BN$980,AP$1,FALSE)</f>
        <v>0</v>
      </c>
      <c r="AQ645" s="36">
        <f>VLOOKUP($H645,[3]IRA!$H$6:$BN$980,AQ$1,FALSE)</f>
        <v>0</v>
      </c>
      <c r="AR645" s="36">
        <f>VLOOKUP($H645,[3]IRA!$H$6:$BN$980,AR$1,FALSE)</f>
        <v>0</v>
      </c>
      <c r="AS645" s="36">
        <f>VLOOKUP($H645,[3]IRA!$H$6:$BN$980,AS$1,FALSE)</f>
        <v>0</v>
      </c>
      <c r="AT645" s="36">
        <f>VLOOKUP($H645,[3]IRA!$H$6:$BN$980,AT$1,FALSE)</f>
        <v>0</v>
      </c>
      <c r="AU645" s="36">
        <f>VLOOKUP($H645,[3]IRA!$H$6:$BN$980,AU$1,FALSE)</f>
        <v>0</v>
      </c>
      <c r="AV645" s="36">
        <f>VLOOKUP($H645,[3]IRA!$H$6:$BN$980,AV$1,FALSE)</f>
        <v>0</v>
      </c>
      <c r="AW645" s="36">
        <f>VLOOKUP($H645,[3]IRA!$H$6:$BN$980,AW$1,FALSE)</f>
        <v>0</v>
      </c>
      <c r="AX645" s="36">
        <f>VLOOKUP($H645,[3]IRA!$H$6:$BN$980,AX$1,FALSE)</f>
        <v>0</v>
      </c>
      <c r="AY645" s="36">
        <f>VLOOKUP($H645,[3]IRA!$H$6:$BN$980,AY$1,FALSE)</f>
        <v>0</v>
      </c>
      <c r="AZ645" s="20">
        <f>VLOOKUP(H645,[3]IRA!$H$6:$BO$980,60,FALSE)</f>
        <v>0</v>
      </c>
      <c r="BA645" s="20">
        <f t="shared" si="88"/>
        <v>0</v>
      </c>
      <c r="BB645" s="17">
        <f t="shared" si="89"/>
        <v>0</v>
      </c>
      <c r="BC645" s="36">
        <f>VLOOKUP($H645,[4]IRA!$H$7:$CS$981,BC$1,FALSE)</f>
        <v>0</v>
      </c>
      <c r="BD645" s="36">
        <f>VLOOKUP($H645,[4]IRA!$H$7:$CS$981,BD$1,FALSE)</f>
        <v>0</v>
      </c>
      <c r="BE645" s="36">
        <f>VLOOKUP($H645,[4]IRA!$H$7:$CS$981,BE$1,FALSE)</f>
        <v>0</v>
      </c>
      <c r="BF645" s="36">
        <f>VLOOKUP($H645,[4]IRA!$H$7:$CS$981,BF$1,FALSE)</f>
        <v>0</v>
      </c>
      <c r="BG645" s="36">
        <f>VLOOKUP($H645,[4]IRA!$H$7:$CS$981,BG$1,FALSE)</f>
        <v>0</v>
      </c>
      <c r="BH645" s="36">
        <f>VLOOKUP($H645,[4]IRA!$H$7:$CS$981,BH$1,FALSE)</f>
        <v>0</v>
      </c>
      <c r="BI645" s="36">
        <f>VLOOKUP($H645,[4]IRA!$H$7:$CS$981,BI$1,FALSE)</f>
        <v>0</v>
      </c>
      <c r="BJ645" s="36">
        <f>VLOOKUP($H645,[4]IRA!$H$7:$CS$981,BJ$1,FALSE)</f>
        <v>0</v>
      </c>
      <c r="BK645" s="36">
        <f>VLOOKUP($H645,[4]IRA!$H$7:$CS$981,BK$1,FALSE)</f>
        <v>0</v>
      </c>
      <c r="BL645" s="36">
        <f>VLOOKUP($H645,[4]IRA!$H$7:$CS$981,BL$1,FALSE)</f>
        <v>0</v>
      </c>
      <c r="BM645" s="36">
        <f>VLOOKUP($H645,[4]IRA!$H$7:$CS$981,BM$1,FALSE)</f>
        <v>0</v>
      </c>
      <c r="BN645" s="36">
        <f>VLOOKUP($H645,[4]IRA!$H$7:$CS$981,BN$1,FALSE)</f>
        <v>0</v>
      </c>
      <c r="BO645" s="10">
        <f>VLOOKUP(H645,[4]IRA!$H$7:$CS$981,90,FALSE)</f>
        <v>0</v>
      </c>
      <c r="BP645" s="10">
        <f t="shared" si="90"/>
        <v>0</v>
      </c>
      <c r="BQ645" s="17">
        <f t="shared" si="91"/>
        <v>0</v>
      </c>
    </row>
    <row r="646" spans="1:69" x14ac:dyDescent="0.3">
      <c r="A646" s="87" t="s">
        <v>2</v>
      </c>
      <c r="B646" s="87" t="s">
        <v>40</v>
      </c>
      <c r="C646" s="88"/>
      <c r="D646" s="87" t="s">
        <v>719</v>
      </c>
      <c r="E646" s="87" t="s">
        <v>820</v>
      </c>
      <c r="F646" s="87" t="s">
        <v>818</v>
      </c>
      <c r="G646" s="88" t="s">
        <v>555</v>
      </c>
      <c r="H646" s="88">
        <v>27822</v>
      </c>
      <c r="I646" s="87" t="s">
        <v>1108</v>
      </c>
      <c r="J646" s="37">
        <f>VLOOKUP($H646,[1]EDA!$H$6:$BN$980,J$1,FALSE)</f>
        <v>0</v>
      </c>
      <c r="K646" s="36">
        <f>VLOOKUP($H646,[1]EDA!$H$6:$BN$980,K$1,FALSE)</f>
        <v>0</v>
      </c>
      <c r="L646" s="36">
        <f>VLOOKUP($H646,[1]EDA!$H$6:$BN$980,L$1,FALSE)</f>
        <v>0</v>
      </c>
      <c r="M646" s="36">
        <f>VLOOKUP($H646,[1]EDA!$H$6:$BN$980,M$1,FALSE)</f>
        <v>0</v>
      </c>
      <c r="N646" s="36">
        <f>VLOOKUP($H646,[1]EDA!$H$6:$BN$980,N$1,FALSE)</f>
        <v>0</v>
      </c>
      <c r="O646" s="36">
        <f>VLOOKUP($H646,[1]EDA!$H$6:$BN$980,O$1,FALSE)</f>
        <v>0</v>
      </c>
      <c r="P646" s="36">
        <f>VLOOKUP($H646,[1]EDA!$H$6:$BN$980,P$1,FALSE)</f>
        <v>0</v>
      </c>
      <c r="Q646" s="36">
        <f>VLOOKUP($H646,[1]EDA!$H$6:$BN$980,Q$1,FALSE)</f>
        <v>0</v>
      </c>
      <c r="R646" s="36">
        <f>VLOOKUP($H646,[1]EDA!$H$6:$BN$980,R$1,FALSE)</f>
        <v>0</v>
      </c>
      <c r="S646" s="36">
        <f>VLOOKUP($H646,[1]EDA!$H$6:$BN$980,S$1,FALSE)</f>
        <v>0</v>
      </c>
      <c r="T646" s="36">
        <f>VLOOKUP($H646,[1]EDA!$H$6:$BN$980,T$1,FALSE)</f>
        <v>0</v>
      </c>
      <c r="U646" s="36">
        <f>VLOOKUP($H646,[1]EDA!$H$6:$BN$980,U$1,FALSE)</f>
        <v>0</v>
      </c>
      <c r="V646" s="10">
        <f>VLOOKUP(H646,[1]EDA!$H$6:$BO$980,60,FALSE)</f>
        <v>0</v>
      </c>
      <c r="W646" s="10">
        <f t="shared" si="84"/>
        <v>0</v>
      </c>
      <c r="X646" s="17">
        <f t="shared" si="85"/>
        <v>0</v>
      </c>
      <c r="Y646" s="36">
        <f>VLOOKUP($H646,[2]EDA!$H$6:$AY$980,Y$1,FALSE)</f>
        <v>0</v>
      </c>
      <c r="Z646" s="36">
        <f>VLOOKUP($H646,[2]EDA!$H$6:$AY$980,Z$1,FALSE)</f>
        <v>0</v>
      </c>
      <c r="AA646" s="36">
        <f>VLOOKUP($H646,[2]EDA!$H$6:$AY$980,AA$1,FALSE)</f>
        <v>0</v>
      </c>
      <c r="AB646" s="36">
        <f>VLOOKUP($H646,[2]EDA!$H$6:$AY$980,AB$1,FALSE)</f>
        <v>0</v>
      </c>
      <c r="AC646" s="36">
        <f>VLOOKUP($H646,[2]EDA!$H$6:$AY$980,AC$1,FALSE)</f>
        <v>0</v>
      </c>
      <c r="AD646" s="36">
        <f>VLOOKUP($H646,[2]EDA!$H$6:$AY$980,AD$1,FALSE)</f>
        <v>0</v>
      </c>
      <c r="AE646" s="36">
        <f>VLOOKUP($H646,[2]EDA!$H$6:$AY$980,AE$1,FALSE)</f>
        <v>0</v>
      </c>
      <c r="AF646" s="36">
        <f>VLOOKUP($H646,[2]EDA!$H$6:$AY$980,AF$1,FALSE)</f>
        <v>0</v>
      </c>
      <c r="AG646" s="36">
        <f>VLOOKUP($H646,[2]EDA!$H$6:$AY$980,AG$1,FALSE)</f>
        <v>0</v>
      </c>
      <c r="AH646" s="36">
        <f>VLOOKUP($H646,[2]EDA!$H$6:$AY$980,AH$1,FALSE)</f>
        <v>0</v>
      </c>
      <c r="AI646" s="36">
        <f>VLOOKUP($H646,[2]EDA!$H$6:$AY$980,AI$1,FALSE)</f>
        <v>0</v>
      </c>
      <c r="AJ646" s="36">
        <f>VLOOKUP($H646,[2]EDA!$H$6:$AY$980,AJ$1,FALSE)</f>
        <v>0</v>
      </c>
      <c r="AK646" s="20">
        <f>VLOOKUP(H646,[2]EDA!$H$6:$AZ$980,45,FALSE)</f>
        <v>0</v>
      </c>
      <c r="AL646" s="39">
        <f t="shared" si="86"/>
        <v>0</v>
      </c>
      <c r="AM646" s="17">
        <f t="shared" si="87"/>
        <v>0</v>
      </c>
      <c r="AN646" s="36">
        <f>VLOOKUP($H646,[3]IRA!$H$6:$BN$980,AN$1,FALSE)</f>
        <v>0</v>
      </c>
      <c r="AO646" s="36">
        <f>VLOOKUP($H646,[3]IRA!$H$6:$BN$980,AO$1,FALSE)</f>
        <v>0</v>
      </c>
      <c r="AP646" s="36">
        <f>VLOOKUP($H646,[3]IRA!$H$6:$BN$980,AP$1,FALSE)</f>
        <v>0</v>
      </c>
      <c r="AQ646" s="36">
        <f>VLOOKUP($H646,[3]IRA!$H$6:$BN$980,AQ$1,FALSE)</f>
        <v>0</v>
      </c>
      <c r="AR646" s="36">
        <f>VLOOKUP($H646,[3]IRA!$H$6:$BN$980,AR$1,FALSE)</f>
        <v>0</v>
      </c>
      <c r="AS646" s="36">
        <f>VLOOKUP($H646,[3]IRA!$H$6:$BN$980,AS$1,FALSE)</f>
        <v>0</v>
      </c>
      <c r="AT646" s="36">
        <f>VLOOKUP($H646,[3]IRA!$H$6:$BN$980,AT$1,FALSE)</f>
        <v>0</v>
      </c>
      <c r="AU646" s="36">
        <f>VLOOKUP($H646,[3]IRA!$H$6:$BN$980,AU$1,FALSE)</f>
        <v>0</v>
      </c>
      <c r="AV646" s="36">
        <f>VLOOKUP($H646,[3]IRA!$H$6:$BN$980,AV$1,FALSE)</f>
        <v>0</v>
      </c>
      <c r="AW646" s="36">
        <f>VLOOKUP($H646,[3]IRA!$H$6:$BN$980,AW$1,FALSE)</f>
        <v>0</v>
      </c>
      <c r="AX646" s="36">
        <f>VLOOKUP($H646,[3]IRA!$H$6:$BN$980,AX$1,FALSE)</f>
        <v>0</v>
      </c>
      <c r="AY646" s="36">
        <f>VLOOKUP($H646,[3]IRA!$H$6:$BN$980,AY$1,FALSE)</f>
        <v>0</v>
      </c>
      <c r="AZ646" s="20">
        <f>VLOOKUP(H646,[3]IRA!$H$6:$BO$980,60,FALSE)</f>
        <v>0</v>
      </c>
      <c r="BA646" s="20">
        <f t="shared" si="88"/>
        <v>0</v>
      </c>
      <c r="BB646" s="17">
        <f t="shared" si="89"/>
        <v>0</v>
      </c>
      <c r="BC646" s="36">
        <f>VLOOKUP($H646,[4]IRA!$H$7:$CS$981,BC$1,FALSE)</f>
        <v>0</v>
      </c>
      <c r="BD646" s="36">
        <f>VLOOKUP($H646,[4]IRA!$H$7:$CS$981,BD$1,FALSE)</f>
        <v>0</v>
      </c>
      <c r="BE646" s="36">
        <f>VLOOKUP($H646,[4]IRA!$H$7:$CS$981,BE$1,FALSE)</f>
        <v>0</v>
      </c>
      <c r="BF646" s="36">
        <f>VLOOKUP($H646,[4]IRA!$H$7:$CS$981,BF$1,FALSE)</f>
        <v>0</v>
      </c>
      <c r="BG646" s="36">
        <f>VLOOKUP($H646,[4]IRA!$H$7:$CS$981,BG$1,FALSE)</f>
        <v>0</v>
      </c>
      <c r="BH646" s="36">
        <f>VLOOKUP($H646,[4]IRA!$H$7:$CS$981,BH$1,FALSE)</f>
        <v>0</v>
      </c>
      <c r="BI646" s="36">
        <f>VLOOKUP($H646,[4]IRA!$H$7:$CS$981,BI$1,FALSE)</f>
        <v>0</v>
      </c>
      <c r="BJ646" s="36">
        <f>VLOOKUP($H646,[4]IRA!$H$7:$CS$981,BJ$1,FALSE)</f>
        <v>0</v>
      </c>
      <c r="BK646" s="36">
        <f>VLOOKUP($H646,[4]IRA!$H$7:$CS$981,BK$1,FALSE)</f>
        <v>0</v>
      </c>
      <c r="BL646" s="36">
        <f>VLOOKUP($H646,[4]IRA!$H$7:$CS$981,BL$1,FALSE)</f>
        <v>0</v>
      </c>
      <c r="BM646" s="36">
        <f>VLOOKUP($H646,[4]IRA!$H$7:$CS$981,BM$1,FALSE)</f>
        <v>0</v>
      </c>
      <c r="BN646" s="36">
        <f>VLOOKUP($H646,[4]IRA!$H$7:$CS$981,BN$1,FALSE)</f>
        <v>0</v>
      </c>
      <c r="BO646" s="10">
        <f>VLOOKUP(H646,[4]IRA!$H$7:$CS$981,90,FALSE)</f>
        <v>0</v>
      </c>
      <c r="BP646" s="10">
        <f t="shared" si="90"/>
        <v>0</v>
      </c>
      <c r="BQ646" s="17">
        <f t="shared" si="91"/>
        <v>0</v>
      </c>
    </row>
    <row r="647" spans="1:69" x14ac:dyDescent="0.3">
      <c r="A647" s="87" t="s">
        <v>2</v>
      </c>
      <c r="B647" s="87" t="s">
        <v>40</v>
      </c>
      <c r="C647" s="88"/>
      <c r="D647" s="87" t="s">
        <v>719</v>
      </c>
      <c r="E647" s="87" t="s">
        <v>820</v>
      </c>
      <c r="F647" s="87" t="s">
        <v>818</v>
      </c>
      <c r="G647" s="88" t="s">
        <v>895</v>
      </c>
      <c r="H647" s="88">
        <v>27980</v>
      </c>
      <c r="I647" s="87" t="s">
        <v>1109</v>
      </c>
      <c r="J647" s="37">
        <f>VLOOKUP($H647,[1]EDA!$H$6:$BN$980,J$1,FALSE)</f>
        <v>0</v>
      </c>
      <c r="K647" s="36">
        <f>VLOOKUP($H647,[1]EDA!$H$6:$BN$980,K$1,FALSE)</f>
        <v>0</v>
      </c>
      <c r="L647" s="36">
        <f>VLOOKUP($H647,[1]EDA!$H$6:$BN$980,L$1,FALSE)</f>
        <v>0</v>
      </c>
      <c r="M647" s="36">
        <f>VLOOKUP($H647,[1]EDA!$H$6:$BN$980,M$1,FALSE)</f>
        <v>0</v>
      </c>
      <c r="N647" s="36">
        <f>VLOOKUP($H647,[1]EDA!$H$6:$BN$980,N$1,FALSE)</f>
        <v>0</v>
      </c>
      <c r="O647" s="36">
        <f>VLOOKUP($H647,[1]EDA!$H$6:$BN$980,O$1,FALSE)</f>
        <v>0</v>
      </c>
      <c r="P647" s="36">
        <f>VLOOKUP($H647,[1]EDA!$H$6:$BN$980,P$1,FALSE)</f>
        <v>0</v>
      </c>
      <c r="Q647" s="36">
        <f>VLOOKUP($H647,[1]EDA!$H$6:$BN$980,Q$1,FALSE)</f>
        <v>0</v>
      </c>
      <c r="R647" s="36">
        <f>VLOOKUP($H647,[1]EDA!$H$6:$BN$980,R$1,FALSE)</f>
        <v>0</v>
      </c>
      <c r="S647" s="36">
        <f>VLOOKUP($H647,[1]EDA!$H$6:$BN$980,S$1,FALSE)</f>
        <v>0</v>
      </c>
      <c r="T647" s="36">
        <f>VLOOKUP($H647,[1]EDA!$H$6:$BN$980,T$1,FALSE)</f>
        <v>0</v>
      </c>
      <c r="U647" s="36">
        <f>VLOOKUP($H647,[1]EDA!$H$6:$BN$980,U$1,FALSE)</f>
        <v>0</v>
      </c>
      <c r="V647" s="10">
        <f>VLOOKUP(H647,[1]EDA!$H$6:$BO$980,60,FALSE)</f>
        <v>0</v>
      </c>
      <c r="W647" s="10">
        <f t="shared" si="84"/>
        <v>0</v>
      </c>
      <c r="X647" s="17">
        <f t="shared" si="85"/>
        <v>0</v>
      </c>
      <c r="Y647" s="36">
        <f>VLOOKUP($H647,[2]EDA!$H$6:$AY$980,Y$1,FALSE)</f>
        <v>0</v>
      </c>
      <c r="Z647" s="36">
        <f>VLOOKUP($H647,[2]EDA!$H$6:$AY$980,Z$1,FALSE)</f>
        <v>0</v>
      </c>
      <c r="AA647" s="36">
        <f>VLOOKUP($H647,[2]EDA!$H$6:$AY$980,AA$1,FALSE)</f>
        <v>0</v>
      </c>
      <c r="AB647" s="36">
        <f>VLOOKUP($H647,[2]EDA!$H$6:$AY$980,AB$1,FALSE)</f>
        <v>0</v>
      </c>
      <c r="AC647" s="36">
        <f>VLOOKUP($H647,[2]EDA!$H$6:$AY$980,AC$1,FALSE)</f>
        <v>0</v>
      </c>
      <c r="AD647" s="36">
        <f>VLOOKUP($H647,[2]EDA!$H$6:$AY$980,AD$1,FALSE)</f>
        <v>0</v>
      </c>
      <c r="AE647" s="36">
        <f>VLOOKUP($H647,[2]EDA!$H$6:$AY$980,AE$1,FALSE)</f>
        <v>0</v>
      </c>
      <c r="AF647" s="36">
        <f>VLOOKUP($H647,[2]EDA!$H$6:$AY$980,AF$1,FALSE)</f>
        <v>0</v>
      </c>
      <c r="AG647" s="36">
        <f>VLOOKUP($H647,[2]EDA!$H$6:$AY$980,AG$1,FALSE)</f>
        <v>0</v>
      </c>
      <c r="AH647" s="36">
        <f>VLOOKUP($H647,[2]EDA!$H$6:$AY$980,AH$1,FALSE)</f>
        <v>0</v>
      </c>
      <c r="AI647" s="36">
        <f>VLOOKUP($H647,[2]EDA!$H$6:$AY$980,AI$1,FALSE)</f>
        <v>0</v>
      </c>
      <c r="AJ647" s="36">
        <f>VLOOKUP($H647,[2]EDA!$H$6:$AY$980,AJ$1,FALSE)</f>
        <v>0</v>
      </c>
      <c r="AK647" s="20">
        <f>VLOOKUP(H647,[2]EDA!$H$6:$AZ$980,45,FALSE)</f>
        <v>0</v>
      </c>
      <c r="AL647" s="39">
        <f t="shared" si="86"/>
        <v>0</v>
      </c>
      <c r="AM647" s="17">
        <f t="shared" si="87"/>
        <v>0</v>
      </c>
      <c r="AN647" s="36">
        <f>VLOOKUP($H647,[3]IRA!$H$6:$BN$980,AN$1,FALSE)</f>
        <v>0</v>
      </c>
      <c r="AO647" s="36">
        <f>VLOOKUP($H647,[3]IRA!$H$6:$BN$980,AO$1,FALSE)</f>
        <v>0</v>
      </c>
      <c r="AP647" s="36">
        <f>VLOOKUP($H647,[3]IRA!$H$6:$BN$980,AP$1,FALSE)</f>
        <v>0</v>
      </c>
      <c r="AQ647" s="36">
        <f>VLOOKUP($H647,[3]IRA!$H$6:$BN$980,AQ$1,FALSE)</f>
        <v>0</v>
      </c>
      <c r="AR647" s="36">
        <f>VLOOKUP($H647,[3]IRA!$H$6:$BN$980,AR$1,FALSE)</f>
        <v>0</v>
      </c>
      <c r="AS647" s="36">
        <f>VLOOKUP($H647,[3]IRA!$H$6:$BN$980,AS$1,FALSE)</f>
        <v>0</v>
      </c>
      <c r="AT647" s="36">
        <f>VLOOKUP($H647,[3]IRA!$H$6:$BN$980,AT$1,FALSE)</f>
        <v>0</v>
      </c>
      <c r="AU647" s="36">
        <f>VLOOKUP($H647,[3]IRA!$H$6:$BN$980,AU$1,FALSE)</f>
        <v>0</v>
      </c>
      <c r="AV647" s="36">
        <f>VLOOKUP($H647,[3]IRA!$H$6:$BN$980,AV$1,FALSE)</f>
        <v>0</v>
      </c>
      <c r="AW647" s="36">
        <f>VLOOKUP($H647,[3]IRA!$H$6:$BN$980,AW$1,FALSE)</f>
        <v>0</v>
      </c>
      <c r="AX647" s="36">
        <f>VLOOKUP($H647,[3]IRA!$H$6:$BN$980,AX$1,FALSE)</f>
        <v>0</v>
      </c>
      <c r="AY647" s="36">
        <f>VLOOKUP($H647,[3]IRA!$H$6:$BN$980,AY$1,FALSE)</f>
        <v>0</v>
      </c>
      <c r="AZ647" s="20">
        <f>VLOOKUP(H647,[3]IRA!$H$6:$BO$980,60,FALSE)</f>
        <v>0</v>
      </c>
      <c r="BA647" s="20">
        <f t="shared" si="88"/>
        <v>0</v>
      </c>
      <c r="BB647" s="17">
        <f t="shared" si="89"/>
        <v>0</v>
      </c>
      <c r="BC647" s="36">
        <f>VLOOKUP($H647,[4]IRA!$H$7:$CS$981,BC$1,FALSE)</f>
        <v>0</v>
      </c>
      <c r="BD647" s="36">
        <f>VLOOKUP($H647,[4]IRA!$H$7:$CS$981,BD$1,FALSE)</f>
        <v>0</v>
      </c>
      <c r="BE647" s="36">
        <f>VLOOKUP($H647,[4]IRA!$H$7:$CS$981,BE$1,FALSE)</f>
        <v>0</v>
      </c>
      <c r="BF647" s="36">
        <f>VLOOKUP($H647,[4]IRA!$H$7:$CS$981,BF$1,FALSE)</f>
        <v>0</v>
      </c>
      <c r="BG647" s="36">
        <f>VLOOKUP($H647,[4]IRA!$H$7:$CS$981,BG$1,FALSE)</f>
        <v>0</v>
      </c>
      <c r="BH647" s="36">
        <f>VLOOKUP($H647,[4]IRA!$H$7:$CS$981,BH$1,FALSE)</f>
        <v>0</v>
      </c>
      <c r="BI647" s="36">
        <f>VLOOKUP($H647,[4]IRA!$H$7:$CS$981,BI$1,FALSE)</f>
        <v>0</v>
      </c>
      <c r="BJ647" s="36">
        <f>VLOOKUP($H647,[4]IRA!$H$7:$CS$981,BJ$1,FALSE)</f>
        <v>0</v>
      </c>
      <c r="BK647" s="36">
        <f>VLOOKUP($H647,[4]IRA!$H$7:$CS$981,BK$1,FALSE)</f>
        <v>0</v>
      </c>
      <c r="BL647" s="36">
        <f>VLOOKUP($H647,[4]IRA!$H$7:$CS$981,BL$1,FALSE)</f>
        <v>0</v>
      </c>
      <c r="BM647" s="36">
        <f>VLOOKUP($H647,[4]IRA!$H$7:$CS$981,BM$1,FALSE)</f>
        <v>0</v>
      </c>
      <c r="BN647" s="36">
        <f>VLOOKUP($H647,[4]IRA!$H$7:$CS$981,BN$1,FALSE)</f>
        <v>0</v>
      </c>
      <c r="BO647" s="10">
        <f>VLOOKUP(H647,[4]IRA!$H$7:$CS$981,90,FALSE)</f>
        <v>0</v>
      </c>
      <c r="BP647" s="10">
        <f t="shared" si="90"/>
        <v>0</v>
      </c>
      <c r="BQ647" s="17">
        <f t="shared" si="91"/>
        <v>0</v>
      </c>
    </row>
    <row r="648" spans="1:69" x14ac:dyDescent="0.3">
      <c r="A648" s="87" t="s">
        <v>2</v>
      </c>
      <c r="B648" s="87" t="s">
        <v>260</v>
      </c>
      <c r="C648" s="88"/>
      <c r="D648" s="87" t="s">
        <v>719</v>
      </c>
      <c r="E648" s="87" t="s">
        <v>820</v>
      </c>
      <c r="F648" s="87" t="s">
        <v>818</v>
      </c>
      <c r="G648" s="88" t="s">
        <v>555</v>
      </c>
      <c r="H648" s="88">
        <v>28011</v>
      </c>
      <c r="I648" s="87" t="s">
        <v>1110</v>
      </c>
      <c r="J648" s="37">
        <f>VLOOKUP($H648,[1]EDA!$H$6:$BN$980,J$1,FALSE)</f>
        <v>0</v>
      </c>
      <c r="K648" s="36">
        <f>VLOOKUP($H648,[1]EDA!$H$6:$BN$980,K$1,FALSE)</f>
        <v>0</v>
      </c>
      <c r="L648" s="36">
        <f>VLOOKUP($H648,[1]EDA!$H$6:$BN$980,L$1,FALSE)</f>
        <v>0</v>
      </c>
      <c r="M648" s="36">
        <f>VLOOKUP($H648,[1]EDA!$H$6:$BN$980,M$1,FALSE)</f>
        <v>0</v>
      </c>
      <c r="N648" s="36">
        <f>VLOOKUP($H648,[1]EDA!$H$6:$BN$980,N$1,FALSE)</f>
        <v>0</v>
      </c>
      <c r="O648" s="36">
        <f>VLOOKUP($H648,[1]EDA!$H$6:$BN$980,O$1,FALSE)</f>
        <v>0</v>
      </c>
      <c r="P648" s="36">
        <f>VLOOKUP($H648,[1]EDA!$H$6:$BN$980,P$1,FALSE)</f>
        <v>0</v>
      </c>
      <c r="Q648" s="36">
        <f>VLOOKUP($H648,[1]EDA!$H$6:$BN$980,Q$1,FALSE)</f>
        <v>0</v>
      </c>
      <c r="R648" s="36">
        <f>VLOOKUP($H648,[1]EDA!$H$6:$BN$980,R$1,FALSE)</f>
        <v>0</v>
      </c>
      <c r="S648" s="36">
        <f>VLOOKUP($H648,[1]EDA!$H$6:$BN$980,S$1,FALSE)</f>
        <v>0</v>
      </c>
      <c r="T648" s="36">
        <f>VLOOKUP($H648,[1]EDA!$H$6:$BN$980,T$1,FALSE)</f>
        <v>0</v>
      </c>
      <c r="U648" s="36">
        <f>VLOOKUP($H648,[1]EDA!$H$6:$BN$980,U$1,FALSE)</f>
        <v>0</v>
      </c>
      <c r="V648" s="10">
        <f>VLOOKUP(H648,[1]EDA!$H$6:$BO$980,60,FALSE)</f>
        <v>0</v>
      </c>
      <c r="W648" s="10">
        <f t="shared" si="84"/>
        <v>0</v>
      </c>
      <c r="X648" s="17">
        <f t="shared" si="85"/>
        <v>0</v>
      </c>
      <c r="Y648" s="36">
        <f>VLOOKUP($H648,[2]EDA!$H$6:$AY$980,Y$1,FALSE)</f>
        <v>0</v>
      </c>
      <c r="Z648" s="36">
        <f>VLOOKUP($H648,[2]EDA!$H$6:$AY$980,Z$1,FALSE)</f>
        <v>0</v>
      </c>
      <c r="AA648" s="36">
        <f>VLOOKUP($H648,[2]EDA!$H$6:$AY$980,AA$1,FALSE)</f>
        <v>0</v>
      </c>
      <c r="AB648" s="36">
        <f>VLOOKUP($H648,[2]EDA!$H$6:$AY$980,AB$1,FALSE)</f>
        <v>0</v>
      </c>
      <c r="AC648" s="36">
        <f>VLOOKUP($H648,[2]EDA!$H$6:$AY$980,AC$1,FALSE)</f>
        <v>0</v>
      </c>
      <c r="AD648" s="36">
        <f>VLOOKUP($H648,[2]EDA!$H$6:$AY$980,AD$1,FALSE)</f>
        <v>0</v>
      </c>
      <c r="AE648" s="36">
        <f>VLOOKUP($H648,[2]EDA!$H$6:$AY$980,AE$1,FALSE)</f>
        <v>0</v>
      </c>
      <c r="AF648" s="36">
        <f>VLOOKUP($H648,[2]EDA!$H$6:$AY$980,AF$1,FALSE)</f>
        <v>0</v>
      </c>
      <c r="AG648" s="36">
        <f>VLOOKUP($H648,[2]EDA!$H$6:$AY$980,AG$1,FALSE)</f>
        <v>0</v>
      </c>
      <c r="AH648" s="36">
        <f>VLOOKUP($H648,[2]EDA!$H$6:$AY$980,AH$1,FALSE)</f>
        <v>0</v>
      </c>
      <c r="AI648" s="36">
        <f>VLOOKUP($H648,[2]EDA!$H$6:$AY$980,AI$1,FALSE)</f>
        <v>0</v>
      </c>
      <c r="AJ648" s="36">
        <f>VLOOKUP($H648,[2]EDA!$H$6:$AY$980,AJ$1,FALSE)</f>
        <v>0</v>
      </c>
      <c r="AK648" s="20">
        <f>VLOOKUP(H648,[2]EDA!$H$6:$AZ$980,45,FALSE)</f>
        <v>0</v>
      </c>
      <c r="AL648" s="39">
        <f t="shared" si="86"/>
        <v>0</v>
      </c>
      <c r="AM648" s="17">
        <f t="shared" si="87"/>
        <v>0</v>
      </c>
      <c r="AN648" s="36">
        <f>VLOOKUP($H648,[3]IRA!$H$6:$BN$980,AN$1,FALSE)</f>
        <v>0</v>
      </c>
      <c r="AO648" s="36">
        <f>VLOOKUP($H648,[3]IRA!$H$6:$BN$980,AO$1,FALSE)</f>
        <v>0</v>
      </c>
      <c r="AP648" s="36">
        <f>VLOOKUP($H648,[3]IRA!$H$6:$BN$980,AP$1,FALSE)</f>
        <v>0</v>
      </c>
      <c r="AQ648" s="36">
        <f>VLOOKUP($H648,[3]IRA!$H$6:$BN$980,AQ$1,FALSE)</f>
        <v>0</v>
      </c>
      <c r="AR648" s="36">
        <f>VLOOKUP($H648,[3]IRA!$H$6:$BN$980,AR$1,FALSE)</f>
        <v>0</v>
      </c>
      <c r="AS648" s="36">
        <f>VLOOKUP($H648,[3]IRA!$H$6:$BN$980,AS$1,FALSE)</f>
        <v>0</v>
      </c>
      <c r="AT648" s="36">
        <f>VLOOKUP($H648,[3]IRA!$H$6:$BN$980,AT$1,FALSE)</f>
        <v>0</v>
      </c>
      <c r="AU648" s="36">
        <f>VLOOKUP($H648,[3]IRA!$H$6:$BN$980,AU$1,FALSE)</f>
        <v>0</v>
      </c>
      <c r="AV648" s="36">
        <f>VLOOKUP($H648,[3]IRA!$H$6:$BN$980,AV$1,FALSE)</f>
        <v>0</v>
      </c>
      <c r="AW648" s="36">
        <f>VLOOKUP($H648,[3]IRA!$H$6:$BN$980,AW$1,FALSE)</f>
        <v>0</v>
      </c>
      <c r="AX648" s="36">
        <f>VLOOKUP($H648,[3]IRA!$H$6:$BN$980,AX$1,FALSE)</f>
        <v>0</v>
      </c>
      <c r="AY648" s="36">
        <f>VLOOKUP($H648,[3]IRA!$H$6:$BN$980,AY$1,FALSE)</f>
        <v>0</v>
      </c>
      <c r="AZ648" s="20">
        <f>VLOOKUP(H648,[3]IRA!$H$6:$BO$980,60,FALSE)</f>
        <v>0</v>
      </c>
      <c r="BA648" s="20">
        <f t="shared" si="88"/>
        <v>0</v>
      </c>
      <c r="BB648" s="17">
        <f t="shared" si="89"/>
        <v>0</v>
      </c>
      <c r="BC648" s="36">
        <f>VLOOKUP($H648,[4]IRA!$H$7:$CS$981,BC$1,FALSE)</f>
        <v>0</v>
      </c>
      <c r="BD648" s="36">
        <f>VLOOKUP($H648,[4]IRA!$H$7:$CS$981,BD$1,FALSE)</f>
        <v>0</v>
      </c>
      <c r="BE648" s="36">
        <f>VLOOKUP($H648,[4]IRA!$H$7:$CS$981,BE$1,FALSE)</f>
        <v>0</v>
      </c>
      <c r="BF648" s="36">
        <f>VLOOKUP($H648,[4]IRA!$H$7:$CS$981,BF$1,FALSE)</f>
        <v>0</v>
      </c>
      <c r="BG648" s="36">
        <f>VLOOKUP($H648,[4]IRA!$H$7:$CS$981,BG$1,FALSE)</f>
        <v>0</v>
      </c>
      <c r="BH648" s="36">
        <f>VLOOKUP($H648,[4]IRA!$H$7:$CS$981,BH$1,FALSE)</f>
        <v>0</v>
      </c>
      <c r="BI648" s="36">
        <f>VLOOKUP($H648,[4]IRA!$H$7:$CS$981,BI$1,FALSE)</f>
        <v>0</v>
      </c>
      <c r="BJ648" s="36">
        <f>VLOOKUP($H648,[4]IRA!$H$7:$CS$981,BJ$1,FALSE)</f>
        <v>0</v>
      </c>
      <c r="BK648" s="36">
        <f>VLOOKUP($H648,[4]IRA!$H$7:$CS$981,BK$1,FALSE)</f>
        <v>0</v>
      </c>
      <c r="BL648" s="36">
        <f>VLOOKUP($H648,[4]IRA!$H$7:$CS$981,BL$1,FALSE)</f>
        <v>0</v>
      </c>
      <c r="BM648" s="36">
        <f>VLOOKUP($H648,[4]IRA!$H$7:$CS$981,BM$1,FALSE)</f>
        <v>0</v>
      </c>
      <c r="BN648" s="36">
        <f>VLOOKUP($H648,[4]IRA!$H$7:$CS$981,BN$1,FALSE)</f>
        <v>0</v>
      </c>
      <c r="BO648" s="10">
        <f>VLOOKUP(H648,[4]IRA!$H$7:$CS$981,90,FALSE)</f>
        <v>0</v>
      </c>
      <c r="BP648" s="10">
        <f t="shared" si="90"/>
        <v>0</v>
      </c>
      <c r="BQ648" s="17">
        <f t="shared" si="91"/>
        <v>0</v>
      </c>
    </row>
    <row r="649" spans="1:69" x14ac:dyDescent="0.3">
      <c r="A649" s="87" t="s">
        <v>2</v>
      </c>
      <c r="B649" s="87" t="s">
        <v>260</v>
      </c>
      <c r="C649" s="88"/>
      <c r="D649" s="87" t="s">
        <v>719</v>
      </c>
      <c r="E649" s="87" t="s">
        <v>820</v>
      </c>
      <c r="F649" s="87" t="s">
        <v>818</v>
      </c>
      <c r="G649" s="88" t="s">
        <v>895</v>
      </c>
      <c r="H649" s="88">
        <v>28034</v>
      </c>
      <c r="I649" s="87" t="s">
        <v>1111</v>
      </c>
      <c r="J649" s="37">
        <f>VLOOKUP($H649,[1]EDA!$H$6:$BN$980,J$1,FALSE)</f>
        <v>0</v>
      </c>
      <c r="K649" s="36">
        <f>VLOOKUP($H649,[1]EDA!$H$6:$BN$980,K$1,FALSE)</f>
        <v>0</v>
      </c>
      <c r="L649" s="36">
        <f>VLOOKUP($H649,[1]EDA!$H$6:$BN$980,L$1,FALSE)</f>
        <v>0</v>
      </c>
      <c r="M649" s="36">
        <f>VLOOKUP($H649,[1]EDA!$H$6:$BN$980,M$1,FALSE)</f>
        <v>0</v>
      </c>
      <c r="N649" s="36">
        <f>VLOOKUP($H649,[1]EDA!$H$6:$BN$980,N$1,FALSE)</f>
        <v>0</v>
      </c>
      <c r="O649" s="36">
        <f>VLOOKUP($H649,[1]EDA!$H$6:$BN$980,O$1,FALSE)</f>
        <v>0</v>
      </c>
      <c r="P649" s="36">
        <f>VLOOKUP($H649,[1]EDA!$H$6:$BN$980,P$1,FALSE)</f>
        <v>0</v>
      </c>
      <c r="Q649" s="36">
        <f>VLOOKUP($H649,[1]EDA!$H$6:$BN$980,Q$1,FALSE)</f>
        <v>0</v>
      </c>
      <c r="R649" s="36">
        <f>VLOOKUP($H649,[1]EDA!$H$6:$BN$980,R$1,FALSE)</f>
        <v>0</v>
      </c>
      <c r="S649" s="36">
        <f>VLOOKUP($H649,[1]EDA!$H$6:$BN$980,S$1,FALSE)</f>
        <v>0</v>
      </c>
      <c r="T649" s="36">
        <f>VLOOKUP($H649,[1]EDA!$H$6:$BN$980,T$1,FALSE)</f>
        <v>0</v>
      </c>
      <c r="U649" s="36">
        <f>VLOOKUP($H649,[1]EDA!$H$6:$BN$980,U$1,FALSE)</f>
        <v>0</v>
      </c>
      <c r="V649" s="10">
        <f>VLOOKUP(H649,[1]EDA!$H$6:$BO$980,60,FALSE)</f>
        <v>0</v>
      </c>
      <c r="W649" s="10">
        <f t="shared" si="84"/>
        <v>0</v>
      </c>
      <c r="X649" s="17">
        <f t="shared" si="85"/>
        <v>0</v>
      </c>
      <c r="Y649" s="36">
        <f>VLOOKUP($H649,[2]EDA!$H$6:$AY$980,Y$1,FALSE)</f>
        <v>0</v>
      </c>
      <c r="Z649" s="36">
        <f>VLOOKUP($H649,[2]EDA!$H$6:$AY$980,Z$1,FALSE)</f>
        <v>0</v>
      </c>
      <c r="AA649" s="36">
        <f>VLOOKUP($H649,[2]EDA!$H$6:$AY$980,AA$1,FALSE)</f>
        <v>0</v>
      </c>
      <c r="AB649" s="36">
        <f>VLOOKUP($H649,[2]EDA!$H$6:$AY$980,AB$1,FALSE)</f>
        <v>0</v>
      </c>
      <c r="AC649" s="36">
        <f>VLOOKUP($H649,[2]EDA!$H$6:$AY$980,AC$1,FALSE)</f>
        <v>0</v>
      </c>
      <c r="AD649" s="36">
        <f>VLOOKUP($H649,[2]EDA!$H$6:$AY$980,AD$1,FALSE)</f>
        <v>0</v>
      </c>
      <c r="AE649" s="36">
        <f>VLOOKUP($H649,[2]EDA!$H$6:$AY$980,AE$1,FALSE)</f>
        <v>0</v>
      </c>
      <c r="AF649" s="36">
        <f>VLOOKUP($H649,[2]EDA!$H$6:$AY$980,AF$1,FALSE)</f>
        <v>0</v>
      </c>
      <c r="AG649" s="36">
        <f>VLOOKUP($H649,[2]EDA!$H$6:$AY$980,AG$1,FALSE)</f>
        <v>0</v>
      </c>
      <c r="AH649" s="36">
        <f>VLOOKUP($H649,[2]EDA!$H$6:$AY$980,AH$1,FALSE)</f>
        <v>0</v>
      </c>
      <c r="AI649" s="36">
        <f>VLOOKUP($H649,[2]EDA!$H$6:$AY$980,AI$1,FALSE)</f>
        <v>0</v>
      </c>
      <c r="AJ649" s="36">
        <f>VLOOKUP($H649,[2]EDA!$H$6:$AY$980,AJ$1,FALSE)</f>
        <v>0</v>
      </c>
      <c r="AK649" s="20">
        <f>VLOOKUP(H649,[2]EDA!$H$6:$AZ$980,45,FALSE)</f>
        <v>0</v>
      </c>
      <c r="AL649" s="39">
        <f t="shared" si="86"/>
        <v>0</v>
      </c>
      <c r="AM649" s="17">
        <f t="shared" si="87"/>
        <v>0</v>
      </c>
      <c r="AN649" s="36">
        <f>VLOOKUP($H649,[3]IRA!$H$6:$BN$980,AN$1,FALSE)</f>
        <v>0</v>
      </c>
      <c r="AO649" s="36">
        <f>VLOOKUP($H649,[3]IRA!$H$6:$BN$980,AO$1,FALSE)</f>
        <v>0</v>
      </c>
      <c r="AP649" s="36">
        <f>VLOOKUP($H649,[3]IRA!$H$6:$BN$980,AP$1,FALSE)</f>
        <v>0</v>
      </c>
      <c r="AQ649" s="36">
        <f>VLOOKUP($H649,[3]IRA!$H$6:$BN$980,AQ$1,FALSE)</f>
        <v>0</v>
      </c>
      <c r="AR649" s="36">
        <f>VLOOKUP($H649,[3]IRA!$H$6:$BN$980,AR$1,FALSE)</f>
        <v>0</v>
      </c>
      <c r="AS649" s="36">
        <f>VLOOKUP($H649,[3]IRA!$H$6:$BN$980,AS$1,FALSE)</f>
        <v>0</v>
      </c>
      <c r="AT649" s="36">
        <f>VLOOKUP($H649,[3]IRA!$H$6:$BN$980,AT$1,FALSE)</f>
        <v>0</v>
      </c>
      <c r="AU649" s="36">
        <f>VLOOKUP($H649,[3]IRA!$H$6:$BN$980,AU$1,FALSE)</f>
        <v>0</v>
      </c>
      <c r="AV649" s="36">
        <f>VLOOKUP($H649,[3]IRA!$H$6:$BN$980,AV$1,FALSE)</f>
        <v>0</v>
      </c>
      <c r="AW649" s="36">
        <f>VLOOKUP($H649,[3]IRA!$H$6:$BN$980,AW$1,FALSE)</f>
        <v>0</v>
      </c>
      <c r="AX649" s="36">
        <f>VLOOKUP($H649,[3]IRA!$H$6:$BN$980,AX$1,FALSE)</f>
        <v>0</v>
      </c>
      <c r="AY649" s="36">
        <f>VLOOKUP($H649,[3]IRA!$H$6:$BN$980,AY$1,FALSE)</f>
        <v>0</v>
      </c>
      <c r="AZ649" s="20">
        <f>VLOOKUP(H649,[3]IRA!$H$6:$BO$980,60,FALSE)</f>
        <v>0</v>
      </c>
      <c r="BA649" s="20">
        <f t="shared" si="88"/>
        <v>0</v>
      </c>
      <c r="BB649" s="17">
        <f t="shared" si="89"/>
        <v>0</v>
      </c>
      <c r="BC649" s="36">
        <f>VLOOKUP($H649,[4]IRA!$H$7:$CS$981,BC$1,FALSE)</f>
        <v>0</v>
      </c>
      <c r="BD649" s="36">
        <f>VLOOKUP($H649,[4]IRA!$H$7:$CS$981,BD$1,FALSE)</f>
        <v>0</v>
      </c>
      <c r="BE649" s="36">
        <f>VLOOKUP($H649,[4]IRA!$H$7:$CS$981,BE$1,FALSE)</f>
        <v>0</v>
      </c>
      <c r="BF649" s="36">
        <f>VLOOKUP($H649,[4]IRA!$H$7:$CS$981,BF$1,FALSE)</f>
        <v>0</v>
      </c>
      <c r="BG649" s="36">
        <f>VLOOKUP($H649,[4]IRA!$H$7:$CS$981,BG$1,FALSE)</f>
        <v>0</v>
      </c>
      <c r="BH649" s="36">
        <f>VLOOKUP($H649,[4]IRA!$H$7:$CS$981,BH$1,FALSE)</f>
        <v>0</v>
      </c>
      <c r="BI649" s="36">
        <f>VLOOKUP($H649,[4]IRA!$H$7:$CS$981,BI$1,FALSE)</f>
        <v>0</v>
      </c>
      <c r="BJ649" s="36">
        <f>VLOOKUP($H649,[4]IRA!$H$7:$CS$981,BJ$1,FALSE)</f>
        <v>0</v>
      </c>
      <c r="BK649" s="36">
        <f>VLOOKUP($H649,[4]IRA!$H$7:$CS$981,BK$1,FALSE)</f>
        <v>0</v>
      </c>
      <c r="BL649" s="36">
        <f>VLOOKUP($H649,[4]IRA!$H$7:$CS$981,BL$1,FALSE)</f>
        <v>0</v>
      </c>
      <c r="BM649" s="36">
        <f>VLOOKUP($H649,[4]IRA!$H$7:$CS$981,BM$1,FALSE)</f>
        <v>0</v>
      </c>
      <c r="BN649" s="36">
        <f>VLOOKUP($H649,[4]IRA!$H$7:$CS$981,BN$1,FALSE)</f>
        <v>0</v>
      </c>
      <c r="BO649" s="10">
        <f>VLOOKUP(H649,[4]IRA!$H$7:$CS$981,90,FALSE)</f>
        <v>0</v>
      </c>
      <c r="BP649" s="10">
        <f t="shared" si="90"/>
        <v>0</v>
      </c>
      <c r="BQ649" s="17">
        <f t="shared" si="91"/>
        <v>0</v>
      </c>
    </row>
    <row r="650" spans="1:69" x14ac:dyDescent="0.3">
      <c r="A650" s="87" t="s">
        <v>2</v>
      </c>
      <c r="B650" s="87" t="s">
        <v>93</v>
      </c>
      <c r="C650" s="88"/>
      <c r="D650" s="87" t="s">
        <v>719</v>
      </c>
      <c r="E650" s="87" t="s">
        <v>820</v>
      </c>
      <c r="F650" s="87" t="s">
        <v>818</v>
      </c>
      <c r="G650" s="88" t="s">
        <v>895</v>
      </c>
      <c r="H650" s="88">
        <v>28061</v>
      </c>
      <c r="I650" s="87" t="s">
        <v>1112</v>
      </c>
      <c r="J650" s="37">
        <f>VLOOKUP($H650,[1]EDA!$H$6:$BN$980,J$1,FALSE)</f>
        <v>0</v>
      </c>
      <c r="K650" s="36">
        <f>VLOOKUP($H650,[1]EDA!$H$6:$BN$980,K$1,FALSE)</f>
        <v>0</v>
      </c>
      <c r="L650" s="36">
        <f>VLOOKUP($H650,[1]EDA!$H$6:$BN$980,L$1,FALSE)</f>
        <v>0</v>
      </c>
      <c r="M650" s="36">
        <f>VLOOKUP($H650,[1]EDA!$H$6:$BN$980,M$1,FALSE)</f>
        <v>0</v>
      </c>
      <c r="N650" s="36">
        <f>VLOOKUP($H650,[1]EDA!$H$6:$BN$980,N$1,FALSE)</f>
        <v>0</v>
      </c>
      <c r="O650" s="36">
        <f>VLOOKUP($H650,[1]EDA!$H$6:$BN$980,O$1,FALSE)</f>
        <v>0</v>
      </c>
      <c r="P650" s="36">
        <f>VLOOKUP($H650,[1]EDA!$H$6:$BN$980,P$1,FALSE)</f>
        <v>0</v>
      </c>
      <c r="Q650" s="36">
        <f>VLOOKUP($H650,[1]EDA!$H$6:$BN$980,Q$1,FALSE)</f>
        <v>0</v>
      </c>
      <c r="R650" s="36">
        <f>VLOOKUP($H650,[1]EDA!$H$6:$BN$980,R$1,FALSE)</f>
        <v>0</v>
      </c>
      <c r="S650" s="36">
        <f>VLOOKUP($H650,[1]EDA!$H$6:$BN$980,S$1,FALSE)</f>
        <v>0</v>
      </c>
      <c r="T650" s="36">
        <f>VLOOKUP($H650,[1]EDA!$H$6:$BN$980,T$1,FALSE)</f>
        <v>0</v>
      </c>
      <c r="U650" s="36">
        <f>VLOOKUP($H650,[1]EDA!$H$6:$BN$980,U$1,FALSE)</f>
        <v>0</v>
      </c>
      <c r="V650" s="10">
        <f>VLOOKUP(H650,[1]EDA!$H$6:$BO$980,60,FALSE)</f>
        <v>0</v>
      </c>
      <c r="W650" s="10">
        <f t="shared" si="84"/>
        <v>0</v>
      </c>
      <c r="X650" s="17">
        <f t="shared" si="85"/>
        <v>0</v>
      </c>
      <c r="Y650" s="36">
        <f>VLOOKUP($H650,[2]EDA!$H$6:$AY$980,Y$1,FALSE)</f>
        <v>0</v>
      </c>
      <c r="Z650" s="36">
        <f>VLOOKUP($H650,[2]EDA!$H$6:$AY$980,Z$1,FALSE)</f>
        <v>0</v>
      </c>
      <c r="AA650" s="36">
        <f>VLOOKUP($H650,[2]EDA!$H$6:$AY$980,AA$1,FALSE)</f>
        <v>0</v>
      </c>
      <c r="AB650" s="36">
        <f>VLOOKUP($H650,[2]EDA!$H$6:$AY$980,AB$1,FALSE)</f>
        <v>0</v>
      </c>
      <c r="AC650" s="36">
        <f>VLOOKUP($H650,[2]EDA!$H$6:$AY$980,AC$1,FALSE)</f>
        <v>0</v>
      </c>
      <c r="AD650" s="36">
        <f>VLOOKUP($H650,[2]EDA!$H$6:$AY$980,AD$1,FALSE)</f>
        <v>0</v>
      </c>
      <c r="AE650" s="36">
        <f>VLOOKUP($H650,[2]EDA!$H$6:$AY$980,AE$1,FALSE)</f>
        <v>0</v>
      </c>
      <c r="AF650" s="36">
        <f>VLOOKUP($H650,[2]EDA!$H$6:$AY$980,AF$1,FALSE)</f>
        <v>0</v>
      </c>
      <c r="AG650" s="36">
        <f>VLOOKUP($H650,[2]EDA!$H$6:$AY$980,AG$1,FALSE)</f>
        <v>0</v>
      </c>
      <c r="AH650" s="36">
        <f>VLOOKUP($H650,[2]EDA!$H$6:$AY$980,AH$1,FALSE)</f>
        <v>0</v>
      </c>
      <c r="AI650" s="36">
        <f>VLOOKUP($H650,[2]EDA!$H$6:$AY$980,AI$1,FALSE)</f>
        <v>0</v>
      </c>
      <c r="AJ650" s="36">
        <f>VLOOKUP($H650,[2]EDA!$H$6:$AY$980,AJ$1,FALSE)</f>
        <v>0</v>
      </c>
      <c r="AK650" s="20">
        <f>VLOOKUP(H650,[2]EDA!$H$6:$AZ$980,45,FALSE)</f>
        <v>0</v>
      </c>
      <c r="AL650" s="39">
        <f t="shared" si="86"/>
        <v>0</v>
      </c>
      <c r="AM650" s="17">
        <f t="shared" si="87"/>
        <v>0</v>
      </c>
      <c r="AN650" s="36">
        <f>VLOOKUP($H650,[3]IRA!$H$6:$BN$980,AN$1,FALSE)</f>
        <v>0</v>
      </c>
      <c r="AO650" s="36">
        <f>VLOOKUP($H650,[3]IRA!$H$6:$BN$980,AO$1,FALSE)</f>
        <v>0</v>
      </c>
      <c r="AP650" s="36">
        <f>VLOOKUP($H650,[3]IRA!$H$6:$BN$980,AP$1,FALSE)</f>
        <v>0</v>
      </c>
      <c r="AQ650" s="36">
        <f>VLOOKUP($H650,[3]IRA!$H$6:$BN$980,AQ$1,FALSE)</f>
        <v>0</v>
      </c>
      <c r="AR650" s="36">
        <f>VLOOKUP($H650,[3]IRA!$H$6:$BN$980,AR$1,FALSE)</f>
        <v>0</v>
      </c>
      <c r="AS650" s="36">
        <f>VLOOKUP($H650,[3]IRA!$H$6:$BN$980,AS$1,FALSE)</f>
        <v>0</v>
      </c>
      <c r="AT650" s="36">
        <f>VLOOKUP($H650,[3]IRA!$H$6:$BN$980,AT$1,FALSE)</f>
        <v>0</v>
      </c>
      <c r="AU650" s="36">
        <f>VLOOKUP($H650,[3]IRA!$H$6:$BN$980,AU$1,FALSE)</f>
        <v>0</v>
      </c>
      <c r="AV650" s="36">
        <f>VLOOKUP($H650,[3]IRA!$H$6:$BN$980,AV$1,FALSE)</f>
        <v>0</v>
      </c>
      <c r="AW650" s="36">
        <f>VLOOKUP($H650,[3]IRA!$H$6:$BN$980,AW$1,FALSE)</f>
        <v>0</v>
      </c>
      <c r="AX650" s="36">
        <f>VLOOKUP($H650,[3]IRA!$H$6:$BN$980,AX$1,FALSE)</f>
        <v>0</v>
      </c>
      <c r="AY650" s="36">
        <f>VLOOKUP($H650,[3]IRA!$H$6:$BN$980,AY$1,FALSE)</f>
        <v>0</v>
      </c>
      <c r="AZ650" s="20">
        <f>VLOOKUP(H650,[3]IRA!$H$6:$BO$980,60,FALSE)</f>
        <v>0</v>
      </c>
      <c r="BA650" s="20">
        <f t="shared" si="88"/>
        <v>0</v>
      </c>
      <c r="BB650" s="17">
        <f t="shared" si="89"/>
        <v>0</v>
      </c>
      <c r="BC650" s="36">
        <f>VLOOKUP($H650,[4]IRA!$H$7:$CS$981,BC$1,FALSE)</f>
        <v>0</v>
      </c>
      <c r="BD650" s="36">
        <f>VLOOKUP($H650,[4]IRA!$H$7:$CS$981,BD$1,FALSE)</f>
        <v>0</v>
      </c>
      <c r="BE650" s="36">
        <f>VLOOKUP($H650,[4]IRA!$H$7:$CS$981,BE$1,FALSE)</f>
        <v>0</v>
      </c>
      <c r="BF650" s="36">
        <f>VLOOKUP($H650,[4]IRA!$H$7:$CS$981,BF$1,FALSE)</f>
        <v>0</v>
      </c>
      <c r="BG650" s="36">
        <f>VLOOKUP($H650,[4]IRA!$H$7:$CS$981,BG$1,FALSE)</f>
        <v>0</v>
      </c>
      <c r="BH650" s="36">
        <f>VLOOKUP($H650,[4]IRA!$H$7:$CS$981,BH$1,FALSE)</f>
        <v>0</v>
      </c>
      <c r="BI650" s="36">
        <f>VLOOKUP($H650,[4]IRA!$H$7:$CS$981,BI$1,FALSE)</f>
        <v>0</v>
      </c>
      <c r="BJ650" s="36">
        <f>VLOOKUP($H650,[4]IRA!$H$7:$CS$981,BJ$1,FALSE)</f>
        <v>0</v>
      </c>
      <c r="BK650" s="36">
        <f>VLOOKUP($H650,[4]IRA!$H$7:$CS$981,BK$1,FALSE)</f>
        <v>0</v>
      </c>
      <c r="BL650" s="36">
        <f>VLOOKUP($H650,[4]IRA!$H$7:$CS$981,BL$1,FALSE)</f>
        <v>0</v>
      </c>
      <c r="BM650" s="36">
        <f>VLOOKUP($H650,[4]IRA!$H$7:$CS$981,BM$1,FALSE)</f>
        <v>0</v>
      </c>
      <c r="BN650" s="36">
        <f>VLOOKUP($H650,[4]IRA!$H$7:$CS$981,BN$1,FALSE)</f>
        <v>0</v>
      </c>
      <c r="BO650" s="10">
        <f>VLOOKUP(H650,[4]IRA!$H$7:$CS$981,90,FALSE)</f>
        <v>0</v>
      </c>
      <c r="BP650" s="10">
        <f t="shared" si="90"/>
        <v>0</v>
      </c>
      <c r="BQ650" s="17">
        <f t="shared" si="91"/>
        <v>0</v>
      </c>
    </row>
    <row r="651" spans="1:69" x14ac:dyDescent="0.3">
      <c r="A651" s="87" t="s">
        <v>2</v>
      </c>
      <c r="B651" s="87" t="s">
        <v>40</v>
      </c>
      <c r="C651" s="88"/>
      <c r="D651" s="87" t="s">
        <v>719</v>
      </c>
      <c r="E651" s="87" t="s">
        <v>820</v>
      </c>
      <c r="F651" s="87" t="s">
        <v>818</v>
      </c>
      <c r="G651" s="88" t="s">
        <v>555</v>
      </c>
      <c r="H651" s="88">
        <v>28086</v>
      </c>
      <c r="I651" s="87" t="s">
        <v>1113</v>
      </c>
      <c r="J651" s="37">
        <f>VLOOKUP($H651,[1]EDA!$H$6:$BN$980,J$1,FALSE)</f>
        <v>0</v>
      </c>
      <c r="K651" s="36">
        <f>VLOOKUP($H651,[1]EDA!$H$6:$BN$980,K$1,FALSE)</f>
        <v>0</v>
      </c>
      <c r="L651" s="36">
        <f>VLOOKUP($H651,[1]EDA!$H$6:$BN$980,L$1,FALSE)</f>
        <v>0</v>
      </c>
      <c r="M651" s="36">
        <f>VLOOKUP($H651,[1]EDA!$H$6:$BN$980,M$1,FALSE)</f>
        <v>0</v>
      </c>
      <c r="N651" s="36">
        <f>VLOOKUP($H651,[1]EDA!$H$6:$BN$980,N$1,FALSE)</f>
        <v>0</v>
      </c>
      <c r="O651" s="36">
        <f>VLOOKUP($H651,[1]EDA!$H$6:$BN$980,O$1,FALSE)</f>
        <v>0</v>
      </c>
      <c r="P651" s="36">
        <f>VLOOKUP($H651,[1]EDA!$H$6:$BN$980,P$1,FALSE)</f>
        <v>0</v>
      </c>
      <c r="Q651" s="36">
        <f>VLOOKUP($H651,[1]EDA!$H$6:$BN$980,Q$1,FALSE)</f>
        <v>0</v>
      </c>
      <c r="R651" s="36">
        <f>VLOOKUP($H651,[1]EDA!$H$6:$BN$980,R$1,FALSE)</f>
        <v>0</v>
      </c>
      <c r="S651" s="36">
        <f>VLOOKUP($H651,[1]EDA!$H$6:$BN$980,S$1,FALSE)</f>
        <v>0</v>
      </c>
      <c r="T651" s="36">
        <f>VLOOKUP($H651,[1]EDA!$H$6:$BN$980,T$1,FALSE)</f>
        <v>0</v>
      </c>
      <c r="U651" s="36">
        <f>VLOOKUP($H651,[1]EDA!$H$6:$BN$980,U$1,FALSE)</f>
        <v>0</v>
      </c>
      <c r="V651" s="10">
        <f>VLOOKUP(H651,[1]EDA!$H$6:$BO$980,60,FALSE)</f>
        <v>0</v>
      </c>
      <c r="W651" s="10">
        <f t="shared" si="84"/>
        <v>0</v>
      </c>
      <c r="X651" s="17">
        <f t="shared" si="85"/>
        <v>0</v>
      </c>
      <c r="Y651" s="36">
        <f>VLOOKUP($H651,[2]EDA!$H$6:$AY$980,Y$1,FALSE)</f>
        <v>0</v>
      </c>
      <c r="Z651" s="36">
        <f>VLOOKUP($H651,[2]EDA!$H$6:$AY$980,Z$1,FALSE)</f>
        <v>0</v>
      </c>
      <c r="AA651" s="36">
        <f>VLOOKUP($H651,[2]EDA!$H$6:$AY$980,AA$1,FALSE)</f>
        <v>0</v>
      </c>
      <c r="AB651" s="36">
        <f>VLOOKUP($H651,[2]EDA!$H$6:$AY$980,AB$1,FALSE)</f>
        <v>0</v>
      </c>
      <c r="AC651" s="36">
        <f>VLOOKUP($H651,[2]EDA!$H$6:$AY$980,AC$1,FALSE)</f>
        <v>0</v>
      </c>
      <c r="AD651" s="36">
        <f>VLOOKUP($H651,[2]EDA!$H$6:$AY$980,AD$1,FALSE)</f>
        <v>0</v>
      </c>
      <c r="AE651" s="36">
        <f>VLOOKUP($H651,[2]EDA!$H$6:$AY$980,AE$1,FALSE)</f>
        <v>0</v>
      </c>
      <c r="AF651" s="36">
        <f>VLOOKUP($H651,[2]EDA!$H$6:$AY$980,AF$1,FALSE)</f>
        <v>0</v>
      </c>
      <c r="AG651" s="36">
        <f>VLOOKUP($H651,[2]EDA!$H$6:$AY$980,AG$1,FALSE)</f>
        <v>0</v>
      </c>
      <c r="AH651" s="36">
        <f>VLOOKUP($H651,[2]EDA!$H$6:$AY$980,AH$1,FALSE)</f>
        <v>0</v>
      </c>
      <c r="AI651" s="36">
        <f>VLOOKUP($H651,[2]EDA!$H$6:$AY$980,AI$1,FALSE)</f>
        <v>0</v>
      </c>
      <c r="AJ651" s="36">
        <f>VLOOKUP($H651,[2]EDA!$H$6:$AY$980,AJ$1,FALSE)</f>
        <v>0</v>
      </c>
      <c r="AK651" s="20">
        <f>VLOOKUP(H651,[2]EDA!$H$6:$AZ$980,45,FALSE)</f>
        <v>0</v>
      </c>
      <c r="AL651" s="39">
        <f t="shared" si="86"/>
        <v>0</v>
      </c>
      <c r="AM651" s="17">
        <f t="shared" si="87"/>
        <v>0</v>
      </c>
      <c r="AN651" s="36">
        <f>VLOOKUP($H651,[3]IRA!$H$6:$BN$980,AN$1,FALSE)</f>
        <v>0</v>
      </c>
      <c r="AO651" s="36">
        <f>VLOOKUP($H651,[3]IRA!$H$6:$BN$980,AO$1,FALSE)</f>
        <v>0</v>
      </c>
      <c r="AP651" s="36">
        <f>VLOOKUP($H651,[3]IRA!$H$6:$BN$980,AP$1,FALSE)</f>
        <v>0</v>
      </c>
      <c r="AQ651" s="36">
        <f>VLOOKUP($H651,[3]IRA!$H$6:$BN$980,AQ$1,FALSE)</f>
        <v>0</v>
      </c>
      <c r="AR651" s="36">
        <f>VLOOKUP($H651,[3]IRA!$H$6:$BN$980,AR$1,FALSE)</f>
        <v>0</v>
      </c>
      <c r="AS651" s="36">
        <f>VLOOKUP($H651,[3]IRA!$H$6:$BN$980,AS$1,FALSE)</f>
        <v>0</v>
      </c>
      <c r="AT651" s="36">
        <f>VLOOKUP($H651,[3]IRA!$H$6:$BN$980,AT$1,FALSE)</f>
        <v>0</v>
      </c>
      <c r="AU651" s="36">
        <f>VLOOKUP($H651,[3]IRA!$H$6:$BN$980,AU$1,FALSE)</f>
        <v>0</v>
      </c>
      <c r="AV651" s="36">
        <f>VLOOKUP($H651,[3]IRA!$H$6:$BN$980,AV$1,FALSE)</f>
        <v>0</v>
      </c>
      <c r="AW651" s="36">
        <f>VLOOKUP($H651,[3]IRA!$H$6:$BN$980,AW$1,FALSE)</f>
        <v>0</v>
      </c>
      <c r="AX651" s="36">
        <f>VLOOKUP($H651,[3]IRA!$H$6:$BN$980,AX$1,FALSE)</f>
        <v>0</v>
      </c>
      <c r="AY651" s="36">
        <f>VLOOKUP($H651,[3]IRA!$H$6:$BN$980,AY$1,FALSE)</f>
        <v>0</v>
      </c>
      <c r="AZ651" s="20">
        <f>VLOOKUP(H651,[3]IRA!$H$6:$BO$980,60,FALSE)</f>
        <v>0</v>
      </c>
      <c r="BA651" s="20">
        <f t="shared" si="88"/>
        <v>0</v>
      </c>
      <c r="BB651" s="17">
        <f t="shared" si="89"/>
        <v>0</v>
      </c>
      <c r="BC651" s="36">
        <f>VLOOKUP($H651,[4]IRA!$H$7:$CS$981,BC$1,FALSE)</f>
        <v>0</v>
      </c>
      <c r="BD651" s="36">
        <f>VLOOKUP($H651,[4]IRA!$H$7:$CS$981,BD$1,FALSE)</f>
        <v>0</v>
      </c>
      <c r="BE651" s="36">
        <f>VLOOKUP($H651,[4]IRA!$H$7:$CS$981,BE$1,FALSE)</f>
        <v>0</v>
      </c>
      <c r="BF651" s="36">
        <f>VLOOKUP($H651,[4]IRA!$H$7:$CS$981,BF$1,FALSE)</f>
        <v>0</v>
      </c>
      <c r="BG651" s="36">
        <f>VLOOKUP($H651,[4]IRA!$H$7:$CS$981,BG$1,FALSE)</f>
        <v>0</v>
      </c>
      <c r="BH651" s="36">
        <f>VLOOKUP($H651,[4]IRA!$H$7:$CS$981,BH$1,FALSE)</f>
        <v>0</v>
      </c>
      <c r="BI651" s="36">
        <f>VLOOKUP($H651,[4]IRA!$H$7:$CS$981,BI$1,FALSE)</f>
        <v>0</v>
      </c>
      <c r="BJ651" s="36">
        <f>VLOOKUP($H651,[4]IRA!$H$7:$CS$981,BJ$1,FALSE)</f>
        <v>0</v>
      </c>
      <c r="BK651" s="36">
        <f>VLOOKUP($H651,[4]IRA!$H$7:$CS$981,BK$1,FALSE)</f>
        <v>0</v>
      </c>
      <c r="BL651" s="36">
        <f>VLOOKUP($H651,[4]IRA!$H$7:$CS$981,BL$1,FALSE)</f>
        <v>0</v>
      </c>
      <c r="BM651" s="36">
        <f>VLOOKUP($H651,[4]IRA!$H$7:$CS$981,BM$1,FALSE)</f>
        <v>0</v>
      </c>
      <c r="BN651" s="36">
        <f>VLOOKUP($H651,[4]IRA!$H$7:$CS$981,BN$1,FALSE)</f>
        <v>0</v>
      </c>
      <c r="BO651" s="10">
        <f>VLOOKUP(H651,[4]IRA!$H$7:$CS$981,90,FALSE)</f>
        <v>0</v>
      </c>
      <c r="BP651" s="10">
        <f t="shared" si="90"/>
        <v>0</v>
      </c>
      <c r="BQ651" s="17">
        <f t="shared" si="91"/>
        <v>0</v>
      </c>
    </row>
    <row r="652" spans="1:69" x14ac:dyDescent="0.3">
      <c r="A652" s="87" t="s">
        <v>2</v>
      </c>
      <c r="B652" s="87" t="s">
        <v>93</v>
      </c>
      <c r="C652" s="88"/>
      <c r="D652" s="87" t="s">
        <v>719</v>
      </c>
      <c r="E652" s="87" t="s">
        <v>820</v>
      </c>
      <c r="F652" s="87" t="s">
        <v>818</v>
      </c>
      <c r="G652" s="88" t="s">
        <v>555</v>
      </c>
      <c r="H652" s="88">
        <v>28122</v>
      </c>
      <c r="I652" s="87" t="s">
        <v>1114</v>
      </c>
      <c r="J652" s="37">
        <f>VLOOKUP($H652,[1]EDA!$H$6:$BN$980,J$1,FALSE)</f>
        <v>0</v>
      </c>
      <c r="K652" s="36">
        <f>VLOOKUP($H652,[1]EDA!$H$6:$BN$980,K$1,FALSE)</f>
        <v>0</v>
      </c>
      <c r="L652" s="36">
        <f>VLOOKUP($H652,[1]EDA!$H$6:$BN$980,L$1,FALSE)</f>
        <v>0</v>
      </c>
      <c r="M652" s="36">
        <f>VLOOKUP($H652,[1]EDA!$H$6:$BN$980,M$1,FALSE)</f>
        <v>0</v>
      </c>
      <c r="N652" s="36">
        <f>VLOOKUP($H652,[1]EDA!$H$6:$BN$980,N$1,FALSE)</f>
        <v>0</v>
      </c>
      <c r="O652" s="36">
        <f>VLOOKUP($H652,[1]EDA!$H$6:$BN$980,O$1,FALSE)</f>
        <v>0</v>
      </c>
      <c r="P652" s="36">
        <f>VLOOKUP($H652,[1]EDA!$H$6:$BN$980,P$1,FALSE)</f>
        <v>0</v>
      </c>
      <c r="Q652" s="36">
        <f>VLOOKUP($H652,[1]EDA!$H$6:$BN$980,Q$1,FALSE)</f>
        <v>0</v>
      </c>
      <c r="R652" s="36">
        <f>VLOOKUP($H652,[1]EDA!$H$6:$BN$980,R$1,FALSE)</f>
        <v>0</v>
      </c>
      <c r="S652" s="36">
        <f>VLOOKUP($H652,[1]EDA!$H$6:$BN$980,S$1,FALSE)</f>
        <v>0</v>
      </c>
      <c r="T652" s="36">
        <f>VLOOKUP($H652,[1]EDA!$H$6:$BN$980,T$1,FALSE)</f>
        <v>0</v>
      </c>
      <c r="U652" s="36">
        <f>VLOOKUP($H652,[1]EDA!$H$6:$BN$980,U$1,FALSE)</f>
        <v>0</v>
      </c>
      <c r="V652" s="10">
        <f>VLOOKUP(H652,[1]EDA!$H$6:$BO$980,60,FALSE)</f>
        <v>0</v>
      </c>
      <c r="W652" s="10">
        <f t="shared" si="84"/>
        <v>0</v>
      </c>
      <c r="X652" s="17">
        <f t="shared" si="85"/>
        <v>0</v>
      </c>
      <c r="Y652" s="36">
        <f>VLOOKUP($H652,[2]EDA!$H$6:$AY$980,Y$1,FALSE)</f>
        <v>0</v>
      </c>
      <c r="Z652" s="36">
        <f>VLOOKUP($H652,[2]EDA!$H$6:$AY$980,Z$1,FALSE)</f>
        <v>0</v>
      </c>
      <c r="AA652" s="36">
        <f>VLOOKUP($H652,[2]EDA!$H$6:$AY$980,AA$1,FALSE)</f>
        <v>0</v>
      </c>
      <c r="AB652" s="36">
        <f>VLOOKUP($H652,[2]EDA!$H$6:$AY$980,AB$1,FALSE)</f>
        <v>0</v>
      </c>
      <c r="AC652" s="36">
        <f>VLOOKUP($H652,[2]EDA!$H$6:$AY$980,AC$1,FALSE)</f>
        <v>0</v>
      </c>
      <c r="AD652" s="36">
        <f>VLOOKUP($H652,[2]EDA!$H$6:$AY$980,AD$1,FALSE)</f>
        <v>0</v>
      </c>
      <c r="AE652" s="36">
        <f>VLOOKUP($H652,[2]EDA!$H$6:$AY$980,AE$1,FALSE)</f>
        <v>0</v>
      </c>
      <c r="AF652" s="36">
        <f>VLOOKUP($H652,[2]EDA!$H$6:$AY$980,AF$1,FALSE)</f>
        <v>0</v>
      </c>
      <c r="AG652" s="36">
        <f>VLOOKUP($H652,[2]EDA!$H$6:$AY$980,AG$1,FALSE)</f>
        <v>0</v>
      </c>
      <c r="AH652" s="36">
        <f>VLOOKUP($H652,[2]EDA!$H$6:$AY$980,AH$1,FALSE)</f>
        <v>0</v>
      </c>
      <c r="AI652" s="36">
        <f>VLOOKUP($H652,[2]EDA!$H$6:$AY$980,AI$1,FALSE)</f>
        <v>0</v>
      </c>
      <c r="AJ652" s="36">
        <f>VLOOKUP($H652,[2]EDA!$H$6:$AY$980,AJ$1,FALSE)</f>
        <v>0</v>
      </c>
      <c r="AK652" s="20">
        <f>VLOOKUP(H652,[2]EDA!$H$6:$AZ$980,45,FALSE)</f>
        <v>0</v>
      </c>
      <c r="AL652" s="39">
        <f t="shared" si="86"/>
        <v>0</v>
      </c>
      <c r="AM652" s="17">
        <f t="shared" si="87"/>
        <v>0</v>
      </c>
      <c r="AN652" s="36">
        <f>VLOOKUP($H652,[3]IRA!$H$6:$BN$980,AN$1,FALSE)</f>
        <v>0</v>
      </c>
      <c r="AO652" s="36">
        <f>VLOOKUP($H652,[3]IRA!$H$6:$BN$980,AO$1,FALSE)</f>
        <v>0</v>
      </c>
      <c r="AP652" s="36">
        <f>VLOOKUP($H652,[3]IRA!$H$6:$BN$980,AP$1,FALSE)</f>
        <v>0</v>
      </c>
      <c r="AQ652" s="36">
        <f>VLOOKUP($H652,[3]IRA!$H$6:$BN$980,AQ$1,FALSE)</f>
        <v>0</v>
      </c>
      <c r="AR652" s="36">
        <f>VLOOKUP($H652,[3]IRA!$H$6:$BN$980,AR$1,FALSE)</f>
        <v>0</v>
      </c>
      <c r="AS652" s="36">
        <f>VLOOKUP($H652,[3]IRA!$H$6:$BN$980,AS$1,FALSE)</f>
        <v>0</v>
      </c>
      <c r="AT652" s="36">
        <f>VLOOKUP($H652,[3]IRA!$H$6:$BN$980,AT$1,FALSE)</f>
        <v>0</v>
      </c>
      <c r="AU652" s="36">
        <f>VLOOKUP($H652,[3]IRA!$H$6:$BN$980,AU$1,FALSE)</f>
        <v>0</v>
      </c>
      <c r="AV652" s="36">
        <f>VLOOKUP($H652,[3]IRA!$H$6:$BN$980,AV$1,FALSE)</f>
        <v>0</v>
      </c>
      <c r="AW652" s="36">
        <f>VLOOKUP($H652,[3]IRA!$H$6:$BN$980,AW$1,FALSE)</f>
        <v>0</v>
      </c>
      <c r="AX652" s="36">
        <f>VLOOKUP($H652,[3]IRA!$H$6:$BN$980,AX$1,FALSE)</f>
        <v>0</v>
      </c>
      <c r="AY652" s="36">
        <f>VLOOKUP($H652,[3]IRA!$H$6:$BN$980,AY$1,FALSE)</f>
        <v>0</v>
      </c>
      <c r="AZ652" s="20">
        <f>VLOOKUP(H652,[3]IRA!$H$6:$BO$980,60,FALSE)</f>
        <v>0</v>
      </c>
      <c r="BA652" s="20">
        <f t="shared" si="88"/>
        <v>0</v>
      </c>
      <c r="BB652" s="17">
        <f t="shared" si="89"/>
        <v>0</v>
      </c>
      <c r="BC652" s="36">
        <f>VLOOKUP($H652,[4]IRA!$H$7:$CS$981,BC$1,FALSE)</f>
        <v>0</v>
      </c>
      <c r="BD652" s="36">
        <f>VLOOKUP($H652,[4]IRA!$H$7:$CS$981,BD$1,FALSE)</f>
        <v>0</v>
      </c>
      <c r="BE652" s="36">
        <f>VLOOKUP($H652,[4]IRA!$H$7:$CS$981,BE$1,FALSE)</f>
        <v>0</v>
      </c>
      <c r="BF652" s="36">
        <f>VLOOKUP($H652,[4]IRA!$H$7:$CS$981,BF$1,FALSE)</f>
        <v>0</v>
      </c>
      <c r="BG652" s="36">
        <f>VLOOKUP($H652,[4]IRA!$H$7:$CS$981,BG$1,FALSE)</f>
        <v>0</v>
      </c>
      <c r="BH652" s="36">
        <f>VLOOKUP($H652,[4]IRA!$H$7:$CS$981,BH$1,FALSE)</f>
        <v>0</v>
      </c>
      <c r="BI652" s="36">
        <f>VLOOKUP($H652,[4]IRA!$H$7:$CS$981,BI$1,FALSE)</f>
        <v>0</v>
      </c>
      <c r="BJ652" s="36">
        <f>VLOOKUP($H652,[4]IRA!$H$7:$CS$981,BJ$1,FALSE)</f>
        <v>0</v>
      </c>
      <c r="BK652" s="36">
        <f>VLOOKUP($H652,[4]IRA!$H$7:$CS$981,BK$1,FALSE)</f>
        <v>0</v>
      </c>
      <c r="BL652" s="36">
        <f>VLOOKUP($H652,[4]IRA!$H$7:$CS$981,BL$1,FALSE)</f>
        <v>0</v>
      </c>
      <c r="BM652" s="36">
        <f>VLOOKUP($H652,[4]IRA!$H$7:$CS$981,BM$1,FALSE)</f>
        <v>0</v>
      </c>
      <c r="BN652" s="36">
        <f>VLOOKUP($H652,[4]IRA!$H$7:$CS$981,BN$1,FALSE)</f>
        <v>0</v>
      </c>
      <c r="BO652" s="10">
        <f>VLOOKUP(H652,[4]IRA!$H$7:$CS$981,90,FALSE)</f>
        <v>0</v>
      </c>
      <c r="BP652" s="10">
        <f t="shared" si="90"/>
        <v>0</v>
      </c>
      <c r="BQ652" s="17">
        <f t="shared" si="91"/>
        <v>0</v>
      </c>
    </row>
    <row r="653" spans="1:69" x14ac:dyDescent="0.3">
      <c r="A653" s="87" t="s">
        <v>2</v>
      </c>
      <c r="B653" s="87" t="s">
        <v>93</v>
      </c>
      <c r="C653" s="88"/>
      <c r="D653" s="87" t="s">
        <v>719</v>
      </c>
      <c r="E653" s="87" t="s">
        <v>820</v>
      </c>
      <c r="F653" s="87" t="s">
        <v>818</v>
      </c>
      <c r="G653" s="88" t="s">
        <v>550</v>
      </c>
      <c r="H653" s="88">
        <v>28124</v>
      </c>
      <c r="I653" s="87" t="s">
        <v>1115</v>
      </c>
      <c r="J653" s="37">
        <f>VLOOKUP($H653,[1]EDA!$H$6:$BN$980,J$1,FALSE)</f>
        <v>0</v>
      </c>
      <c r="K653" s="36">
        <f>VLOOKUP($H653,[1]EDA!$H$6:$BN$980,K$1,FALSE)</f>
        <v>0</v>
      </c>
      <c r="L653" s="36">
        <f>VLOOKUP($H653,[1]EDA!$H$6:$BN$980,L$1,FALSE)</f>
        <v>0</v>
      </c>
      <c r="M653" s="36">
        <f>VLOOKUP($H653,[1]EDA!$H$6:$BN$980,M$1,FALSE)</f>
        <v>0</v>
      </c>
      <c r="N653" s="36">
        <f>VLOOKUP($H653,[1]EDA!$H$6:$BN$980,N$1,FALSE)</f>
        <v>0</v>
      </c>
      <c r="O653" s="36">
        <f>VLOOKUP($H653,[1]EDA!$H$6:$BN$980,O$1,FALSE)</f>
        <v>0</v>
      </c>
      <c r="P653" s="36">
        <f>VLOOKUP($H653,[1]EDA!$H$6:$BN$980,P$1,FALSE)</f>
        <v>0</v>
      </c>
      <c r="Q653" s="36">
        <f>VLOOKUP($H653,[1]EDA!$H$6:$BN$980,Q$1,FALSE)</f>
        <v>0</v>
      </c>
      <c r="R653" s="36">
        <f>VLOOKUP($H653,[1]EDA!$H$6:$BN$980,R$1,FALSE)</f>
        <v>0</v>
      </c>
      <c r="S653" s="36">
        <f>VLOOKUP($H653,[1]EDA!$H$6:$BN$980,S$1,FALSE)</f>
        <v>0</v>
      </c>
      <c r="T653" s="36">
        <f>VLOOKUP($H653,[1]EDA!$H$6:$BN$980,T$1,FALSE)</f>
        <v>0</v>
      </c>
      <c r="U653" s="36">
        <f>VLOOKUP($H653,[1]EDA!$H$6:$BN$980,U$1,FALSE)</f>
        <v>0</v>
      </c>
      <c r="V653" s="10">
        <f>VLOOKUP(H653,[1]EDA!$H$6:$BO$980,60,FALSE)</f>
        <v>0</v>
      </c>
      <c r="W653" s="10">
        <f t="shared" si="84"/>
        <v>0</v>
      </c>
      <c r="X653" s="17">
        <f t="shared" si="85"/>
        <v>0</v>
      </c>
      <c r="Y653" s="36">
        <f>VLOOKUP($H653,[2]EDA!$H$6:$AY$980,Y$1,FALSE)</f>
        <v>0</v>
      </c>
      <c r="Z653" s="36">
        <f>VLOOKUP($H653,[2]EDA!$H$6:$AY$980,Z$1,FALSE)</f>
        <v>0</v>
      </c>
      <c r="AA653" s="36">
        <f>VLOOKUP($H653,[2]EDA!$H$6:$AY$980,AA$1,FALSE)</f>
        <v>0</v>
      </c>
      <c r="AB653" s="36">
        <f>VLOOKUP($H653,[2]EDA!$H$6:$AY$980,AB$1,FALSE)</f>
        <v>0</v>
      </c>
      <c r="AC653" s="36">
        <f>VLOOKUP($H653,[2]EDA!$H$6:$AY$980,AC$1,FALSE)</f>
        <v>0</v>
      </c>
      <c r="AD653" s="36">
        <f>VLOOKUP($H653,[2]EDA!$H$6:$AY$980,AD$1,FALSE)</f>
        <v>0</v>
      </c>
      <c r="AE653" s="36">
        <f>VLOOKUP($H653,[2]EDA!$H$6:$AY$980,AE$1,FALSE)</f>
        <v>0</v>
      </c>
      <c r="AF653" s="36">
        <f>VLOOKUP($H653,[2]EDA!$H$6:$AY$980,AF$1,FALSE)</f>
        <v>0</v>
      </c>
      <c r="AG653" s="36">
        <f>VLOOKUP($H653,[2]EDA!$H$6:$AY$980,AG$1,FALSE)</f>
        <v>0</v>
      </c>
      <c r="AH653" s="36">
        <f>VLOOKUP($H653,[2]EDA!$H$6:$AY$980,AH$1,FALSE)</f>
        <v>0</v>
      </c>
      <c r="AI653" s="36">
        <f>VLOOKUP($H653,[2]EDA!$H$6:$AY$980,AI$1,FALSE)</f>
        <v>0</v>
      </c>
      <c r="AJ653" s="36">
        <f>VLOOKUP($H653,[2]EDA!$H$6:$AY$980,AJ$1,FALSE)</f>
        <v>0</v>
      </c>
      <c r="AK653" s="20">
        <f>VLOOKUP(H653,[2]EDA!$H$6:$AZ$980,45,FALSE)</f>
        <v>0</v>
      </c>
      <c r="AL653" s="39">
        <f t="shared" si="86"/>
        <v>0</v>
      </c>
      <c r="AM653" s="17">
        <f t="shared" si="87"/>
        <v>0</v>
      </c>
      <c r="AN653" s="36">
        <f>VLOOKUP($H653,[3]IRA!$H$6:$BN$980,AN$1,FALSE)</f>
        <v>0</v>
      </c>
      <c r="AO653" s="36">
        <f>VLOOKUP($H653,[3]IRA!$H$6:$BN$980,AO$1,FALSE)</f>
        <v>0</v>
      </c>
      <c r="AP653" s="36">
        <f>VLOOKUP($H653,[3]IRA!$H$6:$BN$980,AP$1,FALSE)</f>
        <v>0</v>
      </c>
      <c r="AQ653" s="36">
        <f>VLOOKUP($H653,[3]IRA!$H$6:$BN$980,AQ$1,FALSE)</f>
        <v>0</v>
      </c>
      <c r="AR653" s="36">
        <f>VLOOKUP($H653,[3]IRA!$H$6:$BN$980,AR$1,FALSE)</f>
        <v>0</v>
      </c>
      <c r="AS653" s="36">
        <f>VLOOKUP($H653,[3]IRA!$H$6:$BN$980,AS$1,FALSE)</f>
        <v>0</v>
      </c>
      <c r="AT653" s="36">
        <f>VLOOKUP($H653,[3]IRA!$H$6:$BN$980,AT$1,FALSE)</f>
        <v>0</v>
      </c>
      <c r="AU653" s="36">
        <f>VLOOKUP($H653,[3]IRA!$H$6:$BN$980,AU$1,FALSE)</f>
        <v>0</v>
      </c>
      <c r="AV653" s="36">
        <f>VLOOKUP($H653,[3]IRA!$H$6:$BN$980,AV$1,FALSE)</f>
        <v>0</v>
      </c>
      <c r="AW653" s="36">
        <f>VLOOKUP($H653,[3]IRA!$H$6:$BN$980,AW$1,FALSE)</f>
        <v>0</v>
      </c>
      <c r="AX653" s="36">
        <f>VLOOKUP($H653,[3]IRA!$H$6:$BN$980,AX$1,FALSE)</f>
        <v>0</v>
      </c>
      <c r="AY653" s="36">
        <f>VLOOKUP($H653,[3]IRA!$H$6:$BN$980,AY$1,FALSE)</f>
        <v>0</v>
      </c>
      <c r="AZ653" s="20">
        <f>VLOOKUP(H653,[3]IRA!$H$6:$BO$980,60,FALSE)</f>
        <v>0</v>
      </c>
      <c r="BA653" s="20">
        <f t="shared" si="88"/>
        <v>0</v>
      </c>
      <c r="BB653" s="17">
        <f t="shared" si="89"/>
        <v>0</v>
      </c>
      <c r="BC653" s="36">
        <f>VLOOKUP($H653,[4]IRA!$H$7:$CS$981,BC$1,FALSE)</f>
        <v>0</v>
      </c>
      <c r="BD653" s="36">
        <f>VLOOKUP($H653,[4]IRA!$H$7:$CS$981,BD$1,FALSE)</f>
        <v>0</v>
      </c>
      <c r="BE653" s="36">
        <f>VLOOKUP($H653,[4]IRA!$H$7:$CS$981,BE$1,FALSE)</f>
        <v>0</v>
      </c>
      <c r="BF653" s="36">
        <f>VLOOKUP($H653,[4]IRA!$H$7:$CS$981,BF$1,FALSE)</f>
        <v>0</v>
      </c>
      <c r="BG653" s="36">
        <f>VLOOKUP($H653,[4]IRA!$H$7:$CS$981,BG$1,FALSE)</f>
        <v>0</v>
      </c>
      <c r="BH653" s="36">
        <f>VLOOKUP($H653,[4]IRA!$H$7:$CS$981,BH$1,FALSE)</f>
        <v>0</v>
      </c>
      <c r="BI653" s="36">
        <f>VLOOKUP($H653,[4]IRA!$H$7:$CS$981,BI$1,FALSE)</f>
        <v>0</v>
      </c>
      <c r="BJ653" s="36">
        <f>VLOOKUP($H653,[4]IRA!$H$7:$CS$981,BJ$1,FALSE)</f>
        <v>0</v>
      </c>
      <c r="BK653" s="36">
        <f>VLOOKUP($H653,[4]IRA!$H$7:$CS$981,BK$1,FALSE)</f>
        <v>0</v>
      </c>
      <c r="BL653" s="36">
        <f>VLOOKUP($H653,[4]IRA!$H$7:$CS$981,BL$1,FALSE)</f>
        <v>0</v>
      </c>
      <c r="BM653" s="36">
        <f>VLOOKUP($H653,[4]IRA!$H$7:$CS$981,BM$1,FALSE)</f>
        <v>0</v>
      </c>
      <c r="BN653" s="36">
        <f>VLOOKUP($H653,[4]IRA!$H$7:$CS$981,BN$1,FALSE)</f>
        <v>0</v>
      </c>
      <c r="BO653" s="10">
        <f>VLOOKUP(H653,[4]IRA!$H$7:$CS$981,90,FALSE)</f>
        <v>0</v>
      </c>
      <c r="BP653" s="10">
        <f t="shared" si="90"/>
        <v>0</v>
      </c>
      <c r="BQ653" s="17">
        <f t="shared" si="91"/>
        <v>0</v>
      </c>
    </row>
    <row r="654" spans="1:69" x14ac:dyDescent="0.3">
      <c r="A654" s="87" t="s">
        <v>2</v>
      </c>
      <c r="B654" s="87" t="s">
        <v>93</v>
      </c>
      <c r="C654" s="88"/>
      <c r="D654" s="87" t="s">
        <v>719</v>
      </c>
      <c r="E654" s="87" t="s">
        <v>820</v>
      </c>
      <c r="F654" s="87" t="s">
        <v>818</v>
      </c>
      <c r="G654" s="88" t="s">
        <v>555</v>
      </c>
      <c r="H654" s="88">
        <v>28201</v>
      </c>
      <c r="I654" s="87" t="s">
        <v>1116</v>
      </c>
      <c r="J654" s="37">
        <f>VLOOKUP($H654,[1]EDA!$H$6:$BN$980,J$1,FALSE)</f>
        <v>0</v>
      </c>
      <c r="K654" s="36">
        <f>VLOOKUP($H654,[1]EDA!$H$6:$BN$980,K$1,FALSE)</f>
        <v>0</v>
      </c>
      <c r="L654" s="36">
        <f>VLOOKUP($H654,[1]EDA!$H$6:$BN$980,L$1,FALSE)</f>
        <v>0</v>
      </c>
      <c r="M654" s="36">
        <f>VLOOKUP($H654,[1]EDA!$H$6:$BN$980,M$1,FALSE)</f>
        <v>0</v>
      </c>
      <c r="N654" s="36">
        <f>VLOOKUP($H654,[1]EDA!$H$6:$BN$980,N$1,FALSE)</f>
        <v>0</v>
      </c>
      <c r="O654" s="36">
        <f>VLOOKUP($H654,[1]EDA!$H$6:$BN$980,O$1,FALSE)</f>
        <v>0</v>
      </c>
      <c r="P654" s="36">
        <f>VLOOKUP($H654,[1]EDA!$H$6:$BN$980,P$1,FALSE)</f>
        <v>0</v>
      </c>
      <c r="Q654" s="36">
        <f>VLOOKUP($H654,[1]EDA!$H$6:$BN$980,Q$1,FALSE)</f>
        <v>0</v>
      </c>
      <c r="R654" s="36">
        <f>VLOOKUP($H654,[1]EDA!$H$6:$BN$980,R$1,FALSE)</f>
        <v>0</v>
      </c>
      <c r="S654" s="36">
        <f>VLOOKUP($H654,[1]EDA!$H$6:$BN$980,S$1,FALSE)</f>
        <v>0</v>
      </c>
      <c r="T654" s="36">
        <f>VLOOKUP($H654,[1]EDA!$H$6:$BN$980,T$1,FALSE)</f>
        <v>0</v>
      </c>
      <c r="U654" s="36">
        <f>VLOOKUP($H654,[1]EDA!$H$6:$BN$980,U$1,FALSE)</f>
        <v>0</v>
      </c>
      <c r="V654" s="10">
        <f>VLOOKUP(H654,[1]EDA!$H$6:$BO$980,60,FALSE)</f>
        <v>0</v>
      </c>
      <c r="W654" s="10">
        <f t="shared" si="84"/>
        <v>0</v>
      </c>
      <c r="X654" s="17">
        <f t="shared" si="85"/>
        <v>0</v>
      </c>
      <c r="Y654" s="36">
        <f>VLOOKUP($H654,[2]EDA!$H$6:$AY$980,Y$1,FALSE)</f>
        <v>0</v>
      </c>
      <c r="Z654" s="36">
        <f>VLOOKUP($H654,[2]EDA!$H$6:$AY$980,Z$1,FALSE)</f>
        <v>0</v>
      </c>
      <c r="AA654" s="36">
        <f>VLOOKUP($H654,[2]EDA!$H$6:$AY$980,AA$1,FALSE)</f>
        <v>0</v>
      </c>
      <c r="AB654" s="36">
        <f>VLOOKUP($H654,[2]EDA!$H$6:$AY$980,AB$1,FALSE)</f>
        <v>0</v>
      </c>
      <c r="AC654" s="36">
        <f>VLOOKUP($H654,[2]EDA!$H$6:$AY$980,AC$1,FALSE)</f>
        <v>0</v>
      </c>
      <c r="AD654" s="36">
        <f>VLOOKUP($H654,[2]EDA!$H$6:$AY$980,AD$1,FALSE)</f>
        <v>0</v>
      </c>
      <c r="AE654" s="36">
        <f>VLOOKUP($H654,[2]EDA!$H$6:$AY$980,AE$1,FALSE)</f>
        <v>0</v>
      </c>
      <c r="AF654" s="36">
        <f>VLOOKUP($H654,[2]EDA!$H$6:$AY$980,AF$1,FALSE)</f>
        <v>0</v>
      </c>
      <c r="AG654" s="36">
        <f>VLOOKUP($H654,[2]EDA!$H$6:$AY$980,AG$1,FALSE)</f>
        <v>0</v>
      </c>
      <c r="AH654" s="36">
        <f>VLOOKUP($H654,[2]EDA!$H$6:$AY$980,AH$1,FALSE)</f>
        <v>0</v>
      </c>
      <c r="AI654" s="36">
        <f>VLOOKUP($H654,[2]EDA!$H$6:$AY$980,AI$1,FALSE)</f>
        <v>0</v>
      </c>
      <c r="AJ654" s="36">
        <f>VLOOKUP($H654,[2]EDA!$H$6:$AY$980,AJ$1,FALSE)</f>
        <v>0</v>
      </c>
      <c r="AK654" s="20">
        <f>VLOOKUP(H654,[2]EDA!$H$6:$AZ$980,45,FALSE)</f>
        <v>0</v>
      </c>
      <c r="AL654" s="39">
        <f t="shared" si="86"/>
        <v>0</v>
      </c>
      <c r="AM654" s="17">
        <f t="shared" si="87"/>
        <v>0</v>
      </c>
      <c r="AN654" s="36">
        <f>VLOOKUP($H654,[3]IRA!$H$6:$BN$980,AN$1,FALSE)</f>
        <v>0</v>
      </c>
      <c r="AO654" s="36">
        <f>VLOOKUP($H654,[3]IRA!$H$6:$BN$980,AO$1,FALSE)</f>
        <v>0</v>
      </c>
      <c r="AP654" s="36">
        <f>VLOOKUP($H654,[3]IRA!$H$6:$BN$980,AP$1,FALSE)</f>
        <v>0</v>
      </c>
      <c r="AQ654" s="36">
        <f>VLOOKUP($H654,[3]IRA!$H$6:$BN$980,AQ$1,FALSE)</f>
        <v>0</v>
      </c>
      <c r="AR654" s="36">
        <f>VLOOKUP($H654,[3]IRA!$H$6:$BN$980,AR$1,FALSE)</f>
        <v>0</v>
      </c>
      <c r="AS654" s="36">
        <f>VLOOKUP($H654,[3]IRA!$H$6:$BN$980,AS$1,FALSE)</f>
        <v>0</v>
      </c>
      <c r="AT654" s="36">
        <f>VLOOKUP($H654,[3]IRA!$H$6:$BN$980,AT$1,FALSE)</f>
        <v>0</v>
      </c>
      <c r="AU654" s="36">
        <f>VLOOKUP($H654,[3]IRA!$H$6:$BN$980,AU$1,FALSE)</f>
        <v>0</v>
      </c>
      <c r="AV654" s="36">
        <f>VLOOKUP($H654,[3]IRA!$H$6:$BN$980,AV$1,FALSE)</f>
        <v>0</v>
      </c>
      <c r="AW654" s="36">
        <f>VLOOKUP($H654,[3]IRA!$H$6:$BN$980,AW$1,FALSE)</f>
        <v>0</v>
      </c>
      <c r="AX654" s="36">
        <f>VLOOKUP($H654,[3]IRA!$H$6:$BN$980,AX$1,FALSE)</f>
        <v>0</v>
      </c>
      <c r="AY654" s="36">
        <f>VLOOKUP($H654,[3]IRA!$H$6:$BN$980,AY$1,FALSE)</f>
        <v>0</v>
      </c>
      <c r="AZ654" s="20">
        <f>VLOOKUP(H654,[3]IRA!$H$6:$BO$980,60,FALSE)</f>
        <v>0</v>
      </c>
      <c r="BA654" s="20">
        <f t="shared" si="88"/>
        <v>0</v>
      </c>
      <c r="BB654" s="17">
        <f t="shared" si="89"/>
        <v>0</v>
      </c>
      <c r="BC654" s="36">
        <f>VLOOKUP($H654,[4]IRA!$H$7:$CS$981,BC$1,FALSE)</f>
        <v>0</v>
      </c>
      <c r="BD654" s="36">
        <f>VLOOKUP($H654,[4]IRA!$H$7:$CS$981,BD$1,FALSE)</f>
        <v>0</v>
      </c>
      <c r="BE654" s="36">
        <f>VLOOKUP($H654,[4]IRA!$H$7:$CS$981,BE$1,FALSE)</f>
        <v>0</v>
      </c>
      <c r="BF654" s="36">
        <f>VLOOKUP($H654,[4]IRA!$H$7:$CS$981,BF$1,FALSE)</f>
        <v>0</v>
      </c>
      <c r="BG654" s="36">
        <f>VLOOKUP($H654,[4]IRA!$H$7:$CS$981,BG$1,FALSE)</f>
        <v>0</v>
      </c>
      <c r="BH654" s="36">
        <f>VLOOKUP($H654,[4]IRA!$H$7:$CS$981,BH$1,FALSE)</f>
        <v>0</v>
      </c>
      <c r="BI654" s="36">
        <f>VLOOKUP($H654,[4]IRA!$H$7:$CS$981,BI$1,FALSE)</f>
        <v>0</v>
      </c>
      <c r="BJ654" s="36">
        <f>VLOOKUP($H654,[4]IRA!$H$7:$CS$981,BJ$1,FALSE)</f>
        <v>0</v>
      </c>
      <c r="BK654" s="36">
        <f>VLOOKUP($H654,[4]IRA!$H$7:$CS$981,BK$1,FALSE)</f>
        <v>0</v>
      </c>
      <c r="BL654" s="36">
        <f>VLOOKUP($H654,[4]IRA!$H$7:$CS$981,BL$1,FALSE)</f>
        <v>0</v>
      </c>
      <c r="BM654" s="36">
        <f>VLOOKUP($H654,[4]IRA!$H$7:$CS$981,BM$1,FALSE)</f>
        <v>0</v>
      </c>
      <c r="BN654" s="36">
        <f>VLOOKUP($H654,[4]IRA!$H$7:$CS$981,BN$1,FALSE)</f>
        <v>0</v>
      </c>
      <c r="BO654" s="10">
        <f>VLOOKUP(H654,[4]IRA!$H$7:$CS$981,90,FALSE)</f>
        <v>0</v>
      </c>
      <c r="BP654" s="10">
        <f t="shared" si="90"/>
        <v>0</v>
      </c>
      <c r="BQ654" s="17">
        <f t="shared" si="91"/>
        <v>0</v>
      </c>
    </row>
    <row r="655" spans="1:69" x14ac:dyDescent="0.3">
      <c r="A655" s="87" t="s">
        <v>2</v>
      </c>
      <c r="B655" s="87" t="s">
        <v>93</v>
      </c>
      <c r="C655" s="88"/>
      <c r="D655" s="87" t="s">
        <v>719</v>
      </c>
      <c r="E655" s="87" t="s">
        <v>820</v>
      </c>
      <c r="F655" s="87" t="s">
        <v>818</v>
      </c>
      <c r="G655" s="88" t="s">
        <v>550</v>
      </c>
      <c r="H655" s="88">
        <v>28303</v>
      </c>
      <c r="I655" s="87" t="s">
        <v>1117</v>
      </c>
      <c r="J655" s="37">
        <f>VLOOKUP($H655,[1]EDA!$H$6:$BN$980,J$1,FALSE)</f>
        <v>0</v>
      </c>
      <c r="K655" s="36">
        <f>VLOOKUP($H655,[1]EDA!$H$6:$BN$980,K$1,FALSE)</f>
        <v>0</v>
      </c>
      <c r="L655" s="36">
        <f>VLOOKUP($H655,[1]EDA!$H$6:$BN$980,L$1,FALSE)</f>
        <v>0</v>
      </c>
      <c r="M655" s="36">
        <f>VLOOKUP($H655,[1]EDA!$H$6:$BN$980,M$1,FALSE)</f>
        <v>0</v>
      </c>
      <c r="N655" s="36">
        <f>VLOOKUP($H655,[1]EDA!$H$6:$BN$980,N$1,FALSE)</f>
        <v>0</v>
      </c>
      <c r="O655" s="36">
        <f>VLOOKUP($H655,[1]EDA!$H$6:$BN$980,O$1,FALSE)</f>
        <v>0</v>
      </c>
      <c r="P655" s="36">
        <f>VLOOKUP($H655,[1]EDA!$H$6:$BN$980,P$1,FALSE)</f>
        <v>0</v>
      </c>
      <c r="Q655" s="36">
        <f>VLOOKUP($H655,[1]EDA!$H$6:$BN$980,Q$1,FALSE)</f>
        <v>0</v>
      </c>
      <c r="R655" s="36">
        <f>VLOOKUP($H655,[1]EDA!$H$6:$BN$980,R$1,FALSE)</f>
        <v>0</v>
      </c>
      <c r="S655" s="36">
        <f>VLOOKUP($H655,[1]EDA!$H$6:$BN$980,S$1,FALSE)</f>
        <v>0</v>
      </c>
      <c r="T655" s="36">
        <f>VLOOKUP($H655,[1]EDA!$H$6:$BN$980,T$1,FALSE)</f>
        <v>0</v>
      </c>
      <c r="U655" s="36">
        <f>VLOOKUP($H655,[1]EDA!$H$6:$BN$980,U$1,FALSE)</f>
        <v>0</v>
      </c>
      <c r="V655" s="10">
        <f>VLOOKUP(H655,[1]EDA!$H$6:$BO$980,60,FALSE)</f>
        <v>0</v>
      </c>
      <c r="W655" s="10">
        <f t="shared" si="84"/>
        <v>0</v>
      </c>
      <c r="X655" s="17">
        <f t="shared" si="85"/>
        <v>0</v>
      </c>
      <c r="Y655" s="36">
        <f>VLOOKUP($H655,[2]EDA!$H$6:$AY$980,Y$1,FALSE)</f>
        <v>0</v>
      </c>
      <c r="Z655" s="36">
        <f>VLOOKUP($H655,[2]EDA!$H$6:$AY$980,Z$1,FALSE)</f>
        <v>0</v>
      </c>
      <c r="AA655" s="36">
        <f>VLOOKUP($H655,[2]EDA!$H$6:$AY$980,AA$1,FALSE)</f>
        <v>0</v>
      </c>
      <c r="AB655" s="36">
        <f>VLOOKUP($H655,[2]EDA!$H$6:$AY$980,AB$1,FALSE)</f>
        <v>0</v>
      </c>
      <c r="AC655" s="36">
        <f>VLOOKUP($H655,[2]EDA!$H$6:$AY$980,AC$1,FALSE)</f>
        <v>0</v>
      </c>
      <c r="AD655" s="36">
        <f>VLOOKUP($H655,[2]EDA!$H$6:$AY$980,AD$1,FALSE)</f>
        <v>0</v>
      </c>
      <c r="AE655" s="36">
        <f>VLOOKUP($H655,[2]EDA!$H$6:$AY$980,AE$1,FALSE)</f>
        <v>0</v>
      </c>
      <c r="AF655" s="36">
        <f>VLOOKUP($H655,[2]EDA!$H$6:$AY$980,AF$1,FALSE)</f>
        <v>0</v>
      </c>
      <c r="AG655" s="36">
        <f>VLOOKUP($H655,[2]EDA!$H$6:$AY$980,AG$1,FALSE)</f>
        <v>0</v>
      </c>
      <c r="AH655" s="36">
        <f>VLOOKUP($H655,[2]EDA!$H$6:$AY$980,AH$1,FALSE)</f>
        <v>0</v>
      </c>
      <c r="AI655" s="36">
        <f>VLOOKUP($H655,[2]EDA!$H$6:$AY$980,AI$1,FALSE)</f>
        <v>0</v>
      </c>
      <c r="AJ655" s="36">
        <f>VLOOKUP($H655,[2]EDA!$H$6:$AY$980,AJ$1,FALSE)</f>
        <v>0</v>
      </c>
      <c r="AK655" s="20">
        <f>VLOOKUP(H655,[2]EDA!$H$6:$AZ$980,45,FALSE)</f>
        <v>0</v>
      </c>
      <c r="AL655" s="39">
        <f t="shared" si="86"/>
        <v>0</v>
      </c>
      <c r="AM655" s="17">
        <f t="shared" si="87"/>
        <v>0</v>
      </c>
      <c r="AN655" s="36">
        <f>VLOOKUP($H655,[3]IRA!$H$6:$BN$980,AN$1,FALSE)</f>
        <v>0</v>
      </c>
      <c r="AO655" s="36">
        <f>VLOOKUP($H655,[3]IRA!$H$6:$BN$980,AO$1,FALSE)</f>
        <v>0</v>
      </c>
      <c r="AP655" s="36">
        <f>VLOOKUP($H655,[3]IRA!$H$6:$BN$980,AP$1,FALSE)</f>
        <v>0</v>
      </c>
      <c r="AQ655" s="36">
        <f>VLOOKUP($H655,[3]IRA!$H$6:$BN$980,AQ$1,FALSE)</f>
        <v>0</v>
      </c>
      <c r="AR655" s="36">
        <f>VLOOKUP($H655,[3]IRA!$H$6:$BN$980,AR$1,FALSE)</f>
        <v>0</v>
      </c>
      <c r="AS655" s="36">
        <f>VLOOKUP($H655,[3]IRA!$H$6:$BN$980,AS$1,FALSE)</f>
        <v>0</v>
      </c>
      <c r="AT655" s="36">
        <f>VLOOKUP($H655,[3]IRA!$H$6:$BN$980,AT$1,FALSE)</f>
        <v>0</v>
      </c>
      <c r="AU655" s="36">
        <f>VLOOKUP($H655,[3]IRA!$H$6:$BN$980,AU$1,FALSE)</f>
        <v>0</v>
      </c>
      <c r="AV655" s="36">
        <f>VLOOKUP($H655,[3]IRA!$H$6:$BN$980,AV$1,FALSE)</f>
        <v>0</v>
      </c>
      <c r="AW655" s="36">
        <f>VLOOKUP($H655,[3]IRA!$H$6:$BN$980,AW$1,FALSE)</f>
        <v>0</v>
      </c>
      <c r="AX655" s="36">
        <f>VLOOKUP($H655,[3]IRA!$H$6:$BN$980,AX$1,FALSE)</f>
        <v>0</v>
      </c>
      <c r="AY655" s="36">
        <f>VLOOKUP($H655,[3]IRA!$H$6:$BN$980,AY$1,FALSE)</f>
        <v>0</v>
      </c>
      <c r="AZ655" s="20">
        <f>VLOOKUP(H655,[3]IRA!$H$6:$BO$980,60,FALSE)</f>
        <v>0</v>
      </c>
      <c r="BA655" s="20">
        <f t="shared" si="88"/>
        <v>0</v>
      </c>
      <c r="BB655" s="17">
        <f t="shared" si="89"/>
        <v>0</v>
      </c>
      <c r="BC655" s="36">
        <f>VLOOKUP($H655,[4]IRA!$H$7:$CS$981,BC$1,FALSE)</f>
        <v>0</v>
      </c>
      <c r="BD655" s="36">
        <f>VLOOKUP($H655,[4]IRA!$H$7:$CS$981,BD$1,FALSE)</f>
        <v>0</v>
      </c>
      <c r="BE655" s="36">
        <f>VLOOKUP($H655,[4]IRA!$H$7:$CS$981,BE$1,FALSE)</f>
        <v>0</v>
      </c>
      <c r="BF655" s="36">
        <f>VLOOKUP($H655,[4]IRA!$H$7:$CS$981,BF$1,FALSE)</f>
        <v>0</v>
      </c>
      <c r="BG655" s="36">
        <f>VLOOKUP($H655,[4]IRA!$H$7:$CS$981,BG$1,FALSE)</f>
        <v>0</v>
      </c>
      <c r="BH655" s="36">
        <f>VLOOKUP($H655,[4]IRA!$H$7:$CS$981,BH$1,FALSE)</f>
        <v>0</v>
      </c>
      <c r="BI655" s="36">
        <f>VLOOKUP($H655,[4]IRA!$H$7:$CS$981,BI$1,FALSE)</f>
        <v>0</v>
      </c>
      <c r="BJ655" s="36">
        <f>VLOOKUP($H655,[4]IRA!$H$7:$CS$981,BJ$1,FALSE)</f>
        <v>0</v>
      </c>
      <c r="BK655" s="36">
        <f>VLOOKUP($H655,[4]IRA!$H$7:$CS$981,BK$1,FALSE)</f>
        <v>0</v>
      </c>
      <c r="BL655" s="36">
        <f>VLOOKUP($H655,[4]IRA!$H$7:$CS$981,BL$1,FALSE)</f>
        <v>0</v>
      </c>
      <c r="BM655" s="36">
        <f>VLOOKUP($H655,[4]IRA!$H$7:$CS$981,BM$1,FALSE)</f>
        <v>0</v>
      </c>
      <c r="BN655" s="36">
        <f>VLOOKUP($H655,[4]IRA!$H$7:$CS$981,BN$1,FALSE)</f>
        <v>0</v>
      </c>
      <c r="BO655" s="10">
        <f>VLOOKUP(H655,[4]IRA!$H$7:$CS$981,90,FALSE)</f>
        <v>0</v>
      </c>
      <c r="BP655" s="10">
        <f t="shared" si="90"/>
        <v>0</v>
      </c>
      <c r="BQ655" s="17">
        <f t="shared" si="91"/>
        <v>0</v>
      </c>
    </row>
    <row r="656" spans="1:69" x14ac:dyDescent="0.3">
      <c r="A656" s="87" t="s">
        <v>58</v>
      </c>
      <c r="B656" s="87" t="s">
        <v>59</v>
      </c>
      <c r="C656" s="88"/>
      <c r="D656" s="87" t="s">
        <v>719</v>
      </c>
      <c r="E656" s="87" t="s">
        <v>719</v>
      </c>
      <c r="F656" s="87" t="s">
        <v>818</v>
      </c>
      <c r="G656" s="88" t="s">
        <v>895</v>
      </c>
      <c r="H656" s="88">
        <v>28363</v>
      </c>
      <c r="I656" s="87" t="s">
        <v>1118</v>
      </c>
      <c r="J656" s="37">
        <f>VLOOKUP($H656,[1]EDA!$H$6:$BN$980,J$1,FALSE)</f>
        <v>0</v>
      </c>
      <c r="K656" s="36">
        <f>VLOOKUP($H656,[1]EDA!$H$6:$BN$980,K$1,FALSE)</f>
        <v>0</v>
      </c>
      <c r="L656" s="36">
        <f>VLOOKUP($H656,[1]EDA!$H$6:$BN$980,L$1,FALSE)</f>
        <v>0</v>
      </c>
      <c r="M656" s="36">
        <f>VLOOKUP($H656,[1]EDA!$H$6:$BN$980,M$1,FALSE)</f>
        <v>0</v>
      </c>
      <c r="N656" s="36">
        <f>VLOOKUP($H656,[1]EDA!$H$6:$BN$980,N$1,FALSE)</f>
        <v>0</v>
      </c>
      <c r="O656" s="36">
        <f>VLOOKUP($H656,[1]EDA!$H$6:$BN$980,O$1,FALSE)</f>
        <v>0</v>
      </c>
      <c r="P656" s="36">
        <f>VLOOKUP($H656,[1]EDA!$H$6:$BN$980,P$1,FALSE)</f>
        <v>0</v>
      </c>
      <c r="Q656" s="36">
        <f>VLOOKUP($H656,[1]EDA!$H$6:$BN$980,Q$1,FALSE)</f>
        <v>0</v>
      </c>
      <c r="R656" s="36">
        <f>VLOOKUP($H656,[1]EDA!$H$6:$BN$980,R$1,FALSE)</f>
        <v>0</v>
      </c>
      <c r="S656" s="36">
        <f>VLOOKUP($H656,[1]EDA!$H$6:$BN$980,S$1,FALSE)</f>
        <v>0</v>
      </c>
      <c r="T656" s="36">
        <f>VLOOKUP($H656,[1]EDA!$H$6:$BN$980,T$1,FALSE)</f>
        <v>0</v>
      </c>
      <c r="U656" s="36">
        <f>VLOOKUP($H656,[1]EDA!$H$6:$BN$980,U$1,FALSE)</f>
        <v>0</v>
      </c>
      <c r="V656" s="10">
        <f>VLOOKUP(H656,[1]EDA!$H$6:$BO$980,60,FALSE)</f>
        <v>0</v>
      </c>
      <c r="W656" s="10">
        <f t="shared" si="84"/>
        <v>0</v>
      </c>
      <c r="X656" s="17">
        <f t="shared" si="85"/>
        <v>0</v>
      </c>
      <c r="Y656" s="36">
        <f>VLOOKUP($H656,[2]EDA!$H$6:$AY$980,Y$1,FALSE)</f>
        <v>0</v>
      </c>
      <c r="Z656" s="36">
        <f>VLOOKUP($H656,[2]EDA!$H$6:$AY$980,Z$1,FALSE)</f>
        <v>0</v>
      </c>
      <c r="AA656" s="36">
        <f>VLOOKUP($H656,[2]EDA!$H$6:$AY$980,AA$1,FALSE)</f>
        <v>0</v>
      </c>
      <c r="AB656" s="36">
        <f>VLOOKUP($H656,[2]EDA!$H$6:$AY$980,AB$1,FALSE)</f>
        <v>0</v>
      </c>
      <c r="AC656" s="36">
        <f>VLOOKUP($H656,[2]EDA!$H$6:$AY$980,AC$1,FALSE)</f>
        <v>0</v>
      </c>
      <c r="AD656" s="36">
        <f>VLOOKUP($H656,[2]EDA!$H$6:$AY$980,AD$1,FALSE)</f>
        <v>0</v>
      </c>
      <c r="AE656" s="36">
        <f>VLOOKUP($H656,[2]EDA!$H$6:$AY$980,AE$1,FALSE)</f>
        <v>0</v>
      </c>
      <c r="AF656" s="36">
        <f>VLOOKUP($H656,[2]EDA!$H$6:$AY$980,AF$1,FALSE)</f>
        <v>0</v>
      </c>
      <c r="AG656" s="36">
        <f>VLOOKUP($H656,[2]EDA!$H$6:$AY$980,AG$1,FALSE)</f>
        <v>0</v>
      </c>
      <c r="AH656" s="36">
        <f>VLOOKUP($H656,[2]EDA!$H$6:$AY$980,AH$1,FALSE)</f>
        <v>0</v>
      </c>
      <c r="AI656" s="36">
        <f>VLOOKUP($H656,[2]EDA!$H$6:$AY$980,AI$1,FALSE)</f>
        <v>0</v>
      </c>
      <c r="AJ656" s="36">
        <f>VLOOKUP($H656,[2]EDA!$H$6:$AY$980,AJ$1,FALSE)</f>
        <v>0</v>
      </c>
      <c r="AK656" s="20">
        <f>VLOOKUP(H656,[2]EDA!$H$6:$AZ$980,45,FALSE)</f>
        <v>0</v>
      </c>
      <c r="AL656" s="39">
        <f t="shared" si="86"/>
        <v>0</v>
      </c>
      <c r="AM656" s="17">
        <f t="shared" si="87"/>
        <v>0</v>
      </c>
      <c r="AN656" s="36">
        <f>VLOOKUP($H656,[3]IRA!$H$6:$BN$980,AN$1,FALSE)</f>
        <v>0</v>
      </c>
      <c r="AO656" s="36">
        <f>VLOOKUP($H656,[3]IRA!$H$6:$BN$980,AO$1,FALSE)</f>
        <v>0</v>
      </c>
      <c r="AP656" s="36">
        <f>VLOOKUP($H656,[3]IRA!$H$6:$BN$980,AP$1,FALSE)</f>
        <v>0</v>
      </c>
      <c r="AQ656" s="36">
        <f>VLOOKUP($H656,[3]IRA!$H$6:$BN$980,AQ$1,FALSE)</f>
        <v>0</v>
      </c>
      <c r="AR656" s="36">
        <f>VLOOKUP($H656,[3]IRA!$H$6:$BN$980,AR$1,FALSE)</f>
        <v>0</v>
      </c>
      <c r="AS656" s="36">
        <f>VLOOKUP($H656,[3]IRA!$H$6:$BN$980,AS$1,FALSE)</f>
        <v>0</v>
      </c>
      <c r="AT656" s="36">
        <f>VLOOKUP($H656,[3]IRA!$H$6:$BN$980,AT$1,FALSE)</f>
        <v>0</v>
      </c>
      <c r="AU656" s="36">
        <f>VLOOKUP($H656,[3]IRA!$H$6:$BN$980,AU$1,FALSE)</f>
        <v>0</v>
      </c>
      <c r="AV656" s="36">
        <f>VLOOKUP($H656,[3]IRA!$H$6:$BN$980,AV$1,FALSE)</f>
        <v>0</v>
      </c>
      <c r="AW656" s="36">
        <f>VLOOKUP($H656,[3]IRA!$H$6:$BN$980,AW$1,FALSE)</f>
        <v>0</v>
      </c>
      <c r="AX656" s="36">
        <f>VLOOKUP($H656,[3]IRA!$H$6:$BN$980,AX$1,FALSE)</f>
        <v>0</v>
      </c>
      <c r="AY656" s="36">
        <f>VLOOKUP($H656,[3]IRA!$H$6:$BN$980,AY$1,FALSE)</f>
        <v>0</v>
      </c>
      <c r="AZ656" s="20">
        <f>VLOOKUP(H656,[3]IRA!$H$6:$BO$980,60,FALSE)</f>
        <v>0</v>
      </c>
      <c r="BA656" s="20">
        <f t="shared" si="88"/>
        <v>0</v>
      </c>
      <c r="BB656" s="17">
        <f t="shared" si="89"/>
        <v>0</v>
      </c>
      <c r="BC656" s="36">
        <f>VLOOKUP($H656,[4]IRA!$H$7:$CS$981,BC$1,FALSE)</f>
        <v>0</v>
      </c>
      <c r="BD656" s="36">
        <f>VLOOKUP($H656,[4]IRA!$H$7:$CS$981,BD$1,FALSE)</f>
        <v>0</v>
      </c>
      <c r="BE656" s="36">
        <f>VLOOKUP($H656,[4]IRA!$H$7:$CS$981,BE$1,FALSE)</f>
        <v>0</v>
      </c>
      <c r="BF656" s="36">
        <f>VLOOKUP($H656,[4]IRA!$H$7:$CS$981,BF$1,FALSE)</f>
        <v>0</v>
      </c>
      <c r="BG656" s="36">
        <f>VLOOKUP($H656,[4]IRA!$H$7:$CS$981,BG$1,FALSE)</f>
        <v>0</v>
      </c>
      <c r="BH656" s="36">
        <f>VLOOKUP($H656,[4]IRA!$H$7:$CS$981,BH$1,FALSE)</f>
        <v>0</v>
      </c>
      <c r="BI656" s="36">
        <f>VLOOKUP($H656,[4]IRA!$H$7:$CS$981,BI$1,FALSE)</f>
        <v>0</v>
      </c>
      <c r="BJ656" s="36">
        <f>VLOOKUP($H656,[4]IRA!$H$7:$CS$981,BJ$1,FALSE)</f>
        <v>0</v>
      </c>
      <c r="BK656" s="36">
        <f>VLOOKUP($H656,[4]IRA!$H$7:$CS$981,BK$1,FALSE)</f>
        <v>0</v>
      </c>
      <c r="BL656" s="36">
        <f>VLOOKUP($H656,[4]IRA!$H$7:$CS$981,BL$1,FALSE)</f>
        <v>0</v>
      </c>
      <c r="BM656" s="36">
        <f>VLOOKUP($H656,[4]IRA!$H$7:$CS$981,BM$1,FALSE)</f>
        <v>0</v>
      </c>
      <c r="BN656" s="36">
        <f>VLOOKUP($H656,[4]IRA!$H$7:$CS$981,BN$1,FALSE)</f>
        <v>0</v>
      </c>
      <c r="BO656" s="10">
        <f>VLOOKUP(H656,[4]IRA!$H$7:$CS$981,90,FALSE)</f>
        <v>0</v>
      </c>
      <c r="BP656" s="10">
        <f t="shared" si="90"/>
        <v>0</v>
      </c>
      <c r="BQ656" s="17">
        <f t="shared" si="91"/>
        <v>0</v>
      </c>
    </row>
    <row r="657" spans="1:69" x14ac:dyDescent="0.3">
      <c r="A657" s="87" t="s">
        <v>2</v>
      </c>
      <c r="B657" s="87" t="s">
        <v>93</v>
      </c>
      <c r="C657" s="88"/>
      <c r="D657" s="87" t="s">
        <v>719</v>
      </c>
      <c r="E657" s="87" t="s">
        <v>820</v>
      </c>
      <c r="F657" s="87" t="s">
        <v>818</v>
      </c>
      <c r="G657" s="88" t="s">
        <v>555</v>
      </c>
      <c r="H657" s="88">
        <v>28368</v>
      </c>
      <c r="I657" s="87" t="s">
        <v>1119</v>
      </c>
      <c r="J657" s="37">
        <f>VLOOKUP($H657,[1]EDA!$H$6:$BN$980,J$1,FALSE)</f>
        <v>0</v>
      </c>
      <c r="K657" s="36">
        <f>VLOOKUP($H657,[1]EDA!$H$6:$BN$980,K$1,FALSE)</f>
        <v>0</v>
      </c>
      <c r="L657" s="36">
        <f>VLOOKUP($H657,[1]EDA!$H$6:$BN$980,L$1,FALSE)</f>
        <v>0</v>
      </c>
      <c r="M657" s="36">
        <f>VLOOKUP($H657,[1]EDA!$H$6:$BN$980,M$1,FALSE)</f>
        <v>0</v>
      </c>
      <c r="N657" s="36">
        <f>VLOOKUP($H657,[1]EDA!$H$6:$BN$980,N$1,FALSE)</f>
        <v>0</v>
      </c>
      <c r="O657" s="36">
        <f>VLOOKUP($H657,[1]EDA!$H$6:$BN$980,O$1,FALSE)</f>
        <v>0</v>
      </c>
      <c r="P657" s="36">
        <f>VLOOKUP($H657,[1]EDA!$H$6:$BN$980,P$1,FALSE)</f>
        <v>0</v>
      </c>
      <c r="Q657" s="36">
        <f>VLOOKUP($H657,[1]EDA!$H$6:$BN$980,Q$1,FALSE)</f>
        <v>0</v>
      </c>
      <c r="R657" s="36">
        <f>VLOOKUP($H657,[1]EDA!$H$6:$BN$980,R$1,FALSE)</f>
        <v>0</v>
      </c>
      <c r="S657" s="36">
        <f>VLOOKUP($H657,[1]EDA!$H$6:$BN$980,S$1,FALSE)</f>
        <v>0</v>
      </c>
      <c r="T657" s="36">
        <f>VLOOKUP($H657,[1]EDA!$H$6:$BN$980,T$1,FALSE)</f>
        <v>0</v>
      </c>
      <c r="U657" s="36">
        <f>VLOOKUP($H657,[1]EDA!$H$6:$BN$980,U$1,FALSE)</f>
        <v>0</v>
      </c>
      <c r="V657" s="10">
        <f>VLOOKUP(H657,[1]EDA!$H$6:$BO$980,60,FALSE)</f>
        <v>0</v>
      </c>
      <c r="W657" s="10">
        <f t="shared" si="84"/>
        <v>0</v>
      </c>
      <c r="X657" s="17">
        <f t="shared" si="85"/>
        <v>0</v>
      </c>
      <c r="Y657" s="36">
        <f>VLOOKUP($H657,[2]EDA!$H$6:$AY$980,Y$1,FALSE)</f>
        <v>0</v>
      </c>
      <c r="Z657" s="36">
        <f>VLOOKUP($H657,[2]EDA!$H$6:$AY$980,Z$1,FALSE)</f>
        <v>0</v>
      </c>
      <c r="AA657" s="36">
        <f>VLOOKUP($H657,[2]EDA!$H$6:$AY$980,AA$1,FALSE)</f>
        <v>0</v>
      </c>
      <c r="AB657" s="36">
        <f>VLOOKUP($H657,[2]EDA!$H$6:$AY$980,AB$1,FALSE)</f>
        <v>0</v>
      </c>
      <c r="AC657" s="36">
        <f>VLOOKUP($H657,[2]EDA!$H$6:$AY$980,AC$1,FALSE)</f>
        <v>0</v>
      </c>
      <c r="AD657" s="36">
        <f>VLOOKUP($H657,[2]EDA!$H$6:$AY$980,AD$1,FALSE)</f>
        <v>0</v>
      </c>
      <c r="AE657" s="36">
        <f>VLOOKUP($H657,[2]EDA!$H$6:$AY$980,AE$1,FALSE)</f>
        <v>0</v>
      </c>
      <c r="AF657" s="36">
        <f>VLOOKUP($H657,[2]EDA!$H$6:$AY$980,AF$1,FALSE)</f>
        <v>0</v>
      </c>
      <c r="AG657" s="36">
        <f>VLOOKUP($H657,[2]EDA!$H$6:$AY$980,AG$1,FALSE)</f>
        <v>0</v>
      </c>
      <c r="AH657" s="36">
        <f>VLOOKUP($H657,[2]EDA!$H$6:$AY$980,AH$1,FALSE)</f>
        <v>0</v>
      </c>
      <c r="AI657" s="36">
        <f>VLOOKUP($H657,[2]EDA!$H$6:$AY$980,AI$1,FALSE)</f>
        <v>0</v>
      </c>
      <c r="AJ657" s="36">
        <f>VLOOKUP($H657,[2]EDA!$H$6:$AY$980,AJ$1,FALSE)</f>
        <v>0</v>
      </c>
      <c r="AK657" s="20">
        <f>VLOOKUP(H657,[2]EDA!$H$6:$AZ$980,45,FALSE)</f>
        <v>0</v>
      </c>
      <c r="AL657" s="39">
        <f t="shared" si="86"/>
        <v>0</v>
      </c>
      <c r="AM657" s="17">
        <f t="shared" si="87"/>
        <v>0</v>
      </c>
      <c r="AN657" s="36">
        <f>VLOOKUP($H657,[3]IRA!$H$6:$BN$980,AN$1,FALSE)</f>
        <v>0</v>
      </c>
      <c r="AO657" s="36">
        <f>VLOOKUP($H657,[3]IRA!$H$6:$BN$980,AO$1,FALSE)</f>
        <v>0</v>
      </c>
      <c r="AP657" s="36">
        <f>VLOOKUP($H657,[3]IRA!$H$6:$BN$980,AP$1,FALSE)</f>
        <v>0</v>
      </c>
      <c r="AQ657" s="36">
        <f>VLOOKUP($H657,[3]IRA!$H$6:$BN$980,AQ$1,FALSE)</f>
        <v>0</v>
      </c>
      <c r="AR657" s="36">
        <f>VLOOKUP($H657,[3]IRA!$H$6:$BN$980,AR$1,FALSE)</f>
        <v>0</v>
      </c>
      <c r="AS657" s="36">
        <f>VLOOKUP($H657,[3]IRA!$H$6:$BN$980,AS$1,FALSE)</f>
        <v>0</v>
      </c>
      <c r="AT657" s="36">
        <f>VLOOKUP($H657,[3]IRA!$H$6:$BN$980,AT$1,FALSE)</f>
        <v>0</v>
      </c>
      <c r="AU657" s="36">
        <f>VLOOKUP($H657,[3]IRA!$H$6:$BN$980,AU$1,FALSE)</f>
        <v>0</v>
      </c>
      <c r="AV657" s="36">
        <f>VLOOKUP($H657,[3]IRA!$H$6:$BN$980,AV$1,FALSE)</f>
        <v>0</v>
      </c>
      <c r="AW657" s="36">
        <f>VLOOKUP($H657,[3]IRA!$H$6:$BN$980,AW$1,FALSE)</f>
        <v>0</v>
      </c>
      <c r="AX657" s="36">
        <f>VLOOKUP($H657,[3]IRA!$H$6:$BN$980,AX$1,FALSE)</f>
        <v>0</v>
      </c>
      <c r="AY657" s="36">
        <f>VLOOKUP($H657,[3]IRA!$H$6:$BN$980,AY$1,FALSE)</f>
        <v>0</v>
      </c>
      <c r="AZ657" s="20">
        <f>VLOOKUP(H657,[3]IRA!$H$6:$BO$980,60,FALSE)</f>
        <v>0</v>
      </c>
      <c r="BA657" s="20">
        <f t="shared" si="88"/>
        <v>0</v>
      </c>
      <c r="BB657" s="17">
        <f t="shared" si="89"/>
        <v>0</v>
      </c>
      <c r="BC657" s="36">
        <f>VLOOKUP($H657,[4]IRA!$H$7:$CS$981,BC$1,FALSE)</f>
        <v>0</v>
      </c>
      <c r="BD657" s="36">
        <f>VLOOKUP($H657,[4]IRA!$H$7:$CS$981,BD$1,FALSE)</f>
        <v>0</v>
      </c>
      <c r="BE657" s="36">
        <f>VLOOKUP($H657,[4]IRA!$H$7:$CS$981,BE$1,FALSE)</f>
        <v>0</v>
      </c>
      <c r="BF657" s="36">
        <f>VLOOKUP($H657,[4]IRA!$H$7:$CS$981,BF$1,FALSE)</f>
        <v>0</v>
      </c>
      <c r="BG657" s="36">
        <f>VLOOKUP($H657,[4]IRA!$H$7:$CS$981,BG$1,FALSE)</f>
        <v>0</v>
      </c>
      <c r="BH657" s="36">
        <f>VLOOKUP($H657,[4]IRA!$H$7:$CS$981,BH$1,FALSE)</f>
        <v>0</v>
      </c>
      <c r="BI657" s="36">
        <f>VLOOKUP($H657,[4]IRA!$H$7:$CS$981,BI$1,FALSE)</f>
        <v>0</v>
      </c>
      <c r="BJ657" s="36">
        <f>VLOOKUP($H657,[4]IRA!$H$7:$CS$981,BJ$1,FALSE)</f>
        <v>0</v>
      </c>
      <c r="BK657" s="36">
        <f>VLOOKUP($H657,[4]IRA!$H$7:$CS$981,BK$1,FALSE)</f>
        <v>0</v>
      </c>
      <c r="BL657" s="36">
        <f>VLOOKUP($H657,[4]IRA!$H$7:$CS$981,BL$1,FALSE)</f>
        <v>0</v>
      </c>
      <c r="BM657" s="36">
        <f>VLOOKUP($H657,[4]IRA!$H$7:$CS$981,BM$1,FALSE)</f>
        <v>0</v>
      </c>
      <c r="BN657" s="36">
        <f>VLOOKUP($H657,[4]IRA!$H$7:$CS$981,BN$1,FALSE)</f>
        <v>0</v>
      </c>
      <c r="BO657" s="10">
        <f>VLOOKUP(H657,[4]IRA!$H$7:$CS$981,90,FALSE)</f>
        <v>0</v>
      </c>
      <c r="BP657" s="10">
        <f t="shared" si="90"/>
        <v>0</v>
      </c>
      <c r="BQ657" s="17">
        <f t="shared" si="91"/>
        <v>0</v>
      </c>
    </row>
    <row r="658" spans="1:69" x14ac:dyDescent="0.3">
      <c r="A658" s="87" t="s">
        <v>434</v>
      </c>
      <c r="B658" s="87" t="s">
        <v>377</v>
      </c>
      <c r="C658" s="88">
        <v>401</v>
      </c>
      <c r="D658" s="87" t="s">
        <v>860</v>
      </c>
      <c r="E658" s="87" t="s">
        <v>434</v>
      </c>
      <c r="F658" s="87" t="s">
        <v>377</v>
      </c>
      <c r="G658" s="88" t="s">
        <v>555</v>
      </c>
      <c r="H658" s="88">
        <v>28374</v>
      </c>
      <c r="I658" s="87" t="s">
        <v>810</v>
      </c>
      <c r="J658" s="37">
        <f>VLOOKUP($H658,[1]EDA!$H$6:$BN$980,J$1,FALSE)</f>
        <v>13</v>
      </c>
      <c r="K658" s="36">
        <f>VLOOKUP($H658,[1]EDA!$H$6:$BN$980,K$1,FALSE)</f>
        <v>6</v>
      </c>
      <c r="L658" s="36">
        <f>VLOOKUP($H658,[1]EDA!$H$6:$BN$980,L$1,FALSE)</f>
        <v>7</v>
      </c>
      <c r="M658" s="36">
        <f>VLOOKUP($H658,[1]EDA!$H$6:$BN$980,M$1,FALSE)</f>
        <v>17</v>
      </c>
      <c r="N658" s="36">
        <f>VLOOKUP($H658,[1]EDA!$H$6:$BN$980,N$1,FALSE)</f>
        <v>2</v>
      </c>
      <c r="O658" s="36">
        <f>VLOOKUP($H658,[1]EDA!$H$6:$BN$980,O$1,FALSE)</f>
        <v>0</v>
      </c>
      <c r="P658" s="36">
        <f>VLOOKUP($H658,[1]EDA!$H$6:$BN$980,P$1,FALSE)</f>
        <v>0</v>
      </c>
      <c r="Q658" s="36">
        <f>VLOOKUP($H658,[1]EDA!$H$6:$BN$980,Q$1,FALSE)</f>
        <v>0</v>
      </c>
      <c r="R658" s="36">
        <f>VLOOKUP($H658,[1]EDA!$H$6:$BN$980,R$1,FALSE)</f>
        <v>0</v>
      </c>
      <c r="S658" s="36">
        <f>VLOOKUP($H658,[1]EDA!$H$6:$BN$980,S$1,FALSE)</f>
        <v>0</v>
      </c>
      <c r="T658" s="36">
        <f>VLOOKUP($H658,[1]EDA!$H$6:$BN$980,T$1,FALSE)</f>
        <v>0</v>
      </c>
      <c r="U658" s="36">
        <f>VLOOKUP($H658,[1]EDA!$H$6:$BN$980,U$1,FALSE)</f>
        <v>0</v>
      </c>
      <c r="V658" s="10">
        <f>VLOOKUP(H658,[1]EDA!$H$6:$BO$980,60,FALSE)</f>
        <v>20</v>
      </c>
      <c r="W658" s="10">
        <f t="shared" si="84"/>
        <v>45</v>
      </c>
      <c r="X658" s="17">
        <f t="shared" si="85"/>
        <v>2.25</v>
      </c>
      <c r="Y658" s="36">
        <f>VLOOKUP($H658,[2]EDA!$H$6:$AY$980,Y$1,FALSE)</f>
        <v>0</v>
      </c>
      <c r="Z658" s="36">
        <f>VLOOKUP($H658,[2]EDA!$H$6:$AY$980,Z$1,FALSE)</f>
        <v>0</v>
      </c>
      <c r="AA658" s="36">
        <f>VLOOKUP($H658,[2]EDA!$H$6:$AY$980,AA$1,FALSE)</f>
        <v>0</v>
      </c>
      <c r="AB658" s="36">
        <f>VLOOKUP($H658,[2]EDA!$H$6:$AY$980,AB$1,FALSE)</f>
        <v>0</v>
      </c>
      <c r="AC658" s="36">
        <f>VLOOKUP($H658,[2]EDA!$H$6:$AY$980,AC$1,FALSE)</f>
        <v>0</v>
      </c>
      <c r="AD658" s="36">
        <f>VLOOKUP($H658,[2]EDA!$H$6:$AY$980,AD$1,FALSE)</f>
        <v>0</v>
      </c>
      <c r="AE658" s="36">
        <f>VLOOKUP($H658,[2]EDA!$H$6:$AY$980,AE$1,FALSE)</f>
        <v>0</v>
      </c>
      <c r="AF658" s="36">
        <f>VLOOKUP($H658,[2]EDA!$H$6:$AY$980,AF$1,FALSE)</f>
        <v>0</v>
      </c>
      <c r="AG658" s="36">
        <f>VLOOKUP($H658,[2]EDA!$H$6:$AY$980,AG$1,FALSE)</f>
        <v>0</v>
      </c>
      <c r="AH658" s="36">
        <f>VLOOKUP($H658,[2]EDA!$H$6:$AY$980,AH$1,FALSE)</f>
        <v>0</v>
      </c>
      <c r="AI658" s="36">
        <f>VLOOKUP($H658,[2]EDA!$H$6:$AY$980,AI$1,FALSE)</f>
        <v>0</v>
      </c>
      <c r="AJ658" s="36">
        <f>VLOOKUP($H658,[2]EDA!$H$6:$AY$980,AJ$1,FALSE)</f>
        <v>0</v>
      </c>
      <c r="AK658" s="20">
        <f>VLOOKUP(H658,[2]EDA!$H$6:$AZ$980,45,FALSE)</f>
        <v>0.33333333333333331</v>
      </c>
      <c r="AL658" s="39">
        <f t="shared" si="86"/>
        <v>0</v>
      </c>
      <c r="AM658" s="17">
        <f t="shared" si="87"/>
        <v>0</v>
      </c>
      <c r="AN658" s="36">
        <f>VLOOKUP($H658,[3]IRA!$H$6:$BN$980,AN$1,FALSE)</f>
        <v>1</v>
      </c>
      <c r="AO658" s="36">
        <f>VLOOKUP($H658,[3]IRA!$H$6:$BN$980,AO$1,FALSE)</f>
        <v>2</v>
      </c>
      <c r="AP658" s="36">
        <f>VLOOKUP($H658,[3]IRA!$H$6:$BN$980,AP$1,FALSE)</f>
        <v>0</v>
      </c>
      <c r="AQ658" s="36">
        <f>VLOOKUP($H658,[3]IRA!$H$6:$BN$980,AQ$1,FALSE)</f>
        <v>2</v>
      </c>
      <c r="AR658" s="36">
        <f>VLOOKUP($H658,[3]IRA!$H$6:$BN$980,AR$1,FALSE)</f>
        <v>0</v>
      </c>
      <c r="AS658" s="36">
        <f>VLOOKUP($H658,[3]IRA!$H$6:$BN$980,AS$1,FALSE)</f>
        <v>0</v>
      </c>
      <c r="AT658" s="36">
        <f>VLOOKUP($H658,[3]IRA!$H$6:$BN$980,AT$1,FALSE)</f>
        <v>0</v>
      </c>
      <c r="AU658" s="36">
        <f>VLOOKUP($H658,[3]IRA!$H$6:$BN$980,AU$1,FALSE)</f>
        <v>0</v>
      </c>
      <c r="AV658" s="36">
        <f>VLOOKUP($H658,[3]IRA!$H$6:$BN$980,AV$1,FALSE)</f>
        <v>0</v>
      </c>
      <c r="AW658" s="36">
        <f>VLOOKUP($H658,[3]IRA!$H$6:$BN$980,AW$1,FALSE)</f>
        <v>0</v>
      </c>
      <c r="AX658" s="36">
        <f>VLOOKUP($H658,[3]IRA!$H$6:$BN$980,AX$1,FALSE)</f>
        <v>0</v>
      </c>
      <c r="AY658" s="36">
        <f>VLOOKUP($H658,[3]IRA!$H$6:$BN$980,AY$1,FALSE)</f>
        <v>0</v>
      </c>
      <c r="AZ658" s="20">
        <f>VLOOKUP(H658,[3]IRA!$H$6:$BO$980,60,FALSE)</f>
        <v>1.5</v>
      </c>
      <c r="BA658" s="20">
        <f t="shared" si="88"/>
        <v>5</v>
      </c>
      <c r="BB658" s="17">
        <f t="shared" si="89"/>
        <v>3.3333333333333335</v>
      </c>
      <c r="BC658" s="36">
        <f>VLOOKUP($H658,[4]IRA!$H$7:$CS$981,BC$1,FALSE)</f>
        <v>29</v>
      </c>
      <c r="BD658" s="36">
        <f>VLOOKUP($H658,[4]IRA!$H$7:$CS$981,BD$1,FALSE)</f>
        <v>34</v>
      </c>
      <c r="BE658" s="36">
        <f>VLOOKUP($H658,[4]IRA!$H$7:$CS$981,BE$1,FALSE)</f>
        <v>14</v>
      </c>
      <c r="BF658" s="36">
        <f>VLOOKUP($H658,[4]IRA!$H$7:$CS$981,BF$1,FALSE)</f>
        <v>16</v>
      </c>
      <c r="BG658" s="36">
        <f>VLOOKUP($H658,[4]IRA!$H$7:$CS$981,BG$1,FALSE)</f>
        <v>4</v>
      </c>
      <c r="BH658" s="36">
        <f>VLOOKUP($H658,[4]IRA!$H$7:$CS$981,BH$1,FALSE)</f>
        <v>0</v>
      </c>
      <c r="BI658" s="36">
        <f>VLOOKUP($H658,[4]IRA!$H$7:$CS$981,BI$1,FALSE)</f>
        <v>0</v>
      </c>
      <c r="BJ658" s="36">
        <f>VLOOKUP($H658,[4]IRA!$H$7:$CS$981,BJ$1,FALSE)</f>
        <v>0</v>
      </c>
      <c r="BK658" s="36">
        <f>VLOOKUP($H658,[4]IRA!$H$7:$CS$981,BK$1,FALSE)</f>
        <v>0</v>
      </c>
      <c r="BL658" s="36">
        <f>VLOOKUP($H658,[4]IRA!$H$7:$CS$981,BL$1,FALSE)</f>
        <v>0</v>
      </c>
      <c r="BM658" s="36">
        <f>VLOOKUP($H658,[4]IRA!$H$7:$CS$981,BM$1,FALSE)</f>
        <v>0</v>
      </c>
      <c r="BN658" s="36">
        <f>VLOOKUP($H658,[4]IRA!$H$7:$CS$981,BN$1,FALSE)</f>
        <v>0</v>
      </c>
      <c r="BO658" s="10">
        <f>VLOOKUP(H658,[4]IRA!$H$7:$CS$981,90,FALSE)</f>
        <v>54.333333333333336</v>
      </c>
      <c r="BP658" s="10">
        <f t="shared" si="90"/>
        <v>97</v>
      </c>
      <c r="BQ658" s="17">
        <f t="shared" si="91"/>
        <v>1.7852760736196318</v>
      </c>
    </row>
    <row r="659" spans="1:69" x14ac:dyDescent="0.3">
      <c r="A659" s="87" t="s">
        <v>2</v>
      </c>
      <c r="B659" s="87" t="s">
        <v>93</v>
      </c>
      <c r="C659" s="88"/>
      <c r="D659" s="87" t="s">
        <v>719</v>
      </c>
      <c r="E659" s="87" t="s">
        <v>820</v>
      </c>
      <c r="F659" s="87" t="s">
        <v>818</v>
      </c>
      <c r="G659" s="88" t="s">
        <v>555</v>
      </c>
      <c r="H659" s="88">
        <v>28378</v>
      </c>
      <c r="I659" s="87" t="s">
        <v>1120</v>
      </c>
      <c r="J659" s="37">
        <f>VLOOKUP($H659,[1]EDA!$H$6:$BN$980,J$1,FALSE)</f>
        <v>0</v>
      </c>
      <c r="K659" s="36">
        <f>VLOOKUP($H659,[1]EDA!$H$6:$BN$980,K$1,FALSE)</f>
        <v>0</v>
      </c>
      <c r="L659" s="36">
        <f>VLOOKUP($H659,[1]EDA!$H$6:$BN$980,L$1,FALSE)</f>
        <v>0</v>
      </c>
      <c r="M659" s="36">
        <f>VLOOKUP($H659,[1]EDA!$H$6:$BN$980,M$1,FALSE)</f>
        <v>0</v>
      </c>
      <c r="N659" s="36">
        <f>VLOOKUP($H659,[1]EDA!$H$6:$BN$980,N$1,FALSE)</f>
        <v>0</v>
      </c>
      <c r="O659" s="36">
        <f>VLOOKUP($H659,[1]EDA!$H$6:$BN$980,O$1,FALSE)</f>
        <v>0</v>
      </c>
      <c r="P659" s="36">
        <f>VLOOKUP($H659,[1]EDA!$H$6:$BN$980,P$1,FALSE)</f>
        <v>0</v>
      </c>
      <c r="Q659" s="36">
        <f>VLOOKUP($H659,[1]EDA!$H$6:$BN$980,Q$1,FALSE)</f>
        <v>0</v>
      </c>
      <c r="R659" s="36">
        <f>VLOOKUP($H659,[1]EDA!$H$6:$BN$980,R$1,FALSE)</f>
        <v>0</v>
      </c>
      <c r="S659" s="36">
        <f>VLOOKUP($H659,[1]EDA!$H$6:$BN$980,S$1,FALSE)</f>
        <v>0</v>
      </c>
      <c r="T659" s="36">
        <f>VLOOKUP($H659,[1]EDA!$H$6:$BN$980,T$1,FALSE)</f>
        <v>0</v>
      </c>
      <c r="U659" s="36">
        <f>VLOOKUP($H659,[1]EDA!$H$6:$BN$980,U$1,FALSE)</f>
        <v>0</v>
      </c>
      <c r="V659" s="10">
        <f>VLOOKUP(H659,[1]EDA!$H$6:$BO$980,60,FALSE)</f>
        <v>0</v>
      </c>
      <c r="W659" s="10">
        <f t="shared" si="84"/>
        <v>0</v>
      </c>
      <c r="X659" s="17">
        <f t="shared" si="85"/>
        <v>0</v>
      </c>
      <c r="Y659" s="36">
        <f>VLOOKUP($H659,[2]EDA!$H$6:$AY$980,Y$1,FALSE)</f>
        <v>0</v>
      </c>
      <c r="Z659" s="36">
        <f>VLOOKUP($H659,[2]EDA!$H$6:$AY$980,Z$1,FALSE)</f>
        <v>0</v>
      </c>
      <c r="AA659" s="36">
        <f>VLOOKUP($H659,[2]EDA!$H$6:$AY$980,AA$1,FALSE)</f>
        <v>0</v>
      </c>
      <c r="AB659" s="36">
        <f>VLOOKUP($H659,[2]EDA!$H$6:$AY$980,AB$1,FALSE)</f>
        <v>0</v>
      </c>
      <c r="AC659" s="36">
        <f>VLOOKUP($H659,[2]EDA!$H$6:$AY$980,AC$1,FALSE)</f>
        <v>0</v>
      </c>
      <c r="AD659" s="36">
        <f>VLOOKUP($H659,[2]EDA!$H$6:$AY$980,AD$1,FALSE)</f>
        <v>0</v>
      </c>
      <c r="AE659" s="36">
        <f>VLOOKUP($H659,[2]EDA!$H$6:$AY$980,AE$1,FALSE)</f>
        <v>0</v>
      </c>
      <c r="AF659" s="36">
        <f>VLOOKUP($H659,[2]EDA!$H$6:$AY$980,AF$1,FALSE)</f>
        <v>0</v>
      </c>
      <c r="AG659" s="36">
        <f>VLOOKUP($H659,[2]EDA!$H$6:$AY$980,AG$1,FALSE)</f>
        <v>0</v>
      </c>
      <c r="AH659" s="36">
        <f>VLOOKUP($H659,[2]EDA!$H$6:$AY$980,AH$1,FALSE)</f>
        <v>0</v>
      </c>
      <c r="AI659" s="36">
        <f>VLOOKUP($H659,[2]EDA!$H$6:$AY$980,AI$1,FALSE)</f>
        <v>0</v>
      </c>
      <c r="AJ659" s="36">
        <f>VLOOKUP($H659,[2]EDA!$H$6:$AY$980,AJ$1,FALSE)</f>
        <v>0</v>
      </c>
      <c r="AK659" s="20">
        <f>VLOOKUP(H659,[2]EDA!$H$6:$AZ$980,45,FALSE)</f>
        <v>0</v>
      </c>
      <c r="AL659" s="39">
        <f t="shared" si="86"/>
        <v>0</v>
      </c>
      <c r="AM659" s="17">
        <f t="shared" si="87"/>
        <v>0</v>
      </c>
      <c r="AN659" s="36">
        <f>VLOOKUP($H659,[3]IRA!$H$6:$BN$980,AN$1,FALSE)</f>
        <v>0</v>
      </c>
      <c r="AO659" s="36">
        <f>VLOOKUP($H659,[3]IRA!$H$6:$BN$980,AO$1,FALSE)</f>
        <v>0</v>
      </c>
      <c r="AP659" s="36">
        <f>VLOOKUP($H659,[3]IRA!$H$6:$BN$980,AP$1,FALSE)</f>
        <v>0</v>
      </c>
      <c r="AQ659" s="36">
        <f>VLOOKUP($H659,[3]IRA!$H$6:$BN$980,AQ$1,FALSE)</f>
        <v>0</v>
      </c>
      <c r="AR659" s="36">
        <f>VLOOKUP($H659,[3]IRA!$H$6:$BN$980,AR$1,FALSE)</f>
        <v>0</v>
      </c>
      <c r="AS659" s="36">
        <f>VLOOKUP($H659,[3]IRA!$H$6:$BN$980,AS$1,FALSE)</f>
        <v>0</v>
      </c>
      <c r="AT659" s="36">
        <f>VLOOKUP($H659,[3]IRA!$H$6:$BN$980,AT$1,FALSE)</f>
        <v>0</v>
      </c>
      <c r="AU659" s="36">
        <f>VLOOKUP($H659,[3]IRA!$H$6:$BN$980,AU$1,FALSE)</f>
        <v>0</v>
      </c>
      <c r="AV659" s="36">
        <f>VLOOKUP($H659,[3]IRA!$H$6:$BN$980,AV$1,FALSE)</f>
        <v>0</v>
      </c>
      <c r="AW659" s="36">
        <f>VLOOKUP($H659,[3]IRA!$H$6:$BN$980,AW$1,FALSE)</f>
        <v>0</v>
      </c>
      <c r="AX659" s="36">
        <f>VLOOKUP($H659,[3]IRA!$H$6:$BN$980,AX$1,FALSE)</f>
        <v>0</v>
      </c>
      <c r="AY659" s="36">
        <f>VLOOKUP($H659,[3]IRA!$H$6:$BN$980,AY$1,FALSE)</f>
        <v>0</v>
      </c>
      <c r="AZ659" s="20">
        <f>VLOOKUP(H659,[3]IRA!$H$6:$BO$980,60,FALSE)</f>
        <v>0</v>
      </c>
      <c r="BA659" s="20">
        <f t="shared" si="88"/>
        <v>0</v>
      </c>
      <c r="BB659" s="17">
        <f t="shared" si="89"/>
        <v>0</v>
      </c>
      <c r="BC659" s="36">
        <f>VLOOKUP($H659,[4]IRA!$H$7:$CS$981,BC$1,FALSE)</f>
        <v>0</v>
      </c>
      <c r="BD659" s="36">
        <f>VLOOKUP($H659,[4]IRA!$H$7:$CS$981,BD$1,FALSE)</f>
        <v>0</v>
      </c>
      <c r="BE659" s="36">
        <f>VLOOKUP($H659,[4]IRA!$H$7:$CS$981,BE$1,FALSE)</f>
        <v>0</v>
      </c>
      <c r="BF659" s="36">
        <f>VLOOKUP($H659,[4]IRA!$H$7:$CS$981,BF$1,FALSE)</f>
        <v>0</v>
      </c>
      <c r="BG659" s="36">
        <f>VLOOKUP($H659,[4]IRA!$H$7:$CS$981,BG$1,FALSE)</f>
        <v>0</v>
      </c>
      <c r="BH659" s="36">
        <f>VLOOKUP($H659,[4]IRA!$H$7:$CS$981,BH$1,FALSE)</f>
        <v>0</v>
      </c>
      <c r="BI659" s="36">
        <f>VLOOKUP($H659,[4]IRA!$H$7:$CS$981,BI$1,FALSE)</f>
        <v>0</v>
      </c>
      <c r="BJ659" s="36">
        <f>VLOOKUP($H659,[4]IRA!$H$7:$CS$981,BJ$1,FALSE)</f>
        <v>0</v>
      </c>
      <c r="BK659" s="36">
        <f>VLOOKUP($H659,[4]IRA!$H$7:$CS$981,BK$1,FALSE)</f>
        <v>0</v>
      </c>
      <c r="BL659" s="36">
        <f>VLOOKUP($H659,[4]IRA!$H$7:$CS$981,BL$1,FALSE)</f>
        <v>0</v>
      </c>
      <c r="BM659" s="36">
        <f>VLOOKUP($H659,[4]IRA!$H$7:$CS$981,BM$1,FALSE)</f>
        <v>0</v>
      </c>
      <c r="BN659" s="36">
        <f>VLOOKUP($H659,[4]IRA!$H$7:$CS$981,BN$1,FALSE)</f>
        <v>0</v>
      </c>
      <c r="BO659" s="10">
        <f>VLOOKUP(H659,[4]IRA!$H$7:$CS$981,90,FALSE)</f>
        <v>0</v>
      </c>
      <c r="BP659" s="10">
        <f t="shared" si="90"/>
        <v>0</v>
      </c>
      <c r="BQ659" s="17">
        <f t="shared" si="91"/>
        <v>0</v>
      </c>
    </row>
    <row r="660" spans="1:69" x14ac:dyDescent="0.3">
      <c r="A660" s="87" t="s">
        <v>2</v>
      </c>
      <c r="B660" s="87" t="s">
        <v>93</v>
      </c>
      <c r="C660" s="88"/>
      <c r="D660" s="87" t="s">
        <v>719</v>
      </c>
      <c r="E660" s="87" t="s">
        <v>820</v>
      </c>
      <c r="F660" s="87" t="s">
        <v>818</v>
      </c>
      <c r="G660" s="88" t="s">
        <v>895</v>
      </c>
      <c r="H660" s="88">
        <v>28463</v>
      </c>
      <c r="I660" s="87" t="s">
        <v>1121</v>
      </c>
      <c r="J660" s="37">
        <f>VLOOKUP($H660,[1]EDA!$H$6:$BN$980,J$1,FALSE)</f>
        <v>0</v>
      </c>
      <c r="K660" s="36">
        <f>VLOOKUP($H660,[1]EDA!$H$6:$BN$980,K$1,FALSE)</f>
        <v>0</v>
      </c>
      <c r="L660" s="36">
        <f>VLOOKUP($H660,[1]EDA!$H$6:$BN$980,L$1,FALSE)</f>
        <v>0</v>
      </c>
      <c r="M660" s="36">
        <f>VLOOKUP($H660,[1]EDA!$H$6:$BN$980,M$1,FALSE)</f>
        <v>0</v>
      </c>
      <c r="N660" s="36">
        <f>VLOOKUP($H660,[1]EDA!$H$6:$BN$980,N$1,FALSE)</f>
        <v>0</v>
      </c>
      <c r="O660" s="36">
        <f>VLOOKUP($H660,[1]EDA!$H$6:$BN$980,O$1,FALSE)</f>
        <v>0</v>
      </c>
      <c r="P660" s="36">
        <f>VLOOKUP($H660,[1]EDA!$H$6:$BN$980,P$1,FALSE)</f>
        <v>0</v>
      </c>
      <c r="Q660" s="36">
        <f>VLOOKUP($H660,[1]EDA!$H$6:$BN$980,Q$1,FALSE)</f>
        <v>0</v>
      </c>
      <c r="R660" s="36">
        <f>VLOOKUP($H660,[1]EDA!$H$6:$BN$980,R$1,FALSE)</f>
        <v>0</v>
      </c>
      <c r="S660" s="36">
        <f>VLOOKUP($H660,[1]EDA!$H$6:$BN$980,S$1,FALSE)</f>
        <v>0</v>
      </c>
      <c r="T660" s="36">
        <f>VLOOKUP($H660,[1]EDA!$H$6:$BN$980,T$1,FALSE)</f>
        <v>0</v>
      </c>
      <c r="U660" s="36">
        <f>VLOOKUP($H660,[1]EDA!$H$6:$BN$980,U$1,FALSE)</f>
        <v>0</v>
      </c>
      <c r="V660" s="10">
        <f>VLOOKUP(H660,[1]EDA!$H$6:$BO$980,60,FALSE)</f>
        <v>0</v>
      </c>
      <c r="W660" s="10">
        <f t="shared" si="84"/>
        <v>0</v>
      </c>
      <c r="X660" s="17">
        <f t="shared" si="85"/>
        <v>0</v>
      </c>
      <c r="Y660" s="36">
        <f>VLOOKUP($H660,[2]EDA!$H$6:$AY$980,Y$1,FALSE)</f>
        <v>0</v>
      </c>
      <c r="Z660" s="36">
        <f>VLOOKUP($H660,[2]EDA!$H$6:$AY$980,Z$1,FALSE)</f>
        <v>0</v>
      </c>
      <c r="AA660" s="36">
        <f>VLOOKUP($H660,[2]EDA!$H$6:$AY$980,AA$1,FALSE)</f>
        <v>0</v>
      </c>
      <c r="AB660" s="36">
        <f>VLOOKUP($H660,[2]EDA!$H$6:$AY$980,AB$1,FALSE)</f>
        <v>0</v>
      </c>
      <c r="AC660" s="36">
        <f>VLOOKUP($H660,[2]EDA!$H$6:$AY$980,AC$1,FALSE)</f>
        <v>0</v>
      </c>
      <c r="AD660" s="36">
        <f>VLOOKUP($H660,[2]EDA!$H$6:$AY$980,AD$1,FALSE)</f>
        <v>0</v>
      </c>
      <c r="AE660" s="36">
        <f>VLOOKUP($H660,[2]EDA!$H$6:$AY$980,AE$1,FALSE)</f>
        <v>0</v>
      </c>
      <c r="AF660" s="36">
        <f>VLOOKUP($H660,[2]EDA!$H$6:$AY$980,AF$1,FALSE)</f>
        <v>0</v>
      </c>
      <c r="AG660" s="36">
        <f>VLOOKUP($H660,[2]EDA!$H$6:$AY$980,AG$1,FALSE)</f>
        <v>0</v>
      </c>
      <c r="AH660" s="36">
        <f>VLOOKUP($H660,[2]EDA!$H$6:$AY$980,AH$1,FALSE)</f>
        <v>0</v>
      </c>
      <c r="AI660" s="36">
        <f>VLOOKUP($H660,[2]EDA!$H$6:$AY$980,AI$1,FALSE)</f>
        <v>0</v>
      </c>
      <c r="AJ660" s="36">
        <f>VLOOKUP($H660,[2]EDA!$H$6:$AY$980,AJ$1,FALSE)</f>
        <v>0</v>
      </c>
      <c r="AK660" s="20">
        <f>VLOOKUP(H660,[2]EDA!$H$6:$AZ$980,45,FALSE)</f>
        <v>0</v>
      </c>
      <c r="AL660" s="39">
        <f t="shared" si="86"/>
        <v>0</v>
      </c>
      <c r="AM660" s="17">
        <f t="shared" si="87"/>
        <v>0</v>
      </c>
      <c r="AN660" s="36">
        <f>VLOOKUP($H660,[3]IRA!$H$6:$BN$980,AN$1,FALSE)</f>
        <v>0</v>
      </c>
      <c r="AO660" s="36">
        <f>VLOOKUP($H660,[3]IRA!$H$6:$BN$980,AO$1,FALSE)</f>
        <v>0</v>
      </c>
      <c r="AP660" s="36">
        <f>VLOOKUP($H660,[3]IRA!$H$6:$BN$980,AP$1,FALSE)</f>
        <v>0</v>
      </c>
      <c r="AQ660" s="36">
        <f>VLOOKUP($H660,[3]IRA!$H$6:$BN$980,AQ$1,FALSE)</f>
        <v>0</v>
      </c>
      <c r="AR660" s="36">
        <f>VLOOKUP($H660,[3]IRA!$H$6:$BN$980,AR$1,FALSE)</f>
        <v>0</v>
      </c>
      <c r="AS660" s="36">
        <f>VLOOKUP($H660,[3]IRA!$H$6:$BN$980,AS$1,FALSE)</f>
        <v>0</v>
      </c>
      <c r="AT660" s="36">
        <f>VLOOKUP($H660,[3]IRA!$H$6:$BN$980,AT$1,FALSE)</f>
        <v>0</v>
      </c>
      <c r="AU660" s="36">
        <f>VLOOKUP($H660,[3]IRA!$H$6:$BN$980,AU$1,FALSE)</f>
        <v>0</v>
      </c>
      <c r="AV660" s="36">
        <f>VLOOKUP($H660,[3]IRA!$H$6:$BN$980,AV$1,FALSE)</f>
        <v>0</v>
      </c>
      <c r="AW660" s="36">
        <f>VLOOKUP($H660,[3]IRA!$H$6:$BN$980,AW$1,FALSE)</f>
        <v>0</v>
      </c>
      <c r="AX660" s="36">
        <f>VLOOKUP($H660,[3]IRA!$H$6:$BN$980,AX$1,FALSE)</f>
        <v>0</v>
      </c>
      <c r="AY660" s="36">
        <f>VLOOKUP($H660,[3]IRA!$H$6:$BN$980,AY$1,FALSE)</f>
        <v>0</v>
      </c>
      <c r="AZ660" s="20">
        <f>VLOOKUP(H660,[3]IRA!$H$6:$BO$980,60,FALSE)</f>
        <v>0</v>
      </c>
      <c r="BA660" s="20">
        <f t="shared" si="88"/>
        <v>0</v>
      </c>
      <c r="BB660" s="17">
        <f t="shared" si="89"/>
        <v>0</v>
      </c>
      <c r="BC660" s="36">
        <f>VLOOKUP($H660,[4]IRA!$H$7:$CS$981,BC$1,FALSE)</f>
        <v>0</v>
      </c>
      <c r="BD660" s="36">
        <f>VLOOKUP($H660,[4]IRA!$H$7:$CS$981,BD$1,FALSE)</f>
        <v>0</v>
      </c>
      <c r="BE660" s="36">
        <f>VLOOKUP($H660,[4]IRA!$H$7:$CS$981,BE$1,FALSE)</f>
        <v>0</v>
      </c>
      <c r="BF660" s="36">
        <f>VLOOKUP($H660,[4]IRA!$H$7:$CS$981,BF$1,FALSE)</f>
        <v>0</v>
      </c>
      <c r="BG660" s="36">
        <f>VLOOKUP($H660,[4]IRA!$H$7:$CS$981,BG$1,FALSE)</f>
        <v>0</v>
      </c>
      <c r="BH660" s="36">
        <f>VLOOKUP($H660,[4]IRA!$H$7:$CS$981,BH$1,FALSE)</f>
        <v>0</v>
      </c>
      <c r="BI660" s="36">
        <f>VLOOKUP($H660,[4]IRA!$H$7:$CS$981,BI$1,FALSE)</f>
        <v>0</v>
      </c>
      <c r="BJ660" s="36">
        <f>VLOOKUP($H660,[4]IRA!$H$7:$CS$981,BJ$1,FALSE)</f>
        <v>0</v>
      </c>
      <c r="BK660" s="36">
        <f>VLOOKUP($H660,[4]IRA!$H$7:$CS$981,BK$1,FALSE)</f>
        <v>0</v>
      </c>
      <c r="BL660" s="36">
        <f>VLOOKUP($H660,[4]IRA!$H$7:$CS$981,BL$1,FALSE)</f>
        <v>0</v>
      </c>
      <c r="BM660" s="36">
        <f>VLOOKUP($H660,[4]IRA!$H$7:$CS$981,BM$1,FALSE)</f>
        <v>0</v>
      </c>
      <c r="BN660" s="36">
        <f>VLOOKUP($H660,[4]IRA!$H$7:$CS$981,BN$1,FALSE)</f>
        <v>0</v>
      </c>
      <c r="BO660" s="10">
        <f>VLOOKUP(H660,[4]IRA!$H$7:$CS$981,90,FALSE)</f>
        <v>0</v>
      </c>
      <c r="BP660" s="10">
        <f t="shared" si="90"/>
        <v>0</v>
      </c>
      <c r="BQ660" s="17">
        <f t="shared" si="91"/>
        <v>0</v>
      </c>
    </row>
    <row r="661" spans="1:69" x14ac:dyDescent="0.3">
      <c r="A661" s="87" t="s">
        <v>2</v>
      </c>
      <c r="B661" s="87" t="s">
        <v>260</v>
      </c>
      <c r="C661" s="88"/>
      <c r="D661" s="87" t="s">
        <v>719</v>
      </c>
      <c r="E661" s="87" t="s">
        <v>820</v>
      </c>
      <c r="F661" s="87" t="s">
        <v>818</v>
      </c>
      <c r="G661" s="88" t="s">
        <v>549</v>
      </c>
      <c r="H661" s="88">
        <v>28471</v>
      </c>
      <c r="I661" s="87" t="s">
        <v>1122</v>
      </c>
      <c r="J661" s="37">
        <f>VLOOKUP($H661,[1]EDA!$H$6:$BN$980,J$1,FALSE)</f>
        <v>0</v>
      </c>
      <c r="K661" s="36">
        <f>VLOOKUP($H661,[1]EDA!$H$6:$BN$980,K$1,FALSE)</f>
        <v>0</v>
      </c>
      <c r="L661" s="36">
        <f>VLOOKUP($H661,[1]EDA!$H$6:$BN$980,L$1,FALSE)</f>
        <v>0</v>
      </c>
      <c r="M661" s="36">
        <f>VLOOKUP($H661,[1]EDA!$H$6:$BN$980,M$1,FALSE)</f>
        <v>0</v>
      </c>
      <c r="N661" s="36">
        <f>VLOOKUP($H661,[1]EDA!$H$6:$BN$980,N$1,FALSE)</f>
        <v>0</v>
      </c>
      <c r="O661" s="36">
        <f>VLOOKUP($H661,[1]EDA!$H$6:$BN$980,O$1,FALSE)</f>
        <v>0</v>
      </c>
      <c r="P661" s="36">
        <f>VLOOKUP($H661,[1]EDA!$H$6:$BN$980,P$1,FALSE)</f>
        <v>0</v>
      </c>
      <c r="Q661" s="36">
        <f>VLOOKUP($H661,[1]EDA!$H$6:$BN$980,Q$1,FALSE)</f>
        <v>0</v>
      </c>
      <c r="R661" s="36">
        <f>VLOOKUP($H661,[1]EDA!$H$6:$BN$980,R$1,FALSE)</f>
        <v>0</v>
      </c>
      <c r="S661" s="36">
        <f>VLOOKUP($H661,[1]EDA!$H$6:$BN$980,S$1,FALSE)</f>
        <v>0</v>
      </c>
      <c r="T661" s="36">
        <f>VLOOKUP($H661,[1]EDA!$H$6:$BN$980,T$1,FALSE)</f>
        <v>0</v>
      </c>
      <c r="U661" s="36">
        <f>VLOOKUP($H661,[1]EDA!$H$6:$BN$980,U$1,FALSE)</f>
        <v>0</v>
      </c>
      <c r="V661" s="10">
        <f>VLOOKUP(H661,[1]EDA!$H$6:$BO$980,60,FALSE)</f>
        <v>0</v>
      </c>
      <c r="W661" s="10">
        <f t="shared" si="84"/>
        <v>0</v>
      </c>
      <c r="X661" s="17">
        <f t="shared" si="85"/>
        <v>0</v>
      </c>
      <c r="Y661" s="36">
        <f>VLOOKUP($H661,[2]EDA!$H$6:$AY$980,Y$1,FALSE)</f>
        <v>0</v>
      </c>
      <c r="Z661" s="36">
        <f>VLOOKUP($H661,[2]EDA!$H$6:$AY$980,Z$1,FALSE)</f>
        <v>0</v>
      </c>
      <c r="AA661" s="36">
        <f>VLOOKUP($H661,[2]EDA!$H$6:$AY$980,AA$1,FALSE)</f>
        <v>0</v>
      </c>
      <c r="AB661" s="36">
        <f>VLOOKUP($H661,[2]EDA!$H$6:$AY$980,AB$1,FALSE)</f>
        <v>0</v>
      </c>
      <c r="AC661" s="36">
        <f>VLOOKUP($H661,[2]EDA!$H$6:$AY$980,AC$1,FALSE)</f>
        <v>0</v>
      </c>
      <c r="AD661" s="36">
        <f>VLOOKUP($H661,[2]EDA!$H$6:$AY$980,AD$1,FALSE)</f>
        <v>0</v>
      </c>
      <c r="AE661" s="36">
        <f>VLOOKUP($H661,[2]EDA!$H$6:$AY$980,AE$1,FALSE)</f>
        <v>0</v>
      </c>
      <c r="AF661" s="36">
        <f>VLOOKUP($H661,[2]EDA!$H$6:$AY$980,AF$1,FALSE)</f>
        <v>0</v>
      </c>
      <c r="AG661" s="36">
        <f>VLOOKUP($H661,[2]EDA!$H$6:$AY$980,AG$1,FALSE)</f>
        <v>0</v>
      </c>
      <c r="AH661" s="36">
        <f>VLOOKUP($H661,[2]EDA!$H$6:$AY$980,AH$1,FALSE)</f>
        <v>0</v>
      </c>
      <c r="AI661" s="36">
        <f>VLOOKUP($H661,[2]EDA!$H$6:$AY$980,AI$1,FALSE)</f>
        <v>0</v>
      </c>
      <c r="AJ661" s="36">
        <f>VLOOKUP($H661,[2]EDA!$H$6:$AY$980,AJ$1,FALSE)</f>
        <v>0</v>
      </c>
      <c r="AK661" s="20">
        <f>VLOOKUP(H661,[2]EDA!$H$6:$AZ$980,45,FALSE)</f>
        <v>0</v>
      </c>
      <c r="AL661" s="39">
        <f t="shared" si="86"/>
        <v>0</v>
      </c>
      <c r="AM661" s="17">
        <f t="shared" si="87"/>
        <v>0</v>
      </c>
      <c r="AN661" s="36">
        <f>VLOOKUP($H661,[3]IRA!$H$6:$BN$980,AN$1,FALSE)</f>
        <v>0</v>
      </c>
      <c r="AO661" s="36">
        <f>VLOOKUP($H661,[3]IRA!$H$6:$BN$980,AO$1,FALSE)</f>
        <v>0</v>
      </c>
      <c r="AP661" s="36">
        <f>VLOOKUP($H661,[3]IRA!$H$6:$BN$980,AP$1,FALSE)</f>
        <v>0</v>
      </c>
      <c r="AQ661" s="36">
        <f>VLOOKUP($H661,[3]IRA!$H$6:$BN$980,AQ$1,FALSE)</f>
        <v>0</v>
      </c>
      <c r="AR661" s="36">
        <f>VLOOKUP($H661,[3]IRA!$H$6:$BN$980,AR$1,FALSE)</f>
        <v>0</v>
      </c>
      <c r="AS661" s="36">
        <f>VLOOKUP($H661,[3]IRA!$H$6:$BN$980,AS$1,FALSE)</f>
        <v>0</v>
      </c>
      <c r="AT661" s="36">
        <f>VLOOKUP($H661,[3]IRA!$H$6:$BN$980,AT$1,FALSE)</f>
        <v>0</v>
      </c>
      <c r="AU661" s="36">
        <f>VLOOKUP($H661,[3]IRA!$H$6:$BN$980,AU$1,FALSE)</f>
        <v>0</v>
      </c>
      <c r="AV661" s="36">
        <f>VLOOKUP($H661,[3]IRA!$H$6:$BN$980,AV$1,FALSE)</f>
        <v>0</v>
      </c>
      <c r="AW661" s="36">
        <f>VLOOKUP($H661,[3]IRA!$H$6:$BN$980,AW$1,FALSE)</f>
        <v>0</v>
      </c>
      <c r="AX661" s="36">
        <f>VLOOKUP($H661,[3]IRA!$H$6:$BN$980,AX$1,FALSE)</f>
        <v>0</v>
      </c>
      <c r="AY661" s="36">
        <f>VLOOKUP($H661,[3]IRA!$H$6:$BN$980,AY$1,FALSE)</f>
        <v>0</v>
      </c>
      <c r="AZ661" s="20">
        <f>VLOOKUP(H661,[3]IRA!$H$6:$BO$980,60,FALSE)</f>
        <v>0</v>
      </c>
      <c r="BA661" s="20">
        <f t="shared" si="88"/>
        <v>0</v>
      </c>
      <c r="BB661" s="17">
        <f t="shared" si="89"/>
        <v>0</v>
      </c>
      <c r="BC661" s="36">
        <f>VLOOKUP($H661,[4]IRA!$H$7:$CS$981,BC$1,FALSE)</f>
        <v>0</v>
      </c>
      <c r="BD661" s="36">
        <f>VLOOKUP($H661,[4]IRA!$H$7:$CS$981,BD$1,FALSE)</f>
        <v>0</v>
      </c>
      <c r="BE661" s="36">
        <f>VLOOKUP($H661,[4]IRA!$H$7:$CS$981,BE$1,FALSE)</f>
        <v>0</v>
      </c>
      <c r="BF661" s="36">
        <f>VLOOKUP($H661,[4]IRA!$H$7:$CS$981,BF$1,FALSE)</f>
        <v>0</v>
      </c>
      <c r="BG661" s="36">
        <f>VLOOKUP($H661,[4]IRA!$H$7:$CS$981,BG$1,FALSE)</f>
        <v>0</v>
      </c>
      <c r="BH661" s="36">
        <f>VLOOKUP($H661,[4]IRA!$H$7:$CS$981,BH$1,FALSE)</f>
        <v>0</v>
      </c>
      <c r="BI661" s="36">
        <f>VLOOKUP($H661,[4]IRA!$H$7:$CS$981,BI$1,FALSE)</f>
        <v>0</v>
      </c>
      <c r="BJ661" s="36">
        <f>VLOOKUP($H661,[4]IRA!$H$7:$CS$981,BJ$1,FALSE)</f>
        <v>0</v>
      </c>
      <c r="BK661" s="36">
        <f>VLOOKUP($H661,[4]IRA!$H$7:$CS$981,BK$1,FALSE)</f>
        <v>0</v>
      </c>
      <c r="BL661" s="36">
        <f>VLOOKUP($H661,[4]IRA!$H$7:$CS$981,BL$1,FALSE)</f>
        <v>0</v>
      </c>
      <c r="BM661" s="36">
        <f>VLOOKUP($H661,[4]IRA!$H$7:$CS$981,BM$1,FALSE)</f>
        <v>0</v>
      </c>
      <c r="BN661" s="36">
        <f>VLOOKUP($H661,[4]IRA!$H$7:$CS$981,BN$1,FALSE)</f>
        <v>0</v>
      </c>
      <c r="BO661" s="10">
        <f>VLOOKUP(H661,[4]IRA!$H$7:$CS$981,90,FALSE)</f>
        <v>0</v>
      </c>
      <c r="BP661" s="10">
        <f t="shared" si="90"/>
        <v>0</v>
      </c>
      <c r="BQ661" s="17">
        <f t="shared" si="91"/>
        <v>0</v>
      </c>
    </row>
    <row r="662" spans="1:69" x14ac:dyDescent="0.3">
      <c r="A662" s="87" t="s">
        <v>2</v>
      </c>
      <c r="B662" s="87" t="s">
        <v>260</v>
      </c>
      <c r="C662" s="88"/>
      <c r="D662" s="87" t="s">
        <v>719</v>
      </c>
      <c r="E662" s="87" t="s">
        <v>820</v>
      </c>
      <c r="F662" s="87" t="s">
        <v>818</v>
      </c>
      <c r="G662" s="88" t="s">
        <v>549</v>
      </c>
      <c r="H662" s="88">
        <v>28514</v>
      </c>
      <c r="I662" s="87" t="s">
        <v>1123</v>
      </c>
      <c r="J662" s="37">
        <f>VLOOKUP($H662,[1]EDA!$H$6:$BN$980,J$1,FALSE)</f>
        <v>0</v>
      </c>
      <c r="K662" s="36">
        <f>VLOOKUP($H662,[1]EDA!$H$6:$BN$980,K$1,FALSE)</f>
        <v>0</v>
      </c>
      <c r="L662" s="36">
        <f>VLOOKUP($H662,[1]EDA!$H$6:$BN$980,L$1,FALSE)</f>
        <v>0</v>
      </c>
      <c r="M662" s="36">
        <f>VLOOKUP($H662,[1]EDA!$H$6:$BN$980,M$1,FALSE)</f>
        <v>0</v>
      </c>
      <c r="N662" s="36">
        <f>VLOOKUP($H662,[1]EDA!$H$6:$BN$980,N$1,FALSE)</f>
        <v>0</v>
      </c>
      <c r="O662" s="36">
        <f>VLOOKUP($H662,[1]EDA!$H$6:$BN$980,O$1,FALSE)</f>
        <v>0</v>
      </c>
      <c r="P662" s="36">
        <f>VLOOKUP($H662,[1]EDA!$H$6:$BN$980,P$1,FALSE)</f>
        <v>0</v>
      </c>
      <c r="Q662" s="36">
        <f>VLOOKUP($H662,[1]EDA!$H$6:$BN$980,Q$1,FALSE)</f>
        <v>0</v>
      </c>
      <c r="R662" s="36">
        <f>VLOOKUP($H662,[1]EDA!$H$6:$BN$980,R$1,FALSE)</f>
        <v>0</v>
      </c>
      <c r="S662" s="36">
        <f>VLOOKUP($H662,[1]EDA!$H$6:$BN$980,S$1,FALSE)</f>
        <v>0</v>
      </c>
      <c r="T662" s="36">
        <f>VLOOKUP($H662,[1]EDA!$H$6:$BN$980,T$1,FALSE)</f>
        <v>0</v>
      </c>
      <c r="U662" s="36">
        <f>VLOOKUP($H662,[1]EDA!$H$6:$BN$980,U$1,FALSE)</f>
        <v>0</v>
      </c>
      <c r="V662" s="10">
        <f>VLOOKUP(H662,[1]EDA!$H$6:$BO$980,60,FALSE)</f>
        <v>0</v>
      </c>
      <c r="W662" s="10">
        <f t="shared" si="84"/>
        <v>0</v>
      </c>
      <c r="X662" s="17">
        <f t="shared" si="85"/>
        <v>0</v>
      </c>
      <c r="Y662" s="36">
        <f>VLOOKUP($H662,[2]EDA!$H$6:$AY$980,Y$1,FALSE)</f>
        <v>0</v>
      </c>
      <c r="Z662" s="36">
        <f>VLOOKUP($H662,[2]EDA!$H$6:$AY$980,Z$1,FALSE)</f>
        <v>0</v>
      </c>
      <c r="AA662" s="36">
        <f>VLOOKUP($H662,[2]EDA!$H$6:$AY$980,AA$1,FALSE)</f>
        <v>0</v>
      </c>
      <c r="AB662" s="36">
        <f>VLOOKUP($H662,[2]EDA!$H$6:$AY$980,AB$1,FALSE)</f>
        <v>0</v>
      </c>
      <c r="AC662" s="36">
        <f>VLOOKUP($H662,[2]EDA!$H$6:$AY$980,AC$1,FALSE)</f>
        <v>0</v>
      </c>
      <c r="AD662" s="36">
        <f>VLOOKUP($H662,[2]EDA!$H$6:$AY$980,AD$1,FALSE)</f>
        <v>0</v>
      </c>
      <c r="AE662" s="36">
        <f>VLOOKUP($H662,[2]EDA!$H$6:$AY$980,AE$1,FALSE)</f>
        <v>0</v>
      </c>
      <c r="AF662" s="36">
        <f>VLOOKUP($H662,[2]EDA!$H$6:$AY$980,AF$1,FALSE)</f>
        <v>0</v>
      </c>
      <c r="AG662" s="36">
        <f>VLOOKUP($H662,[2]EDA!$H$6:$AY$980,AG$1,FALSE)</f>
        <v>0</v>
      </c>
      <c r="AH662" s="36">
        <f>VLOOKUP($H662,[2]EDA!$H$6:$AY$980,AH$1,FALSE)</f>
        <v>0</v>
      </c>
      <c r="AI662" s="36">
        <f>VLOOKUP($H662,[2]EDA!$H$6:$AY$980,AI$1,FALSE)</f>
        <v>0</v>
      </c>
      <c r="AJ662" s="36">
        <f>VLOOKUP($H662,[2]EDA!$H$6:$AY$980,AJ$1,FALSE)</f>
        <v>0</v>
      </c>
      <c r="AK662" s="20">
        <f>VLOOKUP(H662,[2]EDA!$H$6:$AZ$980,45,FALSE)</f>
        <v>0</v>
      </c>
      <c r="AL662" s="39">
        <f t="shared" si="86"/>
        <v>0</v>
      </c>
      <c r="AM662" s="17">
        <f t="shared" si="87"/>
        <v>0</v>
      </c>
      <c r="AN662" s="36">
        <f>VLOOKUP($H662,[3]IRA!$H$6:$BN$980,AN$1,FALSE)</f>
        <v>0</v>
      </c>
      <c r="AO662" s="36">
        <f>VLOOKUP($H662,[3]IRA!$H$6:$BN$980,AO$1,FALSE)</f>
        <v>0</v>
      </c>
      <c r="AP662" s="36">
        <f>VLOOKUP($H662,[3]IRA!$H$6:$BN$980,AP$1,FALSE)</f>
        <v>0</v>
      </c>
      <c r="AQ662" s="36">
        <f>VLOOKUP($H662,[3]IRA!$H$6:$BN$980,AQ$1,FALSE)</f>
        <v>0</v>
      </c>
      <c r="AR662" s="36">
        <f>VLOOKUP($H662,[3]IRA!$H$6:$BN$980,AR$1,FALSE)</f>
        <v>0</v>
      </c>
      <c r="AS662" s="36">
        <f>VLOOKUP($H662,[3]IRA!$H$6:$BN$980,AS$1,FALSE)</f>
        <v>0</v>
      </c>
      <c r="AT662" s="36">
        <f>VLOOKUP($H662,[3]IRA!$H$6:$BN$980,AT$1,FALSE)</f>
        <v>0</v>
      </c>
      <c r="AU662" s="36">
        <f>VLOOKUP($H662,[3]IRA!$H$6:$BN$980,AU$1,FALSE)</f>
        <v>0</v>
      </c>
      <c r="AV662" s="36">
        <f>VLOOKUP($H662,[3]IRA!$H$6:$BN$980,AV$1,FALSE)</f>
        <v>0</v>
      </c>
      <c r="AW662" s="36">
        <f>VLOOKUP($H662,[3]IRA!$H$6:$BN$980,AW$1,FALSE)</f>
        <v>0</v>
      </c>
      <c r="AX662" s="36">
        <f>VLOOKUP($H662,[3]IRA!$H$6:$BN$980,AX$1,FALSE)</f>
        <v>0</v>
      </c>
      <c r="AY662" s="36">
        <f>VLOOKUP($H662,[3]IRA!$H$6:$BN$980,AY$1,FALSE)</f>
        <v>0</v>
      </c>
      <c r="AZ662" s="20">
        <f>VLOOKUP(H662,[3]IRA!$H$6:$BO$980,60,FALSE)</f>
        <v>0</v>
      </c>
      <c r="BA662" s="20">
        <f t="shared" si="88"/>
        <v>0</v>
      </c>
      <c r="BB662" s="17">
        <f t="shared" si="89"/>
        <v>0</v>
      </c>
      <c r="BC662" s="36">
        <f>VLOOKUP($H662,[4]IRA!$H$7:$CS$981,BC$1,FALSE)</f>
        <v>0</v>
      </c>
      <c r="BD662" s="36">
        <f>VLOOKUP($H662,[4]IRA!$H$7:$CS$981,BD$1,FALSE)</f>
        <v>0</v>
      </c>
      <c r="BE662" s="36">
        <f>VLOOKUP($H662,[4]IRA!$H$7:$CS$981,BE$1,FALSE)</f>
        <v>0</v>
      </c>
      <c r="BF662" s="36">
        <f>VLOOKUP($H662,[4]IRA!$H$7:$CS$981,BF$1,FALSE)</f>
        <v>0</v>
      </c>
      <c r="BG662" s="36">
        <f>VLOOKUP($H662,[4]IRA!$H$7:$CS$981,BG$1,FALSE)</f>
        <v>0</v>
      </c>
      <c r="BH662" s="36">
        <f>VLOOKUP($H662,[4]IRA!$H$7:$CS$981,BH$1,FALSE)</f>
        <v>0</v>
      </c>
      <c r="BI662" s="36">
        <f>VLOOKUP($H662,[4]IRA!$H$7:$CS$981,BI$1,FALSE)</f>
        <v>0</v>
      </c>
      <c r="BJ662" s="36">
        <f>VLOOKUP($H662,[4]IRA!$H$7:$CS$981,BJ$1,FALSE)</f>
        <v>0</v>
      </c>
      <c r="BK662" s="36">
        <f>VLOOKUP($H662,[4]IRA!$H$7:$CS$981,BK$1,FALSE)</f>
        <v>0</v>
      </c>
      <c r="BL662" s="36">
        <f>VLOOKUP($H662,[4]IRA!$H$7:$CS$981,BL$1,FALSE)</f>
        <v>0</v>
      </c>
      <c r="BM662" s="36">
        <f>VLOOKUP($H662,[4]IRA!$H$7:$CS$981,BM$1,FALSE)</f>
        <v>0</v>
      </c>
      <c r="BN662" s="36">
        <f>VLOOKUP($H662,[4]IRA!$H$7:$CS$981,BN$1,FALSE)</f>
        <v>0</v>
      </c>
      <c r="BO662" s="10">
        <f>VLOOKUP(H662,[4]IRA!$H$7:$CS$981,90,FALSE)</f>
        <v>0</v>
      </c>
      <c r="BP662" s="10">
        <f t="shared" si="90"/>
        <v>0</v>
      </c>
      <c r="BQ662" s="17">
        <f t="shared" si="91"/>
        <v>0</v>
      </c>
    </row>
    <row r="663" spans="1:69" x14ac:dyDescent="0.3">
      <c r="A663" s="87" t="s">
        <v>2</v>
      </c>
      <c r="B663" s="87" t="s">
        <v>228</v>
      </c>
      <c r="C663" s="88"/>
      <c r="D663" s="87" t="s">
        <v>719</v>
      </c>
      <c r="E663" s="87" t="s">
        <v>820</v>
      </c>
      <c r="F663" s="87" t="s">
        <v>818</v>
      </c>
      <c r="G663" s="88" t="s">
        <v>555</v>
      </c>
      <c r="H663" s="88">
        <v>28515</v>
      </c>
      <c r="I663" s="87" t="s">
        <v>1124</v>
      </c>
      <c r="J663" s="37">
        <f>VLOOKUP($H663,[1]EDA!$H$6:$BN$980,J$1,FALSE)</f>
        <v>0</v>
      </c>
      <c r="K663" s="36">
        <f>VLOOKUP($H663,[1]EDA!$H$6:$BN$980,K$1,FALSE)</f>
        <v>0</v>
      </c>
      <c r="L663" s="36">
        <f>VLOOKUP($H663,[1]EDA!$H$6:$BN$980,L$1,FALSE)</f>
        <v>0</v>
      </c>
      <c r="M663" s="36">
        <f>VLOOKUP($H663,[1]EDA!$H$6:$BN$980,M$1,FALSE)</f>
        <v>0</v>
      </c>
      <c r="N663" s="36">
        <f>VLOOKUP($H663,[1]EDA!$H$6:$BN$980,N$1,FALSE)</f>
        <v>0</v>
      </c>
      <c r="O663" s="36">
        <f>VLOOKUP($H663,[1]EDA!$H$6:$BN$980,O$1,FALSE)</f>
        <v>0</v>
      </c>
      <c r="P663" s="36">
        <f>VLOOKUP($H663,[1]EDA!$H$6:$BN$980,P$1,FALSE)</f>
        <v>0</v>
      </c>
      <c r="Q663" s="36">
        <f>VLOOKUP($H663,[1]EDA!$H$6:$BN$980,Q$1,FALSE)</f>
        <v>0</v>
      </c>
      <c r="R663" s="36">
        <f>VLOOKUP($H663,[1]EDA!$H$6:$BN$980,R$1,FALSE)</f>
        <v>0</v>
      </c>
      <c r="S663" s="36">
        <f>VLOOKUP($H663,[1]EDA!$H$6:$BN$980,S$1,FALSE)</f>
        <v>0</v>
      </c>
      <c r="T663" s="36">
        <f>VLOOKUP($H663,[1]EDA!$H$6:$BN$980,T$1,FALSE)</f>
        <v>0</v>
      </c>
      <c r="U663" s="36">
        <f>VLOOKUP($H663,[1]EDA!$H$6:$BN$980,U$1,FALSE)</f>
        <v>0</v>
      </c>
      <c r="V663" s="10">
        <f>VLOOKUP(H663,[1]EDA!$H$6:$BO$980,60,FALSE)</f>
        <v>0</v>
      </c>
      <c r="W663" s="10">
        <f t="shared" si="84"/>
        <v>0</v>
      </c>
      <c r="X663" s="17">
        <f t="shared" si="85"/>
        <v>0</v>
      </c>
      <c r="Y663" s="36">
        <f>VLOOKUP($H663,[2]EDA!$H$6:$AY$980,Y$1,FALSE)</f>
        <v>0</v>
      </c>
      <c r="Z663" s="36">
        <f>VLOOKUP($H663,[2]EDA!$H$6:$AY$980,Z$1,FALSE)</f>
        <v>0</v>
      </c>
      <c r="AA663" s="36">
        <f>VLOOKUP($H663,[2]EDA!$H$6:$AY$980,AA$1,FALSE)</f>
        <v>0</v>
      </c>
      <c r="AB663" s="36">
        <f>VLOOKUP($H663,[2]EDA!$H$6:$AY$980,AB$1,FALSE)</f>
        <v>0</v>
      </c>
      <c r="AC663" s="36">
        <f>VLOOKUP($H663,[2]EDA!$H$6:$AY$980,AC$1,FALSE)</f>
        <v>0</v>
      </c>
      <c r="AD663" s="36">
        <f>VLOOKUP($H663,[2]EDA!$H$6:$AY$980,AD$1,FALSE)</f>
        <v>0</v>
      </c>
      <c r="AE663" s="36">
        <f>VLOOKUP($H663,[2]EDA!$H$6:$AY$980,AE$1,FALSE)</f>
        <v>0</v>
      </c>
      <c r="AF663" s="36">
        <f>VLOOKUP($H663,[2]EDA!$H$6:$AY$980,AF$1,FALSE)</f>
        <v>0</v>
      </c>
      <c r="AG663" s="36">
        <f>VLOOKUP($H663,[2]EDA!$H$6:$AY$980,AG$1,FALSE)</f>
        <v>0</v>
      </c>
      <c r="AH663" s="36">
        <f>VLOOKUP($H663,[2]EDA!$H$6:$AY$980,AH$1,FALSE)</f>
        <v>0</v>
      </c>
      <c r="AI663" s="36">
        <f>VLOOKUP($H663,[2]EDA!$H$6:$AY$980,AI$1,FALSE)</f>
        <v>0</v>
      </c>
      <c r="AJ663" s="36">
        <f>VLOOKUP($H663,[2]EDA!$H$6:$AY$980,AJ$1,FALSE)</f>
        <v>0</v>
      </c>
      <c r="AK663" s="20">
        <f>VLOOKUP(H663,[2]EDA!$H$6:$AZ$980,45,FALSE)</f>
        <v>0</v>
      </c>
      <c r="AL663" s="39">
        <f t="shared" si="86"/>
        <v>0</v>
      </c>
      <c r="AM663" s="17">
        <f t="shared" si="87"/>
        <v>0</v>
      </c>
      <c r="AN663" s="36">
        <f>VLOOKUP($H663,[3]IRA!$H$6:$BN$980,AN$1,FALSE)</f>
        <v>0</v>
      </c>
      <c r="AO663" s="36">
        <f>VLOOKUP($H663,[3]IRA!$H$6:$BN$980,AO$1,FALSE)</f>
        <v>0</v>
      </c>
      <c r="AP663" s="36">
        <f>VLOOKUP($H663,[3]IRA!$H$6:$BN$980,AP$1,FALSE)</f>
        <v>0</v>
      </c>
      <c r="AQ663" s="36">
        <f>VLOOKUP($H663,[3]IRA!$H$6:$BN$980,AQ$1,FALSE)</f>
        <v>0</v>
      </c>
      <c r="AR663" s="36">
        <f>VLOOKUP($H663,[3]IRA!$H$6:$BN$980,AR$1,FALSE)</f>
        <v>0</v>
      </c>
      <c r="AS663" s="36">
        <f>VLOOKUP($H663,[3]IRA!$H$6:$BN$980,AS$1,FALSE)</f>
        <v>0</v>
      </c>
      <c r="AT663" s="36">
        <f>VLOOKUP($H663,[3]IRA!$H$6:$BN$980,AT$1,FALSE)</f>
        <v>0</v>
      </c>
      <c r="AU663" s="36">
        <f>VLOOKUP($H663,[3]IRA!$H$6:$BN$980,AU$1,FALSE)</f>
        <v>0</v>
      </c>
      <c r="AV663" s="36">
        <f>VLOOKUP($H663,[3]IRA!$H$6:$BN$980,AV$1,FALSE)</f>
        <v>0</v>
      </c>
      <c r="AW663" s="36">
        <f>VLOOKUP($H663,[3]IRA!$H$6:$BN$980,AW$1,FALSE)</f>
        <v>0</v>
      </c>
      <c r="AX663" s="36">
        <f>VLOOKUP($H663,[3]IRA!$H$6:$BN$980,AX$1,FALSE)</f>
        <v>0</v>
      </c>
      <c r="AY663" s="36">
        <f>VLOOKUP($H663,[3]IRA!$H$6:$BN$980,AY$1,FALSE)</f>
        <v>0</v>
      </c>
      <c r="AZ663" s="20">
        <f>VLOOKUP(H663,[3]IRA!$H$6:$BO$980,60,FALSE)</f>
        <v>0</v>
      </c>
      <c r="BA663" s="20">
        <f t="shared" si="88"/>
        <v>0</v>
      </c>
      <c r="BB663" s="17">
        <f t="shared" si="89"/>
        <v>0</v>
      </c>
      <c r="BC663" s="36">
        <f>VLOOKUP($H663,[4]IRA!$H$7:$CS$981,BC$1,FALSE)</f>
        <v>0</v>
      </c>
      <c r="BD663" s="36">
        <f>VLOOKUP($H663,[4]IRA!$H$7:$CS$981,BD$1,FALSE)</f>
        <v>0</v>
      </c>
      <c r="BE663" s="36">
        <f>VLOOKUP($H663,[4]IRA!$H$7:$CS$981,BE$1,FALSE)</f>
        <v>0</v>
      </c>
      <c r="BF663" s="36">
        <f>VLOOKUP($H663,[4]IRA!$H$7:$CS$981,BF$1,FALSE)</f>
        <v>0</v>
      </c>
      <c r="BG663" s="36">
        <f>VLOOKUP($H663,[4]IRA!$H$7:$CS$981,BG$1,FALSE)</f>
        <v>0</v>
      </c>
      <c r="BH663" s="36">
        <f>VLOOKUP($H663,[4]IRA!$H$7:$CS$981,BH$1,FALSE)</f>
        <v>0</v>
      </c>
      <c r="BI663" s="36">
        <f>VLOOKUP($H663,[4]IRA!$H$7:$CS$981,BI$1,FALSE)</f>
        <v>0</v>
      </c>
      <c r="BJ663" s="36">
        <f>VLOOKUP($H663,[4]IRA!$H$7:$CS$981,BJ$1,FALSE)</f>
        <v>0</v>
      </c>
      <c r="BK663" s="36">
        <f>VLOOKUP($H663,[4]IRA!$H$7:$CS$981,BK$1,FALSE)</f>
        <v>0</v>
      </c>
      <c r="BL663" s="36">
        <f>VLOOKUP($H663,[4]IRA!$H$7:$CS$981,BL$1,FALSE)</f>
        <v>0</v>
      </c>
      <c r="BM663" s="36">
        <f>VLOOKUP($H663,[4]IRA!$H$7:$CS$981,BM$1,FALSE)</f>
        <v>0</v>
      </c>
      <c r="BN663" s="36">
        <f>VLOOKUP($H663,[4]IRA!$H$7:$CS$981,BN$1,FALSE)</f>
        <v>0</v>
      </c>
      <c r="BO663" s="10">
        <f>VLOOKUP(H663,[4]IRA!$H$7:$CS$981,90,FALSE)</f>
        <v>0</v>
      </c>
      <c r="BP663" s="10">
        <f t="shared" si="90"/>
        <v>0</v>
      </c>
      <c r="BQ663" s="17">
        <f t="shared" si="91"/>
        <v>0</v>
      </c>
    </row>
    <row r="664" spans="1:69" x14ac:dyDescent="0.3">
      <c r="A664" s="87" t="s">
        <v>434</v>
      </c>
      <c r="B664" s="87" t="s">
        <v>377</v>
      </c>
      <c r="C664" s="88"/>
      <c r="D664" s="87" t="s">
        <v>719</v>
      </c>
      <c r="E664" s="87" t="s">
        <v>820</v>
      </c>
      <c r="F664" s="87" t="s">
        <v>818</v>
      </c>
      <c r="G664" s="88" t="s">
        <v>549</v>
      </c>
      <c r="H664" s="88">
        <v>28559</v>
      </c>
      <c r="I664" s="87" t="s">
        <v>1125</v>
      </c>
      <c r="J664" s="37">
        <f>VLOOKUP($H664,[1]EDA!$H$6:$BN$980,J$1,FALSE)</f>
        <v>0</v>
      </c>
      <c r="K664" s="36">
        <f>VLOOKUP($H664,[1]EDA!$H$6:$BN$980,K$1,FALSE)</f>
        <v>0</v>
      </c>
      <c r="L664" s="36">
        <f>VLOOKUP($H664,[1]EDA!$H$6:$BN$980,L$1,FALSE)</f>
        <v>0</v>
      </c>
      <c r="M664" s="36">
        <f>VLOOKUP($H664,[1]EDA!$H$6:$BN$980,M$1,FALSE)</f>
        <v>0</v>
      </c>
      <c r="N664" s="36">
        <f>VLOOKUP($H664,[1]EDA!$H$6:$BN$980,N$1,FALSE)</f>
        <v>0</v>
      </c>
      <c r="O664" s="36">
        <f>VLOOKUP($H664,[1]EDA!$H$6:$BN$980,O$1,FALSE)</f>
        <v>0</v>
      </c>
      <c r="P664" s="36">
        <f>VLOOKUP($H664,[1]EDA!$H$6:$BN$980,P$1,FALSE)</f>
        <v>0</v>
      </c>
      <c r="Q664" s="36">
        <f>VLOOKUP($H664,[1]EDA!$H$6:$BN$980,Q$1,FALSE)</f>
        <v>0</v>
      </c>
      <c r="R664" s="36">
        <f>VLOOKUP($H664,[1]EDA!$H$6:$BN$980,R$1,FALSE)</f>
        <v>0</v>
      </c>
      <c r="S664" s="36">
        <f>VLOOKUP($H664,[1]EDA!$H$6:$BN$980,S$1,FALSE)</f>
        <v>0</v>
      </c>
      <c r="T664" s="36">
        <f>VLOOKUP($H664,[1]EDA!$H$6:$BN$980,T$1,FALSE)</f>
        <v>0</v>
      </c>
      <c r="U664" s="36">
        <f>VLOOKUP($H664,[1]EDA!$H$6:$BN$980,U$1,FALSE)</f>
        <v>0</v>
      </c>
      <c r="V664" s="10">
        <f>VLOOKUP(H664,[1]EDA!$H$6:$BO$980,60,FALSE)</f>
        <v>0</v>
      </c>
      <c r="W664" s="10">
        <f t="shared" si="84"/>
        <v>0</v>
      </c>
      <c r="X664" s="17">
        <f t="shared" si="85"/>
        <v>0</v>
      </c>
      <c r="Y664" s="36">
        <f>VLOOKUP($H664,[2]EDA!$H$6:$AY$980,Y$1,FALSE)</f>
        <v>0</v>
      </c>
      <c r="Z664" s="36">
        <f>VLOOKUP($H664,[2]EDA!$H$6:$AY$980,Z$1,FALSE)</f>
        <v>0</v>
      </c>
      <c r="AA664" s="36">
        <f>VLOOKUP($H664,[2]EDA!$H$6:$AY$980,AA$1,FALSE)</f>
        <v>0</v>
      </c>
      <c r="AB664" s="36">
        <f>VLOOKUP($H664,[2]EDA!$H$6:$AY$980,AB$1,FALSE)</f>
        <v>0</v>
      </c>
      <c r="AC664" s="36">
        <f>VLOOKUP($H664,[2]EDA!$H$6:$AY$980,AC$1,FALSE)</f>
        <v>0</v>
      </c>
      <c r="AD664" s="36">
        <f>VLOOKUP($H664,[2]EDA!$H$6:$AY$980,AD$1,FALSE)</f>
        <v>0</v>
      </c>
      <c r="AE664" s="36">
        <f>VLOOKUP($H664,[2]EDA!$H$6:$AY$980,AE$1,FALSE)</f>
        <v>0</v>
      </c>
      <c r="AF664" s="36">
        <f>VLOOKUP($H664,[2]EDA!$H$6:$AY$980,AF$1,FALSE)</f>
        <v>0</v>
      </c>
      <c r="AG664" s="36">
        <f>VLOOKUP($H664,[2]EDA!$H$6:$AY$980,AG$1,FALSE)</f>
        <v>0</v>
      </c>
      <c r="AH664" s="36">
        <f>VLOOKUP($H664,[2]EDA!$H$6:$AY$980,AH$1,FALSE)</f>
        <v>0</v>
      </c>
      <c r="AI664" s="36">
        <f>VLOOKUP($H664,[2]EDA!$H$6:$AY$980,AI$1,FALSE)</f>
        <v>0</v>
      </c>
      <c r="AJ664" s="36">
        <f>VLOOKUP($H664,[2]EDA!$H$6:$AY$980,AJ$1,FALSE)</f>
        <v>0</v>
      </c>
      <c r="AK664" s="20">
        <f>VLOOKUP(H664,[2]EDA!$H$6:$AZ$980,45,FALSE)</f>
        <v>0</v>
      </c>
      <c r="AL664" s="39">
        <f t="shared" si="86"/>
        <v>0</v>
      </c>
      <c r="AM664" s="17">
        <f t="shared" si="87"/>
        <v>0</v>
      </c>
      <c r="AN664" s="36">
        <f>VLOOKUP($H664,[3]IRA!$H$6:$BN$980,AN$1,FALSE)</f>
        <v>0</v>
      </c>
      <c r="AO664" s="36">
        <f>VLOOKUP($H664,[3]IRA!$H$6:$BN$980,AO$1,FALSE)</f>
        <v>0</v>
      </c>
      <c r="AP664" s="36">
        <f>VLOOKUP($H664,[3]IRA!$H$6:$BN$980,AP$1,FALSE)</f>
        <v>0</v>
      </c>
      <c r="AQ664" s="36">
        <f>VLOOKUP($H664,[3]IRA!$H$6:$BN$980,AQ$1,FALSE)</f>
        <v>0</v>
      </c>
      <c r="AR664" s="36">
        <f>VLOOKUP($H664,[3]IRA!$H$6:$BN$980,AR$1,FALSE)</f>
        <v>0</v>
      </c>
      <c r="AS664" s="36">
        <f>VLOOKUP($H664,[3]IRA!$H$6:$BN$980,AS$1,FALSE)</f>
        <v>0</v>
      </c>
      <c r="AT664" s="36">
        <f>VLOOKUP($H664,[3]IRA!$H$6:$BN$980,AT$1,FALSE)</f>
        <v>0</v>
      </c>
      <c r="AU664" s="36">
        <f>VLOOKUP($H664,[3]IRA!$H$6:$BN$980,AU$1,FALSE)</f>
        <v>0</v>
      </c>
      <c r="AV664" s="36">
        <f>VLOOKUP($H664,[3]IRA!$H$6:$BN$980,AV$1,FALSE)</f>
        <v>0</v>
      </c>
      <c r="AW664" s="36">
        <f>VLOOKUP($H664,[3]IRA!$H$6:$BN$980,AW$1,FALSE)</f>
        <v>0</v>
      </c>
      <c r="AX664" s="36">
        <f>VLOOKUP($H664,[3]IRA!$H$6:$BN$980,AX$1,FALSE)</f>
        <v>0</v>
      </c>
      <c r="AY664" s="36">
        <f>VLOOKUP($H664,[3]IRA!$H$6:$BN$980,AY$1,FALSE)</f>
        <v>0</v>
      </c>
      <c r="AZ664" s="20">
        <f>VLOOKUP(H664,[3]IRA!$H$6:$BO$980,60,FALSE)</f>
        <v>0</v>
      </c>
      <c r="BA664" s="20">
        <f t="shared" si="88"/>
        <v>0</v>
      </c>
      <c r="BB664" s="17">
        <f t="shared" si="89"/>
        <v>0</v>
      </c>
      <c r="BC664" s="36">
        <f>VLOOKUP($H664,[4]IRA!$H$7:$CS$981,BC$1,FALSE)</f>
        <v>0</v>
      </c>
      <c r="BD664" s="36">
        <f>VLOOKUP($H664,[4]IRA!$H$7:$CS$981,BD$1,FALSE)</f>
        <v>0</v>
      </c>
      <c r="BE664" s="36">
        <f>VLOOKUP($H664,[4]IRA!$H$7:$CS$981,BE$1,FALSE)</f>
        <v>0</v>
      </c>
      <c r="BF664" s="36">
        <f>VLOOKUP($H664,[4]IRA!$H$7:$CS$981,BF$1,FALSE)</f>
        <v>0</v>
      </c>
      <c r="BG664" s="36">
        <f>VLOOKUP($H664,[4]IRA!$H$7:$CS$981,BG$1,FALSE)</f>
        <v>0</v>
      </c>
      <c r="BH664" s="36">
        <f>VLOOKUP($H664,[4]IRA!$H$7:$CS$981,BH$1,FALSE)</f>
        <v>0</v>
      </c>
      <c r="BI664" s="36">
        <f>VLOOKUP($H664,[4]IRA!$H$7:$CS$981,BI$1,FALSE)</f>
        <v>0</v>
      </c>
      <c r="BJ664" s="36">
        <f>VLOOKUP($H664,[4]IRA!$H$7:$CS$981,BJ$1,FALSE)</f>
        <v>0</v>
      </c>
      <c r="BK664" s="36">
        <f>VLOOKUP($H664,[4]IRA!$H$7:$CS$981,BK$1,FALSE)</f>
        <v>0</v>
      </c>
      <c r="BL664" s="36">
        <f>VLOOKUP($H664,[4]IRA!$H$7:$CS$981,BL$1,FALSE)</f>
        <v>0</v>
      </c>
      <c r="BM664" s="36">
        <f>VLOOKUP($H664,[4]IRA!$H$7:$CS$981,BM$1,FALSE)</f>
        <v>0</v>
      </c>
      <c r="BN664" s="36">
        <f>VLOOKUP($H664,[4]IRA!$H$7:$CS$981,BN$1,FALSE)</f>
        <v>0</v>
      </c>
      <c r="BO664" s="10">
        <f>VLOOKUP(H664,[4]IRA!$H$7:$CS$981,90,FALSE)</f>
        <v>0</v>
      </c>
      <c r="BP664" s="10">
        <f t="shared" si="90"/>
        <v>0</v>
      </c>
      <c r="BQ664" s="17">
        <f t="shared" si="91"/>
        <v>0</v>
      </c>
    </row>
    <row r="665" spans="1:69" x14ac:dyDescent="0.3">
      <c r="A665" s="87" t="s">
        <v>434</v>
      </c>
      <c r="B665" s="87" t="s">
        <v>377</v>
      </c>
      <c r="C665" s="88"/>
      <c r="D665" s="87" t="s">
        <v>719</v>
      </c>
      <c r="E665" s="87" t="s">
        <v>820</v>
      </c>
      <c r="F665" s="87" t="s">
        <v>818</v>
      </c>
      <c r="G665" s="88" t="s">
        <v>895</v>
      </c>
      <c r="H665" s="88">
        <v>28585</v>
      </c>
      <c r="I665" s="87" t="s">
        <v>1126</v>
      </c>
      <c r="J665" s="37">
        <f>VLOOKUP($H665,[1]EDA!$H$6:$BN$980,J$1,FALSE)</f>
        <v>0</v>
      </c>
      <c r="K665" s="36">
        <f>VLOOKUP($H665,[1]EDA!$H$6:$BN$980,K$1,FALSE)</f>
        <v>0</v>
      </c>
      <c r="L665" s="36">
        <f>VLOOKUP($H665,[1]EDA!$H$6:$BN$980,L$1,FALSE)</f>
        <v>0</v>
      </c>
      <c r="M665" s="36">
        <f>VLOOKUP($H665,[1]EDA!$H$6:$BN$980,M$1,FALSE)</f>
        <v>0</v>
      </c>
      <c r="N665" s="36">
        <f>VLOOKUP($H665,[1]EDA!$H$6:$BN$980,N$1,FALSE)</f>
        <v>0</v>
      </c>
      <c r="O665" s="36">
        <f>VLOOKUP($H665,[1]EDA!$H$6:$BN$980,O$1,FALSE)</f>
        <v>0</v>
      </c>
      <c r="P665" s="36">
        <f>VLOOKUP($H665,[1]EDA!$H$6:$BN$980,P$1,FALSE)</f>
        <v>0</v>
      </c>
      <c r="Q665" s="36">
        <f>VLOOKUP($H665,[1]EDA!$H$6:$BN$980,Q$1,FALSE)</f>
        <v>0</v>
      </c>
      <c r="R665" s="36">
        <f>VLOOKUP($H665,[1]EDA!$H$6:$BN$980,R$1,FALSE)</f>
        <v>0</v>
      </c>
      <c r="S665" s="36">
        <f>VLOOKUP($H665,[1]EDA!$H$6:$BN$980,S$1,FALSE)</f>
        <v>0</v>
      </c>
      <c r="T665" s="36">
        <f>VLOOKUP($H665,[1]EDA!$H$6:$BN$980,T$1,FALSE)</f>
        <v>0</v>
      </c>
      <c r="U665" s="36">
        <f>VLOOKUP($H665,[1]EDA!$H$6:$BN$980,U$1,FALSE)</f>
        <v>0</v>
      </c>
      <c r="V665" s="10">
        <f>VLOOKUP(H665,[1]EDA!$H$6:$BO$980,60,FALSE)</f>
        <v>0</v>
      </c>
      <c r="W665" s="10">
        <f t="shared" si="84"/>
        <v>0</v>
      </c>
      <c r="X665" s="17">
        <f t="shared" si="85"/>
        <v>0</v>
      </c>
      <c r="Y665" s="36">
        <f>VLOOKUP($H665,[2]EDA!$H$6:$AY$980,Y$1,FALSE)</f>
        <v>0</v>
      </c>
      <c r="Z665" s="36">
        <f>VLOOKUP($H665,[2]EDA!$H$6:$AY$980,Z$1,FALSE)</f>
        <v>0</v>
      </c>
      <c r="AA665" s="36">
        <f>VLOOKUP($H665,[2]EDA!$H$6:$AY$980,AA$1,FALSE)</f>
        <v>0</v>
      </c>
      <c r="AB665" s="36">
        <f>VLOOKUP($H665,[2]EDA!$H$6:$AY$980,AB$1,FALSE)</f>
        <v>0</v>
      </c>
      <c r="AC665" s="36">
        <f>VLOOKUP($H665,[2]EDA!$H$6:$AY$980,AC$1,FALSE)</f>
        <v>0</v>
      </c>
      <c r="AD665" s="36">
        <f>VLOOKUP($H665,[2]EDA!$H$6:$AY$980,AD$1,FALSE)</f>
        <v>0</v>
      </c>
      <c r="AE665" s="36">
        <f>VLOOKUP($H665,[2]EDA!$H$6:$AY$980,AE$1,FALSE)</f>
        <v>0</v>
      </c>
      <c r="AF665" s="36">
        <f>VLOOKUP($H665,[2]EDA!$H$6:$AY$980,AF$1,FALSE)</f>
        <v>0</v>
      </c>
      <c r="AG665" s="36">
        <f>VLOOKUP($H665,[2]EDA!$H$6:$AY$980,AG$1,FALSE)</f>
        <v>0</v>
      </c>
      <c r="AH665" s="36">
        <f>VLOOKUP($H665,[2]EDA!$H$6:$AY$980,AH$1,FALSE)</f>
        <v>0</v>
      </c>
      <c r="AI665" s="36">
        <f>VLOOKUP($H665,[2]EDA!$H$6:$AY$980,AI$1,FALSE)</f>
        <v>0</v>
      </c>
      <c r="AJ665" s="36">
        <f>VLOOKUP($H665,[2]EDA!$H$6:$AY$980,AJ$1,FALSE)</f>
        <v>0</v>
      </c>
      <c r="AK665" s="20">
        <f>VLOOKUP(H665,[2]EDA!$H$6:$AZ$980,45,FALSE)</f>
        <v>0</v>
      </c>
      <c r="AL665" s="39">
        <f t="shared" si="86"/>
        <v>0</v>
      </c>
      <c r="AM665" s="17">
        <f t="shared" si="87"/>
        <v>0</v>
      </c>
      <c r="AN665" s="36">
        <f>VLOOKUP($H665,[3]IRA!$H$6:$BN$980,AN$1,FALSE)</f>
        <v>0</v>
      </c>
      <c r="AO665" s="36">
        <f>VLOOKUP($H665,[3]IRA!$H$6:$BN$980,AO$1,FALSE)</f>
        <v>0</v>
      </c>
      <c r="AP665" s="36">
        <f>VLOOKUP($H665,[3]IRA!$H$6:$BN$980,AP$1,FALSE)</f>
        <v>0</v>
      </c>
      <c r="AQ665" s="36">
        <f>VLOOKUP($H665,[3]IRA!$H$6:$BN$980,AQ$1,FALSE)</f>
        <v>0</v>
      </c>
      <c r="AR665" s="36">
        <f>VLOOKUP($H665,[3]IRA!$H$6:$BN$980,AR$1,FALSE)</f>
        <v>0</v>
      </c>
      <c r="AS665" s="36">
        <f>VLOOKUP($H665,[3]IRA!$H$6:$BN$980,AS$1,FALSE)</f>
        <v>0</v>
      </c>
      <c r="AT665" s="36">
        <f>VLOOKUP($H665,[3]IRA!$H$6:$BN$980,AT$1,FALSE)</f>
        <v>0</v>
      </c>
      <c r="AU665" s="36">
        <f>VLOOKUP($H665,[3]IRA!$H$6:$BN$980,AU$1,FALSE)</f>
        <v>0</v>
      </c>
      <c r="AV665" s="36">
        <f>VLOOKUP($H665,[3]IRA!$H$6:$BN$980,AV$1,FALSE)</f>
        <v>0</v>
      </c>
      <c r="AW665" s="36">
        <f>VLOOKUP($H665,[3]IRA!$H$6:$BN$980,AW$1,FALSE)</f>
        <v>0</v>
      </c>
      <c r="AX665" s="36">
        <f>VLOOKUP($H665,[3]IRA!$H$6:$BN$980,AX$1,FALSE)</f>
        <v>0</v>
      </c>
      <c r="AY665" s="36">
        <f>VLOOKUP($H665,[3]IRA!$H$6:$BN$980,AY$1,FALSE)</f>
        <v>0</v>
      </c>
      <c r="AZ665" s="20">
        <f>VLOOKUP(H665,[3]IRA!$H$6:$BO$980,60,FALSE)</f>
        <v>0</v>
      </c>
      <c r="BA665" s="20">
        <f t="shared" si="88"/>
        <v>0</v>
      </c>
      <c r="BB665" s="17">
        <f t="shared" si="89"/>
        <v>0</v>
      </c>
      <c r="BC665" s="36">
        <f>VLOOKUP($H665,[4]IRA!$H$7:$CS$981,BC$1,FALSE)</f>
        <v>0</v>
      </c>
      <c r="BD665" s="36">
        <f>VLOOKUP($H665,[4]IRA!$H$7:$CS$981,BD$1,FALSE)</f>
        <v>0</v>
      </c>
      <c r="BE665" s="36">
        <f>VLOOKUP($H665,[4]IRA!$H$7:$CS$981,BE$1,FALSE)</f>
        <v>0</v>
      </c>
      <c r="BF665" s="36">
        <f>VLOOKUP($H665,[4]IRA!$H$7:$CS$981,BF$1,FALSE)</f>
        <v>0</v>
      </c>
      <c r="BG665" s="36">
        <f>VLOOKUP($H665,[4]IRA!$H$7:$CS$981,BG$1,FALSE)</f>
        <v>0</v>
      </c>
      <c r="BH665" s="36">
        <f>VLOOKUP($H665,[4]IRA!$H$7:$CS$981,BH$1,FALSE)</f>
        <v>0</v>
      </c>
      <c r="BI665" s="36">
        <f>VLOOKUP($H665,[4]IRA!$H$7:$CS$981,BI$1,FALSE)</f>
        <v>0</v>
      </c>
      <c r="BJ665" s="36">
        <f>VLOOKUP($H665,[4]IRA!$H$7:$CS$981,BJ$1,FALSE)</f>
        <v>0</v>
      </c>
      <c r="BK665" s="36">
        <f>VLOOKUP($H665,[4]IRA!$H$7:$CS$981,BK$1,FALSE)</f>
        <v>0</v>
      </c>
      <c r="BL665" s="36">
        <f>VLOOKUP($H665,[4]IRA!$H$7:$CS$981,BL$1,FALSE)</f>
        <v>0</v>
      </c>
      <c r="BM665" s="36">
        <f>VLOOKUP($H665,[4]IRA!$H$7:$CS$981,BM$1,FALSE)</f>
        <v>0</v>
      </c>
      <c r="BN665" s="36">
        <f>VLOOKUP($H665,[4]IRA!$H$7:$CS$981,BN$1,FALSE)</f>
        <v>0</v>
      </c>
      <c r="BO665" s="10">
        <f>VLOOKUP(H665,[4]IRA!$H$7:$CS$981,90,FALSE)</f>
        <v>0</v>
      </c>
      <c r="BP665" s="10">
        <f t="shared" si="90"/>
        <v>0</v>
      </c>
      <c r="BQ665" s="17">
        <f t="shared" si="91"/>
        <v>0</v>
      </c>
    </row>
    <row r="666" spans="1:69" x14ac:dyDescent="0.3">
      <c r="A666" s="87" t="s">
        <v>2</v>
      </c>
      <c r="B666" s="87" t="s">
        <v>93</v>
      </c>
      <c r="C666" s="88"/>
      <c r="D666" s="87" t="s">
        <v>719</v>
      </c>
      <c r="E666" s="87" t="s">
        <v>820</v>
      </c>
      <c r="F666" s="87" t="s">
        <v>818</v>
      </c>
      <c r="G666" s="88" t="s">
        <v>549</v>
      </c>
      <c r="H666" s="88">
        <v>28588</v>
      </c>
      <c r="I666" s="87" t="s">
        <v>1127</v>
      </c>
      <c r="J666" s="37">
        <f>VLOOKUP($H666,[1]EDA!$H$6:$BN$980,J$1,FALSE)</f>
        <v>0</v>
      </c>
      <c r="K666" s="36">
        <f>VLOOKUP($H666,[1]EDA!$H$6:$BN$980,K$1,FALSE)</f>
        <v>0</v>
      </c>
      <c r="L666" s="36">
        <f>VLOOKUP($H666,[1]EDA!$H$6:$BN$980,L$1,FALSE)</f>
        <v>0</v>
      </c>
      <c r="M666" s="36">
        <f>VLOOKUP($H666,[1]EDA!$H$6:$BN$980,M$1,FALSE)</f>
        <v>0</v>
      </c>
      <c r="N666" s="36">
        <f>VLOOKUP($H666,[1]EDA!$H$6:$BN$980,N$1,FALSE)</f>
        <v>0</v>
      </c>
      <c r="O666" s="36">
        <f>VLOOKUP($H666,[1]EDA!$H$6:$BN$980,O$1,FALSE)</f>
        <v>0</v>
      </c>
      <c r="P666" s="36">
        <f>VLOOKUP($H666,[1]EDA!$H$6:$BN$980,P$1,FALSE)</f>
        <v>0</v>
      </c>
      <c r="Q666" s="36">
        <f>VLOOKUP($H666,[1]EDA!$H$6:$BN$980,Q$1,FALSE)</f>
        <v>0</v>
      </c>
      <c r="R666" s="36">
        <f>VLOOKUP($H666,[1]EDA!$H$6:$BN$980,R$1,FALSE)</f>
        <v>0</v>
      </c>
      <c r="S666" s="36">
        <f>VLOOKUP($H666,[1]EDA!$H$6:$BN$980,S$1,FALSE)</f>
        <v>0</v>
      </c>
      <c r="T666" s="36">
        <f>VLOOKUP($H666,[1]EDA!$H$6:$BN$980,T$1,FALSE)</f>
        <v>0</v>
      </c>
      <c r="U666" s="36">
        <f>VLOOKUP($H666,[1]EDA!$H$6:$BN$980,U$1,FALSE)</f>
        <v>0</v>
      </c>
      <c r="V666" s="10">
        <f>VLOOKUP(H666,[1]EDA!$H$6:$BO$980,60,FALSE)</f>
        <v>0</v>
      </c>
      <c r="W666" s="10">
        <f t="shared" si="84"/>
        <v>0</v>
      </c>
      <c r="X666" s="17">
        <f t="shared" si="85"/>
        <v>0</v>
      </c>
      <c r="Y666" s="36">
        <f>VLOOKUP($H666,[2]EDA!$H$6:$AY$980,Y$1,FALSE)</f>
        <v>0</v>
      </c>
      <c r="Z666" s="36">
        <f>VLOOKUP($H666,[2]EDA!$H$6:$AY$980,Z$1,FALSE)</f>
        <v>0</v>
      </c>
      <c r="AA666" s="36">
        <f>VLOOKUP($H666,[2]EDA!$H$6:$AY$980,AA$1,FALSE)</f>
        <v>0</v>
      </c>
      <c r="AB666" s="36">
        <f>VLOOKUP($H666,[2]EDA!$H$6:$AY$980,AB$1,FALSE)</f>
        <v>0</v>
      </c>
      <c r="AC666" s="36">
        <f>VLOOKUP($H666,[2]EDA!$H$6:$AY$980,AC$1,FALSE)</f>
        <v>0</v>
      </c>
      <c r="AD666" s="36">
        <f>VLOOKUP($H666,[2]EDA!$H$6:$AY$980,AD$1,FALSE)</f>
        <v>0</v>
      </c>
      <c r="AE666" s="36">
        <f>VLOOKUP($H666,[2]EDA!$H$6:$AY$980,AE$1,FALSE)</f>
        <v>0</v>
      </c>
      <c r="AF666" s="36">
        <f>VLOOKUP($H666,[2]EDA!$H$6:$AY$980,AF$1,FALSE)</f>
        <v>0</v>
      </c>
      <c r="AG666" s="36">
        <f>VLOOKUP($H666,[2]EDA!$H$6:$AY$980,AG$1,FALSE)</f>
        <v>0</v>
      </c>
      <c r="AH666" s="36">
        <f>VLOOKUP($H666,[2]EDA!$H$6:$AY$980,AH$1,FALSE)</f>
        <v>0</v>
      </c>
      <c r="AI666" s="36">
        <f>VLOOKUP($H666,[2]EDA!$H$6:$AY$980,AI$1,FALSE)</f>
        <v>0</v>
      </c>
      <c r="AJ666" s="36">
        <f>VLOOKUP($H666,[2]EDA!$H$6:$AY$980,AJ$1,FALSE)</f>
        <v>0</v>
      </c>
      <c r="AK666" s="20">
        <f>VLOOKUP(H666,[2]EDA!$H$6:$AZ$980,45,FALSE)</f>
        <v>0</v>
      </c>
      <c r="AL666" s="39">
        <f t="shared" si="86"/>
        <v>0</v>
      </c>
      <c r="AM666" s="17">
        <f t="shared" si="87"/>
        <v>0</v>
      </c>
      <c r="AN666" s="36">
        <f>VLOOKUP($H666,[3]IRA!$H$6:$BN$980,AN$1,FALSE)</f>
        <v>0</v>
      </c>
      <c r="AO666" s="36">
        <f>VLOOKUP($H666,[3]IRA!$H$6:$BN$980,AO$1,FALSE)</f>
        <v>0</v>
      </c>
      <c r="AP666" s="36">
        <f>VLOOKUP($H666,[3]IRA!$H$6:$BN$980,AP$1,FALSE)</f>
        <v>0</v>
      </c>
      <c r="AQ666" s="36">
        <f>VLOOKUP($H666,[3]IRA!$H$6:$BN$980,AQ$1,FALSE)</f>
        <v>0</v>
      </c>
      <c r="AR666" s="36">
        <f>VLOOKUP($H666,[3]IRA!$H$6:$BN$980,AR$1,FALSE)</f>
        <v>0</v>
      </c>
      <c r="AS666" s="36">
        <f>VLOOKUP($H666,[3]IRA!$H$6:$BN$980,AS$1,FALSE)</f>
        <v>0</v>
      </c>
      <c r="AT666" s="36">
        <f>VLOOKUP($H666,[3]IRA!$H$6:$BN$980,AT$1,FALSE)</f>
        <v>0</v>
      </c>
      <c r="AU666" s="36">
        <f>VLOOKUP($H666,[3]IRA!$H$6:$BN$980,AU$1,FALSE)</f>
        <v>0</v>
      </c>
      <c r="AV666" s="36">
        <f>VLOOKUP($H666,[3]IRA!$H$6:$BN$980,AV$1,FALSE)</f>
        <v>0</v>
      </c>
      <c r="AW666" s="36">
        <f>VLOOKUP($H666,[3]IRA!$H$6:$BN$980,AW$1,FALSE)</f>
        <v>0</v>
      </c>
      <c r="AX666" s="36">
        <f>VLOOKUP($H666,[3]IRA!$H$6:$BN$980,AX$1,FALSE)</f>
        <v>0</v>
      </c>
      <c r="AY666" s="36">
        <f>VLOOKUP($H666,[3]IRA!$H$6:$BN$980,AY$1,FALSE)</f>
        <v>0</v>
      </c>
      <c r="AZ666" s="20">
        <f>VLOOKUP(H666,[3]IRA!$H$6:$BO$980,60,FALSE)</f>
        <v>0</v>
      </c>
      <c r="BA666" s="20">
        <f t="shared" si="88"/>
        <v>0</v>
      </c>
      <c r="BB666" s="17">
        <f t="shared" si="89"/>
        <v>0</v>
      </c>
      <c r="BC666" s="36">
        <f>VLOOKUP($H666,[4]IRA!$H$7:$CS$981,BC$1,FALSE)</f>
        <v>0</v>
      </c>
      <c r="BD666" s="36">
        <f>VLOOKUP($H666,[4]IRA!$H$7:$CS$981,BD$1,FALSE)</f>
        <v>0</v>
      </c>
      <c r="BE666" s="36">
        <f>VLOOKUP($H666,[4]IRA!$H$7:$CS$981,BE$1,FALSE)</f>
        <v>0</v>
      </c>
      <c r="BF666" s="36">
        <f>VLOOKUP($H666,[4]IRA!$H$7:$CS$981,BF$1,FALSE)</f>
        <v>0</v>
      </c>
      <c r="BG666" s="36">
        <f>VLOOKUP($H666,[4]IRA!$H$7:$CS$981,BG$1,FALSE)</f>
        <v>0</v>
      </c>
      <c r="BH666" s="36">
        <f>VLOOKUP($H666,[4]IRA!$H$7:$CS$981,BH$1,FALSE)</f>
        <v>0</v>
      </c>
      <c r="BI666" s="36">
        <f>VLOOKUP($H666,[4]IRA!$H$7:$CS$981,BI$1,FALSE)</f>
        <v>0</v>
      </c>
      <c r="BJ666" s="36">
        <f>VLOOKUP($H666,[4]IRA!$H$7:$CS$981,BJ$1,FALSE)</f>
        <v>0</v>
      </c>
      <c r="BK666" s="36">
        <f>VLOOKUP($H666,[4]IRA!$H$7:$CS$981,BK$1,FALSE)</f>
        <v>0</v>
      </c>
      <c r="BL666" s="36">
        <f>VLOOKUP($H666,[4]IRA!$H$7:$CS$981,BL$1,FALSE)</f>
        <v>0</v>
      </c>
      <c r="BM666" s="36">
        <f>VLOOKUP($H666,[4]IRA!$H$7:$CS$981,BM$1,FALSE)</f>
        <v>0</v>
      </c>
      <c r="BN666" s="36">
        <f>VLOOKUP($H666,[4]IRA!$H$7:$CS$981,BN$1,FALSE)</f>
        <v>0</v>
      </c>
      <c r="BO666" s="10">
        <f>VLOOKUP(H666,[4]IRA!$H$7:$CS$981,90,FALSE)</f>
        <v>0</v>
      </c>
      <c r="BP666" s="10">
        <f t="shared" si="90"/>
        <v>0</v>
      </c>
      <c r="BQ666" s="17">
        <f t="shared" si="91"/>
        <v>0</v>
      </c>
    </row>
    <row r="667" spans="1:69" x14ac:dyDescent="0.3">
      <c r="A667" s="87" t="s">
        <v>8</v>
      </c>
      <c r="B667" s="87" t="s">
        <v>69</v>
      </c>
      <c r="C667" s="88">
        <v>400</v>
      </c>
      <c r="D667" s="87" t="s">
        <v>831</v>
      </c>
      <c r="E667" s="87" t="s">
        <v>8</v>
      </c>
      <c r="F667" s="87" t="s">
        <v>420</v>
      </c>
      <c r="G667" s="88" t="s">
        <v>550</v>
      </c>
      <c r="H667" s="88">
        <v>28768</v>
      </c>
      <c r="I667" s="87" t="s">
        <v>1128</v>
      </c>
      <c r="J667" s="37">
        <f>VLOOKUP($H667,[1]EDA!$H$6:$BN$980,J$1,FALSE)</f>
        <v>1</v>
      </c>
      <c r="K667" s="36">
        <f>VLOOKUP($H667,[1]EDA!$H$6:$BN$980,K$1,FALSE)</f>
        <v>3</v>
      </c>
      <c r="L667" s="36">
        <f>VLOOKUP($H667,[1]EDA!$H$6:$BN$980,L$1,FALSE)</f>
        <v>1</v>
      </c>
      <c r="M667" s="36">
        <f>VLOOKUP($H667,[1]EDA!$H$6:$BN$980,M$1,FALSE)</f>
        <v>0</v>
      </c>
      <c r="N667" s="36">
        <f>VLOOKUP($H667,[1]EDA!$H$6:$BN$980,N$1,FALSE)</f>
        <v>0</v>
      </c>
      <c r="O667" s="36">
        <f>VLOOKUP($H667,[1]EDA!$H$6:$BN$980,O$1,FALSE)</f>
        <v>0</v>
      </c>
      <c r="P667" s="36">
        <f>VLOOKUP($H667,[1]EDA!$H$6:$BN$980,P$1,FALSE)</f>
        <v>0</v>
      </c>
      <c r="Q667" s="36">
        <f>VLOOKUP($H667,[1]EDA!$H$6:$BN$980,Q$1,FALSE)</f>
        <v>0</v>
      </c>
      <c r="R667" s="36">
        <f>VLOOKUP($H667,[1]EDA!$H$6:$BN$980,R$1,FALSE)</f>
        <v>0</v>
      </c>
      <c r="S667" s="36">
        <f>VLOOKUP($H667,[1]EDA!$H$6:$BN$980,S$1,FALSE)</f>
        <v>0</v>
      </c>
      <c r="T667" s="36">
        <f>VLOOKUP($H667,[1]EDA!$H$6:$BN$980,T$1,FALSE)</f>
        <v>0</v>
      </c>
      <c r="U667" s="36">
        <f>VLOOKUP($H667,[1]EDA!$H$6:$BN$980,U$1,FALSE)</f>
        <v>0</v>
      </c>
      <c r="V667" s="10">
        <f>VLOOKUP(H667,[1]EDA!$H$6:$BO$980,60,FALSE)</f>
        <v>33</v>
      </c>
      <c r="W667" s="10">
        <f t="shared" si="84"/>
        <v>5</v>
      </c>
      <c r="X667" s="17">
        <f t="shared" si="85"/>
        <v>0.15151515151515152</v>
      </c>
      <c r="Y667" s="36">
        <f>VLOOKUP($H667,[2]EDA!$H$6:$AY$980,Y$1,FALSE)</f>
        <v>0</v>
      </c>
      <c r="Z667" s="36">
        <f>VLOOKUP($H667,[2]EDA!$H$6:$AY$980,Z$1,FALSE)</f>
        <v>0</v>
      </c>
      <c r="AA667" s="36">
        <f>VLOOKUP($H667,[2]EDA!$H$6:$AY$980,AA$1,FALSE)</f>
        <v>0</v>
      </c>
      <c r="AB667" s="36">
        <f>VLOOKUP($H667,[2]EDA!$H$6:$AY$980,AB$1,FALSE)</f>
        <v>0</v>
      </c>
      <c r="AC667" s="36">
        <f>VLOOKUP($H667,[2]EDA!$H$6:$AY$980,AC$1,FALSE)</f>
        <v>0</v>
      </c>
      <c r="AD667" s="36">
        <f>VLOOKUP($H667,[2]EDA!$H$6:$AY$980,AD$1,FALSE)</f>
        <v>0</v>
      </c>
      <c r="AE667" s="36">
        <f>VLOOKUP($H667,[2]EDA!$H$6:$AY$980,AE$1,FALSE)</f>
        <v>0</v>
      </c>
      <c r="AF667" s="36">
        <f>VLOOKUP($H667,[2]EDA!$H$6:$AY$980,AF$1,FALSE)</f>
        <v>0</v>
      </c>
      <c r="AG667" s="36">
        <f>VLOOKUP($H667,[2]EDA!$H$6:$AY$980,AG$1,FALSE)</f>
        <v>0</v>
      </c>
      <c r="AH667" s="36">
        <f>VLOOKUP($H667,[2]EDA!$H$6:$AY$980,AH$1,FALSE)</f>
        <v>0</v>
      </c>
      <c r="AI667" s="36">
        <f>VLOOKUP($H667,[2]EDA!$H$6:$AY$980,AI$1,FALSE)</f>
        <v>0</v>
      </c>
      <c r="AJ667" s="36">
        <f>VLOOKUP($H667,[2]EDA!$H$6:$AY$980,AJ$1,FALSE)</f>
        <v>0</v>
      </c>
      <c r="AK667" s="20">
        <f>VLOOKUP(H667,[2]EDA!$H$6:$AZ$980,45,FALSE)</f>
        <v>0</v>
      </c>
      <c r="AL667" s="39">
        <f t="shared" si="86"/>
        <v>0</v>
      </c>
      <c r="AM667" s="17">
        <f t="shared" si="87"/>
        <v>0</v>
      </c>
      <c r="AN667" s="36">
        <f>VLOOKUP($H667,[3]IRA!$H$6:$BN$980,AN$1,FALSE)</f>
        <v>0</v>
      </c>
      <c r="AO667" s="36">
        <f>VLOOKUP($H667,[3]IRA!$H$6:$BN$980,AO$1,FALSE)</f>
        <v>0</v>
      </c>
      <c r="AP667" s="36">
        <f>VLOOKUP($H667,[3]IRA!$H$6:$BN$980,AP$1,FALSE)</f>
        <v>0</v>
      </c>
      <c r="AQ667" s="36">
        <f>VLOOKUP($H667,[3]IRA!$H$6:$BN$980,AQ$1,FALSE)</f>
        <v>0</v>
      </c>
      <c r="AR667" s="36">
        <f>VLOOKUP($H667,[3]IRA!$H$6:$BN$980,AR$1,FALSE)</f>
        <v>0</v>
      </c>
      <c r="AS667" s="36">
        <f>VLOOKUP($H667,[3]IRA!$H$6:$BN$980,AS$1,FALSE)</f>
        <v>0</v>
      </c>
      <c r="AT667" s="36">
        <f>VLOOKUP($H667,[3]IRA!$H$6:$BN$980,AT$1,FALSE)</f>
        <v>0</v>
      </c>
      <c r="AU667" s="36">
        <f>VLOOKUP($H667,[3]IRA!$H$6:$BN$980,AU$1,FALSE)</f>
        <v>0</v>
      </c>
      <c r="AV667" s="36">
        <f>VLOOKUP($H667,[3]IRA!$H$6:$BN$980,AV$1,FALSE)</f>
        <v>0</v>
      </c>
      <c r="AW667" s="36">
        <f>VLOOKUP($H667,[3]IRA!$H$6:$BN$980,AW$1,FALSE)</f>
        <v>0</v>
      </c>
      <c r="AX667" s="36">
        <f>VLOOKUP($H667,[3]IRA!$H$6:$BN$980,AX$1,FALSE)</f>
        <v>0</v>
      </c>
      <c r="AY667" s="36">
        <f>VLOOKUP($H667,[3]IRA!$H$6:$BN$980,AY$1,FALSE)</f>
        <v>0</v>
      </c>
      <c r="AZ667" s="20">
        <f>VLOOKUP(H667,[3]IRA!$H$6:$BO$980,60,FALSE)</f>
        <v>0</v>
      </c>
      <c r="BA667" s="20">
        <f t="shared" si="88"/>
        <v>0</v>
      </c>
      <c r="BB667" s="17">
        <f t="shared" si="89"/>
        <v>0</v>
      </c>
      <c r="BC667" s="36">
        <f>VLOOKUP($H667,[4]IRA!$H$7:$CS$981,BC$1,FALSE)</f>
        <v>5</v>
      </c>
      <c r="BD667" s="36">
        <f>VLOOKUP($H667,[4]IRA!$H$7:$CS$981,BD$1,FALSE)</f>
        <v>5</v>
      </c>
      <c r="BE667" s="36">
        <f>VLOOKUP($H667,[4]IRA!$H$7:$CS$981,BE$1,FALSE)</f>
        <v>1</v>
      </c>
      <c r="BF667" s="36">
        <f>VLOOKUP($H667,[4]IRA!$H$7:$CS$981,BF$1,FALSE)</f>
        <v>0</v>
      </c>
      <c r="BG667" s="36">
        <f>VLOOKUP($H667,[4]IRA!$H$7:$CS$981,BG$1,FALSE)</f>
        <v>0</v>
      </c>
      <c r="BH667" s="36">
        <f>VLOOKUP($H667,[4]IRA!$H$7:$CS$981,BH$1,FALSE)</f>
        <v>0</v>
      </c>
      <c r="BI667" s="36">
        <f>VLOOKUP($H667,[4]IRA!$H$7:$CS$981,BI$1,FALSE)</f>
        <v>0</v>
      </c>
      <c r="BJ667" s="36">
        <f>VLOOKUP($H667,[4]IRA!$H$7:$CS$981,BJ$1,FALSE)</f>
        <v>0</v>
      </c>
      <c r="BK667" s="36">
        <f>VLOOKUP($H667,[4]IRA!$H$7:$CS$981,BK$1,FALSE)</f>
        <v>0</v>
      </c>
      <c r="BL667" s="36">
        <f>VLOOKUP($H667,[4]IRA!$H$7:$CS$981,BL$1,FALSE)</f>
        <v>0</v>
      </c>
      <c r="BM667" s="36">
        <f>VLOOKUP($H667,[4]IRA!$H$7:$CS$981,BM$1,FALSE)</f>
        <v>0</v>
      </c>
      <c r="BN667" s="36">
        <f>VLOOKUP($H667,[4]IRA!$H$7:$CS$981,BN$1,FALSE)</f>
        <v>0</v>
      </c>
      <c r="BO667" s="10">
        <f>VLOOKUP(H667,[4]IRA!$H$7:$CS$981,90,FALSE)</f>
        <v>53.5</v>
      </c>
      <c r="BP667" s="10">
        <f t="shared" si="90"/>
        <v>11</v>
      </c>
      <c r="BQ667" s="17">
        <f t="shared" si="91"/>
        <v>0.20560747663551401</v>
      </c>
    </row>
    <row r="668" spans="1:69" x14ac:dyDescent="0.3">
      <c r="A668" s="87" t="s">
        <v>2</v>
      </c>
      <c r="B668" s="87" t="s">
        <v>228</v>
      </c>
      <c r="C668" s="88"/>
      <c r="D668" s="87" t="s">
        <v>719</v>
      </c>
      <c r="E668" s="87" t="s">
        <v>820</v>
      </c>
      <c r="F668" s="87" t="s">
        <v>818</v>
      </c>
      <c r="G668" s="88" t="s">
        <v>555</v>
      </c>
      <c r="H668" s="88">
        <v>28882</v>
      </c>
      <c r="I668" s="87" t="s">
        <v>1129</v>
      </c>
      <c r="J668" s="37">
        <f>VLOOKUP($H668,[1]EDA!$H$6:$BN$980,J$1,FALSE)</f>
        <v>0</v>
      </c>
      <c r="K668" s="36">
        <f>VLOOKUP($H668,[1]EDA!$H$6:$BN$980,K$1,FALSE)</f>
        <v>0</v>
      </c>
      <c r="L668" s="36">
        <f>VLOOKUP($H668,[1]EDA!$H$6:$BN$980,L$1,FALSE)</f>
        <v>0</v>
      </c>
      <c r="M668" s="36">
        <f>VLOOKUP($H668,[1]EDA!$H$6:$BN$980,M$1,FALSE)</f>
        <v>0</v>
      </c>
      <c r="N668" s="36">
        <f>VLOOKUP($H668,[1]EDA!$H$6:$BN$980,N$1,FALSE)</f>
        <v>0</v>
      </c>
      <c r="O668" s="36">
        <f>VLOOKUP($H668,[1]EDA!$H$6:$BN$980,O$1,FALSE)</f>
        <v>0</v>
      </c>
      <c r="P668" s="36">
        <f>VLOOKUP($H668,[1]EDA!$H$6:$BN$980,P$1,FALSE)</f>
        <v>0</v>
      </c>
      <c r="Q668" s="36">
        <f>VLOOKUP($H668,[1]EDA!$H$6:$BN$980,Q$1,FALSE)</f>
        <v>0</v>
      </c>
      <c r="R668" s="36">
        <f>VLOOKUP($H668,[1]EDA!$H$6:$BN$980,R$1,FALSE)</f>
        <v>0</v>
      </c>
      <c r="S668" s="36">
        <f>VLOOKUP($H668,[1]EDA!$H$6:$BN$980,S$1,FALSE)</f>
        <v>0</v>
      </c>
      <c r="T668" s="36">
        <f>VLOOKUP($H668,[1]EDA!$H$6:$BN$980,T$1,FALSE)</f>
        <v>0</v>
      </c>
      <c r="U668" s="36">
        <f>VLOOKUP($H668,[1]EDA!$H$6:$BN$980,U$1,FALSE)</f>
        <v>0</v>
      </c>
      <c r="V668" s="10">
        <f>VLOOKUP(H668,[1]EDA!$H$6:$BO$980,60,FALSE)</f>
        <v>0</v>
      </c>
      <c r="W668" s="10">
        <f t="shared" si="84"/>
        <v>0</v>
      </c>
      <c r="X668" s="17">
        <f t="shared" si="85"/>
        <v>0</v>
      </c>
      <c r="Y668" s="36">
        <f>VLOOKUP($H668,[2]EDA!$H$6:$AY$980,Y$1,FALSE)</f>
        <v>0</v>
      </c>
      <c r="Z668" s="36">
        <f>VLOOKUP($H668,[2]EDA!$H$6:$AY$980,Z$1,FALSE)</f>
        <v>0</v>
      </c>
      <c r="AA668" s="36">
        <f>VLOOKUP($H668,[2]EDA!$H$6:$AY$980,AA$1,FALSE)</f>
        <v>0</v>
      </c>
      <c r="AB668" s="36">
        <f>VLOOKUP($H668,[2]EDA!$H$6:$AY$980,AB$1,FALSE)</f>
        <v>0</v>
      </c>
      <c r="AC668" s="36">
        <f>VLOOKUP($H668,[2]EDA!$H$6:$AY$980,AC$1,FALSE)</f>
        <v>0</v>
      </c>
      <c r="AD668" s="36">
        <f>VLOOKUP($H668,[2]EDA!$H$6:$AY$980,AD$1,FALSE)</f>
        <v>0</v>
      </c>
      <c r="AE668" s="36">
        <f>VLOOKUP($H668,[2]EDA!$H$6:$AY$980,AE$1,FALSE)</f>
        <v>0</v>
      </c>
      <c r="AF668" s="36">
        <f>VLOOKUP($H668,[2]EDA!$H$6:$AY$980,AF$1,FALSE)</f>
        <v>0</v>
      </c>
      <c r="AG668" s="36">
        <f>VLOOKUP($H668,[2]EDA!$H$6:$AY$980,AG$1,FALSE)</f>
        <v>0</v>
      </c>
      <c r="AH668" s="36">
        <f>VLOOKUP($H668,[2]EDA!$H$6:$AY$980,AH$1,FALSE)</f>
        <v>0</v>
      </c>
      <c r="AI668" s="36">
        <f>VLOOKUP($H668,[2]EDA!$H$6:$AY$980,AI$1,FALSE)</f>
        <v>0</v>
      </c>
      <c r="AJ668" s="36">
        <f>VLOOKUP($H668,[2]EDA!$H$6:$AY$980,AJ$1,FALSE)</f>
        <v>0</v>
      </c>
      <c r="AK668" s="20">
        <f>VLOOKUP(H668,[2]EDA!$H$6:$AZ$980,45,FALSE)</f>
        <v>0</v>
      </c>
      <c r="AL668" s="39">
        <f t="shared" si="86"/>
        <v>0</v>
      </c>
      <c r="AM668" s="17">
        <f t="shared" si="87"/>
        <v>0</v>
      </c>
      <c r="AN668" s="36">
        <f>VLOOKUP($H668,[3]IRA!$H$6:$BN$980,AN$1,FALSE)</f>
        <v>0</v>
      </c>
      <c r="AO668" s="36">
        <f>VLOOKUP($H668,[3]IRA!$H$6:$BN$980,AO$1,FALSE)</f>
        <v>0</v>
      </c>
      <c r="AP668" s="36">
        <f>VLOOKUP($H668,[3]IRA!$H$6:$BN$980,AP$1,FALSE)</f>
        <v>0</v>
      </c>
      <c r="AQ668" s="36">
        <f>VLOOKUP($H668,[3]IRA!$H$6:$BN$980,AQ$1,FALSE)</f>
        <v>0</v>
      </c>
      <c r="AR668" s="36">
        <f>VLOOKUP($H668,[3]IRA!$H$6:$BN$980,AR$1,FALSE)</f>
        <v>0</v>
      </c>
      <c r="AS668" s="36">
        <f>VLOOKUP($H668,[3]IRA!$H$6:$BN$980,AS$1,FALSE)</f>
        <v>0</v>
      </c>
      <c r="AT668" s="36">
        <f>VLOOKUP($H668,[3]IRA!$H$6:$BN$980,AT$1,FALSE)</f>
        <v>0</v>
      </c>
      <c r="AU668" s="36">
        <f>VLOOKUP($H668,[3]IRA!$H$6:$BN$980,AU$1,FALSE)</f>
        <v>0</v>
      </c>
      <c r="AV668" s="36">
        <f>VLOOKUP($H668,[3]IRA!$H$6:$BN$980,AV$1,FALSE)</f>
        <v>0</v>
      </c>
      <c r="AW668" s="36">
        <f>VLOOKUP($H668,[3]IRA!$H$6:$BN$980,AW$1,FALSE)</f>
        <v>0</v>
      </c>
      <c r="AX668" s="36">
        <f>VLOOKUP($H668,[3]IRA!$H$6:$BN$980,AX$1,FALSE)</f>
        <v>0</v>
      </c>
      <c r="AY668" s="36">
        <f>VLOOKUP($H668,[3]IRA!$H$6:$BN$980,AY$1,FALSE)</f>
        <v>0</v>
      </c>
      <c r="AZ668" s="20">
        <f>VLOOKUP(H668,[3]IRA!$H$6:$BO$980,60,FALSE)</f>
        <v>0</v>
      </c>
      <c r="BA668" s="20">
        <f t="shared" si="88"/>
        <v>0</v>
      </c>
      <c r="BB668" s="17">
        <f t="shared" si="89"/>
        <v>0</v>
      </c>
      <c r="BC668" s="36">
        <f>VLOOKUP($H668,[4]IRA!$H$7:$CS$981,BC$1,FALSE)</f>
        <v>0</v>
      </c>
      <c r="BD668" s="36">
        <f>VLOOKUP($H668,[4]IRA!$H$7:$CS$981,BD$1,FALSE)</f>
        <v>0</v>
      </c>
      <c r="BE668" s="36">
        <f>VLOOKUP($H668,[4]IRA!$H$7:$CS$981,BE$1,FALSE)</f>
        <v>0</v>
      </c>
      <c r="BF668" s="36">
        <f>VLOOKUP($H668,[4]IRA!$H$7:$CS$981,BF$1,FALSE)</f>
        <v>0</v>
      </c>
      <c r="BG668" s="36">
        <f>VLOOKUP($H668,[4]IRA!$H$7:$CS$981,BG$1,FALSE)</f>
        <v>0</v>
      </c>
      <c r="BH668" s="36">
        <f>VLOOKUP($H668,[4]IRA!$H$7:$CS$981,BH$1,FALSE)</f>
        <v>0</v>
      </c>
      <c r="BI668" s="36">
        <f>VLOOKUP($H668,[4]IRA!$H$7:$CS$981,BI$1,FALSE)</f>
        <v>0</v>
      </c>
      <c r="BJ668" s="36">
        <f>VLOOKUP($H668,[4]IRA!$H$7:$CS$981,BJ$1,FALSE)</f>
        <v>0</v>
      </c>
      <c r="BK668" s="36">
        <f>VLOOKUP($H668,[4]IRA!$H$7:$CS$981,BK$1,FALSE)</f>
        <v>0</v>
      </c>
      <c r="BL668" s="36">
        <f>VLOOKUP($H668,[4]IRA!$H$7:$CS$981,BL$1,FALSE)</f>
        <v>0</v>
      </c>
      <c r="BM668" s="36">
        <f>VLOOKUP($H668,[4]IRA!$H$7:$CS$981,BM$1,FALSE)</f>
        <v>0</v>
      </c>
      <c r="BN668" s="36">
        <f>VLOOKUP($H668,[4]IRA!$H$7:$CS$981,BN$1,FALSE)</f>
        <v>0</v>
      </c>
      <c r="BO668" s="10">
        <f>VLOOKUP(H668,[4]IRA!$H$7:$CS$981,90,FALSE)</f>
        <v>0</v>
      </c>
      <c r="BP668" s="10">
        <f t="shared" si="90"/>
        <v>0</v>
      </c>
      <c r="BQ668" s="17">
        <f t="shared" si="91"/>
        <v>0</v>
      </c>
    </row>
    <row r="669" spans="1:69" x14ac:dyDescent="0.3">
      <c r="A669" s="87" t="s">
        <v>2</v>
      </c>
      <c r="B669" s="87" t="s">
        <v>152</v>
      </c>
      <c r="C669" s="88">
        <v>400</v>
      </c>
      <c r="D669" s="87" t="s">
        <v>831</v>
      </c>
      <c r="E669" s="87" t="s">
        <v>519</v>
      </c>
      <c r="F669" s="87" t="s">
        <v>152</v>
      </c>
      <c r="G669" s="88" t="s">
        <v>550</v>
      </c>
      <c r="H669" s="88">
        <v>28965</v>
      </c>
      <c r="I669" s="87" t="s">
        <v>1130</v>
      </c>
      <c r="J669" s="37">
        <f>VLOOKUP($H669,[1]EDA!$H$6:$BN$980,J$1,FALSE)</f>
        <v>9</v>
      </c>
      <c r="K669" s="36">
        <f>VLOOKUP($H669,[1]EDA!$H$6:$BN$980,K$1,FALSE)</f>
        <v>4</v>
      </c>
      <c r="L669" s="36">
        <f>VLOOKUP($H669,[1]EDA!$H$6:$BN$980,L$1,FALSE)</f>
        <v>5</v>
      </c>
      <c r="M669" s="36">
        <f>VLOOKUP($H669,[1]EDA!$H$6:$BN$980,M$1,FALSE)</f>
        <v>7</v>
      </c>
      <c r="N669" s="36">
        <f>VLOOKUP($H669,[1]EDA!$H$6:$BN$980,N$1,FALSE)</f>
        <v>0</v>
      </c>
      <c r="O669" s="36">
        <f>VLOOKUP($H669,[1]EDA!$H$6:$BN$980,O$1,FALSE)</f>
        <v>0</v>
      </c>
      <c r="P669" s="36">
        <f>VLOOKUP($H669,[1]EDA!$H$6:$BN$980,P$1,FALSE)</f>
        <v>0</v>
      </c>
      <c r="Q669" s="36">
        <f>VLOOKUP($H669,[1]EDA!$H$6:$BN$980,Q$1,FALSE)</f>
        <v>0</v>
      </c>
      <c r="R669" s="36">
        <f>VLOOKUP($H669,[1]EDA!$H$6:$BN$980,R$1,FALSE)</f>
        <v>0</v>
      </c>
      <c r="S669" s="36">
        <f>VLOOKUP($H669,[1]EDA!$H$6:$BN$980,S$1,FALSE)</f>
        <v>0</v>
      </c>
      <c r="T669" s="36">
        <f>VLOOKUP($H669,[1]EDA!$H$6:$BN$980,T$1,FALSE)</f>
        <v>0</v>
      </c>
      <c r="U669" s="36">
        <f>VLOOKUP($H669,[1]EDA!$H$6:$BN$980,U$1,FALSE)</f>
        <v>0</v>
      </c>
      <c r="V669" s="10">
        <f>VLOOKUP(H669,[1]EDA!$H$6:$BO$980,60,FALSE)</f>
        <v>67</v>
      </c>
      <c r="W669" s="10">
        <f t="shared" ref="W669:W732" si="92">SUM(J669:U669)</f>
        <v>25</v>
      </c>
      <c r="X669" s="17">
        <f t="shared" ref="X669:X732" si="93">IFERROR(W669/V669,0)</f>
        <v>0.37313432835820898</v>
      </c>
      <c r="Y669" s="36">
        <f>VLOOKUP($H669,[2]EDA!$H$6:$AY$980,Y$1,FALSE)</f>
        <v>0</v>
      </c>
      <c r="Z669" s="36">
        <f>VLOOKUP($H669,[2]EDA!$H$6:$AY$980,Z$1,FALSE)</f>
        <v>0</v>
      </c>
      <c r="AA669" s="36">
        <f>VLOOKUP($H669,[2]EDA!$H$6:$AY$980,AA$1,FALSE)</f>
        <v>0</v>
      </c>
      <c r="AB669" s="36">
        <f>VLOOKUP($H669,[2]EDA!$H$6:$AY$980,AB$1,FALSE)</f>
        <v>0</v>
      </c>
      <c r="AC669" s="36">
        <f>VLOOKUP($H669,[2]EDA!$H$6:$AY$980,AC$1,FALSE)</f>
        <v>0</v>
      </c>
      <c r="AD669" s="36">
        <f>VLOOKUP($H669,[2]EDA!$H$6:$AY$980,AD$1,FALSE)</f>
        <v>0</v>
      </c>
      <c r="AE669" s="36">
        <f>VLOOKUP($H669,[2]EDA!$H$6:$AY$980,AE$1,FALSE)</f>
        <v>0</v>
      </c>
      <c r="AF669" s="36">
        <f>VLOOKUP($H669,[2]EDA!$H$6:$AY$980,AF$1,FALSE)</f>
        <v>0</v>
      </c>
      <c r="AG669" s="36">
        <f>VLOOKUP($H669,[2]EDA!$H$6:$AY$980,AG$1,FALSE)</f>
        <v>0</v>
      </c>
      <c r="AH669" s="36">
        <f>VLOOKUP($H669,[2]EDA!$H$6:$AY$980,AH$1,FALSE)</f>
        <v>0</v>
      </c>
      <c r="AI669" s="36">
        <f>VLOOKUP($H669,[2]EDA!$H$6:$AY$980,AI$1,FALSE)</f>
        <v>0</v>
      </c>
      <c r="AJ669" s="36">
        <f>VLOOKUP($H669,[2]EDA!$H$6:$AY$980,AJ$1,FALSE)</f>
        <v>0</v>
      </c>
      <c r="AK669" s="20">
        <f>VLOOKUP(H669,[2]EDA!$H$6:$AZ$980,45,FALSE)</f>
        <v>0</v>
      </c>
      <c r="AL669" s="39">
        <f t="shared" ref="AL669:AL732" si="94">SUM(Y669:AJ669)</f>
        <v>0</v>
      </c>
      <c r="AM669" s="17">
        <f t="shared" ref="AM669:AM732" si="95">IFERROR(AL669/AK669,0)</f>
        <v>0</v>
      </c>
      <c r="AN669" s="36">
        <f>VLOOKUP($H669,[3]IRA!$H$6:$BN$980,AN$1,FALSE)</f>
        <v>0</v>
      </c>
      <c r="AO669" s="36">
        <f>VLOOKUP($H669,[3]IRA!$H$6:$BN$980,AO$1,FALSE)</f>
        <v>0</v>
      </c>
      <c r="AP669" s="36">
        <f>VLOOKUP($H669,[3]IRA!$H$6:$BN$980,AP$1,FALSE)</f>
        <v>0</v>
      </c>
      <c r="AQ669" s="36">
        <f>VLOOKUP($H669,[3]IRA!$H$6:$BN$980,AQ$1,FALSE)</f>
        <v>0</v>
      </c>
      <c r="AR669" s="36">
        <f>VLOOKUP($H669,[3]IRA!$H$6:$BN$980,AR$1,FALSE)</f>
        <v>0</v>
      </c>
      <c r="AS669" s="36">
        <f>VLOOKUP($H669,[3]IRA!$H$6:$BN$980,AS$1,FALSE)</f>
        <v>0</v>
      </c>
      <c r="AT669" s="36">
        <f>VLOOKUP($H669,[3]IRA!$H$6:$BN$980,AT$1,FALSE)</f>
        <v>0</v>
      </c>
      <c r="AU669" s="36">
        <f>VLOOKUP($H669,[3]IRA!$H$6:$BN$980,AU$1,FALSE)</f>
        <v>0</v>
      </c>
      <c r="AV669" s="36">
        <f>VLOOKUP($H669,[3]IRA!$H$6:$BN$980,AV$1,FALSE)</f>
        <v>0</v>
      </c>
      <c r="AW669" s="36">
        <f>VLOOKUP($H669,[3]IRA!$H$6:$BN$980,AW$1,FALSE)</f>
        <v>0</v>
      </c>
      <c r="AX669" s="36">
        <f>VLOOKUP($H669,[3]IRA!$H$6:$BN$980,AX$1,FALSE)</f>
        <v>0</v>
      </c>
      <c r="AY669" s="36">
        <f>VLOOKUP($H669,[3]IRA!$H$6:$BN$980,AY$1,FALSE)</f>
        <v>0</v>
      </c>
      <c r="AZ669" s="20">
        <f>VLOOKUP(H669,[3]IRA!$H$6:$BO$980,60,FALSE)</f>
        <v>0</v>
      </c>
      <c r="BA669" s="20">
        <f t="shared" ref="BA669:BA732" si="96">SUM(AN669:AY669)</f>
        <v>0</v>
      </c>
      <c r="BB669" s="17">
        <f t="shared" ref="BB669:BB732" si="97">IFERROR(BA669/AZ669,0)</f>
        <v>0</v>
      </c>
      <c r="BC669" s="36">
        <f>VLOOKUP($H669,[4]IRA!$H$7:$CS$981,BC$1,FALSE)</f>
        <v>2</v>
      </c>
      <c r="BD669" s="36">
        <f>VLOOKUP($H669,[4]IRA!$H$7:$CS$981,BD$1,FALSE)</f>
        <v>0</v>
      </c>
      <c r="BE669" s="36">
        <f>VLOOKUP($H669,[4]IRA!$H$7:$CS$981,BE$1,FALSE)</f>
        <v>1</v>
      </c>
      <c r="BF669" s="36">
        <f>VLOOKUP($H669,[4]IRA!$H$7:$CS$981,BF$1,FALSE)</f>
        <v>8</v>
      </c>
      <c r="BG669" s="36">
        <f>VLOOKUP($H669,[4]IRA!$H$7:$CS$981,BG$1,FALSE)</f>
        <v>0</v>
      </c>
      <c r="BH669" s="36">
        <f>VLOOKUP($H669,[4]IRA!$H$7:$CS$981,BH$1,FALSE)</f>
        <v>0</v>
      </c>
      <c r="BI669" s="36">
        <f>VLOOKUP($H669,[4]IRA!$H$7:$CS$981,BI$1,FALSE)</f>
        <v>0</v>
      </c>
      <c r="BJ669" s="36">
        <f>VLOOKUP($H669,[4]IRA!$H$7:$CS$981,BJ$1,FALSE)</f>
        <v>0</v>
      </c>
      <c r="BK669" s="36">
        <f>VLOOKUP($H669,[4]IRA!$H$7:$CS$981,BK$1,FALSE)</f>
        <v>0</v>
      </c>
      <c r="BL669" s="36">
        <f>VLOOKUP($H669,[4]IRA!$H$7:$CS$981,BL$1,FALSE)</f>
        <v>0</v>
      </c>
      <c r="BM669" s="36">
        <f>VLOOKUP($H669,[4]IRA!$H$7:$CS$981,BM$1,FALSE)</f>
        <v>0</v>
      </c>
      <c r="BN669" s="36">
        <f>VLOOKUP($H669,[4]IRA!$H$7:$CS$981,BN$1,FALSE)</f>
        <v>0</v>
      </c>
      <c r="BO669" s="10">
        <f>VLOOKUP(H669,[4]IRA!$H$7:$CS$981,90,FALSE)</f>
        <v>24.5</v>
      </c>
      <c r="BP669" s="10">
        <f t="shared" ref="BP669:BP732" si="98">SUM(BC669:BN669)</f>
        <v>11</v>
      </c>
      <c r="BQ669" s="17">
        <f t="shared" ref="BQ669:BQ732" si="99">IFERROR(BP669/BO669,0)</f>
        <v>0.44897959183673469</v>
      </c>
    </row>
    <row r="670" spans="1:69" x14ac:dyDescent="0.3">
      <c r="A670" s="87" t="s">
        <v>636</v>
      </c>
      <c r="B670" s="87" t="s">
        <v>205</v>
      </c>
      <c r="C670" s="88">
        <v>404</v>
      </c>
      <c r="D670" s="87" t="s">
        <v>863</v>
      </c>
      <c r="E670" s="87" t="s">
        <v>636</v>
      </c>
      <c r="F670" s="87" t="s">
        <v>205</v>
      </c>
      <c r="G670" s="88" t="s">
        <v>550</v>
      </c>
      <c r="H670" s="88">
        <v>29012</v>
      </c>
      <c r="I670" s="87" t="s">
        <v>1131</v>
      </c>
      <c r="J670" s="37">
        <f>VLOOKUP($H670,[1]EDA!$H$6:$BN$980,J$1,FALSE)</f>
        <v>1</v>
      </c>
      <c r="K670" s="36">
        <f>VLOOKUP($H670,[1]EDA!$H$6:$BN$980,K$1,FALSE)</f>
        <v>0</v>
      </c>
      <c r="L670" s="36">
        <f>VLOOKUP($H670,[1]EDA!$H$6:$BN$980,L$1,FALSE)</f>
        <v>2</v>
      </c>
      <c r="M670" s="36">
        <f>VLOOKUP($H670,[1]EDA!$H$6:$BN$980,M$1,FALSE)</f>
        <v>0</v>
      </c>
      <c r="N670" s="36">
        <f>VLOOKUP($H670,[1]EDA!$H$6:$BN$980,N$1,FALSE)</f>
        <v>0</v>
      </c>
      <c r="O670" s="36">
        <f>VLOOKUP($H670,[1]EDA!$H$6:$BN$980,O$1,FALSE)</f>
        <v>0</v>
      </c>
      <c r="P670" s="36">
        <f>VLOOKUP($H670,[1]EDA!$H$6:$BN$980,P$1,FALSE)</f>
        <v>0</v>
      </c>
      <c r="Q670" s="36">
        <f>VLOOKUP($H670,[1]EDA!$H$6:$BN$980,Q$1,FALSE)</f>
        <v>0</v>
      </c>
      <c r="R670" s="36">
        <f>VLOOKUP($H670,[1]EDA!$H$6:$BN$980,R$1,FALSE)</f>
        <v>0</v>
      </c>
      <c r="S670" s="36">
        <f>VLOOKUP($H670,[1]EDA!$H$6:$BN$980,S$1,FALSE)</f>
        <v>0</v>
      </c>
      <c r="T670" s="36">
        <f>VLOOKUP($H670,[1]EDA!$H$6:$BN$980,T$1,FALSE)</f>
        <v>0</v>
      </c>
      <c r="U670" s="36">
        <f>VLOOKUP($H670,[1]EDA!$H$6:$BN$980,U$1,FALSE)</f>
        <v>0</v>
      </c>
      <c r="V670" s="10">
        <f>VLOOKUP(H670,[1]EDA!$H$6:$BO$980,60,FALSE)</f>
        <v>31</v>
      </c>
      <c r="W670" s="10">
        <f t="shared" si="92"/>
        <v>3</v>
      </c>
      <c r="X670" s="17">
        <f t="shared" si="93"/>
        <v>9.6774193548387094E-2</v>
      </c>
      <c r="Y670" s="36">
        <f>VLOOKUP($H670,[2]EDA!$H$6:$AY$980,Y$1,FALSE)</f>
        <v>0</v>
      </c>
      <c r="Z670" s="36">
        <f>VLOOKUP($H670,[2]EDA!$H$6:$AY$980,Z$1,FALSE)</f>
        <v>0</v>
      </c>
      <c r="AA670" s="36">
        <f>VLOOKUP($H670,[2]EDA!$H$6:$AY$980,AA$1,FALSE)</f>
        <v>0</v>
      </c>
      <c r="AB670" s="36">
        <f>VLOOKUP($H670,[2]EDA!$H$6:$AY$980,AB$1,FALSE)</f>
        <v>0</v>
      </c>
      <c r="AC670" s="36">
        <f>VLOOKUP($H670,[2]EDA!$H$6:$AY$980,AC$1,FALSE)</f>
        <v>0</v>
      </c>
      <c r="AD670" s="36">
        <f>VLOOKUP($H670,[2]EDA!$H$6:$AY$980,AD$1,FALSE)</f>
        <v>0</v>
      </c>
      <c r="AE670" s="36">
        <f>VLOOKUP($H670,[2]EDA!$H$6:$AY$980,AE$1,FALSE)</f>
        <v>0</v>
      </c>
      <c r="AF670" s="36">
        <f>VLOOKUP($H670,[2]EDA!$H$6:$AY$980,AF$1,FALSE)</f>
        <v>0</v>
      </c>
      <c r="AG670" s="36">
        <f>VLOOKUP($H670,[2]EDA!$H$6:$AY$980,AG$1,FALSE)</f>
        <v>0</v>
      </c>
      <c r="AH670" s="36">
        <f>VLOOKUP($H670,[2]EDA!$H$6:$AY$980,AH$1,FALSE)</f>
        <v>0</v>
      </c>
      <c r="AI670" s="36">
        <f>VLOOKUP($H670,[2]EDA!$H$6:$AY$980,AI$1,FALSE)</f>
        <v>0</v>
      </c>
      <c r="AJ670" s="36">
        <f>VLOOKUP($H670,[2]EDA!$H$6:$AY$980,AJ$1,FALSE)</f>
        <v>0</v>
      </c>
      <c r="AK670" s="20">
        <f>VLOOKUP(H670,[2]EDA!$H$6:$AZ$980,45,FALSE)</f>
        <v>7</v>
      </c>
      <c r="AL670" s="39">
        <f t="shared" si="94"/>
        <v>0</v>
      </c>
      <c r="AM670" s="17">
        <f t="shared" si="95"/>
        <v>0</v>
      </c>
      <c r="AN670" s="36">
        <f>VLOOKUP($H670,[3]IRA!$H$6:$BN$980,AN$1,FALSE)</f>
        <v>0</v>
      </c>
      <c r="AO670" s="36">
        <f>VLOOKUP($H670,[3]IRA!$H$6:$BN$980,AO$1,FALSE)</f>
        <v>0</v>
      </c>
      <c r="AP670" s="36">
        <f>VLOOKUP($H670,[3]IRA!$H$6:$BN$980,AP$1,FALSE)</f>
        <v>4</v>
      </c>
      <c r="AQ670" s="36">
        <f>VLOOKUP($H670,[3]IRA!$H$6:$BN$980,AQ$1,FALSE)</f>
        <v>0</v>
      </c>
      <c r="AR670" s="36">
        <f>VLOOKUP($H670,[3]IRA!$H$6:$BN$980,AR$1,FALSE)</f>
        <v>0</v>
      </c>
      <c r="AS670" s="36">
        <f>VLOOKUP($H670,[3]IRA!$H$6:$BN$980,AS$1,FALSE)</f>
        <v>0</v>
      </c>
      <c r="AT670" s="36">
        <f>VLOOKUP($H670,[3]IRA!$H$6:$BN$980,AT$1,FALSE)</f>
        <v>0</v>
      </c>
      <c r="AU670" s="36">
        <f>VLOOKUP($H670,[3]IRA!$H$6:$BN$980,AU$1,FALSE)</f>
        <v>0</v>
      </c>
      <c r="AV670" s="36">
        <f>VLOOKUP($H670,[3]IRA!$H$6:$BN$980,AV$1,FALSE)</f>
        <v>0</v>
      </c>
      <c r="AW670" s="36">
        <f>VLOOKUP($H670,[3]IRA!$H$6:$BN$980,AW$1,FALSE)</f>
        <v>0</v>
      </c>
      <c r="AX670" s="36">
        <f>VLOOKUP($H670,[3]IRA!$H$6:$BN$980,AX$1,FALSE)</f>
        <v>0</v>
      </c>
      <c r="AY670" s="36">
        <f>VLOOKUP($H670,[3]IRA!$H$6:$BN$980,AY$1,FALSE)</f>
        <v>0</v>
      </c>
      <c r="AZ670" s="20">
        <f>VLOOKUP(H670,[3]IRA!$H$6:$BO$980,60,FALSE)</f>
        <v>0</v>
      </c>
      <c r="BA670" s="20">
        <f t="shared" si="96"/>
        <v>4</v>
      </c>
      <c r="BB670" s="17">
        <f t="shared" si="97"/>
        <v>0</v>
      </c>
      <c r="BC670" s="36">
        <f>VLOOKUP($H670,[4]IRA!$H$7:$CS$981,BC$1,FALSE)</f>
        <v>3</v>
      </c>
      <c r="BD670" s="36">
        <f>VLOOKUP($H670,[4]IRA!$H$7:$CS$981,BD$1,FALSE)</f>
        <v>25</v>
      </c>
      <c r="BE670" s="36">
        <f>VLOOKUP($H670,[4]IRA!$H$7:$CS$981,BE$1,FALSE)</f>
        <v>28</v>
      </c>
      <c r="BF670" s="36">
        <f>VLOOKUP($H670,[4]IRA!$H$7:$CS$981,BF$1,FALSE)</f>
        <v>0</v>
      </c>
      <c r="BG670" s="36">
        <f>VLOOKUP($H670,[4]IRA!$H$7:$CS$981,BG$1,FALSE)</f>
        <v>0</v>
      </c>
      <c r="BH670" s="36">
        <f>VLOOKUP($H670,[4]IRA!$H$7:$CS$981,BH$1,FALSE)</f>
        <v>0</v>
      </c>
      <c r="BI670" s="36">
        <f>VLOOKUP($H670,[4]IRA!$H$7:$CS$981,BI$1,FALSE)</f>
        <v>0</v>
      </c>
      <c r="BJ670" s="36">
        <f>VLOOKUP($H670,[4]IRA!$H$7:$CS$981,BJ$1,FALSE)</f>
        <v>0</v>
      </c>
      <c r="BK670" s="36">
        <f>VLOOKUP($H670,[4]IRA!$H$7:$CS$981,BK$1,FALSE)</f>
        <v>0</v>
      </c>
      <c r="BL670" s="36">
        <f>VLOOKUP($H670,[4]IRA!$H$7:$CS$981,BL$1,FALSE)</f>
        <v>0</v>
      </c>
      <c r="BM670" s="36">
        <f>VLOOKUP($H670,[4]IRA!$H$7:$CS$981,BM$1,FALSE)</f>
        <v>0</v>
      </c>
      <c r="BN670" s="36">
        <f>VLOOKUP($H670,[4]IRA!$H$7:$CS$981,BN$1,FALSE)</f>
        <v>0</v>
      </c>
      <c r="BO670" s="10">
        <f>VLOOKUP(H670,[4]IRA!$H$7:$CS$981,90,FALSE)</f>
        <v>55.5</v>
      </c>
      <c r="BP670" s="10">
        <f t="shared" si="98"/>
        <v>56</v>
      </c>
      <c r="BQ670" s="17">
        <f t="shared" si="99"/>
        <v>1.0090090090090089</v>
      </c>
    </row>
    <row r="671" spans="1:69" x14ac:dyDescent="0.3">
      <c r="A671" s="87" t="s">
        <v>636</v>
      </c>
      <c r="B671" s="87" t="s">
        <v>205</v>
      </c>
      <c r="C671" s="88">
        <v>404</v>
      </c>
      <c r="D671" s="87" t="s">
        <v>863</v>
      </c>
      <c r="E671" s="87" t="s">
        <v>636</v>
      </c>
      <c r="F671" s="87" t="s">
        <v>205</v>
      </c>
      <c r="G671" s="88" t="s">
        <v>550</v>
      </c>
      <c r="H671" s="88">
        <v>29013</v>
      </c>
      <c r="I671" s="87" t="s">
        <v>1132</v>
      </c>
      <c r="J671" s="37">
        <f>VLOOKUP($H671,[1]EDA!$H$6:$BN$980,J$1,FALSE)</f>
        <v>1</v>
      </c>
      <c r="K671" s="36">
        <f>VLOOKUP($H671,[1]EDA!$H$6:$BN$980,K$1,FALSE)</f>
        <v>0</v>
      </c>
      <c r="L671" s="36">
        <f>VLOOKUP($H671,[1]EDA!$H$6:$BN$980,L$1,FALSE)</f>
        <v>0</v>
      </c>
      <c r="M671" s="36">
        <f>VLOOKUP($H671,[1]EDA!$H$6:$BN$980,M$1,FALSE)</f>
        <v>0</v>
      </c>
      <c r="N671" s="36">
        <f>VLOOKUP($H671,[1]EDA!$H$6:$BN$980,N$1,FALSE)</f>
        <v>0</v>
      </c>
      <c r="O671" s="36">
        <f>VLOOKUP($H671,[1]EDA!$H$6:$BN$980,O$1,FALSE)</f>
        <v>0</v>
      </c>
      <c r="P671" s="36">
        <f>VLOOKUP($H671,[1]EDA!$H$6:$BN$980,P$1,FALSE)</f>
        <v>0</v>
      </c>
      <c r="Q671" s="36">
        <f>VLOOKUP($H671,[1]EDA!$H$6:$BN$980,Q$1,FALSE)</f>
        <v>0</v>
      </c>
      <c r="R671" s="36">
        <f>VLOOKUP($H671,[1]EDA!$H$6:$BN$980,R$1,FALSE)</f>
        <v>0</v>
      </c>
      <c r="S671" s="36">
        <f>VLOOKUP($H671,[1]EDA!$H$6:$BN$980,S$1,FALSE)</f>
        <v>0</v>
      </c>
      <c r="T671" s="36">
        <f>VLOOKUP($H671,[1]EDA!$H$6:$BN$980,T$1,FALSE)</f>
        <v>0</v>
      </c>
      <c r="U671" s="36">
        <f>VLOOKUP($H671,[1]EDA!$H$6:$BN$980,U$1,FALSE)</f>
        <v>0</v>
      </c>
      <c r="V671" s="10">
        <f>VLOOKUP(H671,[1]EDA!$H$6:$BO$980,60,FALSE)</f>
        <v>0</v>
      </c>
      <c r="W671" s="10">
        <f t="shared" si="92"/>
        <v>1</v>
      </c>
      <c r="X671" s="17">
        <f t="shared" si="93"/>
        <v>0</v>
      </c>
      <c r="Y671" s="36">
        <f>VLOOKUP($H671,[2]EDA!$H$6:$AY$980,Y$1,FALSE)</f>
        <v>0</v>
      </c>
      <c r="Z671" s="36">
        <f>VLOOKUP($H671,[2]EDA!$H$6:$AY$980,Z$1,FALSE)</f>
        <v>0</v>
      </c>
      <c r="AA671" s="36">
        <f>VLOOKUP($H671,[2]EDA!$H$6:$AY$980,AA$1,FALSE)</f>
        <v>0</v>
      </c>
      <c r="AB671" s="36">
        <f>VLOOKUP($H671,[2]EDA!$H$6:$AY$980,AB$1,FALSE)</f>
        <v>0</v>
      </c>
      <c r="AC671" s="36">
        <f>VLOOKUP($H671,[2]EDA!$H$6:$AY$980,AC$1,FALSE)</f>
        <v>0</v>
      </c>
      <c r="AD671" s="36">
        <f>VLOOKUP($H671,[2]EDA!$H$6:$AY$980,AD$1,FALSE)</f>
        <v>0</v>
      </c>
      <c r="AE671" s="36">
        <f>VLOOKUP($H671,[2]EDA!$H$6:$AY$980,AE$1,FALSE)</f>
        <v>0</v>
      </c>
      <c r="AF671" s="36">
        <f>VLOOKUP($H671,[2]EDA!$H$6:$AY$980,AF$1,FALSE)</f>
        <v>0</v>
      </c>
      <c r="AG671" s="36">
        <f>VLOOKUP($H671,[2]EDA!$H$6:$AY$980,AG$1,FALSE)</f>
        <v>0</v>
      </c>
      <c r="AH671" s="36">
        <f>VLOOKUP($H671,[2]EDA!$H$6:$AY$980,AH$1,FALSE)</f>
        <v>0</v>
      </c>
      <c r="AI671" s="36">
        <f>VLOOKUP($H671,[2]EDA!$H$6:$AY$980,AI$1,FALSE)</f>
        <v>0</v>
      </c>
      <c r="AJ671" s="36">
        <f>VLOOKUP($H671,[2]EDA!$H$6:$AY$980,AJ$1,FALSE)</f>
        <v>0</v>
      </c>
      <c r="AK671" s="20">
        <f>VLOOKUP(H671,[2]EDA!$H$6:$AZ$980,45,FALSE)</f>
        <v>0</v>
      </c>
      <c r="AL671" s="39">
        <f t="shared" si="94"/>
        <v>0</v>
      </c>
      <c r="AM671" s="17">
        <f t="shared" si="95"/>
        <v>0</v>
      </c>
      <c r="AN671" s="36">
        <f>VLOOKUP($H671,[3]IRA!$H$6:$BN$980,AN$1,FALSE)</f>
        <v>0</v>
      </c>
      <c r="AO671" s="36">
        <f>VLOOKUP($H671,[3]IRA!$H$6:$BN$980,AO$1,FALSE)</f>
        <v>0</v>
      </c>
      <c r="AP671" s="36">
        <f>VLOOKUP($H671,[3]IRA!$H$6:$BN$980,AP$1,FALSE)</f>
        <v>0</v>
      </c>
      <c r="AQ671" s="36">
        <f>VLOOKUP($H671,[3]IRA!$H$6:$BN$980,AQ$1,FALSE)</f>
        <v>0</v>
      </c>
      <c r="AR671" s="36">
        <f>VLOOKUP($H671,[3]IRA!$H$6:$BN$980,AR$1,FALSE)</f>
        <v>0</v>
      </c>
      <c r="AS671" s="36">
        <f>VLOOKUP($H671,[3]IRA!$H$6:$BN$980,AS$1,FALSE)</f>
        <v>0</v>
      </c>
      <c r="AT671" s="36">
        <f>VLOOKUP($H671,[3]IRA!$H$6:$BN$980,AT$1,FALSE)</f>
        <v>0</v>
      </c>
      <c r="AU671" s="36">
        <f>VLOOKUP($H671,[3]IRA!$H$6:$BN$980,AU$1,FALSE)</f>
        <v>0</v>
      </c>
      <c r="AV671" s="36">
        <f>VLOOKUP($H671,[3]IRA!$H$6:$BN$980,AV$1,FALSE)</f>
        <v>0</v>
      </c>
      <c r="AW671" s="36">
        <f>VLOOKUP($H671,[3]IRA!$H$6:$BN$980,AW$1,FALSE)</f>
        <v>0</v>
      </c>
      <c r="AX671" s="36">
        <f>VLOOKUP($H671,[3]IRA!$H$6:$BN$980,AX$1,FALSE)</f>
        <v>0</v>
      </c>
      <c r="AY671" s="36">
        <f>VLOOKUP($H671,[3]IRA!$H$6:$BN$980,AY$1,FALSE)</f>
        <v>0</v>
      </c>
      <c r="AZ671" s="20">
        <f>VLOOKUP(H671,[3]IRA!$H$6:$BO$980,60,FALSE)</f>
        <v>0</v>
      </c>
      <c r="BA671" s="20">
        <f t="shared" si="96"/>
        <v>0</v>
      </c>
      <c r="BB671" s="17">
        <f t="shared" si="97"/>
        <v>0</v>
      </c>
      <c r="BC671" s="36">
        <f>VLOOKUP($H671,[4]IRA!$H$7:$CS$981,BC$1,FALSE)</f>
        <v>1</v>
      </c>
      <c r="BD671" s="36">
        <f>VLOOKUP($H671,[4]IRA!$H$7:$CS$981,BD$1,FALSE)</f>
        <v>0</v>
      </c>
      <c r="BE671" s="36">
        <f>VLOOKUP($H671,[4]IRA!$H$7:$CS$981,BE$1,FALSE)</f>
        <v>5</v>
      </c>
      <c r="BF671" s="36">
        <f>VLOOKUP($H671,[4]IRA!$H$7:$CS$981,BF$1,FALSE)</f>
        <v>0</v>
      </c>
      <c r="BG671" s="36">
        <f>VLOOKUP($H671,[4]IRA!$H$7:$CS$981,BG$1,FALSE)</f>
        <v>0</v>
      </c>
      <c r="BH671" s="36">
        <f>VLOOKUP($H671,[4]IRA!$H$7:$CS$981,BH$1,FALSE)</f>
        <v>0</v>
      </c>
      <c r="BI671" s="36">
        <f>VLOOKUP($H671,[4]IRA!$H$7:$CS$981,BI$1,FALSE)</f>
        <v>0</v>
      </c>
      <c r="BJ671" s="36">
        <f>VLOOKUP($H671,[4]IRA!$H$7:$CS$981,BJ$1,FALSE)</f>
        <v>0</v>
      </c>
      <c r="BK671" s="36">
        <f>VLOOKUP($H671,[4]IRA!$H$7:$CS$981,BK$1,FALSE)</f>
        <v>0</v>
      </c>
      <c r="BL671" s="36">
        <f>VLOOKUP($H671,[4]IRA!$H$7:$CS$981,BL$1,FALSE)</f>
        <v>0</v>
      </c>
      <c r="BM671" s="36">
        <f>VLOOKUP($H671,[4]IRA!$H$7:$CS$981,BM$1,FALSE)</f>
        <v>0</v>
      </c>
      <c r="BN671" s="36">
        <f>VLOOKUP($H671,[4]IRA!$H$7:$CS$981,BN$1,FALSE)</f>
        <v>0</v>
      </c>
      <c r="BO671" s="10">
        <f>VLOOKUP(H671,[4]IRA!$H$7:$CS$981,90,FALSE)</f>
        <v>14.5</v>
      </c>
      <c r="BP671" s="10">
        <f t="shared" si="98"/>
        <v>6</v>
      </c>
      <c r="BQ671" s="17">
        <f t="shared" si="99"/>
        <v>0.41379310344827586</v>
      </c>
    </row>
    <row r="672" spans="1:69" x14ac:dyDescent="0.3">
      <c r="A672" s="87" t="s">
        <v>636</v>
      </c>
      <c r="B672" s="87" t="s">
        <v>205</v>
      </c>
      <c r="C672" s="88">
        <v>404</v>
      </c>
      <c r="D672" s="87" t="s">
        <v>863</v>
      </c>
      <c r="E672" s="87" t="s">
        <v>636</v>
      </c>
      <c r="F672" s="87" t="s">
        <v>205</v>
      </c>
      <c r="G672" s="88" t="s">
        <v>550</v>
      </c>
      <c r="H672" s="88">
        <v>29014</v>
      </c>
      <c r="I672" s="87" t="s">
        <v>1133</v>
      </c>
      <c r="J672" s="37">
        <f>VLOOKUP($H672,[1]EDA!$H$6:$BN$980,J$1,FALSE)</f>
        <v>2</v>
      </c>
      <c r="K672" s="36">
        <f>VLOOKUP($H672,[1]EDA!$H$6:$BN$980,K$1,FALSE)</f>
        <v>3</v>
      </c>
      <c r="L672" s="36">
        <f>VLOOKUP($H672,[1]EDA!$H$6:$BN$980,L$1,FALSE)</f>
        <v>0</v>
      </c>
      <c r="M672" s="36">
        <f>VLOOKUP($H672,[1]EDA!$H$6:$BN$980,M$1,FALSE)</f>
        <v>0</v>
      </c>
      <c r="N672" s="36">
        <f>VLOOKUP($H672,[1]EDA!$H$6:$BN$980,N$1,FALSE)</f>
        <v>0</v>
      </c>
      <c r="O672" s="36">
        <f>VLOOKUP($H672,[1]EDA!$H$6:$BN$980,O$1,FALSE)</f>
        <v>0</v>
      </c>
      <c r="P672" s="36">
        <f>VLOOKUP($H672,[1]EDA!$H$6:$BN$980,P$1,FALSE)</f>
        <v>0</v>
      </c>
      <c r="Q672" s="36">
        <f>VLOOKUP($H672,[1]EDA!$H$6:$BN$980,Q$1,FALSE)</f>
        <v>0</v>
      </c>
      <c r="R672" s="36">
        <f>VLOOKUP($H672,[1]EDA!$H$6:$BN$980,R$1,FALSE)</f>
        <v>0</v>
      </c>
      <c r="S672" s="36">
        <f>VLOOKUP($H672,[1]EDA!$H$6:$BN$980,S$1,FALSE)</f>
        <v>0</v>
      </c>
      <c r="T672" s="36">
        <f>VLOOKUP($H672,[1]EDA!$H$6:$BN$980,T$1,FALSE)</f>
        <v>0</v>
      </c>
      <c r="U672" s="36">
        <f>VLOOKUP($H672,[1]EDA!$H$6:$BN$980,U$1,FALSE)</f>
        <v>0</v>
      </c>
      <c r="V672" s="10">
        <f>VLOOKUP(H672,[1]EDA!$H$6:$BO$980,60,FALSE)</f>
        <v>9</v>
      </c>
      <c r="W672" s="10">
        <f t="shared" si="92"/>
        <v>5</v>
      </c>
      <c r="X672" s="17">
        <f t="shared" si="93"/>
        <v>0.55555555555555558</v>
      </c>
      <c r="Y672" s="36">
        <f>VLOOKUP($H672,[2]EDA!$H$6:$AY$980,Y$1,FALSE)</f>
        <v>0</v>
      </c>
      <c r="Z672" s="36">
        <f>VLOOKUP($H672,[2]EDA!$H$6:$AY$980,Z$1,FALSE)</f>
        <v>0</v>
      </c>
      <c r="AA672" s="36">
        <f>VLOOKUP($H672,[2]EDA!$H$6:$AY$980,AA$1,FALSE)</f>
        <v>0</v>
      </c>
      <c r="AB672" s="36">
        <f>VLOOKUP($H672,[2]EDA!$H$6:$AY$980,AB$1,FALSE)</f>
        <v>0</v>
      </c>
      <c r="AC672" s="36">
        <f>VLOOKUP($H672,[2]EDA!$H$6:$AY$980,AC$1,FALSE)</f>
        <v>0</v>
      </c>
      <c r="AD672" s="36">
        <f>VLOOKUP($H672,[2]EDA!$H$6:$AY$980,AD$1,FALSE)</f>
        <v>0</v>
      </c>
      <c r="AE672" s="36">
        <f>VLOOKUP($H672,[2]EDA!$H$6:$AY$980,AE$1,FALSE)</f>
        <v>0</v>
      </c>
      <c r="AF672" s="36">
        <f>VLOOKUP($H672,[2]EDA!$H$6:$AY$980,AF$1,FALSE)</f>
        <v>0</v>
      </c>
      <c r="AG672" s="36">
        <f>VLOOKUP($H672,[2]EDA!$H$6:$AY$980,AG$1,FALSE)</f>
        <v>0</v>
      </c>
      <c r="AH672" s="36">
        <f>VLOOKUP($H672,[2]EDA!$H$6:$AY$980,AH$1,FALSE)</f>
        <v>0</v>
      </c>
      <c r="AI672" s="36">
        <f>VLOOKUP($H672,[2]EDA!$H$6:$AY$980,AI$1,FALSE)</f>
        <v>0</v>
      </c>
      <c r="AJ672" s="36">
        <f>VLOOKUP($H672,[2]EDA!$H$6:$AY$980,AJ$1,FALSE)</f>
        <v>0</v>
      </c>
      <c r="AK672" s="20">
        <f>VLOOKUP(H672,[2]EDA!$H$6:$AZ$980,45,FALSE)</f>
        <v>0</v>
      </c>
      <c r="AL672" s="39">
        <f t="shared" si="94"/>
        <v>0</v>
      </c>
      <c r="AM672" s="17">
        <f t="shared" si="95"/>
        <v>0</v>
      </c>
      <c r="AN672" s="36">
        <f>VLOOKUP($H672,[3]IRA!$H$6:$BN$980,AN$1,FALSE)</f>
        <v>0</v>
      </c>
      <c r="AO672" s="36">
        <f>VLOOKUP($H672,[3]IRA!$H$6:$BN$980,AO$1,FALSE)</f>
        <v>0</v>
      </c>
      <c r="AP672" s="36">
        <f>VLOOKUP($H672,[3]IRA!$H$6:$BN$980,AP$1,FALSE)</f>
        <v>6</v>
      </c>
      <c r="AQ672" s="36">
        <f>VLOOKUP($H672,[3]IRA!$H$6:$BN$980,AQ$1,FALSE)</f>
        <v>0</v>
      </c>
      <c r="AR672" s="36">
        <f>VLOOKUP($H672,[3]IRA!$H$6:$BN$980,AR$1,FALSE)</f>
        <v>0</v>
      </c>
      <c r="AS672" s="36">
        <f>VLOOKUP($H672,[3]IRA!$H$6:$BN$980,AS$1,FALSE)</f>
        <v>0</v>
      </c>
      <c r="AT672" s="36">
        <f>VLOOKUP($H672,[3]IRA!$H$6:$BN$980,AT$1,FALSE)</f>
        <v>0</v>
      </c>
      <c r="AU672" s="36">
        <f>VLOOKUP($H672,[3]IRA!$H$6:$BN$980,AU$1,FALSE)</f>
        <v>0</v>
      </c>
      <c r="AV672" s="36">
        <f>VLOOKUP($H672,[3]IRA!$H$6:$BN$980,AV$1,FALSE)</f>
        <v>0</v>
      </c>
      <c r="AW672" s="36">
        <f>VLOOKUP($H672,[3]IRA!$H$6:$BN$980,AW$1,FALSE)</f>
        <v>0</v>
      </c>
      <c r="AX672" s="36">
        <f>VLOOKUP($H672,[3]IRA!$H$6:$BN$980,AX$1,FALSE)</f>
        <v>0</v>
      </c>
      <c r="AY672" s="36">
        <f>VLOOKUP($H672,[3]IRA!$H$6:$BN$980,AY$1,FALSE)</f>
        <v>0</v>
      </c>
      <c r="AZ672" s="20">
        <f>VLOOKUP(H672,[3]IRA!$H$6:$BO$980,60,FALSE)</f>
        <v>0</v>
      </c>
      <c r="BA672" s="20">
        <f t="shared" si="96"/>
        <v>6</v>
      </c>
      <c r="BB672" s="17">
        <f t="shared" si="97"/>
        <v>0</v>
      </c>
      <c r="BC672" s="36">
        <f>VLOOKUP($H672,[4]IRA!$H$7:$CS$981,BC$1,FALSE)</f>
        <v>4</v>
      </c>
      <c r="BD672" s="36">
        <f>VLOOKUP($H672,[4]IRA!$H$7:$CS$981,BD$1,FALSE)</f>
        <v>16</v>
      </c>
      <c r="BE672" s="36">
        <f>VLOOKUP($H672,[4]IRA!$H$7:$CS$981,BE$1,FALSE)</f>
        <v>58</v>
      </c>
      <c r="BF672" s="36">
        <f>VLOOKUP($H672,[4]IRA!$H$7:$CS$981,BF$1,FALSE)</f>
        <v>0</v>
      </c>
      <c r="BG672" s="36">
        <f>VLOOKUP($H672,[4]IRA!$H$7:$CS$981,BG$1,FALSE)</f>
        <v>0</v>
      </c>
      <c r="BH672" s="36">
        <f>VLOOKUP($H672,[4]IRA!$H$7:$CS$981,BH$1,FALSE)</f>
        <v>0</v>
      </c>
      <c r="BI672" s="36">
        <f>VLOOKUP($H672,[4]IRA!$H$7:$CS$981,BI$1,FALSE)</f>
        <v>0</v>
      </c>
      <c r="BJ672" s="36">
        <f>VLOOKUP($H672,[4]IRA!$H$7:$CS$981,BJ$1,FALSE)</f>
        <v>0</v>
      </c>
      <c r="BK672" s="36">
        <f>VLOOKUP($H672,[4]IRA!$H$7:$CS$981,BK$1,FALSE)</f>
        <v>0</v>
      </c>
      <c r="BL672" s="36">
        <f>VLOOKUP($H672,[4]IRA!$H$7:$CS$981,BL$1,FALSE)</f>
        <v>0</v>
      </c>
      <c r="BM672" s="36">
        <f>VLOOKUP($H672,[4]IRA!$H$7:$CS$981,BM$1,FALSE)</f>
        <v>0</v>
      </c>
      <c r="BN672" s="36">
        <f>VLOOKUP($H672,[4]IRA!$H$7:$CS$981,BN$1,FALSE)</f>
        <v>0</v>
      </c>
      <c r="BO672" s="10">
        <f>VLOOKUP(H672,[4]IRA!$H$7:$CS$981,90,FALSE)</f>
        <v>48.5</v>
      </c>
      <c r="BP672" s="10">
        <f t="shared" si="98"/>
        <v>78</v>
      </c>
      <c r="BQ672" s="17">
        <f t="shared" si="99"/>
        <v>1.6082474226804124</v>
      </c>
    </row>
    <row r="673" spans="1:69" x14ac:dyDescent="0.3">
      <c r="A673" s="87" t="s">
        <v>2</v>
      </c>
      <c r="B673" s="87" t="s">
        <v>93</v>
      </c>
      <c r="C673" s="88"/>
      <c r="D673" s="87" t="s">
        <v>719</v>
      </c>
      <c r="E673" s="87" t="s">
        <v>719</v>
      </c>
      <c r="F673" s="87" t="s">
        <v>719</v>
      </c>
      <c r="G673" s="88" t="s">
        <v>895</v>
      </c>
      <c r="H673" s="88">
        <v>29071</v>
      </c>
      <c r="I673" s="87" t="s">
        <v>1134</v>
      </c>
      <c r="J673" s="37">
        <f>VLOOKUP($H673,[1]EDA!$H$6:$BN$980,J$1,FALSE)</f>
        <v>0</v>
      </c>
      <c r="K673" s="36">
        <f>VLOOKUP($H673,[1]EDA!$H$6:$BN$980,K$1,FALSE)</f>
        <v>0</v>
      </c>
      <c r="L673" s="36">
        <f>VLOOKUP($H673,[1]EDA!$H$6:$BN$980,L$1,FALSE)</f>
        <v>0</v>
      </c>
      <c r="M673" s="36">
        <f>VLOOKUP($H673,[1]EDA!$H$6:$BN$980,M$1,FALSE)</f>
        <v>0</v>
      </c>
      <c r="N673" s="36">
        <f>VLOOKUP($H673,[1]EDA!$H$6:$BN$980,N$1,FALSE)</f>
        <v>0</v>
      </c>
      <c r="O673" s="36">
        <f>VLOOKUP($H673,[1]EDA!$H$6:$BN$980,O$1,FALSE)</f>
        <v>0</v>
      </c>
      <c r="P673" s="36">
        <f>VLOOKUP($H673,[1]EDA!$H$6:$BN$980,P$1,FALSE)</f>
        <v>0</v>
      </c>
      <c r="Q673" s="36">
        <f>VLOOKUP($H673,[1]EDA!$H$6:$BN$980,Q$1,FALSE)</f>
        <v>0</v>
      </c>
      <c r="R673" s="36">
        <f>VLOOKUP($H673,[1]EDA!$H$6:$BN$980,R$1,FALSE)</f>
        <v>0</v>
      </c>
      <c r="S673" s="36">
        <f>VLOOKUP($H673,[1]EDA!$H$6:$BN$980,S$1,FALSE)</f>
        <v>0</v>
      </c>
      <c r="T673" s="36">
        <f>VLOOKUP($H673,[1]EDA!$H$6:$BN$980,T$1,FALSE)</f>
        <v>0</v>
      </c>
      <c r="U673" s="36">
        <f>VLOOKUP($H673,[1]EDA!$H$6:$BN$980,U$1,FALSE)</f>
        <v>0</v>
      </c>
      <c r="V673" s="10">
        <f>VLOOKUP(H673,[1]EDA!$H$6:$BO$980,60,FALSE)</f>
        <v>0</v>
      </c>
      <c r="W673" s="10">
        <f t="shared" si="92"/>
        <v>0</v>
      </c>
      <c r="X673" s="17">
        <f t="shared" si="93"/>
        <v>0</v>
      </c>
      <c r="Y673" s="36">
        <f>VLOOKUP($H673,[2]EDA!$H$6:$AY$980,Y$1,FALSE)</f>
        <v>0</v>
      </c>
      <c r="Z673" s="36">
        <f>VLOOKUP($H673,[2]EDA!$H$6:$AY$980,Z$1,FALSE)</f>
        <v>0</v>
      </c>
      <c r="AA673" s="36">
        <f>VLOOKUP($H673,[2]EDA!$H$6:$AY$980,AA$1,FALSE)</f>
        <v>0</v>
      </c>
      <c r="AB673" s="36">
        <f>VLOOKUP($H673,[2]EDA!$H$6:$AY$980,AB$1,FALSE)</f>
        <v>0</v>
      </c>
      <c r="AC673" s="36">
        <f>VLOOKUP($H673,[2]EDA!$H$6:$AY$980,AC$1,FALSE)</f>
        <v>0</v>
      </c>
      <c r="AD673" s="36">
        <f>VLOOKUP($H673,[2]EDA!$H$6:$AY$980,AD$1,FALSE)</f>
        <v>0</v>
      </c>
      <c r="AE673" s="36">
        <f>VLOOKUP($H673,[2]EDA!$H$6:$AY$980,AE$1,FALSE)</f>
        <v>0</v>
      </c>
      <c r="AF673" s="36">
        <f>VLOOKUP($H673,[2]EDA!$H$6:$AY$980,AF$1,FALSE)</f>
        <v>0</v>
      </c>
      <c r="AG673" s="36">
        <f>VLOOKUP($H673,[2]EDA!$H$6:$AY$980,AG$1,FALSE)</f>
        <v>0</v>
      </c>
      <c r="AH673" s="36">
        <f>VLOOKUP($H673,[2]EDA!$H$6:$AY$980,AH$1,FALSE)</f>
        <v>0</v>
      </c>
      <c r="AI673" s="36">
        <f>VLOOKUP($H673,[2]EDA!$H$6:$AY$980,AI$1,FALSE)</f>
        <v>0</v>
      </c>
      <c r="AJ673" s="36">
        <f>VLOOKUP($H673,[2]EDA!$H$6:$AY$980,AJ$1,FALSE)</f>
        <v>0</v>
      </c>
      <c r="AK673" s="20">
        <f>VLOOKUP(H673,[2]EDA!$H$6:$AZ$980,45,FALSE)</f>
        <v>0</v>
      </c>
      <c r="AL673" s="39">
        <f t="shared" si="94"/>
        <v>0</v>
      </c>
      <c r="AM673" s="17">
        <f t="shared" si="95"/>
        <v>0</v>
      </c>
      <c r="AN673" s="36">
        <f>VLOOKUP($H673,[3]IRA!$H$6:$BN$980,AN$1,FALSE)</f>
        <v>0</v>
      </c>
      <c r="AO673" s="36">
        <f>VLOOKUP($H673,[3]IRA!$H$6:$BN$980,AO$1,FALSE)</f>
        <v>0</v>
      </c>
      <c r="AP673" s="36">
        <f>VLOOKUP($H673,[3]IRA!$H$6:$BN$980,AP$1,FALSE)</f>
        <v>0</v>
      </c>
      <c r="AQ673" s="36">
        <f>VLOOKUP($H673,[3]IRA!$H$6:$BN$980,AQ$1,FALSE)</f>
        <v>0</v>
      </c>
      <c r="AR673" s="36">
        <f>VLOOKUP($H673,[3]IRA!$H$6:$BN$980,AR$1,FALSE)</f>
        <v>0</v>
      </c>
      <c r="AS673" s="36">
        <f>VLOOKUP($H673,[3]IRA!$H$6:$BN$980,AS$1,FALSE)</f>
        <v>0</v>
      </c>
      <c r="AT673" s="36">
        <f>VLOOKUP($H673,[3]IRA!$H$6:$BN$980,AT$1,FALSE)</f>
        <v>0</v>
      </c>
      <c r="AU673" s="36">
        <f>VLOOKUP($H673,[3]IRA!$H$6:$BN$980,AU$1,FALSE)</f>
        <v>0</v>
      </c>
      <c r="AV673" s="36">
        <f>VLOOKUP($H673,[3]IRA!$H$6:$BN$980,AV$1,FALSE)</f>
        <v>0</v>
      </c>
      <c r="AW673" s="36">
        <f>VLOOKUP($H673,[3]IRA!$H$6:$BN$980,AW$1,FALSE)</f>
        <v>0</v>
      </c>
      <c r="AX673" s="36">
        <f>VLOOKUP($H673,[3]IRA!$H$6:$BN$980,AX$1,FALSE)</f>
        <v>0</v>
      </c>
      <c r="AY673" s="36">
        <f>VLOOKUP($H673,[3]IRA!$H$6:$BN$980,AY$1,FALSE)</f>
        <v>0</v>
      </c>
      <c r="AZ673" s="20">
        <f>VLOOKUP(H673,[3]IRA!$H$6:$BO$980,60,FALSE)</f>
        <v>0</v>
      </c>
      <c r="BA673" s="20">
        <f t="shared" si="96"/>
        <v>0</v>
      </c>
      <c r="BB673" s="17">
        <f t="shared" si="97"/>
        <v>0</v>
      </c>
      <c r="BC673" s="36">
        <f>VLOOKUP($H673,[4]IRA!$H$7:$CS$981,BC$1,FALSE)</f>
        <v>0</v>
      </c>
      <c r="BD673" s="36">
        <f>VLOOKUP($H673,[4]IRA!$H$7:$CS$981,BD$1,FALSE)</f>
        <v>0</v>
      </c>
      <c r="BE673" s="36">
        <f>VLOOKUP($H673,[4]IRA!$H$7:$CS$981,BE$1,FALSE)</f>
        <v>0</v>
      </c>
      <c r="BF673" s="36">
        <f>VLOOKUP($H673,[4]IRA!$H$7:$CS$981,BF$1,FALSE)</f>
        <v>0</v>
      </c>
      <c r="BG673" s="36">
        <f>VLOOKUP($H673,[4]IRA!$H$7:$CS$981,BG$1,FALSE)</f>
        <v>0</v>
      </c>
      <c r="BH673" s="36">
        <f>VLOOKUP($H673,[4]IRA!$H$7:$CS$981,BH$1,FALSE)</f>
        <v>0</v>
      </c>
      <c r="BI673" s="36">
        <f>VLOOKUP($H673,[4]IRA!$H$7:$CS$981,BI$1,FALSE)</f>
        <v>0</v>
      </c>
      <c r="BJ673" s="36">
        <f>VLOOKUP($H673,[4]IRA!$H$7:$CS$981,BJ$1,FALSE)</f>
        <v>0</v>
      </c>
      <c r="BK673" s="36">
        <f>VLOOKUP($H673,[4]IRA!$H$7:$CS$981,BK$1,FALSE)</f>
        <v>0</v>
      </c>
      <c r="BL673" s="36">
        <f>VLOOKUP($H673,[4]IRA!$H$7:$CS$981,BL$1,FALSE)</f>
        <v>0</v>
      </c>
      <c r="BM673" s="36">
        <f>VLOOKUP($H673,[4]IRA!$H$7:$CS$981,BM$1,FALSE)</f>
        <v>0</v>
      </c>
      <c r="BN673" s="36">
        <f>VLOOKUP($H673,[4]IRA!$H$7:$CS$981,BN$1,FALSE)</f>
        <v>0</v>
      </c>
      <c r="BO673" s="10">
        <f>VLOOKUP(H673,[4]IRA!$H$7:$CS$981,90,FALSE)</f>
        <v>0</v>
      </c>
      <c r="BP673" s="10">
        <f t="shared" si="98"/>
        <v>0</v>
      </c>
      <c r="BQ673" s="17">
        <f t="shared" si="99"/>
        <v>0</v>
      </c>
    </row>
    <row r="674" spans="1:69" x14ac:dyDescent="0.3">
      <c r="A674" s="87" t="s">
        <v>2</v>
      </c>
      <c r="B674" s="87" t="s">
        <v>93</v>
      </c>
      <c r="C674" s="88"/>
      <c r="D674" s="87" t="s">
        <v>719</v>
      </c>
      <c r="E674" s="87" t="s">
        <v>719</v>
      </c>
      <c r="F674" s="87" t="s">
        <v>719</v>
      </c>
      <c r="G674" s="88" t="s">
        <v>895</v>
      </c>
      <c r="H674" s="88">
        <v>29096</v>
      </c>
      <c r="I674" s="87" t="s">
        <v>1135</v>
      </c>
      <c r="J674" s="37">
        <f>VLOOKUP($H674,[1]EDA!$H$6:$BN$980,J$1,FALSE)</f>
        <v>0</v>
      </c>
      <c r="K674" s="36">
        <f>VLOOKUP($H674,[1]EDA!$H$6:$BN$980,K$1,FALSE)</f>
        <v>0</v>
      </c>
      <c r="L674" s="36">
        <f>VLOOKUP($H674,[1]EDA!$H$6:$BN$980,L$1,FALSE)</f>
        <v>0</v>
      </c>
      <c r="M674" s="36">
        <f>VLOOKUP($H674,[1]EDA!$H$6:$BN$980,M$1,FALSE)</f>
        <v>0</v>
      </c>
      <c r="N674" s="36">
        <f>VLOOKUP($H674,[1]EDA!$H$6:$BN$980,N$1,FALSE)</f>
        <v>0</v>
      </c>
      <c r="O674" s="36">
        <f>VLOOKUP($H674,[1]EDA!$H$6:$BN$980,O$1,FALSE)</f>
        <v>0</v>
      </c>
      <c r="P674" s="36">
        <f>VLOOKUP($H674,[1]EDA!$H$6:$BN$980,P$1,FALSE)</f>
        <v>0</v>
      </c>
      <c r="Q674" s="36">
        <f>VLOOKUP($H674,[1]EDA!$H$6:$BN$980,Q$1,FALSE)</f>
        <v>0</v>
      </c>
      <c r="R674" s="36">
        <f>VLOOKUP($H674,[1]EDA!$H$6:$BN$980,R$1,FALSE)</f>
        <v>0</v>
      </c>
      <c r="S674" s="36">
        <f>VLOOKUP($H674,[1]EDA!$H$6:$BN$980,S$1,FALSE)</f>
        <v>0</v>
      </c>
      <c r="T674" s="36">
        <f>VLOOKUP($H674,[1]EDA!$H$6:$BN$980,T$1,FALSE)</f>
        <v>0</v>
      </c>
      <c r="U674" s="36">
        <f>VLOOKUP($H674,[1]EDA!$H$6:$BN$980,U$1,FALSE)</f>
        <v>0</v>
      </c>
      <c r="V674" s="10">
        <f>VLOOKUP(H674,[1]EDA!$H$6:$BO$980,60,FALSE)</f>
        <v>0</v>
      </c>
      <c r="W674" s="10">
        <f t="shared" si="92"/>
        <v>0</v>
      </c>
      <c r="X674" s="17">
        <f t="shared" si="93"/>
        <v>0</v>
      </c>
      <c r="Y674" s="36">
        <f>VLOOKUP($H674,[2]EDA!$H$6:$AY$980,Y$1,FALSE)</f>
        <v>0</v>
      </c>
      <c r="Z674" s="36">
        <f>VLOOKUP($H674,[2]EDA!$H$6:$AY$980,Z$1,FALSE)</f>
        <v>0</v>
      </c>
      <c r="AA674" s="36">
        <f>VLOOKUP($H674,[2]EDA!$H$6:$AY$980,AA$1,FALSE)</f>
        <v>0</v>
      </c>
      <c r="AB674" s="36">
        <f>VLOOKUP($H674,[2]EDA!$H$6:$AY$980,AB$1,FALSE)</f>
        <v>0</v>
      </c>
      <c r="AC674" s="36">
        <f>VLOOKUP($H674,[2]EDA!$H$6:$AY$980,AC$1,FALSE)</f>
        <v>0</v>
      </c>
      <c r="AD674" s="36">
        <f>VLOOKUP($H674,[2]EDA!$H$6:$AY$980,AD$1,FALSE)</f>
        <v>0</v>
      </c>
      <c r="AE674" s="36">
        <f>VLOOKUP($H674,[2]EDA!$H$6:$AY$980,AE$1,FALSE)</f>
        <v>0</v>
      </c>
      <c r="AF674" s="36">
        <f>VLOOKUP($H674,[2]EDA!$H$6:$AY$980,AF$1,FALSE)</f>
        <v>0</v>
      </c>
      <c r="AG674" s="36">
        <f>VLOOKUP($H674,[2]EDA!$H$6:$AY$980,AG$1,FALSE)</f>
        <v>0</v>
      </c>
      <c r="AH674" s="36">
        <f>VLOOKUP($H674,[2]EDA!$H$6:$AY$980,AH$1,FALSE)</f>
        <v>0</v>
      </c>
      <c r="AI674" s="36">
        <f>VLOOKUP($H674,[2]EDA!$H$6:$AY$980,AI$1,FALSE)</f>
        <v>0</v>
      </c>
      <c r="AJ674" s="36">
        <f>VLOOKUP($H674,[2]EDA!$H$6:$AY$980,AJ$1,FALSE)</f>
        <v>0</v>
      </c>
      <c r="AK674" s="20">
        <f>VLOOKUP(H674,[2]EDA!$H$6:$AZ$980,45,FALSE)</f>
        <v>0</v>
      </c>
      <c r="AL674" s="39">
        <f t="shared" si="94"/>
        <v>0</v>
      </c>
      <c r="AM674" s="17">
        <f t="shared" si="95"/>
        <v>0</v>
      </c>
      <c r="AN674" s="36">
        <f>VLOOKUP($H674,[3]IRA!$H$6:$BN$980,AN$1,FALSE)</f>
        <v>0</v>
      </c>
      <c r="AO674" s="36">
        <f>VLOOKUP($H674,[3]IRA!$H$6:$BN$980,AO$1,FALSE)</f>
        <v>0</v>
      </c>
      <c r="AP674" s="36">
        <f>VLOOKUP($H674,[3]IRA!$H$6:$BN$980,AP$1,FALSE)</f>
        <v>0</v>
      </c>
      <c r="AQ674" s="36">
        <f>VLOOKUP($H674,[3]IRA!$H$6:$BN$980,AQ$1,FALSE)</f>
        <v>0</v>
      </c>
      <c r="AR674" s="36">
        <f>VLOOKUP($H674,[3]IRA!$H$6:$BN$980,AR$1,FALSE)</f>
        <v>0</v>
      </c>
      <c r="AS674" s="36">
        <f>VLOOKUP($H674,[3]IRA!$H$6:$BN$980,AS$1,FALSE)</f>
        <v>0</v>
      </c>
      <c r="AT674" s="36">
        <f>VLOOKUP($H674,[3]IRA!$H$6:$BN$980,AT$1,FALSE)</f>
        <v>0</v>
      </c>
      <c r="AU674" s="36">
        <f>VLOOKUP($H674,[3]IRA!$H$6:$BN$980,AU$1,FALSE)</f>
        <v>0</v>
      </c>
      <c r="AV674" s="36">
        <f>VLOOKUP($H674,[3]IRA!$H$6:$BN$980,AV$1,FALSE)</f>
        <v>0</v>
      </c>
      <c r="AW674" s="36">
        <f>VLOOKUP($H674,[3]IRA!$H$6:$BN$980,AW$1,FALSE)</f>
        <v>0</v>
      </c>
      <c r="AX674" s="36">
        <f>VLOOKUP($H674,[3]IRA!$H$6:$BN$980,AX$1,FALSE)</f>
        <v>0</v>
      </c>
      <c r="AY674" s="36">
        <f>VLOOKUP($H674,[3]IRA!$H$6:$BN$980,AY$1,FALSE)</f>
        <v>0</v>
      </c>
      <c r="AZ674" s="20">
        <f>VLOOKUP(H674,[3]IRA!$H$6:$BO$980,60,FALSE)</f>
        <v>0</v>
      </c>
      <c r="BA674" s="20">
        <f t="shared" si="96"/>
        <v>0</v>
      </c>
      <c r="BB674" s="17">
        <f t="shared" si="97"/>
        <v>0</v>
      </c>
      <c r="BC674" s="36">
        <f>VLOOKUP($H674,[4]IRA!$H$7:$CS$981,BC$1,FALSE)</f>
        <v>0</v>
      </c>
      <c r="BD674" s="36">
        <f>VLOOKUP($H674,[4]IRA!$H$7:$CS$981,BD$1,FALSE)</f>
        <v>0</v>
      </c>
      <c r="BE674" s="36">
        <f>VLOOKUP($H674,[4]IRA!$H$7:$CS$981,BE$1,FALSE)</f>
        <v>0</v>
      </c>
      <c r="BF674" s="36">
        <f>VLOOKUP($H674,[4]IRA!$H$7:$CS$981,BF$1,FALSE)</f>
        <v>0</v>
      </c>
      <c r="BG674" s="36">
        <f>VLOOKUP($H674,[4]IRA!$H$7:$CS$981,BG$1,FALSE)</f>
        <v>0</v>
      </c>
      <c r="BH674" s="36">
        <f>VLOOKUP($H674,[4]IRA!$H$7:$CS$981,BH$1,FALSE)</f>
        <v>0</v>
      </c>
      <c r="BI674" s="36">
        <f>VLOOKUP($H674,[4]IRA!$H$7:$CS$981,BI$1,FALSE)</f>
        <v>0</v>
      </c>
      <c r="BJ674" s="36">
        <f>VLOOKUP($H674,[4]IRA!$H$7:$CS$981,BJ$1,FALSE)</f>
        <v>0</v>
      </c>
      <c r="BK674" s="36">
        <f>VLOOKUP($H674,[4]IRA!$H$7:$CS$981,BK$1,FALSE)</f>
        <v>0</v>
      </c>
      <c r="BL674" s="36">
        <f>VLOOKUP($H674,[4]IRA!$H$7:$CS$981,BL$1,FALSE)</f>
        <v>0</v>
      </c>
      <c r="BM674" s="36">
        <f>VLOOKUP($H674,[4]IRA!$H$7:$CS$981,BM$1,FALSE)</f>
        <v>0</v>
      </c>
      <c r="BN674" s="36">
        <f>VLOOKUP($H674,[4]IRA!$H$7:$CS$981,BN$1,FALSE)</f>
        <v>0</v>
      </c>
      <c r="BO674" s="10">
        <f>VLOOKUP(H674,[4]IRA!$H$7:$CS$981,90,FALSE)</f>
        <v>0</v>
      </c>
      <c r="BP674" s="10">
        <f t="shared" si="98"/>
        <v>0</v>
      </c>
      <c r="BQ674" s="17">
        <f t="shared" si="99"/>
        <v>0</v>
      </c>
    </row>
    <row r="675" spans="1:69" x14ac:dyDescent="0.3">
      <c r="A675" s="87" t="s">
        <v>2</v>
      </c>
      <c r="B675" s="87" t="s">
        <v>93</v>
      </c>
      <c r="C675" s="88"/>
      <c r="D675" s="87" t="s">
        <v>719</v>
      </c>
      <c r="E675" s="87" t="s">
        <v>719</v>
      </c>
      <c r="F675" s="87" t="s">
        <v>719</v>
      </c>
      <c r="G675" s="88" t="s">
        <v>555</v>
      </c>
      <c r="H675" s="88">
        <v>29246</v>
      </c>
      <c r="I675" s="87" t="s">
        <v>1136</v>
      </c>
      <c r="J675" s="37">
        <f>VLOOKUP($H675,[1]EDA!$H$6:$BN$980,J$1,FALSE)</f>
        <v>0</v>
      </c>
      <c r="K675" s="36">
        <f>VLOOKUP($H675,[1]EDA!$H$6:$BN$980,K$1,FALSE)</f>
        <v>0</v>
      </c>
      <c r="L675" s="36">
        <f>VLOOKUP($H675,[1]EDA!$H$6:$BN$980,L$1,FALSE)</f>
        <v>0</v>
      </c>
      <c r="M675" s="36">
        <f>VLOOKUP($H675,[1]EDA!$H$6:$BN$980,M$1,FALSE)</f>
        <v>0</v>
      </c>
      <c r="N675" s="36">
        <f>VLOOKUP($H675,[1]EDA!$H$6:$BN$980,N$1,FALSE)</f>
        <v>0</v>
      </c>
      <c r="O675" s="36">
        <f>VLOOKUP($H675,[1]EDA!$H$6:$BN$980,O$1,FALSE)</f>
        <v>0</v>
      </c>
      <c r="P675" s="36">
        <f>VLOOKUP($H675,[1]EDA!$H$6:$BN$980,P$1,FALSE)</f>
        <v>0</v>
      </c>
      <c r="Q675" s="36">
        <f>VLOOKUP($H675,[1]EDA!$H$6:$BN$980,Q$1,FALSE)</f>
        <v>0</v>
      </c>
      <c r="R675" s="36">
        <f>VLOOKUP($H675,[1]EDA!$H$6:$BN$980,R$1,FALSE)</f>
        <v>0</v>
      </c>
      <c r="S675" s="36">
        <f>VLOOKUP($H675,[1]EDA!$H$6:$BN$980,S$1,FALSE)</f>
        <v>0</v>
      </c>
      <c r="T675" s="36">
        <f>VLOOKUP($H675,[1]EDA!$H$6:$BN$980,T$1,FALSE)</f>
        <v>0</v>
      </c>
      <c r="U675" s="36">
        <f>VLOOKUP($H675,[1]EDA!$H$6:$BN$980,U$1,FALSE)</f>
        <v>0</v>
      </c>
      <c r="V675" s="10">
        <f>VLOOKUP(H675,[1]EDA!$H$6:$BO$980,60,FALSE)</f>
        <v>0</v>
      </c>
      <c r="W675" s="10">
        <f t="shared" si="92"/>
        <v>0</v>
      </c>
      <c r="X675" s="17">
        <f t="shared" si="93"/>
        <v>0</v>
      </c>
      <c r="Y675" s="36">
        <f>VLOOKUP($H675,[2]EDA!$H$6:$AY$980,Y$1,FALSE)</f>
        <v>0</v>
      </c>
      <c r="Z675" s="36">
        <f>VLOOKUP($H675,[2]EDA!$H$6:$AY$980,Z$1,FALSE)</f>
        <v>0</v>
      </c>
      <c r="AA675" s="36">
        <f>VLOOKUP($H675,[2]EDA!$H$6:$AY$980,AA$1,FALSE)</f>
        <v>0</v>
      </c>
      <c r="AB675" s="36">
        <f>VLOOKUP($H675,[2]EDA!$H$6:$AY$980,AB$1,FALSE)</f>
        <v>0</v>
      </c>
      <c r="AC675" s="36">
        <f>VLOOKUP($H675,[2]EDA!$H$6:$AY$980,AC$1,FALSE)</f>
        <v>0</v>
      </c>
      <c r="AD675" s="36">
        <f>VLOOKUP($H675,[2]EDA!$H$6:$AY$980,AD$1,FALSE)</f>
        <v>0</v>
      </c>
      <c r="AE675" s="36">
        <f>VLOOKUP($H675,[2]EDA!$H$6:$AY$980,AE$1,FALSE)</f>
        <v>0</v>
      </c>
      <c r="AF675" s="36">
        <f>VLOOKUP($H675,[2]EDA!$H$6:$AY$980,AF$1,FALSE)</f>
        <v>0</v>
      </c>
      <c r="AG675" s="36">
        <f>VLOOKUP($H675,[2]EDA!$H$6:$AY$980,AG$1,FALSE)</f>
        <v>0</v>
      </c>
      <c r="AH675" s="36">
        <f>VLOOKUP($H675,[2]EDA!$H$6:$AY$980,AH$1,FALSE)</f>
        <v>0</v>
      </c>
      <c r="AI675" s="36">
        <f>VLOOKUP($H675,[2]EDA!$H$6:$AY$980,AI$1,FALSE)</f>
        <v>0</v>
      </c>
      <c r="AJ675" s="36">
        <f>VLOOKUP($H675,[2]EDA!$H$6:$AY$980,AJ$1,FALSE)</f>
        <v>0</v>
      </c>
      <c r="AK675" s="20">
        <f>VLOOKUP(H675,[2]EDA!$H$6:$AZ$980,45,FALSE)</f>
        <v>0</v>
      </c>
      <c r="AL675" s="39">
        <f t="shared" si="94"/>
        <v>0</v>
      </c>
      <c r="AM675" s="17">
        <f t="shared" si="95"/>
        <v>0</v>
      </c>
      <c r="AN675" s="36">
        <f>VLOOKUP($H675,[3]IRA!$H$6:$BN$980,AN$1,FALSE)</f>
        <v>0</v>
      </c>
      <c r="AO675" s="36">
        <f>VLOOKUP($H675,[3]IRA!$H$6:$BN$980,AO$1,FALSE)</f>
        <v>0</v>
      </c>
      <c r="AP675" s="36">
        <f>VLOOKUP($H675,[3]IRA!$H$6:$BN$980,AP$1,FALSE)</f>
        <v>0</v>
      </c>
      <c r="AQ675" s="36">
        <f>VLOOKUP($H675,[3]IRA!$H$6:$BN$980,AQ$1,FALSE)</f>
        <v>0</v>
      </c>
      <c r="AR675" s="36">
        <f>VLOOKUP($H675,[3]IRA!$H$6:$BN$980,AR$1,FALSE)</f>
        <v>0</v>
      </c>
      <c r="AS675" s="36">
        <f>VLOOKUP($H675,[3]IRA!$H$6:$BN$980,AS$1,FALSE)</f>
        <v>0</v>
      </c>
      <c r="AT675" s="36">
        <f>VLOOKUP($H675,[3]IRA!$H$6:$BN$980,AT$1,FALSE)</f>
        <v>0</v>
      </c>
      <c r="AU675" s="36">
        <f>VLOOKUP($H675,[3]IRA!$H$6:$BN$980,AU$1,FALSE)</f>
        <v>0</v>
      </c>
      <c r="AV675" s="36">
        <f>VLOOKUP($H675,[3]IRA!$H$6:$BN$980,AV$1,FALSE)</f>
        <v>0</v>
      </c>
      <c r="AW675" s="36">
        <f>VLOOKUP($H675,[3]IRA!$H$6:$BN$980,AW$1,FALSE)</f>
        <v>0</v>
      </c>
      <c r="AX675" s="36">
        <f>VLOOKUP($H675,[3]IRA!$H$6:$BN$980,AX$1,FALSE)</f>
        <v>0</v>
      </c>
      <c r="AY675" s="36">
        <f>VLOOKUP($H675,[3]IRA!$H$6:$BN$980,AY$1,FALSE)</f>
        <v>0</v>
      </c>
      <c r="AZ675" s="20">
        <f>VLOOKUP(H675,[3]IRA!$H$6:$BO$980,60,FALSE)</f>
        <v>0</v>
      </c>
      <c r="BA675" s="20">
        <f t="shared" si="96"/>
        <v>0</v>
      </c>
      <c r="BB675" s="17">
        <f t="shared" si="97"/>
        <v>0</v>
      </c>
      <c r="BC675" s="36">
        <f>VLOOKUP($H675,[4]IRA!$H$7:$CS$981,BC$1,FALSE)</f>
        <v>0</v>
      </c>
      <c r="BD675" s="36">
        <f>VLOOKUP($H675,[4]IRA!$H$7:$CS$981,BD$1,FALSE)</f>
        <v>0</v>
      </c>
      <c r="BE675" s="36">
        <f>VLOOKUP($H675,[4]IRA!$H$7:$CS$981,BE$1,FALSE)</f>
        <v>0</v>
      </c>
      <c r="BF675" s="36">
        <f>VLOOKUP($H675,[4]IRA!$H$7:$CS$981,BF$1,FALSE)</f>
        <v>0</v>
      </c>
      <c r="BG675" s="36">
        <f>VLOOKUP($H675,[4]IRA!$H$7:$CS$981,BG$1,FALSE)</f>
        <v>0</v>
      </c>
      <c r="BH675" s="36">
        <f>VLOOKUP($H675,[4]IRA!$H$7:$CS$981,BH$1,FALSE)</f>
        <v>0</v>
      </c>
      <c r="BI675" s="36">
        <f>VLOOKUP($H675,[4]IRA!$H$7:$CS$981,BI$1,FALSE)</f>
        <v>0</v>
      </c>
      <c r="BJ675" s="36">
        <f>VLOOKUP($H675,[4]IRA!$H$7:$CS$981,BJ$1,FALSE)</f>
        <v>0</v>
      </c>
      <c r="BK675" s="36">
        <f>VLOOKUP($H675,[4]IRA!$H$7:$CS$981,BK$1,FALSE)</f>
        <v>0</v>
      </c>
      <c r="BL675" s="36">
        <f>VLOOKUP($H675,[4]IRA!$H$7:$CS$981,BL$1,FALSE)</f>
        <v>0</v>
      </c>
      <c r="BM675" s="36">
        <f>VLOOKUP($H675,[4]IRA!$H$7:$CS$981,BM$1,FALSE)</f>
        <v>0</v>
      </c>
      <c r="BN675" s="36">
        <f>VLOOKUP($H675,[4]IRA!$H$7:$CS$981,BN$1,FALSE)</f>
        <v>0</v>
      </c>
      <c r="BO675" s="10">
        <f>VLOOKUP(H675,[4]IRA!$H$7:$CS$981,90,FALSE)</f>
        <v>0</v>
      </c>
      <c r="BP675" s="10">
        <f t="shared" si="98"/>
        <v>0</v>
      </c>
      <c r="BQ675" s="17">
        <f t="shared" si="99"/>
        <v>0</v>
      </c>
    </row>
    <row r="676" spans="1:69" x14ac:dyDescent="0.3">
      <c r="A676" s="87" t="s">
        <v>2</v>
      </c>
      <c r="B676" s="87" t="s">
        <v>228</v>
      </c>
      <c r="C676" s="88"/>
      <c r="D676" s="87" t="s">
        <v>719</v>
      </c>
      <c r="E676" s="87" t="s">
        <v>719</v>
      </c>
      <c r="F676" s="87" t="s">
        <v>818</v>
      </c>
      <c r="G676" s="88" t="s">
        <v>895</v>
      </c>
      <c r="H676" s="88">
        <v>29309</v>
      </c>
      <c r="I676" s="87" t="s">
        <v>1137</v>
      </c>
      <c r="J676" s="37">
        <f>VLOOKUP($H676,[1]EDA!$H$6:$BN$980,J$1,FALSE)</f>
        <v>0</v>
      </c>
      <c r="K676" s="36">
        <f>VLOOKUP($H676,[1]EDA!$H$6:$BN$980,K$1,FALSE)</f>
        <v>0</v>
      </c>
      <c r="L676" s="36">
        <f>VLOOKUP($H676,[1]EDA!$H$6:$BN$980,L$1,FALSE)</f>
        <v>0</v>
      </c>
      <c r="M676" s="36">
        <f>VLOOKUP($H676,[1]EDA!$H$6:$BN$980,M$1,FALSE)</f>
        <v>0</v>
      </c>
      <c r="N676" s="36">
        <f>VLOOKUP($H676,[1]EDA!$H$6:$BN$980,N$1,FALSE)</f>
        <v>0</v>
      </c>
      <c r="O676" s="36">
        <f>VLOOKUP($H676,[1]EDA!$H$6:$BN$980,O$1,FALSE)</f>
        <v>0</v>
      </c>
      <c r="P676" s="36">
        <f>VLOOKUP($H676,[1]EDA!$H$6:$BN$980,P$1,FALSE)</f>
        <v>0</v>
      </c>
      <c r="Q676" s="36">
        <f>VLOOKUP($H676,[1]EDA!$H$6:$BN$980,Q$1,FALSE)</f>
        <v>0</v>
      </c>
      <c r="R676" s="36">
        <f>VLOOKUP($H676,[1]EDA!$H$6:$BN$980,R$1,FALSE)</f>
        <v>0</v>
      </c>
      <c r="S676" s="36">
        <f>VLOOKUP($H676,[1]EDA!$H$6:$BN$980,S$1,FALSE)</f>
        <v>0</v>
      </c>
      <c r="T676" s="36">
        <f>VLOOKUP($H676,[1]EDA!$H$6:$BN$980,T$1,FALSE)</f>
        <v>0</v>
      </c>
      <c r="U676" s="36">
        <f>VLOOKUP($H676,[1]EDA!$H$6:$BN$980,U$1,FALSE)</f>
        <v>0</v>
      </c>
      <c r="V676" s="10">
        <f>VLOOKUP(H676,[1]EDA!$H$6:$BO$980,60,FALSE)</f>
        <v>0</v>
      </c>
      <c r="W676" s="10">
        <f t="shared" si="92"/>
        <v>0</v>
      </c>
      <c r="X676" s="17">
        <f t="shared" si="93"/>
        <v>0</v>
      </c>
      <c r="Y676" s="36">
        <f>VLOOKUP($H676,[2]EDA!$H$6:$AY$980,Y$1,FALSE)</f>
        <v>0</v>
      </c>
      <c r="Z676" s="36">
        <f>VLOOKUP($H676,[2]EDA!$H$6:$AY$980,Z$1,FALSE)</f>
        <v>0</v>
      </c>
      <c r="AA676" s="36">
        <f>VLOOKUP($H676,[2]EDA!$H$6:$AY$980,AA$1,FALSE)</f>
        <v>0</v>
      </c>
      <c r="AB676" s="36">
        <f>VLOOKUP($H676,[2]EDA!$H$6:$AY$980,AB$1,FALSE)</f>
        <v>0</v>
      </c>
      <c r="AC676" s="36">
        <f>VLOOKUP($H676,[2]EDA!$H$6:$AY$980,AC$1,FALSE)</f>
        <v>0</v>
      </c>
      <c r="AD676" s="36">
        <f>VLOOKUP($H676,[2]EDA!$H$6:$AY$980,AD$1,FALSE)</f>
        <v>0</v>
      </c>
      <c r="AE676" s="36">
        <f>VLOOKUP($H676,[2]EDA!$H$6:$AY$980,AE$1,FALSE)</f>
        <v>0</v>
      </c>
      <c r="AF676" s="36">
        <f>VLOOKUP($H676,[2]EDA!$H$6:$AY$980,AF$1,FALSE)</f>
        <v>0</v>
      </c>
      <c r="AG676" s="36">
        <f>VLOOKUP($H676,[2]EDA!$H$6:$AY$980,AG$1,FALSE)</f>
        <v>0</v>
      </c>
      <c r="AH676" s="36">
        <f>VLOOKUP($H676,[2]EDA!$H$6:$AY$980,AH$1,FALSE)</f>
        <v>0</v>
      </c>
      <c r="AI676" s="36">
        <f>VLOOKUP($H676,[2]EDA!$H$6:$AY$980,AI$1,FALSE)</f>
        <v>0</v>
      </c>
      <c r="AJ676" s="36">
        <f>VLOOKUP($H676,[2]EDA!$H$6:$AY$980,AJ$1,FALSE)</f>
        <v>0</v>
      </c>
      <c r="AK676" s="20">
        <f>VLOOKUP(H676,[2]EDA!$H$6:$AZ$980,45,FALSE)</f>
        <v>0</v>
      </c>
      <c r="AL676" s="39">
        <f t="shared" si="94"/>
        <v>0</v>
      </c>
      <c r="AM676" s="17">
        <f t="shared" si="95"/>
        <v>0</v>
      </c>
      <c r="AN676" s="36">
        <f>VLOOKUP($H676,[3]IRA!$H$6:$BN$980,AN$1,FALSE)</f>
        <v>0</v>
      </c>
      <c r="AO676" s="36">
        <f>VLOOKUP($H676,[3]IRA!$H$6:$BN$980,AO$1,FALSE)</f>
        <v>0</v>
      </c>
      <c r="AP676" s="36">
        <f>VLOOKUP($H676,[3]IRA!$H$6:$BN$980,AP$1,FALSE)</f>
        <v>0</v>
      </c>
      <c r="AQ676" s="36">
        <f>VLOOKUP($H676,[3]IRA!$H$6:$BN$980,AQ$1,FALSE)</f>
        <v>0</v>
      </c>
      <c r="AR676" s="36">
        <f>VLOOKUP($H676,[3]IRA!$H$6:$BN$980,AR$1,FALSE)</f>
        <v>0</v>
      </c>
      <c r="AS676" s="36">
        <f>VLOOKUP($H676,[3]IRA!$H$6:$BN$980,AS$1,FALSE)</f>
        <v>0</v>
      </c>
      <c r="AT676" s="36">
        <f>VLOOKUP($H676,[3]IRA!$H$6:$BN$980,AT$1,FALSE)</f>
        <v>0</v>
      </c>
      <c r="AU676" s="36">
        <f>VLOOKUP($H676,[3]IRA!$H$6:$BN$980,AU$1,FALSE)</f>
        <v>0</v>
      </c>
      <c r="AV676" s="36">
        <f>VLOOKUP($H676,[3]IRA!$H$6:$BN$980,AV$1,FALSE)</f>
        <v>0</v>
      </c>
      <c r="AW676" s="36">
        <f>VLOOKUP($H676,[3]IRA!$H$6:$BN$980,AW$1,FALSE)</f>
        <v>0</v>
      </c>
      <c r="AX676" s="36">
        <f>VLOOKUP($H676,[3]IRA!$H$6:$BN$980,AX$1,FALSE)</f>
        <v>0</v>
      </c>
      <c r="AY676" s="36">
        <f>VLOOKUP($H676,[3]IRA!$H$6:$BN$980,AY$1,FALSE)</f>
        <v>0</v>
      </c>
      <c r="AZ676" s="20">
        <f>VLOOKUP(H676,[3]IRA!$H$6:$BO$980,60,FALSE)</f>
        <v>0</v>
      </c>
      <c r="BA676" s="20">
        <f t="shared" si="96"/>
        <v>0</v>
      </c>
      <c r="BB676" s="17">
        <f t="shared" si="97"/>
        <v>0</v>
      </c>
      <c r="BC676" s="36">
        <f>VLOOKUP($H676,[4]IRA!$H$7:$CS$981,BC$1,FALSE)</f>
        <v>0</v>
      </c>
      <c r="BD676" s="36">
        <f>VLOOKUP($H676,[4]IRA!$H$7:$CS$981,BD$1,FALSE)</f>
        <v>0</v>
      </c>
      <c r="BE676" s="36">
        <f>VLOOKUP($H676,[4]IRA!$H$7:$CS$981,BE$1,FALSE)</f>
        <v>0</v>
      </c>
      <c r="BF676" s="36">
        <f>VLOOKUP($H676,[4]IRA!$H$7:$CS$981,BF$1,FALSE)</f>
        <v>0</v>
      </c>
      <c r="BG676" s="36">
        <f>VLOOKUP($H676,[4]IRA!$H$7:$CS$981,BG$1,FALSE)</f>
        <v>0</v>
      </c>
      <c r="BH676" s="36">
        <f>VLOOKUP($H676,[4]IRA!$H$7:$CS$981,BH$1,FALSE)</f>
        <v>0</v>
      </c>
      <c r="BI676" s="36">
        <f>VLOOKUP($H676,[4]IRA!$H$7:$CS$981,BI$1,FALSE)</f>
        <v>0</v>
      </c>
      <c r="BJ676" s="36">
        <f>VLOOKUP($H676,[4]IRA!$H$7:$CS$981,BJ$1,FALSE)</f>
        <v>0</v>
      </c>
      <c r="BK676" s="36">
        <f>VLOOKUP($H676,[4]IRA!$H$7:$CS$981,BK$1,FALSE)</f>
        <v>0</v>
      </c>
      <c r="BL676" s="36">
        <f>VLOOKUP($H676,[4]IRA!$H$7:$CS$981,BL$1,FALSE)</f>
        <v>0</v>
      </c>
      <c r="BM676" s="36">
        <f>VLOOKUP($H676,[4]IRA!$H$7:$CS$981,BM$1,FALSE)</f>
        <v>0</v>
      </c>
      <c r="BN676" s="36">
        <f>VLOOKUP($H676,[4]IRA!$H$7:$CS$981,BN$1,FALSE)</f>
        <v>0</v>
      </c>
      <c r="BO676" s="10">
        <f>VLOOKUP(H676,[4]IRA!$H$7:$CS$981,90,FALSE)</f>
        <v>0</v>
      </c>
      <c r="BP676" s="10">
        <f t="shared" si="98"/>
        <v>0</v>
      </c>
      <c r="BQ676" s="17">
        <f t="shared" si="99"/>
        <v>0</v>
      </c>
    </row>
    <row r="677" spans="1:69" x14ac:dyDescent="0.3">
      <c r="A677" s="87" t="s">
        <v>2</v>
      </c>
      <c r="B677" s="87" t="s">
        <v>228</v>
      </c>
      <c r="C677" s="88"/>
      <c r="D677" s="87" t="s">
        <v>719</v>
      </c>
      <c r="E677" s="87" t="s">
        <v>719</v>
      </c>
      <c r="F677" s="87" t="s">
        <v>818</v>
      </c>
      <c r="G677" s="88" t="s">
        <v>895</v>
      </c>
      <c r="H677" s="88">
        <v>29311</v>
      </c>
      <c r="I677" s="87" t="s">
        <v>1138</v>
      </c>
      <c r="J677" s="37">
        <f>VLOOKUP($H677,[1]EDA!$H$6:$BN$980,J$1,FALSE)</f>
        <v>0</v>
      </c>
      <c r="K677" s="36">
        <f>VLOOKUP($H677,[1]EDA!$H$6:$BN$980,K$1,FALSE)</f>
        <v>0</v>
      </c>
      <c r="L677" s="36">
        <f>VLOOKUP($H677,[1]EDA!$H$6:$BN$980,L$1,FALSE)</f>
        <v>0</v>
      </c>
      <c r="M677" s="36">
        <f>VLOOKUP($H677,[1]EDA!$H$6:$BN$980,M$1,FALSE)</f>
        <v>0</v>
      </c>
      <c r="N677" s="36">
        <f>VLOOKUP($H677,[1]EDA!$H$6:$BN$980,N$1,FALSE)</f>
        <v>0</v>
      </c>
      <c r="O677" s="36">
        <f>VLOOKUP($H677,[1]EDA!$H$6:$BN$980,O$1,FALSE)</f>
        <v>0</v>
      </c>
      <c r="P677" s="36">
        <f>VLOOKUP($H677,[1]EDA!$H$6:$BN$980,P$1,FALSE)</f>
        <v>0</v>
      </c>
      <c r="Q677" s="36">
        <f>VLOOKUP($H677,[1]EDA!$H$6:$BN$980,Q$1,FALSE)</f>
        <v>0</v>
      </c>
      <c r="R677" s="36">
        <f>VLOOKUP($H677,[1]EDA!$H$6:$BN$980,R$1,FALSE)</f>
        <v>0</v>
      </c>
      <c r="S677" s="36">
        <f>VLOOKUP($H677,[1]EDA!$H$6:$BN$980,S$1,FALSE)</f>
        <v>0</v>
      </c>
      <c r="T677" s="36">
        <f>VLOOKUP($H677,[1]EDA!$H$6:$BN$980,T$1,FALSE)</f>
        <v>0</v>
      </c>
      <c r="U677" s="36">
        <f>VLOOKUP($H677,[1]EDA!$H$6:$BN$980,U$1,FALSE)</f>
        <v>0</v>
      </c>
      <c r="V677" s="10">
        <f>VLOOKUP(H677,[1]EDA!$H$6:$BO$980,60,FALSE)</f>
        <v>0</v>
      </c>
      <c r="W677" s="10">
        <f t="shared" si="92"/>
        <v>0</v>
      </c>
      <c r="X677" s="17">
        <f t="shared" si="93"/>
        <v>0</v>
      </c>
      <c r="Y677" s="36">
        <f>VLOOKUP($H677,[2]EDA!$H$6:$AY$980,Y$1,FALSE)</f>
        <v>0</v>
      </c>
      <c r="Z677" s="36">
        <f>VLOOKUP($H677,[2]EDA!$H$6:$AY$980,Z$1,FALSE)</f>
        <v>0</v>
      </c>
      <c r="AA677" s="36">
        <f>VLOOKUP($H677,[2]EDA!$H$6:$AY$980,AA$1,FALSE)</f>
        <v>0</v>
      </c>
      <c r="AB677" s="36">
        <f>VLOOKUP($H677,[2]EDA!$H$6:$AY$980,AB$1,FALSE)</f>
        <v>0</v>
      </c>
      <c r="AC677" s="36">
        <f>VLOOKUP($H677,[2]EDA!$H$6:$AY$980,AC$1,FALSE)</f>
        <v>0</v>
      </c>
      <c r="AD677" s="36">
        <f>VLOOKUP($H677,[2]EDA!$H$6:$AY$980,AD$1,FALSE)</f>
        <v>0</v>
      </c>
      <c r="AE677" s="36">
        <f>VLOOKUP($H677,[2]EDA!$H$6:$AY$980,AE$1,FALSE)</f>
        <v>0</v>
      </c>
      <c r="AF677" s="36">
        <f>VLOOKUP($H677,[2]EDA!$H$6:$AY$980,AF$1,FALSE)</f>
        <v>0</v>
      </c>
      <c r="AG677" s="36">
        <f>VLOOKUP($H677,[2]EDA!$H$6:$AY$980,AG$1,FALSE)</f>
        <v>0</v>
      </c>
      <c r="AH677" s="36">
        <f>VLOOKUP($H677,[2]EDA!$H$6:$AY$980,AH$1,FALSE)</f>
        <v>0</v>
      </c>
      <c r="AI677" s="36">
        <f>VLOOKUP($H677,[2]EDA!$H$6:$AY$980,AI$1,FALSE)</f>
        <v>0</v>
      </c>
      <c r="AJ677" s="36">
        <f>VLOOKUP($H677,[2]EDA!$H$6:$AY$980,AJ$1,FALSE)</f>
        <v>0</v>
      </c>
      <c r="AK677" s="20">
        <f>VLOOKUP(H677,[2]EDA!$H$6:$AZ$980,45,FALSE)</f>
        <v>0</v>
      </c>
      <c r="AL677" s="39">
        <f t="shared" si="94"/>
        <v>0</v>
      </c>
      <c r="AM677" s="17">
        <f t="shared" si="95"/>
        <v>0</v>
      </c>
      <c r="AN677" s="36">
        <f>VLOOKUP($H677,[3]IRA!$H$6:$BN$980,AN$1,FALSE)</f>
        <v>0</v>
      </c>
      <c r="AO677" s="36">
        <f>VLOOKUP($H677,[3]IRA!$H$6:$BN$980,AO$1,FALSE)</f>
        <v>0</v>
      </c>
      <c r="AP677" s="36">
        <f>VLOOKUP($H677,[3]IRA!$H$6:$BN$980,AP$1,FALSE)</f>
        <v>0</v>
      </c>
      <c r="AQ677" s="36">
        <f>VLOOKUP($H677,[3]IRA!$H$6:$BN$980,AQ$1,FALSE)</f>
        <v>0</v>
      </c>
      <c r="AR677" s="36">
        <f>VLOOKUP($H677,[3]IRA!$H$6:$BN$980,AR$1,FALSE)</f>
        <v>0</v>
      </c>
      <c r="AS677" s="36">
        <f>VLOOKUP($H677,[3]IRA!$H$6:$BN$980,AS$1,FALSE)</f>
        <v>0</v>
      </c>
      <c r="AT677" s="36">
        <f>VLOOKUP($H677,[3]IRA!$H$6:$BN$980,AT$1,FALSE)</f>
        <v>0</v>
      </c>
      <c r="AU677" s="36">
        <f>VLOOKUP($H677,[3]IRA!$H$6:$BN$980,AU$1,FALSE)</f>
        <v>0</v>
      </c>
      <c r="AV677" s="36">
        <f>VLOOKUP($H677,[3]IRA!$H$6:$BN$980,AV$1,FALSE)</f>
        <v>0</v>
      </c>
      <c r="AW677" s="36">
        <f>VLOOKUP($H677,[3]IRA!$H$6:$BN$980,AW$1,FALSE)</f>
        <v>0</v>
      </c>
      <c r="AX677" s="36">
        <f>VLOOKUP($H677,[3]IRA!$H$6:$BN$980,AX$1,FALSE)</f>
        <v>0</v>
      </c>
      <c r="AY677" s="36">
        <f>VLOOKUP($H677,[3]IRA!$H$6:$BN$980,AY$1,FALSE)</f>
        <v>0</v>
      </c>
      <c r="AZ677" s="20">
        <f>VLOOKUP(H677,[3]IRA!$H$6:$BO$980,60,FALSE)</f>
        <v>0</v>
      </c>
      <c r="BA677" s="20">
        <f t="shared" si="96"/>
        <v>0</v>
      </c>
      <c r="BB677" s="17">
        <f t="shared" si="97"/>
        <v>0</v>
      </c>
      <c r="BC677" s="36">
        <f>VLOOKUP($H677,[4]IRA!$H$7:$CS$981,BC$1,FALSE)</f>
        <v>0</v>
      </c>
      <c r="BD677" s="36">
        <f>VLOOKUP($H677,[4]IRA!$H$7:$CS$981,BD$1,FALSE)</f>
        <v>0</v>
      </c>
      <c r="BE677" s="36">
        <f>VLOOKUP($H677,[4]IRA!$H$7:$CS$981,BE$1,FALSE)</f>
        <v>0</v>
      </c>
      <c r="BF677" s="36">
        <f>VLOOKUP($H677,[4]IRA!$H$7:$CS$981,BF$1,FALSE)</f>
        <v>0</v>
      </c>
      <c r="BG677" s="36">
        <f>VLOOKUP($H677,[4]IRA!$H$7:$CS$981,BG$1,FALSE)</f>
        <v>0</v>
      </c>
      <c r="BH677" s="36">
        <f>VLOOKUP($H677,[4]IRA!$H$7:$CS$981,BH$1,FALSE)</f>
        <v>0</v>
      </c>
      <c r="BI677" s="36">
        <f>VLOOKUP($H677,[4]IRA!$H$7:$CS$981,BI$1,FALSE)</f>
        <v>0</v>
      </c>
      <c r="BJ677" s="36">
        <f>VLOOKUP($H677,[4]IRA!$H$7:$CS$981,BJ$1,FALSE)</f>
        <v>0</v>
      </c>
      <c r="BK677" s="36">
        <f>VLOOKUP($H677,[4]IRA!$H$7:$CS$981,BK$1,FALSE)</f>
        <v>0</v>
      </c>
      <c r="BL677" s="36">
        <f>VLOOKUP($H677,[4]IRA!$H$7:$CS$981,BL$1,FALSE)</f>
        <v>0</v>
      </c>
      <c r="BM677" s="36">
        <f>VLOOKUP($H677,[4]IRA!$H$7:$CS$981,BM$1,FALSE)</f>
        <v>0</v>
      </c>
      <c r="BN677" s="36">
        <f>VLOOKUP($H677,[4]IRA!$H$7:$CS$981,BN$1,FALSE)</f>
        <v>0</v>
      </c>
      <c r="BO677" s="10">
        <f>VLOOKUP(H677,[4]IRA!$H$7:$CS$981,90,FALSE)</f>
        <v>0</v>
      </c>
      <c r="BP677" s="10">
        <f t="shared" si="98"/>
        <v>0</v>
      </c>
      <c r="BQ677" s="17">
        <f t="shared" si="99"/>
        <v>0</v>
      </c>
    </row>
    <row r="678" spans="1:69" x14ac:dyDescent="0.3">
      <c r="A678" s="87" t="s">
        <v>2</v>
      </c>
      <c r="B678" s="87" t="s">
        <v>93</v>
      </c>
      <c r="C678" s="88"/>
      <c r="D678" s="87" t="s">
        <v>719</v>
      </c>
      <c r="E678" s="87" t="s">
        <v>719</v>
      </c>
      <c r="F678" s="87" t="s">
        <v>719</v>
      </c>
      <c r="G678" s="88" t="s">
        <v>549</v>
      </c>
      <c r="H678" s="88">
        <v>29367</v>
      </c>
      <c r="I678" s="87" t="s">
        <v>1139</v>
      </c>
      <c r="J678" s="37">
        <f>VLOOKUP($H678,[1]EDA!$H$6:$BN$980,J$1,FALSE)</f>
        <v>0</v>
      </c>
      <c r="K678" s="36">
        <f>VLOOKUP($H678,[1]EDA!$H$6:$BN$980,K$1,FALSE)</f>
        <v>0</v>
      </c>
      <c r="L678" s="36">
        <f>VLOOKUP($H678,[1]EDA!$H$6:$BN$980,L$1,FALSE)</f>
        <v>0</v>
      </c>
      <c r="M678" s="36">
        <f>VLOOKUP($H678,[1]EDA!$H$6:$BN$980,M$1,FALSE)</f>
        <v>0</v>
      </c>
      <c r="N678" s="36">
        <f>VLOOKUP($H678,[1]EDA!$H$6:$BN$980,N$1,FALSE)</f>
        <v>0</v>
      </c>
      <c r="O678" s="36">
        <f>VLOOKUP($H678,[1]EDA!$H$6:$BN$980,O$1,FALSE)</f>
        <v>0</v>
      </c>
      <c r="P678" s="36">
        <f>VLOOKUP($H678,[1]EDA!$H$6:$BN$980,P$1,FALSE)</f>
        <v>0</v>
      </c>
      <c r="Q678" s="36">
        <f>VLOOKUP($H678,[1]EDA!$H$6:$BN$980,Q$1,FALSE)</f>
        <v>0</v>
      </c>
      <c r="R678" s="36">
        <f>VLOOKUP($H678,[1]EDA!$H$6:$BN$980,R$1,FALSE)</f>
        <v>0</v>
      </c>
      <c r="S678" s="36">
        <f>VLOOKUP($H678,[1]EDA!$H$6:$BN$980,S$1,FALSE)</f>
        <v>0</v>
      </c>
      <c r="T678" s="36">
        <f>VLOOKUP($H678,[1]EDA!$H$6:$BN$980,T$1,FALSE)</f>
        <v>0</v>
      </c>
      <c r="U678" s="36">
        <f>VLOOKUP($H678,[1]EDA!$H$6:$BN$980,U$1,FALSE)</f>
        <v>0</v>
      </c>
      <c r="V678" s="10">
        <f>VLOOKUP(H678,[1]EDA!$H$6:$BO$980,60,FALSE)</f>
        <v>0</v>
      </c>
      <c r="W678" s="10">
        <f t="shared" si="92"/>
        <v>0</v>
      </c>
      <c r="X678" s="17">
        <f t="shared" si="93"/>
        <v>0</v>
      </c>
      <c r="Y678" s="36">
        <f>VLOOKUP($H678,[2]EDA!$H$6:$AY$980,Y$1,FALSE)</f>
        <v>0</v>
      </c>
      <c r="Z678" s="36">
        <f>VLOOKUP($H678,[2]EDA!$H$6:$AY$980,Z$1,FALSE)</f>
        <v>0</v>
      </c>
      <c r="AA678" s="36">
        <f>VLOOKUP($H678,[2]EDA!$H$6:$AY$980,AA$1,FALSE)</f>
        <v>0</v>
      </c>
      <c r="AB678" s="36">
        <f>VLOOKUP($H678,[2]EDA!$H$6:$AY$980,AB$1,FALSE)</f>
        <v>0</v>
      </c>
      <c r="AC678" s="36">
        <f>VLOOKUP($H678,[2]EDA!$H$6:$AY$980,AC$1,FALSE)</f>
        <v>0</v>
      </c>
      <c r="AD678" s="36">
        <f>VLOOKUP($H678,[2]EDA!$H$6:$AY$980,AD$1,FALSE)</f>
        <v>0</v>
      </c>
      <c r="AE678" s="36">
        <f>VLOOKUP($H678,[2]EDA!$H$6:$AY$980,AE$1,FALSE)</f>
        <v>0</v>
      </c>
      <c r="AF678" s="36">
        <f>VLOOKUP($H678,[2]EDA!$H$6:$AY$980,AF$1,FALSE)</f>
        <v>0</v>
      </c>
      <c r="AG678" s="36">
        <f>VLOOKUP($H678,[2]EDA!$H$6:$AY$980,AG$1,FALSE)</f>
        <v>0</v>
      </c>
      <c r="AH678" s="36">
        <f>VLOOKUP($H678,[2]EDA!$H$6:$AY$980,AH$1,FALSE)</f>
        <v>0</v>
      </c>
      <c r="AI678" s="36">
        <f>VLOOKUP($H678,[2]EDA!$H$6:$AY$980,AI$1,FALSE)</f>
        <v>0</v>
      </c>
      <c r="AJ678" s="36">
        <f>VLOOKUP($H678,[2]EDA!$H$6:$AY$980,AJ$1,FALSE)</f>
        <v>0</v>
      </c>
      <c r="AK678" s="20">
        <f>VLOOKUP(H678,[2]EDA!$H$6:$AZ$980,45,FALSE)</f>
        <v>0</v>
      </c>
      <c r="AL678" s="39">
        <f t="shared" si="94"/>
        <v>0</v>
      </c>
      <c r="AM678" s="17">
        <f t="shared" si="95"/>
        <v>0</v>
      </c>
      <c r="AN678" s="36">
        <f>VLOOKUP($H678,[3]IRA!$H$6:$BN$980,AN$1,FALSE)</f>
        <v>0</v>
      </c>
      <c r="AO678" s="36">
        <f>VLOOKUP($H678,[3]IRA!$H$6:$BN$980,AO$1,FALSE)</f>
        <v>0</v>
      </c>
      <c r="AP678" s="36">
        <f>VLOOKUP($H678,[3]IRA!$H$6:$BN$980,AP$1,FALSE)</f>
        <v>0</v>
      </c>
      <c r="AQ678" s="36">
        <f>VLOOKUP($H678,[3]IRA!$H$6:$BN$980,AQ$1,FALSE)</f>
        <v>0</v>
      </c>
      <c r="AR678" s="36">
        <f>VLOOKUP($H678,[3]IRA!$H$6:$BN$980,AR$1,FALSE)</f>
        <v>0</v>
      </c>
      <c r="AS678" s="36">
        <f>VLOOKUP($H678,[3]IRA!$H$6:$BN$980,AS$1,FALSE)</f>
        <v>0</v>
      </c>
      <c r="AT678" s="36">
        <f>VLOOKUP($H678,[3]IRA!$H$6:$BN$980,AT$1,FALSE)</f>
        <v>0</v>
      </c>
      <c r="AU678" s="36">
        <f>VLOOKUP($H678,[3]IRA!$H$6:$BN$980,AU$1,FALSE)</f>
        <v>0</v>
      </c>
      <c r="AV678" s="36">
        <f>VLOOKUP($H678,[3]IRA!$H$6:$BN$980,AV$1,FALSE)</f>
        <v>0</v>
      </c>
      <c r="AW678" s="36">
        <f>VLOOKUP($H678,[3]IRA!$H$6:$BN$980,AW$1,FALSE)</f>
        <v>0</v>
      </c>
      <c r="AX678" s="36">
        <f>VLOOKUP($H678,[3]IRA!$H$6:$BN$980,AX$1,FALSE)</f>
        <v>0</v>
      </c>
      <c r="AY678" s="36">
        <f>VLOOKUP($H678,[3]IRA!$H$6:$BN$980,AY$1,FALSE)</f>
        <v>0</v>
      </c>
      <c r="AZ678" s="20">
        <f>VLOOKUP(H678,[3]IRA!$H$6:$BO$980,60,FALSE)</f>
        <v>0</v>
      </c>
      <c r="BA678" s="20">
        <f t="shared" si="96"/>
        <v>0</v>
      </c>
      <c r="BB678" s="17">
        <f t="shared" si="97"/>
        <v>0</v>
      </c>
      <c r="BC678" s="36">
        <f>VLOOKUP($H678,[4]IRA!$H$7:$CS$981,BC$1,FALSE)</f>
        <v>0</v>
      </c>
      <c r="BD678" s="36">
        <f>VLOOKUP($H678,[4]IRA!$H$7:$CS$981,BD$1,FALSE)</f>
        <v>0</v>
      </c>
      <c r="BE678" s="36">
        <f>VLOOKUP($H678,[4]IRA!$H$7:$CS$981,BE$1,FALSE)</f>
        <v>0</v>
      </c>
      <c r="BF678" s="36">
        <f>VLOOKUP($H678,[4]IRA!$H$7:$CS$981,BF$1,FALSE)</f>
        <v>0</v>
      </c>
      <c r="BG678" s="36">
        <f>VLOOKUP($H678,[4]IRA!$H$7:$CS$981,BG$1,FALSE)</f>
        <v>0</v>
      </c>
      <c r="BH678" s="36">
        <f>VLOOKUP($H678,[4]IRA!$H$7:$CS$981,BH$1,FALSE)</f>
        <v>0</v>
      </c>
      <c r="BI678" s="36">
        <f>VLOOKUP($H678,[4]IRA!$H$7:$CS$981,BI$1,FALSE)</f>
        <v>0</v>
      </c>
      <c r="BJ678" s="36">
        <f>VLOOKUP($H678,[4]IRA!$H$7:$CS$981,BJ$1,FALSE)</f>
        <v>0</v>
      </c>
      <c r="BK678" s="36">
        <f>VLOOKUP($H678,[4]IRA!$H$7:$CS$981,BK$1,FALSE)</f>
        <v>0</v>
      </c>
      <c r="BL678" s="36">
        <f>VLOOKUP($H678,[4]IRA!$H$7:$CS$981,BL$1,FALSE)</f>
        <v>0</v>
      </c>
      <c r="BM678" s="36">
        <f>VLOOKUP($H678,[4]IRA!$H$7:$CS$981,BM$1,FALSE)</f>
        <v>0</v>
      </c>
      <c r="BN678" s="36">
        <f>VLOOKUP($H678,[4]IRA!$H$7:$CS$981,BN$1,FALSE)</f>
        <v>0</v>
      </c>
      <c r="BO678" s="10">
        <f>VLOOKUP(H678,[4]IRA!$H$7:$CS$981,90,FALSE)</f>
        <v>0</v>
      </c>
      <c r="BP678" s="10">
        <f t="shared" si="98"/>
        <v>0</v>
      </c>
      <c r="BQ678" s="17">
        <f t="shared" si="99"/>
        <v>0</v>
      </c>
    </row>
    <row r="679" spans="1:69" x14ac:dyDescent="0.3">
      <c r="A679" s="87" t="s">
        <v>434</v>
      </c>
      <c r="B679" s="87" t="s">
        <v>377</v>
      </c>
      <c r="C679" s="88"/>
      <c r="D679" s="87" t="s">
        <v>719</v>
      </c>
      <c r="E679" s="87" t="s">
        <v>719</v>
      </c>
      <c r="F679" s="87" t="s">
        <v>719</v>
      </c>
      <c r="G679" s="88" t="s">
        <v>895</v>
      </c>
      <c r="H679" s="88">
        <v>29422</v>
      </c>
      <c r="I679" s="87" t="s">
        <v>1140</v>
      </c>
      <c r="J679" s="37">
        <f>VLOOKUP($H679,[1]EDA!$H$6:$BN$980,J$1,FALSE)</f>
        <v>0</v>
      </c>
      <c r="K679" s="36">
        <f>VLOOKUP($H679,[1]EDA!$H$6:$BN$980,K$1,FALSE)</f>
        <v>0</v>
      </c>
      <c r="L679" s="36">
        <f>VLOOKUP($H679,[1]EDA!$H$6:$BN$980,L$1,FALSE)</f>
        <v>0</v>
      </c>
      <c r="M679" s="36">
        <f>VLOOKUP($H679,[1]EDA!$H$6:$BN$980,M$1,FALSE)</f>
        <v>0</v>
      </c>
      <c r="N679" s="36">
        <f>VLOOKUP($H679,[1]EDA!$H$6:$BN$980,N$1,FALSE)</f>
        <v>0</v>
      </c>
      <c r="O679" s="36">
        <f>VLOOKUP($H679,[1]EDA!$H$6:$BN$980,O$1,FALSE)</f>
        <v>0</v>
      </c>
      <c r="P679" s="36">
        <f>VLOOKUP($H679,[1]EDA!$H$6:$BN$980,P$1,FALSE)</f>
        <v>0</v>
      </c>
      <c r="Q679" s="36">
        <f>VLOOKUP($H679,[1]EDA!$H$6:$BN$980,Q$1,FALSE)</f>
        <v>0</v>
      </c>
      <c r="R679" s="36">
        <f>VLOOKUP($H679,[1]EDA!$H$6:$BN$980,R$1,FALSE)</f>
        <v>0</v>
      </c>
      <c r="S679" s="36">
        <f>VLOOKUP($H679,[1]EDA!$H$6:$BN$980,S$1,FALSE)</f>
        <v>0</v>
      </c>
      <c r="T679" s="36">
        <f>VLOOKUP($H679,[1]EDA!$H$6:$BN$980,T$1,FALSE)</f>
        <v>0</v>
      </c>
      <c r="U679" s="36">
        <f>VLOOKUP($H679,[1]EDA!$H$6:$BN$980,U$1,FALSE)</f>
        <v>0</v>
      </c>
      <c r="V679" s="10">
        <f>VLOOKUP(H679,[1]EDA!$H$6:$BO$980,60,FALSE)</f>
        <v>0</v>
      </c>
      <c r="W679" s="10">
        <f t="shared" si="92"/>
        <v>0</v>
      </c>
      <c r="X679" s="17">
        <f t="shared" si="93"/>
        <v>0</v>
      </c>
      <c r="Y679" s="36">
        <f>VLOOKUP($H679,[2]EDA!$H$6:$AY$980,Y$1,FALSE)</f>
        <v>0</v>
      </c>
      <c r="Z679" s="36">
        <f>VLOOKUP($H679,[2]EDA!$H$6:$AY$980,Z$1,FALSE)</f>
        <v>0</v>
      </c>
      <c r="AA679" s="36">
        <f>VLOOKUP($H679,[2]EDA!$H$6:$AY$980,AA$1,FALSE)</f>
        <v>0</v>
      </c>
      <c r="AB679" s="36">
        <f>VLOOKUP($H679,[2]EDA!$H$6:$AY$980,AB$1,FALSE)</f>
        <v>0</v>
      </c>
      <c r="AC679" s="36">
        <f>VLOOKUP($H679,[2]EDA!$H$6:$AY$980,AC$1,FALSE)</f>
        <v>0</v>
      </c>
      <c r="AD679" s="36">
        <f>VLOOKUP($H679,[2]EDA!$H$6:$AY$980,AD$1,FALSE)</f>
        <v>0</v>
      </c>
      <c r="AE679" s="36">
        <f>VLOOKUP($H679,[2]EDA!$H$6:$AY$980,AE$1,FALSE)</f>
        <v>0</v>
      </c>
      <c r="AF679" s="36">
        <f>VLOOKUP($H679,[2]EDA!$H$6:$AY$980,AF$1,FALSE)</f>
        <v>0</v>
      </c>
      <c r="AG679" s="36">
        <f>VLOOKUP($H679,[2]EDA!$H$6:$AY$980,AG$1,FALSE)</f>
        <v>0</v>
      </c>
      <c r="AH679" s="36">
        <f>VLOOKUP($H679,[2]EDA!$H$6:$AY$980,AH$1,FALSE)</f>
        <v>0</v>
      </c>
      <c r="AI679" s="36">
        <f>VLOOKUP($H679,[2]EDA!$H$6:$AY$980,AI$1,FALSE)</f>
        <v>0</v>
      </c>
      <c r="AJ679" s="36">
        <f>VLOOKUP($H679,[2]EDA!$H$6:$AY$980,AJ$1,FALSE)</f>
        <v>0</v>
      </c>
      <c r="AK679" s="20">
        <f>VLOOKUP(H679,[2]EDA!$H$6:$AZ$980,45,FALSE)</f>
        <v>0</v>
      </c>
      <c r="AL679" s="39">
        <f t="shared" si="94"/>
        <v>0</v>
      </c>
      <c r="AM679" s="17">
        <f t="shared" si="95"/>
        <v>0</v>
      </c>
      <c r="AN679" s="36">
        <f>VLOOKUP($H679,[3]IRA!$H$6:$BN$980,AN$1,FALSE)</f>
        <v>0</v>
      </c>
      <c r="AO679" s="36">
        <f>VLOOKUP($H679,[3]IRA!$H$6:$BN$980,AO$1,FALSE)</f>
        <v>0</v>
      </c>
      <c r="AP679" s="36">
        <f>VLOOKUP($H679,[3]IRA!$H$6:$BN$980,AP$1,FALSE)</f>
        <v>0</v>
      </c>
      <c r="AQ679" s="36">
        <f>VLOOKUP($H679,[3]IRA!$H$6:$BN$980,AQ$1,FALSE)</f>
        <v>0</v>
      </c>
      <c r="AR679" s="36">
        <f>VLOOKUP($H679,[3]IRA!$H$6:$BN$980,AR$1,FALSE)</f>
        <v>0</v>
      </c>
      <c r="AS679" s="36">
        <f>VLOOKUP($H679,[3]IRA!$H$6:$BN$980,AS$1,FALSE)</f>
        <v>0</v>
      </c>
      <c r="AT679" s="36">
        <f>VLOOKUP($H679,[3]IRA!$H$6:$BN$980,AT$1,FALSE)</f>
        <v>0</v>
      </c>
      <c r="AU679" s="36">
        <f>VLOOKUP($H679,[3]IRA!$H$6:$BN$980,AU$1,FALSE)</f>
        <v>0</v>
      </c>
      <c r="AV679" s="36">
        <f>VLOOKUP($H679,[3]IRA!$H$6:$BN$980,AV$1,FALSE)</f>
        <v>0</v>
      </c>
      <c r="AW679" s="36">
        <f>VLOOKUP($H679,[3]IRA!$H$6:$BN$980,AW$1,FALSE)</f>
        <v>0</v>
      </c>
      <c r="AX679" s="36">
        <f>VLOOKUP($H679,[3]IRA!$H$6:$BN$980,AX$1,FALSE)</f>
        <v>0</v>
      </c>
      <c r="AY679" s="36">
        <f>VLOOKUP($H679,[3]IRA!$H$6:$BN$980,AY$1,FALSE)</f>
        <v>0</v>
      </c>
      <c r="AZ679" s="20">
        <f>VLOOKUP(H679,[3]IRA!$H$6:$BO$980,60,FALSE)</f>
        <v>0</v>
      </c>
      <c r="BA679" s="20">
        <f t="shared" si="96"/>
        <v>0</v>
      </c>
      <c r="BB679" s="17">
        <f t="shared" si="97"/>
        <v>0</v>
      </c>
      <c r="BC679" s="36">
        <f>VLOOKUP($H679,[4]IRA!$H$7:$CS$981,BC$1,FALSE)</f>
        <v>0</v>
      </c>
      <c r="BD679" s="36">
        <f>VLOOKUP($H679,[4]IRA!$H$7:$CS$981,BD$1,FALSE)</f>
        <v>0</v>
      </c>
      <c r="BE679" s="36">
        <f>VLOOKUP($H679,[4]IRA!$H$7:$CS$981,BE$1,FALSE)</f>
        <v>0</v>
      </c>
      <c r="BF679" s="36">
        <f>VLOOKUP($H679,[4]IRA!$H$7:$CS$981,BF$1,FALSE)</f>
        <v>0</v>
      </c>
      <c r="BG679" s="36">
        <f>VLOOKUP($H679,[4]IRA!$H$7:$CS$981,BG$1,FALSE)</f>
        <v>0</v>
      </c>
      <c r="BH679" s="36">
        <f>VLOOKUP($H679,[4]IRA!$H$7:$CS$981,BH$1,FALSE)</f>
        <v>0</v>
      </c>
      <c r="BI679" s="36">
        <f>VLOOKUP($H679,[4]IRA!$H$7:$CS$981,BI$1,FALSE)</f>
        <v>0</v>
      </c>
      <c r="BJ679" s="36">
        <f>VLOOKUP($H679,[4]IRA!$H$7:$CS$981,BJ$1,FALSE)</f>
        <v>0</v>
      </c>
      <c r="BK679" s="36">
        <f>VLOOKUP($H679,[4]IRA!$H$7:$CS$981,BK$1,FALSE)</f>
        <v>0</v>
      </c>
      <c r="BL679" s="36">
        <f>VLOOKUP($H679,[4]IRA!$H$7:$CS$981,BL$1,FALSE)</f>
        <v>0</v>
      </c>
      <c r="BM679" s="36">
        <f>VLOOKUP($H679,[4]IRA!$H$7:$CS$981,BM$1,FALSE)</f>
        <v>0</v>
      </c>
      <c r="BN679" s="36">
        <f>VLOOKUP($H679,[4]IRA!$H$7:$CS$981,BN$1,FALSE)</f>
        <v>0</v>
      </c>
      <c r="BO679" s="10">
        <f>VLOOKUP(H679,[4]IRA!$H$7:$CS$981,90,FALSE)</f>
        <v>0</v>
      </c>
      <c r="BP679" s="10">
        <f t="shared" si="98"/>
        <v>0</v>
      </c>
      <c r="BQ679" s="17">
        <f t="shared" si="99"/>
        <v>0</v>
      </c>
    </row>
    <row r="680" spans="1:69" x14ac:dyDescent="0.3">
      <c r="A680" s="87" t="s">
        <v>2</v>
      </c>
      <c r="B680" s="87" t="s">
        <v>40</v>
      </c>
      <c r="C680" s="88"/>
      <c r="D680" s="87" t="s">
        <v>719</v>
      </c>
      <c r="E680" s="87" t="s">
        <v>719</v>
      </c>
      <c r="F680" s="87" t="s">
        <v>719</v>
      </c>
      <c r="G680" s="88" t="s">
        <v>555</v>
      </c>
      <c r="H680" s="88">
        <v>29453</v>
      </c>
      <c r="I680" s="87" t="s">
        <v>1141</v>
      </c>
      <c r="J680" s="37">
        <f>VLOOKUP($H680,[1]EDA!$H$6:$BN$980,J$1,FALSE)</f>
        <v>0</v>
      </c>
      <c r="K680" s="36">
        <f>VLOOKUP($H680,[1]EDA!$H$6:$BN$980,K$1,FALSE)</f>
        <v>0</v>
      </c>
      <c r="L680" s="36">
        <f>VLOOKUP($H680,[1]EDA!$H$6:$BN$980,L$1,FALSE)</f>
        <v>0</v>
      </c>
      <c r="M680" s="36">
        <f>VLOOKUP($H680,[1]EDA!$H$6:$BN$980,M$1,FALSE)</f>
        <v>0</v>
      </c>
      <c r="N680" s="36">
        <f>VLOOKUP($H680,[1]EDA!$H$6:$BN$980,N$1,FALSE)</f>
        <v>0</v>
      </c>
      <c r="O680" s="36">
        <f>VLOOKUP($H680,[1]EDA!$H$6:$BN$980,O$1,FALSE)</f>
        <v>0</v>
      </c>
      <c r="P680" s="36">
        <f>VLOOKUP($H680,[1]EDA!$H$6:$BN$980,P$1,FALSE)</f>
        <v>0</v>
      </c>
      <c r="Q680" s="36">
        <f>VLOOKUP($H680,[1]EDA!$H$6:$BN$980,Q$1,FALSE)</f>
        <v>0</v>
      </c>
      <c r="R680" s="36">
        <f>VLOOKUP($H680,[1]EDA!$H$6:$BN$980,R$1,FALSE)</f>
        <v>0</v>
      </c>
      <c r="S680" s="36">
        <f>VLOOKUP($H680,[1]EDA!$H$6:$BN$980,S$1,FALSE)</f>
        <v>0</v>
      </c>
      <c r="T680" s="36">
        <f>VLOOKUP($H680,[1]EDA!$H$6:$BN$980,T$1,FALSE)</f>
        <v>0</v>
      </c>
      <c r="U680" s="36">
        <f>VLOOKUP($H680,[1]EDA!$H$6:$BN$980,U$1,FALSE)</f>
        <v>0</v>
      </c>
      <c r="V680" s="10">
        <f>VLOOKUP(H680,[1]EDA!$H$6:$BO$980,60,FALSE)</f>
        <v>0</v>
      </c>
      <c r="W680" s="10">
        <f t="shared" si="92"/>
        <v>0</v>
      </c>
      <c r="X680" s="17">
        <f t="shared" si="93"/>
        <v>0</v>
      </c>
      <c r="Y680" s="36">
        <f>VLOOKUP($H680,[2]EDA!$H$6:$AY$980,Y$1,FALSE)</f>
        <v>0</v>
      </c>
      <c r="Z680" s="36">
        <f>VLOOKUP($H680,[2]EDA!$H$6:$AY$980,Z$1,FALSE)</f>
        <v>0</v>
      </c>
      <c r="AA680" s="36">
        <f>VLOOKUP($H680,[2]EDA!$H$6:$AY$980,AA$1,FALSE)</f>
        <v>0</v>
      </c>
      <c r="AB680" s="36">
        <f>VLOOKUP($H680,[2]EDA!$H$6:$AY$980,AB$1,FALSE)</f>
        <v>0</v>
      </c>
      <c r="AC680" s="36">
        <f>VLOOKUP($H680,[2]EDA!$H$6:$AY$980,AC$1,FALSE)</f>
        <v>0</v>
      </c>
      <c r="AD680" s="36">
        <f>VLOOKUP($H680,[2]EDA!$H$6:$AY$980,AD$1,FALSE)</f>
        <v>0</v>
      </c>
      <c r="AE680" s="36">
        <f>VLOOKUP($H680,[2]EDA!$H$6:$AY$980,AE$1,FALSE)</f>
        <v>0</v>
      </c>
      <c r="AF680" s="36">
        <f>VLOOKUP($H680,[2]EDA!$H$6:$AY$980,AF$1,FALSE)</f>
        <v>0</v>
      </c>
      <c r="AG680" s="36">
        <f>VLOOKUP($H680,[2]EDA!$H$6:$AY$980,AG$1,FALSE)</f>
        <v>0</v>
      </c>
      <c r="AH680" s="36">
        <f>VLOOKUP($H680,[2]EDA!$H$6:$AY$980,AH$1,FALSE)</f>
        <v>0</v>
      </c>
      <c r="AI680" s="36">
        <f>VLOOKUP($H680,[2]EDA!$H$6:$AY$980,AI$1,FALSE)</f>
        <v>0</v>
      </c>
      <c r="AJ680" s="36">
        <f>VLOOKUP($H680,[2]EDA!$H$6:$AY$980,AJ$1,FALSE)</f>
        <v>0</v>
      </c>
      <c r="AK680" s="20">
        <f>VLOOKUP(H680,[2]EDA!$H$6:$AZ$980,45,FALSE)</f>
        <v>0</v>
      </c>
      <c r="AL680" s="39">
        <f t="shared" si="94"/>
        <v>0</v>
      </c>
      <c r="AM680" s="17">
        <f t="shared" si="95"/>
        <v>0</v>
      </c>
      <c r="AN680" s="36">
        <f>VLOOKUP($H680,[3]IRA!$H$6:$BN$980,AN$1,FALSE)</f>
        <v>0</v>
      </c>
      <c r="AO680" s="36">
        <f>VLOOKUP($H680,[3]IRA!$H$6:$BN$980,AO$1,FALSE)</f>
        <v>0</v>
      </c>
      <c r="AP680" s="36">
        <f>VLOOKUP($H680,[3]IRA!$H$6:$BN$980,AP$1,FALSE)</f>
        <v>0</v>
      </c>
      <c r="AQ680" s="36">
        <f>VLOOKUP($H680,[3]IRA!$H$6:$BN$980,AQ$1,FALSE)</f>
        <v>0</v>
      </c>
      <c r="AR680" s="36">
        <f>VLOOKUP($H680,[3]IRA!$H$6:$BN$980,AR$1,FALSE)</f>
        <v>0</v>
      </c>
      <c r="AS680" s="36">
        <f>VLOOKUP($H680,[3]IRA!$H$6:$BN$980,AS$1,FALSE)</f>
        <v>0</v>
      </c>
      <c r="AT680" s="36">
        <f>VLOOKUP($H680,[3]IRA!$H$6:$BN$980,AT$1,FALSE)</f>
        <v>0</v>
      </c>
      <c r="AU680" s="36">
        <f>VLOOKUP($H680,[3]IRA!$H$6:$BN$980,AU$1,FALSE)</f>
        <v>0</v>
      </c>
      <c r="AV680" s="36">
        <f>VLOOKUP($H680,[3]IRA!$H$6:$BN$980,AV$1,FALSE)</f>
        <v>0</v>
      </c>
      <c r="AW680" s="36">
        <f>VLOOKUP($H680,[3]IRA!$H$6:$BN$980,AW$1,FALSE)</f>
        <v>0</v>
      </c>
      <c r="AX680" s="36">
        <f>VLOOKUP($H680,[3]IRA!$H$6:$BN$980,AX$1,FALSE)</f>
        <v>0</v>
      </c>
      <c r="AY680" s="36">
        <f>VLOOKUP($H680,[3]IRA!$H$6:$BN$980,AY$1,FALSE)</f>
        <v>0</v>
      </c>
      <c r="AZ680" s="20">
        <f>VLOOKUP(H680,[3]IRA!$H$6:$BO$980,60,FALSE)</f>
        <v>0</v>
      </c>
      <c r="BA680" s="20">
        <f t="shared" si="96"/>
        <v>0</v>
      </c>
      <c r="BB680" s="17">
        <f t="shared" si="97"/>
        <v>0</v>
      </c>
      <c r="BC680" s="36">
        <f>VLOOKUP($H680,[4]IRA!$H$7:$CS$981,BC$1,FALSE)</f>
        <v>0</v>
      </c>
      <c r="BD680" s="36">
        <f>VLOOKUP($H680,[4]IRA!$H$7:$CS$981,BD$1,FALSE)</f>
        <v>0</v>
      </c>
      <c r="BE680" s="36">
        <f>VLOOKUP($H680,[4]IRA!$H$7:$CS$981,BE$1,FALSE)</f>
        <v>0</v>
      </c>
      <c r="BF680" s="36">
        <f>VLOOKUP($H680,[4]IRA!$H$7:$CS$981,BF$1,FALSE)</f>
        <v>0</v>
      </c>
      <c r="BG680" s="36">
        <f>VLOOKUP($H680,[4]IRA!$H$7:$CS$981,BG$1,FALSE)</f>
        <v>0</v>
      </c>
      <c r="BH680" s="36">
        <f>VLOOKUP($H680,[4]IRA!$H$7:$CS$981,BH$1,FALSE)</f>
        <v>0</v>
      </c>
      <c r="BI680" s="36">
        <f>VLOOKUP($H680,[4]IRA!$H$7:$CS$981,BI$1,FALSE)</f>
        <v>0</v>
      </c>
      <c r="BJ680" s="36">
        <f>VLOOKUP($H680,[4]IRA!$H$7:$CS$981,BJ$1,FALSE)</f>
        <v>0</v>
      </c>
      <c r="BK680" s="36">
        <f>VLOOKUP($H680,[4]IRA!$H$7:$CS$981,BK$1,FALSE)</f>
        <v>0</v>
      </c>
      <c r="BL680" s="36">
        <f>VLOOKUP($H680,[4]IRA!$H$7:$CS$981,BL$1,FALSE)</f>
        <v>0</v>
      </c>
      <c r="BM680" s="36">
        <f>VLOOKUP($H680,[4]IRA!$H$7:$CS$981,BM$1,FALSE)</f>
        <v>0</v>
      </c>
      <c r="BN680" s="36">
        <f>VLOOKUP($H680,[4]IRA!$H$7:$CS$981,BN$1,FALSE)</f>
        <v>0</v>
      </c>
      <c r="BO680" s="10">
        <f>VLOOKUP(H680,[4]IRA!$H$7:$CS$981,90,FALSE)</f>
        <v>0</v>
      </c>
      <c r="BP680" s="10">
        <f t="shared" si="98"/>
        <v>0</v>
      </c>
      <c r="BQ680" s="17">
        <f t="shared" si="99"/>
        <v>0</v>
      </c>
    </row>
    <row r="681" spans="1:69" x14ac:dyDescent="0.3">
      <c r="A681" s="87" t="s">
        <v>2</v>
      </c>
      <c r="B681" s="87" t="s">
        <v>93</v>
      </c>
      <c r="C681" s="88"/>
      <c r="D681" s="87" t="s">
        <v>719</v>
      </c>
      <c r="E681" s="87" t="s">
        <v>719</v>
      </c>
      <c r="F681" s="87" t="s">
        <v>719</v>
      </c>
      <c r="G681" s="88" t="s">
        <v>549</v>
      </c>
      <c r="H681" s="88">
        <v>29464</v>
      </c>
      <c r="I681" s="87" t="s">
        <v>1142</v>
      </c>
      <c r="J681" s="37">
        <f>VLOOKUP($H681,[1]EDA!$H$6:$BN$980,J$1,FALSE)</f>
        <v>0</v>
      </c>
      <c r="K681" s="36">
        <f>VLOOKUP($H681,[1]EDA!$H$6:$BN$980,K$1,FALSE)</f>
        <v>0</v>
      </c>
      <c r="L681" s="36">
        <f>VLOOKUP($H681,[1]EDA!$H$6:$BN$980,L$1,FALSE)</f>
        <v>0</v>
      </c>
      <c r="M681" s="36">
        <f>VLOOKUP($H681,[1]EDA!$H$6:$BN$980,M$1,FALSE)</f>
        <v>0</v>
      </c>
      <c r="N681" s="36">
        <f>VLOOKUP($H681,[1]EDA!$H$6:$BN$980,N$1,FALSE)</f>
        <v>0</v>
      </c>
      <c r="O681" s="36">
        <f>VLOOKUP($H681,[1]EDA!$H$6:$BN$980,O$1,FALSE)</f>
        <v>0</v>
      </c>
      <c r="P681" s="36">
        <f>VLOOKUP($H681,[1]EDA!$H$6:$BN$980,P$1,FALSE)</f>
        <v>0</v>
      </c>
      <c r="Q681" s="36">
        <f>VLOOKUP($H681,[1]EDA!$H$6:$BN$980,Q$1,FALSE)</f>
        <v>0</v>
      </c>
      <c r="R681" s="36">
        <f>VLOOKUP($H681,[1]EDA!$H$6:$BN$980,R$1,FALSE)</f>
        <v>0</v>
      </c>
      <c r="S681" s="36">
        <f>VLOOKUP($H681,[1]EDA!$H$6:$BN$980,S$1,FALSE)</f>
        <v>0</v>
      </c>
      <c r="T681" s="36">
        <f>VLOOKUP($H681,[1]EDA!$H$6:$BN$980,T$1,FALSE)</f>
        <v>0</v>
      </c>
      <c r="U681" s="36">
        <f>VLOOKUP($H681,[1]EDA!$H$6:$BN$980,U$1,FALSE)</f>
        <v>0</v>
      </c>
      <c r="V681" s="10">
        <f>VLOOKUP(H681,[1]EDA!$H$6:$BO$980,60,FALSE)</f>
        <v>0</v>
      </c>
      <c r="W681" s="10">
        <f t="shared" si="92"/>
        <v>0</v>
      </c>
      <c r="X681" s="17">
        <f t="shared" si="93"/>
        <v>0</v>
      </c>
      <c r="Y681" s="36">
        <f>VLOOKUP($H681,[2]EDA!$H$6:$AY$980,Y$1,FALSE)</f>
        <v>0</v>
      </c>
      <c r="Z681" s="36">
        <f>VLOOKUP($H681,[2]EDA!$H$6:$AY$980,Z$1,FALSE)</f>
        <v>0</v>
      </c>
      <c r="AA681" s="36">
        <f>VLOOKUP($H681,[2]EDA!$H$6:$AY$980,AA$1,FALSE)</f>
        <v>0</v>
      </c>
      <c r="AB681" s="36">
        <f>VLOOKUP($H681,[2]EDA!$H$6:$AY$980,AB$1,FALSE)</f>
        <v>0</v>
      </c>
      <c r="AC681" s="36">
        <f>VLOOKUP($H681,[2]EDA!$H$6:$AY$980,AC$1,FALSE)</f>
        <v>0</v>
      </c>
      <c r="AD681" s="36">
        <f>VLOOKUP($H681,[2]EDA!$H$6:$AY$980,AD$1,FALSE)</f>
        <v>0</v>
      </c>
      <c r="AE681" s="36">
        <f>VLOOKUP($H681,[2]EDA!$H$6:$AY$980,AE$1,FALSE)</f>
        <v>0</v>
      </c>
      <c r="AF681" s="36">
        <f>VLOOKUP($H681,[2]EDA!$H$6:$AY$980,AF$1,FALSE)</f>
        <v>0</v>
      </c>
      <c r="AG681" s="36">
        <f>VLOOKUP($H681,[2]EDA!$H$6:$AY$980,AG$1,FALSE)</f>
        <v>0</v>
      </c>
      <c r="AH681" s="36">
        <f>VLOOKUP($H681,[2]EDA!$H$6:$AY$980,AH$1,FALSE)</f>
        <v>0</v>
      </c>
      <c r="AI681" s="36">
        <f>VLOOKUP($H681,[2]EDA!$H$6:$AY$980,AI$1,FALSE)</f>
        <v>0</v>
      </c>
      <c r="AJ681" s="36">
        <f>VLOOKUP($H681,[2]EDA!$H$6:$AY$980,AJ$1,FALSE)</f>
        <v>0</v>
      </c>
      <c r="AK681" s="20">
        <f>VLOOKUP(H681,[2]EDA!$H$6:$AZ$980,45,FALSE)</f>
        <v>0</v>
      </c>
      <c r="AL681" s="39">
        <f t="shared" si="94"/>
        <v>0</v>
      </c>
      <c r="AM681" s="17">
        <f t="shared" si="95"/>
        <v>0</v>
      </c>
      <c r="AN681" s="36">
        <f>VLOOKUP($H681,[3]IRA!$H$6:$BN$980,AN$1,FALSE)</f>
        <v>0</v>
      </c>
      <c r="AO681" s="36">
        <f>VLOOKUP($H681,[3]IRA!$H$6:$BN$980,AO$1,FALSE)</f>
        <v>0</v>
      </c>
      <c r="AP681" s="36">
        <f>VLOOKUP($H681,[3]IRA!$H$6:$BN$980,AP$1,FALSE)</f>
        <v>0</v>
      </c>
      <c r="AQ681" s="36">
        <f>VLOOKUP($H681,[3]IRA!$H$6:$BN$980,AQ$1,FALSE)</f>
        <v>0</v>
      </c>
      <c r="AR681" s="36">
        <f>VLOOKUP($H681,[3]IRA!$H$6:$BN$980,AR$1,FALSE)</f>
        <v>0</v>
      </c>
      <c r="AS681" s="36">
        <f>VLOOKUP($H681,[3]IRA!$H$6:$BN$980,AS$1,FALSE)</f>
        <v>0</v>
      </c>
      <c r="AT681" s="36">
        <f>VLOOKUP($H681,[3]IRA!$H$6:$BN$980,AT$1,FALSE)</f>
        <v>0</v>
      </c>
      <c r="AU681" s="36">
        <f>VLOOKUP($H681,[3]IRA!$H$6:$BN$980,AU$1,FALSE)</f>
        <v>0</v>
      </c>
      <c r="AV681" s="36">
        <f>VLOOKUP($H681,[3]IRA!$H$6:$BN$980,AV$1,FALSE)</f>
        <v>0</v>
      </c>
      <c r="AW681" s="36">
        <f>VLOOKUP($H681,[3]IRA!$H$6:$BN$980,AW$1,FALSE)</f>
        <v>0</v>
      </c>
      <c r="AX681" s="36">
        <f>VLOOKUP($H681,[3]IRA!$H$6:$BN$980,AX$1,FALSE)</f>
        <v>0</v>
      </c>
      <c r="AY681" s="36">
        <f>VLOOKUP($H681,[3]IRA!$H$6:$BN$980,AY$1,FALSE)</f>
        <v>0</v>
      </c>
      <c r="AZ681" s="20">
        <f>VLOOKUP(H681,[3]IRA!$H$6:$BO$980,60,FALSE)</f>
        <v>0</v>
      </c>
      <c r="BA681" s="20">
        <f t="shared" si="96"/>
        <v>0</v>
      </c>
      <c r="BB681" s="17">
        <f t="shared" si="97"/>
        <v>0</v>
      </c>
      <c r="BC681" s="36">
        <f>VLOOKUP($H681,[4]IRA!$H$7:$CS$981,BC$1,FALSE)</f>
        <v>0</v>
      </c>
      <c r="BD681" s="36">
        <f>VLOOKUP($H681,[4]IRA!$H$7:$CS$981,BD$1,FALSE)</f>
        <v>0</v>
      </c>
      <c r="BE681" s="36">
        <f>VLOOKUP($H681,[4]IRA!$H$7:$CS$981,BE$1,FALSE)</f>
        <v>0</v>
      </c>
      <c r="BF681" s="36">
        <f>VLOOKUP($H681,[4]IRA!$H$7:$CS$981,BF$1,FALSE)</f>
        <v>0</v>
      </c>
      <c r="BG681" s="36">
        <f>VLOOKUP($H681,[4]IRA!$H$7:$CS$981,BG$1,FALSE)</f>
        <v>0</v>
      </c>
      <c r="BH681" s="36">
        <f>VLOOKUP($H681,[4]IRA!$H$7:$CS$981,BH$1,FALSE)</f>
        <v>0</v>
      </c>
      <c r="BI681" s="36">
        <f>VLOOKUP($H681,[4]IRA!$H$7:$CS$981,BI$1,FALSE)</f>
        <v>0</v>
      </c>
      <c r="BJ681" s="36">
        <f>VLOOKUP($H681,[4]IRA!$H$7:$CS$981,BJ$1,FALSE)</f>
        <v>0</v>
      </c>
      <c r="BK681" s="36">
        <f>VLOOKUP($H681,[4]IRA!$H$7:$CS$981,BK$1,FALSE)</f>
        <v>0</v>
      </c>
      <c r="BL681" s="36">
        <f>VLOOKUP($H681,[4]IRA!$H$7:$CS$981,BL$1,FALSE)</f>
        <v>0</v>
      </c>
      <c r="BM681" s="36">
        <f>VLOOKUP($H681,[4]IRA!$H$7:$CS$981,BM$1,FALSE)</f>
        <v>0</v>
      </c>
      <c r="BN681" s="36">
        <f>VLOOKUP($H681,[4]IRA!$H$7:$CS$981,BN$1,FALSE)</f>
        <v>0</v>
      </c>
      <c r="BO681" s="10">
        <f>VLOOKUP(H681,[4]IRA!$H$7:$CS$981,90,FALSE)</f>
        <v>0</v>
      </c>
      <c r="BP681" s="10">
        <f t="shared" si="98"/>
        <v>0</v>
      </c>
      <c r="BQ681" s="17">
        <f t="shared" si="99"/>
        <v>0</v>
      </c>
    </row>
    <row r="682" spans="1:69" x14ac:dyDescent="0.3">
      <c r="A682" s="87" t="s">
        <v>2</v>
      </c>
      <c r="B682" s="87" t="s">
        <v>93</v>
      </c>
      <c r="C682" s="88"/>
      <c r="D682" s="87" t="s">
        <v>719</v>
      </c>
      <c r="E682" s="87" t="s">
        <v>719</v>
      </c>
      <c r="F682" s="87" t="s">
        <v>719</v>
      </c>
      <c r="G682" s="88" t="s">
        <v>555</v>
      </c>
      <c r="H682" s="88">
        <v>29510</v>
      </c>
      <c r="I682" s="87" t="s">
        <v>1143</v>
      </c>
      <c r="J682" s="37">
        <f>VLOOKUP($H682,[1]EDA!$H$6:$BN$980,J$1,FALSE)</f>
        <v>0</v>
      </c>
      <c r="K682" s="36">
        <f>VLOOKUP($H682,[1]EDA!$H$6:$BN$980,K$1,FALSE)</f>
        <v>0</v>
      </c>
      <c r="L682" s="36">
        <f>VLOOKUP($H682,[1]EDA!$H$6:$BN$980,L$1,FALSE)</f>
        <v>0</v>
      </c>
      <c r="M682" s="36">
        <f>VLOOKUP($H682,[1]EDA!$H$6:$BN$980,M$1,FALSE)</f>
        <v>0</v>
      </c>
      <c r="N682" s="36">
        <f>VLOOKUP($H682,[1]EDA!$H$6:$BN$980,N$1,FALSE)</f>
        <v>0</v>
      </c>
      <c r="O682" s="36">
        <f>VLOOKUP($H682,[1]EDA!$H$6:$BN$980,O$1,FALSE)</f>
        <v>0</v>
      </c>
      <c r="P682" s="36">
        <f>VLOOKUP($H682,[1]EDA!$H$6:$BN$980,P$1,FALSE)</f>
        <v>0</v>
      </c>
      <c r="Q682" s="36">
        <f>VLOOKUP($H682,[1]EDA!$H$6:$BN$980,Q$1,FALSE)</f>
        <v>0</v>
      </c>
      <c r="R682" s="36">
        <f>VLOOKUP($H682,[1]EDA!$H$6:$BN$980,R$1,FALSE)</f>
        <v>0</v>
      </c>
      <c r="S682" s="36">
        <f>VLOOKUP($H682,[1]EDA!$H$6:$BN$980,S$1,FALSE)</f>
        <v>0</v>
      </c>
      <c r="T682" s="36">
        <f>VLOOKUP($H682,[1]EDA!$H$6:$BN$980,T$1,FALSE)</f>
        <v>0</v>
      </c>
      <c r="U682" s="36">
        <f>VLOOKUP($H682,[1]EDA!$H$6:$BN$980,U$1,FALSE)</f>
        <v>0</v>
      </c>
      <c r="V682" s="10">
        <f>VLOOKUP(H682,[1]EDA!$H$6:$BO$980,60,FALSE)</f>
        <v>0</v>
      </c>
      <c r="W682" s="10">
        <f t="shared" si="92"/>
        <v>0</v>
      </c>
      <c r="X682" s="17">
        <f t="shared" si="93"/>
        <v>0</v>
      </c>
      <c r="Y682" s="36">
        <f>VLOOKUP($H682,[2]EDA!$H$6:$AY$980,Y$1,FALSE)</f>
        <v>0</v>
      </c>
      <c r="Z682" s="36">
        <f>VLOOKUP($H682,[2]EDA!$H$6:$AY$980,Z$1,FALSE)</f>
        <v>0</v>
      </c>
      <c r="AA682" s="36">
        <f>VLOOKUP($H682,[2]EDA!$H$6:$AY$980,AA$1,FALSE)</f>
        <v>0</v>
      </c>
      <c r="AB682" s="36">
        <f>VLOOKUP($H682,[2]EDA!$H$6:$AY$980,AB$1,FALSE)</f>
        <v>0</v>
      </c>
      <c r="AC682" s="36">
        <f>VLOOKUP($H682,[2]EDA!$H$6:$AY$980,AC$1,FALSE)</f>
        <v>0</v>
      </c>
      <c r="AD682" s="36">
        <f>VLOOKUP($H682,[2]EDA!$H$6:$AY$980,AD$1,FALSE)</f>
        <v>0</v>
      </c>
      <c r="AE682" s="36">
        <f>VLOOKUP($H682,[2]EDA!$H$6:$AY$980,AE$1,FALSE)</f>
        <v>0</v>
      </c>
      <c r="AF682" s="36">
        <f>VLOOKUP($H682,[2]EDA!$H$6:$AY$980,AF$1,FALSE)</f>
        <v>0</v>
      </c>
      <c r="AG682" s="36">
        <f>VLOOKUP($H682,[2]EDA!$H$6:$AY$980,AG$1,FALSE)</f>
        <v>0</v>
      </c>
      <c r="AH682" s="36">
        <f>VLOOKUP($H682,[2]EDA!$H$6:$AY$980,AH$1,FALSE)</f>
        <v>0</v>
      </c>
      <c r="AI682" s="36">
        <f>VLOOKUP($H682,[2]EDA!$H$6:$AY$980,AI$1,FALSE)</f>
        <v>0</v>
      </c>
      <c r="AJ682" s="36">
        <f>VLOOKUP($H682,[2]EDA!$H$6:$AY$980,AJ$1,FALSE)</f>
        <v>0</v>
      </c>
      <c r="AK682" s="20">
        <f>VLOOKUP(H682,[2]EDA!$H$6:$AZ$980,45,FALSE)</f>
        <v>0</v>
      </c>
      <c r="AL682" s="39">
        <f t="shared" si="94"/>
        <v>0</v>
      </c>
      <c r="AM682" s="17">
        <f t="shared" si="95"/>
        <v>0</v>
      </c>
      <c r="AN682" s="36">
        <f>VLOOKUP($H682,[3]IRA!$H$6:$BN$980,AN$1,FALSE)</f>
        <v>0</v>
      </c>
      <c r="AO682" s="36">
        <f>VLOOKUP($H682,[3]IRA!$H$6:$BN$980,AO$1,FALSE)</f>
        <v>0</v>
      </c>
      <c r="AP682" s="36">
        <f>VLOOKUP($H682,[3]IRA!$H$6:$BN$980,AP$1,FALSE)</f>
        <v>0</v>
      </c>
      <c r="AQ682" s="36">
        <f>VLOOKUP($H682,[3]IRA!$H$6:$BN$980,AQ$1,FALSE)</f>
        <v>0</v>
      </c>
      <c r="AR682" s="36">
        <f>VLOOKUP($H682,[3]IRA!$H$6:$BN$980,AR$1,FALSE)</f>
        <v>0</v>
      </c>
      <c r="AS682" s="36">
        <f>VLOOKUP($H682,[3]IRA!$H$6:$BN$980,AS$1,FALSE)</f>
        <v>0</v>
      </c>
      <c r="AT682" s="36">
        <f>VLOOKUP($H682,[3]IRA!$H$6:$BN$980,AT$1,FALSE)</f>
        <v>0</v>
      </c>
      <c r="AU682" s="36">
        <f>VLOOKUP($H682,[3]IRA!$H$6:$BN$980,AU$1,FALSE)</f>
        <v>0</v>
      </c>
      <c r="AV682" s="36">
        <f>VLOOKUP($H682,[3]IRA!$H$6:$BN$980,AV$1,FALSE)</f>
        <v>0</v>
      </c>
      <c r="AW682" s="36">
        <f>VLOOKUP($H682,[3]IRA!$H$6:$BN$980,AW$1,FALSE)</f>
        <v>0</v>
      </c>
      <c r="AX682" s="36">
        <f>VLOOKUP($H682,[3]IRA!$H$6:$BN$980,AX$1,FALSE)</f>
        <v>0</v>
      </c>
      <c r="AY682" s="36">
        <f>VLOOKUP($H682,[3]IRA!$H$6:$BN$980,AY$1,FALSE)</f>
        <v>0</v>
      </c>
      <c r="AZ682" s="20">
        <f>VLOOKUP(H682,[3]IRA!$H$6:$BO$980,60,FALSE)</f>
        <v>0</v>
      </c>
      <c r="BA682" s="20">
        <f t="shared" si="96"/>
        <v>0</v>
      </c>
      <c r="BB682" s="17">
        <f t="shared" si="97"/>
        <v>0</v>
      </c>
      <c r="BC682" s="36">
        <f>VLOOKUP($H682,[4]IRA!$H$7:$CS$981,BC$1,FALSE)</f>
        <v>0</v>
      </c>
      <c r="BD682" s="36">
        <f>VLOOKUP($H682,[4]IRA!$H$7:$CS$981,BD$1,FALSE)</f>
        <v>0</v>
      </c>
      <c r="BE682" s="36">
        <f>VLOOKUP($H682,[4]IRA!$H$7:$CS$981,BE$1,FALSE)</f>
        <v>0</v>
      </c>
      <c r="BF682" s="36">
        <f>VLOOKUP($H682,[4]IRA!$H$7:$CS$981,BF$1,FALSE)</f>
        <v>0</v>
      </c>
      <c r="BG682" s="36">
        <f>VLOOKUP($H682,[4]IRA!$H$7:$CS$981,BG$1,FALSE)</f>
        <v>0</v>
      </c>
      <c r="BH682" s="36">
        <f>VLOOKUP($H682,[4]IRA!$H$7:$CS$981,BH$1,FALSE)</f>
        <v>0</v>
      </c>
      <c r="BI682" s="36">
        <f>VLOOKUP($H682,[4]IRA!$H$7:$CS$981,BI$1,FALSE)</f>
        <v>0</v>
      </c>
      <c r="BJ682" s="36">
        <f>VLOOKUP($H682,[4]IRA!$H$7:$CS$981,BJ$1,FALSE)</f>
        <v>0</v>
      </c>
      <c r="BK682" s="36">
        <f>VLOOKUP($H682,[4]IRA!$H$7:$CS$981,BK$1,FALSE)</f>
        <v>0</v>
      </c>
      <c r="BL682" s="36">
        <f>VLOOKUP($H682,[4]IRA!$H$7:$CS$981,BL$1,FALSE)</f>
        <v>0</v>
      </c>
      <c r="BM682" s="36">
        <f>VLOOKUP($H682,[4]IRA!$H$7:$CS$981,BM$1,FALSE)</f>
        <v>0</v>
      </c>
      <c r="BN682" s="36">
        <f>VLOOKUP($H682,[4]IRA!$H$7:$CS$981,BN$1,FALSE)</f>
        <v>0</v>
      </c>
      <c r="BO682" s="10">
        <f>VLOOKUP(H682,[4]IRA!$H$7:$CS$981,90,FALSE)</f>
        <v>0</v>
      </c>
      <c r="BP682" s="10">
        <f t="shared" si="98"/>
        <v>0</v>
      </c>
      <c r="BQ682" s="17">
        <f t="shared" si="99"/>
        <v>0</v>
      </c>
    </row>
    <row r="683" spans="1:69" x14ac:dyDescent="0.3">
      <c r="A683" s="87" t="s">
        <v>2</v>
      </c>
      <c r="B683" s="87" t="s">
        <v>228</v>
      </c>
      <c r="C683" s="88"/>
      <c r="D683" s="87" t="s">
        <v>719</v>
      </c>
      <c r="E683" s="87" t="s">
        <v>719</v>
      </c>
      <c r="F683" s="87" t="s">
        <v>719</v>
      </c>
      <c r="G683" s="88" t="s">
        <v>555</v>
      </c>
      <c r="H683" s="88">
        <v>29677</v>
      </c>
      <c r="I683" s="87" t="s">
        <v>1144</v>
      </c>
      <c r="J683" s="37">
        <f>VLOOKUP($H683,[1]EDA!$H$6:$BN$980,J$1,FALSE)</f>
        <v>0</v>
      </c>
      <c r="K683" s="36">
        <f>VLOOKUP($H683,[1]EDA!$H$6:$BN$980,K$1,FALSE)</f>
        <v>0</v>
      </c>
      <c r="L683" s="36">
        <f>VLOOKUP($H683,[1]EDA!$H$6:$BN$980,L$1,FALSE)</f>
        <v>0</v>
      </c>
      <c r="M683" s="36">
        <f>VLOOKUP($H683,[1]EDA!$H$6:$BN$980,M$1,FALSE)</f>
        <v>0</v>
      </c>
      <c r="N683" s="36">
        <f>VLOOKUP($H683,[1]EDA!$H$6:$BN$980,N$1,FALSE)</f>
        <v>0</v>
      </c>
      <c r="O683" s="36">
        <f>VLOOKUP($H683,[1]EDA!$H$6:$BN$980,O$1,FALSE)</f>
        <v>0</v>
      </c>
      <c r="P683" s="36">
        <f>VLOOKUP($H683,[1]EDA!$H$6:$BN$980,P$1,FALSE)</f>
        <v>0</v>
      </c>
      <c r="Q683" s="36">
        <f>VLOOKUP($H683,[1]EDA!$H$6:$BN$980,Q$1,FALSE)</f>
        <v>0</v>
      </c>
      <c r="R683" s="36">
        <f>VLOOKUP($H683,[1]EDA!$H$6:$BN$980,R$1,FALSE)</f>
        <v>0</v>
      </c>
      <c r="S683" s="36">
        <f>VLOOKUP($H683,[1]EDA!$H$6:$BN$980,S$1,FALSE)</f>
        <v>0</v>
      </c>
      <c r="T683" s="36">
        <f>VLOOKUP($H683,[1]EDA!$H$6:$BN$980,T$1,FALSE)</f>
        <v>0</v>
      </c>
      <c r="U683" s="36">
        <f>VLOOKUP($H683,[1]EDA!$H$6:$BN$980,U$1,FALSE)</f>
        <v>0</v>
      </c>
      <c r="V683" s="10">
        <f>VLOOKUP(H683,[1]EDA!$H$6:$BO$980,60,FALSE)</f>
        <v>0</v>
      </c>
      <c r="W683" s="10">
        <f t="shared" si="92"/>
        <v>0</v>
      </c>
      <c r="X683" s="17">
        <f t="shared" si="93"/>
        <v>0</v>
      </c>
      <c r="Y683" s="36">
        <f>VLOOKUP($H683,[2]EDA!$H$6:$AY$980,Y$1,FALSE)</f>
        <v>0</v>
      </c>
      <c r="Z683" s="36">
        <f>VLOOKUP($H683,[2]EDA!$H$6:$AY$980,Z$1,FALSE)</f>
        <v>0</v>
      </c>
      <c r="AA683" s="36">
        <f>VLOOKUP($H683,[2]EDA!$H$6:$AY$980,AA$1,FALSE)</f>
        <v>0</v>
      </c>
      <c r="AB683" s="36">
        <f>VLOOKUP($H683,[2]EDA!$H$6:$AY$980,AB$1,FALSE)</f>
        <v>0</v>
      </c>
      <c r="AC683" s="36">
        <f>VLOOKUP($H683,[2]EDA!$H$6:$AY$980,AC$1,FALSE)</f>
        <v>0</v>
      </c>
      <c r="AD683" s="36">
        <f>VLOOKUP($H683,[2]EDA!$H$6:$AY$980,AD$1,FALSE)</f>
        <v>0</v>
      </c>
      <c r="AE683" s="36">
        <f>VLOOKUP($H683,[2]EDA!$H$6:$AY$980,AE$1,FALSE)</f>
        <v>0</v>
      </c>
      <c r="AF683" s="36">
        <f>VLOOKUP($H683,[2]EDA!$H$6:$AY$980,AF$1,FALSE)</f>
        <v>0</v>
      </c>
      <c r="AG683" s="36">
        <f>VLOOKUP($H683,[2]EDA!$H$6:$AY$980,AG$1,FALSE)</f>
        <v>0</v>
      </c>
      <c r="AH683" s="36">
        <f>VLOOKUP($H683,[2]EDA!$H$6:$AY$980,AH$1,FALSE)</f>
        <v>0</v>
      </c>
      <c r="AI683" s="36">
        <f>VLOOKUP($H683,[2]EDA!$H$6:$AY$980,AI$1,FALSE)</f>
        <v>0</v>
      </c>
      <c r="AJ683" s="36">
        <f>VLOOKUP($H683,[2]EDA!$H$6:$AY$980,AJ$1,FALSE)</f>
        <v>0</v>
      </c>
      <c r="AK683" s="20">
        <f>VLOOKUP(H683,[2]EDA!$H$6:$AZ$980,45,FALSE)</f>
        <v>0</v>
      </c>
      <c r="AL683" s="39">
        <f t="shared" si="94"/>
        <v>0</v>
      </c>
      <c r="AM683" s="17">
        <f t="shared" si="95"/>
        <v>0</v>
      </c>
      <c r="AN683" s="36">
        <f>VLOOKUP($H683,[3]IRA!$H$6:$BN$980,AN$1,FALSE)</f>
        <v>0</v>
      </c>
      <c r="AO683" s="36">
        <f>VLOOKUP($H683,[3]IRA!$H$6:$BN$980,AO$1,FALSE)</f>
        <v>0</v>
      </c>
      <c r="AP683" s="36">
        <f>VLOOKUP($H683,[3]IRA!$H$6:$BN$980,AP$1,FALSE)</f>
        <v>0</v>
      </c>
      <c r="AQ683" s="36">
        <f>VLOOKUP($H683,[3]IRA!$H$6:$BN$980,AQ$1,FALSE)</f>
        <v>0</v>
      </c>
      <c r="AR683" s="36">
        <f>VLOOKUP($H683,[3]IRA!$H$6:$BN$980,AR$1,FALSE)</f>
        <v>0</v>
      </c>
      <c r="AS683" s="36">
        <f>VLOOKUP($H683,[3]IRA!$H$6:$BN$980,AS$1,FALSE)</f>
        <v>0</v>
      </c>
      <c r="AT683" s="36">
        <f>VLOOKUP($H683,[3]IRA!$H$6:$BN$980,AT$1,FALSE)</f>
        <v>0</v>
      </c>
      <c r="AU683" s="36">
        <f>VLOOKUP($H683,[3]IRA!$H$6:$BN$980,AU$1,FALSE)</f>
        <v>0</v>
      </c>
      <c r="AV683" s="36">
        <f>VLOOKUP($H683,[3]IRA!$H$6:$BN$980,AV$1,FALSE)</f>
        <v>0</v>
      </c>
      <c r="AW683" s="36">
        <f>VLOOKUP($H683,[3]IRA!$H$6:$BN$980,AW$1,FALSE)</f>
        <v>0</v>
      </c>
      <c r="AX683" s="36">
        <f>VLOOKUP($H683,[3]IRA!$H$6:$BN$980,AX$1,FALSE)</f>
        <v>0</v>
      </c>
      <c r="AY683" s="36">
        <f>VLOOKUP($H683,[3]IRA!$H$6:$BN$980,AY$1,FALSE)</f>
        <v>0</v>
      </c>
      <c r="AZ683" s="20">
        <f>VLOOKUP(H683,[3]IRA!$H$6:$BO$980,60,FALSE)</f>
        <v>0</v>
      </c>
      <c r="BA683" s="20">
        <f t="shared" si="96"/>
        <v>0</v>
      </c>
      <c r="BB683" s="17">
        <f t="shared" si="97"/>
        <v>0</v>
      </c>
      <c r="BC683" s="36">
        <f>VLOOKUP($H683,[4]IRA!$H$7:$CS$981,BC$1,FALSE)</f>
        <v>0</v>
      </c>
      <c r="BD683" s="36">
        <f>VLOOKUP($H683,[4]IRA!$H$7:$CS$981,BD$1,FALSE)</f>
        <v>0</v>
      </c>
      <c r="BE683" s="36">
        <f>VLOOKUP($H683,[4]IRA!$H$7:$CS$981,BE$1,FALSE)</f>
        <v>0</v>
      </c>
      <c r="BF683" s="36">
        <f>VLOOKUP($H683,[4]IRA!$H$7:$CS$981,BF$1,FALSE)</f>
        <v>0</v>
      </c>
      <c r="BG683" s="36">
        <f>VLOOKUP($H683,[4]IRA!$H$7:$CS$981,BG$1,FALSE)</f>
        <v>0</v>
      </c>
      <c r="BH683" s="36">
        <f>VLOOKUP($H683,[4]IRA!$H$7:$CS$981,BH$1,FALSE)</f>
        <v>0</v>
      </c>
      <c r="BI683" s="36">
        <f>VLOOKUP($H683,[4]IRA!$H$7:$CS$981,BI$1,FALSE)</f>
        <v>0</v>
      </c>
      <c r="BJ683" s="36">
        <f>VLOOKUP($H683,[4]IRA!$H$7:$CS$981,BJ$1,FALSE)</f>
        <v>0</v>
      </c>
      <c r="BK683" s="36">
        <f>VLOOKUP($H683,[4]IRA!$H$7:$CS$981,BK$1,FALSE)</f>
        <v>0</v>
      </c>
      <c r="BL683" s="36">
        <f>VLOOKUP($H683,[4]IRA!$H$7:$CS$981,BL$1,FALSE)</f>
        <v>0</v>
      </c>
      <c r="BM683" s="36">
        <f>VLOOKUP($H683,[4]IRA!$H$7:$CS$981,BM$1,FALSE)</f>
        <v>0</v>
      </c>
      <c r="BN683" s="36">
        <f>VLOOKUP($H683,[4]IRA!$H$7:$CS$981,BN$1,FALSE)</f>
        <v>0</v>
      </c>
      <c r="BO683" s="10">
        <f>VLOOKUP(H683,[4]IRA!$H$7:$CS$981,90,FALSE)</f>
        <v>0</v>
      </c>
      <c r="BP683" s="10">
        <f t="shared" si="98"/>
        <v>0</v>
      </c>
      <c r="BQ683" s="17">
        <f t="shared" si="99"/>
        <v>0</v>
      </c>
    </row>
    <row r="684" spans="1:69" x14ac:dyDescent="0.3">
      <c r="A684" s="87" t="s">
        <v>2</v>
      </c>
      <c r="B684" s="87" t="s">
        <v>93</v>
      </c>
      <c r="C684" s="88"/>
      <c r="D684" s="87" t="s">
        <v>719</v>
      </c>
      <c r="E684" s="87" t="s">
        <v>719</v>
      </c>
      <c r="F684" s="87" t="s">
        <v>719</v>
      </c>
      <c r="G684" s="88" t="s">
        <v>555</v>
      </c>
      <c r="H684" s="88">
        <v>29768</v>
      </c>
      <c r="I684" s="87" t="s">
        <v>1145</v>
      </c>
      <c r="J684" s="37">
        <f>VLOOKUP($H684,[1]EDA!$H$6:$BN$980,J$1,FALSE)</f>
        <v>0</v>
      </c>
      <c r="K684" s="36">
        <f>VLOOKUP($H684,[1]EDA!$H$6:$BN$980,K$1,FALSE)</f>
        <v>0</v>
      </c>
      <c r="L684" s="36">
        <f>VLOOKUP($H684,[1]EDA!$H$6:$BN$980,L$1,FALSE)</f>
        <v>0</v>
      </c>
      <c r="M684" s="36">
        <f>VLOOKUP($H684,[1]EDA!$H$6:$BN$980,M$1,FALSE)</f>
        <v>0</v>
      </c>
      <c r="N684" s="36">
        <f>VLOOKUP($H684,[1]EDA!$H$6:$BN$980,N$1,FALSE)</f>
        <v>0</v>
      </c>
      <c r="O684" s="36">
        <f>VLOOKUP($H684,[1]EDA!$H$6:$BN$980,O$1,FALSE)</f>
        <v>0</v>
      </c>
      <c r="P684" s="36">
        <f>VLOOKUP($H684,[1]EDA!$H$6:$BN$980,P$1,FALSE)</f>
        <v>0</v>
      </c>
      <c r="Q684" s="36">
        <f>VLOOKUP($H684,[1]EDA!$H$6:$BN$980,Q$1,FALSE)</f>
        <v>0</v>
      </c>
      <c r="R684" s="36">
        <f>VLOOKUP($H684,[1]EDA!$H$6:$BN$980,R$1,FALSE)</f>
        <v>0</v>
      </c>
      <c r="S684" s="36">
        <f>VLOOKUP($H684,[1]EDA!$H$6:$BN$980,S$1,FALSE)</f>
        <v>0</v>
      </c>
      <c r="T684" s="36">
        <f>VLOOKUP($H684,[1]EDA!$H$6:$BN$980,T$1,FALSE)</f>
        <v>0</v>
      </c>
      <c r="U684" s="36">
        <f>VLOOKUP($H684,[1]EDA!$H$6:$BN$980,U$1,FALSE)</f>
        <v>0</v>
      </c>
      <c r="V684" s="10">
        <f>VLOOKUP(H684,[1]EDA!$H$6:$BO$980,60,FALSE)</f>
        <v>0</v>
      </c>
      <c r="W684" s="10">
        <f t="shared" si="92"/>
        <v>0</v>
      </c>
      <c r="X684" s="17">
        <f t="shared" si="93"/>
        <v>0</v>
      </c>
      <c r="Y684" s="36">
        <f>VLOOKUP($H684,[2]EDA!$H$6:$AY$980,Y$1,FALSE)</f>
        <v>0</v>
      </c>
      <c r="Z684" s="36">
        <f>VLOOKUP($H684,[2]EDA!$H$6:$AY$980,Z$1,FALSE)</f>
        <v>0</v>
      </c>
      <c r="AA684" s="36">
        <f>VLOOKUP($H684,[2]EDA!$H$6:$AY$980,AA$1,FALSE)</f>
        <v>0</v>
      </c>
      <c r="AB684" s="36">
        <f>VLOOKUP($H684,[2]EDA!$H$6:$AY$980,AB$1,FALSE)</f>
        <v>0</v>
      </c>
      <c r="AC684" s="36">
        <f>VLOOKUP($H684,[2]EDA!$H$6:$AY$980,AC$1,FALSE)</f>
        <v>0</v>
      </c>
      <c r="AD684" s="36">
        <f>VLOOKUP($H684,[2]EDA!$H$6:$AY$980,AD$1,FALSE)</f>
        <v>0</v>
      </c>
      <c r="AE684" s="36">
        <f>VLOOKUP($H684,[2]EDA!$H$6:$AY$980,AE$1,FALSE)</f>
        <v>0</v>
      </c>
      <c r="AF684" s="36">
        <f>VLOOKUP($H684,[2]EDA!$H$6:$AY$980,AF$1,FALSE)</f>
        <v>0</v>
      </c>
      <c r="AG684" s="36">
        <f>VLOOKUP($H684,[2]EDA!$H$6:$AY$980,AG$1,FALSE)</f>
        <v>0</v>
      </c>
      <c r="AH684" s="36">
        <f>VLOOKUP($H684,[2]EDA!$H$6:$AY$980,AH$1,FALSE)</f>
        <v>0</v>
      </c>
      <c r="AI684" s="36">
        <f>VLOOKUP($H684,[2]EDA!$H$6:$AY$980,AI$1,FALSE)</f>
        <v>0</v>
      </c>
      <c r="AJ684" s="36">
        <f>VLOOKUP($H684,[2]EDA!$H$6:$AY$980,AJ$1,FALSE)</f>
        <v>0</v>
      </c>
      <c r="AK684" s="20">
        <f>VLOOKUP(H684,[2]EDA!$H$6:$AZ$980,45,FALSE)</f>
        <v>0</v>
      </c>
      <c r="AL684" s="39">
        <f t="shared" si="94"/>
        <v>0</v>
      </c>
      <c r="AM684" s="17">
        <f t="shared" si="95"/>
        <v>0</v>
      </c>
      <c r="AN684" s="36">
        <f>VLOOKUP($H684,[3]IRA!$H$6:$BN$980,AN$1,FALSE)</f>
        <v>0</v>
      </c>
      <c r="AO684" s="36">
        <f>VLOOKUP($H684,[3]IRA!$H$6:$BN$980,AO$1,FALSE)</f>
        <v>0</v>
      </c>
      <c r="AP684" s="36">
        <f>VLOOKUP($H684,[3]IRA!$H$6:$BN$980,AP$1,FALSE)</f>
        <v>0</v>
      </c>
      <c r="AQ684" s="36">
        <f>VLOOKUP($H684,[3]IRA!$H$6:$BN$980,AQ$1,FALSE)</f>
        <v>0</v>
      </c>
      <c r="AR684" s="36">
        <f>VLOOKUP($H684,[3]IRA!$H$6:$BN$980,AR$1,FALSE)</f>
        <v>0</v>
      </c>
      <c r="AS684" s="36">
        <f>VLOOKUP($H684,[3]IRA!$H$6:$BN$980,AS$1,FALSE)</f>
        <v>0</v>
      </c>
      <c r="AT684" s="36">
        <f>VLOOKUP($H684,[3]IRA!$H$6:$BN$980,AT$1,FALSE)</f>
        <v>0</v>
      </c>
      <c r="AU684" s="36">
        <f>VLOOKUP($H684,[3]IRA!$H$6:$BN$980,AU$1,FALSE)</f>
        <v>0</v>
      </c>
      <c r="AV684" s="36">
        <f>VLOOKUP($H684,[3]IRA!$H$6:$BN$980,AV$1,FALSE)</f>
        <v>0</v>
      </c>
      <c r="AW684" s="36">
        <f>VLOOKUP($H684,[3]IRA!$H$6:$BN$980,AW$1,FALSE)</f>
        <v>0</v>
      </c>
      <c r="AX684" s="36">
        <f>VLOOKUP($H684,[3]IRA!$H$6:$BN$980,AX$1,FALSE)</f>
        <v>0</v>
      </c>
      <c r="AY684" s="36">
        <f>VLOOKUP($H684,[3]IRA!$H$6:$BN$980,AY$1,FALSE)</f>
        <v>0</v>
      </c>
      <c r="AZ684" s="20">
        <f>VLOOKUP(H684,[3]IRA!$H$6:$BO$980,60,FALSE)</f>
        <v>0</v>
      </c>
      <c r="BA684" s="20">
        <f t="shared" si="96"/>
        <v>0</v>
      </c>
      <c r="BB684" s="17">
        <f t="shared" si="97"/>
        <v>0</v>
      </c>
      <c r="BC684" s="36">
        <f>VLOOKUP($H684,[4]IRA!$H$7:$CS$981,BC$1,FALSE)</f>
        <v>0</v>
      </c>
      <c r="BD684" s="36">
        <f>VLOOKUP($H684,[4]IRA!$H$7:$CS$981,BD$1,FALSE)</f>
        <v>0</v>
      </c>
      <c r="BE684" s="36">
        <f>VLOOKUP($H684,[4]IRA!$H$7:$CS$981,BE$1,FALSE)</f>
        <v>0</v>
      </c>
      <c r="BF684" s="36">
        <f>VLOOKUP($H684,[4]IRA!$H$7:$CS$981,BF$1,FALSE)</f>
        <v>0</v>
      </c>
      <c r="BG684" s="36">
        <f>VLOOKUP($H684,[4]IRA!$H$7:$CS$981,BG$1,FALSE)</f>
        <v>0</v>
      </c>
      <c r="BH684" s="36">
        <f>VLOOKUP($H684,[4]IRA!$H$7:$CS$981,BH$1,FALSE)</f>
        <v>0</v>
      </c>
      <c r="BI684" s="36">
        <f>VLOOKUP($H684,[4]IRA!$H$7:$CS$981,BI$1,FALSE)</f>
        <v>0</v>
      </c>
      <c r="BJ684" s="36">
        <f>VLOOKUP($H684,[4]IRA!$H$7:$CS$981,BJ$1,FALSE)</f>
        <v>0</v>
      </c>
      <c r="BK684" s="36">
        <f>VLOOKUP($H684,[4]IRA!$H$7:$CS$981,BK$1,FALSE)</f>
        <v>0</v>
      </c>
      <c r="BL684" s="36">
        <f>VLOOKUP($H684,[4]IRA!$H$7:$CS$981,BL$1,FALSE)</f>
        <v>0</v>
      </c>
      <c r="BM684" s="36">
        <f>VLOOKUP($H684,[4]IRA!$H$7:$CS$981,BM$1,FALSE)</f>
        <v>0</v>
      </c>
      <c r="BN684" s="36">
        <f>VLOOKUP($H684,[4]IRA!$H$7:$CS$981,BN$1,FALSE)</f>
        <v>0</v>
      </c>
      <c r="BO684" s="10">
        <f>VLOOKUP(H684,[4]IRA!$H$7:$CS$981,90,FALSE)</f>
        <v>0</v>
      </c>
      <c r="BP684" s="10">
        <f t="shared" si="98"/>
        <v>0</v>
      </c>
      <c r="BQ684" s="17">
        <f t="shared" si="99"/>
        <v>0</v>
      </c>
    </row>
    <row r="685" spans="1:69" x14ac:dyDescent="0.3">
      <c r="A685" s="87" t="s">
        <v>2</v>
      </c>
      <c r="B685" s="87" t="s">
        <v>228</v>
      </c>
      <c r="C685" s="88"/>
      <c r="D685" s="87" t="s">
        <v>719</v>
      </c>
      <c r="E685" s="87" t="s">
        <v>719</v>
      </c>
      <c r="F685" s="87" t="s">
        <v>719</v>
      </c>
      <c r="G685" s="88" t="s">
        <v>555</v>
      </c>
      <c r="H685" s="88">
        <v>29779</v>
      </c>
      <c r="I685" s="87" t="s">
        <v>1111</v>
      </c>
      <c r="J685" s="37">
        <f>VLOOKUP($H685,[1]EDA!$H$6:$BN$980,J$1,FALSE)</f>
        <v>0</v>
      </c>
      <c r="K685" s="36">
        <f>VLOOKUP($H685,[1]EDA!$H$6:$BN$980,K$1,FALSE)</f>
        <v>0</v>
      </c>
      <c r="L685" s="36">
        <f>VLOOKUP($H685,[1]EDA!$H$6:$BN$980,L$1,FALSE)</f>
        <v>0</v>
      </c>
      <c r="M685" s="36">
        <f>VLOOKUP($H685,[1]EDA!$H$6:$BN$980,M$1,FALSE)</f>
        <v>0</v>
      </c>
      <c r="N685" s="36">
        <f>VLOOKUP($H685,[1]EDA!$H$6:$BN$980,N$1,FALSE)</f>
        <v>0</v>
      </c>
      <c r="O685" s="36">
        <f>VLOOKUP($H685,[1]EDA!$H$6:$BN$980,O$1,FALSE)</f>
        <v>0</v>
      </c>
      <c r="P685" s="36">
        <f>VLOOKUP($H685,[1]EDA!$H$6:$BN$980,P$1,FALSE)</f>
        <v>0</v>
      </c>
      <c r="Q685" s="36">
        <f>VLOOKUP($H685,[1]EDA!$H$6:$BN$980,Q$1,FALSE)</f>
        <v>0</v>
      </c>
      <c r="R685" s="36">
        <f>VLOOKUP($H685,[1]EDA!$H$6:$BN$980,R$1,FALSE)</f>
        <v>0</v>
      </c>
      <c r="S685" s="36">
        <f>VLOOKUP($H685,[1]EDA!$H$6:$BN$980,S$1,FALSE)</f>
        <v>0</v>
      </c>
      <c r="T685" s="36">
        <f>VLOOKUP($H685,[1]EDA!$H$6:$BN$980,T$1,FALSE)</f>
        <v>0</v>
      </c>
      <c r="U685" s="36">
        <f>VLOOKUP($H685,[1]EDA!$H$6:$BN$980,U$1,FALSE)</f>
        <v>0</v>
      </c>
      <c r="V685" s="10">
        <f>VLOOKUP(H685,[1]EDA!$H$6:$BO$980,60,FALSE)</f>
        <v>0</v>
      </c>
      <c r="W685" s="10">
        <f t="shared" si="92"/>
        <v>0</v>
      </c>
      <c r="X685" s="17">
        <f t="shared" si="93"/>
        <v>0</v>
      </c>
      <c r="Y685" s="36">
        <f>VLOOKUP($H685,[2]EDA!$H$6:$AY$980,Y$1,FALSE)</f>
        <v>0</v>
      </c>
      <c r="Z685" s="36">
        <f>VLOOKUP($H685,[2]EDA!$H$6:$AY$980,Z$1,FALSE)</f>
        <v>0</v>
      </c>
      <c r="AA685" s="36">
        <f>VLOOKUP($H685,[2]EDA!$H$6:$AY$980,AA$1,FALSE)</f>
        <v>0</v>
      </c>
      <c r="AB685" s="36">
        <f>VLOOKUP($H685,[2]EDA!$H$6:$AY$980,AB$1,FALSE)</f>
        <v>0</v>
      </c>
      <c r="AC685" s="36">
        <f>VLOOKUP($H685,[2]EDA!$H$6:$AY$980,AC$1,FALSE)</f>
        <v>0</v>
      </c>
      <c r="AD685" s="36">
        <f>VLOOKUP($H685,[2]EDA!$H$6:$AY$980,AD$1,FALSE)</f>
        <v>0</v>
      </c>
      <c r="AE685" s="36">
        <f>VLOOKUP($H685,[2]EDA!$H$6:$AY$980,AE$1,FALSE)</f>
        <v>0</v>
      </c>
      <c r="AF685" s="36">
        <f>VLOOKUP($H685,[2]EDA!$H$6:$AY$980,AF$1,FALSE)</f>
        <v>0</v>
      </c>
      <c r="AG685" s="36">
        <f>VLOOKUP($H685,[2]EDA!$H$6:$AY$980,AG$1,FALSE)</f>
        <v>0</v>
      </c>
      <c r="AH685" s="36">
        <f>VLOOKUP($H685,[2]EDA!$H$6:$AY$980,AH$1,FALSE)</f>
        <v>0</v>
      </c>
      <c r="AI685" s="36">
        <f>VLOOKUP($H685,[2]EDA!$H$6:$AY$980,AI$1,FALSE)</f>
        <v>0</v>
      </c>
      <c r="AJ685" s="36">
        <f>VLOOKUP($H685,[2]EDA!$H$6:$AY$980,AJ$1,FALSE)</f>
        <v>0</v>
      </c>
      <c r="AK685" s="20">
        <f>VLOOKUP(H685,[2]EDA!$H$6:$AZ$980,45,FALSE)</f>
        <v>0</v>
      </c>
      <c r="AL685" s="39">
        <f t="shared" si="94"/>
        <v>0</v>
      </c>
      <c r="AM685" s="17">
        <f t="shared" si="95"/>
        <v>0</v>
      </c>
      <c r="AN685" s="36">
        <f>VLOOKUP($H685,[3]IRA!$H$6:$BN$980,AN$1,FALSE)</f>
        <v>0</v>
      </c>
      <c r="AO685" s="36">
        <f>VLOOKUP($H685,[3]IRA!$H$6:$BN$980,AO$1,FALSE)</f>
        <v>0</v>
      </c>
      <c r="AP685" s="36">
        <f>VLOOKUP($H685,[3]IRA!$H$6:$BN$980,AP$1,FALSE)</f>
        <v>0</v>
      </c>
      <c r="AQ685" s="36">
        <f>VLOOKUP($H685,[3]IRA!$H$6:$BN$980,AQ$1,FALSE)</f>
        <v>0</v>
      </c>
      <c r="AR685" s="36">
        <f>VLOOKUP($H685,[3]IRA!$H$6:$BN$980,AR$1,FALSE)</f>
        <v>0</v>
      </c>
      <c r="AS685" s="36">
        <f>VLOOKUP($H685,[3]IRA!$H$6:$BN$980,AS$1,FALSE)</f>
        <v>0</v>
      </c>
      <c r="AT685" s="36">
        <f>VLOOKUP($H685,[3]IRA!$H$6:$BN$980,AT$1,FALSE)</f>
        <v>0</v>
      </c>
      <c r="AU685" s="36">
        <f>VLOOKUP($H685,[3]IRA!$H$6:$BN$980,AU$1,FALSE)</f>
        <v>0</v>
      </c>
      <c r="AV685" s="36">
        <f>VLOOKUP($H685,[3]IRA!$H$6:$BN$980,AV$1,FALSE)</f>
        <v>0</v>
      </c>
      <c r="AW685" s="36">
        <f>VLOOKUP($H685,[3]IRA!$H$6:$BN$980,AW$1,FALSE)</f>
        <v>0</v>
      </c>
      <c r="AX685" s="36">
        <f>VLOOKUP($H685,[3]IRA!$H$6:$BN$980,AX$1,FALSE)</f>
        <v>0</v>
      </c>
      <c r="AY685" s="36">
        <f>VLOOKUP($H685,[3]IRA!$H$6:$BN$980,AY$1,FALSE)</f>
        <v>0</v>
      </c>
      <c r="AZ685" s="20">
        <f>VLOOKUP(H685,[3]IRA!$H$6:$BO$980,60,FALSE)</f>
        <v>0</v>
      </c>
      <c r="BA685" s="20">
        <f t="shared" si="96"/>
        <v>0</v>
      </c>
      <c r="BB685" s="17">
        <f t="shared" si="97"/>
        <v>0</v>
      </c>
      <c r="BC685" s="36">
        <f>VLOOKUP($H685,[4]IRA!$H$7:$CS$981,BC$1,FALSE)</f>
        <v>0</v>
      </c>
      <c r="BD685" s="36">
        <f>VLOOKUP($H685,[4]IRA!$H$7:$CS$981,BD$1,FALSE)</f>
        <v>0</v>
      </c>
      <c r="BE685" s="36">
        <f>VLOOKUP($H685,[4]IRA!$H$7:$CS$981,BE$1,FALSE)</f>
        <v>0</v>
      </c>
      <c r="BF685" s="36">
        <f>VLOOKUP($H685,[4]IRA!$H$7:$CS$981,BF$1,FALSE)</f>
        <v>0</v>
      </c>
      <c r="BG685" s="36">
        <f>VLOOKUP($H685,[4]IRA!$H$7:$CS$981,BG$1,FALSE)</f>
        <v>0</v>
      </c>
      <c r="BH685" s="36">
        <f>VLOOKUP($H685,[4]IRA!$H$7:$CS$981,BH$1,FALSE)</f>
        <v>0</v>
      </c>
      <c r="BI685" s="36">
        <f>VLOOKUP($H685,[4]IRA!$H$7:$CS$981,BI$1,FALSE)</f>
        <v>0</v>
      </c>
      <c r="BJ685" s="36">
        <f>VLOOKUP($H685,[4]IRA!$H$7:$CS$981,BJ$1,FALSE)</f>
        <v>0</v>
      </c>
      <c r="BK685" s="36">
        <f>VLOOKUP($H685,[4]IRA!$H$7:$CS$981,BK$1,FALSE)</f>
        <v>0</v>
      </c>
      <c r="BL685" s="36">
        <f>VLOOKUP($H685,[4]IRA!$H$7:$CS$981,BL$1,FALSE)</f>
        <v>0</v>
      </c>
      <c r="BM685" s="36">
        <f>VLOOKUP($H685,[4]IRA!$H$7:$CS$981,BM$1,FALSE)</f>
        <v>0</v>
      </c>
      <c r="BN685" s="36">
        <f>VLOOKUP($H685,[4]IRA!$H$7:$CS$981,BN$1,FALSE)</f>
        <v>0</v>
      </c>
      <c r="BO685" s="10">
        <f>VLOOKUP(H685,[4]IRA!$H$7:$CS$981,90,FALSE)</f>
        <v>0</v>
      </c>
      <c r="BP685" s="10">
        <f t="shared" si="98"/>
        <v>0</v>
      </c>
      <c r="BQ685" s="17">
        <f t="shared" si="99"/>
        <v>0</v>
      </c>
    </row>
    <row r="686" spans="1:69" x14ac:dyDescent="0.3">
      <c r="A686" s="87" t="s">
        <v>636</v>
      </c>
      <c r="B686" s="87" t="s">
        <v>37</v>
      </c>
      <c r="C686" s="88"/>
      <c r="D686" s="87" t="s">
        <v>719</v>
      </c>
      <c r="E686" s="87" t="s">
        <v>719</v>
      </c>
      <c r="F686" s="87" t="s">
        <v>818</v>
      </c>
      <c r="G686" s="88" t="s">
        <v>549</v>
      </c>
      <c r="H686" s="88">
        <v>29912</v>
      </c>
      <c r="I686" s="87" t="s">
        <v>1146</v>
      </c>
      <c r="J686" s="37">
        <f>VLOOKUP($H686,[1]EDA!$H$6:$BN$980,J$1,FALSE)</f>
        <v>0</v>
      </c>
      <c r="K686" s="36">
        <f>VLOOKUP($H686,[1]EDA!$H$6:$BN$980,K$1,FALSE)</f>
        <v>0</v>
      </c>
      <c r="L686" s="36">
        <f>VLOOKUP($H686,[1]EDA!$H$6:$BN$980,L$1,FALSE)</f>
        <v>0</v>
      </c>
      <c r="M686" s="36">
        <f>VLOOKUP($H686,[1]EDA!$H$6:$BN$980,M$1,FALSE)</f>
        <v>0</v>
      </c>
      <c r="N686" s="36">
        <f>VLOOKUP($H686,[1]EDA!$H$6:$BN$980,N$1,FALSE)</f>
        <v>0</v>
      </c>
      <c r="O686" s="36">
        <f>VLOOKUP($H686,[1]EDA!$H$6:$BN$980,O$1,FALSE)</f>
        <v>0</v>
      </c>
      <c r="P686" s="36">
        <f>VLOOKUP($H686,[1]EDA!$H$6:$BN$980,P$1,FALSE)</f>
        <v>0</v>
      </c>
      <c r="Q686" s="36">
        <f>VLOOKUP($H686,[1]EDA!$H$6:$BN$980,Q$1,FALSE)</f>
        <v>0</v>
      </c>
      <c r="R686" s="36">
        <f>VLOOKUP($H686,[1]EDA!$H$6:$BN$980,R$1,FALSE)</f>
        <v>0</v>
      </c>
      <c r="S686" s="36">
        <f>VLOOKUP($H686,[1]EDA!$H$6:$BN$980,S$1,FALSE)</f>
        <v>0</v>
      </c>
      <c r="T686" s="36">
        <f>VLOOKUP($H686,[1]EDA!$H$6:$BN$980,T$1,FALSE)</f>
        <v>0</v>
      </c>
      <c r="U686" s="36">
        <f>VLOOKUP($H686,[1]EDA!$H$6:$BN$980,U$1,FALSE)</f>
        <v>0</v>
      </c>
      <c r="V686" s="10">
        <f>VLOOKUP(H686,[1]EDA!$H$6:$BO$980,60,FALSE)</f>
        <v>0</v>
      </c>
      <c r="W686" s="10">
        <f t="shared" si="92"/>
        <v>0</v>
      </c>
      <c r="X686" s="17">
        <f t="shared" si="93"/>
        <v>0</v>
      </c>
      <c r="Y686" s="36">
        <f>VLOOKUP($H686,[2]EDA!$H$6:$AY$980,Y$1,FALSE)</f>
        <v>0</v>
      </c>
      <c r="Z686" s="36">
        <f>VLOOKUP($H686,[2]EDA!$H$6:$AY$980,Z$1,FALSE)</f>
        <v>0</v>
      </c>
      <c r="AA686" s="36">
        <f>VLOOKUP($H686,[2]EDA!$H$6:$AY$980,AA$1,FALSE)</f>
        <v>0</v>
      </c>
      <c r="AB686" s="36">
        <f>VLOOKUP($H686,[2]EDA!$H$6:$AY$980,AB$1,FALSE)</f>
        <v>0</v>
      </c>
      <c r="AC686" s="36">
        <f>VLOOKUP($H686,[2]EDA!$H$6:$AY$980,AC$1,FALSE)</f>
        <v>0</v>
      </c>
      <c r="AD686" s="36">
        <f>VLOOKUP($H686,[2]EDA!$H$6:$AY$980,AD$1,FALSE)</f>
        <v>0</v>
      </c>
      <c r="AE686" s="36">
        <f>VLOOKUP($H686,[2]EDA!$H$6:$AY$980,AE$1,FALSE)</f>
        <v>0</v>
      </c>
      <c r="AF686" s="36">
        <f>VLOOKUP($H686,[2]EDA!$H$6:$AY$980,AF$1,FALSE)</f>
        <v>0</v>
      </c>
      <c r="AG686" s="36">
        <f>VLOOKUP($H686,[2]EDA!$H$6:$AY$980,AG$1,FALSE)</f>
        <v>0</v>
      </c>
      <c r="AH686" s="36">
        <f>VLOOKUP($H686,[2]EDA!$H$6:$AY$980,AH$1,FALSE)</f>
        <v>0</v>
      </c>
      <c r="AI686" s="36">
        <f>VLOOKUP($H686,[2]EDA!$H$6:$AY$980,AI$1,FALSE)</f>
        <v>0</v>
      </c>
      <c r="AJ686" s="36">
        <f>VLOOKUP($H686,[2]EDA!$H$6:$AY$980,AJ$1,FALSE)</f>
        <v>0</v>
      </c>
      <c r="AK686" s="20">
        <f>VLOOKUP(H686,[2]EDA!$H$6:$AZ$980,45,FALSE)</f>
        <v>0</v>
      </c>
      <c r="AL686" s="39">
        <f t="shared" si="94"/>
        <v>0</v>
      </c>
      <c r="AM686" s="17">
        <f t="shared" si="95"/>
        <v>0</v>
      </c>
      <c r="AN686" s="36">
        <f>VLOOKUP($H686,[3]IRA!$H$6:$BN$980,AN$1,FALSE)</f>
        <v>0</v>
      </c>
      <c r="AO686" s="36">
        <f>VLOOKUP($H686,[3]IRA!$H$6:$BN$980,AO$1,FALSE)</f>
        <v>0</v>
      </c>
      <c r="AP686" s="36">
        <f>VLOOKUP($H686,[3]IRA!$H$6:$BN$980,AP$1,FALSE)</f>
        <v>0</v>
      </c>
      <c r="AQ686" s="36">
        <f>VLOOKUP($H686,[3]IRA!$H$6:$BN$980,AQ$1,FALSE)</f>
        <v>0</v>
      </c>
      <c r="AR686" s="36">
        <f>VLOOKUP($H686,[3]IRA!$H$6:$BN$980,AR$1,FALSE)</f>
        <v>0</v>
      </c>
      <c r="AS686" s="36">
        <f>VLOOKUP($H686,[3]IRA!$H$6:$BN$980,AS$1,FALSE)</f>
        <v>0</v>
      </c>
      <c r="AT686" s="36">
        <f>VLOOKUP($H686,[3]IRA!$H$6:$BN$980,AT$1,FALSE)</f>
        <v>0</v>
      </c>
      <c r="AU686" s="36">
        <f>VLOOKUP($H686,[3]IRA!$H$6:$BN$980,AU$1,FALSE)</f>
        <v>0</v>
      </c>
      <c r="AV686" s="36">
        <f>VLOOKUP($H686,[3]IRA!$H$6:$BN$980,AV$1,FALSE)</f>
        <v>0</v>
      </c>
      <c r="AW686" s="36">
        <f>VLOOKUP($H686,[3]IRA!$H$6:$BN$980,AW$1,FALSE)</f>
        <v>0</v>
      </c>
      <c r="AX686" s="36">
        <f>VLOOKUP($H686,[3]IRA!$H$6:$BN$980,AX$1,FALSE)</f>
        <v>0</v>
      </c>
      <c r="AY686" s="36">
        <f>VLOOKUP($H686,[3]IRA!$H$6:$BN$980,AY$1,FALSE)</f>
        <v>0</v>
      </c>
      <c r="AZ686" s="20">
        <f>VLOOKUP(H686,[3]IRA!$H$6:$BO$980,60,FALSE)</f>
        <v>0</v>
      </c>
      <c r="BA686" s="20">
        <f t="shared" si="96"/>
        <v>0</v>
      </c>
      <c r="BB686" s="17">
        <f t="shared" si="97"/>
        <v>0</v>
      </c>
      <c r="BC686" s="36">
        <f>VLOOKUP($H686,[4]IRA!$H$7:$CS$981,BC$1,FALSE)</f>
        <v>0</v>
      </c>
      <c r="BD686" s="36">
        <f>VLOOKUP($H686,[4]IRA!$H$7:$CS$981,BD$1,FALSE)</f>
        <v>0</v>
      </c>
      <c r="BE686" s="36">
        <f>VLOOKUP($H686,[4]IRA!$H$7:$CS$981,BE$1,FALSE)</f>
        <v>0</v>
      </c>
      <c r="BF686" s="36">
        <f>VLOOKUP($H686,[4]IRA!$H$7:$CS$981,BF$1,FALSE)</f>
        <v>0</v>
      </c>
      <c r="BG686" s="36">
        <f>VLOOKUP($H686,[4]IRA!$H$7:$CS$981,BG$1,FALSE)</f>
        <v>0</v>
      </c>
      <c r="BH686" s="36">
        <f>VLOOKUP($H686,[4]IRA!$H$7:$CS$981,BH$1,FALSE)</f>
        <v>0</v>
      </c>
      <c r="BI686" s="36">
        <f>VLOOKUP($H686,[4]IRA!$H$7:$CS$981,BI$1,FALSE)</f>
        <v>0</v>
      </c>
      <c r="BJ686" s="36">
        <f>VLOOKUP($H686,[4]IRA!$H$7:$CS$981,BJ$1,FALSE)</f>
        <v>0</v>
      </c>
      <c r="BK686" s="36">
        <f>VLOOKUP($H686,[4]IRA!$H$7:$CS$981,BK$1,FALSE)</f>
        <v>0</v>
      </c>
      <c r="BL686" s="36">
        <f>VLOOKUP($H686,[4]IRA!$H$7:$CS$981,BL$1,FALSE)</f>
        <v>0</v>
      </c>
      <c r="BM686" s="36">
        <f>VLOOKUP($H686,[4]IRA!$H$7:$CS$981,BM$1,FALSE)</f>
        <v>0</v>
      </c>
      <c r="BN686" s="36">
        <f>VLOOKUP($H686,[4]IRA!$H$7:$CS$981,BN$1,FALSE)</f>
        <v>0</v>
      </c>
      <c r="BO686" s="10">
        <f>VLOOKUP(H686,[4]IRA!$H$7:$CS$981,90,FALSE)</f>
        <v>0</v>
      </c>
      <c r="BP686" s="10">
        <f t="shared" si="98"/>
        <v>0</v>
      </c>
      <c r="BQ686" s="17">
        <f t="shared" si="99"/>
        <v>0</v>
      </c>
    </row>
    <row r="687" spans="1:69" x14ac:dyDescent="0.3">
      <c r="A687" s="87" t="s">
        <v>2</v>
      </c>
      <c r="B687" s="87" t="s">
        <v>228</v>
      </c>
      <c r="C687" s="88"/>
      <c r="D687" s="87" t="s">
        <v>719</v>
      </c>
      <c r="E687" s="87" t="s">
        <v>719</v>
      </c>
      <c r="F687" s="87" t="s">
        <v>818</v>
      </c>
      <c r="G687" s="88" t="s">
        <v>895</v>
      </c>
      <c r="H687" s="88">
        <v>29967</v>
      </c>
      <c r="I687" s="87" t="s">
        <v>1147</v>
      </c>
      <c r="J687" s="37">
        <f>VLOOKUP($H687,[1]EDA!$H$6:$BN$980,J$1,FALSE)</f>
        <v>0</v>
      </c>
      <c r="K687" s="36">
        <f>VLOOKUP($H687,[1]EDA!$H$6:$BN$980,K$1,FALSE)</f>
        <v>0</v>
      </c>
      <c r="L687" s="36">
        <f>VLOOKUP($H687,[1]EDA!$H$6:$BN$980,L$1,FALSE)</f>
        <v>0</v>
      </c>
      <c r="M687" s="36">
        <f>VLOOKUP($H687,[1]EDA!$H$6:$BN$980,M$1,FALSE)</f>
        <v>0</v>
      </c>
      <c r="N687" s="36">
        <f>VLOOKUP($H687,[1]EDA!$H$6:$BN$980,N$1,FALSE)</f>
        <v>0</v>
      </c>
      <c r="O687" s="36">
        <f>VLOOKUP($H687,[1]EDA!$H$6:$BN$980,O$1,FALSE)</f>
        <v>0</v>
      </c>
      <c r="P687" s="36">
        <f>VLOOKUP($H687,[1]EDA!$H$6:$BN$980,P$1,FALSE)</f>
        <v>0</v>
      </c>
      <c r="Q687" s="36">
        <f>VLOOKUP($H687,[1]EDA!$H$6:$BN$980,Q$1,FALSE)</f>
        <v>0</v>
      </c>
      <c r="R687" s="36">
        <f>VLOOKUP($H687,[1]EDA!$H$6:$BN$980,R$1,FALSE)</f>
        <v>0</v>
      </c>
      <c r="S687" s="36">
        <f>VLOOKUP($H687,[1]EDA!$H$6:$BN$980,S$1,FALSE)</f>
        <v>0</v>
      </c>
      <c r="T687" s="36">
        <f>VLOOKUP($H687,[1]EDA!$H$6:$BN$980,T$1,FALSE)</f>
        <v>0</v>
      </c>
      <c r="U687" s="36">
        <f>VLOOKUP($H687,[1]EDA!$H$6:$BN$980,U$1,FALSE)</f>
        <v>0</v>
      </c>
      <c r="V687" s="10">
        <f>VLOOKUP(H687,[1]EDA!$H$6:$BO$980,60,FALSE)</f>
        <v>0</v>
      </c>
      <c r="W687" s="10">
        <f t="shared" si="92"/>
        <v>0</v>
      </c>
      <c r="X687" s="17">
        <f t="shared" si="93"/>
        <v>0</v>
      </c>
      <c r="Y687" s="36">
        <f>VLOOKUP($H687,[2]EDA!$H$6:$AY$980,Y$1,FALSE)</f>
        <v>0</v>
      </c>
      <c r="Z687" s="36">
        <f>VLOOKUP($H687,[2]EDA!$H$6:$AY$980,Z$1,FALSE)</f>
        <v>0</v>
      </c>
      <c r="AA687" s="36">
        <f>VLOOKUP($H687,[2]EDA!$H$6:$AY$980,AA$1,FALSE)</f>
        <v>0</v>
      </c>
      <c r="AB687" s="36">
        <f>VLOOKUP($H687,[2]EDA!$H$6:$AY$980,AB$1,FALSE)</f>
        <v>0</v>
      </c>
      <c r="AC687" s="36">
        <f>VLOOKUP($H687,[2]EDA!$H$6:$AY$980,AC$1,FALSE)</f>
        <v>0</v>
      </c>
      <c r="AD687" s="36">
        <f>VLOOKUP($H687,[2]EDA!$H$6:$AY$980,AD$1,FALSE)</f>
        <v>0</v>
      </c>
      <c r="AE687" s="36">
        <f>VLOOKUP($H687,[2]EDA!$H$6:$AY$980,AE$1,FALSE)</f>
        <v>0</v>
      </c>
      <c r="AF687" s="36">
        <f>VLOOKUP($H687,[2]EDA!$H$6:$AY$980,AF$1,FALSE)</f>
        <v>0</v>
      </c>
      <c r="AG687" s="36">
        <f>VLOOKUP($H687,[2]EDA!$H$6:$AY$980,AG$1,FALSE)</f>
        <v>0</v>
      </c>
      <c r="AH687" s="36">
        <f>VLOOKUP($H687,[2]EDA!$H$6:$AY$980,AH$1,FALSE)</f>
        <v>0</v>
      </c>
      <c r="AI687" s="36">
        <f>VLOOKUP($H687,[2]EDA!$H$6:$AY$980,AI$1,FALSE)</f>
        <v>0</v>
      </c>
      <c r="AJ687" s="36">
        <f>VLOOKUP($H687,[2]EDA!$H$6:$AY$980,AJ$1,FALSE)</f>
        <v>0</v>
      </c>
      <c r="AK687" s="20">
        <f>VLOOKUP(H687,[2]EDA!$H$6:$AZ$980,45,FALSE)</f>
        <v>0</v>
      </c>
      <c r="AL687" s="39">
        <f t="shared" si="94"/>
        <v>0</v>
      </c>
      <c r="AM687" s="17">
        <f t="shared" si="95"/>
        <v>0</v>
      </c>
      <c r="AN687" s="36">
        <f>VLOOKUP($H687,[3]IRA!$H$6:$BN$980,AN$1,FALSE)</f>
        <v>0</v>
      </c>
      <c r="AO687" s="36">
        <f>VLOOKUP($H687,[3]IRA!$H$6:$BN$980,AO$1,FALSE)</f>
        <v>0</v>
      </c>
      <c r="AP687" s="36">
        <f>VLOOKUP($H687,[3]IRA!$H$6:$BN$980,AP$1,FALSE)</f>
        <v>0</v>
      </c>
      <c r="AQ687" s="36">
        <f>VLOOKUP($H687,[3]IRA!$H$6:$BN$980,AQ$1,FALSE)</f>
        <v>0</v>
      </c>
      <c r="AR687" s="36">
        <f>VLOOKUP($H687,[3]IRA!$H$6:$BN$980,AR$1,FALSE)</f>
        <v>0</v>
      </c>
      <c r="AS687" s="36">
        <f>VLOOKUP($H687,[3]IRA!$H$6:$BN$980,AS$1,FALSE)</f>
        <v>0</v>
      </c>
      <c r="AT687" s="36">
        <f>VLOOKUP($H687,[3]IRA!$H$6:$BN$980,AT$1,FALSE)</f>
        <v>0</v>
      </c>
      <c r="AU687" s="36">
        <f>VLOOKUP($H687,[3]IRA!$H$6:$BN$980,AU$1,FALSE)</f>
        <v>0</v>
      </c>
      <c r="AV687" s="36">
        <f>VLOOKUP($H687,[3]IRA!$H$6:$BN$980,AV$1,FALSE)</f>
        <v>0</v>
      </c>
      <c r="AW687" s="36">
        <f>VLOOKUP($H687,[3]IRA!$H$6:$BN$980,AW$1,FALSE)</f>
        <v>0</v>
      </c>
      <c r="AX687" s="36">
        <f>VLOOKUP($H687,[3]IRA!$H$6:$BN$980,AX$1,FALSE)</f>
        <v>0</v>
      </c>
      <c r="AY687" s="36">
        <f>VLOOKUP($H687,[3]IRA!$H$6:$BN$980,AY$1,FALSE)</f>
        <v>0</v>
      </c>
      <c r="AZ687" s="20">
        <f>VLOOKUP(H687,[3]IRA!$H$6:$BO$980,60,FALSE)</f>
        <v>0</v>
      </c>
      <c r="BA687" s="20">
        <f t="shared" si="96"/>
        <v>0</v>
      </c>
      <c r="BB687" s="17">
        <f t="shared" si="97"/>
        <v>0</v>
      </c>
      <c r="BC687" s="36">
        <f>VLOOKUP($H687,[4]IRA!$H$7:$CS$981,BC$1,FALSE)</f>
        <v>0</v>
      </c>
      <c r="BD687" s="36">
        <f>VLOOKUP($H687,[4]IRA!$H$7:$CS$981,BD$1,FALSE)</f>
        <v>0</v>
      </c>
      <c r="BE687" s="36">
        <f>VLOOKUP($H687,[4]IRA!$H$7:$CS$981,BE$1,FALSE)</f>
        <v>0</v>
      </c>
      <c r="BF687" s="36">
        <f>VLOOKUP($H687,[4]IRA!$H$7:$CS$981,BF$1,FALSE)</f>
        <v>0</v>
      </c>
      <c r="BG687" s="36">
        <f>VLOOKUP($H687,[4]IRA!$H$7:$CS$981,BG$1,FALSE)</f>
        <v>0</v>
      </c>
      <c r="BH687" s="36">
        <f>VLOOKUP($H687,[4]IRA!$H$7:$CS$981,BH$1,FALSE)</f>
        <v>0</v>
      </c>
      <c r="BI687" s="36">
        <f>VLOOKUP($H687,[4]IRA!$H$7:$CS$981,BI$1,FALSE)</f>
        <v>0</v>
      </c>
      <c r="BJ687" s="36">
        <f>VLOOKUP($H687,[4]IRA!$H$7:$CS$981,BJ$1,FALSE)</f>
        <v>0</v>
      </c>
      <c r="BK687" s="36">
        <f>VLOOKUP($H687,[4]IRA!$H$7:$CS$981,BK$1,FALSE)</f>
        <v>0</v>
      </c>
      <c r="BL687" s="36">
        <f>VLOOKUP($H687,[4]IRA!$H$7:$CS$981,BL$1,FALSE)</f>
        <v>0</v>
      </c>
      <c r="BM687" s="36">
        <f>VLOOKUP($H687,[4]IRA!$H$7:$CS$981,BM$1,FALSE)</f>
        <v>0</v>
      </c>
      <c r="BN687" s="36">
        <f>VLOOKUP($H687,[4]IRA!$H$7:$CS$981,BN$1,FALSE)</f>
        <v>0</v>
      </c>
      <c r="BO687" s="10">
        <f>VLOOKUP(H687,[4]IRA!$H$7:$CS$981,90,FALSE)</f>
        <v>0</v>
      </c>
      <c r="BP687" s="10">
        <f t="shared" si="98"/>
        <v>0</v>
      </c>
      <c r="BQ687" s="17">
        <f t="shared" si="99"/>
        <v>0</v>
      </c>
    </row>
    <row r="688" spans="1:69" x14ac:dyDescent="0.3">
      <c r="A688" s="87" t="s">
        <v>2</v>
      </c>
      <c r="B688" s="87" t="s">
        <v>40</v>
      </c>
      <c r="C688" s="88"/>
      <c r="D688" s="87" t="s">
        <v>719</v>
      </c>
      <c r="E688" s="87" t="s">
        <v>719</v>
      </c>
      <c r="F688" s="87" t="s">
        <v>719</v>
      </c>
      <c r="G688" s="88" t="s">
        <v>555</v>
      </c>
      <c r="H688" s="88">
        <v>29973</v>
      </c>
      <c r="I688" s="87" t="s">
        <v>1148</v>
      </c>
      <c r="J688" s="37">
        <f>VLOOKUP($H688,[1]EDA!$H$6:$BN$980,J$1,FALSE)</f>
        <v>0</v>
      </c>
      <c r="K688" s="36">
        <f>VLOOKUP($H688,[1]EDA!$H$6:$BN$980,K$1,FALSE)</f>
        <v>0</v>
      </c>
      <c r="L688" s="36">
        <f>VLOOKUP($H688,[1]EDA!$H$6:$BN$980,L$1,FALSE)</f>
        <v>0</v>
      </c>
      <c r="M688" s="36">
        <f>VLOOKUP($H688,[1]EDA!$H$6:$BN$980,M$1,FALSE)</f>
        <v>0</v>
      </c>
      <c r="N688" s="36">
        <f>VLOOKUP($H688,[1]EDA!$H$6:$BN$980,N$1,FALSE)</f>
        <v>0</v>
      </c>
      <c r="O688" s="36">
        <f>VLOOKUP($H688,[1]EDA!$H$6:$BN$980,O$1,FALSE)</f>
        <v>0</v>
      </c>
      <c r="P688" s="36">
        <f>VLOOKUP($H688,[1]EDA!$H$6:$BN$980,P$1,FALSE)</f>
        <v>0</v>
      </c>
      <c r="Q688" s="36">
        <f>VLOOKUP($H688,[1]EDA!$H$6:$BN$980,Q$1,FALSE)</f>
        <v>0</v>
      </c>
      <c r="R688" s="36">
        <f>VLOOKUP($H688,[1]EDA!$H$6:$BN$980,R$1,FALSE)</f>
        <v>0</v>
      </c>
      <c r="S688" s="36">
        <f>VLOOKUP($H688,[1]EDA!$H$6:$BN$980,S$1,FALSE)</f>
        <v>0</v>
      </c>
      <c r="T688" s="36">
        <f>VLOOKUP($H688,[1]EDA!$H$6:$BN$980,T$1,FALSE)</f>
        <v>0</v>
      </c>
      <c r="U688" s="36">
        <f>VLOOKUP($H688,[1]EDA!$H$6:$BN$980,U$1,FALSE)</f>
        <v>0</v>
      </c>
      <c r="V688" s="10">
        <f>VLOOKUP(H688,[1]EDA!$H$6:$BO$980,60,FALSE)</f>
        <v>0</v>
      </c>
      <c r="W688" s="10">
        <f t="shared" si="92"/>
        <v>0</v>
      </c>
      <c r="X688" s="17">
        <f t="shared" si="93"/>
        <v>0</v>
      </c>
      <c r="Y688" s="36">
        <f>VLOOKUP($H688,[2]EDA!$H$6:$AY$980,Y$1,FALSE)</f>
        <v>0</v>
      </c>
      <c r="Z688" s="36">
        <f>VLOOKUP($H688,[2]EDA!$H$6:$AY$980,Z$1,FALSE)</f>
        <v>0</v>
      </c>
      <c r="AA688" s="36">
        <f>VLOOKUP($H688,[2]EDA!$H$6:$AY$980,AA$1,FALSE)</f>
        <v>0</v>
      </c>
      <c r="AB688" s="36">
        <f>VLOOKUP($H688,[2]EDA!$H$6:$AY$980,AB$1,FALSE)</f>
        <v>0</v>
      </c>
      <c r="AC688" s="36">
        <f>VLOOKUP($H688,[2]EDA!$H$6:$AY$980,AC$1,FALSE)</f>
        <v>0</v>
      </c>
      <c r="AD688" s="36">
        <f>VLOOKUP($H688,[2]EDA!$H$6:$AY$980,AD$1,FALSE)</f>
        <v>0</v>
      </c>
      <c r="AE688" s="36">
        <f>VLOOKUP($H688,[2]EDA!$H$6:$AY$980,AE$1,FALSE)</f>
        <v>0</v>
      </c>
      <c r="AF688" s="36">
        <f>VLOOKUP($H688,[2]EDA!$H$6:$AY$980,AF$1,FALSE)</f>
        <v>0</v>
      </c>
      <c r="AG688" s="36">
        <f>VLOOKUP($H688,[2]EDA!$H$6:$AY$980,AG$1,FALSE)</f>
        <v>0</v>
      </c>
      <c r="AH688" s="36">
        <f>VLOOKUP($H688,[2]EDA!$H$6:$AY$980,AH$1,FALSE)</f>
        <v>0</v>
      </c>
      <c r="AI688" s="36">
        <f>VLOOKUP($H688,[2]EDA!$H$6:$AY$980,AI$1,FALSE)</f>
        <v>0</v>
      </c>
      <c r="AJ688" s="36">
        <f>VLOOKUP($H688,[2]EDA!$H$6:$AY$980,AJ$1,FALSE)</f>
        <v>0</v>
      </c>
      <c r="AK688" s="20">
        <f>VLOOKUP(H688,[2]EDA!$H$6:$AZ$980,45,FALSE)</f>
        <v>0</v>
      </c>
      <c r="AL688" s="39">
        <f t="shared" si="94"/>
        <v>0</v>
      </c>
      <c r="AM688" s="17">
        <f t="shared" si="95"/>
        <v>0</v>
      </c>
      <c r="AN688" s="36">
        <f>VLOOKUP($H688,[3]IRA!$H$6:$BN$980,AN$1,FALSE)</f>
        <v>0</v>
      </c>
      <c r="AO688" s="36">
        <f>VLOOKUP($H688,[3]IRA!$H$6:$BN$980,AO$1,FALSE)</f>
        <v>0</v>
      </c>
      <c r="AP688" s="36">
        <f>VLOOKUP($H688,[3]IRA!$H$6:$BN$980,AP$1,FALSE)</f>
        <v>0</v>
      </c>
      <c r="AQ688" s="36">
        <f>VLOOKUP($H688,[3]IRA!$H$6:$BN$980,AQ$1,FALSE)</f>
        <v>0</v>
      </c>
      <c r="AR688" s="36">
        <f>VLOOKUP($H688,[3]IRA!$H$6:$BN$980,AR$1,FALSE)</f>
        <v>0</v>
      </c>
      <c r="AS688" s="36">
        <f>VLOOKUP($H688,[3]IRA!$H$6:$BN$980,AS$1,FALSE)</f>
        <v>0</v>
      </c>
      <c r="AT688" s="36">
        <f>VLOOKUP($H688,[3]IRA!$H$6:$BN$980,AT$1,FALSE)</f>
        <v>0</v>
      </c>
      <c r="AU688" s="36">
        <f>VLOOKUP($H688,[3]IRA!$H$6:$BN$980,AU$1,FALSE)</f>
        <v>0</v>
      </c>
      <c r="AV688" s="36">
        <f>VLOOKUP($H688,[3]IRA!$H$6:$BN$980,AV$1,FALSE)</f>
        <v>0</v>
      </c>
      <c r="AW688" s="36">
        <f>VLOOKUP($H688,[3]IRA!$H$6:$BN$980,AW$1,FALSE)</f>
        <v>0</v>
      </c>
      <c r="AX688" s="36">
        <f>VLOOKUP($H688,[3]IRA!$H$6:$BN$980,AX$1,FALSE)</f>
        <v>0</v>
      </c>
      <c r="AY688" s="36">
        <f>VLOOKUP($H688,[3]IRA!$H$6:$BN$980,AY$1,FALSE)</f>
        <v>0</v>
      </c>
      <c r="AZ688" s="20">
        <f>VLOOKUP(H688,[3]IRA!$H$6:$BO$980,60,FALSE)</f>
        <v>0</v>
      </c>
      <c r="BA688" s="20">
        <f t="shared" si="96"/>
        <v>0</v>
      </c>
      <c r="BB688" s="17">
        <f t="shared" si="97"/>
        <v>0</v>
      </c>
      <c r="BC688" s="36">
        <f>VLOOKUP($H688,[4]IRA!$H$7:$CS$981,BC$1,FALSE)</f>
        <v>0</v>
      </c>
      <c r="BD688" s="36">
        <f>VLOOKUP($H688,[4]IRA!$H$7:$CS$981,BD$1,FALSE)</f>
        <v>0</v>
      </c>
      <c r="BE688" s="36">
        <f>VLOOKUP($H688,[4]IRA!$H$7:$CS$981,BE$1,FALSE)</f>
        <v>0</v>
      </c>
      <c r="BF688" s="36">
        <f>VLOOKUP($H688,[4]IRA!$H$7:$CS$981,BF$1,FALSE)</f>
        <v>0</v>
      </c>
      <c r="BG688" s="36">
        <f>VLOOKUP($H688,[4]IRA!$H$7:$CS$981,BG$1,FALSE)</f>
        <v>0</v>
      </c>
      <c r="BH688" s="36">
        <f>VLOOKUP($H688,[4]IRA!$H$7:$CS$981,BH$1,FALSE)</f>
        <v>0</v>
      </c>
      <c r="BI688" s="36">
        <f>VLOOKUP($H688,[4]IRA!$H$7:$CS$981,BI$1,FALSE)</f>
        <v>0</v>
      </c>
      <c r="BJ688" s="36">
        <f>VLOOKUP($H688,[4]IRA!$H$7:$CS$981,BJ$1,FALSE)</f>
        <v>0</v>
      </c>
      <c r="BK688" s="36">
        <f>VLOOKUP($H688,[4]IRA!$H$7:$CS$981,BK$1,FALSE)</f>
        <v>0</v>
      </c>
      <c r="BL688" s="36">
        <f>VLOOKUP($H688,[4]IRA!$H$7:$CS$981,BL$1,FALSE)</f>
        <v>0</v>
      </c>
      <c r="BM688" s="36">
        <f>VLOOKUP($H688,[4]IRA!$H$7:$CS$981,BM$1,FALSE)</f>
        <v>0</v>
      </c>
      <c r="BN688" s="36">
        <f>VLOOKUP($H688,[4]IRA!$H$7:$CS$981,BN$1,FALSE)</f>
        <v>0</v>
      </c>
      <c r="BO688" s="10">
        <f>VLOOKUP(H688,[4]IRA!$H$7:$CS$981,90,FALSE)</f>
        <v>0</v>
      </c>
      <c r="BP688" s="10">
        <f t="shared" si="98"/>
        <v>0</v>
      </c>
      <c r="BQ688" s="17">
        <f t="shared" si="99"/>
        <v>0</v>
      </c>
    </row>
    <row r="689" spans="1:69" x14ac:dyDescent="0.3">
      <c r="A689" s="87" t="s">
        <v>2</v>
      </c>
      <c r="B689" s="87" t="s">
        <v>228</v>
      </c>
      <c r="C689" s="88"/>
      <c r="D689" s="87" t="s">
        <v>719</v>
      </c>
      <c r="E689" s="87" t="s">
        <v>719</v>
      </c>
      <c r="F689" s="87" t="s">
        <v>818</v>
      </c>
      <c r="G689" s="88" t="s">
        <v>895</v>
      </c>
      <c r="H689" s="88">
        <v>29976</v>
      </c>
      <c r="I689" s="87" t="s">
        <v>522</v>
      </c>
      <c r="J689" s="37">
        <f>VLOOKUP($H689,[1]EDA!$H$6:$BN$980,J$1,FALSE)</f>
        <v>0</v>
      </c>
      <c r="K689" s="36">
        <f>VLOOKUP($H689,[1]EDA!$H$6:$BN$980,K$1,FALSE)</f>
        <v>0</v>
      </c>
      <c r="L689" s="36">
        <f>VLOOKUP($H689,[1]EDA!$H$6:$BN$980,L$1,FALSE)</f>
        <v>0</v>
      </c>
      <c r="M689" s="36">
        <f>VLOOKUP($H689,[1]EDA!$H$6:$BN$980,M$1,FALSE)</f>
        <v>0</v>
      </c>
      <c r="N689" s="36">
        <f>VLOOKUP($H689,[1]EDA!$H$6:$BN$980,N$1,FALSE)</f>
        <v>0</v>
      </c>
      <c r="O689" s="36">
        <f>VLOOKUP($H689,[1]EDA!$H$6:$BN$980,O$1,FALSE)</f>
        <v>0</v>
      </c>
      <c r="P689" s="36">
        <f>VLOOKUP($H689,[1]EDA!$H$6:$BN$980,P$1,FALSE)</f>
        <v>0</v>
      </c>
      <c r="Q689" s="36">
        <f>VLOOKUP($H689,[1]EDA!$H$6:$BN$980,Q$1,FALSE)</f>
        <v>0</v>
      </c>
      <c r="R689" s="36">
        <f>VLOOKUP($H689,[1]EDA!$H$6:$BN$980,R$1,FALSE)</f>
        <v>0</v>
      </c>
      <c r="S689" s="36">
        <f>VLOOKUP($H689,[1]EDA!$H$6:$BN$980,S$1,FALSE)</f>
        <v>0</v>
      </c>
      <c r="T689" s="36">
        <f>VLOOKUP($H689,[1]EDA!$H$6:$BN$980,T$1,FALSE)</f>
        <v>0</v>
      </c>
      <c r="U689" s="36">
        <f>VLOOKUP($H689,[1]EDA!$H$6:$BN$980,U$1,FALSE)</f>
        <v>0</v>
      </c>
      <c r="V689" s="10">
        <f>VLOOKUP(H689,[1]EDA!$H$6:$BO$980,60,FALSE)</f>
        <v>0</v>
      </c>
      <c r="W689" s="10">
        <f t="shared" si="92"/>
        <v>0</v>
      </c>
      <c r="X689" s="17">
        <f t="shared" si="93"/>
        <v>0</v>
      </c>
      <c r="Y689" s="36">
        <f>VLOOKUP($H689,[2]EDA!$H$6:$AY$980,Y$1,FALSE)</f>
        <v>0</v>
      </c>
      <c r="Z689" s="36">
        <f>VLOOKUP($H689,[2]EDA!$H$6:$AY$980,Z$1,FALSE)</f>
        <v>0</v>
      </c>
      <c r="AA689" s="36">
        <f>VLOOKUP($H689,[2]EDA!$H$6:$AY$980,AA$1,FALSE)</f>
        <v>0</v>
      </c>
      <c r="AB689" s="36">
        <f>VLOOKUP($H689,[2]EDA!$H$6:$AY$980,AB$1,FALSE)</f>
        <v>0</v>
      </c>
      <c r="AC689" s="36">
        <f>VLOOKUP($H689,[2]EDA!$H$6:$AY$980,AC$1,FALSE)</f>
        <v>0</v>
      </c>
      <c r="AD689" s="36">
        <f>VLOOKUP($H689,[2]EDA!$H$6:$AY$980,AD$1,FALSE)</f>
        <v>0</v>
      </c>
      <c r="AE689" s="36">
        <f>VLOOKUP($H689,[2]EDA!$H$6:$AY$980,AE$1,FALSE)</f>
        <v>0</v>
      </c>
      <c r="AF689" s="36">
        <f>VLOOKUP($H689,[2]EDA!$H$6:$AY$980,AF$1,FALSE)</f>
        <v>0</v>
      </c>
      <c r="AG689" s="36">
        <f>VLOOKUP($H689,[2]EDA!$H$6:$AY$980,AG$1,FALSE)</f>
        <v>0</v>
      </c>
      <c r="AH689" s="36">
        <f>VLOOKUP($H689,[2]EDA!$H$6:$AY$980,AH$1,FALSE)</f>
        <v>0</v>
      </c>
      <c r="AI689" s="36">
        <f>VLOOKUP($H689,[2]EDA!$H$6:$AY$980,AI$1,FALSE)</f>
        <v>0</v>
      </c>
      <c r="AJ689" s="36">
        <f>VLOOKUP($H689,[2]EDA!$H$6:$AY$980,AJ$1,FALSE)</f>
        <v>0</v>
      </c>
      <c r="AK689" s="20">
        <f>VLOOKUP(H689,[2]EDA!$H$6:$AZ$980,45,FALSE)</f>
        <v>0</v>
      </c>
      <c r="AL689" s="39">
        <f t="shared" si="94"/>
        <v>0</v>
      </c>
      <c r="AM689" s="17">
        <f t="shared" si="95"/>
        <v>0</v>
      </c>
      <c r="AN689" s="36">
        <f>VLOOKUP($H689,[3]IRA!$H$6:$BN$980,AN$1,FALSE)</f>
        <v>0</v>
      </c>
      <c r="AO689" s="36">
        <f>VLOOKUP($H689,[3]IRA!$H$6:$BN$980,AO$1,FALSE)</f>
        <v>0</v>
      </c>
      <c r="AP689" s="36">
        <f>VLOOKUP($H689,[3]IRA!$H$6:$BN$980,AP$1,FALSE)</f>
        <v>0</v>
      </c>
      <c r="AQ689" s="36">
        <f>VLOOKUP($H689,[3]IRA!$H$6:$BN$980,AQ$1,FALSE)</f>
        <v>0</v>
      </c>
      <c r="AR689" s="36">
        <f>VLOOKUP($H689,[3]IRA!$H$6:$BN$980,AR$1,FALSE)</f>
        <v>0</v>
      </c>
      <c r="AS689" s="36">
        <f>VLOOKUP($H689,[3]IRA!$H$6:$BN$980,AS$1,FALSE)</f>
        <v>0</v>
      </c>
      <c r="AT689" s="36">
        <f>VLOOKUP($H689,[3]IRA!$H$6:$BN$980,AT$1,FALSE)</f>
        <v>0</v>
      </c>
      <c r="AU689" s="36">
        <f>VLOOKUP($H689,[3]IRA!$H$6:$BN$980,AU$1,FALSE)</f>
        <v>0</v>
      </c>
      <c r="AV689" s="36">
        <f>VLOOKUP($H689,[3]IRA!$H$6:$BN$980,AV$1,FALSE)</f>
        <v>0</v>
      </c>
      <c r="AW689" s="36">
        <f>VLOOKUP($H689,[3]IRA!$H$6:$BN$980,AW$1,FALSE)</f>
        <v>0</v>
      </c>
      <c r="AX689" s="36">
        <f>VLOOKUP($H689,[3]IRA!$H$6:$BN$980,AX$1,FALSE)</f>
        <v>0</v>
      </c>
      <c r="AY689" s="36">
        <f>VLOOKUP($H689,[3]IRA!$H$6:$BN$980,AY$1,FALSE)</f>
        <v>0</v>
      </c>
      <c r="AZ689" s="20">
        <f>VLOOKUP(H689,[3]IRA!$H$6:$BO$980,60,FALSE)</f>
        <v>0</v>
      </c>
      <c r="BA689" s="20">
        <f t="shared" si="96"/>
        <v>0</v>
      </c>
      <c r="BB689" s="17">
        <f t="shared" si="97"/>
        <v>0</v>
      </c>
      <c r="BC689" s="36">
        <f>VLOOKUP($H689,[4]IRA!$H$7:$CS$981,BC$1,FALSE)</f>
        <v>0</v>
      </c>
      <c r="BD689" s="36">
        <f>VLOOKUP($H689,[4]IRA!$H$7:$CS$981,BD$1,FALSE)</f>
        <v>0</v>
      </c>
      <c r="BE689" s="36">
        <f>VLOOKUP($H689,[4]IRA!$H$7:$CS$981,BE$1,FALSE)</f>
        <v>0</v>
      </c>
      <c r="BF689" s="36">
        <f>VLOOKUP($H689,[4]IRA!$H$7:$CS$981,BF$1,FALSE)</f>
        <v>0</v>
      </c>
      <c r="BG689" s="36">
        <f>VLOOKUP($H689,[4]IRA!$H$7:$CS$981,BG$1,FALSE)</f>
        <v>0</v>
      </c>
      <c r="BH689" s="36">
        <f>VLOOKUP($H689,[4]IRA!$H$7:$CS$981,BH$1,FALSE)</f>
        <v>0</v>
      </c>
      <c r="BI689" s="36">
        <f>VLOOKUP($H689,[4]IRA!$H$7:$CS$981,BI$1,FALSE)</f>
        <v>0</v>
      </c>
      <c r="BJ689" s="36">
        <f>VLOOKUP($H689,[4]IRA!$H$7:$CS$981,BJ$1,FALSE)</f>
        <v>0</v>
      </c>
      <c r="BK689" s="36">
        <f>VLOOKUP($H689,[4]IRA!$H$7:$CS$981,BK$1,FALSE)</f>
        <v>0</v>
      </c>
      <c r="BL689" s="36">
        <f>VLOOKUP($H689,[4]IRA!$H$7:$CS$981,BL$1,FALSE)</f>
        <v>0</v>
      </c>
      <c r="BM689" s="36">
        <f>VLOOKUP($H689,[4]IRA!$H$7:$CS$981,BM$1,FALSE)</f>
        <v>0</v>
      </c>
      <c r="BN689" s="36">
        <f>VLOOKUP($H689,[4]IRA!$H$7:$CS$981,BN$1,FALSE)</f>
        <v>0</v>
      </c>
      <c r="BO689" s="10">
        <f>VLOOKUP(H689,[4]IRA!$H$7:$CS$981,90,FALSE)</f>
        <v>0</v>
      </c>
      <c r="BP689" s="10">
        <f t="shared" si="98"/>
        <v>0</v>
      </c>
      <c r="BQ689" s="17">
        <f t="shared" si="99"/>
        <v>0</v>
      </c>
    </row>
    <row r="690" spans="1:69" x14ac:dyDescent="0.3">
      <c r="A690" s="87" t="s">
        <v>2</v>
      </c>
      <c r="B690" s="87" t="s">
        <v>228</v>
      </c>
      <c r="C690" s="88"/>
      <c r="D690" s="87" t="s">
        <v>719</v>
      </c>
      <c r="E690" s="87" t="s">
        <v>719</v>
      </c>
      <c r="F690" s="87" t="s">
        <v>818</v>
      </c>
      <c r="G690" s="88" t="s">
        <v>895</v>
      </c>
      <c r="H690" s="88">
        <v>29977</v>
      </c>
      <c r="I690" s="87" t="s">
        <v>1149</v>
      </c>
      <c r="J690" s="37">
        <f>VLOOKUP($H690,[1]EDA!$H$6:$BN$980,J$1,FALSE)</f>
        <v>0</v>
      </c>
      <c r="K690" s="36">
        <f>VLOOKUP($H690,[1]EDA!$H$6:$BN$980,K$1,FALSE)</f>
        <v>0</v>
      </c>
      <c r="L690" s="36">
        <f>VLOOKUP($H690,[1]EDA!$H$6:$BN$980,L$1,FALSE)</f>
        <v>0</v>
      </c>
      <c r="M690" s="36">
        <f>VLOOKUP($H690,[1]EDA!$H$6:$BN$980,M$1,FALSE)</f>
        <v>0</v>
      </c>
      <c r="N690" s="36">
        <f>VLOOKUP($H690,[1]EDA!$H$6:$BN$980,N$1,FALSE)</f>
        <v>0</v>
      </c>
      <c r="O690" s="36">
        <f>VLOOKUP($H690,[1]EDA!$H$6:$BN$980,O$1,FALSE)</f>
        <v>0</v>
      </c>
      <c r="P690" s="36">
        <f>VLOOKUP($H690,[1]EDA!$H$6:$BN$980,P$1,FALSE)</f>
        <v>0</v>
      </c>
      <c r="Q690" s="36">
        <f>VLOOKUP($H690,[1]EDA!$H$6:$BN$980,Q$1,FALSE)</f>
        <v>0</v>
      </c>
      <c r="R690" s="36">
        <f>VLOOKUP($H690,[1]EDA!$H$6:$BN$980,R$1,FALSE)</f>
        <v>0</v>
      </c>
      <c r="S690" s="36">
        <f>VLOOKUP($H690,[1]EDA!$H$6:$BN$980,S$1,FALSE)</f>
        <v>0</v>
      </c>
      <c r="T690" s="36">
        <f>VLOOKUP($H690,[1]EDA!$H$6:$BN$980,T$1,FALSE)</f>
        <v>0</v>
      </c>
      <c r="U690" s="36">
        <f>VLOOKUP($H690,[1]EDA!$H$6:$BN$980,U$1,FALSE)</f>
        <v>0</v>
      </c>
      <c r="V690" s="10">
        <f>VLOOKUP(H690,[1]EDA!$H$6:$BO$980,60,FALSE)</f>
        <v>0</v>
      </c>
      <c r="W690" s="10">
        <f t="shared" si="92"/>
        <v>0</v>
      </c>
      <c r="X690" s="17">
        <f t="shared" si="93"/>
        <v>0</v>
      </c>
      <c r="Y690" s="36">
        <f>VLOOKUP($H690,[2]EDA!$H$6:$AY$980,Y$1,FALSE)</f>
        <v>0</v>
      </c>
      <c r="Z690" s="36">
        <f>VLOOKUP($H690,[2]EDA!$H$6:$AY$980,Z$1,FALSE)</f>
        <v>0</v>
      </c>
      <c r="AA690" s="36">
        <f>VLOOKUP($H690,[2]EDA!$H$6:$AY$980,AA$1,FALSE)</f>
        <v>0</v>
      </c>
      <c r="AB690" s="36">
        <f>VLOOKUP($H690,[2]EDA!$H$6:$AY$980,AB$1,FALSE)</f>
        <v>0</v>
      </c>
      <c r="AC690" s="36">
        <f>VLOOKUP($H690,[2]EDA!$H$6:$AY$980,AC$1,FALSE)</f>
        <v>0</v>
      </c>
      <c r="AD690" s="36">
        <f>VLOOKUP($H690,[2]EDA!$H$6:$AY$980,AD$1,FALSE)</f>
        <v>0</v>
      </c>
      <c r="AE690" s="36">
        <f>VLOOKUP($H690,[2]EDA!$H$6:$AY$980,AE$1,FALSE)</f>
        <v>0</v>
      </c>
      <c r="AF690" s="36">
        <f>VLOOKUP($H690,[2]EDA!$H$6:$AY$980,AF$1,FALSE)</f>
        <v>0</v>
      </c>
      <c r="AG690" s="36">
        <f>VLOOKUP($H690,[2]EDA!$H$6:$AY$980,AG$1,FALSE)</f>
        <v>0</v>
      </c>
      <c r="AH690" s="36">
        <f>VLOOKUP($H690,[2]EDA!$H$6:$AY$980,AH$1,FALSE)</f>
        <v>0</v>
      </c>
      <c r="AI690" s="36">
        <f>VLOOKUP($H690,[2]EDA!$H$6:$AY$980,AI$1,FALSE)</f>
        <v>0</v>
      </c>
      <c r="AJ690" s="36">
        <f>VLOOKUP($H690,[2]EDA!$H$6:$AY$980,AJ$1,FALSE)</f>
        <v>0</v>
      </c>
      <c r="AK690" s="20">
        <f>VLOOKUP(H690,[2]EDA!$H$6:$AZ$980,45,FALSE)</f>
        <v>0</v>
      </c>
      <c r="AL690" s="39">
        <f t="shared" si="94"/>
        <v>0</v>
      </c>
      <c r="AM690" s="17">
        <f t="shared" si="95"/>
        <v>0</v>
      </c>
      <c r="AN690" s="36">
        <f>VLOOKUP($H690,[3]IRA!$H$6:$BN$980,AN$1,FALSE)</f>
        <v>0</v>
      </c>
      <c r="AO690" s="36">
        <f>VLOOKUP($H690,[3]IRA!$H$6:$BN$980,AO$1,FALSE)</f>
        <v>0</v>
      </c>
      <c r="AP690" s="36">
        <f>VLOOKUP($H690,[3]IRA!$H$6:$BN$980,AP$1,FALSE)</f>
        <v>0</v>
      </c>
      <c r="AQ690" s="36">
        <f>VLOOKUP($H690,[3]IRA!$H$6:$BN$980,AQ$1,FALSE)</f>
        <v>0</v>
      </c>
      <c r="AR690" s="36">
        <f>VLOOKUP($H690,[3]IRA!$H$6:$BN$980,AR$1,FALSE)</f>
        <v>0</v>
      </c>
      <c r="AS690" s="36">
        <f>VLOOKUP($H690,[3]IRA!$H$6:$BN$980,AS$1,FALSE)</f>
        <v>0</v>
      </c>
      <c r="AT690" s="36">
        <f>VLOOKUP($H690,[3]IRA!$H$6:$BN$980,AT$1,FALSE)</f>
        <v>0</v>
      </c>
      <c r="AU690" s="36">
        <f>VLOOKUP($H690,[3]IRA!$H$6:$BN$980,AU$1,FALSE)</f>
        <v>0</v>
      </c>
      <c r="AV690" s="36">
        <f>VLOOKUP($H690,[3]IRA!$H$6:$BN$980,AV$1,FALSE)</f>
        <v>0</v>
      </c>
      <c r="AW690" s="36">
        <f>VLOOKUP($H690,[3]IRA!$H$6:$BN$980,AW$1,FALSE)</f>
        <v>0</v>
      </c>
      <c r="AX690" s="36">
        <f>VLOOKUP($H690,[3]IRA!$H$6:$BN$980,AX$1,FALSE)</f>
        <v>0</v>
      </c>
      <c r="AY690" s="36">
        <f>VLOOKUP($H690,[3]IRA!$H$6:$BN$980,AY$1,FALSE)</f>
        <v>0</v>
      </c>
      <c r="AZ690" s="20">
        <f>VLOOKUP(H690,[3]IRA!$H$6:$BO$980,60,FALSE)</f>
        <v>0</v>
      </c>
      <c r="BA690" s="20">
        <f t="shared" si="96"/>
        <v>0</v>
      </c>
      <c r="BB690" s="17">
        <f t="shared" si="97"/>
        <v>0</v>
      </c>
      <c r="BC690" s="36">
        <f>VLOOKUP($H690,[4]IRA!$H$7:$CS$981,BC$1,FALSE)</f>
        <v>0</v>
      </c>
      <c r="BD690" s="36">
        <f>VLOOKUP($H690,[4]IRA!$H$7:$CS$981,BD$1,FALSE)</f>
        <v>0</v>
      </c>
      <c r="BE690" s="36">
        <f>VLOOKUP($H690,[4]IRA!$H$7:$CS$981,BE$1,FALSE)</f>
        <v>0</v>
      </c>
      <c r="BF690" s="36">
        <f>VLOOKUP($H690,[4]IRA!$H$7:$CS$981,BF$1,FALSE)</f>
        <v>0</v>
      </c>
      <c r="BG690" s="36">
        <f>VLOOKUP($H690,[4]IRA!$H$7:$CS$981,BG$1,FALSE)</f>
        <v>0</v>
      </c>
      <c r="BH690" s="36">
        <f>VLOOKUP($H690,[4]IRA!$H$7:$CS$981,BH$1,FALSE)</f>
        <v>0</v>
      </c>
      <c r="BI690" s="36">
        <f>VLOOKUP($H690,[4]IRA!$H$7:$CS$981,BI$1,FALSE)</f>
        <v>0</v>
      </c>
      <c r="BJ690" s="36">
        <f>VLOOKUP($H690,[4]IRA!$H$7:$CS$981,BJ$1,FALSE)</f>
        <v>0</v>
      </c>
      <c r="BK690" s="36">
        <f>VLOOKUP($H690,[4]IRA!$H$7:$CS$981,BK$1,FALSE)</f>
        <v>0</v>
      </c>
      <c r="BL690" s="36">
        <f>VLOOKUP($H690,[4]IRA!$H$7:$CS$981,BL$1,FALSE)</f>
        <v>0</v>
      </c>
      <c r="BM690" s="36">
        <f>VLOOKUP($H690,[4]IRA!$H$7:$CS$981,BM$1,FALSE)</f>
        <v>0</v>
      </c>
      <c r="BN690" s="36">
        <f>VLOOKUP($H690,[4]IRA!$H$7:$CS$981,BN$1,FALSE)</f>
        <v>0</v>
      </c>
      <c r="BO690" s="10">
        <f>VLOOKUP(H690,[4]IRA!$H$7:$CS$981,90,FALSE)</f>
        <v>0</v>
      </c>
      <c r="BP690" s="10">
        <f t="shared" si="98"/>
        <v>0</v>
      </c>
      <c r="BQ690" s="17">
        <f t="shared" si="99"/>
        <v>0</v>
      </c>
    </row>
    <row r="691" spans="1:69" x14ac:dyDescent="0.3">
      <c r="A691" s="87" t="s">
        <v>2</v>
      </c>
      <c r="B691" s="87" t="s">
        <v>228</v>
      </c>
      <c r="C691" s="88"/>
      <c r="D691" s="87" t="s">
        <v>719</v>
      </c>
      <c r="E691" s="87" t="s">
        <v>719</v>
      </c>
      <c r="F691" s="87" t="s">
        <v>818</v>
      </c>
      <c r="G691" s="88" t="s">
        <v>895</v>
      </c>
      <c r="H691" s="88">
        <v>30010</v>
      </c>
      <c r="I691" s="87" t="s">
        <v>1150</v>
      </c>
      <c r="J691" s="37">
        <f>VLOOKUP($H691,[1]EDA!$H$6:$BN$980,J$1,FALSE)</f>
        <v>0</v>
      </c>
      <c r="K691" s="36">
        <f>VLOOKUP($H691,[1]EDA!$H$6:$BN$980,K$1,FALSE)</f>
        <v>0</v>
      </c>
      <c r="L691" s="36">
        <f>VLOOKUP($H691,[1]EDA!$H$6:$BN$980,L$1,FALSE)</f>
        <v>0</v>
      </c>
      <c r="M691" s="36">
        <f>VLOOKUP($H691,[1]EDA!$H$6:$BN$980,M$1,FALSE)</f>
        <v>0</v>
      </c>
      <c r="N691" s="36">
        <f>VLOOKUP($H691,[1]EDA!$H$6:$BN$980,N$1,FALSE)</f>
        <v>0</v>
      </c>
      <c r="O691" s="36">
        <f>VLOOKUP($H691,[1]EDA!$H$6:$BN$980,O$1,FALSE)</f>
        <v>0</v>
      </c>
      <c r="P691" s="36">
        <f>VLOOKUP($H691,[1]EDA!$H$6:$BN$980,P$1,FALSE)</f>
        <v>0</v>
      </c>
      <c r="Q691" s="36">
        <f>VLOOKUP($H691,[1]EDA!$H$6:$BN$980,Q$1,FALSE)</f>
        <v>0</v>
      </c>
      <c r="R691" s="36">
        <f>VLOOKUP($H691,[1]EDA!$H$6:$BN$980,R$1,FALSE)</f>
        <v>0</v>
      </c>
      <c r="S691" s="36">
        <f>VLOOKUP($H691,[1]EDA!$H$6:$BN$980,S$1,FALSE)</f>
        <v>0</v>
      </c>
      <c r="T691" s="36">
        <f>VLOOKUP($H691,[1]EDA!$H$6:$BN$980,T$1,FALSE)</f>
        <v>0</v>
      </c>
      <c r="U691" s="36">
        <f>VLOOKUP($H691,[1]EDA!$H$6:$BN$980,U$1,FALSE)</f>
        <v>0</v>
      </c>
      <c r="V691" s="10">
        <f>VLOOKUP(H691,[1]EDA!$H$6:$BO$980,60,FALSE)</f>
        <v>0</v>
      </c>
      <c r="W691" s="10">
        <f t="shared" si="92"/>
        <v>0</v>
      </c>
      <c r="X691" s="17">
        <f t="shared" si="93"/>
        <v>0</v>
      </c>
      <c r="Y691" s="36">
        <f>VLOOKUP($H691,[2]EDA!$H$6:$AY$980,Y$1,FALSE)</f>
        <v>0</v>
      </c>
      <c r="Z691" s="36">
        <f>VLOOKUP($H691,[2]EDA!$H$6:$AY$980,Z$1,FALSE)</f>
        <v>0</v>
      </c>
      <c r="AA691" s="36">
        <f>VLOOKUP($H691,[2]EDA!$H$6:$AY$980,AA$1,FALSE)</f>
        <v>0</v>
      </c>
      <c r="AB691" s="36">
        <f>VLOOKUP($H691,[2]EDA!$H$6:$AY$980,AB$1,FALSE)</f>
        <v>0</v>
      </c>
      <c r="AC691" s="36">
        <f>VLOOKUP($H691,[2]EDA!$H$6:$AY$980,AC$1,FALSE)</f>
        <v>0</v>
      </c>
      <c r="AD691" s="36">
        <f>VLOOKUP($H691,[2]EDA!$H$6:$AY$980,AD$1,FALSE)</f>
        <v>0</v>
      </c>
      <c r="AE691" s="36">
        <f>VLOOKUP($H691,[2]EDA!$H$6:$AY$980,AE$1,FALSE)</f>
        <v>0</v>
      </c>
      <c r="AF691" s="36">
        <f>VLOOKUP($H691,[2]EDA!$H$6:$AY$980,AF$1,FALSE)</f>
        <v>0</v>
      </c>
      <c r="AG691" s="36">
        <f>VLOOKUP($H691,[2]EDA!$H$6:$AY$980,AG$1,FALSE)</f>
        <v>0</v>
      </c>
      <c r="AH691" s="36">
        <f>VLOOKUP($H691,[2]EDA!$H$6:$AY$980,AH$1,FALSE)</f>
        <v>0</v>
      </c>
      <c r="AI691" s="36">
        <f>VLOOKUP($H691,[2]EDA!$H$6:$AY$980,AI$1,FALSE)</f>
        <v>0</v>
      </c>
      <c r="AJ691" s="36">
        <f>VLOOKUP($H691,[2]EDA!$H$6:$AY$980,AJ$1,FALSE)</f>
        <v>0</v>
      </c>
      <c r="AK691" s="20">
        <f>VLOOKUP(H691,[2]EDA!$H$6:$AZ$980,45,FALSE)</f>
        <v>0</v>
      </c>
      <c r="AL691" s="39">
        <f t="shared" si="94"/>
        <v>0</v>
      </c>
      <c r="AM691" s="17">
        <f t="shared" si="95"/>
        <v>0</v>
      </c>
      <c r="AN691" s="36">
        <f>VLOOKUP($H691,[3]IRA!$H$6:$BN$980,AN$1,FALSE)</f>
        <v>0</v>
      </c>
      <c r="AO691" s="36">
        <f>VLOOKUP($H691,[3]IRA!$H$6:$BN$980,AO$1,FALSE)</f>
        <v>0</v>
      </c>
      <c r="AP691" s="36">
        <f>VLOOKUP($H691,[3]IRA!$H$6:$BN$980,AP$1,FALSE)</f>
        <v>0</v>
      </c>
      <c r="AQ691" s="36">
        <f>VLOOKUP($H691,[3]IRA!$H$6:$BN$980,AQ$1,FALSE)</f>
        <v>0</v>
      </c>
      <c r="AR691" s="36">
        <f>VLOOKUP($H691,[3]IRA!$H$6:$BN$980,AR$1,FALSE)</f>
        <v>0</v>
      </c>
      <c r="AS691" s="36">
        <f>VLOOKUP($H691,[3]IRA!$H$6:$BN$980,AS$1,FALSE)</f>
        <v>0</v>
      </c>
      <c r="AT691" s="36">
        <f>VLOOKUP($H691,[3]IRA!$H$6:$BN$980,AT$1,FALSE)</f>
        <v>0</v>
      </c>
      <c r="AU691" s="36">
        <f>VLOOKUP($H691,[3]IRA!$H$6:$BN$980,AU$1,FALSE)</f>
        <v>0</v>
      </c>
      <c r="AV691" s="36">
        <f>VLOOKUP($H691,[3]IRA!$H$6:$BN$980,AV$1,FALSE)</f>
        <v>0</v>
      </c>
      <c r="AW691" s="36">
        <f>VLOOKUP($H691,[3]IRA!$H$6:$BN$980,AW$1,FALSE)</f>
        <v>0</v>
      </c>
      <c r="AX691" s="36">
        <f>VLOOKUP($H691,[3]IRA!$H$6:$BN$980,AX$1,FALSE)</f>
        <v>0</v>
      </c>
      <c r="AY691" s="36">
        <f>VLOOKUP($H691,[3]IRA!$H$6:$BN$980,AY$1,FALSE)</f>
        <v>0</v>
      </c>
      <c r="AZ691" s="20">
        <f>VLOOKUP(H691,[3]IRA!$H$6:$BO$980,60,FALSE)</f>
        <v>0</v>
      </c>
      <c r="BA691" s="20">
        <f t="shared" si="96"/>
        <v>0</v>
      </c>
      <c r="BB691" s="17">
        <f t="shared" si="97"/>
        <v>0</v>
      </c>
      <c r="BC691" s="36">
        <f>VLOOKUP($H691,[4]IRA!$H$7:$CS$981,BC$1,FALSE)</f>
        <v>0</v>
      </c>
      <c r="BD691" s="36">
        <f>VLOOKUP($H691,[4]IRA!$H$7:$CS$981,BD$1,FALSE)</f>
        <v>0</v>
      </c>
      <c r="BE691" s="36">
        <f>VLOOKUP($H691,[4]IRA!$H$7:$CS$981,BE$1,FALSE)</f>
        <v>0</v>
      </c>
      <c r="BF691" s="36">
        <f>VLOOKUP($H691,[4]IRA!$H$7:$CS$981,BF$1,FALSE)</f>
        <v>0</v>
      </c>
      <c r="BG691" s="36">
        <f>VLOOKUP($H691,[4]IRA!$H$7:$CS$981,BG$1,FALSE)</f>
        <v>0</v>
      </c>
      <c r="BH691" s="36">
        <f>VLOOKUP($H691,[4]IRA!$H$7:$CS$981,BH$1,FALSE)</f>
        <v>0</v>
      </c>
      <c r="BI691" s="36">
        <f>VLOOKUP($H691,[4]IRA!$H$7:$CS$981,BI$1,FALSE)</f>
        <v>0</v>
      </c>
      <c r="BJ691" s="36">
        <f>VLOOKUP($H691,[4]IRA!$H$7:$CS$981,BJ$1,FALSE)</f>
        <v>0</v>
      </c>
      <c r="BK691" s="36">
        <f>VLOOKUP($H691,[4]IRA!$H$7:$CS$981,BK$1,FALSE)</f>
        <v>0</v>
      </c>
      <c r="BL691" s="36">
        <f>VLOOKUP($H691,[4]IRA!$H$7:$CS$981,BL$1,FALSE)</f>
        <v>0</v>
      </c>
      <c r="BM691" s="36">
        <f>VLOOKUP($H691,[4]IRA!$H$7:$CS$981,BM$1,FALSE)</f>
        <v>0</v>
      </c>
      <c r="BN691" s="36">
        <f>VLOOKUP($H691,[4]IRA!$H$7:$CS$981,BN$1,FALSE)</f>
        <v>0</v>
      </c>
      <c r="BO691" s="10">
        <f>VLOOKUP(H691,[4]IRA!$H$7:$CS$981,90,FALSE)</f>
        <v>0</v>
      </c>
      <c r="BP691" s="10">
        <f t="shared" si="98"/>
        <v>0</v>
      </c>
      <c r="BQ691" s="17">
        <f t="shared" si="99"/>
        <v>0</v>
      </c>
    </row>
    <row r="692" spans="1:69" x14ac:dyDescent="0.3">
      <c r="A692" s="87" t="s">
        <v>2</v>
      </c>
      <c r="B692" s="87" t="s">
        <v>171</v>
      </c>
      <c r="C692" s="88">
        <v>400</v>
      </c>
      <c r="D692" s="87" t="s">
        <v>831</v>
      </c>
      <c r="E692" s="87" t="s">
        <v>519</v>
      </c>
      <c r="F692" s="87" t="s">
        <v>170</v>
      </c>
      <c r="G692" s="88" t="s">
        <v>550</v>
      </c>
      <c r="H692" s="88">
        <v>30036</v>
      </c>
      <c r="I692" s="87" t="s">
        <v>1151</v>
      </c>
      <c r="J692" s="37">
        <f>VLOOKUP($H692,[1]EDA!$H$6:$BN$980,J$1,FALSE)</f>
        <v>1</v>
      </c>
      <c r="K692" s="36">
        <f>VLOOKUP($H692,[1]EDA!$H$6:$BN$980,K$1,FALSE)</f>
        <v>2</v>
      </c>
      <c r="L692" s="36">
        <f>VLOOKUP($H692,[1]EDA!$H$6:$BN$980,L$1,FALSE)</f>
        <v>4</v>
      </c>
      <c r="M692" s="36">
        <f>VLOOKUP($H692,[1]EDA!$H$6:$BN$980,M$1,FALSE)</f>
        <v>7</v>
      </c>
      <c r="N692" s="36">
        <f>VLOOKUP($H692,[1]EDA!$H$6:$BN$980,N$1,FALSE)</f>
        <v>0</v>
      </c>
      <c r="O692" s="36">
        <f>VLOOKUP($H692,[1]EDA!$H$6:$BN$980,O$1,FALSE)</f>
        <v>0</v>
      </c>
      <c r="P692" s="36">
        <f>VLOOKUP($H692,[1]EDA!$H$6:$BN$980,P$1,FALSE)</f>
        <v>0</v>
      </c>
      <c r="Q692" s="36">
        <f>VLOOKUP($H692,[1]EDA!$H$6:$BN$980,Q$1,FALSE)</f>
        <v>0</v>
      </c>
      <c r="R692" s="36">
        <f>VLOOKUP($H692,[1]EDA!$H$6:$BN$980,R$1,FALSE)</f>
        <v>0</v>
      </c>
      <c r="S692" s="36">
        <f>VLOOKUP($H692,[1]EDA!$H$6:$BN$980,S$1,FALSE)</f>
        <v>0</v>
      </c>
      <c r="T692" s="36">
        <f>VLOOKUP($H692,[1]EDA!$H$6:$BN$980,T$1,FALSE)</f>
        <v>0</v>
      </c>
      <c r="U692" s="36">
        <f>VLOOKUP($H692,[1]EDA!$H$6:$BN$980,U$1,FALSE)</f>
        <v>0</v>
      </c>
      <c r="V692" s="10">
        <f>VLOOKUP(H692,[1]EDA!$H$6:$BO$980,60,FALSE)</f>
        <v>19</v>
      </c>
      <c r="W692" s="10">
        <f t="shared" si="92"/>
        <v>14</v>
      </c>
      <c r="X692" s="17">
        <f t="shared" si="93"/>
        <v>0.73684210526315785</v>
      </c>
      <c r="Y692" s="36">
        <f>VLOOKUP($H692,[2]EDA!$H$6:$AY$980,Y$1,FALSE)</f>
        <v>0</v>
      </c>
      <c r="Z692" s="36">
        <f>VLOOKUP($H692,[2]EDA!$H$6:$AY$980,Z$1,FALSE)</f>
        <v>0</v>
      </c>
      <c r="AA692" s="36">
        <f>VLOOKUP($H692,[2]EDA!$H$6:$AY$980,AA$1,FALSE)</f>
        <v>0</v>
      </c>
      <c r="AB692" s="36">
        <f>VLOOKUP($H692,[2]EDA!$H$6:$AY$980,AB$1,FALSE)</f>
        <v>0</v>
      </c>
      <c r="AC692" s="36">
        <f>VLOOKUP($H692,[2]EDA!$H$6:$AY$980,AC$1,FALSE)</f>
        <v>0</v>
      </c>
      <c r="AD692" s="36">
        <f>VLOOKUP($H692,[2]EDA!$H$6:$AY$980,AD$1,FALSE)</f>
        <v>0</v>
      </c>
      <c r="AE692" s="36">
        <f>VLOOKUP($H692,[2]EDA!$H$6:$AY$980,AE$1,FALSE)</f>
        <v>0</v>
      </c>
      <c r="AF692" s="36">
        <f>VLOOKUP($H692,[2]EDA!$H$6:$AY$980,AF$1,FALSE)</f>
        <v>0</v>
      </c>
      <c r="AG692" s="36">
        <f>VLOOKUP($H692,[2]EDA!$H$6:$AY$980,AG$1,FALSE)</f>
        <v>0</v>
      </c>
      <c r="AH692" s="36">
        <f>VLOOKUP($H692,[2]EDA!$H$6:$AY$980,AH$1,FALSE)</f>
        <v>0</v>
      </c>
      <c r="AI692" s="36">
        <f>VLOOKUP($H692,[2]EDA!$H$6:$AY$980,AI$1,FALSE)</f>
        <v>0</v>
      </c>
      <c r="AJ692" s="36">
        <f>VLOOKUP($H692,[2]EDA!$H$6:$AY$980,AJ$1,FALSE)</f>
        <v>0</v>
      </c>
      <c r="AK692" s="20">
        <f>VLOOKUP(H692,[2]EDA!$H$6:$AZ$980,45,FALSE)</f>
        <v>0</v>
      </c>
      <c r="AL692" s="39">
        <f t="shared" si="94"/>
        <v>0</v>
      </c>
      <c r="AM692" s="17">
        <f t="shared" si="95"/>
        <v>0</v>
      </c>
      <c r="AN692" s="36">
        <f>VLOOKUP($H692,[3]IRA!$H$6:$BN$980,AN$1,FALSE)</f>
        <v>4</v>
      </c>
      <c r="AO692" s="36">
        <f>VLOOKUP($H692,[3]IRA!$H$6:$BN$980,AO$1,FALSE)</f>
        <v>1</v>
      </c>
      <c r="AP692" s="36">
        <f>VLOOKUP($H692,[3]IRA!$H$6:$BN$980,AP$1,FALSE)</f>
        <v>2</v>
      </c>
      <c r="AQ692" s="36">
        <f>VLOOKUP($H692,[3]IRA!$H$6:$BN$980,AQ$1,FALSE)</f>
        <v>0</v>
      </c>
      <c r="AR692" s="36">
        <f>VLOOKUP($H692,[3]IRA!$H$6:$BN$980,AR$1,FALSE)</f>
        <v>0</v>
      </c>
      <c r="AS692" s="36">
        <f>VLOOKUP($H692,[3]IRA!$H$6:$BN$980,AS$1,FALSE)</f>
        <v>0</v>
      </c>
      <c r="AT692" s="36">
        <f>VLOOKUP($H692,[3]IRA!$H$6:$BN$980,AT$1,FALSE)</f>
        <v>0</v>
      </c>
      <c r="AU692" s="36">
        <f>VLOOKUP($H692,[3]IRA!$H$6:$BN$980,AU$1,FALSE)</f>
        <v>0</v>
      </c>
      <c r="AV692" s="36">
        <f>VLOOKUP($H692,[3]IRA!$H$6:$BN$980,AV$1,FALSE)</f>
        <v>0</v>
      </c>
      <c r="AW692" s="36">
        <f>VLOOKUP($H692,[3]IRA!$H$6:$BN$980,AW$1,FALSE)</f>
        <v>0</v>
      </c>
      <c r="AX692" s="36">
        <f>VLOOKUP($H692,[3]IRA!$H$6:$BN$980,AX$1,FALSE)</f>
        <v>0</v>
      </c>
      <c r="AY692" s="36">
        <f>VLOOKUP($H692,[3]IRA!$H$6:$BN$980,AY$1,FALSE)</f>
        <v>0</v>
      </c>
      <c r="AZ692" s="20">
        <f>VLOOKUP(H692,[3]IRA!$H$6:$BO$980,60,FALSE)</f>
        <v>0</v>
      </c>
      <c r="BA692" s="20">
        <f t="shared" si="96"/>
        <v>7</v>
      </c>
      <c r="BB692" s="17">
        <f t="shared" si="97"/>
        <v>0</v>
      </c>
      <c r="BC692" s="36">
        <f>VLOOKUP($H692,[4]IRA!$H$7:$CS$981,BC$1,FALSE)</f>
        <v>7</v>
      </c>
      <c r="BD692" s="36">
        <f>VLOOKUP($H692,[4]IRA!$H$7:$CS$981,BD$1,FALSE)</f>
        <v>1</v>
      </c>
      <c r="BE692" s="36">
        <f>VLOOKUP($H692,[4]IRA!$H$7:$CS$981,BE$1,FALSE)</f>
        <v>3</v>
      </c>
      <c r="BF692" s="36">
        <f>VLOOKUP($H692,[4]IRA!$H$7:$CS$981,BF$1,FALSE)</f>
        <v>4</v>
      </c>
      <c r="BG692" s="36">
        <f>VLOOKUP($H692,[4]IRA!$H$7:$CS$981,BG$1,FALSE)</f>
        <v>1</v>
      </c>
      <c r="BH692" s="36">
        <f>VLOOKUP($H692,[4]IRA!$H$7:$CS$981,BH$1,FALSE)</f>
        <v>0</v>
      </c>
      <c r="BI692" s="36">
        <f>VLOOKUP($H692,[4]IRA!$H$7:$CS$981,BI$1,FALSE)</f>
        <v>0</v>
      </c>
      <c r="BJ692" s="36">
        <f>VLOOKUP($H692,[4]IRA!$H$7:$CS$981,BJ$1,FALSE)</f>
        <v>0</v>
      </c>
      <c r="BK692" s="36">
        <f>VLOOKUP($H692,[4]IRA!$H$7:$CS$981,BK$1,FALSE)</f>
        <v>0</v>
      </c>
      <c r="BL692" s="36">
        <f>VLOOKUP($H692,[4]IRA!$H$7:$CS$981,BL$1,FALSE)</f>
        <v>0</v>
      </c>
      <c r="BM692" s="36">
        <f>VLOOKUP($H692,[4]IRA!$H$7:$CS$981,BM$1,FALSE)</f>
        <v>0</v>
      </c>
      <c r="BN692" s="36">
        <f>VLOOKUP($H692,[4]IRA!$H$7:$CS$981,BN$1,FALSE)</f>
        <v>0</v>
      </c>
      <c r="BO692" s="10">
        <f>VLOOKUP(H692,[4]IRA!$H$7:$CS$981,90,FALSE)</f>
        <v>39.5</v>
      </c>
      <c r="BP692" s="10">
        <f t="shared" si="98"/>
        <v>16</v>
      </c>
      <c r="BQ692" s="17">
        <f t="shared" si="99"/>
        <v>0.4050632911392405</v>
      </c>
    </row>
    <row r="693" spans="1:69" x14ac:dyDescent="0.3">
      <c r="A693" s="87" t="s">
        <v>2</v>
      </c>
      <c r="B693" s="87" t="s">
        <v>93</v>
      </c>
      <c r="C693" s="88"/>
      <c r="D693" s="87" t="s">
        <v>719</v>
      </c>
      <c r="E693" s="87" t="s">
        <v>719</v>
      </c>
      <c r="F693" s="87" t="s">
        <v>719</v>
      </c>
      <c r="G693" s="88" t="s">
        <v>555</v>
      </c>
      <c r="H693" s="88">
        <v>30071</v>
      </c>
      <c r="I693" s="87" t="s">
        <v>1152</v>
      </c>
      <c r="J693" s="37">
        <f>VLOOKUP($H693,[1]EDA!$H$6:$BN$980,J$1,FALSE)</f>
        <v>0</v>
      </c>
      <c r="K693" s="36">
        <f>VLOOKUP($H693,[1]EDA!$H$6:$BN$980,K$1,FALSE)</f>
        <v>0</v>
      </c>
      <c r="L693" s="36">
        <f>VLOOKUP($H693,[1]EDA!$H$6:$BN$980,L$1,FALSE)</f>
        <v>0</v>
      </c>
      <c r="M693" s="36">
        <f>VLOOKUP($H693,[1]EDA!$H$6:$BN$980,M$1,FALSE)</f>
        <v>0</v>
      </c>
      <c r="N693" s="36">
        <f>VLOOKUP($H693,[1]EDA!$H$6:$BN$980,N$1,FALSE)</f>
        <v>0</v>
      </c>
      <c r="O693" s="36">
        <f>VLOOKUP($H693,[1]EDA!$H$6:$BN$980,O$1,FALSE)</f>
        <v>0</v>
      </c>
      <c r="P693" s="36">
        <f>VLOOKUP($H693,[1]EDA!$H$6:$BN$980,P$1,FALSE)</f>
        <v>0</v>
      </c>
      <c r="Q693" s="36">
        <f>VLOOKUP($H693,[1]EDA!$H$6:$BN$980,Q$1,FALSE)</f>
        <v>0</v>
      </c>
      <c r="R693" s="36">
        <f>VLOOKUP($H693,[1]EDA!$H$6:$BN$980,R$1,FALSE)</f>
        <v>0</v>
      </c>
      <c r="S693" s="36">
        <f>VLOOKUP($H693,[1]EDA!$H$6:$BN$980,S$1,FALSE)</f>
        <v>0</v>
      </c>
      <c r="T693" s="36">
        <f>VLOOKUP($H693,[1]EDA!$H$6:$BN$980,T$1,FALSE)</f>
        <v>0</v>
      </c>
      <c r="U693" s="36">
        <f>VLOOKUP($H693,[1]EDA!$H$6:$BN$980,U$1,FALSE)</f>
        <v>0</v>
      </c>
      <c r="V693" s="10">
        <f>VLOOKUP(H693,[1]EDA!$H$6:$BO$980,60,FALSE)</f>
        <v>0</v>
      </c>
      <c r="W693" s="10">
        <f t="shared" si="92"/>
        <v>0</v>
      </c>
      <c r="X693" s="17">
        <f t="shared" si="93"/>
        <v>0</v>
      </c>
      <c r="Y693" s="36">
        <f>VLOOKUP($H693,[2]EDA!$H$6:$AY$980,Y$1,FALSE)</f>
        <v>0</v>
      </c>
      <c r="Z693" s="36">
        <f>VLOOKUP($H693,[2]EDA!$H$6:$AY$980,Z$1,FALSE)</f>
        <v>0</v>
      </c>
      <c r="AA693" s="36">
        <f>VLOOKUP($H693,[2]EDA!$H$6:$AY$980,AA$1,FALSE)</f>
        <v>0</v>
      </c>
      <c r="AB693" s="36">
        <f>VLOOKUP($H693,[2]EDA!$H$6:$AY$980,AB$1,FALSE)</f>
        <v>0</v>
      </c>
      <c r="AC693" s="36">
        <f>VLOOKUP($H693,[2]EDA!$H$6:$AY$980,AC$1,FALSE)</f>
        <v>0</v>
      </c>
      <c r="AD693" s="36">
        <f>VLOOKUP($H693,[2]EDA!$H$6:$AY$980,AD$1,FALSE)</f>
        <v>0</v>
      </c>
      <c r="AE693" s="36">
        <f>VLOOKUP($H693,[2]EDA!$H$6:$AY$980,AE$1,FALSE)</f>
        <v>0</v>
      </c>
      <c r="AF693" s="36">
        <f>VLOOKUP($H693,[2]EDA!$H$6:$AY$980,AF$1,FALSE)</f>
        <v>0</v>
      </c>
      <c r="AG693" s="36">
        <f>VLOOKUP($H693,[2]EDA!$H$6:$AY$980,AG$1,FALSE)</f>
        <v>0</v>
      </c>
      <c r="AH693" s="36">
        <f>VLOOKUP($H693,[2]EDA!$H$6:$AY$980,AH$1,FALSE)</f>
        <v>0</v>
      </c>
      <c r="AI693" s="36">
        <f>VLOOKUP($H693,[2]EDA!$H$6:$AY$980,AI$1,FALSE)</f>
        <v>0</v>
      </c>
      <c r="AJ693" s="36">
        <f>VLOOKUP($H693,[2]EDA!$H$6:$AY$980,AJ$1,FALSE)</f>
        <v>0</v>
      </c>
      <c r="AK693" s="20">
        <f>VLOOKUP(H693,[2]EDA!$H$6:$AZ$980,45,FALSE)</f>
        <v>0</v>
      </c>
      <c r="AL693" s="39">
        <f t="shared" si="94"/>
        <v>0</v>
      </c>
      <c r="AM693" s="17">
        <f t="shared" si="95"/>
        <v>0</v>
      </c>
      <c r="AN693" s="36">
        <f>VLOOKUP($H693,[3]IRA!$H$6:$BN$980,AN$1,FALSE)</f>
        <v>0</v>
      </c>
      <c r="AO693" s="36">
        <f>VLOOKUP($H693,[3]IRA!$H$6:$BN$980,AO$1,FALSE)</f>
        <v>0</v>
      </c>
      <c r="AP693" s="36">
        <f>VLOOKUP($H693,[3]IRA!$H$6:$BN$980,AP$1,FALSE)</f>
        <v>0</v>
      </c>
      <c r="AQ693" s="36">
        <f>VLOOKUP($H693,[3]IRA!$H$6:$BN$980,AQ$1,FALSE)</f>
        <v>0</v>
      </c>
      <c r="AR693" s="36">
        <f>VLOOKUP($H693,[3]IRA!$H$6:$BN$980,AR$1,FALSE)</f>
        <v>0</v>
      </c>
      <c r="AS693" s="36">
        <f>VLOOKUP($H693,[3]IRA!$H$6:$BN$980,AS$1,FALSE)</f>
        <v>0</v>
      </c>
      <c r="AT693" s="36">
        <f>VLOOKUP($H693,[3]IRA!$H$6:$BN$980,AT$1,FALSE)</f>
        <v>0</v>
      </c>
      <c r="AU693" s="36">
        <f>VLOOKUP($H693,[3]IRA!$H$6:$BN$980,AU$1,FALSE)</f>
        <v>0</v>
      </c>
      <c r="AV693" s="36">
        <f>VLOOKUP($H693,[3]IRA!$H$6:$BN$980,AV$1,FALSE)</f>
        <v>0</v>
      </c>
      <c r="AW693" s="36">
        <f>VLOOKUP($H693,[3]IRA!$H$6:$BN$980,AW$1,FALSE)</f>
        <v>0</v>
      </c>
      <c r="AX693" s="36">
        <f>VLOOKUP($H693,[3]IRA!$H$6:$BN$980,AX$1,FALSE)</f>
        <v>0</v>
      </c>
      <c r="AY693" s="36">
        <f>VLOOKUP($H693,[3]IRA!$H$6:$BN$980,AY$1,FALSE)</f>
        <v>0</v>
      </c>
      <c r="AZ693" s="20">
        <f>VLOOKUP(H693,[3]IRA!$H$6:$BO$980,60,FALSE)</f>
        <v>0</v>
      </c>
      <c r="BA693" s="20">
        <f t="shared" si="96"/>
        <v>0</v>
      </c>
      <c r="BB693" s="17">
        <f t="shared" si="97"/>
        <v>0</v>
      </c>
      <c r="BC693" s="36">
        <f>VLOOKUP($H693,[4]IRA!$H$7:$CS$981,BC$1,FALSE)</f>
        <v>0</v>
      </c>
      <c r="BD693" s="36">
        <f>VLOOKUP($H693,[4]IRA!$H$7:$CS$981,BD$1,FALSE)</f>
        <v>0</v>
      </c>
      <c r="BE693" s="36">
        <f>VLOOKUP($H693,[4]IRA!$H$7:$CS$981,BE$1,FALSE)</f>
        <v>0</v>
      </c>
      <c r="BF693" s="36">
        <f>VLOOKUP($H693,[4]IRA!$H$7:$CS$981,BF$1,FALSE)</f>
        <v>0</v>
      </c>
      <c r="BG693" s="36">
        <f>VLOOKUP($H693,[4]IRA!$H$7:$CS$981,BG$1,FALSE)</f>
        <v>0</v>
      </c>
      <c r="BH693" s="36">
        <f>VLOOKUP($H693,[4]IRA!$H$7:$CS$981,BH$1,FALSE)</f>
        <v>0</v>
      </c>
      <c r="BI693" s="36">
        <f>VLOOKUP($H693,[4]IRA!$H$7:$CS$981,BI$1,FALSE)</f>
        <v>0</v>
      </c>
      <c r="BJ693" s="36">
        <f>VLOOKUP($H693,[4]IRA!$H$7:$CS$981,BJ$1,FALSE)</f>
        <v>0</v>
      </c>
      <c r="BK693" s="36">
        <f>VLOOKUP($H693,[4]IRA!$H$7:$CS$981,BK$1,FALSE)</f>
        <v>0</v>
      </c>
      <c r="BL693" s="36">
        <f>VLOOKUP($H693,[4]IRA!$H$7:$CS$981,BL$1,FALSE)</f>
        <v>0</v>
      </c>
      <c r="BM693" s="36">
        <f>VLOOKUP($H693,[4]IRA!$H$7:$CS$981,BM$1,FALSE)</f>
        <v>0</v>
      </c>
      <c r="BN693" s="36">
        <f>VLOOKUP($H693,[4]IRA!$H$7:$CS$981,BN$1,FALSE)</f>
        <v>0</v>
      </c>
      <c r="BO693" s="10">
        <f>VLOOKUP(H693,[4]IRA!$H$7:$CS$981,90,FALSE)</f>
        <v>0</v>
      </c>
      <c r="BP693" s="10">
        <f t="shared" si="98"/>
        <v>0</v>
      </c>
      <c r="BQ693" s="17">
        <f t="shared" si="99"/>
        <v>0</v>
      </c>
    </row>
    <row r="694" spans="1:69" x14ac:dyDescent="0.3">
      <c r="A694" s="87" t="s">
        <v>636</v>
      </c>
      <c r="B694" s="87" t="s">
        <v>160</v>
      </c>
      <c r="C694" s="88">
        <v>404</v>
      </c>
      <c r="D694" s="87" t="s">
        <v>863</v>
      </c>
      <c r="E694" s="87" t="s">
        <v>636</v>
      </c>
      <c r="F694" s="87" t="s">
        <v>160</v>
      </c>
      <c r="G694" s="88" t="s">
        <v>550</v>
      </c>
      <c r="H694" s="88">
        <v>30202</v>
      </c>
      <c r="I694" s="87" t="s">
        <v>1153</v>
      </c>
      <c r="J694" s="37">
        <f>VLOOKUP($H694,[1]EDA!$H$6:$BN$980,J$1,FALSE)</f>
        <v>0</v>
      </c>
      <c r="K694" s="36">
        <f>VLOOKUP($H694,[1]EDA!$H$6:$BN$980,K$1,FALSE)</f>
        <v>0</v>
      </c>
      <c r="L694" s="36">
        <f>VLOOKUP($H694,[1]EDA!$H$6:$BN$980,L$1,FALSE)</f>
        <v>2</v>
      </c>
      <c r="M694" s="36">
        <f>VLOOKUP($H694,[1]EDA!$H$6:$BN$980,M$1,FALSE)</f>
        <v>0</v>
      </c>
      <c r="N694" s="36">
        <f>VLOOKUP($H694,[1]EDA!$H$6:$BN$980,N$1,FALSE)</f>
        <v>0</v>
      </c>
      <c r="O694" s="36">
        <f>VLOOKUP($H694,[1]EDA!$H$6:$BN$980,O$1,FALSE)</f>
        <v>0</v>
      </c>
      <c r="P694" s="36">
        <f>VLOOKUP($H694,[1]EDA!$H$6:$BN$980,P$1,FALSE)</f>
        <v>0</v>
      </c>
      <c r="Q694" s="36">
        <f>VLOOKUP($H694,[1]EDA!$H$6:$BN$980,Q$1,FALSE)</f>
        <v>0</v>
      </c>
      <c r="R694" s="36">
        <f>VLOOKUP($H694,[1]EDA!$H$6:$BN$980,R$1,FALSE)</f>
        <v>0</v>
      </c>
      <c r="S694" s="36">
        <f>VLOOKUP($H694,[1]EDA!$H$6:$BN$980,S$1,FALSE)</f>
        <v>0</v>
      </c>
      <c r="T694" s="36">
        <f>VLOOKUP($H694,[1]EDA!$H$6:$BN$980,T$1,FALSE)</f>
        <v>0</v>
      </c>
      <c r="U694" s="36">
        <f>VLOOKUP($H694,[1]EDA!$H$6:$BN$980,U$1,FALSE)</f>
        <v>0</v>
      </c>
      <c r="V694" s="10">
        <f>VLOOKUP(H694,[1]EDA!$H$6:$BO$980,60,FALSE)</f>
        <v>1</v>
      </c>
      <c r="W694" s="10">
        <f t="shared" si="92"/>
        <v>2</v>
      </c>
      <c r="X694" s="17">
        <f t="shared" si="93"/>
        <v>2</v>
      </c>
      <c r="Y694" s="36">
        <f>VLOOKUP($H694,[2]EDA!$H$6:$AY$980,Y$1,FALSE)</f>
        <v>0</v>
      </c>
      <c r="Z694" s="36">
        <f>VLOOKUP($H694,[2]EDA!$H$6:$AY$980,Z$1,FALSE)</f>
        <v>0</v>
      </c>
      <c r="AA694" s="36">
        <f>VLOOKUP($H694,[2]EDA!$H$6:$AY$980,AA$1,FALSE)</f>
        <v>0</v>
      </c>
      <c r="AB694" s="36">
        <f>VLOOKUP($H694,[2]EDA!$H$6:$AY$980,AB$1,FALSE)</f>
        <v>0</v>
      </c>
      <c r="AC694" s="36">
        <f>VLOOKUP($H694,[2]EDA!$H$6:$AY$980,AC$1,FALSE)</f>
        <v>0</v>
      </c>
      <c r="AD694" s="36">
        <f>VLOOKUP($H694,[2]EDA!$H$6:$AY$980,AD$1,FALSE)</f>
        <v>0</v>
      </c>
      <c r="AE694" s="36">
        <f>VLOOKUP($H694,[2]EDA!$H$6:$AY$980,AE$1,FALSE)</f>
        <v>0</v>
      </c>
      <c r="AF694" s="36">
        <f>VLOOKUP($H694,[2]EDA!$H$6:$AY$980,AF$1,FALSE)</f>
        <v>0</v>
      </c>
      <c r="AG694" s="36">
        <f>VLOOKUP($H694,[2]EDA!$H$6:$AY$980,AG$1,FALSE)</f>
        <v>0</v>
      </c>
      <c r="AH694" s="36">
        <f>VLOOKUP($H694,[2]EDA!$H$6:$AY$980,AH$1,FALSE)</f>
        <v>0</v>
      </c>
      <c r="AI694" s="36">
        <f>VLOOKUP($H694,[2]EDA!$H$6:$AY$980,AI$1,FALSE)</f>
        <v>0</v>
      </c>
      <c r="AJ694" s="36">
        <f>VLOOKUP($H694,[2]EDA!$H$6:$AY$980,AJ$1,FALSE)</f>
        <v>0</v>
      </c>
      <c r="AK694" s="20">
        <f>VLOOKUP(H694,[2]EDA!$H$6:$AZ$980,45,FALSE)</f>
        <v>0</v>
      </c>
      <c r="AL694" s="39">
        <f t="shared" si="94"/>
        <v>0</v>
      </c>
      <c r="AM694" s="17">
        <f t="shared" si="95"/>
        <v>0</v>
      </c>
      <c r="AN694" s="36">
        <f>VLOOKUP($H694,[3]IRA!$H$6:$BN$980,AN$1,FALSE)</f>
        <v>0</v>
      </c>
      <c r="AO694" s="36">
        <f>VLOOKUP($H694,[3]IRA!$H$6:$BN$980,AO$1,FALSE)</f>
        <v>0</v>
      </c>
      <c r="AP694" s="36">
        <f>VLOOKUP($H694,[3]IRA!$H$6:$BN$980,AP$1,FALSE)</f>
        <v>0</v>
      </c>
      <c r="AQ694" s="36">
        <f>VLOOKUP($H694,[3]IRA!$H$6:$BN$980,AQ$1,FALSE)</f>
        <v>0</v>
      </c>
      <c r="AR694" s="36">
        <f>VLOOKUP($H694,[3]IRA!$H$6:$BN$980,AR$1,FALSE)</f>
        <v>0</v>
      </c>
      <c r="AS694" s="36">
        <f>VLOOKUP($H694,[3]IRA!$H$6:$BN$980,AS$1,FALSE)</f>
        <v>0</v>
      </c>
      <c r="AT694" s="36">
        <f>VLOOKUP($H694,[3]IRA!$H$6:$BN$980,AT$1,FALSE)</f>
        <v>0</v>
      </c>
      <c r="AU694" s="36">
        <f>VLOOKUP($H694,[3]IRA!$H$6:$BN$980,AU$1,FALSE)</f>
        <v>0</v>
      </c>
      <c r="AV694" s="36">
        <f>VLOOKUP($H694,[3]IRA!$H$6:$BN$980,AV$1,FALSE)</f>
        <v>0</v>
      </c>
      <c r="AW694" s="36">
        <f>VLOOKUP($H694,[3]IRA!$H$6:$BN$980,AW$1,FALSE)</f>
        <v>0</v>
      </c>
      <c r="AX694" s="36">
        <f>VLOOKUP($H694,[3]IRA!$H$6:$BN$980,AX$1,FALSE)</f>
        <v>0</v>
      </c>
      <c r="AY694" s="36">
        <f>VLOOKUP($H694,[3]IRA!$H$6:$BN$980,AY$1,FALSE)</f>
        <v>0</v>
      </c>
      <c r="AZ694" s="20">
        <f>VLOOKUP(H694,[3]IRA!$H$6:$BO$980,60,FALSE)</f>
        <v>3</v>
      </c>
      <c r="BA694" s="20">
        <f t="shared" si="96"/>
        <v>0</v>
      </c>
      <c r="BB694" s="17">
        <f t="shared" si="97"/>
        <v>0</v>
      </c>
      <c r="BC694" s="36">
        <f>VLOOKUP($H694,[4]IRA!$H$7:$CS$981,BC$1,FALSE)</f>
        <v>0</v>
      </c>
      <c r="BD694" s="36">
        <f>VLOOKUP($H694,[4]IRA!$H$7:$CS$981,BD$1,FALSE)</f>
        <v>0</v>
      </c>
      <c r="BE694" s="36">
        <f>VLOOKUP($H694,[4]IRA!$H$7:$CS$981,BE$1,FALSE)</f>
        <v>0</v>
      </c>
      <c r="BF694" s="36">
        <f>VLOOKUP($H694,[4]IRA!$H$7:$CS$981,BF$1,FALSE)</f>
        <v>0</v>
      </c>
      <c r="BG694" s="36">
        <f>VLOOKUP($H694,[4]IRA!$H$7:$CS$981,BG$1,FALSE)</f>
        <v>0</v>
      </c>
      <c r="BH694" s="36">
        <f>VLOOKUP($H694,[4]IRA!$H$7:$CS$981,BH$1,FALSE)</f>
        <v>0</v>
      </c>
      <c r="BI694" s="36">
        <f>VLOOKUP($H694,[4]IRA!$H$7:$CS$981,BI$1,FALSE)</f>
        <v>0</v>
      </c>
      <c r="BJ694" s="36">
        <f>VLOOKUP($H694,[4]IRA!$H$7:$CS$981,BJ$1,FALSE)</f>
        <v>0</v>
      </c>
      <c r="BK694" s="36">
        <f>VLOOKUP($H694,[4]IRA!$H$7:$CS$981,BK$1,FALSE)</f>
        <v>0</v>
      </c>
      <c r="BL694" s="36">
        <f>VLOOKUP($H694,[4]IRA!$H$7:$CS$981,BL$1,FALSE)</f>
        <v>0</v>
      </c>
      <c r="BM694" s="36">
        <f>VLOOKUP($H694,[4]IRA!$H$7:$CS$981,BM$1,FALSE)</f>
        <v>0</v>
      </c>
      <c r="BN694" s="36">
        <f>VLOOKUP($H694,[4]IRA!$H$7:$CS$981,BN$1,FALSE)</f>
        <v>0</v>
      </c>
      <c r="BO694" s="10">
        <f>VLOOKUP(H694,[4]IRA!$H$7:$CS$981,90,FALSE)</f>
        <v>4</v>
      </c>
      <c r="BP694" s="10">
        <f t="shared" si="98"/>
        <v>0</v>
      </c>
      <c r="BQ694" s="17">
        <f t="shared" si="99"/>
        <v>0</v>
      </c>
    </row>
    <row r="695" spans="1:69" x14ac:dyDescent="0.3">
      <c r="A695" s="87" t="s">
        <v>636</v>
      </c>
      <c r="B695" s="87" t="s">
        <v>14</v>
      </c>
      <c r="C695" s="88">
        <v>404</v>
      </c>
      <c r="D695" s="87" t="s">
        <v>863</v>
      </c>
      <c r="E695" s="87" t="s">
        <v>636</v>
      </c>
      <c r="F695" s="87" t="s">
        <v>14</v>
      </c>
      <c r="G695" s="88" t="s">
        <v>550</v>
      </c>
      <c r="H695" s="88">
        <v>30205</v>
      </c>
      <c r="I695" s="87" t="s">
        <v>1154</v>
      </c>
      <c r="J695" s="37">
        <f>VLOOKUP($H695,[1]EDA!$H$6:$BN$980,J$1,FALSE)</f>
        <v>4</v>
      </c>
      <c r="K695" s="36">
        <f>VLOOKUP($H695,[1]EDA!$H$6:$BN$980,K$1,FALSE)</f>
        <v>2</v>
      </c>
      <c r="L695" s="36">
        <f>VLOOKUP($H695,[1]EDA!$H$6:$BN$980,L$1,FALSE)</f>
        <v>0</v>
      </c>
      <c r="M695" s="36">
        <f>VLOOKUP($H695,[1]EDA!$H$6:$BN$980,M$1,FALSE)</f>
        <v>0</v>
      </c>
      <c r="N695" s="36">
        <f>VLOOKUP($H695,[1]EDA!$H$6:$BN$980,N$1,FALSE)</f>
        <v>0</v>
      </c>
      <c r="O695" s="36">
        <f>VLOOKUP($H695,[1]EDA!$H$6:$BN$980,O$1,FALSE)</f>
        <v>0</v>
      </c>
      <c r="P695" s="36">
        <f>VLOOKUP($H695,[1]EDA!$H$6:$BN$980,P$1,FALSE)</f>
        <v>0</v>
      </c>
      <c r="Q695" s="36">
        <f>VLOOKUP($H695,[1]EDA!$H$6:$BN$980,Q$1,FALSE)</f>
        <v>0</v>
      </c>
      <c r="R695" s="36">
        <f>VLOOKUP($H695,[1]EDA!$H$6:$BN$980,R$1,FALSE)</f>
        <v>0</v>
      </c>
      <c r="S695" s="36">
        <f>VLOOKUP($H695,[1]EDA!$H$6:$BN$980,S$1,FALSE)</f>
        <v>0</v>
      </c>
      <c r="T695" s="36">
        <f>VLOOKUP($H695,[1]EDA!$H$6:$BN$980,T$1,FALSE)</f>
        <v>0</v>
      </c>
      <c r="U695" s="36">
        <f>VLOOKUP($H695,[1]EDA!$H$6:$BN$980,U$1,FALSE)</f>
        <v>0</v>
      </c>
      <c r="V695" s="10">
        <f>VLOOKUP(H695,[1]EDA!$H$6:$BO$980,60,FALSE)</f>
        <v>1</v>
      </c>
      <c r="W695" s="10">
        <f t="shared" si="92"/>
        <v>6</v>
      </c>
      <c r="X695" s="17">
        <f t="shared" si="93"/>
        <v>6</v>
      </c>
      <c r="Y695" s="36">
        <f>VLOOKUP($H695,[2]EDA!$H$6:$AY$980,Y$1,FALSE)</f>
        <v>0</v>
      </c>
      <c r="Z695" s="36">
        <f>VLOOKUP($H695,[2]EDA!$H$6:$AY$980,Z$1,FALSE)</f>
        <v>0</v>
      </c>
      <c r="AA695" s="36">
        <f>VLOOKUP($H695,[2]EDA!$H$6:$AY$980,AA$1,FALSE)</f>
        <v>0</v>
      </c>
      <c r="AB695" s="36">
        <f>VLOOKUP($H695,[2]EDA!$H$6:$AY$980,AB$1,FALSE)</f>
        <v>0</v>
      </c>
      <c r="AC695" s="36">
        <f>VLOOKUP($H695,[2]EDA!$H$6:$AY$980,AC$1,FALSE)</f>
        <v>0</v>
      </c>
      <c r="AD695" s="36">
        <f>VLOOKUP($H695,[2]EDA!$H$6:$AY$980,AD$1,FALSE)</f>
        <v>0</v>
      </c>
      <c r="AE695" s="36">
        <f>VLOOKUP($H695,[2]EDA!$H$6:$AY$980,AE$1,FALSE)</f>
        <v>0</v>
      </c>
      <c r="AF695" s="36">
        <f>VLOOKUP($H695,[2]EDA!$H$6:$AY$980,AF$1,FALSE)</f>
        <v>0</v>
      </c>
      <c r="AG695" s="36">
        <f>VLOOKUP($H695,[2]EDA!$H$6:$AY$980,AG$1,FALSE)</f>
        <v>0</v>
      </c>
      <c r="AH695" s="36">
        <f>VLOOKUP($H695,[2]EDA!$H$6:$AY$980,AH$1,FALSE)</f>
        <v>0</v>
      </c>
      <c r="AI695" s="36">
        <f>VLOOKUP($H695,[2]EDA!$H$6:$AY$980,AI$1,FALSE)</f>
        <v>0</v>
      </c>
      <c r="AJ695" s="36">
        <f>VLOOKUP($H695,[2]EDA!$H$6:$AY$980,AJ$1,FALSE)</f>
        <v>0</v>
      </c>
      <c r="AK695" s="20">
        <f>VLOOKUP(H695,[2]EDA!$H$6:$AZ$980,45,FALSE)</f>
        <v>0</v>
      </c>
      <c r="AL695" s="39">
        <f t="shared" si="94"/>
        <v>0</v>
      </c>
      <c r="AM695" s="17">
        <f t="shared" si="95"/>
        <v>0</v>
      </c>
      <c r="AN695" s="36">
        <f>VLOOKUP($H695,[3]IRA!$H$6:$BN$980,AN$1,FALSE)</f>
        <v>0</v>
      </c>
      <c r="AO695" s="36">
        <f>VLOOKUP($H695,[3]IRA!$H$6:$BN$980,AO$1,FALSE)</f>
        <v>0</v>
      </c>
      <c r="AP695" s="36">
        <f>VLOOKUP($H695,[3]IRA!$H$6:$BN$980,AP$1,FALSE)</f>
        <v>0</v>
      </c>
      <c r="AQ695" s="36">
        <f>VLOOKUP($H695,[3]IRA!$H$6:$BN$980,AQ$1,FALSE)</f>
        <v>0</v>
      </c>
      <c r="AR695" s="36">
        <f>VLOOKUP($H695,[3]IRA!$H$6:$BN$980,AR$1,FALSE)</f>
        <v>0</v>
      </c>
      <c r="AS695" s="36">
        <f>VLOOKUP($H695,[3]IRA!$H$6:$BN$980,AS$1,FALSE)</f>
        <v>0</v>
      </c>
      <c r="AT695" s="36">
        <f>VLOOKUP($H695,[3]IRA!$H$6:$BN$980,AT$1,FALSE)</f>
        <v>0</v>
      </c>
      <c r="AU695" s="36">
        <f>VLOOKUP($H695,[3]IRA!$H$6:$BN$980,AU$1,FALSE)</f>
        <v>0</v>
      </c>
      <c r="AV695" s="36">
        <f>VLOOKUP($H695,[3]IRA!$H$6:$BN$980,AV$1,FALSE)</f>
        <v>0</v>
      </c>
      <c r="AW695" s="36">
        <f>VLOOKUP($H695,[3]IRA!$H$6:$BN$980,AW$1,FALSE)</f>
        <v>0</v>
      </c>
      <c r="AX695" s="36">
        <f>VLOOKUP($H695,[3]IRA!$H$6:$BN$980,AX$1,FALSE)</f>
        <v>0</v>
      </c>
      <c r="AY695" s="36">
        <f>VLOOKUP($H695,[3]IRA!$H$6:$BN$980,AY$1,FALSE)</f>
        <v>0</v>
      </c>
      <c r="AZ695" s="20">
        <f>VLOOKUP(H695,[3]IRA!$H$6:$BO$980,60,FALSE)</f>
        <v>0</v>
      </c>
      <c r="BA695" s="20">
        <f t="shared" si="96"/>
        <v>0</v>
      </c>
      <c r="BB695" s="17">
        <f t="shared" si="97"/>
        <v>0</v>
      </c>
      <c r="BC695" s="36">
        <f>VLOOKUP($H695,[4]IRA!$H$7:$CS$981,BC$1,FALSE)</f>
        <v>2</v>
      </c>
      <c r="BD695" s="36">
        <f>VLOOKUP($H695,[4]IRA!$H$7:$CS$981,BD$1,FALSE)</f>
        <v>0</v>
      </c>
      <c r="BE695" s="36">
        <f>VLOOKUP($H695,[4]IRA!$H$7:$CS$981,BE$1,FALSE)</f>
        <v>0</v>
      </c>
      <c r="BF695" s="36">
        <f>VLOOKUP($H695,[4]IRA!$H$7:$CS$981,BF$1,FALSE)</f>
        <v>0</v>
      </c>
      <c r="BG695" s="36">
        <f>VLOOKUP($H695,[4]IRA!$H$7:$CS$981,BG$1,FALSE)</f>
        <v>0</v>
      </c>
      <c r="BH695" s="36">
        <f>VLOOKUP($H695,[4]IRA!$H$7:$CS$981,BH$1,FALSE)</f>
        <v>0</v>
      </c>
      <c r="BI695" s="36">
        <f>VLOOKUP($H695,[4]IRA!$H$7:$CS$981,BI$1,FALSE)</f>
        <v>0</v>
      </c>
      <c r="BJ695" s="36">
        <f>VLOOKUP($H695,[4]IRA!$H$7:$CS$981,BJ$1,FALSE)</f>
        <v>0</v>
      </c>
      <c r="BK695" s="36">
        <f>VLOOKUP($H695,[4]IRA!$H$7:$CS$981,BK$1,FALSE)</f>
        <v>0</v>
      </c>
      <c r="BL695" s="36">
        <f>VLOOKUP($H695,[4]IRA!$H$7:$CS$981,BL$1,FALSE)</f>
        <v>0</v>
      </c>
      <c r="BM695" s="36">
        <f>VLOOKUP($H695,[4]IRA!$H$7:$CS$981,BM$1,FALSE)</f>
        <v>0</v>
      </c>
      <c r="BN695" s="36">
        <f>VLOOKUP($H695,[4]IRA!$H$7:$CS$981,BN$1,FALSE)</f>
        <v>0</v>
      </c>
      <c r="BO695" s="10">
        <f>VLOOKUP(H695,[4]IRA!$H$7:$CS$981,90,FALSE)</f>
        <v>20.5</v>
      </c>
      <c r="BP695" s="10">
        <f t="shared" si="98"/>
        <v>2</v>
      </c>
      <c r="BQ695" s="17">
        <f t="shared" si="99"/>
        <v>9.7560975609756101E-2</v>
      </c>
    </row>
    <row r="696" spans="1:69" x14ac:dyDescent="0.3">
      <c r="A696" s="87" t="s">
        <v>434</v>
      </c>
      <c r="B696" s="87" t="s">
        <v>377</v>
      </c>
      <c r="C696" s="88"/>
      <c r="D696" s="87" t="s">
        <v>719</v>
      </c>
      <c r="E696" s="87" t="s">
        <v>719</v>
      </c>
      <c r="F696" s="87" t="s">
        <v>719</v>
      </c>
      <c r="G696" s="88" t="s">
        <v>550</v>
      </c>
      <c r="H696" s="88">
        <v>30374</v>
      </c>
      <c r="I696" s="87" t="s">
        <v>1155</v>
      </c>
      <c r="J696" s="37">
        <f>VLOOKUP($H696,[1]EDA!$H$6:$BN$980,J$1,FALSE)</f>
        <v>0</v>
      </c>
      <c r="K696" s="36">
        <f>VLOOKUP($H696,[1]EDA!$H$6:$BN$980,K$1,FALSE)</f>
        <v>0</v>
      </c>
      <c r="L696" s="36">
        <f>VLOOKUP($H696,[1]EDA!$H$6:$BN$980,L$1,FALSE)</f>
        <v>0</v>
      </c>
      <c r="M696" s="36">
        <f>VLOOKUP($H696,[1]EDA!$H$6:$BN$980,M$1,FALSE)</f>
        <v>0</v>
      </c>
      <c r="N696" s="36">
        <f>VLOOKUP($H696,[1]EDA!$H$6:$BN$980,N$1,FALSE)</f>
        <v>0</v>
      </c>
      <c r="O696" s="36">
        <f>VLOOKUP($H696,[1]EDA!$H$6:$BN$980,O$1,FALSE)</f>
        <v>0</v>
      </c>
      <c r="P696" s="36">
        <f>VLOOKUP($H696,[1]EDA!$H$6:$BN$980,P$1,FALSE)</f>
        <v>0</v>
      </c>
      <c r="Q696" s="36">
        <f>VLOOKUP($H696,[1]EDA!$H$6:$BN$980,Q$1,FALSE)</f>
        <v>0</v>
      </c>
      <c r="R696" s="36">
        <f>VLOOKUP($H696,[1]EDA!$H$6:$BN$980,R$1,FALSE)</f>
        <v>0</v>
      </c>
      <c r="S696" s="36">
        <f>VLOOKUP($H696,[1]EDA!$H$6:$BN$980,S$1,FALSE)</f>
        <v>0</v>
      </c>
      <c r="T696" s="36">
        <f>VLOOKUP($H696,[1]EDA!$H$6:$BN$980,T$1,FALSE)</f>
        <v>0</v>
      </c>
      <c r="U696" s="36">
        <f>VLOOKUP($H696,[1]EDA!$H$6:$BN$980,U$1,FALSE)</f>
        <v>0</v>
      </c>
      <c r="V696" s="10">
        <f>VLOOKUP(H696,[1]EDA!$H$6:$BO$980,60,FALSE)</f>
        <v>0</v>
      </c>
      <c r="W696" s="10">
        <f t="shared" si="92"/>
        <v>0</v>
      </c>
      <c r="X696" s="17">
        <f t="shared" si="93"/>
        <v>0</v>
      </c>
      <c r="Y696" s="36">
        <f>VLOOKUP($H696,[2]EDA!$H$6:$AY$980,Y$1,FALSE)</f>
        <v>0</v>
      </c>
      <c r="Z696" s="36">
        <f>VLOOKUP($H696,[2]EDA!$H$6:$AY$980,Z$1,FALSE)</f>
        <v>0</v>
      </c>
      <c r="AA696" s="36">
        <f>VLOOKUP($H696,[2]EDA!$H$6:$AY$980,AA$1,FALSE)</f>
        <v>0</v>
      </c>
      <c r="AB696" s="36">
        <f>VLOOKUP($H696,[2]EDA!$H$6:$AY$980,AB$1,FALSE)</f>
        <v>0</v>
      </c>
      <c r="AC696" s="36">
        <f>VLOOKUP($H696,[2]EDA!$H$6:$AY$980,AC$1,FALSE)</f>
        <v>0</v>
      </c>
      <c r="AD696" s="36">
        <f>VLOOKUP($H696,[2]EDA!$H$6:$AY$980,AD$1,FALSE)</f>
        <v>0</v>
      </c>
      <c r="AE696" s="36">
        <f>VLOOKUP($H696,[2]EDA!$H$6:$AY$980,AE$1,FALSE)</f>
        <v>0</v>
      </c>
      <c r="AF696" s="36">
        <f>VLOOKUP($H696,[2]EDA!$H$6:$AY$980,AF$1,FALSE)</f>
        <v>0</v>
      </c>
      <c r="AG696" s="36">
        <f>VLOOKUP($H696,[2]EDA!$H$6:$AY$980,AG$1,FALSE)</f>
        <v>0</v>
      </c>
      <c r="AH696" s="36">
        <f>VLOOKUP($H696,[2]EDA!$H$6:$AY$980,AH$1,FALSE)</f>
        <v>0</v>
      </c>
      <c r="AI696" s="36">
        <f>VLOOKUP($H696,[2]EDA!$H$6:$AY$980,AI$1,FALSE)</f>
        <v>0</v>
      </c>
      <c r="AJ696" s="36">
        <f>VLOOKUP($H696,[2]EDA!$H$6:$AY$980,AJ$1,FALSE)</f>
        <v>0</v>
      </c>
      <c r="AK696" s="20">
        <f>VLOOKUP(H696,[2]EDA!$H$6:$AZ$980,45,FALSE)</f>
        <v>0</v>
      </c>
      <c r="AL696" s="39">
        <f t="shared" si="94"/>
        <v>0</v>
      </c>
      <c r="AM696" s="17">
        <f t="shared" si="95"/>
        <v>0</v>
      </c>
      <c r="AN696" s="36">
        <f>VLOOKUP($H696,[3]IRA!$H$6:$BN$980,AN$1,FALSE)</f>
        <v>0</v>
      </c>
      <c r="AO696" s="36">
        <f>VLOOKUP($H696,[3]IRA!$H$6:$BN$980,AO$1,FALSE)</f>
        <v>0</v>
      </c>
      <c r="AP696" s="36">
        <f>VLOOKUP($H696,[3]IRA!$H$6:$BN$980,AP$1,FALSE)</f>
        <v>0</v>
      </c>
      <c r="AQ696" s="36">
        <f>VLOOKUP($H696,[3]IRA!$H$6:$BN$980,AQ$1,FALSE)</f>
        <v>0</v>
      </c>
      <c r="AR696" s="36">
        <f>VLOOKUP($H696,[3]IRA!$H$6:$BN$980,AR$1,FALSE)</f>
        <v>0</v>
      </c>
      <c r="AS696" s="36">
        <f>VLOOKUP($H696,[3]IRA!$H$6:$BN$980,AS$1,FALSE)</f>
        <v>0</v>
      </c>
      <c r="AT696" s="36">
        <f>VLOOKUP($H696,[3]IRA!$H$6:$BN$980,AT$1,FALSE)</f>
        <v>0</v>
      </c>
      <c r="AU696" s="36">
        <f>VLOOKUP($H696,[3]IRA!$H$6:$BN$980,AU$1,FALSE)</f>
        <v>0</v>
      </c>
      <c r="AV696" s="36">
        <f>VLOOKUP($H696,[3]IRA!$H$6:$BN$980,AV$1,FALSE)</f>
        <v>0</v>
      </c>
      <c r="AW696" s="36">
        <f>VLOOKUP($H696,[3]IRA!$H$6:$BN$980,AW$1,FALSE)</f>
        <v>0</v>
      </c>
      <c r="AX696" s="36">
        <f>VLOOKUP($H696,[3]IRA!$H$6:$BN$980,AX$1,FALSE)</f>
        <v>0</v>
      </c>
      <c r="AY696" s="36">
        <f>VLOOKUP($H696,[3]IRA!$H$6:$BN$980,AY$1,FALSE)</f>
        <v>0</v>
      </c>
      <c r="AZ696" s="20">
        <f>VLOOKUP(H696,[3]IRA!$H$6:$BO$980,60,FALSE)</f>
        <v>0</v>
      </c>
      <c r="BA696" s="20">
        <f t="shared" si="96"/>
        <v>0</v>
      </c>
      <c r="BB696" s="17">
        <f t="shared" si="97"/>
        <v>0</v>
      </c>
      <c r="BC696" s="36">
        <f>VLOOKUP($H696,[4]IRA!$H$7:$CS$981,BC$1,FALSE)</f>
        <v>0</v>
      </c>
      <c r="BD696" s="36">
        <f>VLOOKUP($H696,[4]IRA!$H$7:$CS$981,BD$1,FALSE)</f>
        <v>0</v>
      </c>
      <c r="BE696" s="36">
        <f>VLOOKUP($H696,[4]IRA!$H$7:$CS$981,BE$1,FALSE)</f>
        <v>0</v>
      </c>
      <c r="BF696" s="36">
        <f>VLOOKUP($H696,[4]IRA!$H$7:$CS$981,BF$1,FALSE)</f>
        <v>0</v>
      </c>
      <c r="BG696" s="36">
        <f>VLOOKUP($H696,[4]IRA!$H$7:$CS$981,BG$1,FALSE)</f>
        <v>0</v>
      </c>
      <c r="BH696" s="36">
        <f>VLOOKUP($H696,[4]IRA!$H$7:$CS$981,BH$1,FALSE)</f>
        <v>0</v>
      </c>
      <c r="BI696" s="36">
        <f>VLOOKUP($H696,[4]IRA!$H$7:$CS$981,BI$1,FALSE)</f>
        <v>0</v>
      </c>
      <c r="BJ696" s="36">
        <f>VLOOKUP($H696,[4]IRA!$H$7:$CS$981,BJ$1,FALSE)</f>
        <v>0</v>
      </c>
      <c r="BK696" s="36">
        <f>VLOOKUP($H696,[4]IRA!$H$7:$CS$981,BK$1,FALSE)</f>
        <v>0</v>
      </c>
      <c r="BL696" s="36">
        <f>VLOOKUP($H696,[4]IRA!$H$7:$CS$981,BL$1,FALSE)</f>
        <v>0</v>
      </c>
      <c r="BM696" s="36">
        <f>VLOOKUP($H696,[4]IRA!$H$7:$CS$981,BM$1,FALSE)</f>
        <v>0</v>
      </c>
      <c r="BN696" s="36">
        <f>VLOOKUP($H696,[4]IRA!$H$7:$CS$981,BN$1,FALSE)</f>
        <v>0</v>
      </c>
      <c r="BO696" s="10">
        <f>VLOOKUP(H696,[4]IRA!$H$7:$CS$981,90,FALSE)</f>
        <v>0</v>
      </c>
      <c r="BP696" s="10">
        <f t="shared" si="98"/>
        <v>0</v>
      </c>
      <c r="BQ696" s="17">
        <f t="shared" si="99"/>
        <v>0</v>
      </c>
    </row>
    <row r="697" spans="1:69" x14ac:dyDescent="0.3">
      <c r="A697" s="87" t="s">
        <v>2</v>
      </c>
      <c r="B697" s="87" t="s">
        <v>228</v>
      </c>
      <c r="C697" s="88">
        <v>400</v>
      </c>
      <c r="D697" s="87" t="s">
        <v>831</v>
      </c>
      <c r="E697" s="87" t="s">
        <v>548</v>
      </c>
      <c r="F697" s="87" t="s">
        <v>228</v>
      </c>
      <c r="G697" s="88" t="s">
        <v>895</v>
      </c>
      <c r="H697" s="88">
        <v>30473</v>
      </c>
      <c r="I697" s="87" t="s">
        <v>1156</v>
      </c>
      <c r="J697" s="37">
        <f>VLOOKUP($H697,[1]EDA!$H$6:$BN$980,J$1,FALSE)</f>
        <v>0</v>
      </c>
      <c r="K697" s="36">
        <f>VLOOKUP($H697,[1]EDA!$H$6:$BN$980,K$1,FALSE)</f>
        <v>0</v>
      </c>
      <c r="L697" s="36">
        <f>VLOOKUP($H697,[1]EDA!$H$6:$BN$980,L$1,FALSE)</f>
        <v>0</v>
      </c>
      <c r="M697" s="36">
        <f>VLOOKUP($H697,[1]EDA!$H$6:$BN$980,M$1,FALSE)</f>
        <v>0</v>
      </c>
      <c r="N697" s="36">
        <f>VLOOKUP($H697,[1]EDA!$H$6:$BN$980,N$1,FALSE)</f>
        <v>0</v>
      </c>
      <c r="O697" s="36">
        <f>VLOOKUP($H697,[1]EDA!$H$6:$BN$980,O$1,FALSE)</f>
        <v>0</v>
      </c>
      <c r="P697" s="36">
        <f>VLOOKUP($H697,[1]EDA!$H$6:$BN$980,P$1,FALSE)</f>
        <v>0</v>
      </c>
      <c r="Q697" s="36">
        <f>VLOOKUP($H697,[1]EDA!$H$6:$BN$980,Q$1,FALSE)</f>
        <v>0</v>
      </c>
      <c r="R697" s="36">
        <f>VLOOKUP($H697,[1]EDA!$H$6:$BN$980,R$1,FALSE)</f>
        <v>0</v>
      </c>
      <c r="S697" s="36">
        <f>VLOOKUP($H697,[1]EDA!$H$6:$BN$980,S$1,FALSE)</f>
        <v>0</v>
      </c>
      <c r="T697" s="36">
        <f>VLOOKUP($H697,[1]EDA!$H$6:$BN$980,T$1,FALSE)</f>
        <v>0</v>
      </c>
      <c r="U697" s="36">
        <f>VLOOKUP($H697,[1]EDA!$H$6:$BN$980,U$1,FALSE)</f>
        <v>0</v>
      </c>
      <c r="V697" s="10">
        <f>VLOOKUP(H697,[1]EDA!$H$6:$BO$980,60,FALSE)</f>
        <v>0</v>
      </c>
      <c r="W697" s="10">
        <f t="shared" si="92"/>
        <v>0</v>
      </c>
      <c r="X697" s="17">
        <f t="shared" si="93"/>
        <v>0</v>
      </c>
      <c r="Y697" s="36">
        <f>VLOOKUP($H697,[2]EDA!$H$6:$AY$980,Y$1,FALSE)</f>
        <v>0</v>
      </c>
      <c r="Z697" s="36">
        <f>VLOOKUP($H697,[2]EDA!$H$6:$AY$980,Z$1,FALSE)</f>
        <v>0</v>
      </c>
      <c r="AA697" s="36">
        <f>VLOOKUP($H697,[2]EDA!$H$6:$AY$980,AA$1,FALSE)</f>
        <v>0</v>
      </c>
      <c r="AB697" s="36">
        <f>VLOOKUP($H697,[2]EDA!$H$6:$AY$980,AB$1,FALSE)</f>
        <v>0</v>
      </c>
      <c r="AC697" s="36">
        <f>VLOOKUP($H697,[2]EDA!$H$6:$AY$980,AC$1,FALSE)</f>
        <v>0</v>
      </c>
      <c r="AD697" s="36">
        <f>VLOOKUP($H697,[2]EDA!$H$6:$AY$980,AD$1,FALSE)</f>
        <v>0</v>
      </c>
      <c r="AE697" s="36">
        <f>VLOOKUP($H697,[2]EDA!$H$6:$AY$980,AE$1,FALSE)</f>
        <v>0</v>
      </c>
      <c r="AF697" s="36">
        <f>VLOOKUP($H697,[2]EDA!$H$6:$AY$980,AF$1,FALSE)</f>
        <v>0</v>
      </c>
      <c r="AG697" s="36">
        <f>VLOOKUP($H697,[2]EDA!$H$6:$AY$980,AG$1,FALSE)</f>
        <v>0</v>
      </c>
      <c r="AH697" s="36">
        <f>VLOOKUP($H697,[2]EDA!$H$6:$AY$980,AH$1,FALSE)</f>
        <v>0</v>
      </c>
      <c r="AI697" s="36">
        <f>VLOOKUP($H697,[2]EDA!$H$6:$AY$980,AI$1,FALSE)</f>
        <v>0</v>
      </c>
      <c r="AJ697" s="36">
        <f>VLOOKUP($H697,[2]EDA!$H$6:$AY$980,AJ$1,FALSE)</f>
        <v>0</v>
      </c>
      <c r="AK697" s="20">
        <f>VLOOKUP(H697,[2]EDA!$H$6:$AZ$980,45,FALSE)</f>
        <v>0</v>
      </c>
      <c r="AL697" s="39">
        <f t="shared" si="94"/>
        <v>0</v>
      </c>
      <c r="AM697" s="17">
        <f t="shared" si="95"/>
        <v>0</v>
      </c>
      <c r="AN697" s="36">
        <f>VLOOKUP($H697,[3]IRA!$H$6:$BN$980,AN$1,FALSE)</f>
        <v>0</v>
      </c>
      <c r="AO697" s="36">
        <f>VLOOKUP($H697,[3]IRA!$H$6:$BN$980,AO$1,FALSE)</f>
        <v>0</v>
      </c>
      <c r="AP697" s="36">
        <f>VLOOKUP($H697,[3]IRA!$H$6:$BN$980,AP$1,FALSE)</f>
        <v>0</v>
      </c>
      <c r="AQ697" s="36">
        <f>VLOOKUP($H697,[3]IRA!$H$6:$BN$980,AQ$1,FALSE)</f>
        <v>0</v>
      </c>
      <c r="AR697" s="36">
        <f>VLOOKUP($H697,[3]IRA!$H$6:$BN$980,AR$1,FALSE)</f>
        <v>0</v>
      </c>
      <c r="AS697" s="36">
        <f>VLOOKUP($H697,[3]IRA!$H$6:$BN$980,AS$1,FALSE)</f>
        <v>0</v>
      </c>
      <c r="AT697" s="36">
        <f>VLOOKUP($H697,[3]IRA!$H$6:$BN$980,AT$1,FALSE)</f>
        <v>0</v>
      </c>
      <c r="AU697" s="36">
        <f>VLOOKUP($H697,[3]IRA!$H$6:$BN$980,AU$1,FALSE)</f>
        <v>0</v>
      </c>
      <c r="AV697" s="36">
        <f>VLOOKUP($H697,[3]IRA!$H$6:$BN$980,AV$1,FALSE)</f>
        <v>0</v>
      </c>
      <c r="AW697" s="36">
        <f>VLOOKUP($H697,[3]IRA!$H$6:$BN$980,AW$1,FALSE)</f>
        <v>0</v>
      </c>
      <c r="AX697" s="36">
        <f>VLOOKUP($H697,[3]IRA!$H$6:$BN$980,AX$1,FALSE)</f>
        <v>0</v>
      </c>
      <c r="AY697" s="36">
        <f>VLOOKUP($H697,[3]IRA!$H$6:$BN$980,AY$1,FALSE)</f>
        <v>0</v>
      </c>
      <c r="AZ697" s="20">
        <f>VLOOKUP(H697,[3]IRA!$H$6:$BO$980,60,FALSE)</f>
        <v>0</v>
      </c>
      <c r="BA697" s="20">
        <f t="shared" si="96"/>
        <v>0</v>
      </c>
      <c r="BB697" s="17">
        <f t="shared" si="97"/>
        <v>0</v>
      </c>
      <c r="BC697" s="36">
        <f>VLOOKUP($H697,[4]IRA!$H$7:$CS$981,BC$1,FALSE)</f>
        <v>0</v>
      </c>
      <c r="BD697" s="36">
        <f>VLOOKUP($H697,[4]IRA!$H$7:$CS$981,BD$1,FALSE)</f>
        <v>0</v>
      </c>
      <c r="BE697" s="36">
        <f>VLOOKUP($H697,[4]IRA!$H$7:$CS$981,BE$1,FALSE)</f>
        <v>0</v>
      </c>
      <c r="BF697" s="36">
        <f>VLOOKUP($H697,[4]IRA!$H$7:$CS$981,BF$1,FALSE)</f>
        <v>0</v>
      </c>
      <c r="BG697" s="36">
        <f>VLOOKUP($H697,[4]IRA!$H$7:$CS$981,BG$1,FALSE)</f>
        <v>0</v>
      </c>
      <c r="BH697" s="36">
        <f>VLOOKUP($H697,[4]IRA!$H$7:$CS$981,BH$1,FALSE)</f>
        <v>0</v>
      </c>
      <c r="BI697" s="36">
        <f>VLOOKUP($H697,[4]IRA!$H$7:$CS$981,BI$1,FALSE)</f>
        <v>0</v>
      </c>
      <c r="BJ697" s="36">
        <f>VLOOKUP($H697,[4]IRA!$H$7:$CS$981,BJ$1,FALSE)</f>
        <v>0</v>
      </c>
      <c r="BK697" s="36">
        <f>VLOOKUP($H697,[4]IRA!$H$7:$CS$981,BK$1,FALSE)</f>
        <v>0</v>
      </c>
      <c r="BL697" s="36">
        <f>VLOOKUP($H697,[4]IRA!$H$7:$CS$981,BL$1,FALSE)</f>
        <v>0</v>
      </c>
      <c r="BM697" s="36">
        <f>VLOOKUP($H697,[4]IRA!$H$7:$CS$981,BM$1,FALSE)</f>
        <v>0</v>
      </c>
      <c r="BN697" s="36">
        <f>VLOOKUP($H697,[4]IRA!$H$7:$CS$981,BN$1,FALSE)</f>
        <v>0</v>
      </c>
      <c r="BO697" s="10">
        <f>VLOOKUP(H697,[4]IRA!$H$7:$CS$981,90,FALSE)</f>
        <v>0</v>
      </c>
      <c r="BP697" s="10">
        <f t="shared" si="98"/>
        <v>0</v>
      </c>
      <c r="BQ697" s="17">
        <f t="shared" si="99"/>
        <v>0</v>
      </c>
    </row>
    <row r="698" spans="1:69" x14ac:dyDescent="0.3">
      <c r="A698" s="87" t="s">
        <v>2</v>
      </c>
      <c r="B698" s="87" t="s">
        <v>260</v>
      </c>
      <c r="C698" s="88">
        <v>400</v>
      </c>
      <c r="D698" s="87" t="s">
        <v>831</v>
      </c>
      <c r="E698" s="87" t="s">
        <v>548</v>
      </c>
      <c r="F698" s="87" t="s">
        <v>417</v>
      </c>
      <c r="G698" s="88" t="s">
        <v>895</v>
      </c>
      <c r="H698" s="88">
        <v>30484</v>
      </c>
      <c r="I698" s="87" t="s">
        <v>1157</v>
      </c>
      <c r="J698" s="37">
        <f>VLOOKUP($H698,[1]EDA!$H$6:$BN$980,J$1,FALSE)</f>
        <v>0</v>
      </c>
      <c r="K698" s="36">
        <f>VLOOKUP($H698,[1]EDA!$H$6:$BN$980,K$1,FALSE)</f>
        <v>0</v>
      </c>
      <c r="L698" s="36">
        <f>VLOOKUP($H698,[1]EDA!$H$6:$BN$980,L$1,FALSE)</f>
        <v>0</v>
      </c>
      <c r="M698" s="36">
        <f>VLOOKUP($H698,[1]EDA!$H$6:$BN$980,M$1,FALSE)</f>
        <v>0</v>
      </c>
      <c r="N698" s="36">
        <f>VLOOKUP($H698,[1]EDA!$H$6:$BN$980,N$1,FALSE)</f>
        <v>0</v>
      </c>
      <c r="O698" s="36">
        <f>VLOOKUP($H698,[1]EDA!$H$6:$BN$980,O$1,FALSE)</f>
        <v>0</v>
      </c>
      <c r="P698" s="36">
        <f>VLOOKUP($H698,[1]EDA!$H$6:$BN$980,P$1,FALSE)</f>
        <v>0</v>
      </c>
      <c r="Q698" s="36">
        <f>VLOOKUP($H698,[1]EDA!$H$6:$BN$980,Q$1,FALSE)</f>
        <v>0</v>
      </c>
      <c r="R698" s="36">
        <f>VLOOKUP($H698,[1]EDA!$H$6:$BN$980,R$1,FALSE)</f>
        <v>0</v>
      </c>
      <c r="S698" s="36">
        <f>VLOOKUP($H698,[1]EDA!$H$6:$BN$980,S$1,FALSE)</f>
        <v>0</v>
      </c>
      <c r="T698" s="36">
        <f>VLOOKUP($H698,[1]EDA!$H$6:$BN$980,T$1,FALSE)</f>
        <v>0</v>
      </c>
      <c r="U698" s="36">
        <f>VLOOKUP($H698,[1]EDA!$H$6:$BN$980,U$1,FALSE)</f>
        <v>0</v>
      </c>
      <c r="V698" s="10">
        <f>VLOOKUP(H698,[1]EDA!$H$6:$BO$980,60,FALSE)</f>
        <v>0</v>
      </c>
      <c r="W698" s="10">
        <f t="shared" si="92"/>
        <v>0</v>
      </c>
      <c r="X698" s="17">
        <f t="shared" si="93"/>
        <v>0</v>
      </c>
      <c r="Y698" s="36">
        <f>VLOOKUP($H698,[2]EDA!$H$6:$AY$980,Y$1,FALSE)</f>
        <v>0</v>
      </c>
      <c r="Z698" s="36">
        <f>VLOOKUP($H698,[2]EDA!$H$6:$AY$980,Z$1,FALSE)</f>
        <v>0</v>
      </c>
      <c r="AA698" s="36">
        <f>VLOOKUP($H698,[2]EDA!$H$6:$AY$980,AA$1,FALSE)</f>
        <v>0</v>
      </c>
      <c r="AB698" s="36">
        <f>VLOOKUP($H698,[2]EDA!$H$6:$AY$980,AB$1,FALSE)</f>
        <v>0</v>
      </c>
      <c r="AC698" s="36">
        <f>VLOOKUP($H698,[2]EDA!$H$6:$AY$980,AC$1,FALSE)</f>
        <v>0</v>
      </c>
      <c r="AD698" s="36">
        <f>VLOOKUP($H698,[2]EDA!$H$6:$AY$980,AD$1,FALSE)</f>
        <v>0</v>
      </c>
      <c r="AE698" s="36">
        <f>VLOOKUP($H698,[2]EDA!$H$6:$AY$980,AE$1,FALSE)</f>
        <v>0</v>
      </c>
      <c r="AF698" s="36">
        <f>VLOOKUP($H698,[2]EDA!$H$6:$AY$980,AF$1,FALSE)</f>
        <v>0</v>
      </c>
      <c r="AG698" s="36">
        <f>VLOOKUP($H698,[2]EDA!$H$6:$AY$980,AG$1,FALSE)</f>
        <v>0</v>
      </c>
      <c r="AH698" s="36">
        <f>VLOOKUP($H698,[2]EDA!$H$6:$AY$980,AH$1,FALSE)</f>
        <v>0</v>
      </c>
      <c r="AI698" s="36">
        <f>VLOOKUP($H698,[2]EDA!$H$6:$AY$980,AI$1,FALSE)</f>
        <v>0</v>
      </c>
      <c r="AJ698" s="36">
        <f>VLOOKUP($H698,[2]EDA!$H$6:$AY$980,AJ$1,FALSE)</f>
        <v>0</v>
      </c>
      <c r="AK698" s="20">
        <f>VLOOKUP(H698,[2]EDA!$H$6:$AZ$980,45,FALSE)</f>
        <v>0</v>
      </c>
      <c r="AL698" s="39">
        <f t="shared" si="94"/>
        <v>0</v>
      </c>
      <c r="AM698" s="17">
        <f t="shared" si="95"/>
        <v>0</v>
      </c>
      <c r="AN698" s="36">
        <f>VLOOKUP($H698,[3]IRA!$H$6:$BN$980,AN$1,FALSE)</f>
        <v>0</v>
      </c>
      <c r="AO698" s="36">
        <f>VLOOKUP($H698,[3]IRA!$H$6:$BN$980,AO$1,FALSE)</f>
        <v>0</v>
      </c>
      <c r="AP698" s="36">
        <f>VLOOKUP($H698,[3]IRA!$H$6:$BN$980,AP$1,FALSE)</f>
        <v>0</v>
      </c>
      <c r="AQ698" s="36">
        <f>VLOOKUP($H698,[3]IRA!$H$6:$BN$980,AQ$1,FALSE)</f>
        <v>0</v>
      </c>
      <c r="AR698" s="36">
        <f>VLOOKUP($H698,[3]IRA!$H$6:$BN$980,AR$1,FALSE)</f>
        <v>0</v>
      </c>
      <c r="AS698" s="36">
        <f>VLOOKUP($H698,[3]IRA!$H$6:$BN$980,AS$1,FALSE)</f>
        <v>0</v>
      </c>
      <c r="AT698" s="36">
        <f>VLOOKUP($H698,[3]IRA!$H$6:$BN$980,AT$1,FALSE)</f>
        <v>0</v>
      </c>
      <c r="AU698" s="36">
        <f>VLOOKUP($H698,[3]IRA!$H$6:$BN$980,AU$1,FALSE)</f>
        <v>0</v>
      </c>
      <c r="AV698" s="36">
        <f>VLOOKUP($H698,[3]IRA!$H$6:$BN$980,AV$1,FALSE)</f>
        <v>0</v>
      </c>
      <c r="AW698" s="36">
        <f>VLOOKUP($H698,[3]IRA!$H$6:$BN$980,AW$1,FALSE)</f>
        <v>0</v>
      </c>
      <c r="AX698" s="36">
        <f>VLOOKUP($H698,[3]IRA!$H$6:$BN$980,AX$1,FALSE)</f>
        <v>0</v>
      </c>
      <c r="AY698" s="36">
        <f>VLOOKUP($H698,[3]IRA!$H$6:$BN$980,AY$1,FALSE)</f>
        <v>0</v>
      </c>
      <c r="AZ698" s="20">
        <f>VLOOKUP(H698,[3]IRA!$H$6:$BO$980,60,FALSE)</f>
        <v>0</v>
      </c>
      <c r="BA698" s="20">
        <f t="shared" si="96"/>
        <v>0</v>
      </c>
      <c r="BB698" s="17">
        <f t="shared" si="97"/>
        <v>0</v>
      </c>
      <c r="BC698" s="36">
        <f>VLOOKUP($H698,[4]IRA!$H$7:$CS$981,BC$1,FALSE)</f>
        <v>0</v>
      </c>
      <c r="BD698" s="36">
        <f>VLOOKUP($H698,[4]IRA!$H$7:$CS$981,BD$1,FALSE)</f>
        <v>0</v>
      </c>
      <c r="BE698" s="36">
        <f>VLOOKUP($H698,[4]IRA!$H$7:$CS$981,BE$1,FALSE)</f>
        <v>0</v>
      </c>
      <c r="BF698" s="36">
        <f>VLOOKUP($H698,[4]IRA!$H$7:$CS$981,BF$1,FALSE)</f>
        <v>0</v>
      </c>
      <c r="BG698" s="36">
        <f>VLOOKUP($H698,[4]IRA!$H$7:$CS$981,BG$1,FALSE)</f>
        <v>0</v>
      </c>
      <c r="BH698" s="36">
        <f>VLOOKUP($H698,[4]IRA!$H$7:$CS$981,BH$1,FALSE)</f>
        <v>0</v>
      </c>
      <c r="BI698" s="36">
        <f>VLOOKUP($H698,[4]IRA!$H$7:$CS$981,BI$1,FALSE)</f>
        <v>0</v>
      </c>
      <c r="BJ698" s="36">
        <f>VLOOKUP($H698,[4]IRA!$H$7:$CS$981,BJ$1,FALSE)</f>
        <v>0</v>
      </c>
      <c r="BK698" s="36">
        <f>VLOOKUP($H698,[4]IRA!$H$7:$CS$981,BK$1,FALSE)</f>
        <v>0</v>
      </c>
      <c r="BL698" s="36">
        <f>VLOOKUP($H698,[4]IRA!$H$7:$CS$981,BL$1,FALSE)</f>
        <v>0</v>
      </c>
      <c r="BM698" s="36">
        <f>VLOOKUP($H698,[4]IRA!$H$7:$CS$981,BM$1,FALSE)</f>
        <v>0</v>
      </c>
      <c r="BN698" s="36">
        <f>VLOOKUP($H698,[4]IRA!$H$7:$CS$981,BN$1,FALSE)</f>
        <v>0</v>
      </c>
      <c r="BO698" s="10">
        <f>VLOOKUP(H698,[4]IRA!$H$7:$CS$981,90,FALSE)</f>
        <v>0</v>
      </c>
      <c r="BP698" s="10">
        <f t="shared" si="98"/>
        <v>0</v>
      </c>
      <c r="BQ698" s="17">
        <f t="shared" si="99"/>
        <v>0</v>
      </c>
    </row>
    <row r="699" spans="1:69" x14ac:dyDescent="0.3">
      <c r="A699" s="87" t="s">
        <v>2</v>
      </c>
      <c r="B699" s="87" t="s">
        <v>93</v>
      </c>
      <c r="C699" s="88">
        <v>400</v>
      </c>
      <c r="D699" s="87" t="s">
        <v>831</v>
      </c>
      <c r="E699" s="87" t="s">
        <v>548</v>
      </c>
      <c r="F699" s="87" t="s">
        <v>416</v>
      </c>
      <c r="G699" s="88" t="s">
        <v>895</v>
      </c>
      <c r="H699" s="88">
        <v>30485</v>
      </c>
      <c r="I699" s="87" t="s">
        <v>1158</v>
      </c>
      <c r="J699" s="37">
        <f>VLOOKUP($H699,[1]EDA!$H$6:$BN$980,J$1,FALSE)</f>
        <v>0</v>
      </c>
      <c r="K699" s="36">
        <f>VLOOKUP($H699,[1]EDA!$H$6:$BN$980,K$1,FALSE)</f>
        <v>0</v>
      </c>
      <c r="L699" s="36">
        <f>VLOOKUP($H699,[1]EDA!$H$6:$BN$980,L$1,FALSE)</f>
        <v>0</v>
      </c>
      <c r="M699" s="36">
        <f>VLOOKUP($H699,[1]EDA!$H$6:$BN$980,M$1,FALSE)</f>
        <v>0</v>
      </c>
      <c r="N699" s="36">
        <f>VLOOKUP($H699,[1]EDA!$H$6:$BN$980,N$1,FALSE)</f>
        <v>0</v>
      </c>
      <c r="O699" s="36">
        <f>VLOOKUP($H699,[1]EDA!$H$6:$BN$980,O$1,FALSE)</f>
        <v>0</v>
      </c>
      <c r="P699" s="36">
        <f>VLOOKUP($H699,[1]EDA!$H$6:$BN$980,P$1,FALSE)</f>
        <v>0</v>
      </c>
      <c r="Q699" s="36">
        <f>VLOOKUP($H699,[1]EDA!$H$6:$BN$980,Q$1,FALSE)</f>
        <v>0</v>
      </c>
      <c r="R699" s="36">
        <f>VLOOKUP($H699,[1]EDA!$H$6:$BN$980,R$1,FALSE)</f>
        <v>0</v>
      </c>
      <c r="S699" s="36">
        <f>VLOOKUP($H699,[1]EDA!$H$6:$BN$980,S$1,FALSE)</f>
        <v>0</v>
      </c>
      <c r="T699" s="36">
        <f>VLOOKUP($H699,[1]EDA!$H$6:$BN$980,T$1,FALSE)</f>
        <v>0</v>
      </c>
      <c r="U699" s="36">
        <f>VLOOKUP($H699,[1]EDA!$H$6:$BN$980,U$1,FALSE)</f>
        <v>0</v>
      </c>
      <c r="V699" s="10">
        <f>VLOOKUP(H699,[1]EDA!$H$6:$BO$980,60,FALSE)</f>
        <v>0</v>
      </c>
      <c r="W699" s="10">
        <f t="shared" si="92"/>
        <v>0</v>
      </c>
      <c r="X699" s="17">
        <f t="shared" si="93"/>
        <v>0</v>
      </c>
      <c r="Y699" s="36">
        <f>VLOOKUP($H699,[2]EDA!$H$6:$AY$980,Y$1,FALSE)</f>
        <v>0</v>
      </c>
      <c r="Z699" s="36">
        <f>VLOOKUP($H699,[2]EDA!$H$6:$AY$980,Z$1,FALSE)</f>
        <v>0</v>
      </c>
      <c r="AA699" s="36">
        <f>VLOOKUP($H699,[2]EDA!$H$6:$AY$980,AA$1,FALSE)</f>
        <v>0</v>
      </c>
      <c r="AB699" s="36">
        <f>VLOOKUP($H699,[2]EDA!$H$6:$AY$980,AB$1,FALSE)</f>
        <v>0</v>
      </c>
      <c r="AC699" s="36">
        <f>VLOOKUP($H699,[2]EDA!$H$6:$AY$980,AC$1,FALSE)</f>
        <v>0</v>
      </c>
      <c r="AD699" s="36">
        <f>VLOOKUP($H699,[2]EDA!$H$6:$AY$980,AD$1,FALSE)</f>
        <v>0</v>
      </c>
      <c r="AE699" s="36">
        <f>VLOOKUP($H699,[2]EDA!$H$6:$AY$980,AE$1,FALSE)</f>
        <v>0</v>
      </c>
      <c r="AF699" s="36">
        <f>VLOOKUP($H699,[2]EDA!$H$6:$AY$980,AF$1,FALSE)</f>
        <v>0</v>
      </c>
      <c r="AG699" s="36">
        <f>VLOOKUP($H699,[2]EDA!$H$6:$AY$980,AG$1,FALSE)</f>
        <v>0</v>
      </c>
      <c r="AH699" s="36">
        <f>VLOOKUP($H699,[2]EDA!$H$6:$AY$980,AH$1,FALSE)</f>
        <v>0</v>
      </c>
      <c r="AI699" s="36">
        <f>VLOOKUP($H699,[2]EDA!$H$6:$AY$980,AI$1,FALSE)</f>
        <v>0</v>
      </c>
      <c r="AJ699" s="36">
        <f>VLOOKUP($H699,[2]EDA!$H$6:$AY$980,AJ$1,FALSE)</f>
        <v>0</v>
      </c>
      <c r="AK699" s="20">
        <f>VLOOKUP(H699,[2]EDA!$H$6:$AZ$980,45,FALSE)</f>
        <v>0</v>
      </c>
      <c r="AL699" s="39">
        <f t="shared" si="94"/>
        <v>0</v>
      </c>
      <c r="AM699" s="17">
        <f t="shared" si="95"/>
        <v>0</v>
      </c>
      <c r="AN699" s="36">
        <f>VLOOKUP($H699,[3]IRA!$H$6:$BN$980,AN$1,FALSE)</f>
        <v>0</v>
      </c>
      <c r="AO699" s="36">
        <f>VLOOKUP($H699,[3]IRA!$H$6:$BN$980,AO$1,FALSE)</f>
        <v>0</v>
      </c>
      <c r="AP699" s="36">
        <f>VLOOKUP($H699,[3]IRA!$H$6:$BN$980,AP$1,FALSE)</f>
        <v>0</v>
      </c>
      <c r="AQ699" s="36">
        <f>VLOOKUP($H699,[3]IRA!$H$6:$BN$980,AQ$1,FALSE)</f>
        <v>0</v>
      </c>
      <c r="AR699" s="36">
        <f>VLOOKUP($H699,[3]IRA!$H$6:$BN$980,AR$1,FALSE)</f>
        <v>0</v>
      </c>
      <c r="AS699" s="36">
        <f>VLOOKUP($H699,[3]IRA!$H$6:$BN$980,AS$1,FALSE)</f>
        <v>0</v>
      </c>
      <c r="AT699" s="36">
        <f>VLOOKUP($H699,[3]IRA!$H$6:$BN$980,AT$1,FALSE)</f>
        <v>0</v>
      </c>
      <c r="AU699" s="36">
        <f>VLOOKUP($H699,[3]IRA!$H$6:$BN$980,AU$1,FALSE)</f>
        <v>0</v>
      </c>
      <c r="AV699" s="36">
        <f>VLOOKUP($H699,[3]IRA!$H$6:$BN$980,AV$1,FALSE)</f>
        <v>0</v>
      </c>
      <c r="AW699" s="36">
        <f>VLOOKUP($H699,[3]IRA!$H$6:$BN$980,AW$1,FALSE)</f>
        <v>0</v>
      </c>
      <c r="AX699" s="36">
        <f>VLOOKUP($H699,[3]IRA!$H$6:$BN$980,AX$1,FALSE)</f>
        <v>0</v>
      </c>
      <c r="AY699" s="36">
        <f>VLOOKUP($H699,[3]IRA!$H$6:$BN$980,AY$1,FALSE)</f>
        <v>0</v>
      </c>
      <c r="AZ699" s="20">
        <f>VLOOKUP(H699,[3]IRA!$H$6:$BO$980,60,FALSE)</f>
        <v>0</v>
      </c>
      <c r="BA699" s="20">
        <f t="shared" si="96"/>
        <v>0</v>
      </c>
      <c r="BB699" s="17">
        <f t="shared" si="97"/>
        <v>0</v>
      </c>
      <c r="BC699" s="36">
        <f>VLOOKUP($H699,[4]IRA!$H$7:$CS$981,BC$1,FALSE)</f>
        <v>0</v>
      </c>
      <c r="BD699" s="36">
        <f>VLOOKUP($H699,[4]IRA!$H$7:$CS$981,BD$1,FALSE)</f>
        <v>0</v>
      </c>
      <c r="BE699" s="36">
        <f>VLOOKUP($H699,[4]IRA!$H$7:$CS$981,BE$1,FALSE)</f>
        <v>0</v>
      </c>
      <c r="BF699" s="36">
        <f>VLOOKUP($H699,[4]IRA!$H$7:$CS$981,BF$1,FALSE)</f>
        <v>0</v>
      </c>
      <c r="BG699" s="36">
        <f>VLOOKUP($H699,[4]IRA!$H$7:$CS$981,BG$1,FALSE)</f>
        <v>0</v>
      </c>
      <c r="BH699" s="36">
        <f>VLOOKUP($H699,[4]IRA!$H$7:$CS$981,BH$1,FALSE)</f>
        <v>0</v>
      </c>
      <c r="BI699" s="36">
        <f>VLOOKUP($H699,[4]IRA!$H$7:$CS$981,BI$1,FALSE)</f>
        <v>0</v>
      </c>
      <c r="BJ699" s="36">
        <f>VLOOKUP($H699,[4]IRA!$H$7:$CS$981,BJ$1,FALSE)</f>
        <v>0</v>
      </c>
      <c r="BK699" s="36">
        <f>VLOOKUP($H699,[4]IRA!$H$7:$CS$981,BK$1,FALSE)</f>
        <v>0</v>
      </c>
      <c r="BL699" s="36">
        <f>VLOOKUP($H699,[4]IRA!$H$7:$CS$981,BL$1,FALSE)</f>
        <v>0</v>
      </c>
      <c r="BM699" s="36">
        <f>VLOOKUP($H699,[4]IRA!$H$7:$CS$981,BM$1,FALSE)</f>
        <v>0</v>
      </c>
      <c r="BN699" s="36">
        <f>VLOOKUP($H699,[4]IRA!$H$7:$CS$981,BN$1,FALSE)</f>
        <v>0</v>
      </c>
      <c r="BO699" s="10">
        <f>VLOOKUP(H699,[4]IRA!$H$7:$CS$981,90,FALSE)</f>
        <v>0</v>
      </c>
      <c r="BP699" s="10">
        <f t="shared" si="98"/>
        <v>0</v>
      </c>
      <c r="BQ699" s="17">
        <f t="shared" si="99"/>
        <v>0</v>
      </c>
    </row>
    <row r="700" spans="1:69" x14ac:dyDescent="0.3">
      <c r="A700" s="87" t="s">
        <v>2</v>
      </c>
      <c r="B700" s="87" t="s">
        <v>40</v>
      </c>
      <c r="C700" s="88">
        <v>400</v>
      </c>
      <c r="D700" s="87" t="s">
        <v>831</v>
      </c>
      <c r="E700" s="87" t="s">
        <v>548</v>
      </c>
      <c r="F700" s="87" t="s">
        <v>40</v>
      </c>
      <c r="G700" s="88" t="s">
        <v>895</v>
      </c>
      <c r="H700" s="88">
        <v>30486</v>
      </c>
      <c r="I700" s="87" t="s">
        <v>1159</v>
      </c>
      <c r="J700" s="37">
        <f>VLOOKUP($H700,[1]EDA!$H$6:$BN$980,J$1,FALSE)</f>
        <v>0</v>
      </c>
      <c r="K700" s="36">
        <f>VLOOKUP($H700,[1]EDA!$H$6:$BN$980,K$1,FALSE)</f>
        <v>0</v>
      </c>
      <c r="L700" s="36">
        <f>VLOOKUP($H700,[1]EDA!$H$6:$BN$980,L$1,FALSE)</f>
        <v>0</v>
      </c>
      <c r="M700" s="36">
        <f>VLOOKUP($H700,[1]EDA!$H$6:$BN$980,M$1,FALSE)</f>
        <v>0</v>
      </c>
      <c r="N700" s="36">
        <f>VLOOKUP($H700,[1]EDA!$H$6:$BN$980,N$1,FALSE)</f>
        <v>0</v>
      </c>
      <c r="O700" s="36">
        <f>VLOOKUP($H700,[1]EDA!$H$6:$BN$980,O$1,FALSE)</f>
        <v>0</v>
      </c>
      <c r="P700" s="36">
        <f>VLOOKUP($H700,[1]EDA!$H$6:$BN$980,P$1,FALSE)</f>
        <v>0</v>
      </c>
      <c r="Q700" s="36">
        <f>VLOOKUP($H700,[1]EDA!$H$6:$BN$980,Q$1,FALSE)</f>
        <v>0</v>
      </c>
      <c r="R700" s="36">
        <f>VLOOKUP($H700,[1]EDA!$H$6:$BN$980,R$1,FALSE)</f>
        <v>0</v>
      </c>
      <c r="S700" s="36">
        <f>VLOOKUP($H700,[1]EDA!$H$6:$BN$980,S$1,FALSE)</f>
        <v>0</v>
      </c>
      <c r="T700" s="36">
        <f>VLOOKUP($H700,[1]EDA!$H$6:$BN$980,T$1,FALSE)</f>
        <v>0</v>
      </c>
      <c r="U700" s="36">
        <f>VLOOKUP($H700,[1]EDA!$H$6:$BN$980,U$1,FALSE)</f>
        <v>0</v>
      </c>
      <c r="V700" s="10">
        <f>VLOOKUP(H700,[1]EDA!$H$6:$BO$980,60,FALSE)</f>
        <v>0</v>
      </c>
      <c r="W700" s="10">
        <f t="shared" si="92"/>
        <v>0</v>
      </c>
      <c r="X700" s="17">
        <f t="shared" si="93"/>
        <v>0</v>
      </c>
      <c r="Y700" s="36">
        <f>VLOOKUP($H700,[2]EDA!$H$6:$AY$980,Y$1,FALSE)</f>
        <v>0</v>
      </c>
      <c r="Z700" s="36">
        <f>VLOOKUP($H700,[2]EDA!$H$6:$AY$980,Z$1,FALSE)</f>
        <v>0</v>
      </c>
      <c r="AA700" s="36">
        <f>VLOOKUP($H700,[2]EDA!$H$6:$AY$980,AA$1,FALSE)</f>
        <v>0</v>
      </c>
      <c r="AB700" s="36">
        <f>VLOOKUP($H700,[2]EDA!$H$6:$AY$980,AB$1,FALSE)</f>
        <v>0</v>
      </c>
      <c r="AC700" s="36">
        <f>VLOOKUP($H700,[2]EDA!$H$6:$AY$980,AC$1,FALSE)</f>
        <v>0</v>
      </c>
      <c r="AD700" s="36">
        <f>VLOOKUP($H700,[2]EDA!$H$6:$AY$980,AD$1,FALSE)</f>
        <v>0</v>
      </c>
      <c r="AE700" s="36">
        <f>VLOOKUP($H700,[2]EDA!$H$6:$AY$980,AE$1,FALSE)</f>
        <v>0</v>
      </c>
      <c r="AF700" s="36">
        <f>VLOOKUP($H700,[2]EDA!$H$6:$AY$980,AF$1,FALSE)</f>
        <v>0</v>
      </c>
      <c r="AG700" s="36">
        <f>VLOOKUP($H700,[2]EDA!$H$6:$AY$980,AG$1,FALSE)</f>
        <v>0</v>
      </c>
      <c r="AH700" s="36">
        <f>VLOOKUP($H700,[2]EDA!$H$6:$AY$980,AH$1,FALSE)</f>
        <v>0</v>
      </c>
      <c r="AI700" s="36">
        <f>VLOOKUP($H700,[2]EDA!$H$6:$AY$980,AI$1,FALSE)</f>
        <v>0</v>
      </c>
      <c r="AJ700" s="36">
        <f>VLOOKUP($H700,[2]EDA!$H$6:$AY$980,AJ$1,FALSE)</f>
        <v>0</v>
      </c>
      <c r="AK700" s="20">
        <f>VLOOKUP(H700,[2]EDA!$H$6:$AZ$980,45,FALSE)</f>
        <v>0</v>
      </c>
      <c r="AL700" s="39">
        <f t="shared" si="94"/>
        <v>0</v>
      </c>
      <c r="AM700" s="17">
        <f t="shared" si="95"/>
        <v>0</v>
      </c>
      <c r="AN700" s="36">
        <f>VLOOKUP($H700,[3]IRA!$H$6:$BN$980,AN$1,FALSE)</f>
        <v>0</v>
      </c>
      <c r="AO700" s="36">
        <f>VLOOKUP($H700,[3]IRA!$H$6:$BN$980,AO$1,FALSE)</f>
        <v>0</v>
      </c>
      <c r="AP700" s="36">
        <f>VLOOKUP($H700,[3]IRA!$H$6:$BN$980,AP$1,FALSE)</f>
        <v>0</v>
      </c>
      <c r="AQ700" s="36">
        <f>VLOOKUP($H700,[3]IRA!$H$6:$BN$980,AQ$1,FALSE)</f>
        <v>0</v>
      </c>
      <c r="AR700" s="36">
        <f>VLOOKUP($H700,[3]IRA!$H$6:$BN$980,AR$1,FALSE)</f>
        <v>0</v>
      </c>
      <c r="AS700" s="36">
        <f>VLOOKUP($H700,[3]IRA!$H$6:$BN$980,AS$1,FALSE)</f>
        <v>0</v>
      </c>
      <c r="AT700" s="36">
        <f>VLOOKUP($H700,[3]IRA!$H$6:$BN$980,AT$1,FALSE)</f>
        <v>0</v>
      </c>
      <c r="AU700" s="36">
        <f>VLOOKUP($H700,[3]IRA!$H$6:$BN$980,AU$1,FALSE)</f>
        <v>0</v>
      </c>
      <c r="AV700" s="36">
        <f>VLOOKUP($H700,[3]IRA!$H$6:$BN$980,AV$1,FALSE)</f>
        <v>0</v>
      </c>
      <c r="AW700" s="36">
        <f>VLOOKUP($H700,[3]IRA!$H$6:$BN$980,AW$1,FALSE)</f>
        <v>0</v>
      </c>
      <c r="AX700" s="36">
        <f>VLOOKUP($H700,[3]IRA!$H$6:$BN$980,AX$1,FALSE)</f>
        <v>0</v>
      </c>
      <c r="AY700" s="36">
        <f>VLOOKUP($H700,[3]IRA!$H$6:$BN$980,AY$1,FALSE)</f>
        <v>0</v>
      </c>
      <c r="AZ700" s="20">
        <f>VLOOKUP(H700,[3]IRA!$H$6:$BO$980,60,FALSE)</f>
        <v>0</v>
      </c>
      <c r="BA700" s="20">
        <f t="shared" si="96"/>
        <v>0</v>
      </c>
      <c r="BB700" s="17">
        <f t="shared" si="97"/>
        <v>0</v>
      </c>
      <c r="BC700" s="36">
        <f>VLOOKUP($H700,[4]IRA!$H$7:$CS$981,BC$1,FALSE)</f>
        <v>0</v>
      </c>
      <c r="BD700" s="36">
        <f>VLOOKUP($H700,[4]IRA!$H$7:$CS$981,BD$1,FALSE)</f>
        <v>0</v>
      </c>
      <c r="BE700" s="36">
        <f>VLOOKUP($H700,[4]IRA!$H$7:$CS$981,BE$1,FALSE)</f>
        <v>0</v>
      </c>
      <c r="BF700" s="36">
        <f>VLOOKUP($H700,[4]IRA!$H$7:$CS$981,BF$1,FALSE)</f>
        <v>0</v>
      </c>
      <c r="BG700" s="36">
        <f>VLOOKUP($H700,[4]IRA!$H$7:$CS$981,BG$1,FALSE)</f>
        <v>0</v>
      </c>
      <c r="BH700" s="36">
        <f>VLOOKUP($H700,[4]IRA!$H$7:$CS$981,BH$1,FALSE)</f>
        <v>0</v>
      </c>
      <c r="BI700" s="36">
        <f>VLOOKUP($H700,[4]IRA!$H$7:$CS$981,BI$1,FALSE)</f>
        <v>0</v>
      </c>
      <c r="BJ700" s="36">
        <f>VLOOKUP($H700,[4]IRA!$H$7:$CS$981,BJ$1,FALSE)</f>
        <v>0</v>
      </c>
      <c r="BK700" s="36">
        <f>VLOOKUP($H700,[4]IRA!$H$7:$CS$981,BK$1,FALSE)</f>
        <v>0</v>
      </c>
      <c r="BL700" s="36">
        <f>VLOOKUP($H700,[4]IRA!$H$7:$CS$981,BL$1,FALSE)</f>
        <v>0</v>
      </c>
      <c r="BM700" s="36">
        <f>VLOOKUP($H700,[4]IRA!$H$7:$CS$981,BM$1,FALSE)</f>
        <v>0</v>
      </c>
      <c r="BN700" s="36">
        <f>VLOOKUP($H700,[4]IRA!$H$7:$CS$981,BN$1,FALSE)</f>
        <v>0</v>
      </c>
      <c r="BO700" s="10">
        <f>VLOOKUP(H700,[4]IRA!$H$7:$CS$981,90,FALSE)</f>
        <v>0</v>
      </c>
      <c r="BP700" s="10">
        <f t="shared" si="98"/>
        <v>0</v>
      </c>
      <c r="BQ700" s="17">
        <f t="shared" si="99"/>
        <v>0</v>
      </c>
    </row>
    <row r="701" spans="1:69" x14ac:dyDescent="0.3">
      <c r="A701" s="87" t="s">
        <v>636</v>
      </c>
      <c r="B701" s="87" t="s">
        <v>14</v>
      </c>
      <c r="C701" s="88">
        <v>404</v>
      </c>
      <c r="D701" s="87" t="s">
        <v>863</v>
      </c>
      <c r="E701" s="87" t="s">
        <v>636</v>
      </c>
      <c r="F701" s="87" t="s">
        <v>14</v>
      </c>
      <c r="G701" s="88" t="s">
        <v>550</v>
      </c>
      <c r="H701" s="88">
        <v>30509</v>
      </c>
      <c r="I701" s="87" t="s">
        <v>1160</v>
      </c>
      <c r="J701" s="37">
        <f>VLOOKUP($H701,[1]EDA!$H$6:$BN$980,J$1,FALSE)</f>
        <v>0</v>
      </c>
      <c r="K701" s="36">
        <f>VLOOKUP($H701,[1]EDA!$H$6:$BN$980,K$1,FALSE)</f>
        <v>0</v>
      </c>
      <c r="L701" s="36">
        <f>VLOOKUP($H701,[1]EDA!$H$6:$BN$980,L$1,FALSE)</f>
        <v>0</v>
      </c>
      <c r="M701" s="36">
        <f>VLOOKUP($H701,[1]EDA!$H$6:$BN$980,M$1,FALSE)</f>
        <v>0</v>
      </c>
      <c r="N701" s="36">
        <f>VLOOKUP($H701,[1]EDA!$H$6:$BN$980,N$1,FALSE)</f>
        <v>0</v>
      </c>
      <c r="O701" s="36">
        <f>VLOOKUP($H701,[1]EDA!$H$6:$BN$980,O$1,FALSE)</f>
        <v>0</v>
      </c>
      <c r="P701" s="36">
        <f>VLOOKUP($H701,[1]EDA!$H$6:$BN$980,P$1,FALSE)</f>
        <v>0</v>
      </c>
      <c r="Q701" s="36">
        <f>VLOOKUP($H701,[1]EDA!$H$6:$BN$980,Q$1,FALSE)</f>
        <v>0</v>
      </c>
      <c r="R701" s="36">
        <f>VLOOKUP($H701,[1]EDA!$H$6:$BN$980,R$1,FALSE)</f>
        <v>0</v>
      </c>
      <c r="S701" s="36">
        <f>VLOOKUP($H701,[1]EDA!$H$6:$BN$980,S$1,FALSE)</f>
        <v>0</v>
      </c>
      <c r="T701" s="36">
        <f>VLOOKUP($H701,[1]EDA!$H$6:$BN$980,T$1,FALSE)</f>
        <v>0</v>
      </c>
      <c r="U701" s="36">
        <f>VLOOKUP($H701,[1]EDA!$H$6:$BN$980,U$1,FALSE)</f>
        <v>0</v>
      </c>
      <c r="V701" s="10">
        <f>VLOOKUP(H701,[1]EDA!$H$6:$BO$980,60,FALSE)</f>
        <v>0</v>
      </c>
      <c r="W701" s="10">
        <f t="shared" si="92"/>
        <v>0</v>
      </c>
      <c r="X701" s="17">
        <f t="shared" si="93"/>
        <v>0</v>
      </c>
      <c r="Y701" s="36">
        <f>VLOOKUP($H701,[2]EDA!$H$6:$AY$980,Y$1,FALSE)</f>
        <v>0</v>
      </c>
      <c r="Z701" s="36">
        <f>VLOOKUP($H701,[2]EDA!$H$6:$AY$980,Z$1,FALSE)</f>
        <v>0</v>
      </c>
      <c r="AA701" s="36">
        <f>VLOOKUP($H701,[2]EDA!$H$6:$AY$980,AA$1,FALSE)</f>
        <v>0</v>
      </c>
      <c r="AB701" s="36">
        <f>VLOOKUP($H701,[2]EDA!$H$6:$AY$980,AB$1,FALSE)</f>
        <v>0</v>
      </c>
      <c r="AC701" s="36">
        <f>VLOOKUP($H701,[2]EDA!$H$6:$AY$980,AC$1,FALSE)</f>
        <v>0</v>
      </c>
      <c r="AD701" s="36">
        <f>VLOOKUP($H701,[2]EDA!$H$6:$AY$980,AD$1,FALSE)</f>
        <v>0</v>
      </c>
      <c r="AE701" s="36">
        <f>VLOOKUP($H701,[2]EDA!$H$6:$AY$980,AE$1,FALSE)</f>
        <v>0</v>
      </c>
      <c r="AF701" s="36">
        <f>VLOOKUP($H701,[2]EDA!$H$6:$AY$980,AF$1,FALSE)</f>
        <v>0</v>
      </c>
      <c r="AG701" s="36">
        <f>VLOOKUP($H701,[2]EDA!$H$6:$AY$980,AG$1,FALSE)</f>
        <v>0</v>
      </c>
      <c r="AH701" s="36">
        <f>VLOOKUP($H701,[2]EDA!$H$6:$AY$980,AH$1,FALSE)</f>
        <v>0</v>
      </c>
      <c r="AI701" s="36">
        <f>VLOOKUP($H701,[2]EDA!$H$6:$AY$980,AI$1,FALSE)</f>
        <v>0</v>
      </c>
      <c r="AJ701" s="36">
        <f>VLOOKUP($H701,[2]EDA!$H$6:$AY$980,AJ$1,FALSE)</f>
        <v>0</v>
      </c>
      <c r="AK701" s="20">
        <f>VLOOKUP(H701,[2]EDA!$H$6:$AZ$980,45,FALSE)</f>
        <v>0</v>
      </c>
      <c r="AL701" s="39">
        <f t="shared" si="94"/>
        <v>0</v>
      </c>
      <c r="AM701" s="17">
        <f t="shared" si="95"/>
        <v>0</v>
      </c>
      <c r="AN701" s="36">
        <f>VLOOKUP($H701,[3]IRA!$H$6:$BN$980,AN$1,FALSE)</f>
        <v>0</v>
      </c>
      <c r="AO701" s="36">
        <f>VLOOKUP($H701,[3]IRA!$H$6:$BN$980,AO$1,FALSE)</f>
        <v>0</v>
      </c>
      <c r="AP701" s="36">
        <f>VLOOKUP($H701,[3]IRA!$H$6:$BN$980,AP$1,FALSE)</f>
        <v>0</v>
      </c>
      <c r="AQ701" s="36">
        <f>VLOOKUP($H701,[3]IRA!$H$6:$BN$980,AQ$1,FALSE)</f>
        <v>0</v>
      </c>
      <c r="AR701" s="36">
        <f>VLOOKUP($H701,[3]IRA!$H$6:$BN$980,AR$1,FALSE)</f>
        <v>0</v>
      </c>
      <c r="AS701" s="36">
        <f>VLOOKUP($H701,[3]IRA!$H$6:$BN$980,AS$1,FALSE)</f>
        <v>0</v>
      </c>
      <c r="AT701" s="36">
        <f>VLOOKUP($H701,[3]IRA!$H$6:$BN$980,AT$1,FALSE)</f>
        <v>0</v>
      </c>
      <c r="AU701" s="36">
        <f>VLOOKUP($H701,[3]IRA!$H$6:$BN$980,AU$1,FALSE)</f>
        <v>0</v>
      </c>
      <c r="AV701" s="36">
        <f>VLOOKUP($H701,[3]IRA!$H$6:$BN$980,AV$1,FALSE)</f>
        <v>0</v>
      </c>
      <c r="AW701" s="36">
        <f>VLOOKUP($H701,[3]IRA!$H$6:$BN$980,AW$1,FALSE)</f>
        <v>0</v>
      </c>
      <c r="AX701" s="36">
        <f>VLOOKUP($H701,[3]IRA!$H$6:$BN$980,AX$1,FALSE)</f>
        <v>0</v>
      </c>
      <c r="AY701" s="36">
        <f>VLOOKUP($H701,[3]IRA!$H$6:$BN$980,AY$1,FALSE)</f>
        <v>0</v>
      </c>
      <c r="AZ701" s="20">
        <f>VLOOKUP(H701,[3]IRA!$H$6:$BO$980,60,FALSE)</f>
        <v>0</v>
      </c>
      <c r="BA701" s="20">
        <f t="shared" si="96"/>
        <v>0</v>
      </c>
      <c r="BB701" s="17">
        <f t="shared" si="97"/>
        <v>0</v>
      </c>
      <c r="BC701" s="36">
        <f>VLOOKUP($H701,[4]IRA!$H$7:$CS$981,BC$1,FALSE)</f>
        <v>0</v>
      </c>
      <c r="BD701" s="36">
        <f>VLOOKUP($H701,[4]IRA!$H$7:$CS$981,BD$1,FALSE)</f>
        <v>0</v>
      </c>
      <c r="BE701" s="36">
        <f>VLOOKUP($H701,[4]IRA!$H$7:$CS$981,BE$1,FALSE)</f>
        <v>0</v>
      </c>
      <c r="BF701" s="36">
        <f>VLOOKUP($H701,[4]IRA!$H$7:$CS$981,BF$1,FALSE)</f>
        <v>0</v>
      </c>
      <c r="BG701" s="36">
        <f>VLOOKUP($H701,[4]IRA!$H$7:$CS$981,BG$1,FALSE)</f>
        <v>0</v>
      </c>
      <c r="BH701" s="36">
        <f>VLOOKUP($H701,[4]IRA!$H$7:$CS$981,BH$1,FALSE)</f>
        <v>0</v>
      </c>
      <c r="BI701" s="36">
        <f>VLOOKUP($H701,[4]IRA!$H$7:$CS$981,BI$1,FALSE)</f>
        <v>0</v>
      </c>
      <c r="BJ701" s="36">
        <f>VLOOKUP($H701,[4]IRA!$H$7:$CS$981,BJ$1,FALSE)</f>
        <v>0</v>
      </c>
      <c r="BK701" s="36">
        <f>VLOOKUP($H701,[4]IRA!$H$7:$CS$981,BK$1,FALSE)</f>
        <v>0</v>
      </c>
      <c r="BL701" s="36">
        <f>VLOOKUP($H701,[4]IRA!$H$7:$CS$981,BL$1,FALSE)</f>
        <v>0</v>
      </c>
      <c r="BM701" s="36">
        <f>VLOOKUP($H701,[4]IRA!$H$7:$CS$981,BM$1,FALSE)</f>
        <v>0</v>
      </c>
      <c r="BN701" s="36">
        <f>VLOOKUP($H701,[4]IRA!$H$7:$CS$981,BN$1,FALSE)</f>
        <v>0</v>
      </c>
      <c r="BO701" s="10">
        <f>VLOOKUP(H701,[4]IRA!$H$7:$CS$981,90,FALSE)</f>
        <v>26</v>
      </c>
      <c r="BP701" s="10">
        <f t="shared" si="98"/>
        <v>0</v>
      </c>
      <c r="BQ701" s="17">
        <f t="shared" si="99"/>
        <v>0</v>
      </c>
    </row>
    <row r="702" spans="1:69" x14ac:dyDescent="0.3">
      <c r="A702" s="87" t="s">
        <v>2</v>
      </c>
      <c r="B702" s="87" t="s">
        <v>228</v>
      </c>
      <c r="C702" s="88"/>
      <c r="D702" s="87" t="s">
        <v>719</v>
      </c>
      <c r="E702" s="87" t="s">
        <v>719</v>
      </c>
      <c r="F702" s="87" t="s">
        <v>719</v>
      </c>
      <c r="G702" s="88" t="s">
        <v>895</v>
      </c>
      <c r="H702" s="88">
        <v>30510</v>
      </c>
      <c r="I702" s="87" t="s">
        <v>1161</v>
      </c>
      <c r="J702" s="37">
        <f>VLOOKUP($H702,[1]EDA!$H$6:$BN$980,J$1,FALSE)</f>
        <v>0</v>
      </c>
      <c r="K702" s="36">
        <f>VLOOKUP($H702,[1]EDA!$H$6:$BN$980,K$1,FALSE)</f>
        <v>0</v>
      </c>
      <c r="L702" s="36">
        <f>VLOOKUP($H702,[1]EDA!$H$6:$BN$980,L$1,FALSE)</f>
        <v>0</v>
      </c>
      <c r="M702" s="36">
        <f>VLOOKUP($H702,[1]EDA!$H$6:$BN$980,M$1,FALSE)</f>
        <v>0</v>
      </c>
      <c r="N702" s="36">
        <f>VLOOKUP($H702,[1]EDA!$H$6:$BN$980,N$1,FALSE)</f>
        <v>0</v>
      </c>
      <c r="O702" s="36">
        <f>VLOOKUP($H702,[1]EDA!$H$6:$BN$980,O$1,FALSE)</f>
        <v>0</v>
      </c>
      <c r="P702" s="36">
        <f>VLOOKUP($H702,[1]EDA!$H$6:$BN$980,P$1,FALSE)</f>
        <v>0</v>
      </c>
      <c r="Q702" s="36">
        <f>VLOOKUP($H702,[1]EDA!$H$6:$BN$980,Q$1,FALSE)</f>
        <v>0</v>
      </c>
      <c r="R702" s="36">
        <f>VLOOKUP($H702,[1]EDA!$H$6:$BN$980,R$1,FALSE)</f>
        <v>0</v>
      </c>
      <c r="S702" s="36">
        <f>VLOOKUP($H702,[1]EDA!$H$6:$BN$980,S$1,FALSE)</f>
        <v>0</v>
      </c>
      <c r="T702" s="36">
        <f>VLOOKUP($H702,[1]EDA!$H$6:$BN$980,T$1,FALSE)</f>
        <v>0</v>
      </c>
      <c r="U702" s="36">
        <f>VLOOKUP($H702,[1]EDA!$H$6:$BN$980,U$1,FALSE)</f>
        <v>0</v>
      </c>
      <c r="V702" s="10">
        <f>VLOOKUP(H702,[1]EDA!$H$6:$BO$980,60,FALSE)</f>
        <v>0</v>
      </c>
      <c r="W702" s="10">
        <f t="shared" si="92"/>
        <v>0</v>
      </c>
      <c r="X702" s="17">
        <f t="shared" si="93"/>
        <v>0</v>
      </c>
      <c r="Y702" s="36">
        <f>VLOOKUP($H702,[2]EDA!$H$6:$AY$980,Y$1,FALSE)</f>
        <v>0</v>
      </c>
      <c r="Z702" s="36">
        <f>VLOOKUP($H702,[2]EDA!$H$6:$AY$980,Z$1,FALSE)</f>
        <v>0</v>
      </c>
      <c r="AA702" s="36">
        <f>VLOOKUP($H702,[2]EDA!$H$6:$AY$980,AA$1,FALSE)</f>
        <v>0</v>
      </c>
      <c r="AB702" s="36">
        <f>VLOOKUP($H702,[2]EDA!$H$6:$AY$980,AB$1,FALSE)</f>
        <v>0</v>
      </c>
      <c r="AC702" s="36">
        <f>VLOOKUP($H702,[2]EDA!$H$6:$AY$980,AC$1,FALSE)</f>
        <v>0</v>
      </c>
      <c r="AD702" s="36">
        <f>VLOOKUP($H702,[2]EDA!$H$6:$AY$980,AD$1,FALSE)</f>
        <v>0</v>
      </c>
      <c r="AE702" s="36">
        <f>VLOOKUP($H702,[2]EDA!$H$6:$AY$980,AE$1,FALSE)</f>
        <v>0</v>
      </c>
      <c r="AF702" s="36">
        <f>VLOOKUP($H702,[2]EDA!$H$6:$AY$980,AF$1,FALSE)</f>
        <v>0</v>
      </c>
      <c r="AG702" s="36">
        <f>VLOOKUP($H702,[2]EDA!$H$6:$AY$980,AG$1,FALSE)</f>
        <v>0</v>
      </c>
      <c r="AH702" s="36">
        <f>VLOOKUP($H702,[2]EDA!$H$6:$AY$980,AH$1,FALSE)</f>
        <v>0</v>
      </c>
      <c r="AI702" s="36">
        <f>VLOOKUP($H702,[2]EDA!$H$6:$AY$980,AI$1,FALSE)</f>
        <v>0</v>
      </c>
      <c r="AJ702" s="36">
        <f>VLOOKUP($H702,[2]EDA!$H$6:$AY$980,AJ$1,FALSE)</f>
        <v>0</v>
      </c>
      <c r="AK702" s="20">
        <f>VLOOKUP(H702,[2]EDA!$H$6:$AZ$980,45,FALSE)</f>
        <v>0</v>
      </c>
      <c r="AL702" s="39">
        <f t="shared" si="94"/>
        <v>0</v>
      </c>
      <c r="AM702" s="17">
        <f t="shared" si="95"/>
        <v>0</v>
      </c>
      <c r="AN702" s="36">
        <f>VLOOKUP($H702,[3]IRA!$H$6:$BN$980,AN$1,FALSE)</f>
        <v>0</v>
      </c>
      <c r="AO702" s="36">
        <f>VLOOKUP($H702,[3]IRA!$H$6:$BN$980,AO$1,FALSE)</f>
        <v>0</v>
      </c>
      <c r="AP702" s="36">
        <f>VLOOKUP($H702,[3]IRA!$H$6:$BN$980,AP$1,FALSE)</f>
        <v>0</v>
      </c>
      <c r="AQ702" s="36">
        <f>VLOOKUP($H702,[3]IRA!$H$6:$BN$980,AQ$1,FALSE)</f>
        <v>0</v>
      </c>
      <c r="AR702" s="36">
        <f>VLOOKUP($H702,[3]IRA!$H$6:$BN$980,AR$1,FALSE)</f>
        <v>0</v>
      </c>
      <c r="AS702" s="36">
        <f>VLOOKUP($H702,[3]IRA!$H$6:$BN$980,AS$1,FALSE)</f>
        <v>0</v>
      </c>
      <c r="AT702" s="36">
        <f>VLOOKUP($H702,[3]IRA!$H$6:$BN$980,AT$1,FALSE)</f>
        <v>0</v>
      </c>
      <c r="AU702" s="36">
        <f>VLOOKUP($H702,[3]IRA!$H$6:$BN$980,AU$1,FALSE)</f>
        <v>0</v>
      </c>
      <c r="AV702" s="36">
        <f>VLOOKUP($H702,[3]IRA!$H$6:$BN$980,AV$1,FALSE)</f>
        <v>0</v>
      </c>
      <c r="AW702" s="36">
        <f>VLOOKUP($H702,[3]IRA!$H$6:$BN$980,AW$1,FALSE)</f>
        <v>0</v>
      </c>
      <c r="AX702" s="36">
        <f>VLOOKUP($H702,[3]IRA!$H$6:$BN$980,AX$1,FALSE)</f>
        <v>0</v>
      </c>
      <c r="AY702" s="36">
        <f>VLOOKUP($H702,[3]IRA!$H$6:$BN$980,AY$1,FALSE)</f>
        <v>0</v>
      </c>
      <c r="AZ702" s="20">
        <f>VLOOKUP(H702,[3]IRA!$H$6:$BO$980,60,FALSE)</f>
        <v>0</v>
      </c>
      <c r="BA702" s="20">
        <f t="shared" si="96"/>
        <v>0</v>
      </c>
      <c r="BB702" s="17">
        <f t="shared" si="97"/>
        <v>0</v>
      </c>
      <c r="BC702" s="36">
        <f>VLOOKUP($H702,[4]IRA!$H$7:$CS$981,BC$1,FALSE)</f>
        <v>0</v>
      </c>
      <c r="BD702" s="36">
        <f>VLOOKUP($H702,[4]IRA!$H$7:$CS$981,BD$1,FALSE)</f>
        <v>0</v>
      </c>
      <c r="BE702" s="36">
        <f>VLOOKUP($H702,[4]IRA!$H$7:$CS$981,BE$1,FALSE)</f>
        <v>0</v>
      </c>
      <c r="BF702" s="36">
        <f>VLOOKUP($H702,[4]IRA!$H$7:$CS$981,BF$1,FALSE)</f>
        <v>0</v>
      </c>
      <c r="BG702" s="36">
        <f>VLOOKUP($H702,[4]IRA!$H$7:$CS$981,BG$1,FALSE)</f>
        <v>0</v>
      </c>
      <c r="BH702" s="36">
        <f>VLOOKUP($H702,[4]IRA!$H$7:$CS$981,BH$1,FALSE)</f>
        <v>0</v>
      </c>
      <c r="BI702" s="36">
        <f>VLOOKUP($H702,[4]IRA!$H$7:$CS$981,BI$1,FALSE)</f>
        <v>0</v>
      </c>
      <c r="BJ702" s="36">
        <f>VLOOKUP($H702,[4]IRA!$H$7:$CS$981,BJ$1,FALSE)</f>
        <v>0</v>
      </c>
      <c r="BK702" s="36">
        <f>VLOOKUP($H702,[4]IRA!$H$7:$CS$981,BK$1,FALSE)</f>
        <v>0</v>
      </c>
      <c r="BL702" s="36">
        <f>VLOOKUP($H702,[4]IRA!$H$7:$CS$981,BL$1,FALSE)</f>
        <v>0</v>
      </c>
      <c r="BM702" s="36">
        <f>VLOOKUP($H702,[4]IRA!$H$7:$CS$981,BM$1,FALSE)</f>
        <v>0</v>
      </c>
      <c r="BN702" s="36">
        <f>VLOOKUP($H702,[4]IRA!$H$7:$CS$981,BN$1,FALSE)</f>
        <v>0</v>
      </c>
      <c r="BO702" s="10">
        <f>VLOOKUP(H702,[4]IRA!$H$7:$CS$981,90,FALSE)</f>
        <v>0</v>
      </c>
      <c r="BP702" s="10">
        <f t="shared" si="98"/>
        <v>0</v>
      </c>
      <c r="BQ702" s="17">
        <f t="shared" si="99"/>
        <v>0</v>
      </c>
    </row>
    <row r="703" spans="1:69" x14ac:dyDescent="0.3">
      <c r="A703" s="87" t="s">
        <v>434</v>
      </c>
      <c r="B703" s="87" t="s">
        <v>377</v>
      </c>
      <c r="C703" s="88"/>
      <c r="D703" s="87" t="s">
        <v>719</v>
      </c>
      <c r="E703" s="87" t="s">
        <v>719</v>
      </c>
      <c r="F703" s="87" t="s">
        <v>719</v>
      </c>
      <c r="G703" s="88" t="s">
        <v>895</v>
      </c>
      <c r="H703" s="88">
        <v>30542</v>
      </c>
      <c r="I703" s="87" t="s">
        <v>1162</v>
      </c>
      <c r="J703" s="37">
        <f>VLOOKUP($H703,[1]EDA!$H$6:$BN$980,J$1,FALSE)</f>
        <v>0</v>
      </c>
      <c r="K703" s="36">
        <f>VLOOKUP($H703,[1]EDA!$H$6:$BN$980,K$1,FALSE)</f>
        <v>0</v>
      </c>
      <c r="L703" s="36">
        <f>VLOOKUP($H703,[1]EDA!$H$6:$BN$980,L$1,FALSE)</f>
        <v>0</v>
      </c>
      <c r="M703" s="36">
        <f>VLOOKUP($H703,[1]EDA!$H$6:$BN$980,M$1,FALSE)</f>
        <v>0</v>
      </c>
      <c r="N703" s="36">
        <f>VLOOKUP($H703,[1]EDA!$H$6:$BN$980,N$1,FALSE)</f>
        <v>0</v>
      </c>
      <c r="O703" s="36">
        <f>VLOOKUP($H703,[1]EDA!$H$6:$BN$980,O$1,FALSE)</f>
        <v>0</v>
      </c>
      <c r="P703" s="36">
        <f>VLOOKUP($H703,[1]EDA!$H$6:$BN$980,P$1,FALSE)</f>
        <v>0</v>
      </c>
      <c r="Q703" s="36">
        <f>VLOOKUP($H703,[1]EDA!$H$6:$BN$980,Q$1,FALSE)</f>
        <v>0</v>
      </c>
      <c r="R703" s="36">
        <f>VLOOKUP($H703,[1]EDA!$H$6:$BN$980,R$1,FALSE)</f>
        <v>0</v>
      </c>
      <c r="S703" s="36">
        <f>VLOOKUP($H703,[1]EDA!$H$6:$BN$980,S$1,FALSE)</f>
        <v>0</v>
      </c>
      <c r="T703" s="36">
        <f>VLOOKUP($H703,[1]EDA!$H$6:$BN$980,T$1,FALSE)</f>
        <v>0</v>
      </c>
      <c r="U703" s="36">
        <f>VLOOKUP($H703,[1]EDA!$H$6:$BN$980,U$1,FALSE)</f>
        <v>0</v>
      </c>
      <c r="V703" s="10">
        <f>VLOOKUP(H703,[1]EDA!$H$6:$BO$980,60,FALSE)</f>
        <v>0</v>
      </c>
      <c r="W703" s="10">
        <f t="shared" si="92"/>
        <v>0</v>
      </c>
      <c r="X703" s="17">
        <f t="shared" si="93"/>
        <v>0</v>
      </c>
      <c r="Y703" s="36">
        <f>VLOOKUP($H703,[2]EDA!$H$6:$AY$980,Y$1,FALSE)</f>
        <v>0</v>
      </c>
      <c r="Z703" s="36">
        <f>VLOOKUP($H703,[2]EDA!$H$6:$AY$980,Z$1,FALSE)</f>
        <v>0</v>
      </c>
      <c r="AA703" s="36">
        <f>VLOOKUP($H703,[2]EDA!$H$6:$AY$980,AA$1,FALSE)</f>
        <v>0</v>
      </c>
      <c r="AB703" s="36">
        <f>VLOOKUP($H703,[2]EDA!$H$6:$AY$980,AB$1,FALSE)</f>
        <v>0</v>
      </c>
      <c r="AC703" s="36">
        <f>VLOOKUP($H703,[2]EDA!$H$6:$AY$980,AC$1,FALSE)</f>
        <v>0</v>
      </c>
      <c r="AD703" s="36">
        <f>VLOOKUP($H703,[2]EDA!$H$6:$AY$980,AD$1,FALSE)</f>
        <v>0</v>
      </c>
      <c r="AE703" s="36">
        <f>VLOOKUP($H703,[2]EDA!$H$6:$AY$980,AE$1,FALSE)</f>
        <v>0</v>
      </c>
      <c r="AF703" s="36">
        <f>VLOOKUP($H703,[2]EDA!$H$6:$AY$980,AF$1,FALSE)</f>
        <v>0</v>
      </c>
      <c r="AG703" s="36">
        <f>VLOOKUP($H703,[2]EDA!$H$6:$AY$980,AG$1,FALSE)</f>
        <v>0</v>
      </c>
      <c r="AH703" s="36">
        <f>VLOOKUP($H703,[2]EDA!$H$6:$AY$980,AH$1,FALSE)</f>
        <v>0</v>
      </c>
      <c r="AI703" s="36">
        <f>VLOOKUP($H703,[2]EDA!$H$6:$AY$980,AI$1,FALSE)</f>
        <v>0</v>
      </c>
      <c r="AJ703" s="36">
        <f>VLOOKUP($H703,[2]EDA!$H$6:$AY$980,AJ$1,FALSE)</f>
        <v>0</v>
      </c>
      <c r="AK703" s="20">
        <f>VLOOKUP(H703,[2]EDA!$H$6:$AZ$980,45,FALSE)</f>
        <v>0</v>
      </c>
      <c r="AL703" s="39">
        <f t="shared" si="94"/>
        <v>0</v>
      </c>
      <c r="AM703" s="17">
        <f t="shared" si="95"/>
        <v>0</v>
      </c>
      <c r="AN703" s="36">
        <f>VLOOKUP($H703,[3]IRA!$H$6:$BN$980,AN$1,FALSE)</f>
        <v>0</v>
      </c>
      <c r="AO703" s="36">
        <f>VLOOKUP($H703,[3]IRA!$H$6:$BN$980,AO$1,FALSE)</f>
        <v>0</v>
      </c>
      <c r="AP703" s="36">
        <f>VLOOKUP($H703,[3]IRA!$H$6:$BN$980,AP$1,FALSE)</f>
        <v>0</v>
      </c>
      <c r="AQ703" s="36">
        <f>VLOOKUP($H703,[3]IRA!$H$6:$BN$980,AQ$1,FALSE)</f>
        <v>0</v>
      </c>
      <c r="AR703" s="36">
        <f>VLOOKUP($H703,[3]IRA!$H$6:$BN$980,AR$1,FALSE)</f>
        <v>0</v>
      </c>
      <c r="AS703" s="36">
        <f>VLOOKUP($H703,[3]IRA!$H$6:$BN$980,AS$1,FALSE)</f>
        <v>0</v>
      </c>
      <c r="AT703" s="36">
        <f>VLOOKUP($H703,[3]IRA!$H$6:$BN$980,AT$1,FALSE)</f>
        <v>0</v>
      </c>
      <c r="AU703" s="36">
        <f>VLOOKUP($H703,[3]IRA!$H$6:$BN$980,AU$1,FALSE)</f>
        <v>0</v>
      </c>
      <c r="AV703" s="36">
        <f>VLOOKUP($H703,[3]IRA!$H$6:$BN$980,AV$1,FALSE)</f>
        <v>0</v>
      </c>
      <c r="AW703" s="36">
        <f>VLOOKUP($H703,[3]IRA!$H$6:$BN$980,AW$1,FALSE)</f>
        <v>0</v>
      </c>
      <c r="AX703" s="36">
        <f>VLOOKUP($H703,[3]IRA!$H$6:$BN$980,AX$1,FALSE)</f>
        <v>0</v>
      </c>
      <c r="AY703" s="36">
        <f>VLOOKUP($H703,[3]IRA!$H$6:$BN$980,AY$1,FALSE)</f>
        <v>0</v>
      </c>
      <c r="AZ703" s="20">
        <f>VLOOKUP(H703,[3]IRA!$H$6:$BO$980,60,FALSE)</f>
        <v>0</v>
      </c>
      <c r="BA703" s="20">
        <f t="shared" si="96"/>
        <v>0</v>
      </c>
      <c r="BB703" s="17">
        <f t="shared" si="97"/>
        <v>0</v>
      </c>
      <c r="BC703" s="36">
        <f>VLOOKUP($H703,[4]IRA!$H$7:$CS$981,BC$1,FALSE)</f>
        <v>0</v>
      </c>
      <c r="BD703" s="36">
        <f>VLOOKUP($H703,[4]IRA!$H$7:$CS$981,BD$1,FALSE)</f>
        <v>0</v>
      </c>
      <c r="BE703" s="36">
        <f>VLOOKUP($H703,[4]IRA!$H$7:$CS$981,BE$1,FALSE)</f>
        <v>0</v>
      </c>
      <c r="BF703" s="36">
        <f>VLOOKUP($H703,[4]IRA!$H$7:$CS$981,BF$1,FALSE)</f>
        <v>0</v>
      </c>
      <c r="BG703" s="36">
        <f>VLOOKUP($H703,[4]IRA!$H$7:$CS$981,BG$1,FALSE)</f>
        <v>0</v>
      </c>
      <c r="BH703" s="36">
        <f>VLOOKUP($H703,[4]IRA!$H$7:$CS$981,BH$1,FALSE)</f>
        <v>0</v>
      </c>
      <c r="BI703" s="36">
        <f>VLOOKUP($H703,[4]IRA!$H$7:$CS$981,BI$1,FALSE)</f>
        <v>0</v>
      </c>
      <c r="BJ703" s="36">
        <f>VLOOKUP($H703,[4]IRA!$H$7:$CS$981,BJ$1,FALSE)</f>
        <v>0</v>
      </c>
      <c r="BK703" s="36">
        <f>VLOOKUP($H703,[4]IRA!$H$7:$CS$981,BK$1,FALSE)</f>
        <v>0</v>
      </c>
      <c r="BL703" s="36">
        <f>VLOOKUP($H703,[4]IRA!$H$7:$CS$981,BL$1,FALSE)</f>
        <v>0</v>
      </c>
      <c r="BM703" s="36">
        <f>VLOOKUP($H703,[4]IRA!$H$7:$CS$981,BM$1,FALSE)</f>
        <v>0</v>
      </c>
      <c r="BN703" s="36">
        <f>VLOOKUP($H703,[4]IRA!$H$7:$CS$981,BN$1,FALSE)</f>
        <v>0</v>
      </c>
      <c r="BO703" s="10">
        <f>VLOOKUP(H703,[4]IRA!$H$7:$CS$981,90,FALSE)</f>
        <v>0</v>
      </c>
      <c r="BP703" s="10">
        <f t="shared" si="98"/>
        <v>0</v>
      </c>
      <c r="BQ703" s="17">
        <f t="shared" si="99"/>
        <v>0</v>
      </c>
    </row>
    <row r="704" spans="1:69" x14ac:dyDescent="0.3">
      <c r="A704" s="87" t="s">
        <v>2</v>
      </c>
      <c r="B704" s="87" t="s">
        <v>93</v>
      </c>
      <c r="C704" s="88"/>
      <c r="D704" s="87" t="s">
        <v>719</v>
      </c>
      <c r="E704" s="87" t="s">
        <v>719</v>
      </c>
      <c r="F704" s="87" t="s">
        <v>719</v>
      </c>
      <c r="G704" s="88" t="s">
        <v>555</v>
      </c>
      <c r="H704" s="88">
        <v>30578</v>
      </c>
      <c r="I704" s="87" t="s">
        <v>1087</v>
      </c>
      <c r="J704" s="37">
        <f>VLOOKUP($H704,[1]EDA!$H$6:$BN$980,J$1,FALSE)</f>
        <v>0</v>
      </c>
      <c r="K704" s="36">
        <f>VLOOKUP($H704,[1]EDA!$H$6:$BN$980,K$1,FALSE)</f>
        <v>0</v>
      </c>
      <c r="L704" s="36">
        <f>VLOOKUP($H704,[1]EDA!$H$6:$BN$980,L$1,FALSE)</f>
        <v>0</v>
      </c>
      <c r="M704" s="36">
        <f>VLOOKUP($H704,[1]EDA!$H$6:$BN$980,M$1,FALSE)</f>
        <v>0</v>
      </c>
      <c r="N704" s="36">
        <f>VLOOKUP($H704,[1]EDA!$H$6:$BN$980,N$1,FALSE)</f>
        <v>0</v>
      </c>
      <c r="O704" s="36">
        <f>VLOOKUP($H704,[1]EDA!$H$6:$BN$980,O$1,FALSE)</f>
        <v>0</v>
      </c>
      <c r="P704" s="36">
        <f>VLOOKUP($H704,[1]EDA!$H$6:$BN$980,P$1,FALSE)</f>
        <v>0</v>
      </c>
      <c r="Q704" s="36">
        <f>VLOOKUP($H704,[1]EDA!$H$6:$BN$980,Q$1,FALSE)</f>
        <v>0</v>
      </c>
      <c r="R704" s="36">
        <f>VLOOKUP($H704,[1]EDA!$H$6:$BN$980,R$1,FALSE)</f>
        <v>0</v>
      </c>
      <c r="S704" s="36">
        <f>VLOOKUP($H704,[1]EDA!$H$6:$BN$980,S$1,FALSE)</f>
        <v>0</v>
      </c>
      <c r="T704" s="36">
        <f>VLOOKUP($H704,[1]EDA!$H$6:$BN$980,T$1,FALSE)</f>
        <v>0</v>
      </c>
      <c r="U704" s="36">
        <f>VLOOKUP($H704,[1]EDA!$H$6:$BN$980,U$1,FALSE)</f>
        <v>0</v>
      </c>
      <c r="V704" s="10">
        <f>VLOOKUP(H704,[1]EDA!$H$6:$BO$980,60,FALSE)</f>
        <v>0</v>
      </c>
      <c r="W704" s="10">
        <f t="shared" si="92"/>
        <v>0</v>
      </c>
      <c r="X704" s="17">
        <f t="shared" si="93"/>
        <v>0</v>
      </c>
      <c r="Y704" s="36">
        <f>VLOOKUP($H704,[2]EDA!$H$6:$AY$980,Y$1,FALSE)</f>
        <v>0</v>
      </c>
      <c r="Z704" s="36">
        <f>VLOOKUP($H704,[2]EDA!$H$6:$AY$980,Z$1,FALSE)</f>
        <v>0</v>
      </c>
      <c r="AA704" s="36">
        <f>VLOOKUP($H704,[2]EDA!$H$6:$AY$980,AA$1,FALSE)</f>
        <v>0</v>
      </c>
      <c r="AB704" s="36">
        <f>VLOOKUP($H704,[2]EDA!$H$6:$AY$980,AB$1,FALSE)</f>
        <v>0</v>
      </c>
      <c r="AC704" s="36">
        <f>VLOOKUP($H704,[2]EDA!$H$6:$AY$980,AC$1,FALSE)</f>
        <v>0</v>
      </c>
      <c r="AD704" s="36">
        <f>VLOOKUP($H704,[2]EDA!$H$6:$AY$980,AD$1,FALSE)</f>
        <v>0</v>
      </c>
      <c r="AE704" s="36">
        <f>VLOOKUP($H704,[2]EDA!$H$6:$AY$980,AE$1,FALSE)</f>
        <v>0</v>
      </c>
      <c r="AF704" s="36">
        <f>VLOOKUP($H704,[2]EDA!$H$6:$AY$980,AF$1,FALSE)</f>
        <v>0</v>
      </c>
      <c r="AG704" s="36">
        <f>VLOOKUP($H704,[2]EDA!$H$6:$AY$980,AG$1,FALSE)</f>
        <v>0</v>
      </c>
      <c r="AH704" s="36">
        <f>VLOOKUP($H704,[2]EDA!$H$6:$AY$980,AH$1,FALSE)</f>
        <v>0</v>
      </c>
      <c r="AI704" s="36">
        <f>VLOOKUP($H704,[2]EDA!$H$6:$AY$980,AI$1,FALSE)</f>
        <v>0</v>
      </c>
      <c r="AJ704" s="36">
        <f>VLOOKUP($H704,[2]EDA!$H$6:$AY$980,AJ$1,FALSE)</f>
        <v>0</v>
      </c>
      <c r="AK704" s="20">
        <f>VLOOKUP(H704,[2]EDA!$H$6:$AZ$980,45,FALSE)</f>
        <v>0</v>
      </c>
      <c r="AL704" s="39">
        <f t="shared" si="94"/>
        <v>0</v>
      </c>
      <c r="AM704" s="17">
        <f t="shared" si="95"/>
        <v>0</v>
      </c>
      <c r="AN704" s="36">
        <f>VLOOKUP($H704,[3]IRA!$H$6:$BN$980,AN$1,FALSE)</f>
        <v>0</v>
      </c>
      <c r="AO704" s="36">
        <f>VLOOKUP($H704,[3]IRA!$H$6:$BN$980,AO$1,FALSE)</f>
        <v>0</v>
      </c>
      <c r="AP704" s="36">
        <f>VLOOKUP($H704,[3]IRA!$H$6:$BN$980,AP$1,FALSE)</f>
        <v>0</v>
      </c>
      <c r="AQ704" s="36">
        <f>VLOOKUP($H704,[3]IRA!$H$6:$BN$980,AQ$1,FALSE)</f>
        <v>0</v>
      </c>
      <c r="AR704" s="36">
        <f>VLOOKUP($H704,[3]IRA!$H$6:$BN$980,AR$1,FALSE)</f>
        <v>0</v>
      </c>
      <c r="AS704" s="36">
        <f>VLOOKUP($H704,[3]IRA!$H$6:$BN$980,AS$1,FALSE)</f>
        <v>0</v>
      </c>
      <c r="AT704" s="36">
        <f>VLOOKUP($H704,[3]IRA!$H$6:$BN$980,AT$1,FALSE)</f>
        <v>0</v>
      </c>
      <c r="AU704" s="36">
        <f>VLOOKUP($H704,[3]IRA!$H$6:$BN$980,AU$1,FALSE)</f>
        <v>0</v>
      </c>
      <c r="AV704" s="36">
        <f>VLOOKUP($H704,[3]IRA!$H$6:$BN$980,AV$1,FALSE)</f>
        <v>0</v>
      </c>
      <c r="AW704" s="36">
        <f>VLOOKUP($H704,[3]IRA!$H$6:$BN$980,AW$1,FALSE)</f>
        <v>0</v>
      </c>
      <c r="AX704" s="36">
        <f>VLOOKUP($H704,[3]IRA!$H$6:$BN$980,AX$1,FALSE)</f>
        <v>0</v>
      </c>
      <c r="AY704" s="36">
        <f>VLOOKUP($H704,[3]IRA!$H$6:$BN$980,AY$1,FALSE)</f>
        <v>0</v>
      </c>
      <c r="AZ704" s="20">
        <f>VLOOKUP(H704,[3]IRA!$H$6:$BO$980,60,FALSE)</f>
        <v>0</v>
      </c>
      <c r="BA704" s="20">
        <f t="shared" si="96"/>
        <v>0</v>
      </c>
      <c r="BB704" s="17">
        <f t="shared" si="97"/>
        <v>0</v>
      </c>
      <c r="BC704" s="36">
        <f>VLOOKUP($H704,[4]IRA!$H$7:$CS$981,BC$1,FALSE)</f>
        <v>0</v>
      </c>
      <c r="BD704" s="36">
        <f>VLOOKUP($H704,[4]IRA!$H$7:$CS$981,BD$1,FALSE)</f>
        <v>0</v>
      </c>
      <c r="BE704" s="36">
        <f>VLOOKUP($H704,[4]IRA!$H$7:$CS$981,BE$1,FALSE)</f>
        <v>0</v>
      </c>
      <c r="BF704" s="36">
        <f>VLOOKUP($H704,[4]IRA!$H$7:$CS$981,BF$1,FALSE)</f>
        <v>0</v>
      </c>
      <c r="BG704" s="36">
        <f>VLOOKUP($H704,[4]IRA!$H$7:$CS$981,BG$1,FALSE)</f>
        <v>0</v>
      </c>
      <c r="BH704" s="36">
        <f>VLOOKUP($H704,[4]IRA!$H$7:$CS$981,BH$1,FALSE)</f>
        <v>0</v>
      </c>
      <c r="BI704" s="36">
        <f>VLOOKUP($H704,[4]IRA!$H$7:$CS$981,BI$1,FALSE)</f>
        <v>0</v>
      </c>
      <c r="BJ704" s="36">
        <f>VLOOKUP($H704,[4]IRA!$H$7:$CS$981,BJ$1,FALSE)</f>
        <v>0</v>
      </c>
      <c r="BK704" s="36">
        <f>VLOOKUP($H704,[4]IRA!$H$7:$CS$981,BK$1,FALSE)</f>
        <v>0</v>
      </c>
      <c r="BL704" s="36">
        <f>VLOOKUP($H704,[4]IRA!$H$7:$CS$981,BL$1,FALSE)</f>
        <v>0</v>
      </c>
      <c r="BM704" s="36">
        <f>VLOOKUP($H704,[4]IRA!$H$7:$CS$981,BM$1,FALSE)</f>
        <v>0</v>
      </c>
      <c r="BN704" s="36">
        <f>VLOOKUP($H704,[4]IRA!$H$7:$CS$981,BN$1,FALSE)</f>
        <v>0</v>
      </c>
      <c r="BO704" s="10">
        <f>VLOOKUP(H704,[4]IRA!$H$7:$CS$981,90,FALSE)</f>
        <v>0</v>
      </c>
      <c r="BP704" s="10">
        <f t="shared" si="98"/>
        <v>0</v>
      </c>
      <c r="BQ704" s="17">
        <f t="shared" si="99"/>
        <v>0</v>
      </c>
    </row>
    <row r="705" spans="1:69" x14ac:dyDescent="0.3">
      <c r="A705" s="87" t="s">
        <v>2</v>
      </c>
      <c r="B705" s="87" t="s">
        <v>93</v>
      </c>
      <c r="C705" s="88"/>
      <c r="D705" s="87" t="s">
        <v>719</v>
      </c>
      <c r="E705" s="87" t="s">
        <v>719</v>
      </c>
      <c r="F705" s="87" t="s">
        <v>719</v>
      </c>
      <c r="G705" s="88" t="s">
        <v>555</v>
      </c>
      <c r="H705" s="88">
        <v>30738</v>
      </c>
      <c r="I705" s="87" t="s">
        <v>1163</v>
      </c>
      <c r="J705" s="37">
        <f>VLOOKUP($H705,[1]EDA!$H$6:$BN$980,J$1,FALSE)</f>
        <v>0</v>
      </c>
      <c r="K705" s="36">
        <f>VLOOKUP($H705,[1]EDA!$H$6:$BN$980,K$1,FALSE)</f>
        <v>0</v>
      </c>
      <c r="L705" s="36">
        <f>VLOOKUP($H705,[1]EDA!$H$6:$BN$980,L$1,FALSE)</f>
        <v>0</v>
      </c>
      <c r="M705" s="36">
        <f>VLOOKUP($H705,[1]EDA!$H$6:$BN$980,M$1,FALSE)</f>
        <v>0</v>
      </c>
      <c r="N705" s="36">
        <f>VLOOKUP($H705,[1]EDA!$H$6:$BN$980,N$1,FALSE)</f>
        <v>0</v>
      </c>
      <c r="O705" s="36">
        <f>VLOOKUP($H705,[1]EDA!$H$6:$BN$980,O$1,FALSE)</f>
        <v>0</v>
      </c>
      <c r="P705" s="36">
        <f>VLOOKUP($H705,[1]EDA!$H$6:$BN$980,P$1,FALSE)</f>
        <v>0</v>
      </c>
      <c r="Q705" s="36">
        <f>VLOOKUP($H705,[1]EDA!$H$6:$BN$980,Q$1,FALSE)</f>
        <v>0</v>
      </c>
      <c r="R705" s="36">
        <f>VLOOKUP($H705,[1]EDA!$H$6:$BN$980,R$1,FALSE)</f>
        <v>0</v>
      </c>
      <c r="S705" s="36">
        <f>VLOOKUP($H705,[1]EDA!$H$6:$BN$980,S$1,FALSE)</f>
        <v>0</v>
      </c>
      <c r="T705" s="36">
        <f>VLOOKUP($H705,[1]EDA!$H$6:$BN$980,T$1,FALSE)</f>
        <v>0</v>
      </c>
      <c r="U705" s="36">
        <f>VLOOKUP($H705,[1]EDA!$H$6:$BN$980,U$1,FALSE)</f>
        <v>0</v>
      </c>
      <c r="V705" s="10">
        <f>VLOOKUP(H705,[1]EDA!$H$6:$BO$980,60,FALSE)</f>
        <v>0</v>
      </c>
      <c r="W705" s="10">
        <f t="shared" si="92"/>
        <v>0</v>
      </c>
      <c r="X705" s="17">
        <f t="shared" si="93"/>
        <v>0</v>
      </c>
      <c r="Y705" s="36">
        <f>VLOOKUP($H705,[2]EDA!$H$6:$AY$980,Y$1,FALSE)</f>
        <v>0</v>
      </c>
      <c r="Z705" s="36">
        <f>VLOOKUP($H705,[2]EDA!$H$6:$AY$980,Z$1,FALSE)</f>
        <v>0</v>
      </c>
      <c r="AA705" s="36">
        <f>VLOOKUP($H705,[2]EDA!$H$6:$AY$980,AA$1,FALSE)</f>
        <v>0</v>
      </c>
      <c r="AB705" s="36">
        <f>VLOOKUP($H705,[2]EDA!$H$6:$AY$980,AB$1,FALSE)</f>
        <v>0</v>
      </c>
      <c r="AC705" s="36">
        <f>VLOOKUP($H705,[2]EDA!$H$6:$AY$980,AC$1,FALSE)</f>
        <v>0</v>
      </c>
      <c r="AD705" s="36">
        <f>VLOOKUP($H705,[2]EDA!$H$6:$AY$980,AD$1,FALSE)</f>
        <v>0</v>
      </c>
      <c r="AE705" s="36">
        <f>VLOOKUP($H705,[2]EDA!$H$6:$AY$980,AE$1,FALSE)</f>
        <v>0</v>
      </c>
      <c r="AF705" s="36">
        <f>VLOOKUP($H705,[2]EDA!$H$6:$AY$980,AF$1,FALSE)</f>
        <v>0</v>
      </c>
      <c r="AG705" s="36">
        <f>VLOOKUP($H705,[2]EDA!$H$6:$AY$980,AG$1,FALSE)</f>
        <v>0</v>
      </c>
      <c r="AH705" s="36">
        <f>VLOOKUP($H705,[2]EDA!$H$6:$AY$980,AH$1,FALSE)</f>
        <v>0</v>
      </c>
      <c r="AI705" s="36">
        <f>VLOOKUP($H705,[2]EDA!$H$6:$AY$980,AI$1,FALSE)</f>
        <v>0</v>
      </c>
      <c r="AJ705" s="36">
        <f>VLOOKUP($H705,[2]EDA!$H$6:$AY$980,AJ$1,FALSE)</f>
        <v>0</v>
      </c>
      <c r="AK705" s="20">
        <f>VLOOKUP(H705,[2]EDA!$H$6:$AZ$980,45,FALSE)</f>
        <v>0</v>
      </c>
      <c r="AL705" s="39">
        <f t="shared" si="94"/>
        <v>0</v>
      </c>
      <c r="AM705" s="17">
        <f t="shared" si="95"/>
        <v>0</v>
      </c>
      <c r="AN705" s="36">
        <f>VLOOKUP($H705,[3]IRA!$H$6:$BN$980,AN$1,FALSE)</f>
        <v>0</v>
      </c>
      <c r="AO705" s="36">
        <f>VLOOKUP($H705,[3]IRA!$H$6:$BN$980,AO$1,FALSE)</f>
        <v>0</v>
      </c>
      <c r="AP705" s="36">
        <f>VLOOKUP($H705,[3]IRA!$H$6:$BN$980,AP$1,FALSE)</f>
        <v>0</v>
      </c>
      <c r="AQ705" s="36">
        <f>VLOOKUP($H705,[3]IRA!$H$6:$BN$980,AQ$1,FALSE)</f>
        <v>0</v>
      </c>
      <c r="AR705" s="36">
        <f>VLOOKUP($H705,[3]IRA!$H$6:$BN$980,AR$1,FALSE)</f>
        <v>0</v>
      </c>
      <c r="AS705" s="36">
        <f>VLOOKUP($H705,[3]IRA!$H$6:$BN$980,AS$1,FALSE)</f>
        <v>0</v>
      </c>
      <c r="AT705" s="36">
        <f>VLOOKUP($H705,[3]IRA!$H$6:$BN$980,AT$1,FALSE)</f>
        <v>0</v>
      </c>
      <c r="AU705" s="36">
        <f>VLOOKUP($H705,[3]IRA!$H$6:$BN$980,AU$1,FALSE)</f>
        <v>0</v>
      </c>
      <c r="AV705" s="36">
        <f>VLOOKUP($H705,[3]IRA!$H$6:$BN$980,AV$1,FALSE)</f>
        <v>0</v>
      </c>
      <c r="AW705" s="36">
        <f>VLOOKUP($H705,[3]IRA!$H$6:$BN$980,AW$1,FALSE)</f>
        <v>0</v>
      </c>
      <c r="AX705" s="36">
        <f>VLOOKUP($H705,[3]IRA!$H$6:$BN$980,AX$1,FALSE)</f>
        <v>0</v>
      </c>
      <c r="AY705" s="36">
        <f>VLOOKUP($H705,[3]IRA!$H$6:$BN$980,AY$1,FALSE)</f>
        <v>0</v>
      </c>
      <c r="AZ705" s="20">
        <f>VLOOKUP(H705,[3]IRA!$H$6:$BO$980,60,FALSE)</f>
        <v>0</v>
      </c>
      <c r="BA705" s="20">
        <f t="shared" si="96"/>
        <v>0</v>
      </c>
      <c r="BB705" s="17">
        <f t="shared" si="97"/>
        <v>0</v>
      </c>
      <c r="BC705" s="36">
        <f>VLOOKUP($H705,[4]IRA!$H$7:$CS$981,BC$1,FALSE)</f>
        <v>0</v>
      </c>
      <c r="BD705" s="36">
        <f>VLOOKUP($H705,[4]IRA!$H$7:$CS$981,BD$1,FALSE)</f>
        <v>0</v>
      </c>
      <c r="BE705" s="36">
        <f>VLOOKUP($H705,[4]IRA!$H$7:$CS$981,BE$1,FALSE)</f>
        <v>0</v>
      </c>
      <c r="BF705" s="36">
        <f>VLOOKUP($H705,[4]IRA!$H$7:$CS$981,BF$1,FALSE)</f>
        <v>0</v>
      </c>
      <c r="BG705" s="36">
        <f>VLOOKUP($H705,[4]IRA!$H$7:$CS$981,BG$1,FALSE)</f>
        <v>0</v>
      </c>
      <c r="BH705" s="36">
        <f>VLOOKUP($H705,[4]IRA!$H$7:$CS$981,BH$1,FALSE)</f>
        <v>0</v>
      </c>
      <c r="BI705" s="36">
        <f>VLOOKUP($H705,[4]IRA!$H$7:$CS$981,BI$1,FALSE)</f>
        <v>0</v>
      </c>
      <c r="BJ705" s="36">
        <f>VLOOKUP($H705,[4]IRA!$H$7:$CS$981,BJ$1,FALSE)</f>
        <v>0</v>
      </c>
      <c r="BK705" s="36">
        <f>VLOOKUP($H705,[4]IRA!$H$7:$CS$981,BK$1,FALSE)</f>
        <v>0</v>
      </c>
      <c r="BL705" s="36">
        <f>VLOOKUP($H705,[4]IRA!$H$7:$CS$981,BL$1,FALSE)</f>
        <v>0</v>
      </c>
      <c r="BM705" s="36">
        <f>VLOOKUP($H705,[4]IRA!$H$7:$CS$981,BM$1,FALSE)</f>
        <v>0</v>
      </c>
      <c r="BN705" s="36">
        <f>VLOOKUP($H705,[4]IRA!$H$7:$CS$981,BN$1,FALSE)</f>
        <v>0</v>
      </c>
      <c r="BO705" s="10">
        <f>VLOOKUP(H705,[4]IRA!$H$7:$CS$981,90,FALSE)</f>
        <v>0</v>
      </c>
      <c r="BP705" s="10">
        <f t="shared" si="98"/>
        <v>0</v>
      </c>
      <c r="BQ705" s="17">
        <f t="shared" si="99"/>
        <v>0</v>
      </c>
    </row>
    <row r="706" spans="1:69" x14ac:dyDescent="0.3">
      <c r="A706" s="87" t="s">
        <v>181</v>
      </c>
      <c r="B706" s="87" t="s">
        <v>180</v>
      </c>
      <c r="C706" s="88">
        <v>407</v>
      </c>
      <c r="D706" s="87" t="s">
        <v>846</v>
      </c>
      <c r="E706" s="87" t="s">
        <v>181</v>
      </c>
      <c r="F706" s="87" t="s">
        <v>180</v>
      </c>
      <c r="G706" s="88" t="s">
        <v>549</v>
      </c>
      <c r="H706" s="88">
        <v>30800</v>
      </c>
      <c r="I706" s="87" t="s">
        <v>824</v>
      </c>
      <c r="J706" s="37">
        <f>VLOOKUP($H706,[1]EDA!$H$6:$BN$980,J$1,FALSE)</f>
        <v>0</v>
      </c>
      <c r="K706" s="36">
        <f>VLOOKUP($H706,[1]EDA!$H$6:$BN$980,K$1,FALSE)</f>
        <v>0</v>
      </c>
      <c r="L706" s="36">
        <f>VLOOKUP($H706,[1]EDA!$H$6:$BN$980,L$1,FALSE)</f>
        <v>0</v>
      </c>
      <c r="M706" s="36">
        <f>VLOOKUP($H706,[1]EDA!$H$6:$BN$980,M$1,FALSE)</f>
        <v>0</v>
      </c>
      <c r="N706" s="36">
        <f>VLOOKUP($H706,[1]EDA!$H$6:$BN$980,N$1,FALSE)</f>
        <v>0</v>
      </c>
      <c r="O706" s="36">
        <f>VLOOKUP($H706,[1]EDA!$H$6:$BN$980,O$1,FALSE)</f>
        <v>0</v>
      </c>
      <c r="P706" s="36">
        <f>VLOOKUP($H706,[1]EDA!$H$6:$BN$980,P$1,FALSE)</f>
        <v>0</v>
      </c>
      <c r="Q706" s="36">
        <f>VLOOKUP($H706,[1]EDA!$H$6:$BN$980,Q$1,FALSE)</f>
        <v>0</v>
      </c>
      <c r="R706" s="36">
        <f>VLOOKUP($H706,[1]EDA!$H$6:$BN$980,R$1,FALSE)</f>
        <v>0</v>
      </c>
      <c r="S706" s="36">
        <f>VLOOKUP($H706,[1]EDA!$H$6:$BN$980,S$1,FALSE)</f>
        <v>0</v>
      </c>
      <c r="T706" s="36">
        <f>VLOOKUP($H706,[1]EDA!$H$6:$BN$980,T$1,FALSE)</f>
        <v>0</v>
      </c>
      <c r="U706" s="36">
        <f>VLOOKUP($H706,[1]EDA!$H$6:$BN$980,U$1,FALSE)</f>
        <v>0</v>
      </c>
      <c r="V706" s="10">
        <f>VLOOKUP(H706,[1]EDA!$H$6:$BO$980,60,FALSE)</f>
        <v>0</v>
      </c>
      <c r="W706" s="10">
        <f t="shared" si="92"/>
        <v>0</v>
      </c>
      <c r="X706" s="17">
        <f t="shared" si="93"/>
        <v>0</v>
      </c>
      <c r="Y706" s="36">
        <f>VLOOKUP($H706,[2]EDA!$H$6:$AY$980,Y$1,FALSE)</f>
        <v>0</v>
      </c>
      <c r="Z706" s="36">
        <f>VLOOKUP($H706,[2]EDA!$H$6:$AY$980,Z$1,FALSE)</f>
        <v>0</v>
      </c>
      <c r="AA706" s="36">
        <f>VLOOKUP($H706,[2]EDA!$H$6:$AY$980,AA$1,FALSE)</f>
        <v>0</v>
      </c>
      <c r="AB706" s="36">
        <f>VLOOKUP($H706,[2]EDA!$H$6:$AY$980,AB$1,FALSE)</f>
        <v>0</v>
      </c>
      <c r="AC706" s="36">
        <f>VLOOKUP($H706,[2]EDA!$H$6:$AY$980,AC$1,FALSE)</f>
        <v>0</v>
      </c>
      <c r="AD706" s="36">
        <f>VLOOKUP($H706,[2]EDA!$H$6:$AY$980,AD$1,FALSE)</f>
        <v>0</v>
      </c>
      <c r="AE706" s="36">
        <f>VLOOKUP($H706,[2]EDA!$H$6:$AY$980,AE$1,FALSE)</f>
        <v>0</v>
      </c>
      <c r="AF706" s="36">
        <f>VLOOKUP($H706,[2]EDA!$H$6:$AY$980,AF$1,FALSE)</f>
        <v>0</v>
      </c>
      <c r="AG706" s="36">
        <f>VLOOKUP($H706,[2]EDA!$H$6:$AY$980,AG$1,FALSE)</f>
        <v>0</v>
      </c>
      <c r="AH706" s="36">
        <f>VLOOKUP($H706,[2]EDA!$H$6:$AY$980,AH$1,FALSE)</f>
        <v>0</v>
      </c>
      <c r="AI706" s="36">
        <f>VLOOKUP($H706,[2]EDA!$H$6:$AY$980,AI$1,FALSE)</f>
        <v>0</v>
      </c>
      <c r="AJ706" s="36">
        <f>VLOOKUP($H706,[2]EDA!$H$6:$AY$980,AJ$1,FALSE)</f>
        <v>0</v>
      </c>
      <c r="AK706" s="20">
        <f>VLOOKUP(H706,[2]EDA!$H$6:$AZ$980,45,FALSE)</f>
        <v>0</v>
      </c>
      <c r="AL706" s="39">
        <f t="shared" si="94"/>
        <v>0</v>
      </c>
      <c r="AM706" s="17">
        <f t="shared" si="95"/>
        <v>0</v>
      </c>
      <c r="AN706" s="36">
        <f>VLOOKUP($H706,[3]IRA!$H$6:$BN$980,AN$1,FALSE)</f>
        <v>0</v>
      </c>
      <c r="AO706" s="36">
        <f>VLOOKUP($H706,[3]IRA!$H$6:$BN$980,AO$1,FALSE)</f>
        <v>0</v>
      </c>
      <c r="AP706" s="36">
        <f>VLOOKUP($H706,[3]IRA!$H$6:$BN$980,AP$1,FALSE)</f>
        <v>0</v>
      </c>
      <c r="AQ706" s="36">
        <f>VLOOKUP($H706,[3]IRA!$H$6:$BN$980,AQ$1,FALSE)</f>
        <v>0</v>
      </c>
      <c r="AR706" s="36">
        <f>VLOOKUP($H706,[3]IRA!$H$6:$BN$980,AR$1,FALSE)</f>
        <v>0</v>
      </c>
      <c r="AS706" s="36">
        <f>VLOOKUP($H706,[3]IRA!$H$6:$BN$980,AS$1,FALSE)</f>
        <v>0</v>
      </c>
      <c r="AT706" s="36">
        <f>VLOOKUP($H706,[3]IRA!$H$6:$BN$980,AT$1,FALSE)</f>
        <v>0</v>
      </c>
      <c r="AU706" s="36">
        <f>VLOOKUP($H706,[3]IRA!$H$6:$BN$980,AU$1,FALSE)</f>
        <v>0</v>
      </c>
      <c r="AV706" s="36">
        <f>VLOOKUP($H706,[3]IRA!$H$6:$BN$980,AV$1,FALSE)</f>
        <v>0</v>
      </c>
      <c r="AW706" s="36">
        <f>VLOOKUP($H706,[3]IRA!$H$6:$BN$980,AW$1,FALSE)</f>
        <v>0</v>
      </c>
      <c r="AX706" s="36">
        <f>VLOOKUP($H706,[3]IRA!$H$6:$BN$980,AX$1,FALSE)</f>
        <v>0</v>
      </c>
      <c r="AY706" s="36">
        <f>VLOOKUP($H706,[3]IRA!$H$6:$BN$980,AY$1,FALSE)</f>
        <v>0</v>
      </c>
      <c r="AZ706" s="20">
        <f>VLOOKUP(H706,[3]IRA!$H$6:$BO$980,60,FALSE)</f>
        <v>0</v>
      </c>
      <c r="BA706" s="20">
        <f t="shared" si="96"/>
        <v>0</v>
      </c>
      <c r="BB706" s="17">
        <f t="shared" si="97"/>
        <v>0</v>
      </c>
      <c r="BC706" s="36">
        <f>VLOOKUP($H706,[4]IRA!$H$7:$CS$981,BC$1,FALSE)</f>
        <v>0</v>
      </c>
      <c r="BD706" s="36">
        <f>VLOOKUP($H706,[4]IRA!$H$7:$CS$981,BD$1,FALSE)</f>
        <v>0</v>
      </c>
      <c r="BE706" s="36">
        <f>VLOOKUP($H706,[4]IRA!$H$7:$CS$981,BE$1,FALSE)</f>
        <v>0</v>
      </c>
      <c r="BF706" s="36">
        <f>VLOOKUP($H706,[4]IRA!$H$7:$CS$981,BF$1,FALSE)</f>
        <v>0</v>
      </c>
      <c r="BG706" s="36">
        <f>VLOOKUP($H706,[4]IRA!$H$7:$CS$981,BG$1,FALSE)</f>
        <v>0</v>
      </c>
      <c r="BH706" s="36">
        <f>VLOOKUP($H706,[4]IRA!$H$7:$CS$981,BH$1,FALSE)</f>
        <v>0</v>
      </c>
      <c r="BI706" s="36">
        <f>VLOOKUP($H706,[4]IRA!$H$7:$CS$981,BI$1,FALSE)</f>
        <v>0</v>
      </c>
      <c r="BJ706" s="36">
        <f>VLOOKUP($H706,[4]IRA!$H$7:$CS$981,BJ$1,FALSE)</f>
        <v>0</v>
      </c>
      <c r="BK706" s="36">
        <f>VLOOKUP($H706,[4]IRA!$H$7:$CS$981,BK$1,FALSE)</f>
        <v>0</v>
      </c>
      <c r="BL706" s="36">
        <f>VLOOKUP($H706,[4]IRA!$H$7:$CS$981,BL$1,FALSE)</f>
        <v>0</v>
      </c>
      <c r="BM706" s="36">
        <f>VLOOKUP($H706,[4]IRA!$H$7:$CS$981,BM$1,FALSE)</f>
        <v>0</v>
      </c>
      <c r="BN706" s="36">
        <f>VLOOKUP($H706,[4]IRA!$H$7:$CS$981,BN$1,FALSE)</f>
        <v>0</v>
      </c>
      <c r="BO706" s="10">
        <f>VLOOKUP(H706,[4]IRA!$H$7:$CS$981,90,FALSE)</f>
        <v>7</v>
      </c>
      <c r="BP706" s="10">
        <f t="shared" si="98"/>
        <v>0</v>
      </c>
      <c r="BQ706" s="17">
        <f t="shared" si="99"/>
        <v>0</v>
      </c>
    </row>
    <row r="707" spans="1:69" x14ac:dyDescent="0.3">
      <c r="A707" s="87" t="s">
        <v>2</v>
      </c>
      <c r="B707" s="87" t="s">
        <v>93</v>
      </c>
      <c r="C707" s="88"/>
      <c r="D707" s="87" t="s">
        <v>719</v>
      </c>
      <c r="E707" s="87" t="s">
        <v>719</v>
      </c>
      <c r="F707" s="87" t="s">
        <v>719</v>
      </c>
      <c r="G707" s="88" t="s">
        <v>555</v>
      </c>
      <c r="H707" s="88">
        <v>30806</v>
      </c>
      <c r="I707" s="87" t="s">
        <v>1164</v>
      </c>
      <c r="J707" s="37">
        <f>VLOOKUP($H707,[1]EDA!$H$6:$BN$980,J$1,FALSE)</f>
        <v>0</v>
      </c>
      <c r="K707" s="36">
        <f>VLOOKUP($H707,[1]EDA!$H$6:$BN$980,K$1,FALSE)</f>
        <v>0</v>
      </c>
      <c r="L707" s="36">
        <f>VLOOKUP($H707,[1]EDA!$H$6:$BN$980,L$1,FALSE)</f>
        <v>0</v>
      </c>
      <c r="M707" s="36">
        <f>VLOOKUP($H707,[1]EDA!$H$6:$BN$980,M$1,FALSE)</f>
        <v>0</v>
      </c>
      <c r="N707" s="36">
        <f>VLOOKUP($H707,[1]EDA!$H$6:$BN$980,N$1,FALSE)</f>
        <v>0</v>
      </c>
      <c r="O707" s="36">
        <f>VLOOKUP($H707,[1]EDA!$H$6:$BN$980,O$1,FALSE)</f>
        <v>0</v>
      </c>
      <c r="P707" s="36">
        <f>VLOOKUP($H707,[1]EDA!$H$6:$BN$980,P$1,FALSE)</f>
        <v>0</v>
      </c>
      <c r="Q707" s="36">
        <f>VLOOKUP($H707,[1]EDA!$H$6:$BN$980,Q$1,FALSE)</f>
        <v>0</v>
      </c>
      <c r="R707" s="36">
        <f>VLOOKUP($H707,[1]EDA!$H$6:$BN$980,R$1,FALSE)</f>
        <v>0</v>
      </c>
      <c r="S707" s="36">
        <f>VLOOKUP($H707,[1]EDA!$H$6:$BN$980,S$1,FALSE)</f>
        <v>0</v>
      </c>
      <c r="T707" s="36">
        <f>VLOOKUP($H707,[1]EDA!$H$6:$BN$980,T$1,FALSE)</f>
        <v>0</v>
      </c>
      <c r="U707" s="36">
        <f>VLOOKUP($H707,[1]EDA!$H$6:$BN$980,U$1,FALSE)</f>
        <v>0</v>
      </c>
      <c r="V707" s="10">
        <f>VLOOKUP(H707,[1]EDA!$H$6:$BO$980,60,FALSE)</f>
        <v>0</v>
      </c>
      <c r="W707" s="10">
        <f t="shared" si="92"/>
        <v>0</v>
      </c>
      <c r="X707" s="17">
        <f t="shared" si="93"/>
        <v>0</v>
      </c>
      <c r="Y707" s="36">
        <f>VLOOKUP($H707,[2]EDA!$H$6:$AY$980,Y$1,FALSE)</f>
        <v>0</v>
      </c>
      <c r="Z707" s="36">
        <f>VLOOKUP($H707,[2]EDA!$H$6:$AY$980,Z$1,FALSE)</f>
        <v>0</v>
      </c>
      <c r="AA707" s="36">
        <f>VLOOKUP($H707,[2]EDA!$H$6:$AY$980,AA$1,FALSE)</f>
        <v>0</v>
      </c>
      <c r="AB707" s="36">
        <f>VLOOKUP($H707,[2]EDA!$H$6:$AY$980,AB$1,FALSE)</f>
        <v>0</v>
      </c>
      <c r="AC707" s="36">
        <f>VLOOKUP($H707,[2]EDA!$H$6:$AY$980,AC$1,FALSE)</f>
        <v>0</v>
      </c>
      <c r="AD707" s="36">
        <f>VLOOKUP($H707,[2]EDA!$H$6:$AY$980,AD$1,FALSE)</f>
        <v>0</v>
      </c>
      <c r="AE707" s="36">
        <f>VLOOKUP($H707,[2]EDA!$H$6:$AY$980,AE$1,FALSE)</f>
        <v>0</v>
      </c>
      <c r="AF707" s="36">
        <f>VLOOKUP($H707,[2]EDA!$H$6:$AY$980,AF$1,FALSE)</f>
        <v>0</v>
      </c>
      <c r="AG707" s="36">
        <f>VLOOKUP($H707,[2]EDA!$H$6:$AY$980,AG$1,FALSE)</f>
        <v>0</v>
      </c>
      <c r="AH707" s="36">
        <f>VLOOKUP($H707,[2]EDA!$H$6:$AY$980,AH$1,FALSE)</f>
        <v>0</v>
      </c>
      <c r="AI707" s="36">
        <f>VLOOKUP($H707,[2]EDA!$H$6:$AY$980,AI$1,FALSE)</f>
        <v>0</v>
      </c>
      <c r="AJ707" s="36">
        <f>VLOOKUP($H707,[2]EDA!$H$6:$AY$980,AJ$1,FALSE)</f>
        <v>0</v>
      </c>
      <c r="AK707" s="20">
        <f>VLOOKUP(H707,[2]EDA!$H$6:$AZ$980,45,FALSE)</f>
        <v>0</v>
      </c>
      <c r="AL707" s="39">
        <f t="shared" si="94"/>
        <v>0</v>
      </c>
      <c r="AM707" s="17">
        <f t="shared" si="95"/>
        <v>0</v>
      </c>
      <c r="AN707" s="36">
        <f>VLOOKUP($H707,[3]IRA!$H$6:$BN$980,AN$1,FALSE)</f>
        <v>0</v>
      </c>
      <c r="AO707" s="36">
        <f>VLOOKUP($H707,[3]IRA!$H$6:$BN$980,AO$1,FALSE)</f>
        <v>0</v>
      </c>
      <c r="AP707" s="36">
        <f>VLOOKUP($H707,[3]IRA!$H$6:$BN$980,AP$1,FALSE)</f>
        <v>0</v>
      </c>
      <c r="AQ707" s="36">
        <f>VLOOKUP($H707,[3]IRA!$H$6:$BN$980,AQ$1,FALSE)</f>
        <v>0</v>
      </c>
      <c r="AR707" s="36">
        <f>VLOOKUP($H707,[3]IRA!$H$6:$BN$980,AR$1,FALSE)</f>
        <v>0</v>
      </c>
      <c r="AS707" s="36">
        <f>VLOOKUP($H707,[3]IRA!$H$6:$BN$980,AS$1,FALSE)</f>
        <v>0</v>
      </c>
      <c r="AT707" s="36">
        <f>VLOOKUP($H707,[3]IRA!$H$6:$BN$980,AT$1,FALSE)</f>
        <v>0</v>
      </c>
      <c r="AU707" s="36">
        <f>VLOOKUP($H707,[3]IRA!$H$6:$BN$980,AU$1,FALSE)</f>
        <v>0</v>
      </c>
      <c r="AV707" s="36">
        <f>VLOOKUP($H707,[3]IRA!$H$6:$BN$980,AV$1,FALSE)</f>
        <v>0</v>
      </c>
      <c r="AW707" s="36">
        <f>VLOOKUP($H707,[3]IRA!$H$6:$BN$980,AW$1,FALSE)</f>
        <v>0</v>
      </c>
      <c r="AX707" s="36">
        <f>VLOOKUP($H707,[3]IRA!$H$6:$BN$980,AX$1,FALSE)</f>
        <v>0</v>
      </c>
      <c r="AY707" s="36">
        <f>VLOOKUP($H707,[3]IRA!$H$6:$BN$980,AY$1,FALSE)</f>
        <v>0</v>
      </c>
      <c r="AZ707" s="20">
        <f>VLOOKUP(H707,[3]IRA!$H$6:$BO$980,60,FALSE)</f>
        <v>0</v>
      </c>
      <c r="BA707" s="20">
        <f t="shared" si="96"/>
        <v>0</v>
      </c>
      <c r="BB707" s="17">
        <f t="shared" si="97"/>
        <v>0</v>
      </c>
      <c r="BC707" s="36">
        <f>VLOOKUP($H707,[4]IRA!$H$7:$CS$981,BC$1,FALSE)</f>
        <v>0</v>
      </c>
      <c r="BD707" s="36">
        <f>VLOOKUP($H707,[4]IRA!$H$7:$CS$981,BD$1,FALSE)</f>
        <v>0</v>
      </c>
      <c r="BE707" s="36">
        <f>VLOOKUP($H707,[4]IRA!$H$7:$CS$981,BE$1,FALSE)</f>
        <v>0</v>
      </c>
      <c r="BF707" s="36">
        <f>VLOOKUP($H707,[4]IRA!$H$7:$CS$981,BF$1,FALSE)</f>
        <v>0</v>
      </c>
      <c r="BG707" s="36">
        <f>VLOOKUP($H707,[4]IRA!$H$7:$CS$981,BG$1,FALSE)</f>
        <v>0</v>
      </c>
      <c r="BH707" s="36">
        <f>VLOOKUP($H707,[4]IRA!$H$7:$CS$981,BH$1,FALSE)</f>
        <v>0</v>
      </c>
      <c r="BI707" s="36">
        <f>VLOOKUP($H707,[4]IRA!$H$7:$CS$981,BI$1,FALSE)</f>
        <v>0</v>
      </c>
      <c r="BJ707" s="36">
        <f>VLOOKUP($H707,[4]IRA!$H$7:$CS$981,BJ$1,FALSE)</f>
        <v>0</v>
      </c>
      <c r="BK707" s="36">
        <f>VLOOKUP($H707,[4]IRA!$H$7:$CS$981,BK$1,FALSE)</f>
        <v>0</v>
      </c>
      <c r="BL707" s="36">
        <f>VLOOKUP($H707,[4]IRA!$H$7:$CS$981,BL$1,FALSE)</f>
        <v>0</v>
      </c>
      <c r="BM707" s="36">
        <f>VLOOKUP($H707,[4]IRA!$H$7:$CS$981,BM$1,FALSE)</f>
        <v>0</v>
      </c>
      <c r="BN707" s="36">
        <f>VLOOKUP($H707,[4]IRA!$H$7:$CS$981,BN$1,FALSE)</f>
        <v>0</v>
      </c>
      <c r="BO707" s="10">
        <f>VLOOKUP(H707,[4]IRA!$H$7:$CS$981,90,FALSE)</f>
        <v>0</v>
      </c>
      <c r="BP707" s="10">
        <f t="shared" si="98"/>
        <v>0</v>
      </c>
      <c r="BQ707" s="17">
        <f t="shared" si="99"/>
        <v>0</v>
      </c>
    </row>
    <row r="708" spans="1:69" x14ac:dyDescent="0.3">
      <c r="A708" s="87" t="s">
        <v>2</v>
      </c>
      <c r="B708" s="87" t="s">
        <v>93</v>
      </c>
      <c r="C708" s="88"/>
      <c r="D708" s="87" t="s">
        <v>719</v>
      </c>
      <c r="E708" s="87" t="s">
        <v>719</v>
      </c>
      <c r="F708" s="87" t="s">
        <v>719</v>
      </c>
      <c r="G708" s="88" t="s">
        <v>555</v>
      </c>
      <c r="H708" s="88">
        <v>30828</v>
      </c>
      <c r="I708" s="87" t="s">
        <v>1165</v>
      </c>
      <c r="J708" s="37">
        <f>VLOOKUP($H708,[1]EDA!$H$6:$BN$980,J$1,FALSE)</f>
        <v>0</v>
      </c>
      <c r="K708" s="36">
        <f>VLOOKUP($H708,[1]EDA!$H$6:$BN$980,K$1,FALSE)</f>
        <v>0</v>
      </c>
      <c r="L708" s="36">
        <f>VLOOKUP($H708,[1]EDA!$H$6:$BN$980,L$1,FALSE)</f>
        <v>0</v>
      </c>
      <c r="M708" s="36">
        <f>VLOOKUP($H708,[1]EDA!$H$6:$BN$980,M$1,FALSE)</f>
        <v>0</v>
      </c>
      <c r="N708" s="36">
        <f>VLOOKUP($H708,[1]EDA!$H$6:$BN$980,N$1,FALSE)</f>
        <v>0</v>
      </c>
      <c r="O708" s="36">
        <f>VLOOKUP($H708,[1]EDA!$H$6:$BN$980,O$1,FALSE)</f>
        <v>0</v>
      </c>
      <c r="P708" s="36">
        <f>VLOOKUP($H708,[1]EDA!$H$6:$BN$980,P$1,FALSE)</f>
        <v>0</v>
      </c>
      <c r="Q708" s="36">
        <f>VLOOKUP($H708,[1]EDA!$H$6:$BN$980,Q$1,FALSE)</f>
        <v>0</v>
      </c>
      <c r="R708" s="36">
        <f>VLOOKUP($H708,[1]EDA!$H$6:$BN$980,R$1,FALSE)</f>
        <v>0</v>
      </c>
      <c r="S708" s="36">
        <f>VLOOKUP($H708,[1]EDA!$H$6:$BN$980,S$1,FALSE)</f>
        <v>0</v>
      </c>
      <c r="T708" s="36">
        <f>VLOOKUP($H708,[1]EDA!$H$6:$BN$980,T$1,FALSE)</f>
        <v>0</v>
      </c>
      <c r="U708" s="36">
        <f>VLOOKUP($H708,[1]EDA!$H$6:$BN$980,U$1,FALSE)</f>
        <v>0</v>
      </c>
      <c r="V708" s="10">
        <f>VLOOKUP(H708,[1]EDA!$H$6:$BO$980,60,FALSE)</f>
        <v>0</v>
      </c>
      <c r="W708" s="10">
        <f t="shared" si="92"/>
        <v>0</v>
      </c>
      <c r="X708" s="17">
        <f t="shared" si="93"/>
        <v>0</v>
      </c>
      <c r="Y708" s="36">
        <f>VLOOKUP($H708,[2]EDA!$H$6:$AY$980,Y$1,FALSE)</f>
        <v>0</v>
      </c>
      <c r="Z708" s="36">
        <f>VLOOKUP($H708,[2]EDA!$H$6:$AY$980,Z$1,FALSE)</f>
        <v>0</v>
      </c>
      <c r="AA708" s="36">
        <f>VLOOKUP($H708,[2]EDA!$H$6:$AY$980,AA$1,FALSE)</f>
        <v>0</v>
      </c>
      <c r="AB708" s="36">
        <f>VLOOKUP($H708,[2]EDA!$H$6:$AY$980,AB$1,FALSE)</f>
        <v>0</v>
      </c>
      <c r="AC708" s="36">
        <f>VLOOKUP($H708,[2]EDA!$H$6:$AY$980,AC$1,FALSE)</f>
        <v>0</v>
      </c>
      <c r="AD708" s="36">
        <f>VLOOKUP($H708,[2]EDA!$H$6:$AY$980,AD$1,FALSE)</f>
        <v>0</v>
      </c>
      <c r="AE708" s="36">
        <f>VLOOKUP($H708,[2]EDA!$H$6:$AY$980,AE$1,FALSE)</f>
        <v>0</v>
      </c>
      <c r="AF708" s="36">
        <f>VLOOKUP($H708,[2]EDA!$H$6:$AY$980,AF$1,FALSE)</f>
        <v>0</v>
      </c>
      <c r="AG708" s="36">
        <f>VLOOKUP($H708,[2]EDA!$H$6:$AY$980,AG$1,FALSE)</f>
        <v>0</v>
      </c>
      <c r="AH708" s="36">
        <f>VLOOKUP($H708,[2]EDA!$H$6:$AY$980,AH$1,FALSE)</f>
        <v>0</v>
      </c>
      <c r="AI708" s="36">
        <f>VLOOKUP($H708,[2]EDA!$H$6:$AY$980,AI$1,FALSE)</f>
        <v>0</v>
      </c>
      <c r="AJ708" s="36">
        <f>VLOOKUP($H708,[2]EDA!$H$6:$AY$980,AJ$1,FALSE)</f>
        <v>0</v>
      </c>
      <c r="AK708" s="20">
        <f>VLOOKUP(H708,[2]EDA!$H$6:$AZ$980,45,FALSE)</f>
        <v>0</v>
      </c>
      <c r="AL708" s="39">
        <f t="shared" si="94"/>
        <v>0</v>
      </c>
      <c r="AM708" s="17">
        <f t="shared" si="95"/>
        <v>0</v>
      </c>
      <c r="AN708" s="36">
        <f>VLOOKUP($H708,[3]IRA!$H$6:$BN$980,AN$1,FALSE)</f>
        <v>0</v>
      </c>
      <c r="AO708" s="36">
        <f>VLOOKUP($H708,[3]IRA!$H$6:$BN$980,AO$1,FALSE)</f>
        <v>0</v>
      </c>
      <c r="AP708" s="36">
        <f>VLOOKUP($H708,[3]IRA!$H$6:$BN$980,AP$1,FALSE)</f>
        <v>0</v>
      </c>
      <c r="AQ708" s="36">
        <f>VLOOKUP($H708,[3]IRA!$H$6:$BN$980,AQ$1,FALSE)</f>
        <v>0</v>
      </c>
      <c r="AR708" s="36">
        <f>VLOOKUP($H708,[3]IRA!$H$6:$BN$980,AR$1,FALSE)</f>
        <v>0</v>
      </c>
      <c r="AS708" s="36">
        <f>VLOOKUP($H708,[3]IRA!$H$6:$BN$980,AS$1,FALSE)</f>
        <v>0</v>
      </c>
      <c r="AT708" s="36">
        <f>VLOOKUP($H708,[3]IRA!$H$6:$BN$980,AT$1,FALSE)</f>
        <v>0</v>
      </c>
      <c r="AU708" s="36">
        <f>VLOOKUP($H708,[3]IRA!$H$6:$BN$980,AU$1,FALSE)</f>
        <v>0</v>
      </c>
      <c r="AV708" s="36">
        <f>VLOOKUP($H708,[3]IRA!$H$6:$BN$980,AV$1,FALSE)</f>
        <v>0</v>
      </c>
      <c r="AW708" s="36">
        <f>VLOOKUP($H708,[3]IRA!$H$6:$BN$980,AW$1,FALSE)</f>
        <v>0</v>
      </c>
      <c r="AX708" s="36">
        <f>VLOOKUP($H708,[3]IRA!$H$6:$BN$980,AX$1,FALSE)</f>
        <v>0</v>
      </c>
      <c r="AY708" s="36">
        <f>VLOOKUP($H708,[3]IRA!$H$6:$BN$980,AY$1,FALSE)</f>
        <v>0</v>
      </c>
      <c r="AZ708" s="20">
        <f>VLOOKUP(H708,[3]IRA!$H$6:$BO$980,60,FALSE)</f>
        <v>0</v>
      </c>
      <c r="BA708" s="20">
        <f t="shared" si="96"/>
        <v>0</v>
      </c>
      <c r="BB708" s="17">
        <f t="shared" si="97"/>
        <v>0</v>
      </c>
      <c r="BC708" s="36">
        <f>VLOOKUP($H708,[4]IRA!$H$7:$CS$981,BC$1,FALSE)</f>
        <v>0</v>
      </c>
      <c r="BD708" s="36">
        <f>VLOOKUP($H708,[4]IRA!$H$7:$CS$981,BD$1,FALSE)</f>
        <v>0</v>
      </c>
      <c r="BE708" s="36">
        <f>VLOOKUP($H708,[4]IRA!$H$7:$CS$981,BE$1,FALSE)</f>
        <v>0</v>
      </c>
      <c r="BF708" s="36">
        <f>VLOOKUP($H708,[4]IRA!$H$7:$CS$981,BF$1,FALSE)</f>
        <v>0</v>
      </c>
      <c r="BG708" s="36">
        <f>VLOOKUP($H708,[4]IRA!$H$7:$CS$981,BG$1,FALSE)</f>
        <v>0</v>
      </c>
      <c r="BH708" s="36">
        <f>VLOOKUP($H708,[4]IRA!$H$7:$CS$981,BH$1,FALSE)</f>
        <v>0</v>
      </c>
      <c r="BI708" s="36">
        <f>VLOOKUP($H708,[4]IRA!$H$7:$CS$981,BI$1,FALSE)</f>
        <v>0</v>
      </c>
      <c r="BJ708" s="36">
        <f>VLOOKUP($H708,[4]IRA!$H$7:$CS$981,BJ$1,FALSE)</f>
        <v>0</v>
      </c>
      <c r="BK708" s="36">
        <f>VLOOKUP($H708,[4]IRA!$H$7:$CS$981,BK$1,FALSE)</f>
        <v>0</v>
      </c>
      <c r="BL708" s="36">
        <f>VLOOKUP($H708,[4]IRA!$H$7:$CS$981,BL$1,FALSE)</f>
        <v>0</v>
      </c>
      <c r="BM708" s="36">
        <f>VLOOKUP($H708,[4]IRA!$H$7:$CS$981,BM$1,FALSE)</f>
        <v>0</v>
      </c>
      <c r="BN708" s="36">
        <f>VLOOKUP($H708,[4]IRA!$H$7:$CS$981,BN$1,FALSE)</f>
        <v>0</v>
      </c>
      <c r="BO708" s="10">
        <f>VLOOKUP(H708,[4]IRA!$H$7:$CS$981,90,FALSE)</f>
        <v>0</v>
      </c>
      <c r="BP708" s="10">
        <f t="shared" si="98"/>
        <v>0</v>
      </c>
      <c r="BQ708" s="17">
        <f t="shared" si="99"/>
        <v>0</v>
      </c>
    </row>
    <row r="709" spans="1:69" x14ac:dyDescent="0.3">
      <c r="A709" s="87" t="s">
        <v>181</v>
      </c>
      <c r="B709" s="87" t="s">
        <v>180</v>
      </c>
      <c r="C709" s="88">
        <v>407</v>
      </c>
      <c r="D709" s="87" t="s">
        <v>846</v>
      </c>
      <c r="E709" s="87" t="s">
        <v>181</v>
      </c>
      <c r="F709" s="87" t="s">
        <v>357</v>
      </c>
      <c r="G709" s="88" t="s">
        <v>550</v>
      </c>
      <c r="H709" s="88">
        <v>30842</v>
      </c>
      <c r="I709" s="87" t="s">
        <v>1166</v>
      </c>
      <c r="J709" s="37">
        <f>VLOOKUP($H709,[1]EDA!$H$6:$BN$980,J$1,FALSE)</f>
        <v>2</v>
      </c>
      <c r="K709" s="36">
        <f>VLOOKUP($H709,[1]EDA!$H$6:$BN$980,K$1,FALSE)</f>
        <v>5</v>
      </c>
      <c r="L709" s="36">
        <f>VLOOKUP($H709,[1]EDA!$H$6:$BN$980,L$1,FALSE)</f>
        <v>0</v>
      </c>
      <c r="M709" s="36">
        <f>VLOOKUP($H709,[1]EDA!$H$6:$BN$980,M$1,FALSE)</f>
        <v>0</v>
      </c>
      <c r="N709" s="36">
        <f>VLOOKUP($H709,[1]EDA!$H$6:$BN$980,N$1,FALSE)</f>
        <v>0</v>
      </c>
      <c r="O709" s="36">
        <f>VLOOKUP($H709,[1]EDA!$H$6:$BN$980,O$1,FALSE)</f>
        <v>0</v>
      </c>
      <c r="P709" s="36">
        <f>VLOOKUP($H709,[1]EDA!$H$6:$BN$980,P$1,FALSE)</f>
        <v>0</v>
      </c>
      <c r="Q709" s="36">
        <f>VLOOKUP($H709,[1]EDA!$H$6:$BN$980,Q$1,FALSE)</f>
        <v>0</v>
      </c>
      <c r="R709" s="36">
        <f>VLOOKUP($H709,[1]EDA!$H$6:$BN$980,R$1,FALSE)</f>
        <v>0</v>
      </c>
      <c r="S709" s="36">
        <f>VLOOKUP($H709,[1]EDA!$H$6:$BN$980,S$1,FALSE)</f>
        <v>0</v>
      </c>
      <c r="T709" s="36">
        <f>VLOOKUP($H709,[1]EDA!$H$6:$BN$980,T$1,FALSE)</f>
        <v>0</v>
      </c>
      <c r="U709" s="36">
        <f>VLOOKUP($H709,[1]EDA!$H$6:$BN$980,U$1,FALSE)</f>
        <v>0</v>
      </c>
      <c r="V709" s="10">
        <f>VLOOKUP(H709,[1]EDA!$H$6:$BO$980,60,FALSE)</f>
        <v>0</v>
      </c>
      <c r="W709" s="10">
        <f t="shared" si="92"/>
        <v>7</v>
      </c>
      <c r="X709" s="17">
        <f t="shared" si="93"/>
        <v>0</v>
      </c>
      <c r="Y709" s="36">
        <f>VLOOKUP($H709,[2]EDA!$H$6:$AY$980,Y$1,FALSE)</f>
        <v>0</v>
      </c>
      <c r="Z709" s="36">
        <f>VLOOKUP($H709,[2]EDA!$H$6:$AY$980,Z$1,FALSE)</f>
        <v>0</v>
      </c>
      <c r="AA709" s="36">
        <f>VLOOKUP($H709,[2]EDA!$H$6:$AY$980,AA$1,FALSE)</f>
        <v>0</v>
      </c>
      <c r="AB709" s="36">
        <f>VLOOKUP($H709,[2]EDA!$H$6:$AY$980,AB$1,FALSE)</f>
        <v>0</v>
      </c>
      <c r="AC709" s="36">
        <f>VLOOKUP($H709,[2]EDA!$H$6:$AY$980,AC$1,FALSE)</f>
        <v>0</v>
      </c>
      <c r="AD709" s="36">
        <f>VLOOKUP($H709,[2]EDA!$H$6:$AY$980,AD$1,FALSE)</f>
        <v>0</v>
      </c>
      <c r="AE709" s="36">
        <f>VLOOKUP($H709,[2]EDA!$H$6:$AY$980,AE$1,FALSE)</f>
        <v>0</v>
      </c>
      <c r="AF709" s="36">
        <f>VLOOKUP($H709,[2]EDA!$H$6:$AY$980,AF$1,FALSE)</f>
        <v>0</v>
      </c>
      <c r="AG709" s="36">
        <f>VLOOKUP($H709,[2]EDA!$H$6:$AY$980,AG$1,FALSE)</f>
        <v>0</v>
      </c>
      <c r="AH709" s="36">
        <f>VLOOKUP($H709,[2]EDA!$H$6:$AY$980,AH$1,FALSE)</f>
        <v>0</v>
      </c>
      <c r="AI709" s="36">
        <f>VLOOKUP($H709,[2]EDA!$H$6:$AY$980,AI$1,FALSE)</f>
        <v>0</v>
      </c>
      <c r="AJ709" s="36">
        <f>VLOOKUP($H709,[2]EDA!$H$6:$AY$980,AJ$1,FALSE)</f>
        <v>0</v>
      </c>
      <c r="AK709" s="20">
        <f>VLOOKUP(H709,[2]EDA!$H$6:$AZ$980,45,FALSE)</f>
        <v>0</v>
      </c>
      <c r="AL709" s="39">
        <f t="shared" si="94"/>
        <v>0</v>
      </c>
      <c r="AM709" s="17">
        <f t="shared" si="95"/>
        <v>0</v>
      </c>
      <c r="AN709" s="36">
        <f>VLOOKUP($H709,[3]IRA!$H$6:$BN$980,AN$1,FALSE)</f>
        <v>2</v>
      </c>
      <c r="AO709" s="36">
        <f>VLOOKUP($H709,[3]IRA!$H$6:$BN$980,AO$1,FALSE)</f>
        <v>1</v>
      </c>
      <c r="AP709" s="36">
        <f>VLOOKUP($H709,[3]IRA!$H$6:$BN$980,AP$1,FALSE)</f>
        <v>0</v>
      </c>
      <c r="AQ709" s="36">
        <f>VLOOKUP($H709,[3]IRA!$H$6:$BN$980,AQ$1,FALSE)</f>
        <v>0</v>
      </c>
      <c r="AR709" s="36">
        <f>VLOOKUP($H709,[3]IRA!$H$6:$BN$980,AR$1,FALSE)</f>
        <v>0</v>
      </c>
      <c r="AS709" s="36">
        <f>VLOOKUP($H709,[3]IRA!$H$6:$BN$980,AS$1,FALSE)</f>
        <v>0</v>
      </c>
      <c r="AT709" s="36">
        <f>VLOOKUP($H709,[3]IRA!$H$6:$BN$980,AT$1,FALSE)</f>
        <v>0</v>
      </c>
      <c r="AU709" s="36">
        <f>VLOOKUP($H709,[3]IRA!$H$6:$BN$980,AU$1,FALSE)</f>
        <v>0</v>
      </c>
      <c r="AV709" s="36">
        <f>VLOOKUP($H709,[3]IRA!$H$6:$BN$980,AV$1,FALSE)</f>
        <v>0</v>
      </c>
      <c r="AW709" s="36">
        <f>VLOOKUP($H709,[3]IRA!$H$6:$BN$980,AW$1,FALSE)</f>
        <v>0</v>
      </c>
      <c r="AX709" s="36">
        <f>VLOOKUP($H709,[3]IRA!$H$6:$BN$980,AX$1,FALSE)</f>
        <v>0</v>
      </c>
      <c r="AY709" s="36">
        <f>VLOOKUP($H709,[3]IRA!$H$6:$BN$980,AY$1,FALSE)</f>
        <v>0</v>
      </c>
      <c r="AZ709" s="20">
        <f>VLOOKUP(H709,[3]IRA!$H$6:$BO$980,60,FALSE)</f>
        <v>0</v>
      </c>
      <c r="BA709" s="20">
        <f t="shared" si="96"/>
        <v>3</v>
      </c>
      <c r="BB709" s="17">
        <f t="shared" si="97"/>
        <v>0</v>
      </c>
      <c r="BC709" s="36">
        <f>VLOOKUP($H709,[4]IRA!$H$7:$CS$981,BC$1,FALSE)</f>
        <v>1</v>
      </c>
      <c r="BD709" s="36">
        <f>VLOOKUP($H709,[4]IRA!$H$7:$CS$981,BD$1,FALSE)</f>
        <v>0</v>
      </c>
      <c r="BE709" s="36">
        <f>VLOOKUP($H709,[4]IRA!$H$7:$CS$981,BE$1,FALSE)</f>
        <v>0</v>
      </c>
      <c r="BF709" s="36">
        <f>VLOOKUP($H709,[4]IRA!$H$7:$CS$981,BF$1,FALSE)</f>
        <v>0</v>
      </c>
      <c r="BG709" s="36">
        <f>VLOOKUP($H709,[4]IRA!$H$7:$CS$981,BG$1,FALSE)</f>
        <v>0</v>
      </c>
      <c r="BH709" s="36">
        <f>VLOOKUP($H709,[4]IRA!$H$7:$CS$981,BH$1,FALSE)</f>
        <v>0</v>
      </c>
      <c r="BI709" s="36">
        <f>VLOOKUP($H709,[4]IRA!$H$7:$CS$981,BI$1,FALSE)</f>
        <v>0</v>
      </c>
      <c r="BJ709" s="36">
        <f>VLOOKUP($H709,[4]IRA!$H$7:$CS$981,BJ$1,FALSE)</f>
        <v>0</v>
      </c>
      <c r="BK709" s="36">
        <f>VLOOKUP($H709,[4]IRA!$H$7:$CS$981,BK$1,FALSE)</f>
        <v>0</v>
      </c>
      <c r="BL709" s="36">
        <f>VLOOKUP($H709,[4]IRA!$H$7:$CS$981,BL$1,FALSE)</f>
        <v>0</v>
      </c>
      <c r="BM709" s="36">
        <f>VLOOKUP($H709,[4]IRA!$H$7:$CS$981,BM$1,FALSE)</f>
        <v>0</v>
      </c>
      <c r="BN709" s="36">
        <f>VLOOKUP($H709,[4]IRA!$H$7:$CS$981,BN$1,FALSE)</f>
        <v>0</v>
      </c>
      <c r="BO709" s="10">
        <f>VLOOKUP(H709,[4]IRA!$H$7:$CS$981,90,FALSE)</f>
        <v>3</v>
      </c>
      <c r="BP709" s="10">
        <f t="shared" si="98"/>
        <v>1</v>
      </c>
      <c r="BQ709" s="17">
        <f t="shared" si="99"/>
        <v>0.33333333333333331</v>
      </c>
    </row>
    <row r="710" spans="1:69" x14ac:dyDescent="0.3">
      <c r="A710" s="87" t="s">
        <v>2</v>
      </c>
      <c r="B710" s="87" t="s">
        <v>93</v>
      </c>
      <c r="C710" s="88"/>
      <c r="D710" s="87" t="s">
        <v>719</v>
      </c>
      <c r="E710" s="87" t="s">
        <v>719</v>
      </c>
      <c r="F710" s="87" t="s">
        <v>719</v>
      </c>
      <c r="G710" s="88" t="s">
        <v>555</v>
      </c>
      <c r="H710" s="88">
        <v>30865</v>
      </c>
      <c r="I710" s="87" t="s">
        <v>1167</v>
      </c>
      <c r="J710" s="37">
        <f>VLOOKUP($H710,[1]EDA!$H$6:$BN$980,J$1,FALSE)</f>
        <v>0</v>
      </c>
      <c r="K710" s="36">
        <f>VLOOKUP($H710,[1]EDA!$H$6:$BN$980,K$1,FALSE)</f>
        <v>0</v>
      </c>
      <c r="L710" s="36">
        <f>VLOOKUP($H710,[1]EDA!$H$6:$BN$980,L$1,FALSE)</f>
        <v>0</v>
      </c>
      <c r="M710" s="36">
        <f>VLOOKUP($H710,[1]EDA!$H$6:$BN$980,M$1,FALSE)</f>
        <v>0</v>
      </c>
      <c r="N710" s="36">
        <f>VLOOKUP($H710,[1]EDA!$H$6:$BN$980,N$1,FALSE)</f>
        <v>0</v>
      </c>
      <c r="O710" s="36">
        <f>VLOOKUP($H710,[1]EDA!$H$6:$BN$980,O$1,FALSE)</f>
        <v>0</v>
      </c>
      <c r="P710" s="36">
        <f>VLOOKUP($H710,[1]EDA!$H$6:$BN$980,P$1,FALSE)</f>
        <v>0</v>
      </c>
      <c r="Q710" s="36">
        <f>VLOOKUP($H710,[1]EDA!$H$6:$BN$980,Q$1,FALSE)</f>
        <v>0</v>
      </c>
      <c r="R710" s="36">
        <f>VLOOKUP($H710,[1]EDA!$H$6:$BN$980,R$1,FALSE)</f>
        <v>0</v>
      </c>
      <c r="S710" s="36">
        <f>VLOOKUP($H710,[1]EDA!$H$6:$BN$980,S$1,FALSE)</f>
        <v>0</v>
      </c>
      <c r="T710" s="36">
        <f>VLOOKUP($H710,[1]EDA!$H$6:$BN$980,T$1,FALSE)</f>
        <v>0</v>
      </c>
      <c r="U710" s="36">
        <f>VLOOKUP($H710,[1]EDA!$H$6:$BN$980,U$1,FALSE)</f>
        <v>0</v>
      </c>
      <c r="V710" s="10">
        <f>VLOOKUP(H710,[1]EDA!$H$6:$BO$980,60,FALSE)</f>
        <v>0</v>
      </c>
      <c r="W710" s="10">
        <f t="shared" si="92"/>
        <v>0</v>
      </c>
      <c r="X710" s="17">
        <f t="shared" si="93"/>
        <v>0</v>
      </c>
      <c r="Y710" s="36">
        <f>VLOOKUP($H710,[2]EDA!$H$6:$AY$980,Y$1,FALSE)</f>
        <v>0</v>
      </c>
      <c r="Z710" s="36">
        <f>VLOOKUP($H710,[2]EDA!$H$6:$AY$980,Z$1,FALSE)</f>
        <v>0</v>
      </c>
      <c r="AA710" s="36">
        <f>VLOOKUP($H710,[2]EDA!$H$6:$AY$980,AA$1,FALSE)</f>
        <v>0</v>
      </c>
      <c r="AB710" s="36">
        <f>VLOOKUP($H710,[2]EDA!$H$6:$AY$980,AB$1,FALSE)</f>
        <v>0</v>
      </c>
      <c r="AC710" s="36">
        <f>VLOOKUP($H710,[2]EDA!$H$6:$AY$980,AC$1,FALSE)</f>
        <v>0</v>
      </c>
      <c r="AD710" s="36">
        <f>VLOOKUP($H710,[2]EDA!$H$6:$AY$980,AD$1,FALSE)</f>
        <v>0</v>
      </c>
      <c r="AE710" s="36">
        <f>VLOOKUP($H710,[2]EDA!$H$6:$AY$980,AE$1,FALSE)</f>
        <v>0</v>
      </c>
      <c r="AF710" s="36">
        <f>VLOOKUP($H710,[2]EDA!$H$6:$AY$980,AF$1,FALSE)</f>
        <v>0</v>
      </c>
      <c r="AG710" s="36">
        <f>VLOOKUP($H710,[2]EDA!$H$6:$AY$980,AG$1,FALSE)</f>
        <v>0</v>
      </c>
      <c r="AH710" s="36">
        <f>VLOOKUP($H710,[2]EDA!$H$6:$AY$980,AH$1,FALSE)</f>
        <v>0</v>
      </c>
      <c r="AI710" s="36">
        <f>VLOOKUP($H710,[2]EDA!$H$6:$AY$980,AI$1,FALSE)</f>
        <v>0</v>
      </c>
      <c r="AJ710" s="36">
        <f>VLOOKUP($H710,[2]EDA!$H$6:$AY$980,AJ$1,FALSE)</f>
        <v>0</v>
      </c>
      <c r="AK710" s="20">
        <f>VLOOKUP(H710,[2]EDA!$H$6:$AZ$980,45,FALSE)</f>
        <v>0</v>
      </c>
      <c r="AL710" s="39">
        <f t="shared" si="94"/>
        <v>0</v>
      </c>
      <c r="AM710" s="17">
        <f t="shared" si="95"/>
        <v>0</v>
      </c>
      <c r="AN710" s="36">
        <f>VLOOKUP($H710,[3]IRA!$H$6:$BN$980,AN$1,FALSE)</f>
        <v>0</v>
      </c>
      <c r="AO710" s="36">
        <f>VLOOKUP($H710,[3]IRA!$H$6:$BN$980,AO$1,FALSE)</f>
        <v>0</v>
      </c>
      <c r="AP710" s="36">
        <f>VLOOKUP($H710,[3]IRA!$H$6:$BN$980,AP$1,FALSE)</f>
        <v>0</v>
      </c>
      <c r="AQ710" s="36">
        <f>VLOOKUP($H710,[3]IRA!$H$6:$BN$980,AQ$1,FALSE)</f>
        <v>0</v>
      </c>
      <c r="AR710" s="36">
        <f>VLOOKUP($H710,[3]IRA!$H$6:$BN$980,AR$1,FALSE)</f>
        <v>0</v>
      </c>
      <c r="AS710" s="36">
        <f>VLOOKUP($H710,[3]IRA!$H$6:$BN$980,AS$1,FALSE)</f>
        <v>0</v>
      </c>
      <c r="AT710" s="36">
        <f>VLOOKUP($H710,[3]IRA!$H$6:$BN$980,AT$1,FALSE)</f>
        <v>0</v>
      </c>
      <c r="AU710" s="36">
        <f>VLOOKUP($H710,[3]IRA!$H$6:$BN$980,AU$1,FALSE)</f>
        <v>0</v>
      </c>
      <c r="AV710" s="36">
        <f>VLOOKUP($H710,[3]IRA!$H$6:$BN$980,AV$1,FALSE)</f>
        <v>0</v>
      </c>
      <c r="AW710" s="36">
        <f>VLOOKUP($H710,[3]IRA!$H$6:$BN$980,AW$1,FALSE)</f>
        <v>0</v>
      </c>
      <c r="AX710" s="36">
        <f>VLOOKUP($H710,[3]IRA!$H$6:$BN$980,AX$1,FALSE)</f>
        <v>0</v>
      </c>
      <c r="AY710" s="36">
        <f>VLOOKUP($H710,[3]IRA!$H$6:$BN$980,AY$1,FALSE)</f>
        <v>0</v>
      </c>
      <c r="AZ710" s="20">
        <f>VLOOKUP(H710,[3]IRA!$H$6:$BO$980,60,FALSE)</f>
        <v>0</v>
      </c>
      <c r="BA710" s="20">
        <f t="shared" si="96"/>
        <v>0</v>
      </c>
      <c r="BB710" s="17">
        <f t="shared" si="97"/>
        <v>0</v>
      </c>
      <c r="BC710" s="36">
        <f>VLOOKUP($H710,[4]IRA!$H$7:$CS$981,BC$1,FALSE)</f>
        <v>0</v>
      </c>
      <c r="BD710" s="36">
        <f>VLOOKUP($H710,[4]IRA!$H$7:$CS$981,BD$1,FALSE)</f>
        <v>0</v>
      </c>
      <c r="BE710" s="36">
        <f>VLOOKUP($H710,[4]IRA!$H$7:$CS$981,BE$1,FALSE)</f>
        <v>0</v>
      </c>
      <c r="BF710" s="36">
        <f>VLOOKUP($H710,[4]IRA!$H$7:$CS$981,BF$1,FALSE)</f>
        <v>0</v>
      </c>
      <c r="BG710" s="36">
        <f>VLOOKUP($H710,[4]IRA!$H$7:$CS$981,BG$1,FALSE)</f>
        <v>0</v>
      </c>
      <c r="BH710" s="36">
        <f>VLOOKUP($H710,[4]IRA!$H$7:$CS$981,BH$1,FALSE)</f>
        <v>0</v>
      </c>
      <c r="BI710" s="36">
        <f>VLOOKUP($H710,[4]IRA!$H$7:$CS$981,BI$1,FALSE)</f>
        <v>0</v>
      </c>
      <c r="BJ710" s="36">
        <f>VLOOKUP($H710,[4]IRA!$H$7:$CS$981,BJ$1,FALSE)</f>
        <v>0</v>
      </c>
      <c r="BK710" s="36">
        <f>VLOOKUP($H710,[4]IRA!$H$7:$CS$981,BK$1,FALSE)</f>
        <v>0</v>
      </c>
      <c r="BL710" s="36">
        <f>VLOOKUP($H710,[4]IRA!$H$7:$CS$981,BL$1,FALSE)</f>
        <v>0</v>
      </c>
      <c r="BM710" s="36">
        <f>VLOOKUP($H710,[4]IRA!$H$7:$CS$981,BM$1,FALSE)</f>
        <v>0</v>
      </c>
      <c r="BN710" s="36">
        <f>VLOOKUP($H710,[4]IRA!$H$7:$CS$981,BN$1,FALSE)</f>
        <v>0</v>
      </c>
      <c r="BO710" s="10">
        <f>VLOOKUP(H710,[4]IRA!$H$7:$CS$981,90,FALSE)</f>
        <v>0</v>
      </c>
      <c r="BP710" s="10">
        <f t="shared" si="98"/>
        <v>0</v>
      </c>
      <c r="BQ710" s="17">
        <f t="shared" si="99"/>
        <v>0</v>
      </c>
    </row>
    <row r="711" spans="1:69" x14ac:dyDescent="0.3">
      <c r="A711" s="87" t="s">
        <v>2</v>
      </c>
      <c r="B711" s="87" t="s">
        <v>228</v>
      </c>
      <c r="C711" s="88"/>
      <c r="D711" s="87" t="s">
        <v>719</v>
      </c>
      <c r="E711" s="87" t="s">
        <v>719</v>
      </c>
      <c r="F711" s="87" t="s">
        <v>719</v>
      </c>
      <c r="G711" s="88" t="s">
        <v>549</v>
      </c>
      <c r="H711" s="88">
        <v>30934</v>
      </c>
      <c r="I711" s="87" t="s">
        <v>1168</v>
      </c>
      <c r="J711" s="37">
        <f>VLOOKUP($H711,[1]EDA!$H$6:$BN$980,J$1,FALSE)</f>
        <v>0</v>
      </c>
      <c r="K711" s="36">
        <f>VLOOKUP($H711,[1]EDA!$H$6:$BN$980,K$1,FALSE)</f>
        <v>0</v>
      </c>
      <c r="L711" s="36">
        <f>VLOOKUP($H711,[1]EDA!$H$6:$BN$980,L$1,FALSE)</f>
        <v>0</v>
      </c>
      <c r="M711" s="36">
        <f>VLOOKUP($H711,[1]EDA!$H$6:$BN$980,M$1,FALSE)</f>
        <v>0</v>
      </c>
      <c r="N711" s="36">
        <f>VLOOKUP($H711,[1]EDA!$H$6:$BN$980,N$1,FALSE)</f>
        <v>0</v>
      </c>
      <c r="O711" s="36">
        <f>VLOOKUP($H711,[1]EDA!$H$6:$BN$980,O$1,FALSE)</f>
        <v>0</v>
      </c>
      <c r="P711" s="36">
        <f>VLOOKUP($H711,[1]EDA!$H$6:$BN$980,P$1,FALSE)</f>
        <v>0</v>
      </c>
      <c r="Q711" s="36">
        <f>VLOOKUP($H711,[1]EDA!$H$6:$BN$980,Q$1,FALSE)</f>
        <v>0</v>
      </c>
      <c r="R711" s="36">
        <f>VLOOKUP($H711,[1]EDA!$H$6:$BN$980,R$1,FALSE)</f>
        <v>0</v>
      </c>
      <c r="S711" s="36">
        <f>VLOOKUP($H711,[1]EDA!$H$6:$BN$980,S$1,FALSE)</f>
        <v>0</v>
      </c>
      <c r="T711" s="36">
        <f>VLOOKUP($H711,[1]EDA!$H$6:$BN$980,T$1,FALSE)</f>
        <v>0</v>
      </c>
      <c r="U711" s="36">
        <f>VLOOKUP($H711,[1]EDA!$H$6:$BN$980,U$1,FALSE)</f>
        <v>0</v>
      </c>
      <c r="V711" s="10">
        <f>VLOOKUP(H711,[1]EDA!$H$6:$BO$980,60,FALSE)</f>
        <v>0</v>
      </c>
      <c r="W711" s="10">
        <f t="shared" si="92"/>
        <v>0</v>
      </c>
      <c r="X711" s="17">
        <f t="shared" si="93"/>
        <v>0</v>
      </c>
      <c r="Y711" s="36">
        <f>VLOOKUP($H711,[2]EDA!$H$6:$AY$980,Y$1,FALSE)</f>
        <v>0</v>
      </c>
      <c r="Z711" s="36">
        <f>VLOOKUP($H711,[2]EDA!$H$6:$AY$980,Z$1,FALSE)</f>
        <v>0</v>
      </c>
      <c r="AA711" s="36">
        <f>VLOOKUP($H711,[2]EDA!$H$6:$AY$980,AA$1,FALSE)</f>
        <v>0</v>
      </c>
      <c r="AB711" s="36">
        <f>VLOOKUP($H711,[2]EDA!$H$6:$AY$980,AB$1,FALSE)</f>
        <v>0</v>
      </c>
      <c r="AC711" s="36">
        <f>VLOOKUP($H711,[2]EDA!$H$6:$AY$980,AC$1,FALSE)</f>
        <v>0</v>
      </c>
      <c r="AD711" s="36">
        <f>VLOOKUP($H711,[2]EDA!$H$6:$AY$980,AD$1,FALSE)</f>
        <v>0</v>
      </c>
      <c r="AE711" s="36">
        <f>VLOOKUP($H711,[2]EDA!$H$6:$AY$980,AE$1,FALSE)</f>
        <v>0</v>
      </c>
      <c r="AF711" s="36">
        <f>VLOOKUP($H711,[2]EDA!$H$6:$AY$980,AF$1,FALSE)</f>
        <v>0</v>
      </c>
      <c r="AG711" s="36">
        <f>VLOOKUP($H711,[2]EDA!$H$6:$AY$980,AG$1,FALSE)</f>
        <v>0</v>
      </c>
      <c r="AH711" s="36">
        <f>VLOOKUP($H711,[2]EDA!$H$6:$AY$980,AH$1,FALSE)</f>
        <v>0</v>
      </c>
      <c r="AI711" s="36">
        <f>VLOOKUP($H711,[2]EDA!$H$6:$AY$980,AI$1,FALSE)</f>
        <v>0</v>
      </c>
      <c r="AJ711" s="36">
        <f>VLOOKUP($H711,[2]EDA!$H$6:$AY$980,AJ$1,FALSE)</f>
        <v>0</v>
      </c>
      <c r="AK711" s="20">
        <f>VLOOKUP(H711,[2]EDA!$H$6:$AZ$980,45,FALSE)</f>
        <v>0</v>
      </c>
      <c r="AL711" s="39">
        <f t="shared" si="94"/>
        <v>0</v>
      </c>
      <c r="AM711" s="17">
        <f t="shared" si="95"/>
        <v>0</v>
      </c>
      <c r="AN711" s="36">
        <f>VLOOKUP($H711,[3]IRA!$H$6:$BN$980,AN$1,FALSE)</f>
        <v>0</v>
      </c>
      <c r="AO711" s="36">
        <f>VLOOKUP($H711,[3]IRA!$H$6:$BN$980,AO$1,FALSE)</f>
        <v>0</v>
      </c>
      <c r="AP711" s="36">
        <f>VLOOKUP($H711,[3]IRA!$H$6:$BN$980,AP$1,FALSE)</f>
        <v>0</v>
      </c>
      <c r="AQ711" s="36">
        <f>VLOOKUP($H711,[3]IRA!$H$6:$BN$980,AQ$1,FALSE)</f>
        <v>0</v>
      </c>
      <c r="AR711" s="36">
        <f>VLOOKUP($H711,[3]IRA!$H$6:$BN$980,AR$1,FALSE)</f>
        <v>0</v>
      </c>
      <c r="AS711" s="36">
        <f>VLOOKUP($H711,[3]IRA!$H$6:$BN$980,AS$1,FALSE)</f>
        <v>0</v>
      </c>
      <c r="AT711" s="36">
        <f>VLOOKUP($H711,[3]IRA!$H$6:$BN$980,AT$1,FALSE)</f>
        <v>0</v>
      </c>
      <c r="AU711" s="36">
        <f>VLOOKUP($H711,[3]IRA!$H$6:$BN$980,AU$1,FALSE)</f>
        <v>0</v>
      </c>
      <c r="AV711" s="36">
        <f>VLOOKUP($H711,[3]IRA!$H$6:$BN$980,AV$1,FALSE)</f>
        <v>0</v>
      </c>
      <c r="AW711" s="36">
        <f>VLOOKUP($H711,[3]IRA!$H$6:$BN$980,AW$1,FALSE)</f>
        <v>0</v>
      </c>
      <c r="AX711" s="36">
        <f>VLOOKUP($H711,[3]IRA!$H$6:$BN$980,AX$1,FALSE)</f>
        <v>0</v>
      </c>
      <c r="AY711" s="36">
        <f>VLOOKUP($H711,[3]IRA!$H$6:$BN$980,AY$1,FALSE)</f>
        <v>0</v>
      </c>
      <c r="AZ711" s="20">
        <f>VLOOKUP(H711,[3]IRA!$H$6:$BO$980,60,FALSE)</f>
        <v>0</v>
      </c>
      <c r="BA711" s="20">
        <f t="shared" si="96"/>
        <v>0</v>
      </c>
      <c r="BB711" s="17">
        <f t="shared" si="97"/>
        <v>0</v>
      </c>
      <c r="BC711" s="36">
        <f>VLOOKUP($H711,[4]IRA!$H$7:$CS$981,BC$1,FALSE)</f>
        <v>0</v>
      </c>
      <c r="BD711" s="36">
        <f>VLOOKUP($H711,[4]IRA!$H$7:$CS$981,BD$1,FALSE)</f>
        <v>0</v>
      </c>
      <c r="BE711" s="36">
        <f>VLOOKUP($H711,[4]IRA!$H$7:$CS$981,BE$1,FALSE)</f>
        <v>0</v>
      </c>
      <c r="BF711" s="36">
        <f>VLOOKUP($H711,[4]IRA!$H$7:$CS$981,BF$1,FALSE)</f>
        <v>0</v>
      </c>
      <c r="BG711" s="36">
        <f>VLOOKUP($H711,[4]IRA!$H$7:$CS$981,BG$1,FALSE)</f>
        <v>0</v>
      </c>
      <c r="BH711" s="36">
        <f>VLOOKUP($H711,[4]IRA!$H$7:$CS$981,BH$1,FALSE)</f>
        <v>0</v>
      </c>
      <c r="BI711" s="36">
        <f>VLOOKUP($H711,[4]IRA!$H$7:$CS$981,BI$1,FALSE)</f>
        <v>0</v>
      </c>
      <c r="BJ711" s="36">
        <f>VLOOKUP($H711,[4]IRA!$H$7:$CS$981,BJ$1,FALSE)</f>
        <v>0</v>
      </c>
      <c r="BK711" s="36">
        <f>VLOOKUP($H711,[4]IRA!$H$7:$CS$981,BK$1,FALSE)</f>
        <v>0</v>
      </c>
      <c r="BL711" s="36">
        <f>VLOOKUP($H711,[4]IRA!$H$7:$CS$981,BL$1,FALSE)</f>
        <v>0</v>
      </c>
      <c r="BM711" s="36">
        <f>VLOOKUP($H711,[4]IRA!$H$7:$CS$981,BM$1,FALSE)</f>
        <v>0</v>
      </c>
      <c r="BN711" s="36">
        <f>VLOOKUP($H711,[4]IRA!$H$7:$CS$981,BN$1,FALSE)</f>
        <v>0</v>
      </c>
      <c r="BO711" s="10">
        <f>VLOOKUP(H711,[4]IRA!$H$7:$CS$981,90,FALSE)</f>
        <v>0</v>
      </c>
      <c r="BP711" s="10">
        <f t="shared" si="98"/>
        <v>0</v>
      </c>
      <c r="BQ711" s="17">
        <f t="shared" si="99"/>
        <v>0</v>
      </c>
    </row>
    <row r="712" spans="1:69" x14ac:dyDescent="0.3">
      <c r="A712" s="87" t="s">
        <v>578</v>
      </c>
      <c r="B712" s="87" t="s">
        <v>245</v>
      </c>
      <c r="C712" s="88"/>
      <c r="D712" s="87" t="s">
        <v>719</v>
      </c>
      <c r="E712" s="87" t="s">
        <v>719</v>
      </c>
      <c r="F712" s="87" t="s">
        <v>818</v>
      </c>
      <c r="G712" s="88" t="s">
        <v>555</v>
      </c>
      <c r="H712" s="88">
        <v>30985</v>
      </c>
      <c r="I712" s="87" t="s">
        <v>1169</v>
      </c>
      <c r="J712" s="37">
        <f>VLOOKUP($H712,[1]EDA!$H$6:$BN$980,J$1,FALSE)</f>
        <v>0</v>
      </c>
      <c r="K712" s="36">
        <f>VLOOKUP($H712,[1]EDA!$H$6:$BN$980,K$1,FALSE)</f>
        <v>0</v>
      </c>
      <c r="L712" s="36">
        <f>VLOOKUP($H712,[1]EDA!$H$6:$BN$980,L$1,FALSE)</f>
        <v>0</v>
      </c>
      <c r="M712" s="36">
        <f>VLOOKUP($H712,[1]EDA!$H$6:$BN$980,M$1,FALSE)</f>
        <v>0</v>
      </c>
      <c r="N712" s="36">
        <f>VLOOKUP($H712,[1]EDA!$H$6:$BN$980,N$1,FALSE)</f>
        <v>0</v>
      </c>
      <c r="O712" s="36">
        <f>VLOOKUP($H712,[1]EDA!$H$6:$BN$980,O$1,FALSE)</f>
        <v>0</v>
      </c>
      <c r="P712" s="36">
        <f>VLOOKUP($H712,[1]EDA!$H$6:$BN$980,P$1,FALSE)</f>
        <v>0</v>
      </c>
      <c r="Q712" s="36">
        <f>VLOOKUP($H712,[1]EDA!$H$6:$BN$980,Q$1,FALSE)</f>
        <v>0</v>
      </c>
      <c r="R712" s="36">
        <f>VLOOKUP($H712,[1]EDA!$H$6:$BN$980,R$1,FALSE)</f>
        <v>0</v>
      </c>
      <c r="S712" s="36">
        <f>VLOOKUP($H712,[1]EDA!$H$6:$BN$980,S$1,FALSE)</f>
        <v>0</v>
      </c>
      <c r="T712" s="36">
        <f>VLOOKUP($H712,[1]EDA!$H$6:$BN$980,T$1,FALSE)</f>
        <v>0</v>
      </c>
      <c r="U712" s="36">
        <f>VLOOKUP($H712,[1]EDA!$H$6:$BN$980,U$1,FALSE)</f>
        <v>0</v>
      </c>
      <c r="V712" s="10">
        <f>VLOOKUP(H712,[1]EDA!$H$6:$BO$980,60,FALSE)</f>
        <v>0</v>
      </c>
      <c r="W712" s="10">
        <f t="shared" si="92"/>
        <v>0</v>
      </c>
      <c r="X712" s="17">
        <f t="shared" si="93"/>
        <v>0</v>
      </c>
      <c r="Y712" s="36">
        <f>VLOOKUP($H712,[2]EDA!$H$6:$AY$980,Y$1,FALSE)</f>
        <v>0</v>
      </c>
      <c r="Z712" s="36">
        <f>VLOOKUP($H712,[2]EDA!$H$6:$AY$980,Z$1,FALSE)</f>
        <v>0</v>
      </c>
      <c r="AA712" s="36">
        <f>VLOOKUP($H712,[2]EDA!$H$6:$AY$980,AA$1,FALSE)</f>
        <v>0</v>
      </c>
      <c r="AB712" s="36">
        <f>VLOOKUP($H712,[2]EDA!$H$6:$AY$980,AB$1,FALSE)</f>
        <v>0</v>
      </c>
      <c r="AC712" s="36">
        <f>VLOOKUP($H712,[2]EDA!$H$6:$AY$980,AC$1,FALSE)</f>
        <v>0</v>
      </c>
      <c r="AD712" s="36">
        <f>VLOOKUP($H712,[2]EDA!$H$6:$AY$980,AD$1,FALSE)</f>
        <v>0</v>
      </c>
      <c r="AE712" s="36">
        <f>VLOOKUP($H712,[2]EDA!$H$6:$AY$980,AE$1,FALSE)</f>
        <v>0</v>
      </c>
      <c r="AF712" s="36">
        <f>VLOOKUP($H712,[2]EDA!$H$6:$AY$980,AF$1,FALSE)</f>
        <v>0</v>
      </c>
      <c r="AG712" s="36">
        <f>VLOOKUP($H712,[2]EDA!$H$6:$AY$980,AG$1,FALSE)</f>
        <v>0</v>
      </c>
      <c r="AH712" s="36">
        <f>VLOOKUP($H712,[2]EDA!$H$6:$AY$980,AH$1,FALSE)</f>
        <v>0</v>
      </c>
      <c r="AI712" s="36">
        <f>VLOOKUP($H712,[2]EDA!$H$6:$AY$980,AI$1,FALSE)</f>
        <v>0</v>
      </c>
      <c r="AJ712" s="36">
        <f>VLOOKUP($H712,[2]EDA!$H$6:$AY$980,AJ$1,FALSE)</f>
        <v>0</v>
      </c>
      <c r="AK712" s="20">
        <f>VLOOKUP(H712,[2]EDA!$H$6:$AZ$980,45,FALSE)</f>
        <v>0</v>
      </c>
      <c r="AL712" s="39">
        <f t="shared" si="94"/>
        <v>0</v>
      </c>
      <c r="AM712" s="17">
        <f t="shared" si="95"/>
        <v>0</v>
      </c>
      <c r="AN712" s="36">
        <f>VLOOKUP($H712,[3]IRA!$H$6:$BN$980,AN$1,FALSE)</f>
        <v>0</v>
      </c>
      <c r="AO712" s="36">
        <f>VLOOKUP($H712,[3]IRA!$H$6:$BN$980,AO$1,FALSE)</f>
        <v>0</v>
      </c>
      <c r="AP712" s="36">
        <f>VLOOKUP($H712,[3]IRA!$H$6:$BN$980,AP$1,FALSE)</f>
        <v>0</v>
      </c>
      <c r="AQ712" s="36">
        <f>VLOOKUP($H712,[3]IRA!$H$6:$BN$980,AQ$1,FALSE)</f>
        <v>0</v>
      </c>
      <c r="AR712" s="36">
        <f>VLOOKUP($H712,[3]IRA!$H$6:$BN$980,AR$1,FALSE)</f>
        <v>0</v>
      </c>
      <c r="AS712" s="36">
        <f>VLOOKUP($H712,[3]IRA!$H$6:$BN$980,AS$1,FALSE)</f>
        <v>0</v>
      </c>
      <c r="AT712" s="36">
        <f>VLOOKUP($H712,[3]IRA!$H$6:$BN$980,AT$1,FALSE)</f>
        <v>0</v>
      </c>
      <c r="AU712" s="36">
        <f>VLOOKUP($H712,[3]IRA!$H$6:$BN$980,AU$1,FALSE)</f>
        <v>0</v>
      </c>
      <c r="AV712" s="36">
        <f>VLOOKUP($H712,[3]IRA!$H$6:$BN$980,AV$1,FALSE)</f>
        <v>0</v>
      </c>
      <c r="AW712" s="36">
        <f>VLOOKUP($H712,[3]IRA!$H$6:$BN$980,AW$1,FALSE)</f>
        <v>0</v>
      </c>
      <c r="AX712" s="36">
        <f>VLOOKUP($H712,[3]IRA!$H$6:$BN$980,AX$1,FALSE)</f>
        <v>0</v>
      </c>
      <c r="AY712" s="36">
        <f>VLOOKUP($H712,[3]IRA!$H$6:$BN$980,AY$1,FALSE)</f>
        <v>0</v>
      </c>
      <c r="AZ712" s="20">
        <f>VLOOKUP(H712,[3]IRA!$H$6:$BO$980,60,FALSE)</f>
        <v>0</v>
      </c>
      <c r="BA712" s="20">
        <f t="shared" si="96"/>
        <v>0</v>
      </c>
      <c r="BB712" s="17">
        <f t="shared" si="97"/>
        <v>0</v>
      </c>
      <c r="BC712" s="36">
        <f>VLOOKUP($H712,[4]IRA!$H$7:$CS$981,BC$1,FALSE)</f>
        <v>0</v>
      </c>
      <c r="BD712" s="36">
        <f>VLOOKUP($H712,[4]IRA!$H$7:$CS$981,BD$1,FALSE)</f>
        <v>0</v>
      </c>
      <c r="BE712" s="36">
        <f>VLOOKUP($H712,[4]IRA!$H$7:$CS$981,BE$1,FALSE)</f>
        <v>0</v>
      </c>
      <c r="BF712" s="36">
        <f>VLOOKUP($H712,[4]IRA!$H$7:$CS$981,BF$1,FALSE)</f>
        <v>0</v>
      </c>
      <c r="BG712" s="36">
        <f>VLOOKUP($H712,[4]IRA!$H$7:$CS$981,BG$1,FALSE)</f>
        <v>0</v>
      </c>
      <c r="BH712" s="36">
        <f>VLOOKUP($H712,[4]IRA!$H$7:$CS$981,BH$1,FALSE)</f>
        <v>0</v>
      </c>
      <c r="BI712" s="36">
        <f>VLOOKUP($H712,[4]IRA!$H$7:$CS$981,BI$1,FALSE)</f>
        <v>0</v>
      </c>
      <c r="BJ712" s="36">
        <f>VLOOKUP($H712,[4]IRA!$H$7:$CS$981,BJ$1,FALSE)</f>
        <v>0</v>
      </c>
      <c r="BK712" s="36">
        <f>VLOOKUP($H712,[4]IRA!$H$7:$CS$981,BK$1,FALSE)</f>
        <v>0</v>
      </c>
      <c r="BL712" s="36">
        <f>VLOOKUP($H712,[4]IRA!$H$7:$CS$981,BL$1,FALSE)</f>
        <v>0</v>
      </c>
      <c r="BM712" s="36">
        <f>VLOOKUP($H712,[4]IRA!$H$7:$CS$981,BM$1,FALSE)</f>
        <v>0</v>
      </c>
      <c r="BN712" s="36">
        <f>VLOOKUP($H712,[4]IRA!$H$7:$CS$981,BN$1,FALSE)</f>
        <v>0</v>
      </c>
      <c r="BO712" s="10">
        <f>VLOOKUP(H712,[4]IRA!$H$7:$CS$981,90,FALSE)</f>
        <v>0</v>
      </c>
      <c r="BP712" s="10">
        <f t="shared" si="98"/>
        <v>0</v>
      </c>
      <c r="BQ712" s="17">
        <f t="shared" si="99"/>
        <v>0</v>
      </c>
    </row>
    <row r="713" spans="1:69" x14ac:dyDescent="0.3">
      <c r="A713" s="87" t="s">
        <v>2</v>
      </c>
      <c r="B713" s="87" t="s">
        <v>93</v>
      </c>
      <c r="C713" s="88"/>
      <c r="D713" s="87" t="s">
        <v>719</v>
      </c>
      <c r="E713" s="87" t="s">
        <v>719</v>
      </c>
      <c r="F713" s="87" t="s">
        <v>719</v>
      </c>
      <c r="G713" s="88" t="s">
        <v>549</v>
      </c>
      <c r="H713" s="88">
        <v>31080</v>
      </c>
      <c r="I713" s="87" t="s">
        <v>1170</v>
      </c>
      <c r="J713" s="37">
        <f>VLOOKUP($H713,[1]EDA!$H$6:$BN$980,J$1,FALSE)</f>
        <v>0</v>
      </c>
      <c r="K713" s="36">
        <f>VLOOKUP($H713,[1]EDA!$H$6:$BN$980,K$1,FALSE)</f>
        <v>0</v>
      </c>
      <c r="L713" s="36">
        <f>VLOOKUP($H713,[1]EDA!$H$6:$BN$980,L$1,FALSE)</f>
        <v>0</v>
      </c>
      <c r="M713" s="36">
        <f>VLOOKUP($H713,[1]EDA!$H$6:$BN$980,M$1,FALSE)</f>
        <v>0</v>
      </c>
      <c r="N713" s="36">
        <f>VLOOKUP($H713,[1]EDA!$H$6:$BN$980,N$1,FALSE)</f>
        <v>0</v>
      </c>
      <c r="O713" s="36">
        <f>VLOOKUP($H713,[1]EDA!$H$6:$BN$980,O$1,FALSE)</f>
        <v>0</v>
      </c>
      <c r="P713" s="36">
        <f>VLOOKUP($H713,[1]EDA!$H$6:$BN$980,P$1,FALSE)</f>
        <v>0</v>
      </c>
      <c r="Q713" s="36">
        <f>VLOOKUP($H713,[1]EDA!$H$6:$BN$980,Q$1,FALSE)</f>
        <v>0</v>
      </c>
      <c r="R713" s="36">
        <f>VLOOKUP($H713,[1]EDA!$H$6:$BN$980,R$1,FALSE)</f>
        <v>0</v>
      </c>
      <c r="S713" s="36">
        <f>VLOOKUP($H713,[1]EDA!$H$6:$BN$980,S$1,FALSE)</f>
        <v>0</v>
      </c>
      <c r="T713" s="36">
        <f>VLOOKUP($H713,[1]EDA!$H$6:$BN$980,T$1,FALSE)</f>
        <v>0</v>
      </c>
      <c r="U713" s="36">
        <f>VLOOKUP($H713,[1]EDA!$H$6:$BN$980,U$1,FALSE)</f>
        <v>0</v>
      </c>
      <c r="V713" s="10">
        <f>VLOOKUP(H713,[1]EDA!$H$6:$BO$980,60,FALSE)</f>
        <v>0</v>
      </c>
      <c r="W713" s="10">
        <f t="shared" si="92"/>
        <v>0</v>
      </c>
      <c r="X713" s="17">
        <f t="shared" si="93"/>
        <v>0</v>
      </c>
      <c r="Y713" s="36">
        <f>VLOOKUP($H713,[2]EDA!$H$6:$AY$980,Y$1,FALSE)</f>
        <v>0</v>
      </c>
      <c r="Z713" s="36">
        <f>VLOOKUP($H713,[2]EDA!$H$6:$AY$980,Z$1,FALSE)</f>
        <v>0</v>
      </c>
      <c r="AA713" s="36">
        <f>VLOOKUP($H713,[2]EDA!$H$6:$AY$980,AA$1,FALSE)</f>
        <v>0</v>
      </c>
      <c r="AB713" s="36">
        <f>VLOOKUP($H713,[2]EDA!$H$6:$AY$980,AB$1,FALSE)</f>
        <v>0</v>
      </c>
      <c r="AC713" s="36">
        <f>VLOOKUP($H713,[2]EDA!$H$6:$AY$980,AC$1,FALSE)</f>
        <v>0</v>
      </c>
      <c r="AD713" s="36">
        <f>VLOOKUP($H713,[2]EDA!$H$6:$AY$980,AD$1,FALSE)</f>
        <v>0</v>
      </c>
      <c r="AE713" s="36">
        <f>VLOOKUP($H713,[2]EDA!$H$6:$AY$980,AE$1,FALSE)</f>
        <v>0</v>
      </c>
      <c r="AF713" s="36">
        <f>VLOOKUP($H713,[2]EDA!$H$6:$AY$980,AF$1,FALSE)</f>
        <v>0</v>
      </c>
      <c r="AG713" s="36">
        <f>VLOOKUP($H713,[2]EDA!$H$6:$AY$980,AG$1,FALSE)</f>
        <v>0</v>
      </c>
      <c r="AH713" s="36">
        <f>VLOOKUP($H713,[2]EDA!$H$6:$AY$980,AH$1,FALSE)</f>
        <v>0</v>
      </c>
      <c r="AI713" s="36">
        <f>VLOOKUP($H713,[2]EDA!$H$6:$AY$980,AI$1,FALSE)</f>
        <v>0</v>
      </c>
      <c r="AJ713" s="36">
        <f>VLOOKUP($H713,[2]EDA!$H$6:$AY$980,AJ$1,FALSE)</f>
        <v>0</v>
      </c>
      <c r="AK713" s="20">
        <f>VLOOKUP(H713,[2]EDA!$H$6:$AZ$980,45,FALSE)</f>
        <v>0</v>
      </c>
      <c r="AL713" s="39">
        <f t="shared" si="94"/>
        <v>0</v>
      </c>
      <c r="AM713" s="17">
        <f t="shared" si="95"/>
        <v>0</v>
      </c>
      <c r="AN713" s="36">
        <f>VLOOKUP($H713,[3]IRA!$H$6:$BN$980,AN$1,FALSE)</f>
        <v>0</v>
      </c>
      <c r="AO713" s="36">
        <f>VLOOKUP($H713,[3]IRA!$H$6:$BN$980,AO$1,FALSE)</f>
        <v>0</v>
      </c>
      <c r="AP713" s="36">
        <f>VLOOKUP($H713,[3]IRA!$H$6:$BN$980,AP$1,FALSE)</f>
        <v>0</v>
      </c>
      <c r="AQ713" s="36">
        <f>VLOOKUP($H713,[3]IRA!$H$6:$BN$980,AQ$1,FALSE)</f>
        <v>0</v>
      </c>
      <c r="AR713" s="36">
        <f>VLOOKUP($H713,[3]IRA!$H$6:$BN$980,AR$1,FALSE)</f>
        <v>0</v>
      </c>
      <c r="AS713" s="36">
        <f>VLOOKUP($H713,[3]IRA!$H$6:$BN$980,AS$1,FALSE)</f>
        <v>0</v>
      </c>
      <c r="AT713" s="36">
        <f>VLOOKUP($H713,[3]IRA!$H$6:$BN$980,AT$1,FALSE)</f>
        <v>0</v>
      </c>
      <c r="AU713" s="36">
        <f>VLOOKUP($H713,[3]IRA!$H$6:$BN$980,AU$1,FALSE)</f>
        <v>0</v>
      </c>
      <c r="AV713" s="36">
        <f>VLOOKUP($H713,[3]IRA!$H$6:$BN$980,AV$1,FALSE)</f>
        <v>0</v>
      </c>
      <c r="AW713" s="36">
        <f>VLOOKUP($H713,[3]IRA!$H$6:$BN$980,AW$1,FALSE)</f>
        <v>0</v>
      </c>
      <c r="AX713" s="36">
        <f>VLOOKUP($H713,[3]IRA!$H$6:$BN$980,AX$1,FALSE)</f>
        <v>0</v>
      </c>
      <c r="AY713" s="36">
        <f>VLOOKUP($H713,[3]IRA!$H$6:$BN$980,AY$1,FALSE)</f>
        <v>0</v>
      </c>
      <c r="AZ713" s="20">
        <f>VLOOKUP(H713,[3]IRA!$H$6:$BO$980,60,FALSE)</f>
        <v>0</v>
      </c>
      <c r="BA713" s="20">
        <f t="shared" si="96"/>
        <v>0</v>
      </c>
      <c r="BB713" s="17">
        <f t="shared" si="97"/>
        <v>0</v>
      </c>
      <c r="BC713" s="36">
        <f>VLOOKUP($H713,[4]IRA!$H$7:$CS$981,BC$1,FALSE)</f>
        <v>0</v>
      </c>
      <c r="BD713" s="36">
        <f>VLOOKUP($H713,[4]IRA!$H$7:$CS$981,BD$1,FALSE)</f>
        <v>0</v>
      </c>
      <c r="BE713" s="36">
        <f>VLOOKUP($H713,[4]IRA!$H$7:$CS$981,BE$1,FALSE)</f>
        <v>0</v>
      </c>
      <c r="BF713" s="36">
        <f>VLOOKUP($H713,[4]IRA!$H$7:$CS$981,BF$1,FALSE)</f>
        <v>0</v>
      </c>
      <c r="BG713" s="36">
        <f>VLOOKUP($H713,[4]IRA!$H$7:$CS$981,BG$1,FALSE)</f>
        <v>0</v>
      </c>
      <c r="BH713" s="36">
        <f>VLOOKUP($H713,[4]IRA!$H$7:$CS$981,BH$1,FALSE)</f>
        <v>0</v>
      </c>
      <c r="BI713" s="36">
        <f>VLOOKUP($H713,[4]IRA!$H$7:$CS$981,BI$1,FALSE)</f>
        <v>0</v>
      </c>
      <c r="BJ713" s="36">
        <f>VLOOKUP($H713,[4]IRA!$H$7:$CS$981,BJ$1,FALSE)</f>
        <v>0</v>
      </c>
      <c r="BK713" s="36">
        <f>VLOOKUP($H713,[4]IRA!$H$7:$CS$981,BK$1,FALSE)</f>
        <v>0</v>
      </c>
      <c r="BL713" s="36">
        <f>VLOOKUP($H713,[4]IRA!$H$7:$CS$981,BL$1,FALSE)</f>
        <v>0</v>
      </c>
      <c r="BM713" s="36">
        <f>VLOOKUP($H713,[4]IRA!$H$7:$CS$981,BM$1,FALSE)</f>
        <v>0</v>
      </c>
      <c r="BN713" s="36">
        <f>VLOOKUP($H713,[4]IRA!$H$7:$CS$981,BN$1,FALSE)</f>
        <v>0</v>
      </c>
      <c r="BO713" s="10">
        <f>VLOOKUP(H713,[4]IRA!$H$7:$CS$981,90,FALSE)</f>
        <v>0</v>
      </c>
      <c r="BP713" s="10">
        <f t="shared" si="98"/>
        <v>0</v>
      </c>
      <c r="BQ713" s="17">
        <f t="shared" si="99"/>
        <v>0</v>
      </c>
    </row>
    <row r="714" spans="1:69" x14ac:dyDescent="0.3">
      <c r="A714" s="87" t="s">
        <v>58</v>
      </c>
      <c r="B714" s="87" t="s">
        <v>59</v>
      </c>
      <c r="C714" s="88">
        <v>406</v>
      </c>
      <c r="D714" s="87" t="s">
        <v>857</v>
      </c>
      <c r="E714" s="87" t="s">
        <v>58</v>
      </c>
      <c r="F714" s="87" t="s">
        <v>59</v>
      </c>
      <c r="G714" s="88" t="s">
        <v>550</v>
      </c>
      <c r="H714" s="88">
        <v>31146</v>
      </c>
      <c r="I714" s="87" t="s">
        <v>821</v>
      </c>
      <c r="J714" s="37">
        <f>VLOOKUP($H714,[1]EDA!$H$6:$BN$980,J$1,FALSE)</f>
        <v>2</v>
      </c>
      <c r="K714" s="36">
        <f>VLOOKUP($H714,[1]EDA!$H$6:$BN$980,K$1,FALSE)</f>
        <v>13</v>
      </c>
      <c r="L714" s="36">
        <f>VLOOKUP($H714,[1]EDA!$H$6:$BN$980,L$1,FALSE)</f>
        <v>4</v>
      </c>
      <c r="M714" s="36">
        <f>VLOOKUP($H714,[1]EDA!$H$6:$BN$980,M$1,FALSE)</f>
        <v>0</v>
      </c>
      <c r="N714" s="36">
        <f>VLOOKUP($H714,[1]EDA!$H$6:$BN$980,N$1,FALSE)</f>
        <v>0</v>
      </c>
      <c r="O714" s="36">
        <f>VLOOKUP($H714,[1]EDA!$H$6:$BN$980,O$1,FALSE)</f>
        <v>0</v>
      </c>
      <c r="P714" s="36">
        <f>VLOOKUP($H714,[1]EDA!$H$6:$BN$980,P$1,FALSE)</f>
        <v>0</v>
      </c>
      <c r="Q714" s="36">
        <f>VLOOKUP($H714,[1]EDA!$H$6:$BN$980,Q$1,FALSE)</f>
        <v>0</v>
      </c>
      <c r="R714" s="36">
        <f>VLOOKUP($H714,[1]EDA!$H$6:$BN$980,R$1,FALSE)</f>
        <v>0</v>
      </c>
      <c r="S714" s="36">
        <f>VLOOKUP($H714,[1]EDA!$H$6:$BN$980,S$1,FALSE)</f>
        <v>0</v>
      </c>
      <c r="T714" s="36">
        <f>VLOOKUP($H714,[1]EDA!$H$6:$BN$980,T$1,FALSE)</f>
        <v>0</v>
      </c>
      <c r="U714" s="36">
        <f>VLOOKUP($H714,[1]EDA!$H$6:$BN$980,U$1,FALSE)</f>
        <v>0</v>
      </c>
      <c r="V714" s="10">
        <f>VLOOKUP(H714,[1]EDA!$H$6:$BO$980,60,FALSE)</f>
        <v>16</v>
      </c>
      <c r="W714" s="10">
        <f t="shared" si="92"/>
        <v>19</v>
      </c>
      <c r="X714" s="17">
        <f t="shared" si="93"/>
        <v>1.1875</v>
      </c>
      <c r="Y714" s="36">
        <f>VLOOKUP($H714,[2]EDA!$H$6:$AY$980,Y$1,FALSE)</f>
        <v>0</v>
      </c>
      <c r="Z714" s="36">
        <f>VLOOKUP($H714,[2]EDA!$H$6:$AY$980,Z$1,FALSE)</f>
        <v>0</v>
      </c>
      <c r="AA714" s="36">
        <f>VLOOKUP($H714,[2]EDA!$H$6:$AY$980,AA$1,FALSE)</f>
        <v>0</v>
      </c>
      <c r="AB714" s="36">
        <f>VLOOKUP($H714,[2]EDA!$H$6:$AY$980,AB$1,FALSE)</f>
        <v>0</v>
      </c>
      <c r="AC714" s="36">
        <f>VLOOKUP($H714,[2]EDA!$H$6:$AY$980,AC$1,FALSE)</f>
        <v>0</v>
      </c>
      <c r="AD714" s="36">
        <f>VLOOKUP($H714,[2]EDA!$H$6:$AY$980,AD$1,FALSE)</f>
        <v>0</v>
      </c>
      <c r="AE714" s="36">
        <f>VLOOKUP($H714,[2]EDA!$H$6:$AY$980,AE$1,FALSE)</f>
        <v>0</v>
      </c>
      <c r="AF714" s="36">
        <f>VLOOKUP($H714,[2]EDA!$H$6:$AY$980,AF$1,FALSE)</f>
        <v>0</v>
      </c>
      <c r="AG714" s="36">
        <f>VLOOKUP($H714,[2]EDA!$H$6:$AY$980,AG$1,FALSE)</f>
        <v>0</v>
      </c>
      <c r="AH714" s="36">
        <f>VLOOKUP($H714,[2]EDA!$H$6:$AY$980,AH$1,FALSE)</f>
        <v>0</v>
      </c>
      <c r="AI714" s="36">
        <f>VLOOKUP($H714,[2]EDA!$H$6:$AY$980,AI$1,FALSE)</f>
        <v>0</v>
      </c>
      <c r="AJ714" s="36">
        <f>VLOOKUP($H714,[2]EDA!$H$6:$AY$980,AJ$1,FALSE)</f>
        <v>0</v>
      </c>
      <c r="AK714" s="20">
        <f>VLOOKUP(H714,[2]EDA!$H$6:$AZ$980,45,FALSE)</f>
        <v>0</v>
      </c>
      <c r="AL714" s="39">
        <f t="shared" si="94"/>
        <v>0</v>
      </c>
      <c r="AM714" s="17">
        <f t="shared" si="95"/>
        <v>0</v>
      </c>
      <c r="AN714" s="36">
        <f>VLOOKUP($H714,[3]IRA!$H$6:$BN$980,AN$1,FALSE)</f>
        <v>0</v>
      </c>
      <c r="AO714" s="36">
        <f>VLOOKUP($H714,[3]IRA!$H$6:$BN$980,AO$1,FALSE)</f>
        <v>0</v>
      </c>
      <c r="AP714" s="36">
        <f>VLOOKUP($H714,[3]IRA!$H$6:$BN$980,AP$1,FALSE)</f>
        <v>0</v>
      </c>
      <c r="AQ714" s="36">
        <f>VLOOKUP($H714,[3]IRA!$H$6:$BN$980,AQ$1,FALSE)</f>
        <v>0</v>
      </c>
      <c r="AR714" s="36">
        <f>VLOOKUP($H714,[3]IRA!$H$6:$BN$980,AR$1,FALSE)</f>
        <v>0</v>
      </c>
      <c r="AS714" s="36">
        <f>VLOOKUP($H714,[3]IRA!$H$6:$BN$980,AS$1,FALSE)</f>
        <v>0</v>
      </c>
      <c r="AT714" s="36">
        <f>VLOOKUP($H714,[3]IRA!$H$6:$BN$980,AT$1,FALSE)</f>
        <v>0</v>
      </c>
      <c r="AU714" s="36">
        <f>VLOOKUP($H714,[3]IRA!$H$6:$BN$980,AU$1,FALSE)</f>
        <v>0</v>
      </c>
      <c r="AV714" s="36">
        <f>VLOOKUP($H714,[3]IRA!$H$6:$BN$980,AV$1,FALSE)</f>
        <v>0</v>
      </c>
      <c r="AW714" s="36">
        <f>VLOOKUP($H714,[3]IRA!$H$6:$BN$980,AW$1,FALSE)</f>
        <v>0</v>
      </c>
      <c r="AX714" s="36">
        <f>VLOOKUP($H714,[3]IRA!$H$6:$BN$980,AX$1,FALSE)</f>
        <v>0</v>
      </c>
      <c r="AY714" s="36">
        <f>VLOOKUP($H714,[3]IRA!$H$6:$BN$980,AY$1,FALSE)</f>
        <v>0</v>
      </c>
      <c r="AZ714" s="20">
        <f>VLOOKUP(H714,[3]IRA!$H$6:$BO$980,60,FALSE)</f>
        <v>0</v>
      </c>
      <c r="BA714" s="20">
        <f t="shared" si="96"/>
        <v>0</v>
      </c>
      <c r="BB714" s="17">
        <f t="shared" si="97"/>
        <v>0</v>
      </c>
      <c r="BC714" s="36">
        <f>VLOOKUP($H714,[4]IRA!$H$7:$CS$981,BC$1,FALSE)</f>
        <v>7</v>
      </c>
      <c r="BD714" s="36">
        <f>VLOOKUP($H714,[4]IRA!$H$7:$CS$981,BD$1,FALSE)</f>
        <v>7</v>
      </c>
      <c r="BE714" s="36">
        <f>VLOOKUP($H714,[4]IRA!$H$7:$CS$981,BE$1,FALSE)</f>
        <v>9</v>
      </c>
      <c r="BF714" s="36">
        <f>VLOOKUP($H714,[4]IRA!$H$7:$CS$981,BF$1,FALSE)</f>
        <v>0</v>
      </c>
      <c r="BG714" s="36">
        <f>VLOOKUP($H714,[4]IRA!$H$7:$CS$981,BG$1,FALSE)</f>
        <v>0</v>
      </c>
      <c r="BH714" s="36">
        <f>VLOOKUP($H714,[4]IRA!$H$7:$CS$981,BH$1,FALSE)</f>
        <v>0</v>
      </c>
      <c r="BI714" s="36">
        <f>VLOOKUP($H714,[4]IRA!$H$7:$CS$981,BI$1,FALSE)</f>
        <v>0</v>
      </c>
      <c r="BJ714" s="36">
        <f>VLOOKUP($H714,[4]IRA!$H$7:$CS$981,BJ$1,FALSE)</f>
        <v>0</v>
      </c>
      <c r="BK714" s="36">
        <f>VLOOKUP($H714,[4]IRA!$H$7:$CS$981,BK$1,FALSE)</f>
        <v>0</v>
      </c>
      <c r="BL714" s="36">
        <f>VLOOKUP($H714,[4]IRA!$H$7:$CS$981,BL$1,FALSE)</f>
        <v>0</v>
      </c>
      <c r="BM714" s="36">
        <f>VLOOKUP($H714,[4]IRA!$H$7:$CS$981,BM$1,FALSE)</f>
        <v>0</v>
      </c>
      <c r="BN714" s="36">
        <f>VLOOKUP($H714,[4]IRA!$H$7:$CS$981,BN$1,FALSE)</f>
        <v>0</v>
      </c>
      <c r="BO714" s="10">
        <f>VLOOKUP(H714,[4]IRA!$H$7:$CS$981,90,FALSE)</f>
        <v>37.5</v>
      </c>
      <c r="BP714" s="10">
        <f t="shared" si="98"/>
        <v>23</v>
      </c>
      <c r="BQ714" s="17">
        <f t="shared" si="99"/>
        <v>0.61333333333333329</v>
      </c>
    </row>
    <row r="715" spans="1:69" x14ac:dyDescent="0.3">
      <c r="A715" s="87" t="s">
        <v>58</v>
      </c>
      <c r="B715" s="87" t="s">
        <v>197</v>
      </c>
      <c r="C715" s="88">
        <v>406</v>
      </c>
      <c r="D715" s="87" t="s">
        <v>857</v>
      </c>
      <c r="E715" s="87" t="s">
        <v>58</v>
      </c>
      <c r="F715" s="87" t="s">
        <v>59</v>
      </c>
      <c r="G715" s="88" t="s">
        <v>550</v>
      </c>
      <c r="H715" s="88">
        <v>31156</v>
      </c>
      <c r="I715" s="87" t="s">
        <v>822</v>
      </c>
      <c r="J715" s="37">
        <f>VLOOKUP($H715,[1]EDA!$H$6:$BN$980,J$1,FALSE)</f>
        <v>4</v>
      </c>
      <c r="K715" s="36">
        <f>VLOOKUP($H715,[1]EDA!$H$6:$BN$980,K$1,FALSE)</f>
        <v>3</v>
      </c>
      <c r="L715" s="36">
        <f>VLOOKUP($H715,[1]EDA!$H$6:$BN$980,L$1,FALSE)</f>
        <v>1</v>
      </c>
      <c r="M715" s="36">
        <f>VLOOKUP($H715,[1]EDA!$H$6:$BN$980,M$1,FALSE)</f>
        <v>0</v>
      </c>
      <c r="N715" s="36">
        <f>VLOOKUP($H715,[1]EDA!$H$6:$BN$980,N$1,FALSE)</f>
        <v>0</v>
      </c>
      <c r="O715" s="36">
        <f>VLOOKUP($H715,[1]EDA!$H$6:$BN$980,O$1,FALSE)</f>
        <v>0</v>
      </c>
      <c r="P715" s="36">
        <f>VLOOKUP($H715,[1]EDA!$H$6:$BN$980,P$1,FALSE)</f>
        <v>0</v>
      </c>
      <c r="Q715" s="36">
        <f>VLOOKUP($H715,[1]EDA!$H$6:$BN$980,Q$1,FALSE)</f>
        <v>0</v>
      </c>
      <c r="R715" s="36">
        <f>VLOOKUP($H715,[1]EDA!$H$6:$BN$980,R$1,FALSE)</f>
        <v>0</v>
      </c>
      <c r="S715" s="36">
        <f>VLOOKUP($H715,[1]EDA!$H$6:$BN$980,S$1,FALSE)</f>
        <v>0</v>
      </c>
      <c r="T715" s="36">
        <f>VLOOKUP($H715,[1]EDA!$H$6:$BN$980,T$1,FALSE)</f>
        <v>0</v>
      </c>
      <c r="U715" s="36">
        <f>VLOOKUP($H715,[1]EDA!$H$6:$BN$980,U$1,FALSE)</f>
        <v>0</v>
      </c>
      <c r="V715" s="10">
        <f>VLOOKUP(H715,[1]EDA!$H$6:$BO$980,60,FALSE)</f>
        <v>6</v>
      </c>
      <c r="W715" s="10">
        <f t="shared" si="92"/>
        <v>8</v>
      </c>
      <c r="X715" s="17">
        <f t="shared" si="93"/>
        <v>1.3333333333333333</v>
      </c>
      <c r="Y715" s="36">
        <f>VLOOKUP($H715,[2]EDA!$H$6:$AY$980,Y$1,FALSE)</f>
        <v>0</v>
      </c>
      <c r="Z715" s="36">
        <f>VLOOKUP($H715,[2]EDA!$H$6:$AY$980,Z$1,FALSE)</f>
        <v>0</v>
      </c>
      <c r="AA715" s="36">
        <f>VLOOKUP($H715,[2]EDA!$H$6:$AY$980,AA$1,FALSE)</f>
        <v>0</v>
      </c>
      <c r="AB715" s="36">
        <f>VLOOKUP($H715,[2]EDA!$H$6:$AY$980,AB$1,FALSE)</f>
        <v>0</v>
      </c>
      <c r="AC715" s="36">
        <f>VLOOKUP($H715,[2]EDA!$H$6:$AY$980,AC$1,FALSE)</f>
        <v>0</v>
      </c>
      <c r="AD715" s="36">
        <f>VLOOKUP($H715,[2]EDA!$H$6:$AY$980,AD$1,FALSE)</f>
        <v>0</v>
      </c>
      <c r="AE715" s="36">
        <f>VLOOKUP($H715,[2]EDA!$H$6:$AY$980,AE$1,FALSE)</f>
        <v>0</v>
      </c>
      <c r="AF715" s="36">
        <f>VLOOKUP($H715,[2]EDA!$H$6:$AY$980,AF$1,FALSE)</f>
        <v>0</v>
      </c>
      <c r="AG715" s="36">
        <f>VLOOKUP($H715,[2]EDA!$H$6:$AY$980,AG$1,FALSE)</f>
        <v>0</v>
      </c>
      <c r="AH715" s="36">
        <f>VLOOKUP($H715,[2]EDA!$H$6:$AY$980,AH$1,FALSE)</f>
        <v>0</v>
      </c>
      <c r="AI715" s="36">
        <f>VLOOKUP($H715,[2]EDA!$H$6:$AY$980,AI$1,FALSE)</f>
        <v>0</v>
      </c>
      <c r="AJ715" s="36">
        <f>VLOOKUP($H715,[2]EDA!$H$6:$AY$980,AJ$1,FALSE)</f>
        <v>0</v>
      </c>
      <c r="AK715" s="20">
        <f>VLOOKUP(H715,[2]EDA!$H$6:$AZ$980,45,FALSE)</f>
        <v>0</v>
      </c>
      <c r="AL715" s="39">
        <f t="shared" si="94"/>
        <v>0</v>
      </c>
      <c r="AM715" s="17">
        <f t="shared" si="95"/>
        <v>0</v>
      </c>
      <c r="AN715" s="36">
        <f>VLOOKUP($H715,[3]IRA!$H$6:$BN$980,AN$1,FALSE)</f>
        <v>0</v>
      </c>
      <c r="AO715" s="36">
        <f>VLOOKUP($H715,[3]IRA!$H$6:$BN$980,AO$1,FALSE)</f>
        <v>3</v>
      </c>
      <c r="AP715" s="36">
        <f>VLOOKUP($H715,[3]IRA!$H$6:$BN$980,AP$1,FALSE)</f>
        <v>0</v>
      </c>
      <c r="AQ715" s="36">
        <f>VLOOKUP($H715,[3]IRA!$H$6:$BN$980,AQ$1,FALSE)</f>
        <v>0</v>
      </c>
      <c r="AR715" s="36">
        <f>VLOOKUP($H715,[3]IRA!$H$6:$BN$980,AR$1,FALSE)</f>
        <v>0</v>
      </c>
      <c r="AS715" s="36">
        <f>VLOOKUP($H715,[3]IRA!$H$6:$BN$980,AS$1,FALSE)</f>
        <v>0</v>
      </c>
      <c r="AT715" s="36">
        <f>VLOOKUP($H715,[3]IRA!$H$6:$BN$980,AT$1,FALSE)</f>
        <v>0</v>
      </c>
      <c r="AU715" s="36">
        <f>VLOOKUP($H715,[3]IRA!$H$6:$BN$980,AU$1,FALSE)</f>
        <v>0</v>
      </c>
      <c r="AV715" s="36">
        <f>VLOOKUP($H715,[3]IRA!$H$6:$BN$980,AV$1,FALSE)</f>
        <v>0</v>
      </c>
      <c r="AW715" s="36">
        <f>VLOOKUP($H715,[3]IRA!$H$6:$BN$980,AW$1,FALSE)</f>
        <v>0</v>
      </c>
      <c r="AX715" s="36">
        <f>VLOOKUP($H715,[3]IRA!$H$6:$BN$980,AX$1,FALSE)</f>
        <v>0</v>
      </c>
      <c r="AY715" s="36">
        <f>VLOOKUP($H715,[3]IRA!$H$6:$BN$980,AY$1,FALSE)</f>
        <v>0</v>
      </c>
      <c r="AZ715" s="20">
        <f>VLOOKUP(H715,[3]IRA!$H$6:$BO$980,60,FALSE)</f>
        <v>0</v>
      </c>
      <c r="BA715" s="20">
        <f t="shared" si="96"/>
        <v>3</v>
      </c>
      <c r="BB715" s="17">
        <f t="shared" si="97"/>
        <v>0</v>
      </c>
      <c r="BC715" s="36">
        <f>VLOOKUP($H715,[4]IRA!$H$7:$CS$981,BC$1,FALSE)</f>
        <v>5</v>
      </c>
      <c r="BD715" s="36">
        <f>VLOOKUP($H715,[4]IRA!$H$7:$CS$981,BD$1,FALSE)</f>
        <v>10</v>
      </c>
      <c r="BE715" s="36">
        <f>VLOOKUP($H715,[4]IRA!$H$7:$CS$981,BE$1,FALSE)</f>
        <v>2</v>
      </c>
      <c r="BF715" s="36">
        <f>VLOOKUP($H715,[4]IRA!$H$7:$CS$981,BF$1,FALSE)</f>
        <v>0</v>
      </c>
      <c r="BG715" s="36">
        <f>VLOOKUP($H715,[4]IRA!$H$7:$CS$981,BG$1,FALSE)</f>
        <v>0</v>
      </c>
      <c r="BH715" s="36">
        <f>VLOOKUP($H715,[4]IRA!$H$7:$CS$981,BH$1,FALSE)</f>
        <v>0</v>
      </c>
      <c r="BI715" s="36">
        <f>VLOOKUP($H715,[4]IRA!$H$7:$CS$981,BI$1,FALSE)</f>
        <v>0</v>
      </c>
      <c r="BJ715" s="36">
        <f>VLOOKUP($H715,[4]IRA!$H$7:$CS$981,BJ$1,FALSE)</f>
        <v>0</v>
      </c>
      <c r="BK715" s="36">
        <f>VLOOKUP($H715,[4]IRA!$H$7:$CS$981,BK$1,FALSE)</f>
        <v>0</v>
      </c>
      <c r="BL715" s="36">
        <f>VLOOKUP($H715,[4]IRA!$H$7:$CS$981,BL$1,FALSE)</f>
        <v>0</v>
      </c>
      <c r="BM715" s="36">
        <f>VLOOKUP($H715,[4]IRA!$H$7:$CS$981,BM$1,FALSE)</f>
        <v>0</v>
      </c>
      <c r="BN715" s="36">
        <f>VLOOKUP($H715,[4]IRA!$H$7:$CS$981,BN$1,FALSE)</f>
        <v>0</v>
      </c>
      <c r="BO715" s="10">
        <f>VLOOKUP(H715,[4]IRA!$H$7:$CS$981,90,FALSE)</f>
        <v>14.5</v>
      </c>
      <c r="BP715" s="10">
        <f t="shared" si="98"/>
        <v>17</v>
      </c>
      <c r="BQ715" s="17">
        <f t="shared" si="99"/>
        <v>1.1724137931034482</v>
      </c>
    </row>
    <row r="716" spans="1:69" x14ac:dyDescent="0.3">
      <c r="A716" s="87" t="s">
        <v>434</v>
      </c>
      <c r="B716" s="87" t="s">
        <v>377</v>
      </c>
      <c r="C716" s="88">
        <v>401</v>
      </c>
      <c r="D716" s="87" t="s">
        <v>860</v>
      </c>
      <c r="E716" s="87" t="s">
        <v>434</v>
      </c>
      <c r="F716" s="87" t="s">
        <v>818</v>
      </c>
      <c r="G716" s="88" t="s">
        <v>895</v>
      </c>
      <c r="H716" s="88">
        <v>31157</v>
      </c>
      <c r="I716" s="87" t="s">
        <v>1171</v>
      </c>
      <c r="J716" s="37">
        <f>VLOOKUP($H716,[1]EDA!$H$6:$BN$980,J$1,FALSE)</f>
        <v>0</v>
      </c>
      <c r="K716" s="36">
        <f>VLOOKUP($H716,[1]EDA!$H$6:$BN$980,K$1,FALSE)</f>
        <v>0</v>
      </c>
      <c r="L716" s="36">
        <f>VLOOKUP($H716,[1]EDA!$H$6:$BN$980,L$1,FALSE)</f>
        <v>0</v>
      </c>
      <c r="M716" s="36">
        <f>VLOOKUP($H716,[1]EDA!$H$6:$BN$980,M$1,FALSE)</f>
        <v>0</v>
      </c>
      <c r="N716" s="36">
        <f>VLOOKUP($H716,[1]EDA!$H$6:$BN$980,N$1,FALSE)</f>
        <v>0</v>
      </c>
      <c r="O716" s="36">
        <f>VLOOKUP($H716,[1]EDA!$H$6:$BN$980,O$1,FALSE)</f>
        <v>0</v>
      </c>
      <c r="P716" s="36">
        <f>VLOOKUP($H716,[1]EDA!$H$6:$BN$980,P$1,FALSE)</f>
        <v>0</v>
      </c>
      <c r="Q716" s="36">
        <f>VLOOKUP($H716,[1]EDA!$H$6:$BN$980,Q$1,FALSE)</f>
        <v>0</v>
      </c>
      <c r="R716" s="36">
        <f>VLOOKUP($H716,[1]EDA!$H$6:$BN$980,R$1,FALSE)</f>
        <v>0</v>
      </c>
      <c r="S716" s="36">
        <f>VLOOKUP($H716,[1]EDA!$H$6:$BN$980,S$1,FALSE)</f>
        <v>0</v>
      </c>
      <c r="T716" s="36">
        <f>VLOOKUP($H716,[1]EDA!$H$6:$BN$980,T$1,FALSE)</f>
        <v>0</v>
      </c>
      <c r="U716" s="36">
        <f>VLOOKUP($H716,[1]EDA!$H$6:$BN$980,U$1,FALSE)</f>
        <v>0</v>
      </c>
      <c r="V716" s="10">
        <f>VLOOKUP(H716,[1]EDA!$H$6:$BO$980,60,FALSE)</f>
        <v>0</v>
      </c>
      <c r="W716" s="10">
        <f t="shared" si="92"/>
        <v>0</v>
      </c>
      <c r="X716" s="17">
        <f t="shared" si="93"/>
        <v>0</v>
      </c>
      <c r="Y716" s="36">
        <f>VLOOKUP($H716,[2]EDA!$H$6:$AY$980,Y$1,FALSE)</f>
        <v>0</v>
      </c>
      <c r="Z716" s="36">
        <f>VLOOKUP($H716,[2]EDA!$H$6:$AY$980,Z$1,FALSE)</f>
        <v>0</v>
      </c>
      <c r="AA716" s="36">
        <f>VLOOKUP($H716,[2]EDA!$H$6:$AY$980,AA$1,FALSE)</f>
        <v>0</v>
      </c>
      <c r="AB716" s="36">
        <f>VLOOKUP($H716,[2]EDA!$H$6:$AY$980,AB$1,FALSE)</f>
        <v>0</v>
      </c>
      <c r="AC716" s="36">
        <f>VLOOKUP($H716,[2]EDA!$H$6:$AY$980,AC$1,FALSE)</f>
        <v>0</v>
      </c>
      <c r="AD716" s="36">
        <f>VLOOKUP($H716,[2]EDA!$H$6:$AY$980,AD$1,FALSE)</f>
        <v>0</v>
      </c>
      <c r="AE716" s="36">
        <f>VLOOKUP($H716,[2]EDA!$H$6:$AY$980,AE$1,FALSE)</f>
        <v>0</v>
      </c>
      <c r="AF716" s="36">
        <f>VLOOKUP($H716,[2]EDA!$H$6:$AY$980,AF$1,FALSE)</f>
        <v>0</v>
      </c>
      <c r="AG716" s="36">
        <f>VLOOKUP($H716,[2]EDA!$H$6:$AY$980,AG$1,FALSE)</f>
        <v>0</v>
      </c>
      <c r="AH716" s="36">
        <f>VLOOKUP($H716,[2]EDA!$H$6:$AY$980,AH$1,FALSE)</f>
        <v>0</v>
      </c>
      <c r="AI716" s="36">
        <f>VLOOKUP($H716,[2]EDA!$H$6:$AY$980,AI$1,FALSE)</f>
        <v>0</v>
      </c>
      <c r="AJ716" s="36">
        <f>VLOOKUP($H716,[2]EDA!$H$6:$AY$980,AJ$1,FALSE)</f>
        <v>0</v>
      </c>
      <c r="AK716" s="20">
        <f>VLOOKUP(H716,[2]EDA!$H$6:$AZ$980,45,FALSE)</f>
        <v>0</v>
      </c>
      <c r="AL716" s="39">
        <f t="shared" si="94"/>
        <v>0</v>
      </c>
      <c r="AM716" s="17">
        <f t="shared" si="95"/>
        <v>0</v>
      </c>
      <c r="AN716" s="36">
        <f>VLOOKUP($H716,[3]IRA!$H$6:$BN$980,AN$1,FALSE)</f>
        <v>0</v>
      </c>
      <c r="AO716" s="36">
        <f>VLOOKUP($H716,[3]IRA!$H$6:$BN$980,AO$1,FALSE)</f>
        <v>0</v>
      </c>
      <c r="AP716" s="36">
        <f>VLOOKUP($H716,[3]IRA!$H$6:$BN$980,AP$1,FALSE)</f>
        <v>0</v>
      </c>
      <c r="AQ716" s="36">
        <f>VLOOKUP($H716,[3]IRA!$H$6:$BN$980,AQ$1,FALSE)</f>
        <v>0</v>
      </c>
      <c r="AR716" s="36">
        <f>VLOOKUP($H716,[3]IRA!$H$6:$BN$980,AR$1,FALSE)</f>
        <v>0</v>
      </c>
      <c r="AS716" s="36">
        <f>VLOOKUP($H716,[3]IRA!$H$6:$BN$980,AS$1,FALSE)</f>
        <v>0</v>
      </c>
      <c r="AT716" s="36">
        <f>VLOOKUP($H716,[3]IRA!$H$6:$BN$980,AT$1,FALSE)</f>
        <v>0</v>
      </c>
      <c r="AU716" s="36">
        <f>VLOOKUP($H716,[3]IRA!$H$6:$BN$980,AU$1,FALSE)</f>
        <v>0</v>
      </c>
      <c r="AV716" s="36">
        <f>VLOOKUP($H716,[3]IRA!$H$6:$BN$980,AV$1,FALSE)</f>
        <v>0</v>
      </c>
      <c r="AW716" s="36">
        <f>VLOOKUP($H716,[3]IRA!$H$6:$BN$980,AW$1,FALSE)</f>
        <v>0</v>
      </c>
      <c r="AX716" s="36">
        <f>VLOOKUP($H716,[3]IRA!$H$6:$BN$980,AX$1,FALSE)</f>
        <v>0</v>
      </c>
      <c r="AY716" s="36">
        <f>VLOOKUP($H716,[3]IRA!$H$6:$BN$980,AY$1,FALSE)</f>
        <v>0</v>
      </c>
      <c r="AZ716" s="20">
        <f>VLOOKUP(H716,[3]IRA!$H$6:$BO$980,60,FALSE)</f>
        <v>0</v>
      </c>
      <c r="BA716" s="20">
        <f t="shared" si="96"/>
        <v>0</v>
      </c>
      <c r="BB716" s="17">
        <f t="shared" si="97"/>
        <v>0</v>
      </c>
      <c r="BC716" s="36">
        <f>VLOOKUP($H716,[4]IRA!$H$7:$CS$981,BC$1,FALSE)</f>
        <v>0</v>
      </c>
      <c r="BD716" s="36">
        <f>VLOOKUP($H716,[4]IRA!$H$7:$CS$981,BD$1,FALSE)</f>
        <v>0</v>
      </c>
      <c r="BE716" s="36">
        <f>VLOOKUP($H716,[4]IRA!$H$7:$CS$981,BE$1,FALSE)</f>
        <v>0</v>
      </c>
      <c r="BF716" s="36">
        <f>VLOOKUP($H716,[4]IRA!$H$7:$CS$981,BF$1,FALSE)</f>
        <v>0</v>
      </c>
      <c r="BG716" s="36">
        <f>VLOOKUP($H716,[4]IRA!$H$7:$CS$981,BG$1,FALSE)</f>
        <v>0</v>
      </c>
      <c r="BH716" s="36">
        <f>VLOOKUP($H716,[4]IRA!$H$7:$CS$981,BH$1,FALSE)</f>
        <v>0</v>
      </c>
      <c r="BI716" s="36">
        <f>VLOOKUP($H716,[4]IRA!$H$7:$CS$981,BI$1,FALSE)</f>
        <v>0</v>
      </c>
      <c r="BJ716" s="36">
        <f>VLOOKUP($H716,[4]IRA!$H$7:$CS$981,BJ$1,FALSE)</f>
        <v>0</v>
      </c>
      <c r="BK716" s="36">
        <f>VLOOKUP($H716,[4]IRA!$H$7:$CS$981,BK$1,FALSE)</f>
        <v>0</v>
      </c>
      <c r="BL716" s="36">
        <f>VLOOKUP($H716,[4]IRA!$H$7:$CS$981,BL$1,FALSE)</f>
        <v>0</v>
      </c>
      <c r="BM716" s="36">
        <f>VLOOKUP($H716,[4]IRA!$H$7:$CS$981,BM$1,FALSE)</f>
        <v>0</v>
      </c>
      <c r="BN716" s="36">
        <f>VLOOKUP($H716,[4]IRA!$H$7:$CS$981,BN$1,FALSE)</f>
        <v>0</v>
      </c>
      <c r="BO716" s="10">
        <f>VLOOKUP(H716,[4]IRA!$H$7:$CS$981,90,FALSE)</f>
        <v>0</v>
      </c>
      <c r="BP716" s="10">
        <f t="shared" si="98"/>
        <v>0</v>
      </c>
      <c r="BQ716" s="17">
        <f t="shared" si="99"/>
        <v>0</v>
      </c>
    </row>
    <row r="717" spans="1:69" x14ac:dyDescent="0.3">
      <c r="A717" s="87" t="s">
        <v>2</v>
      </c>
      <c r="B717" s="87" t="s">
        <v>228</v>
      </c>
      <c r="C717" s="88"/>
      <c r="D717" s="87" t="s">
        <v>719</v>
      </c>
      <c r="E717" s="87" t="s">
        <v>719</v>
      </c>
      <c r="F717" s="87" t="s">
        <v>818</v>
      </c>
      <c r="G717" s="88" t="s">
        <v>895</v>
      </c>
      <c r="H717" s="88">
        <v>31220</v>
      </c>
      <c r="I717" s="87" t="s">
        <v>521</v>
      </c>
      <c r="J717" s="37">
        <f>VLOOKUP($H717,[1]EDA!$H$6:$BN$980,J$1,FALSE)</f>
        <v>0</v>
      </c>
      <c r="K717" s="36">
        <f>VLOOKUP($H717,[1]EDA!$H$6:$BN$980,K$1,FALSE)</f>
        <v>0</v>
      </c>
      <c r="L717" s="36">
        <f>VLOOKUP($H717,[1]EDA!$H$6:$BN$980,L$1,FALSE)</f>
        <v>0</v>
      </c>
      <c r="M717" s="36">
        <f>VLOOKUP($H717,[1]EDA!$H$6:$BN$980,M$1,FALSE)</f>
        <v>0</v>
      </c>
      <c r="N717" s="36">
        <f>VLOOKUP($H717,[1]EDA!$H$6:$BN$980,N$1,FALSE)</f>
        <v>0</v>
      </c>
      <c r="O717" s="36">
        <f>VLOOKUP($H717,[1]EDA!$H$6:$BN$980,O$1,FALSE)</f>
        <v>0</v>
      </c>
      <c r="P717" s="36">
        <f>VLOOKUP($H717,[1]EDA!$H$6:$BN$980,P$1,FALSE)</f>
        <v>0</v>
      </c>
      <c r="Q717" s="36">
        <f>VLOOKUP($H717,[1]EDA!$H$6:$BN$980,Q$1,FALSE)</f>
        <v>0</v>
      </c>
      <c r="R717" s="36">
        <f>VLOOKUP($H717,[1]EDA!$H$6:$BN$980,R$1,FALSE)</f>
        <v>0</v>
      </c>
      <c r="S717" s="36">
        <f>VLOOKUP($H717,[1]EDA!$H$6:$BN$980,S$1,FALSE)</f>
        <v>0</v>
      </c>
      <c r="T717" s="36">
        <f>VLOOKUP($H717,[1]EDA!$H$6:$BN$980,T$1,FALSE)</f>
        <v>0</v>
      </c>
      <c r="U717" s="36">
        <f>VLOOKUP($H717,[1]EDA!$H$6:$BN$980,U$1,FALSE)</f>
        <v>0</v>
      </c>
      <c r="V717" s="10">
        <f>VLOOKUP(H717,[1]EDA!$H$6:$BO$980,60,FALSE)</f>
        <v>0</v>
      </c>
      <c r="W717" s="10">
        <f t="shared" si="92"/>
        <v>0</v>
      </c>
      <c r="X717" s="17">
        <f t="shared" si="93"/>
        <v>0</v>
      </c>
      <c r="Y717" s="36">
        <f>VLOOKUP($H717,[2]EDA!$H$6:$AY$980,Y$1,FALSE)</f>
        <v>0</v>
      </c>
      <c r="Z717" s="36">
        <f>VLOOKUP($H717,[2]EDA!$H$6:$AY$980,Z$1,FALSE)</f>
        <v>0</v>
      </c>
      <c r="AA717" s="36">
        <f>VLOOKUP($H717,[2]EDA!$H$6:$AY$980,AA$1,FALSE)</f>
        <v>0</v>
      </c>
      <c r="AB717" s="36">
        <f>VLOOKUP($H717,[2]EDA!$H$6:$AY$980,AB$1,FALSE)</f>
        <v>0</v>
      </c>
      <c r="AC717" s="36">
        <f>VLOOKUP($H717,[2]EDA!$H$6:$AY$980,AC$1,FALSE)</f>
        <v>0</v>
      </c>
      <c r="AD717" s="36">
        <f>VLOOKUP($H717,[2]EDA!$H$6:$AY$980,AD$1,FALSE)</f>
        <v>0</v>
      </c>
      <c r="AE717" s="36">
        <f>VLOOKUP($H717,[2]EDA!$H$6:$AY$980,AE$1,FALSE)</f>
        <v>0</v>
      </c>
      <c r="AF717" s="36">
        <f>VLOOKUP($H717,[2]EDA!$H$6:$AY$980,AF$1,FALSE)</f>
        <v>0</v>
      </c>
      <c r="AG717" s="36">
        <f>VLOOKUP($H717,[2]EDA!$H$6:$AY$980,AG$1,FALSE)</f>
        <v>0</v>
      </c>
      <c r="AH717" s="36">
        <f>VLOOKUP($H717,[2]EDA!$H$6:$AY$980,AH$1,FALSE)</f>
        <v>0</v>
      </c>
      <c r="AI717" s="36">
        <f>VLOOKUP($H717,[2]EDA!$H$6:$AY$980,AI$1,FALSE)</f>
        <v>0</v>
      </c>
      <c r="AJ717" s="36">
        <f>VLOOKUP($H717,[2]EDA!$H$6:$AY$980,AJ$1,FALSE)</f>
        <v>0</v>
      </c>
      <c r="AK717" s="20">
        <f>VLOOKUP(H717,[2]EDA!$H$6:$AZ$980,45,FALSE)</f>
        <v>0</v>
      </c>
      <c r="AL717" s="39">
        <f t="shared" si="94"/>
        <v>0</v>
      </c>
      <c r="AM717" s="17">
        <f t="shared" si="95"/>
        <v>0</v>
      </c>
      <c r="AN717" s="36">
        <f>VLOOKUP($H717,[3]IRA!$H$6:$BN$980,AN$1,FALSE)</f>
        <v>0</v>
      </c>
      <c r="AO717" s="36">
        <f>VLOOKUP($H717,[3]IRA!$H$6:$BN$980,AO$1,FALSE)</f>
        <v>0</v>
      </c>
      <c r="AP717" s="36">
        <f>VLOOKUP($H717,[3]IRA!$H$6:$BN$980,AP$1,FALSE)</f>
        <v>0</v>
      </c>
      <c r="AQ717" s="36">
        <f>VLOOKUP($H717,[3]IRA!$H$6:$BN$980,AQ$1,FALSE)</f>
        <v>0</v>
      </c>
      <c r="AR717" s="36">
        <f>VLOOKUP($H717,[3]IRA!$H$6:$BN$980,AR$1,FALSE)</f>
        <v>0</v>
      </c>
      <c r="AS717" s="36">
        <f>VLOOKUP($H717,[3]IRA!$H$6:$BN$980,AS$1,FALSE)</f>
        <v>0</v>
      </c>
      <c r="AT717" s="36">
        <f>VLOOKUP($H717,[3]IRA!$H$6:$BN$980,AT$1,FALSE)</f>
        <v>0</v>
      </c>
      <c r="AU717" s="36">
        <f>VLOOKUP($H717,[3]IRA!$H$6:$BN$980,AU$1,FALSE)</f>
        <v>0</v>
      </c>
      <c r="AV717" s="36">
        <f>VLOOKUP($H717,[3]IRA!$H$6:$BN$980,AV$1,FALSE)</f>
        <v>0</v>
      </c>
      <c r="AW717" s="36">
        <f>VLOOKUP($H717,[3]IRA!$H$6:$BN$980,AW$1,FALSE)</f>
        <v>0</v>
      </c>
      <c r="AX717" s="36">
        <f>VLOOKUP($H717,[3]IRA!$H$6:$BN$980,AX$1,FALSE)</f>
        <v>0</v>
      </c>
      <c r="AY717" s="36">
        <f>VLOOKUP($H717,[3]IRA!$H$6:$BN$980,AY$1,FALSE)</f>
        <v>0</v>
      </c>
      <c r="AZ717" s="20">
        <f>VLOOKUP(H717,[3]IRA!$H$6:$BO$980,60,FALSE)</f>
        <v>0</v>
      </c>
      <c r="BA717" s="20">
        <f t="shared" si="96"/>
        <v>0</v>
      </c>
      <c r="BB717" s="17">
        <f t="shared" si="97"/>
        <v>0</v>
      </c>
      <c r="BC717" s="36">
        <f>VLOOKUP($H717,[4]IRA!$H$7:$CS$981,BC$1,FALSE)</f>
        <v>0</v>
      </c>
      <c r="BD717" s="36">
        <f>VLOOKUP($H717,[4]IRA!$H$7:$CS$981,BD$1,FALSE)</f>
        <v>0</v>
      </c>
      <c r="BE717" s="36">
        <f>VLOOKUP($H717,[4]IRA!$H$7:$CS$981,BE$1,FALSE)</f>
        <v>0</v>
      </c>
      <c r="BF717" s="36">
        <f>VLOOKUP($H717,[4]IRA!$H$7:$CS$981,BF$1,FALSE)</f>
        <v>0</v>
      </c>
      <c r="BG717" s="36">
        <f>VLOOKUP($H717,[4]IRA!$H$7:$CS$981,BG$1,FALSE)</f>
        <v>0</v>
      </c>
      <c r="BH717" s="36">
        <f>VLOOKUP($H717,[4]IRA!$H$7:$CS$981,BH$1,FALSE)</f>
        <v>0</v>
      </c>
      <c r="BI717" s="36">
        <f>VLOOKUP($H717,[4]IRA!$H$7:$CS$981,BI$1,FALSE)</f>
        <v>0</v>
      </c>
      <c r="BJ717" s="36">
        <f>VLOOKUP($H717,[4]IRA!$H$7:$CS$981,BJ$1,FALSE)</f>
        <v>0</v>
      </c>
      <c r="BK717" s="36">
        <f>VLOOKUP($H717,[4]IRA!$H$7:$CS$981,BK$1,FALSE)</f>
        <v>0</v>
      </c>
      <c r="BL717" s="36">
        <f>VLOOKUP($H717,[4]IRA!$H$7:$CS$981,BL$1,FALSE)</f>
        <v>0</v>
      </c>
      <c r="BM717" s="36">
        <f>VLOOKUP($H717,[4]IRA!$H$7:$CS$981,BM$1,FALSE)</f>
        <v>0</v>
      </c>
      <c r="BN717" s="36">
        <f>VLOOKUP($H717,[4]IRA!$H$7:$CS$981,BN$1,FALSE)</f>
        <v>0</v>
      </c>
      <c r="BO717" s="10">
        <f>VLOOKUP(H717,[4]IRA!$H$7:$CS$981,90,FALSE)</f>
        <v>0</v>
      </c>
      <c r="BP717" s="10">
        <f t="shared" si="98"/>
        <v>0</v>
      </c>
      <c r="BQ717" s="17">
        <f t="shared" si="99"/>
        <v>0</v>
      </c>
    </row>
    <row r="718" spans="1:69" x14ac:dyDescent="0.3">
      <c r="A718" s="87" t="s">
        <v>434</v>
      </c>
      <c r="B718" s="87" t="s">
        <v>22</v>
      </c>
      <c r="C718" s="88">
        <v>401</v>
      </c>
      <c r="D718" s="87" t="s">
        <v>860</v>
      </c>
      <c r="E718" s="87" t="s">
        <v>434</v>
      </c>
      <c r="F718" s="87" t="s">
        <v>22</v>
      </c>
      <c r="G718" s="88" t="s">
        <v>550</v>
      </c>
      <c r="H718" s="88">
        <v>31222</v>
      </c>
      <c r="I718" s="87" t="s">
        <v>1172</v>
      </c>
      <c r="J718" s="37">
        <f>VLOOKUP($H718,[1]EDA!$H$6:$BN$980,J$1,FALSE)</f>
        <v>0</v>
      </c>
      <c r="K718" s="36">
        <f>VLOOKUP($H718,[1]EDA!$H$6:$BN$980,K$1,FALSE)</f>
        <v>4</v>
      </c>
      <c r="L718" s="36">
        <f>VLOOKUP($H718,[1]EDA!$H$6:$BN$980,L$1,FALSE)</f>
        <v>0</v>
      </c>
      <c r="M718" s="36">
        <f>VLOOKUP($H718,[1]EDA!$H$6:$BN$980,M$1,FALSE)</f>
        <v>1</v>
      </c>
      <c r="N718" s="36">
        <f>VLOOKUP($H718,[1]EDA!$H$6:$BN$980,N$1,FALSE)</f>
        <v>0</v>
      </c>
      <c r="O718" s="36">
        <f>VLOOKUP($H718,[1]EDA!$H$6:$BN$980,O$1,FALSE)</f>
        <v>0</v>
      </c>
      <c r="P718" s="36">
        <f>VLOOKUP($H718,[1]EDA!$H$6:$BN$980,P$1,FALSE)</f>
        <v>0</v>
      </c>
      <c r="Q718" s="36">
        <f>VLOOKUP($H718,[1]EDA!$H$6:$BN$980,Q$1,FALSE)</f>
        <v>0</v>
      </c>
      <c r="R718" s="36">
        <f>VLOOKUP($H718,[1]EDA!$H$6:$BN$980,R$1,FALSE)</f>
        <v>0</v>
      </c>
      <c r="S718" s="36">
        <f>VLOOKUP($H718,[1]EDA!$H$6:$BN$980,S$1,FALSE)</f>
        <v>0</v>
      </c>
      <c r="T718" s="36">
        <f>VLOOKUP($H718,[1]EDA!$H$6:$BN$980,T$1,FALSE)</f>
        <v>0</v>
      </c>
      <c r="U718" s="36">
        <f>VLOOKUP($H718,[1]EDA!$H$6:$BN$980,U$1,FALSE)</f>
        <v>0</v>
      </c>
      <c r="V718" s="10">
        <f>VLOOKUP(H718,[1]EDA!$H$6:$BO$980,60,FALSE)</f>
        <v>0</v>
      </c>
      <c r="W718" s="10">
        <f t="shared" si="92"/>
        <v>5</v>
      </c>
      <c r="X718" s="17">
        <f t="shared" si="93"/>
        <v>0</v>
      </c>
      <c r="Y718" s="36">
        <f>VLOOKUP($H718,[2]EDA!$H$6:$AY$980,Y$1,FALSE)</f>
        <v>0</v>
      </c>
      <c r="Z718" s="36">
        <f>VLOOKUP($H718,[2]EDA!$H$6:$AY$980,Z$1,FALSE)</f>
        <v>0</v>
      </c>
      <c r="AA718" s="36">
        <f>VLOOKUP($H718,[2]EDA!$H$6:$AY$980,AA$1,FALSE)</f>
        <v>0</v>
      </c>
      <c r="AB718" s="36">
        <f>VLOOKUP($H718,[2]EDA!$H$6:$AY$980,AB$1,FALSE)</f>
        <v>0</v>
      </c>
      <c r="AC718" s="36">
        <f>VLOOKUP($H718,[2]EDA!$H$6:$AY$980,AC$1,FALSE)</f>
        <v>0</v>
      </c>
      <c r="AD718" s="36">
        <f>VLOOKUP($H718,[2]EDA!$H$6:$AY$980,AD$1,FALSE)</f>
        <v>0</v>
      </c>
      <c r="AE718" s="36">
        <f>VLOOKUP($H718,[2]EDA!$H$6:$AY$980,AE$1,FALSE)</f>
        <v>0</v>
      </c>
      <c r="AF718" s="36">
        <f>VLOOKUP($H718,[2]EDA!$H$6:$AY$980,AF$1,FALSE)</f>
        <v>0</v>
      </c>
      <c r="AG718" s="36">
        <f>VLOOKUP($H718,[2]EDA!$H$6:$AY$980,AG$1,FALSE)</f>
        <v>0</v>
      </c>
      <c r="AH718" s="36">
        <f>VLOOKUP($H718,[2]EDA!$H$6:$AY$980,AH$1,FALSE)</f>
        <v>0</v>
      </c>
      <c r="AI718" s="36">
        <f>VLOOKUP($H718,[2]EDA!$H$6:$AY$980,AI$1,FALSE)</f>
        <v>0</v>
      </c>
      <c r="AJ718" s="36">
        <f>VLOOKUP($H718,[2]EDA!$H$6:$AY$980,AJ$1,FALSE)</f>
        <v>0</v>
      </c>
      <c r="AK718" s="20">
        <f>VLOOKUP(H718,[2]EDA!$H$6:$AZ$980,45,FALSE)</f>
        <v>0</v>
      </c>
      <c r="AL718" s="39">
        <f t="shared" si="94"/>
        <v>0</v>
      </c>
      <c r="AM718" s="17">
        <f t="shared" si="95"/>
        <v>0</v>
      </c>
      <c r="AN718" s="36">
        <f>VLOOKUP($H718,[3]IRA!$H$6:$BN$980,AN$1,FALSE)</f>
        <v>0</v>
      </c>
      <c r="AO718" s="36">
        <f>VLOOKUP($H718,[3]IRA!$H$6:$BN$980,AO$1,FALSE)</f>
        <v>0</v>
      </c>
      <c r="AP718" s="36">
        <f>VLOOKUP($H718,[3]IRA!$H$6:$BN$980,AP$1,FALSE)</f>
        <v>0</v>
      </c>
      <c r="AQ718" s="36">
        <f>VLOOKUP($H718,[3]IRA!$H$6:$BN$980,AQ$1,FALSE)</f>
        <v>0</v>
      </c>
      <c r="AR718" s="36">
        <f>VLOOKUP($H718,[3]IRA!$H$6:$BN$980,AR$1,FALSE)</f>
        <v>0</v>
      </c>
      <c r="AS718" s="36">
        <f>VLOOKUP($H718,[3]IRA!$H$6:$BN$980,AS$1,FALSE)</f>
        <v>0</v>
      </c>
      <c r="AT718" s="36">
        <f>VLOOKUP($H718,[3]IRA!$H$6:$BN$980,AT$1,FALSE)</f>
        <v>0</v>
      </c>
      <c r="AU718" s="36">
        <f>VLOOKUP($H718,[3]IRA!$H$6:$BN$980,AU$1,FALSE)</f>
        <v>0</v>
      </c>
      <c r="AV718" s="36">
        <f>VLOOKUP($H718,[3]IRA!$H$6:$BN$980,AV$1,FALSE)</f>
        <v>0</v>
      </c>
      <c r="AW718" s="36">
        <f>VLOOKUP($H718,[3]IRA!$H$6:$BN$980,AW$1,FALSE)</f>
        <v>0</v>
      </c>
      <c r="AX718" s="36">
        <f>VLOOKUP($H718,[3]IRA!$H$6:$BN$980,AX$1,FALSE)</f>
        <v>0</v>
      </c>
      <c r="AY718" s="36">
        <f>VLOOKUP($H718,[3]IRA!$H$6:$BN$980,AY$1,FALSE)</f>
        <v>0</v>
      </c>
      <c r="AZ718" s="20">
        <f>VLOOKUP(H718,[3]IRA!$H$6:$BO$980,60,FALSE)</f>
        <v>0</v>
      </c>
      <c r="BA718" s="20">
        <f t="shared" si="96"/>
        <v>0</v>
      </c>
      <c r="BB718" s="17">
        <f t="shared" si="97"/>
        <v>0</v>
      </c>
      <c r="BC718" s="36">
        <f>VLOOKUP($H718,[4]IRA!$H$7:$CS$981,BC$1,FALSE)</f>
        <v>0</v>
      </c>
      <c r="BD718" s="36">
        <f>VLOOKUP($H718,[4]IRA!$H$7:$CS$981,BD$1,FALSE)</f>
        <v>1</v>
      </c>
      <c r="BE718" s="36">
        <f>VLOOKUP($H718,[4]IRA!$H$7:$CS$981,BE$1,FALSE)</f>
        <v>0</v>
      </c>
      <c r="BF718" s="36">
        <f>VLOOKUP($H718,[4]IRA!$H$7:$CS$981,BF$1,FALSE)</f>
        <v>1</v>
      </c>
      <c r="BG718" s="36">
        <f>VLOOKUP($H718,[4]IRA!$H$7:$CS$981,BG$1,FALSE)</f>
        <v>0</v>
      </c>
      <c r="BH718" s="36">
        <f>VLOOKUP($H718,[4]IRA!$H$7:$CS$981,BH$1,FALSE)</f>
        <v>0</v>
      </c>
      <c r="BI718" s="36">
        <f>VLOOKUP($H718,[4]IRA!$H$7:$CS$981,BI$1,FALSE)</f>
        <v>0</v>
      </c>
      <c r="BJ718" s="36">
        <f>VLOOKUP($H718,[4]IRA!$H$7:$CS$981,BJ$1,FALSE)</f>
        <v>0</v>
      </c>
      <c r="BK718" s="36">
        <f>VLOOKUP($H718,[4]IRA!$H$7:$CS$981,BK$1,FALSE)</f>
        <v>0</v>
      </c>
      <c r="BL718" s="36">
        <f>VLOOKUP($H718,[4]IRA!$H$7:$CS$981,BL$1,FALSE)</f>
        <v>0</v>
      </c>
      <c r="BM718" s="36">
        <f>VLOOKUP($H718,[4]IRA!$H$7:$CS$981,BM$1,FALSE)</f>
        <v>0</v>
      </c>
      <c r="BN718" s="36">
        <f>VLOOKUP($H718,[4]IRA!$H$7:$CS$981,BN$1,FALSE)</f>
        <v>0</v>
      </c>
      <c r="BO718" s="10">
        <f>VLOOKUP(H718,[4]IRA!$H$7:$CS$981,90,FALSE)</f>
        <v>1</v>
      </c>
      <c r="BP718" s="10">
        <f t="shared" si="98"/>
        <v>2</v>
      </c>
      <c r="BQ718" s="17">
        <f t="shared" si="99"/>
        <v>2</v>
      </c>
    </row>
    <row r="719" spans="1:69" x14ac:dyDescent="0.3">
      <c r="A719" s="87" t="s">
        <v>434</v>
      </c>
      <c r="B719" s="87" t="s">
        <v>283</v>
      </c>
      <c r="C719" s="88">
        <v>401</v>
      </c>
      <c r="D719" s="87" t="s">
        <v>860</v>
      </c>
      <c r="E719" s="87" t="s">
        <v>434</v>
      </c>
      <c r="F719" s="87" t="s">
        <v>283</v>
      </c>
      <c r="G719" s="88" t="s">
        <v>550</v>
      </c>
      <c r="H719" s="88">
        <v>31239</v>
      </c>
      <c r="I719" s="87" t="s">
        <v>823</v>
      </c>
      <c r="J719" s="37">
        <f>VLOOKUP($H719,[1]EDA!$H$6:$BN$980,J$1,FALSE)</f>
        <v>1</v>
      </c>
      <c r="K719" s="36">
        <f>VLOOKUP($H719,[1]EDA!$H$6:$BN$980,K$1,FALSE)</f>
        <v>1</v>
      </c>
      <c r="L719" s="36">
        <f>VLOOKUP($H719,[1]EDA!$H$6:$BN$980,L$1,FALSE)</f>
        <v>4</v>
      </c>
      <c r="M719" s="36">
        <f>VLOOKUP($H719,[1]EDA!$H$6:$BN$980,M$1,FALSE)</f>
        <v>2</v>
      </c>
      <c r="N719" s="36">
        <f>VLOOKUP($H719,[1]EDA!$H$6:$BN$980,N$1,FALSE)</f>
        <v>0</v>
      </c>
      <c r="O719" s="36">
        <f>VLOOKUP($H719,[1]EDA!$H$6:$BN$980,O$1,FALSE)</f>
        <v>0</v>
      </c>
      <c r="P719" s="36">
        <f>VLOOKUP($H719,[1]EDA!$H$6:$BN$980,P$1,FALSE)</f>
        <v>0</v>
      </c>
      <c r="Q719" s="36">
        <f>VLOOKUP($H719,[1]EDA!$H$6:$BN$980,Q$1,FALSE)</f>
        <v>0</v>
      </c>
      <c r="R719" s="36">
        <f>VLOOKUP($H719,[1]EDA!$H$6:$BN$980,R$1,FALSE)</f>
        <v>0</v>
      </c>
      <c r="S719" s="36">
        <f>VLOOKUP($H719,[1]EDA!$H$6:$BN$980,S$1,FALSE)</f>
        <v>0</v>
      </c>
      <c r="T719" s="36">
        <f>VLOOKUP($H719,[1]EDA!$H$6:$BN$980,T$1,FALSE)</f>
        <v>0</v>
      </c>
      <c r="U719" s="36">
        <f>VLOOKUP($H719,[1]EDA!$H$6:$BN$980,U$1,FALSE)</f>
        <v>0</v>
      </c>
      <c r="V719" s="10">
        <f>VLOOKUP(H719,[1]EDA!$H$6:$BO$980,60,FALSE)</f>
        <v>5</v>
      </c>
      <c r="W719" s="10">
        <f t="shared" si="92"/>
        <v>8</v>
      </c>
      <c r="X719" s="17">
        <f t="shared" si="93"/>
        <v>1.6</v>
      </c>
      <c r="Y719" s="36">
        <f>VLOOKUP($H719,[2]EDA!$H$6:$AY$980,Y$1,FALSE)</f>
        <v>0</v>
      </c>
      <c r="Z719" s="36">
        <f>VLOOKUP($H719,[2]EDA!$H$6:$AY$980,Z$1,FALSE)</f>
        <v>0</v>
      </c>
      <c r="AA719" s="36">
        <f>VLOOKUP($H719,[2]EDA!$H$6:$AY$980,AA$1,FALSE)</f>
        <v>0</v>
      </c>
      <c r="AB719" s="36">
        <f>VLOOKUP($H719,[2]EDA!$H$6:$AY$980,AB$1,FALSE)</f>
        <v>0</v>
      </c>
      <c r="AC719" s="36">
        <f>VLOOKUP($H719,[2]EDA!$H$6:$AY$980,AC$1,FALSE)</f>
        <v>0</v>
      </c>
      <c r="AD719" s="36">
        <f>VLOOKUP($H719,[2]EDA!$H$6:$AY$980,AD$1,FALSE)</f>
        <v>0</v>
      </c>
      <c r="AE719" s="36">
        <f>VLOOKUP($H719,[2]EDA!$H$6:$AY$980,AE$1,FALSE)</f>
        <v>0</v>
      </c>
      <c r="AF719" s="36">
        <f>VLOOKUP($H719,[2]EDA!$H$6:$AY$980,AF$1,FALSE)</f>
        <v>0</v>
      </c>
      <c r="AG719" s="36">
        <f>VLOOKUP($H719,[2]EDA!$H$6:$AY$980,AG$1,FALSE)</f>
        <v>0</v>
      </c>
      <c r="AH719" s="36">
        <f>VLOOKUP($H719,[2]EDA!$H$6:$AY$980,AH$1,FALSE)</f>
        <v>0</v>
      </c>
      <c r="AI719" s="36">
        <f>VLOOKUP($H719,[2]EDA!$H$6:$AY$980,AI$1,FALSE)</f>
        <v>0</v>
      </c>
      <c r="AJ719" s="36">
        <f>VLOOKUP($H719,[2]EDA!$H$6:$AY$980,AJ$1,FALSE)</f>
        <v>0</v>
      </c>
      <c r="AK719" s="20">
        <f>VLOOKUP(H719,[2]EDA!$H$6:$AZ$980,45,FALSE)</f>
        <v>0</v>
      </c>
      <c r="AL719" s="39">
        <f t="shared" si="94"/>
        <v>0</v>
      </c>
      <c r="AM719" s="17">
        <f t="shared" si="95"/>
        <v>0</v>
      </c>
      <c r="AN719" s="36">
        <f>VLOOKUP($H719,[3]IRA!$H$6:$BN$980,AN$1,FALSE)</f>
        <v>0</v>
      </c>
      <c r="AO719" s="36">
        <f>VLOOKUP($H719,[3]IRA!$H$6:$BN$980,AO$1,FALSE)</f>
        <v>0</v>
      </c>
      <c r="AP719" s="36">
        <f>VLOOKUP($H719,[3]IRA!$H$6:$BN$980,AP$1,FALSE)</f>
        <v>0</v>
      </c>
      <c r="AQ719" s="36">
        <f>VLOOKUP($H719,[3]IRA!$H$6:$BN$980,AQ$1,FALSE)</f>
        <v>0</v>
      </c>
      <c r="AR719" s="36">
        <f>VLOOKUP($H719,[3]IRA!$H$6:$BN$980,AR$1,FALSE)</f>
        <v>0</v>
      </c>
      <c r="AS719" s="36">
        <f>VLOOKUP($H719,[3]IRA!$H$6:$BN$980,AS$1,FALSE)</f>
        <v>0</v>
      </c>
      <c r="AT719" s="36">
        <f>VLOOKUP($H719,[3]IRA!$H$6:$BN$980,AT$1,FALSE)</f>
        <v>0</v>
      </c>
      <c r="AU719" s="36">
        <f>VLOOKUP($H719,[3]IRA!$H$6:$BN$980,AU$1,FALSE)</f>
        <v>0</v>
      </c>
      <c r="AV719" s="36">
        <f>VLOOKUP($H719,[3]IRA!$H$6:$BN$980,AV$1,FALSE)</f>
        <v>0</v>
      </c>
      <c r="AW719" s="36">
        <f>VLOOKUP($H719,[3]IRA!$H$6:$BN$980,AW$1,FALSE)</f>
        <v>0</v>
      </c>
      <c r="AX719" s="36">
        <f>VLOOKUP($H719,[3]IRA!$H$6:$BN$980,AX$1,FALSE)</f>
        <v>0</v>
      </c>
      <c r="AY719" s="36">
        <f>VLOOKUP($H719,[3]IRA!$H$6:$BN$980,AY$1,FALSE)</f>
        <v>0</v>
      </c>
      <c r="AZ719" s="20">
        <f>VLOOKUP(H719,[3]IRA!$H$6:$BO$980,60,FALSE)</f>
        <v>0</v>
      </c>
      <c r="BA719" s="20">
        <f t="shared" si="96"/>
        <v>0</v>
      </c>
      <c r="BB719" s="17">
        <f t="shared" si="97"/>
        <v>0</v>
      </c>
      <c r="BC719" s="36">
        <f>VLOOKUP($H719,[4]IRA!$H$7:$CS$981,BC$1,FALSE)</f>
        <v>6</v>
      </c>
      <c r="BD719" s="36">
        <f>VLOOKUP($H719,[4]IRA!$H$7:$CS$981,BD$1,FALSE)</f>
        <v>6</v>
      </c>
      <c r="BE719" s="36">
        <f>VLOOKUP($H719,[4]IRA!$H$7:$CS$981,BE$1,FALSE)</f>
        <v>2</v>
      </c>
      <c r="BF719" s="36">
        <f>VLOOKUP($H719,[4]IRA!$H$7:$CS$981,BF$1,FALSE)</f>
        <v>3</v>
      </c>
      <c r="BG719" s="36">
        <f>VLOOKUP($H719,[4]IRA!$H$7:$CS$981,BG$1,FALSE)</f>
        <v>0</v>
      </c>
      <c r="BH719" s="36">
        <f>VLOOKUP($H719,[4]IRA!$H$7:$CS$981,BH$1,FALSE)</f>
        <v>0</v>
      </c>
      <c r="BI719" s="36">
        <f>VLOOKUP($H719,[4]IRA!$H$7:$CS$981,BI$1,FALSE)</f>
        <v>0</v>
      </c>
      <c r="BJ719" s="36">
        <f>VLOOKUP($H719,[4]IRA!$H$7:$CS$981,BJ$1,FALSE)</f>
        <v>0</v>
      </c>
      <c r="BK719" s="36">
        <f>VLOOKUP($H719,[4]IRA!$H$7:$CS$981,BK$1,FALSE)</f>
        <v>0</v>
      </c>
      <c r="BL719" s="36">
        <f>VLOOKUP($H719,[4]IRA!$H$7:$CS$981,BL$1,FALSE)</f>
        <v>0</v>
      </c>
      <c r="BM719" s="36">
        <f>VLOOKUP($H719,[4]IRA!$H$7:$CS$981,BM$1,FALSE)</f>
        <v>0</v>
      </c>
      <c r="BN719" s="36">
        <f>VLOOKUP($H719,[4]IRA!$H$7:$CS$981,BN$1,FALSE)</f>
        <v>0</v>
      </c>
      <c r="BO719" s="10">
        <f>VLOOKUP(H719,[4]IRA!$H$7:$CS$981,90,FALSE)</f>
        <v>28</v>
      </c>
      <c r="BP719" s="10">
        <f t="shared" si="98"/>
        <v>17</v>
      </c>
      <c r="BQ719" s="17">
        <f t="shared" si="99"/>
        <v>0.6071428571428571</v>
      </c>
    </row>
    <row r="720" spans="1:69" x14ac:dyDescent="0.3">
      <c r="A720" s="87" t="s">
        <v>2</v>
      </c>
      <c r="B720" s="87" t="s">
        <v>228</v>
      </c>
      <c r="C720" s="88"/>
      <c r="D720" s="87" t="s">
        <v>719</v>
      </c>
      <c r="E720" s="87" t="s">
        <v>719</v>
      </c>
      <c r="F720" s="87" t="s">
        <v>719</v>
      </c>
      <c r="G720" s="88" t="s">
        <v>550</v>
      </c>
      <c r="H720" s="88">
        <v>31289</v>
      </c>
      <c r="I720" s="87" t="s">
        <v>1173</v>
      </c>
      <c r="J720" s="37">
        <f>VLOOKUP($H720,[1]EDA!$H$6:$BN$980,J$1,FALSE)</f>
        <v>0</v>
      </c>
      <c r="K720" s="36">
        <f>VLOOKUP($H720,[1]EDA!$H$6:$BN$980,K$1,FALSE)</f>
        <v>0</v>
      </c>
      <c r="L720" s="36">
        <f>VLOOKUP($H720,[1]EDA!$H$6:$BN$980,L$1,FALSE)</f>
        <v>0</v>
      </c>
      <c r="M720" s="36">
        <f>VLOOKUP($H720,[1]EDA!$H$6:$BN$980,M$1,FALSE)</f>
        <v>0</v>
      </c>
      <c r="N720" s="36">
        <f>VLOOKUP($H720,[1]EDA!$H$6:$BN$980,N$1,FALSE)</f>
        <v>0</v>
      </c>
      <c r="O720" s="36">
        <f>VLOOKUP($H720,[1]EDA!$H$6:$BN$980,O$1,FALSE)</f>
        <v>0</v>
      </c>
      <c r="P720" s="36">
        <f>VLOOKUP($H720,[1]EDA!$H$6:$BN$980,P$1,FALSE)</f>
        <v>0</v>
      </c>
      <c r="Q720" s="36">
        <f>VLOOKUP($H720,[1]EDA!$H$6:$BN$980,Q$1,FALSE)</f>
        <v>0</v>
      </c>
      <c r="R720" s="36">
        <f>VLOOKUP($H720,[1]EDA!$H$6:$BN$980,R$1,FALSE)</f>
        <v>0</v>
      </c>
      <c r="S720" s="36">
        <f>VLOOKUP($H720,[1]EDA!$H$6:$BN$980,S$1,FALSE)</f>
        <v>0</v>
      </c>
      <c r="T720" s="36">
        <f>VLOOKUP($H720,[1]EDA!$H$6:$BN$980,T$1,FALSE)</f>
        <v>0</v>
      </c>
      <c r="U720" s="36">
        <f>VLOOKUP($H720,[1]EDA!$H$6:$BN$980,U$1,FALSE)</f>
        <v>0</v>
      </c>
      <c r="V720" s="10">
        <f>VLOOKUP(H720,[1]EDA!$H$6:$BO$980,60,FALSE)</f>
        <v>0</v>
      </c>
      <c r="W720" s="10">
        <f t="shared" si="92"/>
        <v>0</v>
      </c>
      <c r="X720" s="17">
        <f t="shared" si="93"/>
        <v>0</v>
      </c>
      <c r="Y720" s="36">
        <f>VLOOKUP($H720,[2]EDA!$H$6:$AY$980,Y$1,FALSE)</f>
        <v>0</v>
      </c>
      <c r="Z720" s="36">
        <f>VLOOKUP($H720,[2]EDA!$H$6:$AY$980,Z$1,FALSE)</f>
        <v>0</v>
      </c>
      <c r="AA720" s="36">
        <f>VLOOKUP($H720,[2]EDA!$H$6:$AY$980,AA$1,FALSE)</f>
        <v>0</v>
      </c>
      <c r="AB720" s="36">
        <f>VLOOKUP($H720,[2]EDA!$H$6:$AY$980,AB$1,FALSE)</f>
        <v>0</v>
      </c>
      <c r="AC720" s="36">
        <f>VLOOKUP($H720,[2]EDA!$H$6:$AY$980,AC$1,FALSE)</f>
        <v>0</v>
      </c>
      <c r="AD720" s="36">
        <f>VLOOKUP($H720,[2]EDA!$H$6:$AY$980,AD$1,FALSE)</f>
        <v>0</v>
      </c>
      <c r="AE720" s="36">
        <f>VLOOKUP($H720,[2]EDA!$H$6:$AY$980,AE$1,FALSE)</f>
        <v>0</v>
      </c>
      <c r="AF720" s="36">
        <f>VLOOKUP($H720,[2]EDA!$H$6:$AY$980,AF$1,FALSE)</f>
        <v>0</v>
      </c>
      <c r="AG720" s="36">
        <f>VLOOKUP($H720,[2]EDA!$H$6:$AY$980,AG$1,FALSE)</f>
        <v>0</v>
      </c>
      <c r="AH720" s="36">
        <f>VLOOKUP($H720,[2]EDA!$H$6:$AY$980,AH$1,FALSE)</f>
        <v>0</v>
      </c>
      <c r="AI720" s="36">
        <f>VLOOKUP($H720,[2]EDA!$H$6:$AY$980,AI$1,FALSE)</f>
        <v>0</v>
      </c>
      <c r="AJ720" s="36">
        <f>VLOOKUP($H720,[2]EDA!$H$6:$AY$980,AJ$1,FALSE)</f>
        <v>0</v>
      </c>
      <c r="AK720" s="20">
        <f>VLOOKUP(H720,[2]EDA!$H$6:$AZ$980,45,FALSE)</f>
        <v>0</v>
      </c>
      <c r="AL720" s="39">
        <f t="shared" si="94"/>
        <v>0</v>
      </c>
      <c r="AM720" s="17">
        <f t="shared" si="95"/>
        <v>0</v>
      </c>
      <c r="AN720" s="36">
        <f>VLOOKUP($H720,[3]IRA!$H$6:$BN$980,AN$1,FALSE)</f>
        <v>0</v>
      </c>
      <c r="AO720" s="36">
        <f>VLOOKUP($H720,[3]IRA!$H$6:$BN$980,AO$1,FALSE)</f>
        <v>0</v>
      </c>
      <c r="AP720" s="36">
        <f>VLOOKUP($H720,[3]IRA!$H$6:$BN$980,AP$1,FALSE)</f>
        <v>0</v>
      </c>
      <c r="AQ720" s="36">
        <f>VLOOKUP($H720,[3]IRA!$H$6:$BN$980,AQ$1,FALSE)</f>
        <v>0</v>
      </c>
      <c r="AR720" s="36">
        <f>VLOOKUP($H720,[3]IRA!$H$6:$BN$980,AR$1,FALSE)</f>
        <v>0</v>
      </c>
      <c r="AS720" s="36">
        <f>VLOOKUP($H720,[3]IRA!$H$6:$BN$980,AS$1,FALSE)</f>
        <v>0</v>
      </c>
      <c r="AT720" s="36">
        <f>VLOOKUP($H720,[3]IRA!$H$6:$BN$980,AT$1,FALSE)</f>
        <v>0</v>
      </c>
      <c r="AU720" s="36">
        <f>VLOOKUP($H720,[3]IRA!$H$6:$BN$980,AU$1,FALSE)</f>
        <v>0</v>
      </c>
      <c r="AV720" s="36">
        <f>VLOOKUP($H720,[3]IRA!$H$6:$BN$980,AV$1,FALSE)</f>
        <v>0</v>
      </c>
      <c r="AW720" s="36">
        <f>VLOOKUP($H720,[3]IRA!$H$6:$BN$980,AW$1,FALSE)</f>
        <v>0</v>
      </c>
      <c r="AX720" s="36">
        <f>VLOOKUP($H720,[3]IRA!$H$6:$BN$980,AX$1,FALSE)</f>
        <v>0</v>
      </c>
      <c r="AY720" s="36">
        <f>VLOOKUP($H720,[3]IRA!$H$6:$BN$980,AY$1,FALSE)</f>
        <v>0</v>
      </c>
      <c r="AZ720" s="20">
        <f>VLOOKUP(H720,[3]IRA!$H$6:$BO$980,60,FALSE)</f>
        <v>0</v>
      </c>
      <c r="BA720" s="20">
        <f t="shared" si="96"/>
        <v>0</v>
      </c>
      <c r="BB720" s="17">
        <f t="shared" si="97"/>
        <v>0</v>
      </c>
      <c r="BC720" s="36">
        <f>VLOOKUP($H720,[4]IRA!$H$7:$CS$981,BC$1,FALSE)</f>
        <v>0</v>
      </c>
      <c r="BD720" s="36">
        <f>VLOOKUP($H720,[4]IRA!$H$7:$CS$981,BD$1,FALSE)</f>
        <v>0</v>
      </c>
      <c r="BE720" s="36">
        <f>VLOOKUP($H720,[4]IRA!$H$7:$CS$981,BE$1,FALSE)</f>
        <v>0</v>
      </c>
      <c r="BF720" s="36">
        <f>VLOOKUP($H720,[4]IRA!$H$7:$CS$981,BF$1,FALSE)</f>
        <v>0</v>
      </c>
      <c r="BG720" s="36">
        <f>VLOOKUP($H720,[4]IRA!$H$7:$CS$981,BG$1,FALSE)</f>
        <v>0</v>
      </c>
      <c r="BH720" s="36">
        <f>VLOOKUP($H720,[4]IRA!$H$7:$CS$981,BH$1,FALSE)</f>
        <v>0</v>
      </c>
      <c r="BI720" s="36">
        <f>VLOOKUP($H720,[4]IRA!$H$7:$CS$981,BI$1,FALSE)</f>
        <v>0</v>
      </c>
      <c r="BJ720" s="36">
        <f>VLOOKUP($H720,[4]IRA!$H$7:$CS$981,BJ$1,FALSE)</f>
        <v>0</v>
      </c>
      <c r="BK720" s="36">
        <f>VLOOKUP($H720,[4]IRA!$H$7:$CS$981,BK$1,FALSE)</f>
        <v>0</v>
      </c>
      <c r="BL720" s="36">
        <f>VLOOKUP($H720,[4]IRA!$H$7:$CS$981,BL$1,FALSE)</f>
        <v>0</v>
      </c>
      <c r="BM720" s="36">
        <f>VLOOKUP($H720,[4]IRA!$H$7:$CS$981,BM$1,FALSE)</f>
        <v>0</v>
      </c>
      <c r="BN720" s="36">
        <f>VLOOKUP($H720,[4]IRA!$H$7:$CS$981,BN$1,FALSE)</f>
        <v>0</v>
      </c>
      <c r="BO720" s="10">
        <f>VLOOKUP(H720,[4]IRA!$H$7:$CS$981,90,FALSE)</f>
        <v>0</v>
      </c>
      <c r="BP720" s="10">
        <f t="shared" si="98"/>
        <v>0</v>
      </c>
      <c r="BQ720" s="17">
        <f t="shared" si="99"/>
        <v>0</v>
      </c>
    </row>
    <row r="721" spans="1:69" x14ac:dyDescent="0.3">
      <c r="A721" s="87" t="s">
        <v>58</v>
      </c>
      <c r="B721" s="87" t="s">
        <v>59</v>
      </c>
      <c r="C721" s="88">
        <v>406</v>
      </c>
      <c r="D721" s="87" t="s">
        <v>857</v>
      </c>
      <c r="E721" s="87" t="s">
        <v>58</v>
      </c>
      <c r="F721" s="87" t="s">
        <v>59</v>
      </c>
      <c r="G721" s="88" t="s">
        <v>550</v>
      </c>
      <c r="H721" s="88">
        <v>31320</v>
      </c>
      <c r="I721" s="87" t="s">
        <v>1174</v>
      </c>
      <c r="J721" s="37">
        <f>VLOOKUP($H721,[1]EDA!$H$6:$BN$980,J$1,FALSE)</f>
        <v>0</v>
      </c>
      <c r="K721" s="36">
        <f>VLOOKUP($H721,[1]EDA!$H$6:$BN$980,K$1,FALSE)</f>
        <v>3</v>
      </c>
      <c r="L721" s="36">
        <f>VLOOKUP($H721,[1]EDA!$H$6:$BN$980,L$1,FALSE)</f>
        <v>1</v>
      </c>
      <c r="M721" s="36">
        <f>VLOOKUP($H721,[1]EDA!$H$6:$BN$980,M$1,FALSE)</f>
        <v>4</v>
      </c>
      <c r="N721" s="36">
        <f>VLOOKUP($H721,[1]EDA!$H$6:$BN$980,N$1,FALSE)</f>
        <v>0</v>
      </c>
      <c r="O721" s="36">
        <f>VLOOKUP($H721,[1]EDA!$H$6:$BN$980,O$1,FALSE)</f>
        <v>0</v>
      </c>
      <c r="P721" s="36">
        <f>VLOOKUP($H721,[1]EDA!$H$6:$BN$980,P$1,FALSE)</f>
        <v>0</v>
      </c>
      <c r="Q721" s="36">
        <f>VLOOKUP($H721,[1]EDA!$H$6:$BN$980,Q$1,FALSE)</f>
        <v>0</v>
      </c>
      <c r="R721" s="36">
        <f>VLOOKUP($H721,[1]EDA!$H$6:$BN$980,R$1,FALSE)</f>
        <v>0</v>
      </c>
      <c r="S721" s="36">
        <f>VLOOKUP($H721,[1]EDA!$H$6:$BN$980,S$1,FALSE)</f>
        <v>0</v>
      </c>
      <c r="T721" s="36">
        <f>VLOOKUP($H721,[1]EDA!$H$6:$BN$980,T$1,FALSE)</f>
        <v>0</v>
      </c>
      <c r="U721" s="36">
        <f>VLOOKUP($H721,[1]EDA!$H$6:$BN$980,U$1,FALSE)</f>
        <v>0</v>
      </c>
      <c r="V721" s="10">
        <f>VLOOKUP(H721,[1]EDA!$H$6:$BO$980,60,FALSE)</f>
        <v>0</v>
      </c>
      <c r="W721" s="10">
        <f t="shared" si="92"/>
        <v>8</v>
      </c>
      <c r="X721" s="17">
        <f t="shared" si="93"/>
        <v>0</v>
      </c>
      <c r="Y721" s="36">
        <f>VLOOKUP($H721,[2]EDA!$H$6:$AY$980,Y$1,FALSE)</f>
        <v>0</v>
      </c>
      <c r="Z721" s="36">
        <f>VLOOKUP($H721,[2]EDA!$H$6:$AY$980,Z$1,FALSE)</f>
        <v>0</v>
      </c>
      <c r="AA721" s="36">
        <f>VLOOKUP($H721,[2]EDA!$H$6:$AY$980,AA$1,FALSE)</f>
        <v>0</v>
      </c>
      <c r="AB721" s="36">
        <f>VLOOKUP($H721,[2]EDA!$H$6:$AY$980,AB$1,FALSE)</f>
        <v>0</v>
      </c>
      <c r="AC721" s="36">
        <f>VLOOKUP($H721,[2]EDA!$H$6:$AY$980,AC$1,FALSE)</f>
        <v>0</v>
      </c>
      <c r="AD721" s="36">
        <f>VLOOKUP($H721,[2]EDA!$H$6:$AY$980,AD$1,FALSE)</f>
        <v>0</v>
      </c>
      <c r="AE721" s="36">
        <f>VLOOKUP($H721,[2]EDA!$H$6:$AY$980,AE$1,FALSE)</f>
        <v>0</v>
      </c>
      <c r="AF721" s="36">
        <f>VLOOKUP($H721,[2]EDA!$H$6:$AY$980,AF$1,FALSE)</f>
        <v>0</v>
      </c>
      <c r="AG721" s="36">
        <f>VLOOKUP($H721,[2]EDA!$H$6:$AY$980,AG$1,FALSE)</f>
        <v>0</v>
      </c>
      <c r="AH721" s="36">
        <f>VLOOKUP($H721,[2]EDA!$H$6:$AY$980,AH$1,FALSE)</f>
        <v>0</v>
      </c>
      <c r="AI721" s="36">
        <f>VLOOKUP($H721,[2]EDA!$H$6:$AY$980,AI$1,FALSE)</f>
        <v>0</v>
      </c>
      <c r="AJ721" s="36">
        <f>VLOOKUP($H721,[2]EDA!$H$6:$AY$980,AJ$1,FALSE)</f>
        <v>0</v>
      </c>
      <c r="AK721" s="20">
        <f>VLOOKUP(H721,[2]EDA!$H$6:$AZ$980,45,FALSE)</f>
        <v>0</v>
      </c>
      <c r="AL721" s="39">
        <f t="shared" si="94"/>
        <v>0</v>
      </c>
      <c r="AM721" s="17">
        <f t="shared" si="95"/>
        <v>0</v>
      </c>
      <c r="AN721" s="36">
        <f>VLOOKUP($H721,[3]IRA!$H$6:$BN$980,AN$1,FALSE)</f>
        <v>0</v>
      </c>
      <c r="AO721" s="36">
        <f>VLOOKUP($H721,[3]IRA!$H$6:$BN$980,AO$1,FALSE)</f>
        <v>0</v>
      </c>
      <c r="AP721" s="36">
        <f>VLOOKUP($H721,[3]IRA!$H$6:$BN$980,AP$1,FALSE)</f>
        <v>0</v>
      </c>
      <c r="AQ721" s="36">
        <f>VLOOKUP($H721,[3]IRA!$H$6:$BN$980,AQ$1,FALSE)</f>
        <v>0</v>
      </c>
      <c r="AR721" s="36">
        <f>VLOOKUP($H721,[3]IRA!$H$6:$BN$980,AR$1,FALSE)</f>
        <v>0</v>
      </c>
      <c r="AS721" s="36">
        <f>VLOOKUP($H721,[3]IRA!$H$6:$BN$980,AS$1,FALSE)</f>
        <v>0</v>
      </c>
      <c r="AT721" s="36">
        <f>VLOOKUP($H721,[3]IRA!$H$6:$BN$980,AT$1,FALSE)</f>
        <v>0</v>
      </c>
      <c r="AU721" s="36">
        <f>VLOOKUP($H721,[3]IRA!$H$6:$BN$980,AU$1,FALSE)</f>
        <v>0</v>
      </c>
      <c r="AV721" s="36">
        <f>VLOOKUP($H721,[3]IRA!$H$6:$BN$980,AV$1,FALSE)</f>
        <v>0</v>
      </c>
      <c r="AW721" s="36">
        <f>VLOOKUP($H721,[3]IRA!$H$6:$BN$980,AW$1,FALSE)</f>
        <v>0</v>
      </c>
      <c r="AX721" s="36">
        <f>VLOOKUP($H721,[3]IRA!$H$6:$BN$980,AX$1,FALSE)</f>
        <v>0</v>
      </c>
      <c r="AY721" s="36">
        <f>VLOOKUP($H721,[3]IRA!$H$6:$BN$980,AY$1,FALSE)</f>
        <v>0</v>
      </c>
      <c r="AZ721" s="20">
        <f>VLOOKUP(H721,[3]IRA!$H$6:$BO$980,60,FALSE)</f>
        <v>0</v>
      </c>
      <c r="BA721" s="20">
        <f t="shared" si="96"/>
        <v>0</v>
      </c>
      <c r="BB721" s="17">
        <f t="shared" si="97"/>
        <v>0</v>
      </c>
      <c r="BC721" s="36">
        <f>VLOOKUP($H721,[4]IRA!$H$7:$CS$981,BC$1,FALSE)</f>
        <v>2</v>
      </c>
      <c r="BD721" s="36">
        <f>VLOOKUP($H721,[4]IRA!$H$7:$CS$981,BD$1,FALSE)</f>
        <v>2</v>
      </c>
      <c r="BE721" s="36">
        <f>VLOOKUP($H721,[4]IRA!$H$7:$CS$981,BE$1,FALSE)</f>
        <v>4</v>
      </c>
      <c r="BF721" s="36">
        <f>VLOOKUP($H721,[4]IRA!$H$7:$CS$981,BF$1,FALSE)</f>
        <v>2</v>
      </c>
      <c r="BG721" s="36">
        <f>VLOOKUP($H721,[4]IRA!$H$7:$CS$981,BG$1,FALSE)</f>
        <v>0</v>
      </c>
      <c r="BH721" s="36">
        <f>VLOOKUP($H721,[4]IRA!$H$7:$CS$981,BH$1,FALSE)</f>
        <v>0</v>
      </c>
      <c r="BI721" s="36">
        <f>VLOOKUP($H721,[4]IRA!$H$7:$CS$981,BI$1,FALSE)</f>
        <v>0</v>
      </c>
      <c r="BJ721" s="36">
        <f>VLOOKUP($H721,[4]IRA!$H$7:$CS$981,BJ$1,FALSE)</f>
        <v>0</v>
      </c>
      <c r="BK721" s="36">
        <f>VLOOKUP($H721,[4]IRA!$H$7:$CS$981,BK$1,FALSE)</f>
        <v>0</v>
      </c>
      <c r="BL721" s="36">
        <f>VLOOKUP($H721,[4]IRA!$H$7:$CS$981,BL$1,FALSE)</f>
        <v>0</v>
      </c>
      <c r="BM721" s="36">
        <f>VLOOKUP($H721,[4]IRA!$H$7:$CS$981,BM$1,FALSE)</f>
        <v>0</v>
      </c>
      <c r="BN721" s="36">
        <f>VLOOKUP($H721,[4]IRA!$H$7:$CS$981,BN$1,FALSE)</f>
        <v>0</v>
      </c>
      <c r="BO721" s="10">
        <f>VLOOKUP(H721,[4]IRA!$H$7:$CS$981,90,FALSE)</f>
        <v>22</v>
      </c>
      <c r="BP721" s="10">
        <f t="shared" si="98"/>
        <v>10</v>
      </c>
      <c r="BQ721" s="17">
        <f t="shared" si="99"/>
        <v>0.45454545454545453</v>
      </c>
    </row>
    <row r="722" spans="1:69" x14ac:dyDescent="0.3">
      <c r="A722" s="87" t="s">
        <v>58</v>
      </c>
      <c r="B722" s="87" t="s">
        <v>59</v>
      </c>
      <c r="C722" s="88">
        <v>406</v>
      </c>
      <c r="D722" s="87" t="s">
        <v>857</v>
      </c>
      <c r="E722" s="87" t="s">
        <v>58</v>
      </c>
      <c r="F722" s="87" t="s">
        <v>59</v>
      </c>
      <c r="G722" s="88" t="s">
        <v>550</v>
      </c>
      <c r="H722" s="88">
        <v>31356</v>
      </c>
      <c r="I722" s="87" t="s">
        <v>1175</v>
      </c>
      <c r="J722" s="37">
        <f>VLOOKUP($H722,[1]EDA!$H$6:$BN$980,J$1,FALSE)</f>
        <v>7</v>
      </c>
      <c r="K722" s="36">
        <f>VLOOKUP($H722,[1]EDA!$H$6:$BN$980,K$1,FALSE)</f>
        <v>3</v>
      </c>
      <c r="L722" s="36">
        <f>VLOOKUP($H722,[1]EDA!$H$6:$BN$980,L$1,FALSE)</f>
        <v>5</v>
      </c>
      <c r="M722" s="36">
        <f>VLOOKUP($H722,[1]EDA!$H$6:$BN$980,M$1,FALSE)</f>
        <v>3</v>
      </c>
      <c r="N722" s="36">
        <f>VLOOKUP($H722,[1]EDA!$H$6:$BN$980,N$1,FALSE)</f>
        <v>0</v>
      </c>
      <c r="O722" s="36">
        <f>VLOOKUP($H722,[1]EDA!$H$6:$BN$980,O$1,FALSE)</f>
        <v>0</v>
      </c>
      <c r="P722" s="36">
        <f>VLOOKUP($H722,[1]EDA!$H$6:$BN$980,P$1,FALSE)</f>
        <v>0</v>
      </c>
      <c r="Q722" s="36">
        <f>VLOOKUP($H722,[1]EDA!$H$6:$BN$980,Q$1,FALSE)</f>
        <v>0</v>
      </c>
      <c r="R722" s="36">
        <f>VLOOKUP($H722,[1]EDA!$H$6:$BN$980,R$1,FALSE)</f>
        <v>0</v>
      </c>
      <c r="S722" s="36">
        <f>VLOOKUP($H722,[1]EDA!$H$6:$BN$980,S$1,FALSE)</f>
        <v>0</v>
      </c>
      <c r="T722" s="36">
        <f>VLOOKUP($H722,[1]EDA!$H$6:$BN$980,T$1,FALSE)</f>
        <v>0</v>
      </c>
      <c r="U722" s="36">
        <f>VLOOKUP($H722,[1]EDA!$H$6:$BN$980,U$1,FALSE)</f>
        <v>0</v>
      </c>
      <c r="V722" s="10">
        <f>VLOOKUP(H722,[1]EDA!$H$6:$BO$980,60,FALSE)</f>
        <v>0</v>
      </c>
      <c r="W722" s="10">
        <f t="shared" si="92"/>
        <v>18</v>
      </c>
      <c r="X722" s="17">
        <f t="shared" si="93"/>
        <v>0</v>
      </c>
      <c r="Y722" s="36">
        <f>VLOOKUP($H722,[2]EDA!$H$6:$AY$980,Y$1,FALSE)</f>
        <v>0</v>
      </c>
      <c r="Z722" s="36">
        <f>VLOOKUP($H722,[2]EDA!$H$6:$AY$980,Z$1,FALSE)</f>
        <v>0</v>
      </c>
      <c r="AA722" s="36">
        <f>VLOOKUP($H722,[2]EDA!$H$6:$AY$980,AA$1,FALSE)</f>
        <v>0</v>
      </c>
      <c r="AB722" s="36">
        <f>VLOOKUP($H722,[2]EDA!$H$6:$AY$980,AB$1,FALSE)</f>
        <v>0</v>
      </c>
      <c r="AC722" s="36">
        <f>VLOOKUP($H722,[2]EDA!$H$6:$AY$980,AC$1,FALSE)</f>
        <v>0</v>
      </c>
      <c r="AD722" s="36">
        <f>VLOOKUP($H722,[2]EDA!$H$6:$AY$980,AD$1,FALSE)</f>
        <v>0</v>
      </c>
      <c r="AE722" s="36">
        <f>VLOOKUP($H722,[2]EDA!$H$6:$AY$980,AE$1,FALSE)</f>
        <v>0</v>
      </c>
      <c r="AF722" s="36">
        <f>VLOOKUP($H722,[2]EDA!$H$6:$AY$980,AF$1,FALSE)</f>
        <v>0</v>
      </c>
      <c r="AG722" s="36">
        <f>VLOOKUP($H722,[2]EDA!$H$6:$AY$980,AG$1,FALSE)</f>
        <v>0</v>
      </c>
      <c r="AH722" s="36">
        <f>VLOOKUP($H722,[2]EDA!$H$6:$AY$980,AH$1,FALSE)</f>
        <v>0</v>
      </c>
      <c r="AI722" s="36">
        <f>VLOOKUP($H722,[2]EDA!$H$6:$AY$980,AI$1,FALSE)</f>
        <v>0</v>
      </c>
      <c r="AJ722" s="36">
        <f>VLOOKUP($H722,[2]EDA!$H$6:$AY$980,AJ$1,FALSE)</f>
        <v>0</v>
      </c>
      <c r="AK722" s="20">
        <f>VLOOKUP(H722,[2]EDA!$H$6:$AZ$980,45,FALSE)</f>
        <v>0</v>
      </c>
      <c r="AL722" s="39">
        <f t="shared" si="94"/>
        <v>0</v>
      </c>
      <c r="AM722" s="17">
        <f t="shared" si="95"/>
        <v>0</v>
      </c>
      <c r="AN722" s="36">
        <f>VLOOKUP($H722,[3]IRA!$H$6:$BN$980,AN$1,FALSE)</f>
        <v>0</v>
      </c>
      <c r="AO722" s="36">
        <f>VLOOKUP($H722,[3]IRA!$H$6:$BN$980,AO$1,FALSE)</f>
        <v>0</v>
      </c>
      <c r="AP722" s="36">
        <f>VLOOKUP($H722,[3]IRA!$H$6:$BN$980,AP$1,FALSE)</f>
        <v>0</v>
      </c>
      <c r="AQ722" s="36">
        <f>VLOOKUP($H722,[3]IRA!$H$6:$BN$980,AQ$1,FALSE)</f>
        <v>0</v>
      </c>
      <c r="AR722" s="36">
        <f>VLOOKUP($H722,[3]IRA!$H$6:$BN$980,AR$1,FALSE)</f>
        <v>0</v>
      </c>
      <c r="AS722" s="36">
        <f>VLOOKUP($H722,[3]IRA!$H$6:$BN$980,AS$1,FALSE)</f>
        <v>0</v>
      </c>
      <c r="AT722" s="36">
        <f>VLOOKUP($H722,[3]IRA!$H$6:$BN$980,AT$1,FALSE)</f>
        <v>0</v>
      </c>
      <c r="AU722" s="36">
        <f>VLOOKUP($H722,[3]IRA!$H$6:$BN$980,AU$1,FALSE)</f>
        <v>0</v>
      </c>
      <c r="AV722" s="36">
        <f>VLOOKUP($H722,[3]IRA!$H$6:$BN$980,AV$1,FALSE)</f>
        <v>0</v>
      </c>
      <c r="AW722" s="36">
        <f>VLOOKUP($H722,[3]IRA!$H$6:$BN$980,AW$1,FALSE)</f>
        <v>0</v>
      </c>
      <c r="AX722" s="36">
        <f>VLOOKUP($H722,[3]IRA!$H$6:$BN$980,AX$1,FALSE)</f>
        <v>0</v>
      </c>
      <c r="AY722" s="36">
        <f>VLOOKUP($H722,[3]IRA!$H$6:$BN$980,AY$1,FALSE)</f>
        <v>0</v>
      </c>
      <c r="AZ722" s="20">
        <f>VLOOKUP(H722,[3]IRA!$H$6:$BO$980,60,FALSE)</f>
        <v>0</v>
      </c>
      <c r="BA722" s="20">
        <f t="shared" si="96"/>
        <v>0</v>
      </c>
      <c r="BB722" s="17">
        <f t="shared" si="97"/>
        <v>0</v>
      </c>
      <c r="BC722" s="36">
        <f>VLOOKUP($H722,[4]IRA!$H$7:$CS$981,BC$1,FALSE)</f>
        <v>7</v>
      </c>
      <c r="BD722" s="36">
        <f>VLOOKUP($H722,[4]IRA!$H$7:$CS$981,BD$1,FALSE)</f>
        <v>3</v>
      </c>
      <c r="BE722" s="36">
        <f>VLOOKUP($H722,[4]IRA!$H$7:$CS$981,BE$1,FALSE)</f>
        <v>12</v>
      </c>
      <c r="BF722" s="36">
        <f>VLOOKUP($H722,[4]IRA!$H$7:$CS$981,BF$1,FALSE)</f>
        <v>11</v>
      </c>
      <c r="BG722" s="36">
        <f>VLOOKUP($H722,[4]IRA!$H$7:$CS$981,BG$1,FALSE)</f>
        <v>0</v>
      </c>
      <c r="BH722" s="36">
        <f>VLOOKUP($H722,[4]IRA!$H$7:$CS$981,BH$1,FALSE)</f>
        <v>0</v>
      </c>
      <c r="BI722" s="36">
        <f>VLOOKUP($H722,[4]IRA!$H$7:$CS$981,BI$1,FALSE)</f>
        <v>0</v>
      </c>
      <c r="BJ722" s="36">
        <f>VLOOKUP($H722,[4]IRA!$H$7:$CS$981,BJ$1,FALSE)</f>
        <v>0</v>
      </c>
      <c r="BK722" s="36">
        <f>VLOOKUP($H722,[4]IRA!$H$7:$CS$981,BK$1,FALSE)</f>
        <v>0</v>
      </c>
      <c r="BL722" s="36">
        <f>VLOOKUP($H722,[4]IRA!$H$7:$CS$981,BL$1,FALSE)</f>
        <v>0</v>
      </c>
      <c r="BM722" s="36">
        <f>VLOOKUP($H722,[4]IRA!$H$7:$CS$981,BM$1,FALSE)</f>
        <v>0</v>
      </c>
      <c r="BN722" s="36">
        <f>VLOOKUP($H722,[4]IRA!$H$7:$CS$981,BN$1,FALSE)</f>
        <v>0</v>
      </c>
      <c r="BO722" s="10">
        <f>VLOOKUP(H722,[4]IRA!$H$7:$CS$981,90,FALSE)</f>
        <v>31</v>
      </c>
      <c r="BP722" s="10">
        <f t="shared" si="98"/>
        <v>33</v>
      </c>
      <c r="BQ722" s="17">
        <f t="shared" si="99"/>
        <v>1.064516129032258</v>
      </c>
    </row>
    <row r="723" spans="1:69" x14ac:dyDescent="0.3">
      <c r="A723" s="87" t="s">
        <v>2</v>
      </c>
      <c r="B723" s="87" t="s">
        <v>93</v>
      </c>
      <c r="C723" s="88"/>
      <c r="D723" s="87" t="s">
        <v>719</v>
      </c>
      <c r="E723" s="87" t="s">
        <v>719</v>
      </c>
      <c r="F723" s="87" t="s">
        <v>719</v>
      </c>
      <c r="G723" s="88" t="s">
        <v>555</v>
      </c>
      <c r="H723" s="88">
        <v>31389</v>
      </c>
      <c r="I723" s="87" t="s">
        <v>1176</v>
      </c>
      <c r="J723" s="37">
        <f>VLOOKUP($H723,[1]EDA!$H$6:$BN$980,J$1,FALSE)</f>
        <v>0</v>
      </c>
      <c r="K723" s="36">
        <f>VLOOKUP($H723,[1]EDA!$H$6:$BN$980,K$1,FALSE)</f>
        <v>0</v>
      </c>
      <c r="L723" s="36">
        <f>VLOOKUP($H723,[1]EDA!$H$6:$BN$980,L$1,FALSE)</f>
        <v>0</v>
      </c>
      <c r="M723" s="36">
        <f>VLOOKUP($H723,[1]EDA!$H$6:$BN$980,M$1,FALSE)</f>
        <v>0</v>
      </c>
      <c r="N723" s="36">
        <f>VLOOKUP($H723,[1]EDA!$H$6:$BN$980,N$1,FALSE)</f>
        <v>0</v>
      </c>
      <c r="O723" s="36">
        <f>VLOOKUP($H723,[1]EDA!$H$6:$BN$980,O$1,FALSE)</f>
        <v>0</v>
      </c>
      <c r="P723" s="36">
        <f>VLOOKUP($H723,[1]EDA!$H$6:$BN$980,P$1,FALSE)</f>
        <v>0</v>
      </c>
      <c r="Q723" s="36">
        <f>VLOOKUP($H723,[1]EDA!$H$6:$BN$980,Q$1,FALSE)</f>
        <v>0</v>
      </c>
      <c r="R723" s="36">
        <f>VLOOKUP($H723,[1]EDA!$H$6:$BN$980,R$1,FALSE)</f>
        <v>0</v>
      </c>
      <c r="S723" s="36">
        <f>VLOOKUP($H723,[1]EDA!$H$6:$BN$980,S$1,FALSE)</f>
        <v>0</v>
      </c>
      <c r="T723" s="36">
        <f>VLOOKUP($H723,[1]EDA!$H$6:$BN$980,T$1,FALSE)</f>
        <v>0</v>
      </c>
      <c r="U723" s="36">
        <f>VLOOKUP($H723,[1]EDA!$H$6:$BN$980,U$1,FALSE)</f>
        <v>0</v>
      </c>
      <c r="V723" s="10">
        <f>VLOOKUP(H723,[1]EDA!$H$6:$BO$980,60,FALSE)</f>
        <v>0</v>
      </c>
      <c r="W723" s="10">
        <f t="shared" si="92"/>
        <v>0</v>
      </c>
      <c r="X723" s="17">
        <f t="shared" si="93"/>
        <v>0</v>
      </c>
      <c r="Y723" s="36">
        <f>VLOOKUP($H723,[2]EDA!$H$6:$AY$980,Y$1,FALSE)</f>
        <v>0</v>
      </c>
      <c r="Z723" s="36">
        <f>VLOOKUP($H723,[2]EDA!$H$6:$AY$980,Z$1,FALSE)</f>
        <v>0</v>
      </c>
      <c r="AA723" s="36">
        <f>VLOOKUP($H723,[2]EDA!$H$6:$AY$980,AA$1,FALSE)</f>
        <v>0</v>
      </c>
      <c r="AB723" s="36">
        <f>VLOOKUP($H723,[2]EDA!$H$6:$AY$980,AB$1,FALSE)</f>
        <v>0</v>
      </c>
      <c r="AC723" s="36">
        <f>VLOOKUP($H723,[2]EDA!$H$6:$AY$980,AC$1,FALSE)</f>
        <v>0</v>
      </c>
      <c r="AD723" s="36">
        <f>VLOOKUP($H723,[2]EDA!$H$6:$AY$980,AD$1,FALSE)</f>
        <v>0</v>
      </c>
      <c r="AE723" s="36">
        <f>VLOOKUP($H723,[2]EDA!$H$6:$AY$980,AE$1,FALSE)</f>
        <v>0</v>
      </c>
      <c r="AF723" s="36">
        <f>VLOOKUP($H723,[2]EDA!$H$6:$AY$980,AF$1,FALSE)</f>
        <v>0</v>
      </c>
      <c r="AG723" s="36">
        <f>VLOOKUP($H723,[2]EDA!$H$6:$AY$980,AG$1,FALSE)</f>
        <v>0</v>
      </c>
      <c r="AH723" s="36">
        <f>VLOOKUP($H723,[2]EDA!$H$6:$AY$980,AH$1,FALSE)</f>
        <v>0</v>
      </c>
      <c r="AI723" s="36">
        <f>VLOOKUP($H723,[2]EDA!$H$6:$AY$980,AI$1,FALSE)</f>
        <v>0</v>
      </c>
      <c r="AJ723" s="36">
        <f>VLOOKUP($H723,[2]EDA!$H$6:$AY$980,AJ$1,FALSE)</f>
        <v>0</v>
      </c>
      <c r="AK723" s="20">
        <f>VLOOKUP(H723,[2]EDA!$H$6:$AZ$980,45,FALSE)</f>
        <v>0</v>
      </c>
      <c r="AL723" s="39">
        <f t="shared" si="94"/>
        <v>0</v>
      </c>
      <c r="AM723" s="17">
        <f t="shared" si="95"/>
        <v>0</v>
      </c>
      <c r="AN723" s="36">
        <f>VLOOKUP($H723,[3]IRA!$H$6:$BN$980,AN$1,FALSE)</f>
        <v>0</v>
      </c>
      <c r="AO723" s="36">
        <f>VLOOKUP($H723,[3]IRA!$H$6:$BN$980,AO$1,FALSE)</f>
        <v>0</v>
      </c>
      <c r="AP723" s="36">
        <f>VLOOKUP($H723,[3]IRA!$H$6:$BN$980,AP$1,FALSE)</f>
        <v>0</v>
      </c>
      <c r="AQ723" s="36">
        <f>VLOOKUP($H723,[3]IRA!$H$6:$BN$980,AQ$1,FALSE)</f>
        <v>0</v>
      </c>
      <c r="AR723" s="36">
        <f>VLOOKUP($H723,[3]IRA!$H$6:$BN$980,AR$1,FALSE)</f>
        <v>0</v>
      </c>
      <c r="AS723" s="36">
        <f>VLOOKUP($H723,[3]IRA!$H$6:$BN$980,AS$1,FALSE)</f>
        <v>0</v>
      </c>
      <c r="AT723" s="36">
        <f>VLOOKUP($H723,[3]IRA!$H$6:$BN$980,AT$1,FALSE)</f>
        <v>0</v>
      </c>
      <c r="AU723" s="36">
        <f>VLOOKUP($H723,[3]IRA!$H$6:$BN$980,AU$1,FALSE)</f>
        <v>0</v>
      </c>
      <c r="AV723" s="36">
        <f>VLOOKUP($H723,[3]IRA!$H$6:$BN$980,AV$1,FALSE)</f>
        <v>0</v>
      </c>
      <c r="AW723" s="36">
        <f>VLOOKUP($H723,[3]IRA!$H$6:$BN$980,AW$1,FALSE)</f>
        <v>0</v>
      </c>
      <c r="AX723" s="36">
        <f>VLOOKUP($H723,[3]IRA!$H$6:$BN$980,AX$1,FALSE)</f>
        <v>0</v>
      </c>
      <c r="AY723" s="36">
        <f>VLOOKUP($H723,[3]IRA!$H$6:$BN$980,AY$1,FALSE)</f>
        <v>0</v>
      </c>
      <c r="AZ723" s="20">
        <f>VLOOKUP(H723,[3]IRA!$H$6:$BO$980,60,FALSE)</f>
        <v>0</v>
      </c>
      <c r="BA723" s="20">
        <f t="shared" si="96"/>
        <v>0</v>
      </c>
      <c r="BB723" s="17">
        <f t="shared" si="97"/>
        <v>0</v>
      </c>
      <c r="BC723" s="36">
        <f>VLOOKUP($H723,[4]IRA!$H$7:$CS$981,BC$1,FALSE)</f>
        <v>0</v>
      </c>
      <c r="BD723" s="36">
        <f>VLOOKUP($H723,[4]IRA!$H$7:$CS$981,BD$1,FALSE)</f>
        <v>0</v>
      </c>
      <c r="BE723" s="36">
        <f>VLOOKUP($H723,[4]IRA!$H$7:$CS$981,BE$1,FALSE)</f>
        <v>0</v>
      </c>
      <c r="BF723" s="36">
        <f>VLOOKUP($H723,[4]IRA!$H$7:$CS$981,BF$1,FALSE)</f>
        <v>0</v>
      </c>
      <c r="BG723" s="36">
        <f>VLOOKUP($H723,[4]IRA!$H$7:$CS$981,BG$1,FALSE)</f>
        <v>0</v>
      </c>
      <c r="BH723" s="36">
        <f>VLOOKUP($H723,[4]IRA!$H$7:$CS$981,BH$1,FALSE)</f>
        <v>0</v>
      </c>
      <c r="BI723" s="36">
        <f>VLOOKUP($H723,[4]IRA!$H$7:$CS$981,BI$1,FALSE)</f>
        <v>0</v>
      </c>
      <c r="BJ723" s="36">
        <f>VLOOKUP($H723,[4]IRA!$H$7:$CS$981,BJ$1,FALSE)</f>
        <v>0</v>
      </c>
      <c r="BK723" s="36">
        <f>VLOOKUP($H723,[4]IRA!$H$7:$CS$981,BK$1,FALSE)</f>
        <v>0</v>
      </c>
      <c r="BL723" s="36">
        <f>VLOOKUP($H723,[4]IRA!$H$7:$CS$981,BL$1,FALSE)</f>
        <v>0</v>
      </c>
      <c r="BM723" s="36">
        <f>VLOOKUP($H723,[4]IRA!$H$7:$CS$981,BM$1,FALSE)</f>
        <v>0</v>
      </c>
      <c r="BN723" s="36">
        <f>VLOOKUP($H723,[4]IRA!$H$7:$CS$981,BN$1,FALSE)</f>
        <v>0</v>
      </c>
      <c r="BO723" s="10">
        <f>VLOOKUP(H723,[4]IRA!$H$7:$CS$981,90,FALSE)</f>
        <v>0</v>
      </c>
      <c r="BP723" s="10">
        <f t="shared" si="98"/>
        <v>0</v>
      </c>
      <c r="BQ723" s="17">
        <f t="shared" si="99"/>
        <v>0</v>
      </c>
    </row>
    <row r="724" spans="1:69" x14ac:dyDescent="0.3">
      <c r="A724" s="87" t="s">
        <v>181</v>
      </c>
      <c r="B724" s="87" t="s">
        <v>355</v>
      </c>
      <c r="C724" s="88">
        <v>407</v>
      </c>
      <c r="D724" s="87" t="s">
        <v>846</v>
      </c>
      <c r="E724" s="87" t="s">
        <v>181</v>
      </c>
      <c r="F724" s="87" t="s">
        <v>357</v>
      </c>
      <c r="G724" s="88" t="s">
        <v>555</v>
      </c>
      <c r="H724" s="88">
        <v>31394</v>
      </c>
      <c r="I724" s="87" t="s">
        <v>1177</v>
      </c>
      <c r="J724" s="37">
        <f>VLOOKUP($H724,[1]EDA!$H$6:$BN$980,J$1,FALSE)</f>
        <v>0</v>
      </c>
      <c r="K724" s="36">
        <f>VLOOKUP($H724,[1]EDA!$H$6:$BN$980,K$1,FALSE)</f>
        <v>2</v>
      </c>
      <c r="L724" s="36">
        <f>VLOOKUP($H724,[1]EDA!$H$6:$BN$980,L$1,FALSE)</f>
        <v>0</v>
      </c>
      <c r="M724" s="36">
        <f>VLOOKUP($H724,[1]EDA!$H$6:$BN$980,M$1,FALSE)</f>
        <v>0</v>
      </c>
      <c r="N724" s="36">
        <f>VLOOKUP($H724,[1]EDA!$H$6:$BN$980,N$1,FALSE)</f>
        <v>0</v>
      </c>
      <c r="O724" s="36">
        <f>VLOOKUP($H724,[1]EDA!$H$6:$BN$980,O$1,FALSE)</f>
        <v>0</v>
      </c>
      <c r="P724" s="36">
        <f>VLOOKUP($H724,[1]EDA!$H$6:$BN$980,P$1,FALSE)</f>
        <v>0</v>
      </c>
      <c r="Q724" s="36">
        <f>VLOOKUP($H724,[1]EDA!$H$6:$BN$980,Q$1,FALSE)</f>
        <v>0</v>
      </c>
      <c r="R724" s="36">
        <f>VLOOKUP($H724,[1]EDA!$H$6:$BN$980,R$1,FALSE)</f>
        <v>0</v>
      </c>
      <c r="S724" s="36">
        <f>VLOOKUP($H724,[1]EDA!$H$6:$BN$980,S$1,FALSE)</f>
        <v>0</v>
      </c>
      <c r="T724" s="36">
        <f>VLOOKUP($H724,[1]EDA!$H$6:$BN$980,T$1,FALSE)</f>
        <v>0</v>
      </c>
      <c r="U724" s="36">
        <f>VLOOKUP($H724,[1]EDA!$H$6:$BN$980,U$1,FALSE)</f>
        <v>0</v>
      </c>
      <c r="V724" s="10">
        <f>VLOOKUP(H724,[1]EDA!$H$6:$BO$980,60,FALSE)</f>
        <v>0</v>
      </c>
      <c r="W724" s="10">
        <f t="shared" si="92"/>
        <v>2</v>
      </c>
      <c r="X724" s="17">
        <f t="shared" si="93"/>
        <v>0</v>
      </c>
      <c r="Y724" s="36">
        <f>VLOOKUP($H724,[2]EDA!$H$6:$AY$980,Y$1,FALSE)</f>
        <v>0</v>
      </c>
      <c r="Z724" s="36">
        <f>VLOOKUP($H724,[2]EDA!$H$6:$AY$980,Z$1,FALSE)</f>
        <v>0</v>
      </c>
      <c r="AA724" s="36">
        <f>VLOOKUP($H724,[2]EDA!$H$6:$AY$980,AA$1,FALSE)</f>
        <v>0</v>
      </c>
      <c r="AB724" s="36">
        <f>VLOOKUP($H724,[2]EDA!$H$6:$AY$980,AB$1,FALSE)</f>
        <v>0</v>
      </c>
      <c r="AC724" s="36">
        <f>VLOOKUP($H724,[2]EDA!$H$6:$AY$980,AC$1,FALSE)</f>
        <v>0</v>
      </c>
      <c r="AD724" s="36">
        <f>VLOOKUP($H724,[2]EDA!$H$6:$AY$980,AD$1,FALSE)</f>
        <v>0</v>
      </c>
      <c r="AE724" s="36">
        <f>VLOOKUP($H724,[2]EDA!$H$6:$AY$980,AE$1,FALSE)</f>
        <v>0</v>
      </c>
      <c r="AF724" s="36">
        <f>VLOOKUP($H724,[2]EDA!$H$6:$AY$980,AF$1,FALSE)</f>
        <v>0</v>
      </c>
      <c r="AG724" s="36">
        <f>VLOOKUP($H724,[2]EDA!$H$6:$AY$980,AG$1,FALSE)</f>
        <v>0</v>
      </c>
      <c r="AH724" s="36">
        <f>VLOOKUP($H724,[2]EDA!$H$6:$AY$980,AH$1,FALSE)</f>
        <v>0</v>
      </c>
      <c r="AI724" s="36">
        <f>VLOOKUP($H724,[2]EDA!$H$6:$AY$980,AI$1,FALSE)</f>
        <v>0</v>
      </c>
      <c r="AJ724" s="36">
        <f>VLOOKUP($H724,[2]EDA!$H$6:$AY$980,AJ$1,FALSE)</f>
        <v>0</v>
      </c>
      <c r="AK724" s="20">
        <f>VLOOKUP(H724,[2]EDA!$H$6:$AZ$980,45,FALSE)</f>
        <v>0</v>
      </c>
      <c r="AL724" s="39">
        <f t="shared" si="94"/>
        <v>0</v>
      </c>
      <c r="AM724" s="17">
        <f t="shared" si="95"/>
        <v>0</v>
      </c>
      <c r="AN724" s="36">
        <f>VLOOKUP($H724,[3]IRA!$H$6:$BN$980,AN$1,FALSE)</f>
        <v>0</v>
      </c>
      <c r="AO724" s="36">
        <f>VLOOKUP($H724,[3]IRA!$H$6:$BN$980,AO$1,FALSE)</f>
        <v>0</v>
      </c>
      <c r="AP724" s="36">
        <f>VLOOKUP($H724,[3]IRA!$H$6:$BN$980,AP$1,FALSE)</f>
        <v>0</v>
      </c>
      <c r="AQ724" s="36">
        <f>VLOOKUP($H724,[3]IRA!$H$6:$BN$980,AQ$1,FALSE)</f>
        <v>0</v>
      </c>
      <c r="AR724" s="36">
        <f>VLOOKUP($H724,[3]IRA!$H$6:$BN$980,AR$1,FALSE)</f>
        <v>0</v>
      </c>
      <c r="AS724" s="36">
        <f>VLOOKUP($H724,[3]IRA!$H$6:$BN$980,AS$1,FALSE)</f>
        <v>0</v>
      </c>
      <c r="AT724" s="36">
        <f>VLOOKUP($H724,[3]IRA!$H$6:$BN$980,AT$1,FALSE)</f>
        <v>0</v>
      </c>
      <c r="AU724" s="36">
        <f>VLOOKUP($H724,[3]IRA!$H$6:$BN$980,AU$1,FALSE)</f>
        <v>0</v>
      </c>
      <c r="AV724" s="36">
        <f>VLOOKUP($H724,[3]IRA!$H$6:$BN$980,AV$1,FALSE)</f>
        <v>0</v>
      </c>
      <c r="AW724" s="36">
        <f>VLOOKUP($H724,[3]IRA!$H$6:$BN$980,AW$1,FALSE)</f>
        <v>0</v>
      </c>
      <c r="AX724" s="36">
        <f>VLOOKUP($H724,[3]IRA!$H$6:$BN$980,AX$1,FALSE)</f>
        <v>0</v>
      </c>
      <c r="AY724" s="36">
        <f>VLOOKUP($H724,[3]IRA!$H$6:$BN$980,AY$1,FALSE)</f>
        <v>0</v>
      </c>
      <c r="AZ724" s="20">
        <f>VLOOKUP(H724,[3]IRA!$H$6:$BO$980,60,FALSE)</f>
        <v>0</v>
      </c>
      <c r="BA724" s="20">
        <f t="shared" si="96"/>
        <v>0</v>
      </c>
      <c r="BB724" s="17">
        <f t="shared" si="97"/>
        <v>0</v>
      </c>
      <c r="BC724" s="36">
        <f>VLOOKUP($H724,[4]IRA!$H$7:$CS$981,BC$1,FALSE)</f>
        <v>1</v>
      </c>
      <c r="BD724" s="36">
        <f>VLOOKUP($H724,[4]IRA!$H$7:$CS$981,BD$1,FALSE)</f>
        <v>0</v>
      </c>
      <c r="BE724" s="36">
        <f>VLOOKUP($H724,[4]IRA!$H$7:$CS$981,BE$1,FALSE)</f>
        <v>0</v>
      </c>
      <c r="BF724" s="36">
        <f>VLOOKUP($H724,[4]IRA!$H$7:$CS$981,BF$1,FALSE)</f>
        <v>0</v>
      </c>
      <c r="BG724" s="36">
        <f>VLOOKUP($H724,[4]IRA!$H$7:$CS$981,BG$1,FALSE)</f>
        <v>0</v>
      </c>
      <c r="BH724" s="36">
        <f>VLOOKUP($H724,[4]IRA!$H$7:$CS$981,BH$1,FALSE)</f>
        <v>0</v>
      </c>
      <c r="BI724" s="36">
        <f>VLOOKUP($H724,[4]IRA!$H$7:$CS$981,BI$1,FALSE)</f>
        <v>0</v>
      </c>
      <c r="BJ724" s="36">
        <f>VLOOKUP($H724,[4]IRA!$H$7:$CS$981,BJ$1,FALSE)</f>
        <v>0</v>
      </c>
      <c r="BK724" s="36">
        <f>VLOOKUP($H724,[4]IRA!$H$7:$CS$981,BK$1,FALSE)</f>
        <v>0</v>
      </c>
      <c r="BL724" s="36">
        <f>VLOOKUP($H724,[4]IRA!$H$7:$CS$981,BL$1,FALSE)</f>
        <v>0</v>
      </c>
      <c r="BM724" s="36">
        <f>VLOOKUP($H724,[4]IRA!$H$7:$CS$981,BM$1,FALSE)</f>
        <v>0</v>
      </c>
      <c r="BN724" s="36">
        <f>VLOOKUP($H724,[4]IRA!$H$7:$CS$981,BN$1,FALSE)</f>
        <v>0</v>
      </c>
      <c r="BO724" s="10">
        <f>VLOOKUP(H724,[4]IRA!$H$7:$CS$981,90,FALSE)</f>
        <v>0</v>
      </c>
      <c r="BP724" s="10">
        <f t="shared" si="98"/>
        <v>1</v>
      </c>
      <c r="BQ724" s="17">
        <f t="shared" si="99"/>
        <v>0</v>
      </c>
    </row>
    <row r="725" spans="1:69" x14ac:dyDescent="0.3">
      <c r="A725" s="87" t="s">
        <v>2</v>
      </c>
      <c r="B725" s="87" t="s">
        <v>228</v>
      </c>
      <c r="C725" s="88"/>
      <c r="D725" s="87" t="s">
        <v>719</v>
      </c>
      <c r="E725" s="87" t="s">
        <v>719</v>
      </c>
      <c r="F725" s="87" t="s">
        <v>719</v>
      </c>
      <c r="G725" s="88" t="s">
        <v>895</v>
      </c>
      <c r="H725" s="88">
        <v>31443</v>
      </c>
      <c r="I725" s="87" t="s">
        <v>1178</v>
      </c>
      <c r="J725" s="37">
        <f>VLOOKUP($H725,[1]EDA!$H$6:$BN$980,J$1,FALSE)</f>
        <v>0</v>
      </c>
      <c r="K725" s="36">
        <f>VLOOKUP($H725,[1]EDA!$H$6:$BN$980,K$1,FALSE)</f>
        <v>0</v>
      </c>
      <c r="L725" s="36">
        <f>VLOOKUP($H725,[1]EDA!$H$6:$BN$980,L$1,FALSE)</f>
        <v>0</v>
      </c>
      <c r="M725" s="36">
        <f>VLOOKUP($H725,[1]EDA!$H$6:$BN$980,M$1,FALSE)</f>
        <v>0</v>
      </c>
      <c r="N725" s="36">
        <f>VLOOKUP($H725,[1]EDA!$H$6:$BN$980,N$1,FALSE)</f>
        <v>0</v>
      </c>
      <c r="O725" s="36">
        <f>VLOOKUP($H725,[1]EDA!$H$6:$BN$980,O$1,FALSE)</f>
        <v>0</v>
      </c>
      <c r="P725" s="36">
        <f>VLOOKUP($H725,[1]EDA!$H$6:$BN$980,P$1,FALSE)</f>
        <v>0</v>
      </c>
      <c r="Q725" s="36">
        <f>VLOOKUP($H725,[1]EDA!$H$6:$BN$980,Q$1,FALSE)</f>
        <v>0</v>
      </c>
      <c r="R725" s="36">
        <f>VLOOKUP($H725,[1]EDA!$H$6:$BN$980,R$1,FALSE)</f>
        <v>0</v>
      </c>
      <c r="S725" s="36">
        <f>VLOOKUP($H725,[1]EDA!$H$6:$BN$980,S$1,FALSE)</f>
        <v>0</v>
      </c>
      <c r="T725" s="36">
        <f>VLOOKUP($H725,[1]EDA!$H$6:$BN$980,T$1,FALSE)</f>
        <v>0</v>
      </c>
      <c r="U725" s="36">
        <f>VLOOKUP($H725,[1]EDA!$H$6:$BN$980,U$1,FALSE)</f>
        <v>0</v>
      </c>
      <c r="V725" s="10">
        <f>VLOOKUP(H725,[1]EDA!$H$6:$BO$980,60,FALSE)</f>
        <v>0</v>
      </c>
      <c r="W725" s="10">
        <f t="shared" si="92"/>
        <v>0</v>
      </c>
      <c r="X725" s="17">
        <f t="shared" si="93"/>
        <v>0</v>
      </c>
      <c r="Y725" s="36">
        <f>VLOOKUP($H725,[2]EDA!$H$6:$AY$980,Y$1,FALSE)</f>
        <v>0</v>
      </c>
      <c r="Z725" s="36">
        <f>VLOOKUP($H725,[2]EDA!$H$6:$AY$980,Z$1,FALSE)</f>
        <v>0</v>
      </c>
      <c r="AA725" s="36">
        <f>VLOOKUP($H725,[2]EDA!$H$6:$AY$980,AA$1,FALSE)</f>
        <v>0</v>
      </c>
      <c r="AB725" s="36">
        <f>VLOOKUP($H725,[2]EDA!$H$6:$AY$980,AB$1,FALSE)</f>
        <v>0</v>
      </c>
      <c r="AC725" s="36">
        <f>VLOOKUP($H725,[2]EDA!$H$6:$AY$980,AC$1,FALSE)</f>
        <v>0</v>
      </c>
      <c r="AD725" s="36">
        <f>VLOOKUP($H725,[2]EDA!$H$6:$AY$980,AD$1,FALSE)</f>
        <v>0</v>
      </c>
      <c r="AE725" s="36">
        <f>VLOOKUP($H725,[2]EDA!$H$6:$AY$980,AE$1,FALSE)</f>
        <v>0</v>
      </c>
      <c r="AF725" s="36">
        <f>VLOOKUP($H725,[2]EDA!$H$6:$AY$980,AF$1,FALSE)</f>
        <v>0</v>
      </c>
      <c r="AG725" s="36">
        <f>VLOOKUP($H725,[2]EDA!$H$6:$AY$980,AG$1,FALSE)</f>
        <v>0</v>
      </c>
      <c r="AH725" s="36">
        <f>VLOOKUP($H725,[2]EDA!$H$6:$AY$980,AH$1,FALSE)</f>
        <v>0</v>
      </c>
      <c r="AI725" s="36">
        <f>VLOOKUP($H725,[2]EDA!$H$6:$AY$980,AI$1,FALSE)</f>
        <v>0</v>
      </c>
      <c r="AJ725" s="36">
        <f>VLOOKUP($H725,[2]EDA!$H$6:$AY$980,AJ$1,FALSE)</f>
        <v>0</v>
      </c>
      <c r="AK725" s="20">
        <f>VLOOKUP(H725,[2]EDA!$H$6:$AZ$980,45,FALSE)</f>
        <v>0</v>
      </c>
      <c r="AL725" s="39">
        <f t="shared" si="94"/>
        <v>0</v>
      </c>
      <c r="AM725" s="17">
        <f t="shared" si="95"/>
        <v>0</v>
      </c>
      <c r="AN725" s="36">
        <f>VLOOKUP($H725,[3]IRA!$H$6:$BN$980,AN$1,FALSE)</f>
        <v>0</v>
      </c>
      <c r="AO725" s="36">
        <f>VLOOKUP($H725,[3]IRA!$H$6:$BN$980,AO$1,FALSE)</f>
        <v>0</v>
      </c>
      <c r="AP725" s="36">
        <f>VLOOKUP($H725,[3]IRA!$H$6:$BN$980,AP$1,FALSE)</f>
        <v>0</v>
      </c>
      <c r="AQ725" s="36">
        <f>VLOOKUP($H725,[3]IRA!$H$6:$BN$980,AQ$1,FALSE)</f>
        <v>0</v>
      </c>
      <c r="AR725" s="36">
        <f>VLOOKUP($H725,[3]IRA!$H$6:$BN$980,AR$1,FALSE)</f>
        <v>0</v>
      </c>
      <c r="AS725" s="36">
        <f>VLOOKUP($H725,[3]IRA!$H$6:$BN$980,AS$1,FALSE)</f>
        <v>0</v>
      </c>
      <c r="AT725" s="36">
        <f>VLOOKUP($H725,[3]IRA!$H$6:$BN$980,AT$1,FALSE)</f>
        <v>0</v>
      </c>
      <c r="AU725" s="36">
        <f>VLOOKUP($H725,[3]IRA!$H$6:$BN$980,AU$1,FALSE)</f>
        <v>0</v>
      </c>
      <c r="AV725" s="36">
        <f>VLOOKUP($H725,[3]IRA!$H$6:$BN$980,AV$1,FALSE)</f>
        <v>0</v>
      </c>
      <c r="AW725" s="36">
        <f>VLOOKUP($H725,[3]IRA!$H$6:$BN$980,AW$1,FALSE)</f>
        <v>0</v>
      </c>
      <c r="AX725" s="36">
        <f>VLOOKUP($H725,[3]IRA!$H$6:$BN$980,AX$1,FALSE)</f>
        <v>0</v>
      </c>
      <c r="AY725" s="36">
        <f>VLOOKUP($H725,[3]IRA!$H$6:$BN$980,AY$1,FALSE)</f>
        <v>0</v>
      </c>
      <c r="AZ725" s="20">
        <f>VLOOKUP(H725,[3]IRA!$H$6:$BO$980,60,FALSE)</f>
        <v>0</v>
      </c>
      <c r="BA725" s="20">
        <f t="shared" si="96"/>
        <v>0</v>
      </c>
      <c r="BB725" s="17">
        <f t="shared" si="97"/>
        <v>0</v>
      </c>
      <c r="BC725" s="36">
        <f>VLOOKUP($H725,[4]IRA!$H$7:$CS$981,BC$1,FALSE)</f>
        <v>0</v>
      </c>
      <c r="BD725" s="36">
        <f>VLOOKUP($H725,[4]IRA!$H$7:$CS$981,BD$1,FALSE)</f>
        <v>0</v>
      </c>
      <c r="BE725" s="36">
        <f>VLOOKUP($H725,[4]IRA!$H$7:$CS$981,BE$1,FALSE)</f>
        <v>0</v>
      </c>
      <c r="BF725" s="36">
        <f>VLOOKUP($H725,[4]IRA!$H$7:$CS$981,BF$1,FALSE)</f>
        <v>0</v>
      </c>
      <c r="BG725" s="36">
        <f>VLOOKUP($H725,[4]IRA!$H$7:$CS$981,BG$1,FALSE)</f>
        <v>0</v>
      </c>
      <c r="BH725" s="36">
        <f>VLOOKUP($H725,[4]IRA!$H$7:$CS$981,BH$1,FALSE)</f>
        <v>0</v>
      </c>
      <c r="BI725" s="36">
        <f>VLOOKUP($H725,[4]IRA!$H$7:$CS$981,BI$1,FALSE)</f>
        <v>0</v>
      </c>
      <c r="BJ725" s="36">
        <f>VLOOKUP($H725,[4]IRA!$H$7:$CS$981,BJ$1,FALSE)</f>
        <v>0</v>
      </c>
      <c r="BK725" s="36">
        <f>VLOOKUP($H725,[4]IRA!$H$7:$CS$981,BK$1,FALSE)</f>
        <v>0</v>
      </c>
      <c r="BL725" s="36">
        <f>VLOOKUP($H725,[4]IRA!$H$7:$CS$981,BL$1,FALSE)</f>
        <v>0</v>
      </c>
      <c r="BM725" s="36">
        <f>VLOOKUP($H725,[4]IRA!$H$7:$CS$981,BM$1,FALSE)</f>
        <v>0</v>
      </c>
      <c r="BN725" s="36">
        <f>VLOOKUP($H725,[4]IRA!$H$7:$CS$981,BN$1,FALSE)</f>
        <v>0</v>
      </c>
      <c r="BO725" s="10">
        <f>VLOOKUP(H725,[4]IRA!$H$7:$CS$981,90,FALSE)</f>
        <v>0</v>
      </c>
      <c r="BP725" s="10">
        <f t="shared" si="98"/>
        <v>0</v>
      </c>
      <c r="BQ725" s="17">
        <f t="shared" si="99"/>
        <v>0</v>
      </c>
    </row>
    <row r="726" spans="1:69" x14ac:dyDescent="0.3">
      <c r="A726" s="87" t="s">
        <v>2</v>
      </c>
      <c r="B726" s="87" t="s">
        <v>240</v>
      </c>
      <c r="C726" s="88"/>
      <c r="D726" s="87" t="s">
        <v>719</v>
      </c>
      <c r="E726" s="87" t="s">
        <v>719</v>
      </c>
      <c r="F726" s="87" t="s">
        <v>719</v>
      </c>
      <c r="G726" s="88" t="s">
        <v>555</v>
      </c>
      <c r="H726" s="88">
        <v>31444</v>
      </c>
      <c r="I726" s="87" t="s">
        <v>1179</v>
      </c>
      <c r="J726" s="37">
        <f>VLOOKUP($H726,[1]EDA!$H$6:$BN$980,J$1,FALSE)</f>
        <v>0</v>
      </c>
      <c r="K726" s="36">
        <f>VLOOKUP($H726,[1]EDA!$H$6:$BN$980,K$1,FALSE)</f>
        <v>0</v>
      </c>
      <c r="L726" s="36">
        <f>VLOOKUP($H726,[1]EDA!$H$6:$BN$980,L$1,FALSE)</f>
        <v>0</v>
      </c>
      <c r="M726" s="36">
        <f>VLOOKUP($H726,[1]EDA!$H$6:$BN$980,M$1,FALSE)</f>
        <v>0</v>
      </c>
      <c r="N726" s="36">
        <f>VLOOKUP($H726,[1]EDA!$H$6:$BN$980,N$1,FALSE)</f>
        <v>0</v>
      </c>
      <c r="O726" s="36">
        <f>VLOOKUP($H726,[1]EDA!$H$6:$BN$980,O$1,FALSE)</f>
        <v>0</v>
      </c>
      <c r="P726" s="36">
        <f>VLOOKUP($H726,[1]EDA!$H$6:$BN$980,P$1,FALSE)</f>
        <v>0</v>
      </c>
      <c r="Q726" s="36">
        <f>VLOOKUP($H726,[1]EDA!$H$6:$BN$980,Q$1,FALSE)</f>
        <v>0</v>
      </c>
      <c r="R726" s="36">
        <f>VLOOKUP($H726,[1]EDA!$H$6:$BN$980,R$1,FALSE)</f>
        <v>0</v>
      </c>
      <c r="S726" s="36">
        <f>VLOOKUP($H726,[1]EDA!$H$6:$BN$980,S$1,FALSE)</f>
        <v>0</v>
      </c>
      <c r="T726" s="36">
        <f>VLOOKUP($H726,[1]EDA!$H$6:$BN$980,T$1,FALSE)</f>
        <v>0</v>
      </c>
      <c r="U726" s="36">
        <f>VLOOKUP($H726,[1]EDA!$H$6:$BN$980,U$1,FALSE)</f>
        <v>0</v>
      </c>
      <c r="V726" s="10">
        <f>VLOOKUP(H726,[1]EDA!$H$6:$BO$980,60,FALSE)</f>
        <v>0</v>
      </c>
      <c r="W726" s="10">
        <f t="shared" si="92"/>
        <v>0</v>
      </c>
      <c r="X726" s="17">
        <f t="shared" si="93"/>
        <v>0</v>
      </c>
      <c r="Y726" s="36">
        <f>VLOOKUP($H726,[2]EDA!$H$6:$AY$980,Y$1,FALSE)</f>
        <v>0</v>
      </c>
      <c r="Z726" s="36">
        <f>VLOOKUP($H726,[2]EDA!$H$6:$AY$980,Z$1,FALSE)</f>
        <v>0</v>
      </c>
      <c r="AA726" s="36">
        <f>VLOOKUP($H726,[2]EDA!$H$6:$AY$980,AA$1,FALSE)</f>
        <v>0</v>
      </c>
      <c r="AB726" s="36">
        <f>VLOOKUP($H726,[2]EDA!$H$6:$AY$980,AB$1,FALSE)</f>
        <v>0</v>
      </c>
      <c r="AC726" s="36">
        <f>VLOOKUP($H726,[2]EDA!$H$6:$AY$980,AC$1,FALSE)</f>
        <v>0</v>
      </c>
      <c r="AD726" s="36">
        <f>VLOOKUP($H726,[2]EDA!$H$6:$AY$980,AD$1,FALSE)</f>
        <v>0</v>
      </c>
      <c r="AE726" s="36">
        <f>VLOOKUP($H726,[2]EDA!$H$6:$AY$980,AE$1,FALSE)</f>
        <v>0</v>
      </c>
      <c r="AF726" s="36">
        <f>VLOOKUP($H726,[2]EDA!$H$6:$AY$980,AF$1,FALSE)</f>
        <v>0</v>
      </c>
      <c r="AG726" s="36">
        <f>VLOOKUP($H726,[2]EDA!$H$6:$AY$980,AG$1,FALSE)</f>
        <v>0</v>
      </c>
      <c r="AH726" s="36">
        <f>VLOOKUP($H726,[2]EDA!$H$6:$AY$980,AH$1,FALSE)</f>
        <v>0</v>
      </c>
      <c r="AI726" s="36">
        <f>VLOOKUP($H726,[2]EDA!$H$6:$AY$980,AI$1,FALSE)</f>
        <v>0</v>
      </c>
      <c r="AJ726" s="36">
        <f>VLOOKUP($H726,[2]EDA!$H$6:$AY$980,AJ$1,FALSE)</f>
        <v>0</v>
      </c>
      <c r="AK726" s="20">
        <f>VLOOKUP(H726,[2]EDA!$H$6:$AZ$980,45,FALSE)</f>
        <v>0</v>
      </c>
      <c r="AL726" s="39">
        <f t="shared" si="94"/>
        <v>0</v>
      </c>
      <c r="AM726" s="17">
        <f t="shared" si="95"/>
        <v>0</v>
      </c>
      <c r="AN726" s="36">
        <f>VLOOKUP($H726,[3]IRA!$H$6:$BN$980,AN$1,FALSE)</f>
        <v>0</v>
      </c>
      <c r="AO726" s="36">
        <f>VLOOKUP($H726,[3]IRA!$H$6:$BN$980,AO$1,FALSE)</f>
        <v>0</v>
      </c>
      <c r="AP726" s="36">
        <f>VLOOKUP($H726,[3]IRA!$H$6:$BN$980,AP$1,FALSE)</f>
        <v>0</v>
      </c>
      <c r="AQ726" s="36">
        <f>VLOOKUP($H726,[3]IRA!$H$6:$BN$980,AQ$1,FALSE)</f>
        <v>0</v>
      </c>
      <c r="AR726" s="36">
        <f>VLOOKUP($H726,[3]IRA!$H$6:$BN$980,AR$1,FALSE)</f>
        <v>0</v>
      </c>
      <c r="AS726" s="36">
        <f>VLOOKUP($H726,[3]IRA!$H$6:$BN$980,AS$1,FALSE)</f>
        <v>0</v>
      </c>
      <c r="AT726" s="36">
        <f>VLOOKUP($H726,[3]IRA!$H$6:$BN$980,AT$1,FALSE)</f>
        <v>0</v>
      </c>
      <c r="AU726" s="36">
        <f>VLOOKUP($H726,[3]IRA!$H$6:$BN$980,AU$1,FALSE)</f>
        <v>0</v>
      </c>
      <c r="AV726" s="36">
        <f>VLOOKUP($H726,[3]IRA!$H$6:$BN$980,AV$1,FALSE)</f>
        <v>0</v>
      </c>
      <c r="AW726" s="36">
        <f>VLOOKUP($H726,[3]IRA!$H$6:$BN$980,AW$1,FALSE)</f>
        <v>0</v>
      </c>
      <c r="AX726" s="36">
        <f>VLOOKUP($H726,[3]IRA!$H$6:$BN$980,AX$1,FALSE)</f>
        <v>0</v>
      </c>
      <c r="AY726" s="36">
        <f>VLOOKUP($H726,[3]IRA!$H$6:$BN$980,AY$1,FALSE)</f>
        <v>0</v>
      </c>
      <c r="AZ726" s="20">
        <f>VLOOKUP(H726,[3]IRA!$H$6:$BO$980,60,FALSE)</f>
        <v>0</v>
      </c>
      <c r="BA726" s="20">
        <f t="shared" si="96"/>
        <v>0</v>
      </c>
      <c r="BB726" s="17">
        <f t="shared" si="97"/>
        <v>0</v>
      </c>
      <c r="BC726" s="36">
        <f>VLOOKUP($H726,[4]IRA!$H$7:$CS$981,BC$1,FALSE)</f>
        <v>0</v>
      </c>
      <c r="BD726" s="36">
        <f>VLOOKUP($H726,[4]IRA!$H$7:$CS$981,BD$1,FALSE)</f>
        <v>0</v>
      </c>
      <c r="BE726" s="36">
        <f>VLOOKUP($H726,[4]IRA!$H$7:$CS$981,BE$1,FALSE)</f>
        <v>0</v>
      </c>
      <c r="BF726" s="36">
        <f>VLOOKUP($H726,[4]IRA!$H$7:$CS$981,BF$1,FALSE)</f>
        <v>0</v>
      </c>
      <c r="BG726" s="36">
        <f>VLOOKUP($H726,[4]IRA!$H$7:$CS$981,BG$1,FALSE)</f>
        <v>0</v>
      </c>
      <c r="BH726" s="36">
        <f>VLOOKUP($H726,[4]IRA!$H$7:$CS$981,BH$1,FALSE)</f>
        <v>0</v>
      </c>
      <c r="BI726" s="36">
        <f>VLOOKUP($H726,[4]IRA!$H$7:$CS$981,BI$1,FALSE)</f>
        <v>0</v>
      </c>
      <c r="BJ726" s="36">
        <f>VLOOKUP($H726,[4]IRA!$H$7:$CS$981,BJ$1,FALSE)</f>
        <v>0</v>
      </c>
      <c r="BK726" s="36">
        <f>VLOOKUP($H726,[4]IRA!$H$7:$CS$981,BK$1,FALSE)</f>
        <v>0</v>
      </c>
      <c r="BL726" s="36">
        <f>VLOOKUP($H726,[4]IRA!$H$7:$CS$981,BL$1,FALSE)</f>
        <v>0</v>
      </c>
      <c r="BM726" s="36">
        <f>VLOOKUP($H726,[4]IRA!$H$7:$CS$981,BM$1,FALSE)</f>
        <v>0</v>
      </c>
      <c r="BN726" s="36">
        <f>VLOOKUP($H726,[4]IRA!$H$7:$CS$981,BN$1,FALSE)</f>
        <v>0</v>
      </c>
      <c r="BO726" s="10">
        <f>VLOOKUP(H726,[4]IRA!$H$7:$CS$981,90,FALSE)</f>
        <v>0</v>
      </c>
      <c r="BP726" s="10">
        <f t="shared" si="98"/>
        <v>0</v>
      </c>
      <c r="BQ726" s="17">
        <f t="shared" si="99"/>
        <v>0</v>
      </c>
    </row>
    <row r="727" spans="1:69" x14ac:dyDescent="0.3">
      <c r="A727" s="87" t="s">
        <v>58</v>
      </c>
      <c r="B727" s="87" t="s">
        <v>197</v>
      </c>
      <c r="C727" s="88">
        <v>406</v>
      </c>
      <c r="D727" s="87" t="s">
        <v>857</v>
      </c>
      <c r="E727" s="87" t="s">
        <v>58</v>
      </c>
      <c r="F727" s="87" t="s">
        <v>59</v>
      </c>
      <c r="G727" s="88" t="s">
        <v>550</v>
      </c>
      <c r="H727" s="88">
        <v>31540</v>
      </c>
      <c r="I727" s="87" t="s">
        <v>1180</v>
      </c>
      <c r="J727" s="37">
        <f>VLOOKUP($H727,[1]EDA!$H$6:$BN$980,J$1,FALSE)</f>
        <v>0</v>
      </c>
      <c r="K727" s="36">
        <f>VLOOKUP($H727,[1]EDA!$H$6:$BN$980,K$1,FALSE)</f>
        <v>2</v>
      </c>
      <c r="L727" s="36">
        <f>VLOOKUP($H727,[1]EDA!$H$6:$BN$980,L$1,FALSE)</f>
        <v>3</v>
      </c>
      <c r="M727" s="36">
        <f>VLOOKUP($H727,[1]EDA!$H$6:$BN$980,M$1,FALSE)</f>
        <v>0</v>
      </c>
      <c r="N727" s="36">
        <f>VLOOKUP($H727,[1]EDA!$H$6:$BN$980,N$1,FALSE)</f>
        <v>0</v>
      </c>
      <c r="O727" s="36">
        <f>VLOOKUP($H727,[1]EDA!$H$6:$BN$980,O$1,FALSE)</f>
        <v>0</v>
      </c>
      <c r="P727" s="36">
        <f>VLOOKUP($H727,[1]EDA!$H$6:$BN$980,P$1,FALSE)</f>
        <v>0</v>
      </c>
      <c r="Q727" s="36">
        <f>VLOOKUP($H727,[1]EDA!$H$6:$BN$980,Q$1,FALSE)</f>
        <v>0</v>
      </c>
      <c r="R727" s="36">
        <f>VLOOKUP($H727,[1]EDA!$H$6:$BN$980,R$1,FALSE)</f>
        <v>0</v>
      </c>
      <c r="S727" s="36">
        <f>VLOOKUP($H727,[1]EDA!$H$6:$BN$980,S$1,FALSE)</f>
        <v>0</v>
      </c>
      <c r="T727" s="36">
        <f>VLOOKUP($H727,[1]EDA!$H$6:$BN$980,T$1,FALSE)</f>
        <v>0</v>
      </c>
      <c r="U727" s="36">
        <f>VLOOKUP($H727,[1]EDA!$H$6:$BN$980,U$1,FALSE)</f>
        <v>0</v>
      </c>
      <c r="V727" s="10">
        <f>VLOOKUP(H727,[1]EDA!$H$6:$BO$980,60,FALSE)</f>
        <v>0</v>
      </c>
      <c r="W727" s="10">
        <f t="shared" si="92"/>
        <v>5</v>
      </c>
      <c r="X727" s="17">
        <f t="shared" si="93"/>
        <v>0</v>
      </c>
      <c r="Y727" s="36">
        <f>VLOOKUP($H727,[2]EDA!$H$6:$AY$980,Y$1,FALSE)</f>
        <v>0</v>
      </c>
      <c r="Z727" s="36">
        <f>VLOOKUP($H727,[2]EDA!$H$6:$AY$980,Z$1,FALSE)</f>
        <v>0</v>
      </c>
      <c r="AA727" s="36">
        <f>VLOOKUP($H727,[2]EDA!$H$6:$AY$980,AA$1,FALSE)</f>
        <v>0</v>
      </c>
      <c r="AB727" s="36">
        <f>VLOOKUP($H727,[2]EDA!$H$6:$AY$980,AB$1,FALSE)</f>
        <v>0</v>
      </c>
      <c r="AC727" s="36">
        <f>VLOOKUP($H727,[2]EDA!$H$6:$AY$980,AC$1,FALSE)</f>
        <v>0</v>
      </c>
      <c r="AD727" s="36">
        <f>VLOOKUP($H727,[2]EDA!$H$6:$AY$980,AD$1,FALSE)</f>
        <v>0</v>
      </c>
      <c r="AE727" s="36">
        <f>VLOOKUP($H727,[2]EDA!$H$6:$AY$980,AE$1,FALSE)</f>
        <v>0</v>
      </c>
      <c r="AF727" s="36">
        <f>VLOOKUP($H727,[2]EDA!$H$6:$AY$980,AF$1,FALSE)</f>
        <v>0</v>
      </c>
      <c r="AG727" s="36">
        <f>VLOOKUP($H727,[2]EDA!$H$6:$AY$980,AG$1,FALSE)</f>
        <v>0</v>
      </c>
      <c r="AH727" s="36">
        <f>VLOOKUP($H727,[2]EDA!$H$6:$AY$980,AH$1,FALSE)</f>
        <v>0</v>
      </c>
      <c r="AI727" s="36">
        <f>VLOOKUP($H727,[2]EDA!$H$6:$AY$980,AI$1,FALSE)</f>
        <v>0</v>
      </c>
      <c r="AJ727" s="36">
        <f>VLOOKUP($H727,[2]EDA!$H$6:$AY$980,AJ$1,FALSE)</f>
        <v>0</v>
      </c>
      <c r="AK727" s="20">
        <f>VLOOKUP(H727,[2]EDA!$H$6:$AZ$980,45,FALSE)</f>
        <v>0</v>
      </c>
      <c r="AL727" s="39">
        <f t="shared" si="94"/>
        <v>0</v>
      </c>
      <c r="AM727" s="17">
        <f t="shared" si="95"/>
        <v>0</v>
      </c>
      <c r="AN727" s="36">
        <f>VLOOKUP($H727,[3]IRA!$H$6:$BN$980,AN$1,FALSE)</f>
        <v>0</v>
      </c>
      <c r="AO727" s="36">
        <f>VLOOKUP($H727,[3]IRA!$H$6:$BN$980,AO$1,FALSE)</f>
        <v>0</v>
      </c>
      <c r="AP727" s="36">
        <f>VLOOKUP($H727,[3]IRA!$H$6:$BN$980,AP$1,FALSE)</f>
        <v>0</v>
      </c>
      <c r="AQ727" s="36">
        <f>VLOOKUP($H727,[3]IRA!$H$6:$BN$980,AQ$1,FALSE)</f>
        <v>0</v>
      </c>
      <c r="AR727" s="36">
        <f>VLOOKUP($H727,[3]IRA!$H$6:$BN$980,AR$1,FALSE)</f>
        <v>0</v>
      </c>
      <c r="AS727" s="36">
        <f>VLOOKUP($H727,[3]IRA!$H$6:$BN$980,AS$1,FALSE)</f>
        <v>0</v>
      </c>
      <c r="AT727" s="36">
        <f>VLOOKUP($H727,[3]IRA!$H$6:$BN$980,AT$1,FALSE)</f>
        <v>0</v>
      </c>
      <c r="AU727" s="36">
        <f>VLOOKUP($H727,[3]IRA!$H$6:$BN$980,AU$1,FALSE)</f>
        <v>0</v>
      </c>
      <c r="AV727" s="36">
        <f>VLOOKUP($H727,[3]IRA!$H$6:$BN$980,AV$1,FALSE)</f>
        <v>0</v>
      </c>
      <c r="AW727" s="36">
        <f>VLOOKUP($H727,[3]IRA!$H$6:$BN$980,AW$1,FALSE)</f>
        <v>0</v>
      </c>
      <c r="AX727" s="36">
        <f>VLOOKUP($H727,[3]IRA!$H$6:$BN$980,AX$1,FALSE)</f>
        <v>0</v>
      </c>
      <c r="AY727" s="36">
        <f>VLOOKUP($H727,[3]IRA!$H$6:$BN$980,AY$1,FALSE)</f>
        <v>0</v>
      </c>
      <c r="AZ727" s="20">
        <f>VLOOKUP(H727,[3]IRA!$H$6:$BO$980,60,FALSE)</f>
        <v>0</v>
      </c>
      <c r="BA727" s="20">
        <f t="shared" si="96"/>
        <v>0</v>
      </c>
      <c r="BB727" s="17">
        <f t="shared" si="97"/>
        <v>0</v>
      </c>
      <c r="BC727" s="36">
        <f>VLOOKUP($H727,[4]IRA!$H$7:$CS$981,BC$1,FALSE)</f>
        <v>0</v>
      </c>
      <c r="BD727" s="36">
        <f>VLOOKUP($H727,[4]IRA!$H$7:$CS$981,BD$1,FALSE)</f>
        <v>0</v>
      </c>
      <c r="BE727" s="36">
        <f>VLOOKUP($H727,[4]IRA!$H$7:$CS$981,BE$1,FALSE)</f>
        <v>0</v>
      </c>
      <c r="BF727" s="36">
        <f>VLOOKUP($H727,[4]IRA!$H$7:$CS$981,BF$1,FALSE)</f>
        <v>0</v>
      </c>
      <c r="BG727" s="36">
        <f>VLOOKUP($H727,[4]IRA!$H$7:$CS$981,BG$1,FALSE)</f>
        <v>0</v>
      </c>
      <c r="BH727" s="36">
        <f>VLOOKUP($H727,[4]IRA!$H$7:$CS$981,BH$1,FALSE)</f>
        <v>0</v>
      </c>
      <c r="BI727" s="36">
        <f>VLOOKUP($H727,[4]IRA!$H$7:$CS$981,BI$1,FALSE)</f>
        <v>0</v>
      </c>
      <c r="BJ727" s="36">
        <f>VLOOKUP($H727,[4]IRA!$H$7:$CS$981,BJ$1,FALSE)</f>
        <v>0</v>
      </c>
      <c r="BK727" s="36">
        <f>VLOOKUP($H727,[4]IRA!$H$7:$CS$981,BK$1,FALSE)</f>
        <v>0</v>
      </c>
      <c r="BL727" s="36">
        <f>VLOOKUP($H727,[4]IRA!$H$7:$CS$981,BL$1,FALSE)</f>
        <v>0</v>
      </c>
      <c r="BM727" s="36">
        <f>VLOOKUP($H727,[4]IRA!$H$7:$CS$981,BM$1,FALSE)</f>
        <v>0</v>
      </c>
      <c r="BN727" s="36">
        <f>VLOOKUP($H727,[4]IRA!$H$7:$CS$981,BN$1,FALSE)</f>
        <v>0</v>
      </c>
      <c r="BO727" s="10">
        <f>VLOOKUP(H727,[4]IRA!$H$7:$CS$981,90,FALSE)</f>
        <v>0</v>
      </c>
      <c r="BP727" s="10">
        <f t="shared" si="98"/>
        <v>0</v>
      </c>
      <c r="BQ727" s="17">
        <f t="shared" si="99"/>
        <v>0</v>
      </c>
    </row>
    <row r="728" spans="1:69" x14ac:dyDescent="0.3">
      <c r="A728" s="87" t="s">
        <v>2</v>
      </c>
      <c r="B728" s="87" t="s">
        <v>93</v>
      </c>
      <c r="C728" s="88"/>
      <c r="D728" s="87" t="s">
        <v>719</v>
      </c>
      <c r="E728" s="87" t="s">
        <v>719</v>
      </c>
      <c r="F728" s="87" t="s">
        <v>719</v>
      </c>
      <c r="G728" s="88" t="s">
        <v>549</v>
      </c>
      <c r="H728" s="88">
        <v>31613</v>
      </c>
      <c r="I728" s="87" t="s">
        <v>1181</v>
      </c>
      <c r="J728" s="37">
        <f>VLOOKUP($H728,[1]EDA!$H$6:$BN$980,J$1,FALSE)</f>
        <v>0</v>
      </c>
      <c r="K728" s="36">
        <f>VLOOKUP($H728,[1]EDA!$H$6:$BN$980,K$1,FALSE)</f>
        <v>0</v>
      </c>
      <c r="L728" s="36">
        <f>VLOOKUP($H728,[1]EDA!$H$6:$BN$980,L$1,FALSE)</f>
        <v>0</v>
      </c>
      <c r="M728" s="36">
        <f>VLOOKUP($H728,[1]EDA!$H$6:$BN$980,M$1,FALSE)</f>
        <v>0</v>
      </c>
      <c r="N728" s="36">
        <f>VLOOKUP($H728,[1]EDA!$H$6:$BN$980,N$1,FALSE)</f>
        <v>0</v>
      </c>
      <c r="O728" s="36">
        <f>VLOOKUP($H728,[1]EDA!$H$6:$BN$980,O$1,FALSE)</f>
        <v>0</v>
      </c>
      <c r="P728" s="36">
        <f>VLOOKUP($H728,[1]EDA!$H$6:$BN$980,P$1,FALSE)</f>
        <v>0</v>
      </c>
      <c r="Q728" s="36">
        <f>VLOOKUP($H728,[1]EDA!$H$6:$BN$980,Q$1,FALSE)</f>
        <v>0</v>
      </c>
      <c r="R728" s="36">
        <f>VLOOKUP($H728,[1]EDA!$H$6:$BN$980,R$1,FALSE)</f>
        <v>0</v>
      </c>
      <c r="S728" s="36">
        <f>VLOOKUP($H728,[1]EDA!$H$6:$BN$980,S$1,FALSE)</f>
        <v>0</v>
      </c>
      <c r="T728" s="36">
        <f>VLOOKUP($H728,[1]EDA!$H$6:$BN$980,T$1,FALSE)</f>
        <v>0</v>
      </c>
      <c r="U728" s="36">
        <f>VLOOKUP($H728,[1]EDA!$H$6:$BN$980,U$1,FALSE)</f>
        <v>0</v>
      </c>
      <c r="V728" s="10">
        <f>VLOOKUP(H728,[1]EDA!$H$6:$BO$980,60,FALSE)</f>
        <v>0</v>
      </c>
      <c r="W728" s="10">
        <f t="shared" si="92"/>
        <v>0</v>
      </c>
      <c r="X728" s="17">
        <f t="shared" si="93"/>
        <v>0</v>
      </c>
      <c r="Y728" s="36">
        <f>VLOOKUP($H728,[2]EDA!$H$6:$AY$980,Y$1,FALSE)</f>
        <v>0</v>
      </c>
      <c r="Z728" s="36">
        <f>VLOOKUP($H728,[2]EDA!$H$6:$AY$980,Z$1,FALSE)</f>
        <v>0</v>
      </c>
      <c r="AA728" s="36">
        <f>VLOOKUP($H728,[2]EDA!$H$6:$AY$980,AA$1,FALSE)</f>
        <v>0</v>
      </c>
      <c r="AB728" s="36">
        <f>VLOOKUP($H728,[2]EDA!$H$6:$AY$980,AB$1,FALSE)</f>
        <v>0</v>
      </c>
      <c r="AC728" s="36">
        <f>VLOOKUP($H728,[2]EDA!$H$6:$AY$980,AC$1,FALSE)</f>
        <v>0</v>
      </c>
      <c r="AD728" s="36">
        <f>VLOOKUP($H728,[2]EDA!$H$6:$AY$980,AD$1,FALSE)</f>
        <v>0</v>
      </c>
      <c r="AE728" s="36">
        <f>VLOOKUP($H728,[2]EDA!$H$6:$AY$980,AE$1,FALSE)</f>
        <v>0</v>
      </c>
      <c r="AF728" s="36">
        <f>VLOOKUP($H728,[2]EDA!$H$6:$AY$980,AF$1,FALSE)</f>
        <v>0</v>
      </c>
      <c r="AG728" s="36">
        <f>VLOOKUP($H728,[2]EDA!$H$6:$AY$980,AG$1,FALSE)</f>
        <v>0</v>
      </c>
      <c r="AH728" s="36">
        <f>VLOOKUP($H728,[2]EDA!$H$6:$AY$980,AH$1,FALSE)</f>
        <v>0</v>
      </c>
      <c r="AI728" s="36">
        <f>VLOOKUP($H728,[2]EDA!$H$6:$AY$980,AI$1,FALSE)</f>
        <v>0</v>
      </c>
      <c r="AJ728" s="36">
        <f>VLOOKUP($H728,[2]EDA!$H$6:$AY$980,AJ$1,FALSE)</f>
        <v>0</v>
      </c>
      <c r="AK728" s="20">
        <f>VLOOKUP(H728,[2]EDA!$H$6:$AZ$980,45,FALSE)</f>
        <v>0</v>
      </c>
      <c r="AL728" s="39">
        <f t="shared" si="94"/>
        <v>0</v>
      </c>
      <c r="AM728" s="17">
        <f t="shared" si="95"/>
        <v>0</v>
      </c>
      <c r="AN728" s="36">
        <f>VLOOKUP($H728,[3]IRA!$H$6:$BN$980,AN$1,FALSE)</f>
        <v>0</v>
      </c>
      <c r="AO728" s="36">
        <f>VLOOKUP($H728,[3]IRA!$H$6:$BN$980,AO$1,FALSE)</f>
        <v>0</v>
      </c>
      <c r="AP728" s="36">
        <f>VLOOKUP($H728,[3]IRA!$H$6:$BN$980,AP$1,FALSE)</f>
        <v>0</v>
      </c>
      <c r="AQ728" s="36">
        <f>VLOOKUP($H728,[3]IRA!$H$6:$BN$980,AQ$1,FALSE)</f>
        <v>0</v>
      </c>
      <c r="AR728" s="36">
        <f>VLOOKUP($H728,[3]IRA!$H$6:$BN$980,AR$1,FALSE)</f>
        <v>0</v>
      </c>
      <c r="AS728" s="36">
        <f>VLOOKUP($H728,[3]IRA!$H$6:$BN$980,AS$1,FALSE)</f>
        <v>0</v>
      </c>
      <c r="AT728" s="36">
        <f>VLOOKUP($H728,[3]IRA!$H$6:$BN$980,AT$1,FALSE)</f>
        <v>0</v>
      </c>
      <c r="AU728" s="36">
        <f>VLOOKUP($H728,[3]IRA!$H$6:$BN$980,AU$1,FALSE)</f>
        <v>0</v>
      </c>
      <c r="AV728" s="36">
        <f>VLOOKUP($H728,[3]IRA!$H$6:$BN$980,AV$1,FALSE)</f>
        <v>0</v>
      </c>
      <c r="AW728" s="36">
        <f>VLOOKUP($H728,[3]IRA!$H$6:$BN$980,AW$1,FALSE)</f>
        <v>0</v>
      </c>
      <c r="AX728" s="36">
        <f>VLOOKUP($H728,[3]IRA!$H$6:$BN$980,AX$1,FALSE)</f>
        <v>0</v>
      </c>
      <c r="AY728" s="36">
        <f>VLOOKUP($H728,[3]IRA!$H$6:$BN$980,AY$1,FALSE)</f>
        <v>0</v>
      </c>
      <c r="AZ728" s="20">
        <f>VLOOKUP(H728,[3]IRA!$H$6:$BO$980,60,FALSE)</f>
        <v>0</v>
      </c>
      <c r="BA728" s="20">
        <f t="shared" si="96"/>
        <v>0</v>
      </c>
      <c r="BB728" s="17">
        <f t="shared" si="97"/>
        <v>0</v>
      </c>
      <c r="BC728" s="36">
        <f>VLOOKUP($H728,[4]IRA!$H$7:$CS$981,BC$1,FALSE)</f>
        <v>0</v>
      </c>
      <c r="BD728" s="36">
        <f>VLOOKUP($H728,[4]IRA!$H$7:$CS$981,BD$1,FALSE)</f>
        <v>0</v>
      </c>
      <c r="BE728" s="36">
        <f>VLOOKUP($H728,[4]IRA!$H$7:$CS$981,BE$1,FALSE)</f>
        <v>0</v>
      </c>
      <c r="BF728" s="36">
        <f>VLOOKUP($H728,[4]IRA!$H$7:$CS$981,BF$1,FALSE)</f>
        <v>0</v>
      </c>
      <c r="BG728" s="36">
        <f>VLOOKUP($H728,[4]IRA!$H$7:$CS$981,BG$1,FALSE)</f>
        <v>0</v>
      </c>
      <c r="BH728" s="36">
        <f>VLOOKUP($H728,[4]IRA!$H$7:$CS$981,BH$1,FALSE)</f>
        <v>0</v>
      </c>
      <c r="BI728" s="36">
        <f>VLOOKUP($H728,[4]IRA!$H$7:$CS$981,BI$1,FALSE)</f>
        <v>0</v>
      </c>
      <c r="BJ728" s="36">
        <f>VLOOKUP($H728,[4]IRA!$H$7:$CS$981,BJ$1,FALSE)</f>
        <v>0</v>
      </c>
      <c r="BK728" s="36">
        <f>VLOOKUP($H728,[4]IRA!$H$7:$CS$981,BK$1,FALSE)</f>
        <v>0</v>
      </c>
      <c r="BL728" s="36">
        <f>VLOOKUP($H728,[4]IRA!$H$7:$CS$981,BL$1,FALSE)</f>
        <v>0</v>
      </c>
      <c r="BM728" s="36">
        <f>VLOOKUP($H728,[4]IRA!$H$7:$CS$981,BM$1,FALSE)</f>
        <v>0</v>
      </c>
      <c r="BN728" s="36">
        <f>VLOOKUP($H728,[4]IRA!$H$7:$CS$981,BN$1,FALSE)</f>
        <v>0</v>
      </c>
      <c r="BO728" s="10">
        <f>VLOOKUP(H728,[4]IRA!$H$7:$CS$981,90,FALSE)</f>
        <v>0</v>
      </c>
      <c r="BP728" s="10">
        <f t="shared" si="98"/>
        <v>0</v>
      </c>
      <c r="BQ728" s="17">
        <f t="shared" si="99"/>
        <v>0</v>
      </c>
    </row>
    <row r="729" spans="1:69" x14ac:dyDescent="0.3">
      <c r="A729" s="87" t="s">
        <v>2</v>
      </c>
      <c r="B729" s="87" t="s">
        <v>93</v>
      </c>
      <c r="C729" s="88"/>
      <c r="D729" s="87" t="s">
        <v>719</v>
      </c>
      <c r="E729" s="87" t="s">
        <v>719</v>
      </c>
      <c r="F729" s="87" t="s">
        <v>719</v>
      </c>
      <c r="G729" s="88" t="s">
        <v>555</v>
      </c>
      <c r="H729" s="88">
        <v>31620</v>
      </c>
      <c r="I729" s="87" t="s">
        <v>1045</v>
      </c>
      <c r="J729" s="37">
        <f>VLOOKUP($H729,[1]EDA!$H$6:$BN$980,J$1,FALSE)</f>
        <v>0</v>
      </c>
      <c r="K729" s="36">
        <f>VLOOKUP($H729,[1]EDA!$H$6:$BN$980,K$1,FALSE)</f>
        <v>0</v>
      </c>
      <c r="L729" s="36">
        <f>VLOOKUP($H729,[1]EDA!$H$6:$BN$980,L$1,FALSE)</f>
        <v>0</v>
      </c>
      <c r="M729" s="36">
        <f>VLOOKUP($H729,[1]EDA!$H$6:$BN$980,M$1,FALSE)</f>
        <v>0</v>
      </c>
      <c r="N729" s="36">
        <f>VLOOKUP($H729,[1]EDA!$H$6:$BN$980,N$1,FALSE)</f>
        <v>0</v>
      </c>
      <c r="O729" s="36">
        <f>VLOOKUP($H729,[1]EDA!$H$6:$BN$980,O$1,FALSE)</f>
        <v>0</v>
      </c>
      <c r="P729" s="36">
        <f>VLOOKUP($H729,[1]EDA!$H$6:$BN$980,P$1,FALSE)</f>
        <v>0</v>
      </c>
      <c r="Q729" s="36">
        <f>VLOOKUP($H729,[1]EDA!$H$6:$BN$980,Q$1,FALSE)</f>
        <v>0</v>
      </c>
      <c r="R729" s="36">
        <f>VLOOKUP($H729,[1]EDA!$H$6:$BN$980,R$1,FALSE)</f>
        <v>0</v>
      </c>
      <c r="S729" s="36">
        <f>VLOOKUP($H729,[1]EDA!$H$6:$BN$980,S$1,FALSE)</f>
        <v>0</v>
      </c>
      <c r="T729" s="36">
        <f>VLOOKUP($H729,[1]EDA!$H$6:$BN$980,T$1,FALSE)</f>
        <v>0</v>
      </c>
      <c r="U729" s="36">
        <f>VLOOKUP($H729,[1]EDA!$H$6:$BN$980,U$1,FALSE)</f>
        <v>0</v>
      </c>
      <c r="V729" s="10">
        <f>VLOOKUP(H729,[1]EDA!$H$6:$BO$980,60,FALSE)</f>
        <v>0</v>
      </c>
      <c r="W729" s="10">
        <f t="shared" si="92"/>
        <v>0</v>
      </c>
      <c r="X729" s="17">
        <f t="shared" si="93"/>
        <v>0</v>
      </c>
      <c r="Y729" s="36">
        <f>VLOOKUP($H729,[2]EDA!$H$6:$AY$980,Y$1,FALSE)</f>
        <v>0</v>
      </c>
      <c r="Z729" s="36">
        <f>VLOOKUP($H729,[2]EDA!$H$6:$AY$980,Z$1,FALSE)</f>
        <v>0</v>
      </c>
      <c r="AA729" s="36">
        <f>VLOOKUP($H729,[2]EDA!$H$6:$AY$980,AA$1,FALSE)</f>
        <v>0</v>
      </c>
      <c r="AB729" s="36">
        <f>VLOOKUP($H729,[2]EDA!$H$6:$AY$980,AB$1,FALSE)</f>
        <v>0</v>
      </c>
      <c r="AC729" s="36">
        <f>VLOOKUP($H729,[2]EDA!$H$6:$AY$980,AC$1,FALSE)</f>
        <v>0</v>
      </c>
      <c r="AD729" s="36">
        <f>VLOOKUP($H729,[2]EDA!$H$6:$AY$980,AD$1,FALSE)</f>
        <v>0</v>
      </c>
      <c r="AE729" s="36">
        <f>VLOOKUP($H729,[2]EDA!$H$6:$AY$980,AE$1,FALSE)</f>
        <v>0</v>
      </c>
      <c r="AF729" s="36">
        <f>VLOOKUP($H729,[2]EDA!$H$6:$AY$980,AF$1,FALSE)</f>
        <v>0</v>
      </c>
      <c r="AG729" s="36">
        <f>VLOOKUP($H729,[2]EDA!$H$6:$AY$980,AG$1,FALSE)</f>
        <v>0</v>
      </c>
      <c r="AH729" s="36">
        <f>VLOOKUP($H729,[2]EDA!$H$6:$AY$980,AH$1,FALSE)</f>
        <v>0</v>
      </c>
      <c r="AI729" s="36">
        <f>VLOOKUP($H729,[2]EDA!$H$6:$AY$980,AI$1,FALSE)</f>
        <v>0</v>
      </c>
      <c r="AJ729" s="36">
        <f>VLOOKUP($H729,[2]EDA!$H$6:$AY$980,AJ$1,FALSE)</f>
        <v>0</v>
      </c>
      <c r="AK729" s="20">
        <f>VLOOKUP(H729,[2]EDA!$H$6:$AZ$980,45,FALSE)</f>
        <v>0</v>
      </c>
      <c r="AL729" s="39">
        <f t="shared" si="94"/>
        <v>0</v>
      </c>
      <c r="AM729" s="17">
        <f t="shared" si="95"/>
        <v>0</v>
      </c>
      <c r="AN729" s="36">
        <f>VLOOKUP($H729,[3]IRA!$H$6:$BN$980,AN$1,FALSE)</f>
        <v>0</v>
      </c>
      <c r="AO729" s="36">
        <f>VLOOKUP($H729,[3]IRA!$H$6:$BN$980,AO$1,FALSE)</f>
        <v>0</v>
      </c>
      <c r="AP729" s="36">
        <f>VLOOKUP($H729,[3]IRA!$H$6:$BN$980,AP$1,FALSE)</f>
        <v>0</v>
      </c>
      <c r="AQ729" s="36">
        <f>VLOOKUP($H729,[3]IRA!$H$6:$BN$980,AQ$1,FALSE)</f>
        <v>0</v>
      </c>
      <c r="AR729" s="36">
        <f>VLOOKUP($H729,[3]IRA!$H$6:$BN$980,AR$1,FALSE)</f>
        <v>0</v>
      </c>
      <c r="AS729" s="36">
        <f>VLOOKUP($H729,[3]IRA!$H$6:$BN$980,AS$1,FALSE)</f>
        <v>0</v>
      </c>
      <c r="AT729" s="36">
        <f>VLOOKUP($H729,[3]IRA!$H$6:$BN$980,AT$1,FALSE)</f>
        <v>0</v>
      </c>
      <c r="AU729" s="36">
        <f>VLOOKUP($H729,[3]IRA!$H$6:$BN$980,AU$1,FALSE)</f>
        <v>0</v>
      </c>
      <c r="AV729" s="36">
        <f>VLOOKUP($H729,[3]IRA!$H$6:$BN$980,AV$1,FALSE)</f>
        <v>0</v>
      </c>
      <c r="AW729" s="36">
        <f>VLOOKUP($H729,[3]IRA!$H$6:$BN$980,AW$1,FALSE)</f>
        <v>0</v>
      </c>
      <c r="AX729" s="36">
        <f>VLOOKUP($H729,[3]IRA!$H$6:$BN$980,AX$1,FALSE)</f>
        <v>0</v>
      </c>
      <c r="AY729" s="36">
        <f>VLOOKUP($H729,[3]IRA!$H$6:$BN$980,AY$1,FALSE)</f>
        <v>0</v>
      </c>
      <c r="AZ729" s="20">
        <f>VLOOKUP(H729,[3]IRA!$H$6:$BO$980,60,FALSE)</f>
        <v>0</v>
      </c>
      <c r="BA729" s="20">
        <f t="shared" si="96"/>
        <v>0</v>
      </c>
      <c r="BB729" s="17">
        <f t="shared" si="97"/>
        <v>0</v>
      </c>
      <c r="BC729" s="36">
        <f>VLOOKUP($H729,[4]IRA!$H$7:$CS$981,BC$1,FALSE)</f>
        <v>0</v>
      </c>
      <c r="BD729" s="36">
        <f>VLOOKUP($H729,[4]IRA!$H$7:$CS$981,BD$1,FALSE)</f>
        <v>0</v>
      </c>
      <c r="BE729" s="36">
        <f>VLOOKUP($H729,[4]IRA!$H$7:$CS$981,BE$1,FALSE)</f>
        <v>0</v>
      </c>
      <c r="BF729" s="36">
        <f>VLOOKUP($H729,[4]IRA!$H$7:$CS$981,BF$1,FALSE)</f>
        <v>0</v>
      </c>
      <c r="BG729" s="36">
        <f>VLOOKUP($H729,[4]IRA!$H$7:$CS$981,BG$1,FALSE)</f>
        <v>0</v>
      </c>
      <c r="BH729" s="36">
        <f>VLOOKUP($H729,[4]IRA!$H$7:$CS$981,BH$1,FALSE)</f>
        <v>0</v>
      </c>
      <c r="BI729" s="36">
        <f>VLOOKUP($H729,[4]IRA!$H$7:$CS$981,BI$1,FALSE)</f>
        <v>0</v>
      </c>
      <c r="BJ729" s="36">
        <f>VLOOKUP($H729,[4]IRA!$H$7:$CS$981,BJ$1,FALSE)</f>
        <v>0</v>
      </c>
      <c r="BK729" s="36">
        <f>VLOOKUP($H729,[4]IRA!$H$7:$CS$981,BK$1,FALSE)</f>
        <v>0</v>
      </c>
      <c r="BL729" s="36">
        <f>VLOOKUP($H729,[4]IRA!$H$7:$CS$981,BL$1,FALSE)</f>
        <v>0</v>
      </c>
      <c r="BM729" s="36">
        <f>VLOOKUP($H729,[4]IRA!$H$7:$CS$981,BM$1,FALSE)</f>
        <v>0</v>
      </c>
      <c r="BN729" s="36">
        <f>VLOOKUP($H729,[4]IRA!$H$7:$CS$981,BN$1,FALSE)</f>
        <v>0</v>
      </c>
      <c r="BO729" s="10">
        <f>VLOOKUP(H729,[4]IRA!$H$7:$CS$981,90,FALSE)</f>
        <v>0</v>
      </c>
      <c r="BP729" s="10">
        <f t="shared" si="98"/>
        <v>0</v>
      </c>
      <c r="BQ729" s="17">
        <f t="shared" si="99"/>
        <v>0</v>
      </c>
    </row>
    <row r="730" spans="1:69" x14ac:dyDescent="0.3">
      <c r="A730" s="87" t="s">
        <v>58</v>
      </c>
      <c r="B730" s="87" t="s">
        <v>191</v>
      </c>
      <c r="C730" s="88">
        <v>406</v>
      </c>
      <c r="D730" s="87" t="s">
        <v>857</v>
      </c>
      <c r="E730" s="87" t="s">
        <v>58</v>
      </c>
      <c r="F730" s="87" t="s">
        <v>191</v>
      </c>
      <c r="G730" s="88" t="s">
        <v>550</v>
      </c>
      <c r="H730" s="88">
        <v>31639</v>
      </c>
      <c r="I730" s="87" t="s">
        <v>1182</v>
      </c>
      <c r="J730" s="37">
        <f>VLOOKUP($H730,[1]EDA!$H$6:$BN$980,J$1,FALSE)</f>
        <v>0</v>
      </c>
      <c r="K730" s="36">
        <f>VLOOKUP($H730,[1]EDA!$H$6:$BN$980,K$1,FALSE)</f>
        <v>0</v>
      </c>
      <c r="L730" s="36">
        <f>VLOOKUP($H730,[1]EDA!$H$6:$BN$980,L$1,FALSE)</f>
        <v>5</v>
      </c>
      <c r="M730" s="36">
        <f>VLOOKUP($H730,[1]EDA!$H$6:$BN$980,M$1,FALSE)</f>
        <v>0</v>
      </c>
      <c r="N730" s="36">
        <f>VLOOKUP($H730,[1]EDA!$H$6:$BN$980,N$1,FALSE)</f>
        <v>0</v>
      </c>
      <c r="O730" s="36">
        <f>VLOOKUP($H730,[1]EDA!$H$6:$BN$980,O$1,FALSE)</f>
        <v>0</v>
      </c>
      <c r="P730" s="36">
        <f>VLOOKUP($H730,[1]EDA!$H$6:$BN$980,P$1,FALSE)</f>
        <v>0</v>
      </c>
      <c r="Q730" s="36">
        <f>VLOOKUP($H730,[1]EDA!$H$6:$BN$980,Q$1,FALSE)</f>
        <v>0</v>
      </c>
      <c r="R730" s="36">
        <f>VLOOKUP($H730,[1]EDA!$H$6:$BN$980,R$1,FALSE)</f>
        <v>0</v>
      </c>
      <c r="S730" s="36">
        <f>VLOOKUP($H730,[1]EDA!$H$6:$BN$980,S$1,FALSE)</f>
        <v>0</v>
      </c>
      <c r="T730" s="36">
        <f>VLOOKUP($H730,[1]EDA!$H$6:$BN$980,T$1,FALSE)</f>
        <v>0</v>
      </c>
      <c r="U730" s="36">
        <f>VLOOKUP($H730,[1]EDA!$H$6:$BN$980,U$1,FALSE)</f>
        <v>0</v>
      </c>
      <c r="V730" s="10">
        <f>VLOOKUP(H730,[1]EDA!$H$6:$BO$980,60,FALSE)</f>
        <v>0</v>
      </c>
      <c r="W730" s="10">
        <f t="shared" si="92"/>
        <v>5</v>
      </c>
      <c r="X730" s="17">
        <f t="shared" si="93"/>
        <v>0</v>
      </c>
      <c r="Y730" s="36">
        <f>VLOOKUP($H730,[2]EDA!$H$6:$AY$980,Y$1,FALSE)</f>
        <v>0</v>
      </c>
      <c r="Z730" s="36">
        <f>VLOOKUP($H730,[2]EDA!$H$6:$AY$980,Z$1,FALSE)</f>
        <v>0</v>
      </c>
      <c r="AA730" s="36">
        <f>VLOOKUP($H730,[2]EDA!$H$6:$AY$980,AA$1,FALSE)</f>
        <v>0</v>
      </c>
      <c r="AB730" s="36">
        <f>VLOOKUP($H730,[2]EDA!$H$6:$AY$980,AB$1,FALSE)</f>
        <v>0</v>
      </c>
      <c r="AC730" s="36">
        <f>VLOOKUP($H730,[2]EDA!$H$6:$AY$980,AC$1,FALSE)</f>
        <v>0</v>
      </c>
      <c r="AD730" s="36">
        <f>VLOOKUP($H730,[2]EDA!$H$6:$AY$980,AD$1,FALSE)</f>
        <v>0</v>
      </c>
      <c r="AE730" s="36">
        <f>VLOOKUP($H730,[2]EDA!$H$6:$AY$980,AE$1,FALSE)</f>
        <v>0</v>
      </c>
      <c r="AF730" s="36">
        <f>VLOOKUP($H730,[2]EDA!$H$6:$AY$980,AF$1,FALSE)</f>
        <v>0</v>
      </c>
      <c r="AG730" s="36">
        <f>VLOOKUP($H730,[2]EDA!$H$6:$AY$980,AG$1,FALSE)</f>
        <v>0</v>
      </c>
      <c r="AH730" s="36">
        <f>VLOOKUP($H730,[2]EDA!$H$6:$AY$980,AH$1,FALSE)</f>
        <v>0</v>
      </c>
      <c r="AI730" s="36">
        <f>VLOOKUP($H730,[2]EDA!$H$6:$AY$980,AI$1,FALSE)</f>
        <v>0</v>
      </c>
      <c r="AJ730" s="36">
        <f>VLOOKUP($H730,[2]EDA!$H$6:$AY$980,AJ$1,FALSE)</f>
        <v>0</v>
      </c>
      <c r="AK730" s="20">
        <f>VLOOKUP(H730,[2]EDA!$H$6:$AZ$980,45,FALSE)</f>
        <v>0</v>
      </c>
      <c r="AL730" s="39">
        <f t="shared" si="94"/>
        <v>0</v>
      </c>
      <c r="AM730" s="17">
        <f t="shared" si="95"/>
        <v>0</v>
      </c>
      <c r="AN730" s="36">
        <f>VLOOKUP($H730,[3]IRA!$H$6:$BN$980,AN$1,FALSE)</f>
        <v>0</v>
      </c>
      <c r="AO730" s="36">
        <f>VLOOKUP($H730,[3]IRA!$H$6:$BN$980,AO$1,FALSE)</f>
        <v>0</v>
      </c>
      <c r="AP730" s="36">
        <f>VLOOKUP($H730,[3]IRA!$H$6:$BN$980,AP$1,FALSE)</f>
        <v>0</v>
      </c>
      <c r="AQ730" s="36">
        <f>VLOOKUP($H730,[3]IRA!$H$6:$BN$980,AQ$1,FALSE)</f>
        <v>0</v>
      </c>
      <c r="AR730" s="36">
        <f>VLOOKUP($H730,[3]IRA!$H$6:$BN$980,AR$1,FALSE)</f>
        <v>0</v>
      </c>
      <c r="AS730" s="36">
        <f>VLOOKUP($H730,[3]IRA!$H$6:$BN$980,AS$1,FALSE)</f>
        <v>0</v>
      </c>
      <c r="AT730" s="36">
        <f>VLOOKUP($H730,[3]IRA!$H$6:$BN$980,AT$1,FALSE)</f>
        <v>0</v>
      </c>
      <c r="AU730" s="36">
        <f>VLOOKUP($H730,[3]IRA!$H$6:$BN$980,AU$1,FALSE)</f>
        <v>0</v>
      </c>
      <c r="AV730" s="36">
        <f>VLOOKUP($H730,[3]IRA!$H$6:$BN$980,AV$1,FALSE)</f>
        <v>0</v>
      </c>
      <c r="AW730" s="36">
        <f>VLOOKUP($H730,[3]IRA!$H$6:$BN$980,AW$1,FALSE)</f>
        <v>0</v>
      </c>
      <c r="AX730" s="36">
        <f>VLOOKUP($H730,[3]IRA!$H$6:$BN$980,AX$1,FALSE)</f>
        <v>0</v>
      </c>
      <c r="AY730" s="36">
        <f>VLOOKUP($H730,[3]IRA!$H$6:$BN$980,AY$1,FALSE)</f>
        <v>0</v>
      </c>
      <c r="AZ730" s="20">
        <f>VLOOKUP(H730,[3]IRA!$H$6:$BO$980,60,FALSE)</f>
        <v>0</v>
      </c>
      <c r="BA730" s="20">
        <f t="shared" si="96"/>
        <v>0</v>
      </c>
      <c r="BB730" s="17">
        <f t="shared" si="97"/>
        <v>0</v>
      </c>
      <c r="BC730" s="36">
        <f>VLOOKUP($H730,[4]IRA!$H$7:$CS$981,BC$1,FALSE)</f>
        <v>6</v>
      </c>
      <c r="BD730" s="36">
        <f>VLOOKUP($H730,[4]IRA!$H$7:$CS$981,BD$1,FALSE)</f>
        <v>13</v>
      </c>
      <c r="BE730" s="36">
        <f>VLOOKUP($H730,[4]IRA!$H$7:$CS$981,BE$1,FALSE)</f>
        <v>11</v>
      </c>
      <c r="BF730" s="36">
        <f>VLOOKUP($H730,[4]IRA!$H$7:$CS$981,BF$1,FALSE)</f>
        <v>7</v>
      </c>
      <c r="BG730" s="36">
        <f>VLOOKUP($H730,[4]IRA!$H$7:$CS$981,BG$1,FALSE)</f>
        <v>0</v>
      </c>
      <c r="BH730" s="36">
        <f>VLOOKUP($H730,[4]IRA!$H$7:$CS$981,BH$1,FALSE)</f>
        <v>0</v>
      </c>
      <c r="BI730" s="36">
        <f>VLOOKUP($H730,[4]IRA!$H$7:$CS$981,BI$1,FALSE)</f>
        <v>0</v>
      </c>
      <c r="BJ730" s="36">
        <f>VLOOKUP($H730,[4]IRA!$H$7:$CS$981,BJ$1,FALSE)</f>
        <v>0</v>
      </c>
      <c r="BK730" s="36">
        <f>VLOOKUP($H730,[4]IRA!$H$7:$CS$981,BK$1,FALSE)</f>
        <v>0</v>
      </c>
      <c r="BL730" s="36">
        <f>VLOOKUP($H730,[4]IRA!$H$7:$CS$981,BL$1,FALSE)</f>
        <v>0</v>
      </c>
      <c r="BM730" s="36">
        <f>VLOOKUP($H730,[4]IRA!$H$7:$CS$981,BM$1,FALSE)</f>
        <v>0</v>
      </c>
      <c r="BN730" s="36">
        <f>VLOOKUP($H730,[4]IRA!$H$7:$CS$981,BN$1,FALSE)</f>
        <v>0</v>
      </c>
      <c r="BO730" s="10">
        <f>VLOOKUP(H730,[4]IRA!$H$7:$CS$981,90,FALSE)</f>
        <v>58</v>
      </c>
      <c r="BP730" s="10">
        <f t="shared" si="98"/>
        <v>37</v>
      </c>
      <c r="BQ730" s="17">
        <f t="shared" si="99"/>
        <v>0.63793103448275867</v>
      </c>
    </row>
    <row r="731" spans="1:69" x14ac:dyDescent="0.3">
      <c r="A731" s="87" t="s">
        <v>2</v>
      </c>
      <c r="B731" s="87" t="s">
        <v>228</v>
      </c>
      <c r="C731" s="88"/>
      <c r="D731" s="87" t="s">
        <v>719</v>
      </c>
      <c r="E731" s="87" t="s">
        <v>719</v>
      </c>
      <c r="F731" s="87" t="s">
        <v>719</v>
      </c>
      <c r="G731" s="88" t="s">
        <v>555</v>
      </c>
      <c r="H731" s="88">
        <v>31669</v>
      </c>
      <c r="I731" s="87" t="s">
        <v>1183</v>
      </c>
      <c r="J731" s="37">
        <f>VLOOKUP($H731,[1]EDA!$H$6:$BN$980,J$1,FALSE)</f>
        <v>0</v>
      </c>
      <c r="K731" s="36">
        <f>VLOOKUP($H731,[1]EDA!$H$6:$BN$980,K$1,FALSE)</f>
        <v>0</v>
      </c>
      <c r="L731" s="36">
        <f>VLOOKUP($H731,[1]EDA!$H$6:$BN$980,L$1,FALSE)</f>
        <v>0</v>
      </c>
      <c r="M731" s="36">
        <f>VLOOKUP($H731,[1]EDA!$H$6:$BN$980,M$1,FALSE)</f>
        <v>0</v>
      </c>
      <c r="N731" s="36">
        <f>VLOOKUP($H731,[1]EDA!$H$6:$BN$980,N$1,FALSE)</f>
        <v>0</v>
      </c>
      <c r="O731" s="36">
        <f>VLOOKUP($H731,[1]EDA!$H$6:$BN$980,O$1,FALSE)</f>
        <v>0</v>
      </c>
      <c r="P731" s="36">
        <f>VLOOKUP($H731,[1]EDA!$H$6:$BN$980,P$1,FALSE)</f>
        <v>0</v>
      </c>
      <c r="Q731" s="36">
        <f>VLOOKUP($H731,[1]EDA!$H$6:$BN$980,Q$1,FALSE)</f>
        <v>0</v>
      </c>
      <c r="R731" s="36">
        <f>VLOOKUP($H731,[1]EDA!$H$6:$BN$980,R$1,FALSE)</f>
        <v>0</v>
      </c>
      <c r="S731" s="36">
        <f>VLOOKUP($H731,[1]EDA!$H$6:$BN$980,S$1,FALSE)</f>
        <v>0</v>
      </c>
      <c r="T731" s="36">
        <f>VLOOKUP($H731,[1]EDA!$H$6:$BN$980,T$1,FALSE)</f>
        <v>0</v>
      </c>
      <c r="U731" s="36">
        <f>VLOOKUP($H731,[1]EDA!$H$6:$BN$980,U$1,FALSE)</f>
        <v>0</v>
      </c>
      <c r="V731" s="10">
        <f>VLOOKUP(H731,[1]EDA!$H$6:$BO$980,60,FALSE)</f>
        <v>0</v>
      </c>
      <c r="W731" s="10">
        <f t="shared" si="92"/>
        <v>0</v>
      </c>
      <c r="X731" s="17">
        <f t="shared" si="93"/>
        <v>0</v>
      </c>
      <c r="Y731" s="36">
        <f>VLOOKUP($H731,[2]EDA!$H$6:$AY$980,Y$1,FALSE)</f>
        <v>0</v>
      </c>
      <c r="Z731" s="36">
        <f>VLOOKUP($H731,[2]EDA!$H$6:$AY$980,Z$1,FALSE)</f>
        <v>0</v>
      </c>
      <c r="AA731" s="36">
        <f>VLOOKUP($H731,[2]EDA!$H$6:$AY$980,AA$1,FALSE)</f>
        <v>0</v>
      </c>
      <c r="AB731" s="36">
        <f>VLOOKUP($H731,[2]EDA!$H$6:$AY$980,AB$1,FALSE)</f>
        <v>0</v>
      </c>
      <c r="AC731" s="36">
        <f>VLOOKUP($H731,[2]EDA!$H$6:$AY$980,AC$1,FALSE)</f>
        <v>0</v>
      </c>
      <c r="AD731" s="36">
        <f>VLOOKUP($H731,[2]EDA!$H$6:$AY$980,AD$1,FALSE)</f>
        <v>0</v>
      </c>
      <c r="AE731" s="36">
        <f>VLOOKUP($H731,[2]EDA!$H$6:$AY$980,AE$1,FALSE)</f>
        <v>0</v>
      </c>
      <c r="AF731" s="36">
        <f>VLOOKUP($H731,[2]EDA!$H$6:$AY$980,AF$1,FALSE)</f>
        <v>0</v>
      </c>
      <c r="AG731" s="36">
        <f>VLOOKUP($H731,[2]EDA!$H$6:$AY$980,AG$1,FALSE)</f>
        <v>0</v>
      </c>
      <c r="AH731" s="36">
        <f>VLOOKUP($H731,[2]EDA!$H$6:$AY$980,AH$1,FALSE)</f>
        <v>0</v>
      </c>
      <c r="AI731" s="36">
        <f>VLOOKUP($H731,[2]EDA!$H$6:$AY$980,AI$1,FALSE)</f>
        <v>0</v>
      </c>
      <c r="AJ731" s="36">
        <f>VLOOKUP($H731,[2]EDA!$H$6:$AY$980,AJ$1,FALSE)</f>
        <v>0</v>
      </c>
      <c r="AK731" s="20">
        <f>VLOOKUP(H731,[2]EDA!$H$6:$AZ$980,45,FALSE)</f>
        <v>0</v>
      </c>
      <c r="AL731" s="39">
        <f t="shared" si="94"/>
        <v>0</v>
      </c>
      <c r="AM731" s="17">
        <f t="shared" si="95"/>
        <v>0</v>
      </c>
      <c r="AN731" s="36">
        <f>VLOOKUP($H731,[3]IRA!$H$6:$BN$980,AN$1,FALSE)</f>
        <v>0</v>
      </c>
      <c r="AO731" s="36">
        <f>VLOOKUP($H731,[3]IRA!$H$6:$BN$980,AO$1,FALSE)</f>
        <v>0</v>
      </c>
      <c r="AP731" s="36">
        <f>VLOOKUP($H731,[3]IRA!$H$6:$BN$980,AP$1,FALSE)</f>
        <v>0</v>
      </c>
      <c r="AQ731" s="36">
        <f>VLOOKUP($H731,[3]IRA!$H$6:$BN$980,AQ$1,FALSE)</f>
        <v>0</v>
      </c>
      <c r="AR731" s="36">
        <f>VLOOKUP($H731,[3]IRA!$H$6:$BN$980,AR$1,FALSE)</f>
        <v>0</v>
      </c>
      <c r="AS731" s="36">
        <f>VLOOKUP($H731,[3]IRA!$H$6:$BN$980,AS$1,FALSE)</f>
        <v>0</v>
      </c>
      <c r="AT731" s="36">
        <f>VLOOKUP($H731,[3]IRA!$H$6:$BN$980,AT$1,FALSE)</f>
        <v>0</v>
      </c>
      <c r="AU731" s="36">
        <f>VLOOKUP($H731,[3]IRA!$H$6:$BN$980,AU$1,FALSE)</f>
        <v>0</v>
      </c>
      <c r="AV731" s="36">
        <f>VLOOKUP($H731,[3]IRA!$H$6:$BN$980,AV$1,FALSE)</f>
        <v>0</v>
      </c>
      <c r="AW731" s="36">
        <f>VLOOKUP($H731,[3]IRA!$H$6:$BN$980,AW$1,FALSE)</f>
        <v>0</v>
      </c>
      <c r="AX731" s="36">
        <f>VLOOKUP($H731,[3]IRA!$H$6:$BN$980,AX$1,FALSE)</f>
        <v>0</v>
      </c>
      <c r="AY731" s="36">
        <f>VLOOKUP($H731,[3]IRA!$H$6:$BN$980,AY$1,FALSE)</f>
        <v>0</v>
      </c>
      <c r="AZ731" s="20">
        <f>VLOOKUP(H731,[3]IRA!$H$6:$BO$980,60,FALSE)</f>
        <v>0</v>
      </c>
      <c r="BA731" s="20">
        <f t="shared" si="96"/>
        <v>0</v>
      </c>
      <c r="BB731" s="17">
        <f t="shared" si="97"/>
        <v>0</v>
      </c>
      <c r="BC731" s="36">
        <f>VLOOKUP($H731,[4]IRA!$H$7:$CS$981,BC$1,FALSE)</f>
        <v>0</v>
      </c>
      <c r="BD731" s="36">
        <f>VLOOKUP($H731,[4]IRA!$H$7:$CS$981,BD$1,FALSE)</f>
        <v>0</v>
      </c>
      <c r="BE731" s="36">
        <f>VLOOKUP($H731,[4]IRA!$H$7:$CS$981,BE$1,FALSE)</f>
        <v>0</v>
      </c>
      <c r="BF731" s="36">
        <f>VLOOKUP($H731,[4]IRA!$H$7:$CS$981,BF$1,FALSE)</f>
        <v>0</v>
      </c>
      <c r="BG731" s="36">
        <f>VLOOKUP($H731,[4]IRA!$H$7:$CS$981,BG$1,FALSE)</f>
        <v>0</v>
      </c>
      <c r="BH731" s="36">
        <f>VLOOKUP($H731,[4]IRA!$H$7:$CS$981,BH$1,FALSE)</f>
        <v>0</v>
      </c>
      <c r="BI731" s="36">
        <f>VLOOKUP($H731,[4]IRA!$H$7:$CS$981,BI$1,FALSE)</f>
        <v>0</v>
      </c>
      <c r="BJ731" s="36">
        <f>VLOOKUP($H731,[4]IRA!$H$7:$CS$981,BJ$1,FALSE)</f>
        <v>0</v>
      </c>
      <c r="BK731" s="36">
        <f>VLOOKUP($H731,[4]IRA!$H$7:$CS$981,BK$1,FALSE)</f>
        <v>0</v>
      </c>
      <c r="BL731" s="36">
        <f>VLOOKUP($H731,[4]IRA!$H$7:$CS$981,BL$1,FALSE)</f>
        <v>0</v>
      </c>
      <c r="BM731" s="36">
        <f>VLOOKUP($H731,[4]IRA!$H$7:$CS$981,BM$1,FALSE)</f>
        <v>0</v>
      </c>
      <c r="BN731" s="36">
        <f>VLOOKUP($H731,[4]IRA!$H$7:$CS$981,BN$1,FALSE)</f>
        <v>0</v>
      </c>
      <c r="BO731" s="10">
        <f>VLOOKUP(H731,[4]IRA!$H$7:$CS$981,90,FALSE)</f>
        <v>0</v>
      </c>
      <c r="BP731" s="10">
        <f t="shared" si="98"/>
        <v>0</v>
      </c>
      <c r="BQ731" s="17">
        <f t="shared" si="99"/>
        <v>0</v>
      </c>
    </row>
    <row r="732" spans="1:69" x14ac:dyDescent="0.3">
      <c r="A732" s="87" t="s">
        <v>2</v>
      </c>
      <c r="B732" s="87" t="s">
        <v>228</v>
      </c>
      <c r="C732" s="88"/>
      <c r="D732" s="87" t="s">
        <v>719</v>
      </c>
      <c r="E732" s="87" t="s">
        <v>719</v>
      </c>
      <c r="F732" s="87" t="s">
        <v>719</v>
      </c>
      <c r="G732" s="88" t="s">
        <v>549</v>
      </c>
      <c r="H732" s="88">
        <v>31670</v>
      </c>
      <c r="I732" s="87" t="s">
        <v>1184</v>
      </c>
      <c r="J732" s="37">
        <f>VLOOKUP($H732,[1]EDA!$H$6:$BN$980,J$1,FALSE)</f>
        <v>0</v>
      </c>
      <c r="K732" s="36">
        <f>VLOOKUP($H732,[1]EDA!$H$6:$BN$980,K$1,FALSE)</f>
        <v>0</v>
      </c>
      <c r="L732" s="36">
        <f>VLOOKUP($H732,[1]EDA!$H$6:$BN$980,L$1,FALSE)</f>
        <v>0</v>
      </c>
      <c r="M732" s="36">
        <f>VLOOKUP($H732,[1]EDA!$H$6:$BN$980,M$1,FALSE)</f>
        <v>0</v>
      </c>
      <c r="N732" s="36">
        <f>VLOOKUP($H732,[1]EDA!$H$6:$BN$980,N$1,FALSE)</f>
        <v>0</v>
      </c>
      <c r="O732" s="36">
        <f>VLOOKUP($H732,[1]EDA!$H$6:$BN$980,O$1,FALSE)</f>
        <v>0</v>
      </c>
      <c r="P732" s="36">
        <f>VLOOKUP($H732,[1]EDA!$H$6:$BN$980,P$1,FALSE)</f>
        <v>0</v>
      </c>
      <c r="Q732" s="36">
        <f>VLOOKUP($H732,[1]EDA!$H$6:$BN$980,Q$1,FALSE)</f>
        <v>0</v>
      </c>
      <c r="R732" s="36">
        <f>VLOOKUP($H732,[1]EDA!$H$6:$BN$980,R$1,FALSE)</f>
        <v>0</v>
      </c>
      <c r="S732" s="36">
        <f>VLOOKUP($H732,[1]EDA!$H$6:$BN$980,S$1,FALSE)</f>
        <v>0</v>
      </c>
      <c r="T732" s="36">
        <f>VLOOKUP($H732,[1]EDA!$H$6:$BN$980,T$1,FALSE)</f>
        <v>0</v>
      </c>
      <c r="U732" s="36">
        <f>VLOOKUP($H732,[1]EDA!$H$6:$BN$980,U$1,FALSE)</f>
        <v>0</v>
      </c>
      <c r="V732" s="10">
        <f>VLOOKUP(H732,[1]EDA!$H$6:$BO$980,60,FALSE)</f>
        <v>0</v>
      </c>
      <c r="W732" s="10">
        <f t="shared" si="92"/>
        <v>0</v>
      </c>
      <c r="X732" s="17">
        <f t="shared" si="93"/>
        <v>0</v>
      </c>
      <c r="Y732" s="36">
        <f>VLOOKUP($H732,[2]EDA!$H$6:$AY$980,Y$1,FALSE)</f>
        <v>0</v>
      </c>
      <c r="Z732" s="36">
        <f>VLOOKUP($H732,[2]EDA!$H$6:$AY$980,Z$1,FALSE)</f>
        <v>0</v>
      </c>
      <c r="AA732" s="36">
        <f>VLOOKUP($H732,[2]EDA!$H$6:$AY$980,AA$1,FALSE)</f>
        <v>0</v>
      </c>
      <c r="AB732" s="36">
        <f>VLOOKUP($H732,[2]EDA!$H$6:$AY$980,AB$1,FALSE)</f>
        <v>0</v>
      </c>
      <c r="AC732" s="36">
        <f>VLOOKUP($H732,[2]EDA!$H$6:$AY$980,AC$1,FALSE)</f>
        <v>0</v>
      </c>
      <c r="AD732" s="36">
        <f>VLOOKUP($H732,[2]EDA!$H$6:$AY$980,AD$1,FALSE)</f>
        <v>0</v>
      </c>
      <c r="AE732" s="36">
        <f>VLOOKUP($H732,[2]EDA!$H$6:$AY$980,AE$1,FALSE)</f>
        <v>0</v>
      </c>
      <c r="AF732" s="36">
        <f>VLOOKUP($H732,[2]EDA!$H$6:$AY$980,AF$1,FALSE)</f>
        <v>0</v>
      </c>
      <c r="AG732" s="36">
        <f>VLOOKUP($H732,[2]EDA!$H$6:$AY$980,AG$1,FALSE)</f>
        <v>0</v>
      </c>
      <c r="AH732" s="36">
        <f>VLOOKUP($H732,[2]EDA!$H$6:$AY$980,AH$1,FALSE)</f>
        <v>0</v>
      </c>
      <c r="AI732" s="36">
        <f>VLOOKUP($H732,[2]EDA!$H$6:$AY$980,AI$1,FALSE)</f>
        <v>0</v>
      </c>
      <c r="AJ732" s="36">
        <f>VLOOKUP($H732,[2]EDA!$H$6:$AY$980,AJ$1,FALSE)</f>
        <v>0</v>
      </c>
      <c r="AK732" s="20">
        <f>VLOOKUP(H732,[2]EDA!$H$6:$AZ$980,45,FALSE)</f>
        <v>0</v>
      </c>
      <c r="AL732" s="39">
        <f t="shared" si="94"/>
        <v>0</v>
      </c>
      <c r="AM732" s="17">
        <f t="shared" si="95"/>
        <v>0</v>
      </c>
      <c r="AN732" s="36">
        <f>VLOOKUP($H732,[3]IRA!$H$6:$BN$980,AN$1,FALSE)</f>
        <v>0</v>
      </c>
      <c r="AO732" s="36">
        <f>VLOOKUP($H732,[3]IRA!$H$6:$BN$980,AO$1,FALSE)</f>
        <v>0</v>
      </c>
      <c r="AP732" s="36">
        <f>VLOOKUP($H732,[3]IRA!$H$6:$BN$980,AP$1,FALSE)</f>
        <v>0</v>
      </c>
      <c r="AQ732" s="36">
        <f>VLOOKUP($H732,[3]IRA!$H$6:$BN$980,AQ$1,FALSE)</f>
        <v>0</v>
      </c>
      <c r="AR732" s="36">
        <f>VLOOKUP($H732,[3]IRA!$H$6:$BN$980,AR$1,FALSE)</f>
        <v>0</v>
      </c>
      <c r="AS732" s="36">
        <f>VLOOKUP($H732,[3]IRA!$H$6:$BN$980,AS$1,FALSE)</f>
        <v>0</v>
      </c>
      <c r="AT732" s="36">
        <f>VLOOKUP($H732,[3]IRA!$H$6:$BN$980,AT$1,FALSE)</f>
        <v>0</v>
      </c>
      <c r="AU732" s="36">
        <f>VLOOKUP($H732,[3]IRA!$H$6:$BN$980,AU$1,FALSE)</f>
        <v>0</v>
      </c>
      <c r="AV732" s="36">
        <f>VLOOKUP($H732,[3]IRA!$H$6:$BN$980,AV$1,FALSE)</f>
        <v>0</v>
      </c>
      <c r="AW732" s="36">
        <f>VLOOKUP($H732,[3]IRA!$H$6:$BN$980,AW$1,FALSE)</f>
        <v>0</v>
      </c>
      <c r="AX732" s="36">
        <f>VLOOKUP($H732,[3]IRA!$H$6:$BN$980,AX$1,FALSE)</f>
        <v>0</v>
      </c>
      <c r="AY732" s="36">
        <f>VLOOKUP($H732,[3]IRA!$H$6:$BN$980,AY$1,FALSE)</f>
        <v>0</v>
      </c>
      <c r="AZ732" s="20">
        <f>VLOOKUP(H732,[3]IRA!$H$6:$BO$980,60,FALSE)</f>
        <v>0</v>
      </c>
      <c r="BA732" s="20">
        <f t="shared" si="96"/>
        <v>0</v>
      </c>
      <c r="BB732" s="17">
        <f t="shared" si="97"/>
        <v>0</v>
      </c>
      <c r="BC732" s="36">
        <f>VLOOKUP($H732,[4]IRA!$H$7:$CS$981,BC$1,FALSE)</f>
        <v>0</v>
      </c>
      <c r="BD732" s="36">
        <f>VLOOKUP($H732,[4]IRA!$H$7:$CS$981,BD$1,FALSE)</f>
        <v>0</v>
      </c>
      <c r="BE732" s="36">
        <f>VLOOKUP($H732,[4]IRA!$H$7:$CS$981,BE$1,FALSE)</f>
        <v>0</v>
      </c>
      <c r="BF732" s="36">
        <f>VLOOKUP($H732,[4]IRA!$H$7:$CS$981,BF$1,FALSE)</f>
        <v>0</v>
      </c>
      <c r="BG732" s="36">
        <f>VLOOKUP($H732,[4]IRA!$H$7:$CS$981,BG$1,FALSE)</f>
        <v>0</v>
      </c>
      <c r="BH732" s="36">
        <f>VLOOKUP($H732,[4]IRA!$H$7:$CS$981,BH$1,FALSE)</f>
        <v>0</v>
      </c>
      <c r="BI732" s="36">
        <f>VLOOKUP($H732,[4]IRA!$H$7:$CS$981,BI$1,FALSE)</f>
        <v>0</v>
      </c>
      <c r="BJ732" s="36">
        <f>VLOOKUP($H732,[4]IRA!$H$7:$CS$981,BJ$1,FALSE)</f>
        <v>0</v>
      </c>
      <c r="BK732" s="36">
        <f>VLOOKUP($H732,[4]IRA!$H$7:$CS$981,BK$1,FALSE)</f>
        <v>0</v>
      </c>
      <c r="BL732" s="36">
        <f>VLOOKUP($H732,[4]IRA!$H$7:$CS$981,BL$1,FALSE)</f>
        <v>0</v>
      </c>
      <c r="BM732" s="36">
        <f>VLOOKUP($H732,[4]IRA!$H$7:$CS$981,BM$1,FALSE)</f>
        <v>0</v>
      </c>
      <c r="BN732" s="36">
        <f>VLOOKUP($H732,[4]IRA!$H$7:$CS$981,BN$1,FALSE)</f>
        <v>0</v>
      </c>
      <c r="BO732" s="10">
        <f>VLOOKUP(H732,[4]IRA!$H$7:$CS$981,90,FALSE)</f>
        <v>0</v>
      </c>
      <c r="BP732" s="10">
        <f t="shared" si="98"/>
        <v>0</v>
      </c>
      <c r="BQ732" s="17">
        <f t="shared" si="99"/>
        <v>0</v>
      </c>
    </row>
    <row r="733" spans="1:69" x14ac:dyDescent="0.3">
      <c r="A733" s="87" t="s">
        <v>434</v>
      </c>
      <c r="B733" s="87" t="s">
        <v>283</v>
      </c>
      <c r="C733" s="88">
        <v>401</v>
      </c>
      <c r="D733" s="87" t="s">
        <v>860</v>
      </c>
      <c r="E733" s="87" t="s">
        <v>434</v>
      </c>
      <c r="F733" s="87" t="s">
        <v>283</v>
      </c>
      <c r="G733" s="88" t="s">
        <v>550</v>
      </c>
      <c r="H733" s="88">
        <v>31671</v>
      </c>
      <c r="I733" s="87" t="s">
        <v>1185</v>
      </c>
      <c r="J733" s="37">
        <f>VLOOKUP($H733,[1]EDA!$H$6:$BN$980,J$1,FALSE)</f>
        <v>0</v>
      </c>
      <c r="K733" s="36">
        <f>VLOOKUP($H733,[1]EDA!$H$6:$BN$980,K$1,FALSE)</f>
        <v>0</v>
      </c>
      <c r="L733" s="36">
        <f>VLOOKUP($H733,[1]EDA!$H$6:$BN$980,L$1,FALSE)</f>
        <v>5</v>
      </c>
      <c r="M733" s="36">
        <f>VLOOKUP($H733,[1]EDA!$H$6:$BN$980,M$1,FALSE)</f>
        <v>0</v>
      </c>
      <c r="N733" s="36">
        <f>VLOOKUP($H733,[1]EDA!$H$6:$BN$980,N$1,FALSE)</f>
        <v>0</v>
      </c>
      <c r="O733" s="36">
        <f>VLOOKUP($H733,[1]EDA!$H$6:$BN$980,O$1,FALSE)</f>
        <v>0</v>
      </c>
      <c r="P733" s="36">
        <f>VLOOKUP($H733,[1]EDA!$H$6:$BN$980,P$1,FALSE)</f>
        <v>0</v>
      </c>
      <c r="Q733" s="36">
        <f>VLOOKUP($H733,[1]EDA!$H$6:$BN$980,Q$1,FALSE)</f>
        <v>0</v>
      </c>
      <c r="R733" s="36">
        <f>VLOOKUP($H733,[1]EDA!$H$6:$BN$980,R$1,FALSE)</f>
        <v>0</v>
      </c>
      <c r="S733" s="36">
        <f>VLOOKUP($H733,[1]EDA!$H$6:$BN$980,S$1,FALSE)</f>
        <v>0</v>
      </c>
      <c r="T733" s="36">
        <f>VLOOKUP($H733,[1]EDA!$H$6:$BN$980,T$1,FALSE)</f>
        <v>0</v>
      </c>
      <c r="U733" s="36">
        <f>VLOOKUP($H733,[1]EDA!$H$6:$BN$980,U$1,FALSE)</f>
        <v>0</v>
      </c>
      <c r="V733" s="10">
        <f>VLOOKUP(H733,[1]EDA!$H$6:$BO$980,60,FALSE)</f>
        <v>0</v>
      </c>
      <c r="W733" s="10">
        <f t="shared" ref="W733:W790" si="100">SUM(J733:U733)</f>
        <v>5</v>
      </c>
      <c r="X733" s="17">
        <f t="shared" ref="X733:X790" si="101">IFERROR(W733/V733,0)</f>
        <v>0</v>
      </c>
      <c r="Y733" s="36">
        <f>VLOOKUP($H733,[2]EDA!$H$6:$AY$980,Y$1,FALSE)</f>
        <v>0</v>
      </c>
      <c r="Z733" s="36">
        <f>VLOOKUP($H733,[2]EDA!$H$6:$AY$980,Z$1,FALSE)</f>
        <v>0</v>
      </c>
      <c r="AA733" s="36">
        <f>VLOOKUP($H733,[2]EDA!$H$6:$AY$980,AA$1,FALSE)</f>
        <v>0</v>
      </c>
      <c r="AB733" s="36">
        <f>VLOOKUP($H733,[2]EDA!$H$6:$AY$980,AB$1,FALSE)</f>
        <v>0</v>
      </c>
      <c r="AC733" s="36">
        <f>VLOOKUP($H733,[2]EDA!$H$6:$AY$980,AC$1,FALSE)</f>
        <v>0</v>
      </c>
      <c r="AD733" s="36">
        <f>VLOOKUP($H733,[2]EDA!$H$6:$AY$980,AD$1,FALSE)</f>
        <v>0</v>
      </c>
      <c r="AE733" s="36">
        <f>VLOOKUP($H733,[2]EDA!$H$6:$AY$980,AE$1,FALSE)</f>
        <v>0</v>
      </c>
      <c r="AF733" s="36">
        <f>VLOOKUP($H733,[2]EDA!$H$6:$AY$980,AF$1,FALSE)</f>
        <v>0</v>
      </c>
      <c r="AG733" s="36">
        <f>VLOOKUP($H733,[2]EDA!$H$6:$AY$980,AG$1,FALSE)</f>
        <v>0</v>
      </c>
      <c r="AH733" s="36">
        <f>VLOOKUP($H733,[2]EDA!$H$6:$AY$980,AH$1,FALSE)</f>
        <v>0</v>
      </c>
      <c r="AI733" s="36">
        <f>VLOOKUP($H733,[2]EDA!$H$6:$AY$980,AI$1,FALSE)</f>
        <v>0</v>
      </c>
      <c r="AJ733" s="36">
        <f>VLOOKUP($H733,[2]EDA!$H$6:$AY$980,AJ$1,FALSE)</f>
        <v>0</v>
      </c>
      <c r="AK733" s="20">
        <f>VLOOKUP(H733,[2]EDA!$H$6:$AZ$980,45,FALSE)</f>
        <v>0</v>
      </c>
      <c r="AL733" s="39">
        <f t="shared" ref="AL733:AL790" si="102">SUM(Y733:AJ733)</f>
        <v>0</v>
      </c>
      <c r="AM733" s="17">
        <f t="shared" ref="AM733:AM790" si="103">IFERROR(AL733/AK733,0)</f>
        <v>0</v>
      </c>
      <c r="AN733" s="36">
        <f>VLOOKUP($H733,[3]IRA!$H$6:$BN$980,AN$1,FALSE)</f>
        <v>0</v>
      </c>
      <c r="AO733" s="36">
        <f>VLOOKUP($H733,[3]IRA!$H$6:$BN$980,AO$1,FALSE)</f>
        <v>0</v>
      </c>
      <c r="AP733" s="36">
        <f>VLOOKUP($H733,[3]IRA!$H$6:$BN$980,AP$1,FALSE)</f>
        <v>0</v>
      </c>
      <c r="AQ733" s="36">
        <f>VLOOKUP($H733,[3]IRA!$H$6:$BN$980,AQ$1,FALSE)</f>
        <v>0</v>
      </c>
      <c r="AR733" s="36">
        <f>VLOOKUP($H733,[3]IRA!$H$6:$BN$980,AR$1,FALSE)</f>
        <v>0</v>
      </c>
      <c r="AS733" s="36">
        <f>VLOOKUP($H733,[3]IRA!$H$6:$BN$980,AS$1,FALSE)</f>
        <v>0</v>
      </c>
      <c r="AT733" s="36">
        <f>VLOOKUP($H733,[3]IRA!$H$6:$BN$980,AT$1,FALSE)</f>
        <v>0</v>
      </c>
      <c r="AU733" s="36">
        <f>VLOOKUP($H733,[3]IRA!$H$6:$BN$980,AU$1,FALSE)</f>
        <v>0</v>
      </c>
      <c r="AV733" s="36">
        <f>VLOOKUP($H733,[3]IRA!$H$6:$BN$980,AV$1,FALSE)</f>
        <v>0</v>
      </c>
      <c r="AW733" s="36">
        <f>VLOOKUP($H733,[3]IRA!$H$6:$BN$980,AW$1,FALSE)</f>
        <v>0</v>
      </c>
      <c r="AX733" s="36">
        <f>VLOOKUP($H733,[3]IRA!$H$6:$BN$980,AX$1,FALSE)</f>
        <v>0</v>
      </c>
      <c r="AY733" s="36">
        <f>VLOOKUP($H733,[3]IRA!$H$6:$BN$980,AY$1,FALSE)</f>
        <v>0</v>
      </c>
      <c r="AZ733" s="20">
        <f>VLOOKUP(H733,[3]IRA!$H$6:$BO$980,60,FALSE)</f>
        <v>0</v>
      </c>
      <c r="BA733" s="20">
        <f t="shared" ref="BA733:BA790" si="104">SUM(AN733:AY733)</f>
        <v>0</v>
      </c>
      <c r="BB733" s="17">
        <f t="shared" ref="BB733:BB790" si="105">IFERROR(BA733/AZ733,0)</f>
        <v>0</v>
      </c>
      <c r="BC733" s="36">
        <f>VLOOKUP($H733,[4]IRA!$H$7:$CS$981,BC$1,FALSE)</f>
        <v>7</v>
      </c>
      <c r="BD733" s="36">
        <f>VLOOKUP($H733,[4]IRA!$H$7:$CS$981,BD$1,FALSE)</f>
        <v>4</v>
      </c>
      <c r="BE733" s="36">
        <f>VLOOKUP($H733,[4]IRA!$H$7:$CS$981,BE$1,FALSE)</f>
        <v>1</v>
      </c>
      <c r="BF733" s="36">
        <f>VLOOKUP($H733,[4]IRA!$H$7:$CS$981,BF$1,FALSE)</f>
        <v>2</v>
      </c>
      <c r="BG733" s="36">
        <f>VLOOKUP($H733,[4]IRA!$H$7:$CS$981,BG$1,FALSE)</f>
        <v>0</v>
      </c>
      <c r="BH733" s="36">
        <f>VLOOKUP($H733,[4]IRA!$H$7:$CS$981,BH$1,FALSE)</f>
        <v>0</v>
      </c>
      <c r="BI733" s="36">
        <f>VLOOKUP($H733,[4]IRA!$H$7:$CS$981,BI$1,FALSE)</f>
        <v>0</v>
      </c>
      <c r="BJ733" s="36">
        <f>VLOOKUP($H733,[4]IRA!$H$7:$CS$981,BJ$1,FALSE)</f>
        <v>0</v>
      </c>
      <c r="BK733" s="36">
        <f>VLOOKUP($H733,[4]IRA!$H$7:$CS$981,BK$1,FALSE)</f>
        <v>0</v>
      </c>
      <c r="BL733" s="36">
        <f>VLOOKUP($H733,[4]IRA!$H$7:$CS$981,BL$1,FALSE)</f>
        <v>0</v>
      </c>
      <c r="BM733" s="36">
        <f>VLOOKUP($H733,[4]IRA!$H$7:$CS$981,BM$1,FALSE)</f>
        <v>0</v>
      </c>
      <c r="BN733" s="36">
        <f>VLOOKUP($H733,[4]IRA!$H$7:$CS$981,BN$1,FALSE)</f>
        <v>0</v>
      </c>
      <c r="BO733" s="10">
        <f>VLOOKUP(H733,[4]IRA!$H$7:$CS$981,90,FALSE)</f>
        <v>4</v>
      </c>
      <c r="BP733" s="10">
        <f t="shared" ref="BP733:BP790" si="106">SUM(BC733:BN733)</f>
        <v>14</v>
      </c>
      <c r="BQ733" s="17">
        <f t="shared" ref="BQ733:BQ790" si="107">IFERROR(BP733/BO733,0)</f>
        <v>3.5</v>
      </c>
    </row>
    <row r="734" spans="1:69" x14ac:dyDescent="0.3">
      <c r="A734" s="87" t="s">
        <v>434</v>
      </c>
      <c r="B734" s="87" t="s">
        <v>377</v>
      </c>
      <c r="C734" s="88">
        <v>401</v>
      </c>
      <c r="D734" s="87" t="s">
        <v>860</v>
      </c>
      <c r="E734" s="87" t="s">
        <v>434</v>
      </c>
      <c r="F734" s="87" t="s">
        <v>377</v>
      </c>
      <c r="G734" s="88" t="s">
        <v>550</v>
      </c>
      <c r="H734" s="88">
        <v>31672</v>
      </c>
      <c r="I734" s="87" t="s">
        <v>1186</v>
      </c>
      <c r="J734" s="37">
        <f>VLOOKUP($H734,[1]EDA!$H$6:$BN$980,J$1,FALSE)</f>
        <v>0</v>
      </c>
      <c r="K734" s="36">
        <f>VLOOKUP($H734,[1]EDA!$H$6:$BN$980,K$1,FALSE)</f>
        <v>4</v>
      </c>
      <c r="L734" s="36">
        <f>VLOOKUP($H734,[1]EDA!$H$6:$BN$980,L$1,FALSE)</f>
        <v>2</v>
      </c>
      <c r="M734" s="36">
        <f>VLOOKUP($H734,[1]EDA!$H$6:$BN$980,M$1,FALSE)</f>
        <v>0</v>
      </c>
      <c r="N734" s="36">
        <f>VLOOKUP($H734,[1]EDA!$H$6:$BN$980,N$1,FALSE)</f>
        <v>0</v>
      </c>
      <c r="O734" s="36">
        <f>VLOOKUP($H734,[1]EDA!$H$6:$BN$980,O$1,FALSE)</f>
        <v>0</v>
      </c>
      <c r="P734" s="36">
        <f>VLOOKUP($H734,[1]EDA!$H$6:$BN$980,P$1,FALSE)</f>
        <v>0</v>
      </c>
      <c r="Q734" s="36">
        <f>VLOOKUP($H734,[1]EDA!$H$6:$BN$980,Q$1,FALSE)</f>
        <v>0</v>
      </c>
      <c r="R734" s="36">
        <f>VLOOKUP($H734,[1]EDA!$H$6:$BN$980,R$1,FALSE)</f>
        <v>0</v>
      </c>
      <c r="S734" s="36">
        <f>VLOOKUP($H734,[1]EDA!$H$6:$BN$980,S$1,FALSE)</f>
        <v>0</v>
      </c>
      <c r="T734" s="36">
        <f>VLOOKUP($H734,[1]EDA!$H$6:$BN$980,T$1,FALSE)</f>
        <v>0</v>
      </c>
      <c r="U734" s="36">
        <f>VLOOKUP($H734,[1]EDA!$H$6:$BN$980,U$1,FALSE)</f>
        <v>0</v>
      </c>
      <c r="V734" s="10">
        <f>VLOOKUP(H734,[1]EDA!$H$6:$BO$980,60,FALSE)</f>
        <v>0</v>
      </c>
      <c r="W734" s="10">
        <f t="shared" si="100"/>
        <v>6</v>
      </c>
      <c r="X734" s="17">
        <f t="shared" si="101"/>
        <v>0</v>
      </c>
      <c r="Y734" s="36">
        <f>VLOOKUP($H734,[2]EDA!$H$6:$AY$980,Y$1,FALSE)</f>
        <v>0</v>
      </c>
      <c r="Z734" s="36">
        <f>VLOOKUP($H734,[2]EDA!$H$6:$AY$980,Z$1,FALSE)</f>
        <v>0</v>
      </c>
      <c r="AA734" s="36">
        <f>VLOOKUP($H734,[2]EDA!$H$6:$AY$980,AA$1,FALSE)</f>
        <v>0</v>
      </c>
      <c r="AB734" s="36">
        <f>VLOOKUP($H734,[2]EDA!$H$6:$AY$980,AB$1,FALSE)</f>
        <v>0</v>
      </c>
      <c r="AC734" s="36">
        <f>VLOOKUP($H734,[2]EDA!$H$6:$AY$980,AC$1,FALSE)</f>
        <v>0</v>
      </c>
      <c r="AD734" s="36">
        <f>VLOOKUP($H734,[2]EDA!$H$6:$AY$980,AD$1,FALSE)</f>
        <v>0</v>
      </c>
      <c r="AE734" s="36">
        <f>VLOOKUP($H734,[2]EDA!$H$6:$AY$980,AE$1,FALSE)</f>
        <v>0</v>
      </c>
      <c r="AF734" s="36">
        <f>VLOOKUP($H734,[2]EDA!$H$6:$AY$980,AF$1,FALSE)</f>
        <v>0</v>
      </c>
      <c r="AG734" s="36">
        <f>VLOOKUP($H734,[2]EDA!$H$6:$AY$980,AG$1,FALSE)</f>
        <v>0</v>
      </c>
      <c r="AH734" s="36">
        <f>VLOOKUP($H734,[2]EDA!$H$6:$AY$980,AH$1,FALSE)</f>
        <v>0</v>
      </c>
      <c r="AI734" s="36">
        <f>VLOOKUP($H734,[2]EDA!$H$6:$AY$980,AI$1,FALSE)</f>
        <v>0</v>
      </c>
      <c r="AJ734" s="36">
        <f>VLOOKUP($H734,[2]EDA!$H$6:$AY$980,AJ$1,FALSE)</f>
        <v>0</v>
      </c>
      <c r="AK734" s="20">
        <f>VLOOKUP(H734,[2]EDA!$H$6:$AZ$980,45,FALSE)</f>
        <v>0</v>
      </c>
      <c r="AL734" s="39">
        <f t="shared" si="102"/>
        <v>0</v>
      </c>
      <c r="AM734" s="17">
        <f t="shared" si="103"/>
        <v>0</v>
      </c>
      <c r="AN734" s="36">
        <f>VLOOKUP($H734,[3]IRA!$H$6:$BN$980,AN$1,FALSE)</f>
        <v>0</v>
      </c>
      <c r="AO734" s="36">
        <f>VLOOKUP($H734,[3]IRA!$H$6:$BN$980,AO$1,FALSE)</f>
        <v>0</v>
      </c>
      <c r="AP734" s="36">
        <f>VLOOKUP($H734,[3]IRA!$H$6:$BN$980,AP$1,FALSE)</f>
        <v>0</v>
      </c>
      <c r="AQ734" s="36">
        <f>VLOOKUP($H734,[3]IRA!$H$6:$BN$980,AQ$1,FALSE)</f>
        <v>0</v>
      </c>
      <c r="AR734" s="36">
        <f>VLOOKUP($H734,[3]IRA!$H$6:$BN$980,AR$1,FALSE)</f>
        <v>0</v>
      </c>
      <c r="AS734" s="36">
        <f>VLOOKUP($H734,[3]IRA!$H$6:$BN$980,AS$1,FALSE)</f>
        <v>0</v>
      </c>
      <c r="AT734" s="36">
        <f>VLOOKUP($H734,[3]IRA!$H$6:$BN$980,AT$1,FALSE)</f>
        <v>0</v>
      </c>
      <c r="AU734" s="36">
        <f>VLOOKUP($H734,[3]IRA!$H$6:$BN$980,AU$1,FALSE)</f>
        <v>0</v>
      </c>
      <c r="AV734" s="36">
        <f>VLOOKUP($H734,[3]IRA!$H$6:$BN$980,AV$1,FALSE)</f>
        <v>0</v>
      </c>
      <c r="AW734" s="36">
        <f>VLOOKUP($H734,[3]IRA!$H$6:$BN$980,AW$1,FALSE)</f>
        <v>0</v>
      </c>
      <c r="AX734" s="36">
        <f>VLOOKUP($H734,[3]IRA!$H$6:$BN$980,AX$1,FALSE)</f>
        <v>0</v>
      </c>
      <c r="AY734" s="36">
        <f>VLOOKUP($H734,[3]IRA!$H$6:$BN$980,AY$1,FALSE)</f>
        <v>0</v>
      </c>
      <c r="AZ734" s="20">
        <f>VLOOKUP(H734,[3]IRA!$H$6:$BO$980,60,FALSE)</f>
        <v>0</v>
      </c>
      <c r="BA734" s="20">
        <f t="shared" si="104"/>
        <v>0</v>
      </c>
      <c r="BB734" s="17">
        <f t="shared" si="105"/>
        <v>0</v>
      </c>
      <c r="BC734" s="36">
        <f>VLOOKUP($H734,[4]IRA!$H$7:$CS$981,BC$1,FALSE)</f>
        <v>7</v>
      </c>
      <c r="BD734" s="36">
        <f>VLOOKUP($H734,[4]IRA!$H$7:$CS$981,BD$1,FALSE)</f>
        <v>3</v>
      </c>
      <c r="BE734" s="36">
        <f>VLOOKUP($H734,[4]IRA!$H$7:$CS$981,BE$1,FALSE)</f>
        <v>5</v>
      </c>
      <c r="BF734" s="36">
        <f>VLOOKUP($H734,[4]IRA!$H$7:$CS$981,BF$1,FALSE)</f>
        <v>4</v>
      </c>
      <c r="BG734" s="36">
        <f>VLOOKUP($H734,[4]IRA!$H$7:$CS$981,BG$1,FALSE)</f>
        <v>0</v>
      </c>
      <c r="BH734" s="36">
        <f>VLOOKUP($H734,[4]IRA!$H$7:$CS$981,BH$1,FALSE)</f>
        <v>0</v>
      </c>
      <c r="BI734" s="36">
        <f>VLOOKUP($H734,[4]IRA!$H$7:$CS$981,BI$1,FALSE)</f>
        <v>0</v>
      </c>
      <c r="BJ734" s="36">
        <f>VLOOKUP($H734,[4]IRA!$H$7:$CS$981,BJ$1,FALSE)</f>
        <v>0</v>
      </c>
      <c r="BK734" s="36">
        <f>VLOOKUP($H734,[4]IRA!$H$7:$CS$981,BK$1,FALSE)</f>
        <v>0</v>
      </c>
      <c r="BL734" s="36">
        <f>VLOOKUP($H734,[4]IRA!$H$7:$CS$981,BL$1,FALSE)</f>
        <v>0</v>
      </c>
      <c r="BM734" s="36">
        <f>VLOOKUP($H734,[4]IRA!$H$7:$CS$981,BM$1,FALSE)</f>
        <v>0</v>
      </c>
      <c r="BN734" s="36">
        <f>VLOOKUP($H734,[4]IRA!$H$7:$CS$981,BN$1,FALSE)</f>
        <v>0</v>
      </c>
      <c r="BO734" s="10">
        <f>VLOOKUP(H734,[4]IRA!$H$7:$CS$981,90,FALSE)</f>
        <v>3</v>
      </c>
      <c r="BP734" s="10">
        <f t="shared" si="106"/>
        <v>19</v>
      </c>
      <c r="BQ734" s="17">
        <f t="shared" si="107"/>
        <v>6.333333333333333</v>
      </c>
    </row>
    <row r="735" spans="1:69" x14ac:dyDescent="0.3">
      <c r="A735" s="87" t="s">
        <v>2</v>
      </c>
      <c r="B735" s="87" t="s">
        <v>260</v>
      </c>
      <c r="C735" s="88"/>
      <c r="D735" s="87" t="s">
        <v>719</v>
      </c>
      <c r="E735" s="87" t="s">
        <v>719</v>
      </c>
      <c r="F735" s="87" t="s">
        <v>719</v>
      </c>
      <c r="G735" s="88" t="s">
        <v>555</v>
      </c>
      <c r="H735" s="88">
        <v>31682</v>
      </c>
      <c r="I735" s="87" t="s">
        <v>1187</v>
      </c>
      <c r="J735" s="37">
        <f>VLOOKUP($H735,[1]EDA!$H$6:$BN$980,J$1,FALSE)</f>
        <v>0</v>
      </c>
      <c r="K735" s="36">
        <f>VLOOKUP($H735,[1]EDA!$H$6:$BN$980,K$1,FALSE)</f>
        <v>0</v>
      </c>
      <c r="L735" s="36">
        <f>VLOOKUP($H735,[1]EDA!$H$6:$BN$980,L$1,FALSE)</f>
        <v>0</v>
      </c>
      <c r="M735" s="36">
        <f>VLOOKUP($H735,[1]EDA!$H$6:$BN$980,M$1,FALSE)</f>
        <v>0</v>
      </c>
      <c r="N735" s="36">
        <f>VLOOKUP($H735,[1]EDA!$H$6:$BN$980,N$1,FALSE)</f>
        <v>0</v>
      </c>
      <c r="O735" s="36">
        <f>VLOOKUP($H735,[1]EDA!$H$6:$BN$980,O$1,FALSE)</f>
        <v>0</v>
      </c>
      <c r="P735" s="36">
        <f>VLOOKUP($H735,[1]EDA!$H$6:$BN$980,P$1,FALSE)</f>
        <v>0</v>
      </c>
      <c r="Q735" s="36">
        <f>VLOOKUP($H735,[1]EDA!$H$6:$BN$980,Q$1,FALSE)</f>
        <v>0</v>
      </c>
      <c r="R735" s="36">
        <f>VLOOKUP($H735,[1]EDA!$H$6:$BN$980,R$1,FALSE)</f>
        <v>0</v>
      </c>
      <c r="S735" s="36">
        <f>VLOOKUP($H735,[1]EDA!$H$6:$BN$980,S$1,FALSE)</f>
        <v>0</v>
      </c>
      <c r="T735" s="36">
        <f>VLOOKUP($H735,[1]EDA!$H$6:$BN$980,T$1,FALSE)</f>
        <v>0</v>
      </c>
      <c r="U735" s="36">
        <f>VLOOKUP($H735,[1]EDA!$H$6:$BN$980,U$1,FALSE)</f>
        <v>0</v>
      </c>
      <c r="V735" s="10">
        <f>VLOOKUP(H735,[1]EDA!$H$6:$BO$980,60,FALSE)</f>
        <v>0</v>
      </c>
      <c r="W735" s="10">
        <f t="shared" si="100"/>
        <v>0</v>
      </c>
      <c r="X735" s="17">
        <f t="shared" si="101"/>
        <v>0</v>
      </c>
      <c r="Y735" s="36">
        <f>VLOOKUP($H735,[2]EDA!$H$6:$AY$980,Y$1,FALSE)</f>
        <v>0</v>
      </c>
      <c r="Z735" s="36">
        <f>VLOOKUP($H735,[2]EDA!$H$6:$AY$980,Z$1,FALSE)</f>
        <v>0</v>
      </c>
      <c r="AA735" s="36">
        <f>VLOOKUP($H735,[2]EDA!$H$6:$AY$980,AA$1,FALSE)</f>
        <v>0</v>
      </c>
      <c r="AB735" s="36">
        <f>VLOOKUP($H735,[2]EDA!$H$6:$AY$980,AB$1,FALSE)</f>
        <v>0</v>
      </c>
      <c r="AC735" s="36">
        <f>VLOOKUP($H735,[2]EDA!$H$6:$AY$980,AC$1,FALSE)</f>
        <v>0</v>
      </c>
      <c r="AD735" s="36">
        <f>VLOOKUP($H735,[2]EDA!$H$6:$AY$980,AD$1,FALSE)</f>
        <v>0</v>
      </c>
      <c r="AE735" s="36">
        <f>VLOOKUP($H735,[2]EDA!$H$6:$AY$980,AE$1,FALSE)</f>
        <v>0</v>
      </c>
      <c r="AF735" s="36">
        <f>VLOOKUP($H735,[2]EDA!$H$6:$AY$980,AF$1,FALSE)</f>
        <v>0</v>
      </c>
      <c r="AG735" s="36">
        <f>VLOOKUP($H735,[2]EDA!$H$6:$AY$980,AG$1,FALSE)</f>
        <v>0</v>
      </c>
      <c r="AH735" s="36">
        <f>VLOOKUP($H735,[2]EDA!$H$6:$AY$980,AH$1,FALSE)</f>
        <v>0</v>
      </c>
      <c r="AI735" s="36">
        <f>VLOOKUP($H735,[2]EDA!$H$6:$AY$980,AI$1,FALSE)</f>
        <v>0</v>
      </c>
      <c r="AJ735" s="36">
        <f>VLOOKUP($H735,[2]EDA!$H$6:$AY$980,AJ$1,FALSE)</f>
        <v>0</v>
      </c>
      <c r="AK735" s="20">
        <f>VLOOKUP(H735,[2]EDA!$H$6:$AZ$980,45,FALSE)</f>
        <v>0</v>
      </c>
      <c r="AL735" s="39">
        <f t="shared" si="102"/>
        <v>0</v>
      </c>
      <c r="AM735" s="17">
        <f t="shared" si="103"/>
        <v>0</v>
      </c>
      <c r="AN735" s="36">
        <f>VLOOKUP($H735,[3]IRA!$H$6:$BN$980,AN$1,FALSE)</f>
        <v>0</v>
      </c>
      <c r="AO735" s="36">
        <f>VLOOKUP($H735,[3]IRA!$H$6:$BN$980,AO$1,FALSE)</f>
        <v>0</v>
      </c>
      <c r="AP735" s="36">
        <f>VLOOKUP($H735,[3]IRA!$H$6:$BN$980,AP$1,FALSE)</f>
        <v>0</v>
      </c>
      <c r="AQ735" s="36">
        <f>VLOOKUP($H735,[3]IRA!$H$6:$BN$980,AQ$1,FALSE)</f>
        <v>0</v>
      </c>
      <c r="AR735" s="36">
        <f>VLOOKUP($H735,[3]IRA!$H$6:$BN$980,AR$1,FALSE)</f>
        <v>0</v>
      </c>
      <c r="AS735" s="36">
        <f>VLOOKUP($H735,[3]IRA!$H$6:$BN$980,AS$1,FALSE)</f>
        <v>0</v>
      </c>
      <c r="AT735" s="36">
        <f>VLOOKUP($H735,[3]IRA!$H$6:$BN$980,AT$1,FALSE)</f>
        <v>0</v>
      </c>
      <c r="AU735" s="36">
        <f>VLOOKUP($H735,[3]IRA!$H$6:$BN$980,AU$1,FALSE)</f>
        <v>0</v>
      </c>
      <c r="AV735" s="36">
        <f>VLOOKUP($H735,[3]IRA!$H$6:$BN$980,AV$1,FALSE)</f>
        <v>0</v>
      </c>
      <c r="AW735" s="36">
        <f>VLOOKUP($H735,[3]IRA!$H$6:$BN$980,AW$1,FALSE)</f>
        <v>0</v>
      </c>
      <c r="AX735" s="36">
        <f>VLOOKUP($H735,[3]IRA!$H$6:$BN$980,AX$1,FALSE)</f>
        <v>0</v>
      </c>
      <c r="AY735" s="36">
        <f>VLOOKUP($H735,[3]IRA!$H$6:$BN$980,AY$1,FALSE)</f>
        <v>0</v>
      </c>
      <c r="AZ735" s="20">
        <f>VLOOKUP(H735,[3]IRA!$H$6:$BO$980,60,FALSE)</f>
        <v>0</v>
      </c>
      <c r="BA735" s="20">
        <f t="shared" si="104"/>
        <v>0</v>
      </c>
      <c r="BB735" s="17">
        <f t="shared" si="105"/>
        <v>0</v>
      </c>
      <c r="BC735" s="36">
        <f>VLOOKUP($H735,[4]IRA!$H$7:$CS$981,BC$1,FALSE)</f>
        <v>0</v>
      </c>
      <c r="BD735" s="36">
        <f>VLOOKUP($H735,[4]IRA!$H$7:$CS$981,BD$1,FALSE)</f>
        <v>0</v>
      </c>
      <c r="BE735" s="36">
        <f>VLOOKUP($H735,[4]IRA!$H$7:$CS$981,BE$1,FALSE)</f>
        <v>0</v>
      </c>
      <c r="BF735" s="36">
        <f>VLOOKUP($H735,[4]IRA!$H$7:$CS$981,BF$1,FALSE)</f>
        <v>0</v>
      </c>
      <c r="BG735" s="36">
        <f>VLOOKUP($H735,[4]IRA!$H$7:$CS$981,BG$1,FALSE)</f>
        <v>0</v>
      </c>
      <c r="BH735" s="36">
        <f>VLOOKUP($H735,[4]IRA!$H$7:$CS$981,BH$1,FALSE)</f>
        <v>0</v>
      </c>
      <c r="BI735" s="36">
        <f>VLOOKUP($H735,[4]IRA!$H$7:$CS$981,BI$1,FALSE)</f>
        <v>0</v>
      </c>
      <c r="BJ735" s="36">
        <f>VLOOKUP($H735,[4]IRA!$H$7:$CS$981,BJ$1,FALSE)</f>
        <v>0</v>
      </c>
      <c r="BK735" s="36">
        <f>VLOOKUP($H735,[4]IRA!$H$7:$CS$981,BK$1,FALSE)</f>
        <v>0</v>
      </c>
      <c r="BL735" s="36">
        <f>VLOOKUP($H735,[4]IRA!$H$7:$CS$981,BL$1,FALSE)</f>
        <v>0</v>
      </c>
      <c r="BM735" s="36">
        <f>VLOOKUP($H735,[4]IRA!$H$7:$CS$981,BM$1,FALSE)</f>
        <v>0</v>
      </c>
      <c r="BN735" s="36">
        <f>VLOOKUP($H735,[4]IRA!$H$7:$CS$981,BN$1,FALSE)</f>
        <v>0</v>
      </c>
      <c r="BO735" s="10">
        <f>VLOOKUP(H735,[4]IRA!$H$7:$CS$981,90,FALSE)</f>
        <v>0</v>
      </c>
      <c r="BP735" s="10">
        <f t="shared" si="106"/>
        <v>0</v>
      </c>
      <c r="BQ735" s="17">
        <f t="shared" si="107"/>
        <v>0</v>
      </c>
    </row>
    <row r="736" spans="1:69" x14ac:dyDescent="0.3">
      <c r="A736" s="87" t="s">
        <v>58</v>
      </c>
      <c r="B736" s="87" t="s">
        <v>59</v>
      </c>
      <c r="C736" s="88">
        <v>406</v>
      </c>
      <c r="D736" s="87" t="s">
        <v>857</v>
      </c>
      <c r="E736" s="87" t="s">
        <v>58</v>
      </c>
      <c r="F736" s="87" t="s">
        <v>59</v>
      </c>
      <c r="G736" s="88" t="s">
        <v>550</v>
      </c>
      <c r="H736" s="88">
        <v>31703</v>
      </c>
      <c r="I736" s="87" t="s">
        <v>1188</v>
      </c>
      <c r="J736" s="37">
        <f>VLOOKUP($H736,[1]EDA!$H$6:$BN$980,J$1,FALSE)</f>
        <v>7</v>
      </c>
      <c r="K736" s="36">
        <f>VLOOKUP($H736,[1]EDA!$H$6:$BN$980,K$1,FALSE)</f>
        <v>7</v>
      </c>
      <c r="L736" s="36">
        <f>VLOOKUP($H736,[1]EDA!$H$6:$BN$980,L$1,FALSE)</f>
        <v>1</v>
      </c>
      <c r="M736" s="36">
        <f>VLOOKUP($H736,[1]EDA!$H$6:$BN$980,M$1,FALSE)</f>
        <v>6</v>
      </c>
      <c r="N736" s="36">
        <f>VLOOKUP($H736,[1]EDA!$H$6:$BN$980,N$1,FALSE)</f>
        <v>0</v>
      </c>
      <c r="O736" s="36">
        <f>VLOOKUP($H736,[1]EDA!$H$6:$BN$980,O$1,FALSE)</f>
        <v>0</v>
      </c>
      <c r="P736" s="36">
        <f>VLOOKUP($H736,[1]EDA!$H$6:$BN$980,P$1,FALSE)</f>
        <v>0</v>
      </c>
      <c r="Q736" s="36">
        <f>VLOOKUP($H736,[1]EDA!$H$6:$BN$980,Q$1,FALSE)</f>
        <v>0</v>
      </c>
      <c r="R736" s="36">
        <f>VLOOKUP($H736,[1]EDA!$H$6:$BN$980,R$1,FALSE)</f>
        <v>0</v>
      </c>
      <c r="S736" s="36">
        <f>VLOOKUP($H736,[1]EDA!$H$6:$BN$980,S$1,FALSE)</f>
        <v>0</v>
      </c>
      <c r="T736" s="36">
        <f>VLOOKUP($H736,[1]EDA!$H$6:$BN$980,T$1,FALSE)</f>
        <v>0</v>
      </c>
      <c r="U736" s="36">
        <f>VLOOKUP($H736,[1]EDA!$H$6:$BN$980,U$1,FALSE)</f>
        <v>0</v>
      </c>
      <c r="V736" s="10">
        <f>VLOOKUP(H736,[1]EDA!$H$6:$BO$980,60,FALSE)</f>
        <v>0</v>
      </c>
      <c r="W736" s="10">
        <f t="shared" si="100"/>
        <v>21</v>
      </c>
      <c r="X736" s="17">
        <f t="shared" si="101"/>
        <v>0</v>
      </c>
      <c r="Y736" s="36">
        <f>VLOOKUP($H736,[2]EDA!$H$6:$AY$980,Y$1,FALSE)</f>
        <v>0</v>
      </c>
      <c r="Z736" s="36">
        <f>VLOOKUP($H736,[2]EDA!$H$6:$AY$980,Z$1,FALSE)</f>
        <v>0</v>
      </c>
      <c r="AA736" s="36">
        <f>VLOOKUP($H736,[2]EDA!$H$6:$AY$980,AA$1,FALSE)</f>
        <v>0</v>
      </c>
      <c r="AB736" s="36">
        <f>VLOOKUP($H736,[2]EDA!$H$6:$AY$980,AB$1,FALSE)</f>
        <v>0</v>
      </c>
      <c r="AC736" s="36">
        <f>VLOOKUP($H736,[2]EDA!$H$6:$AY$980,AC$1,FALSE)</f>
        <v>0</v>
      </c>
      <c r="AD736" s="36">
        <f>VLOOKUP($H736,[2]EDA!$H$6:$AY$980,AD$1,FALSE)</f>
        <v>0</v>
      </c>
      <c r="AE736" s="36">
        <f>VLOOKUP($H736,[2]EDA!$H$6:$AY$980,AE$1,FALSE)</f>
        <v>0</v>
      </c>
      <c r="AF736" s="36">
        <f>VLOOKUP($H736,[2]EDA!$H$6:$AY$980,AF$1,FALSE)</f>
        <v>0</v>
      </c>
      <c r="AG736" s="36">
        <f>VLOOKUP($H736,[2]EDA!$H$6:$AY$980,AG$1,FALSE)</f>
        <v>0</v>
      </c>
      <c r="AH736" s="36">
        <f>VLOOKUP($H736,[2]EDA!$H$6:$AY$980,AH$1,FALSE)</f>
        <v>0</v>
      </c>
      <c r="AI736" s="36">
        <f>VLOOKUP($H736,[2]EDA!$H$6:$AY$980,AI$1,FALSE)</f>
        <v>0</v>
      </c>
      <c r="AJ736" s="36">
        <f>VLOOKUP($H736,[2]EDA!$H$6:$AY$980,AJ$1,FALSE)</f>
        <v>0</v>
      </c>
      <c r="AK736" s="20">
        <f>VLOOKUP(H736,[2]EDA!$H$6:$AZ$980,45,FALSE)</f>
        <v>0</v>
      </c>
      <c r="AL736" s="39">
        <f t="shared" si="102"/>
        <v>0</v>
      </c>
      <c r="AM736" s="17">
        <f t="shared" si="103"/>
        <v>0</v>
      </c>
      <c r="AN736" s="36">
        <f>VLOOKUP($H736,[3]IRA!$H$6:$BN$980,AN$1,FALSE)</f>
        <v>0</v>
      </c>
      <c r="AO736" s="36">
        <f>VLOOKUP($H736,[3]IRA!$H$6:$BN$980,AO$1,FALSE)</f>
        <v>0</v>
      </c>
      <c r="AP736" s="36">
        <f>VLOOKUP($H736,[3]IRA!$H$6:$BN$980,AP$1,FALSE)</f>
        <v>0</v>
      </c>
      <c r="AQ736" s="36">
        <f>VLOOKUP($H736,[3]IRA!$H$6:$BN$980,AQ$1,FALSE)</f>
        <v>0</v>
      </c>
      <c r="AR736" s="36">
        <f>VLOOKUP($H736,[3]IRA!$H$6:$BN$980,AR$1,FALSE)</f>
        <v>0</v>
      </c>
      <c r="AS736" s="36">
        <f>VLOOKUP($H736,[3]IRA!$H$6:$BN$980,AS$1,FALSE)</f>
        <v>0</v>
      </c>
      <c r="AT736" s="36">
        <f>VLOOKUP($H736,[3]IRA!$H$6:$BN$980,AT$1,FALSE)</f>
        <v>0</v>
      </c>
      <c r="AU736" s="36">
        <f>VLOOKUP($H736,[3]IRA!$H$6:$BN$980,AU$1,FALSE)</f>
        <v>0</v>
      </c>
      <c r="AV736" s="36">
        <f>VLOOKUP($H736,[3]IRA!$H$6:$BN$980,AV$1,FALSE)</f>
        <v>0</v>
      </c>
      <c r="AW736" s="36">
        <f>VLOOKUP($H736,[3]IRA!$H$6:$BN$980,AW$1,FALSE)</f>
        <v>0</v>
      </c>
      <c r="AX736" s="36">
        <f>VLOOKUP($H736,[3]IRA!$H$6:$BN$980,AX$1,FALSE)</f>
        <v>0</v>
      </c>
      <c r="AY736" s="36">
        <f>VLOOKUP($H736,[3]IRA!$H$6:$BN$980,AY$1,FALSE)</f>
        <v>0</v>
      </c>
      <c r="AZ736" s="20">
        <f>VLOOKUP(H736,[3]IRA!$H$6:$BO$980,60,FALSE)</f>
        <v>0</v>
      </c>
      <c r="BA736" s="20">
        <f t="shared" si="104"/>
        <v>0</v>
      </c>
      <c r="BB736" s="17">
        <f t="shared" si="105"/>
        <v>0</v>
      </c>
      <c r="BC736" s="36">
        <f>VLOOKUP($H736,[4]IRA!$H$7:$CS$981,BC$1,FALSE)</f>
        <v>11</v>
      </c>
      <c r="BD736" s="36">
        <f>VLOOKUP($H736,[4]IRA!$H$7:$CS$981,BD$1,FALSE)</f>
        <v>6</v>
      </c>
      <c r="BE736" s="36">
        <f>VLOOKUP($H736,[4]IRA!$H$7:$CS$981,BE$1,FALSE)</f>
        <v>6</v>
      </c>
      <c r="BF736" s="36">
        <f>VLOOKUP($H736,[4]IRA!$H$7:$CS$981,BF$1,FALSE)</f>
        <v>5</v>
      </c>
      <c r="BG736" s="36">
        <f>VLOOKUP($H736,[4]IRA!$H$7:$CS$981,BG$1,FALSE)</f>
        <v>0</v>
      </c>
      <c r="BH736" s="36">
        <f>VLOOKUP($H736,[4]IRA!$H$7:$CS$981,BH$1,FALSE)</f>
        <v>0</v>
      </c>
      <c r="BI736" s="36">
        <f>VLOOKUP($H736,[4]IRA!$H$7:$CS$981,BI$1,FALSE)</f>
        <v>0</v>
      </c>
      <c r="BJ736" s="36">
        <f>VLOOKUP($H736,[4]IRA!$H$7:$CS$981,BJ$1,FALSE)</f>
        <v>0</v>
      </c>
      <c r="BK736" s="36">
        <f>VLOOKUP($H736,[4]IRA!$H$7:$CS$981,BK$1,FALSE)</f>
        <v>0</v>
      </c>
      <c r="BL736" s="36">
        <f>VLOOKUP($H736,[4]IRA!$H$7:$CS$981,BL$1,FALSE)</f>
        <v>0</v>
      </c>
      <c r="BM736" s="36">
        <f>VLOOKUP($H736,[4]IRA!$H$7:$CS$981,BM$1,FALSE)</f>
        <v>0</v>
      </c>
      <c r="BN736" s="36">
        <f>VLOOKUP($H736,[4]IRA!$H$7:$CS$981,BN$1,FALSE)</f>
        <v>0</v>
      </c>
      <c r="BO736" s="10">
        <f>VLOOKUP(H736,[4]IRA!$H$7:$CS$981,90,FALSE)</f>
        <v>78</v>
      </c>
      <c r="BP736" s="10">
        <f t="shared" si="106"/>
        <v>28</v>
      </c>
      <c r="BQ736" s="17">
        <f t="shared" si="107"/>
        <v>0.35897435897435898</v>
      </c>
    </row>
    <row r="737" spans="1:69" x14ac:dyDescent="0.3">
      <c r="A737" s="87" t="s">
        <v>2</v>
      </c>
      <c r="B737" s="87" t="s">
        <v>93</v>
      </c>
      <c r="C737" s="88"/>
      <c r="D737" s="87" t="s">
        <v>719</v>
      </c>
      <c r="E737" s="87" t="s">
        <v>719</v>
      </c>
      <c r="F737" s="87" t="s">
        <v>719</v>
      </c>
      <c r="G737" s="88" t="s">
        <v>549</v>
      </c>
      <c r="H737" s="88">
        <v>31735</v>
      </c>
      <c r="I737" s="87" t="s">
        <v>1189</v>
      </c>
      <c r="J737" s="37">
        <f>VLOOKUP($H737,[1]EDA!$H$6:$BN$980,J$1,FALSE)</f>
        <v>0</v>
      </c>
      <c r="K737" s="36">
        <f>VLOOKUP($H737,[1]EDA!$H$6:$BN$980,K$1,FALSE)</f>
        <v>0</v>
      </c>
      <c r="L737" s="36">
        <f>VLOOKUP($H737,[1]EDA!$H$6:$BN$980,L$1,FALSE)</f>
        <v>0</v>
      </c>
      <c r="M737" s="36">
        <f>VLOOKUP($H737,[1]EDA!$H$6:$BN$980,M$1,FALSE)</f>
        <v>0</v>
      </c>
      <c r="N737" s="36">
        <f>VLOOKUP($H737,[1]EDA!$H$6:$BN$980,N$1,FALSE)</f>
        <v>0</v>
      </c>
      <c r="O737" s="36">
        <f>VLOOKUP($H737,[1]EDA!$H$6:$BN$980,O$1,FALSE)</f>
        <v>0</v>
      </c>
      <c r="P737" s="36">
        <f>VLOOKUP($H737,[1]EDA!$H$6:$BN$980,P$1,FALSE)</f>
        <v>0</v>
      </c>
      <c r="Q737" s="36">
        <f>VLOOKUP($H737,[1]EDA!$H$6:$BN$980,Q$1,FALSE)</f>
        <v>0</v>
      </c>
      <c r="R737" s="36">
        <f>VLOOKUP($H737,[1]EDA!$H$6:$BN$980,R$1,FALSE)</f>
        <v>0</v>
      </c>
      <c r="S737" s="36">
        <f>VLOOKUP($H737,[1]EDA!$H$6:$BN$980,S$1,FALSE)</f>
        <v>0</v>
      </c>
      <c r="T737" s="36">
        <f>VLOOKUP($H737,[1]EDA!$H$6:$BN$980,T$1,FALSE)</f>
        <v>0</v>
      </c>
      <c r="U737" s="36">
        <f>VLOOKUP($H737,[1]EDA!$H$6:$BN$980,U$1,FALSE)</f>
        <v>0</v>
      </c>
      <c r="V737" s="10">
        <f>VLOOKUP(H737,[1]EDA!$H$6:$BO$980,60,FALSE)</f>
        <v>0</v>
      </c>
      <c r="W737" s="10">
        <f t="shared" si="100"/>
        <v>0</v>
      </c>
      <c r="X737" s="17">
        <f t="shared" si="101"/>
        <v>0</v>
      </c>
      <c r="Y737" s="36">
        <f>VLOOKUP($H737,[2]EDA!$H$6:$AY$980,Y$1,FALSE)</f>
        <v>0</v>
      </c>
      <c r="Z737" s="36">
        <f>VLOOKUP($H737,[2]EDA!$H$6:$AY$980,Z$1,FALSE)</f>
        <v>0</v>
      </c>
      <c r="AA737" s="36">
        <f>VLOOKUP($H737,[2]EDA!$H$6:$AY$980,AA$1,FALSE)</f>
        <v>0</v>
      </c>
      <c r="AB737" s="36">
        <f>VLOOKUP($H737,[2]EDA!$H$6:$AY$980,AB$1,FALSE)</f>
        <v>0</v>
      </c>
      <c r="AC737" s="36">
        <f>VLOOKUP($H737,[2]EDA!$H$6:$AY$980,AC$1,FALSE)</f>
        <v>0</v>
      </c>
      <c r="AD737" s="36">
        <f>VLOOKUP($H737,[2]EDA!$H$6:$AY$980,AD$1,FALSE)</f>
        <v>0</v>
      </c>
      <c r="AE737" s="36">
        <f>VLOOKUP($H737,[2]EDA!$H$6:$AY$980,AE$1,FALSE)</f>
        <v>0</v>
      </c>
      <c r="AF737" s="36">
        <f>VLOOKUP($H737,[2]EDA!$H$6:$AY$980,AF$1,FALSE)</f>
        <v>0</v>
      </c>
      <c r="AG737" s="36">
        <f>VLOOKUP($H737,[2]EDA!$H$6:$AY$980,AG$1,FALSE)</f>
        <v>0</v>
      </c>
      <c r="AH737" s="36">
        <f>VLOOKUP($H737,[2]EDA!$H$6:$AY$980,AH$1,FALSE)</f>
        <v>0</v>
      </c>
      <c r="AI737" s="36">
        <f>VLOOKUP($H737,[2]EDA!$H$6:$AY$980,AI$1,FALSE)</f>
        <v>0</v>
      </c>
      <c r="AJ737" s="36">
        <f>VLOOKUP($H737,[2]EDA!$H$6:$AY$980,AJ$1,FALSE)</f>
        <v>0</v>
      </c>
      <c r="AK737" s="20">
        <f>VLOOKUP(H737,[2]EDA!$H$6:$AZ$980,45,FALSE)</f>
        <v>0</v>
      </c>
      <c r="AL737" s="39">
        <f t="shared" si="102"/>
        <v>0</v>
      </c>
      <c r="AM737" s="17">
        <f t="shared" si="103"/>
        <v>0</v>
      </c>
      <c r="AN737" s="36">
        <f>VLOOKUP($H737,[3]IRA!$H$6:$BN$980,AN$1,FALSE)</f>
        <v>0</v>
      </c>
      <c r="AO737" s="36">
        <f>VLOOKUP($H737,[3]IRA!$H$6:$BN$980,AO$1,FALSE)</f>
        <v>0</v>
      </c>
      <c r="AP737" s="36">
        <f>VLOOKUP($H737,[3]IRA!$H$6:$BN$980,AP$1,FALSE)</f>
        <v>0</v>
      </c>
      <c r="AQ737" s="36">
        <f>VLOOKUP($H737,[3]IRA!$H$6:$BN$980,AQ$1,FALSE)</f>
        <v>0</v>
      </c>
      <c r="AR737" s="36">
        <f>VLOOKUP($H737,[3]IRA!$H$6:$BN$980,AR$1,FALSE)</f>
        <v>0</v>
      </c>
      <c r="AS737" s="36">
        <f>VLOOKUP($H737,[3]IRA!$H$6:$BN$980,AS$1,FALSE)</f>
        <v>0</v>
      </c>
      <c r="AT737" s="36">
        <f>VLOOKUP($H737,[3]IRA!$H$6:$BN$980,AT$1,FALSE)</f>
        <v>0</v>
      </c>
      <c r="AU737" s="36">
        <f>VLOOKUP($H737,[3]IRA!$H$6:$BN$980,AU$1,FALSE)</f>
        <v>0</v>
      </c>
      <c r="AV737" s="36">
        <f>VLOOKUP($H737,[3]IRA!$H$6:$BN$980,AV$1,FALSE)</f>
        <v>0</v>
      </c>
      <c r="AW737" s="36">
        <f>VLOOKUP($H737,[3]IRA!$H$6:$BN$980,AW$1,FALSE)</f>
        <v>0</v>
      </c>
      <c r="AX737" s="36">
        <f>VLOOKUP($H737,[3]IRA!$H$6:$BN$980,AX$1,FALSE)</f>
        <v>0</v>
      </c>
      <c r="AY737" s="36">
        <f>VLOOKUP($H737,[3]IRA!$H$6:$BN$980,AY$1,FALSE)</f>
        <v>0</v>
      </c>
      <c r="AZ737" s="20">
        <f>VLOOKUP(H737,[3]IRA!$H$6:$BO$980,60,FALSE)</f>
        <v>0</v>
      </c>
      <c r="BA737" s="20">
        <f t="shared" si="104"/>
        <v>0</v>
      </c>
      <c r="BB737" s="17">
        <f t="shared" si="105"/>
        <v>0</v>
      </c>
      <c r="BC737" s="36">
        <f>VLOOKUP($H737,[4]IRA!$H$7:$CS$981,BC$1,FALSE)</f>
        <v>0</v>
      </c>
      <c r="BD737" s="36">
        <f>VLOOKUP($H737,[4]IRA!$H$7:$CS$981,BD$1,FALSE)</f>
        <v>0</v>
      </c>
      <c r="BE737" s="36">
        <f>VLOOKUP($H737,[4]IRA!$H$7:$CS$981,BE$1,FALSE)</f>
        <v>0</v>
      </c>
      <c r="BF737" s="36">
        <f>VLOOKUP($H737,[4]IRA!$H$7:$CS$981,BF$1,FALSE)</f>
        <v>0</v>
      </c>
      <c r="BG737" s="36">
        <f>VLOOKUP($H737,[4]IRA!$H$7:$CS$981,BG$1,FALSE)</f>
        <v>0</v>
      </c>
      <c r="BH737" s="36">
        <f>VLOOKUP($H737,[4]IRA!$H$7:$CS$981,BH$1,FALSE)</f>
        <v>0</v>
      </c>
      <c r="BI737" s="36">
        <f>VLOOKUP($H737,[4]IRA!$H$7:$CS$981,BI$1,FALSE)</f>
        <v>0</v>
      </c>
      <c r="BJ737" s="36">
        <f>VLOOKUP($H737,[4]IRA!$H$7:$CS$981,BJ$1,FALSE)</f>
        <v>0</v>
      </c>
      <c r="BK737" s="36">
        <f>VLOOKUP($H737,[4]IRA!$H$7:$CS$981,BK$1,FALSE)</f>
        <v>0</v>
      </c>
      <c r="BL737" s="36">
        <f>VLOOKUP($H737,[4]IRA!$H$7:$CS$981,BL$1,FALSE)</f>
        <v>0</v>
      </c>
      <c r="BM737" s="36">
        <f>VLOOKUP($H737,[4]IRA!$H$7:$CS$981,BM$1,FALSE)</f>
        <v>0</v>
      </c>
      <c r="BN737" s="36">
        <f>VLOOKUP($H737,[4]IRA!$H$7:$CS$981,BN$1,FALSE)</f>
        <v>0</v>
      </c>
      <c r="BO737" s="10">
        <f>VLOOKUP(H737,[4]IRA!$H$7:$CS$981,90,FALSE)</f>
        <v>0</v>
      </c>
      <c r="BP737" s="10">
        <f t="shared" si="106"/>
        <v>0</v>
      </c>
      <c r="BQ737" s="17">
        <f t="shared" si="107"/>
        <v>0</v>
      </c>
    </row>
    <row r="738" spans="1:69" x14ac:dyDescent="0.3">
      <c r="A738" s="87" t="s">
        <v>2</v>
      </c>
      <c r="B738" s="87" t="s">
        <v>228</v>
      </c>
      <c r="C738" s="88"/>
      <c r="D738" s="87" t="s">
        <v>719</v>
      </c>
      <c r="E738" s="87" t="s">
        <v>719</v>
      </c>
      <c r="F738" s="87" t="s">
        <v>719</v>
      </c>
      <c r="G738" s="88" t="s">
        <v>895</v>
      </c>
      <c r="H738" s="88">
        <v>31737</v>
      </c>
      <c r="I738" s="87" t="s">
        <v>1190</v>
      </c>
      <c r="J738" s="37">
        <f>VLOOKUP($H738,[1]EDA!$H$6:$BN$980,J$1,FALSE)</f>
        <v>0</v>
      </c>
      <c r="K738" s="36">
        <f>VLOOKUP($H738,[1]EDA!$H$6:$BN$980,K$1,FALSE)</f>
        <v>0</v>
      </c>
      <c r="L738" s="36">
        <f>VLOOKUP($H738,[1]EDA!$H$6:$BN$980,L$1,FALSE)</f>
        <v>0</v>
      </c>
      <c r="M738" s="36">
        <f>VLOOKUP($H738,[1]EDA!$H$6:$BN$980,M$1,FALSE)</f>
        <v>0</v>
      </c>
      <c r="N738" s="36">
        <f>VLOOKUP($H738,[1]EDA!$H$6:$BN$980,N$1,FALSE)</f>
        <v>0</v>
      </c>
      <c r="O738" s="36">
        <f>VLOOKUP($H738,[1]EDA!$H$6:$BN$980,O$1,FALSE)</f>
        <v>0</v>
      </c>
      <c r="P738" s="36">
        <f>VLOOKUP($H738,[1]EDA!$H$6:$BN$980,P$1,FALSE)</f>
        <v>0</v>
      </c>
      <c r="Q738" s="36">
        <f>VLOOKUP($H738,[1]EDA!$H$6:$BN$980,Q$1,FALSE)</f>
        <v>0</v>
      </c>
      <c r="R738" s="36">
        <f>VLOOKUP($H738,[1]EDA!$H$6:$BN$980,R$1,FALSE)</f>
        <v>0</v>
      </c>
      <c r="S738" s="36">
        <f>VLOOKUP($H738,[1]EDA!$H$6:$BN$980,S$1,FALSE)</f>
        <v>0</v>
      </c>
      <c r="T738" s="36">
        <f>VLOOKUP($H738,[1]EDA!$H$6:$BN$980,T$1,FALSE)</f>
        <v>0</v>
      </c>
      <c r="U738" s="36">
        <f>VLOOKUP($H738,[1]EDA!$H$6:$BN$980,U$1,FALSE)</f>
        <v>0</v>
      </c>
      <c r="V738" s="10">
        <f>VLOOKUP(H738,[1]EDA!$H$6:$BO$980,60,FALSE)</f>
        <v>0</v>
      </c>
      <c r="W738" s="10">
        <f t="shared" si="100"/>
        <v>0</v>
      </c>
      <c r="X738" s="17">
        <f t="shared" si="101"/>
        <v>0</v>
      </c>
      <c r="Y738" s="36">
        <f>VLOOKUP($H738,[2]EDA!$H$6:$AY$980,Y$1,FALSE)</f>
        <v>0</v>
      </c>
      <c r="Z738" s="36">
        <f>VLOOKUP($H738,[2]EDA!$H$6:$AY$980,Z$1,FALSE)</f>
        <v>0</v>
      </c>
      <c r="AA738" s="36">
        <f>VLOOKUP($H738,[2]EDA!$H$6:$AY$980,AA$1,FALSE)</f>
        <v>0</v>
      </c>
      <c r="AB738" s="36">
        <f>VLOOKUP($H738,[2]EDA!$H$6:$AY$980,AB$1,FALSE)</f>
        <v>0</v>
      </c>
      <c r="AC738" s="36">
        <f>VLOOKUP($H738,[2]EDA!$H$6:$AY$980,AC$1,FALSE)</f>
        <v>0</v>
      </c>
      <c r="AD738" s="36">
        <f>VLOOKUP($H738,[2]EDA!$H$6:$AY$980,AD$1,FALSE)</f>
        <v>0</v>
      </c>
      <c r="AE738" s="36">
        <f>VLOOKUP($H738,[2]EDA!$H$6:$AY$980,AE$1,FALSE)</f>
        <v>0</v>
      </c>
      <c r="AF738" s="36">
        <f>VLOOKUP($H738,[2]EDA!$H$6:$AY$980,AF$1,FALSE)</f>
        <v>0</v>
      </c>
      <c r="AG738" s="36">
        <f>VLOOKUP($H738,[2]EDA!$H$6:$AY$980,AG$1,FALSE)</f>
        <v>0</v>
      </c>
      <c r="AH738" s="36">
        <f>VLOOKUP($H738,[2]EDA!$H$6:$AY$980,AH$1,FALSE)</f>
        <v>0</v>
      </c>
      <c r="AI738" s="36">
        <f>VLOOKUP($H738,[2]EDA!$H$6:$AY$980,AI$1,FALSE)</f>
        <v>0</v>
      </c>
      <c r="AJ738" s="36">
        <f>VLOOKUP($H738,[2]EDA!$H$6:$AY$980,AJ$1,FALSE)</f>
        <v>0</v>
      </c>
      <c r="AK738" s="20">
        <f>VLOOKUP(H738,[2]EDA!$H$6:$AZ$980,45,FALSE)</f>
        <v>0</v>
      </c>
      <c r="AL738" s="39">
        <f t="shared" si="102"/>
        <v>0</v>
      </c>
      <c r="AM738" s="17">
        <f t="shared" si="103"/>
        <v>0</v>
      </c>
      <c r="AN738" s="36">
        <f>VLOOKUP($H738,[3]IRA!$H$6:$BN$980,AN$1,FALSE)</f>
        <v>0</v>
      </c>
      <c r="AO738" s="36">
        <f>VLOOKUP($H738,[3]IRA!$H$6:$BN$980,AO$1,FALSE)</f>
        <v>0</v>
      </c>
      <c r="AP738" s="36">
        <f>VLOOKUP($H738,[3]IRA!$H$6:$BN$980,AP$1,FALSE)</f>
        <v>0</v>
      </c>
      <c r="AQ738" s="36">
        <f>VLOOKUP($H738,[3]IRA!$H$6:$BN$980,AQ$1,FALSE)</f>
        <v>0</v>
      </c>
      <c r="AR738" s="36">
        <f>VLOOKUP($H738,[3]IRA!$H$6:$BN$980,AR$1,FALSE)</f>
        <v>0</v>
      </c>
      <c r="AS738" s="36">
        <f>VLOOKUP($H738,[3]IRA!$H$6:$BN$980,AS$1,FALSE)</f>
        <v>0</v>
      </c>
      <c r="AT738" s="36">
        <f>VLOOKUP($H738,[3]IRA!$H$6:$BN$980,AT$1,FALSE)</f>
        <v>0</v>
      </c>
      <c r="AU738" s="36">
        <f>VLOOKUP($H738,[3]IRA!$H$6:$BN$980,AU$1,FALSE)</f>
        <v>0</v>
      </c>
      <c r="AV738" s="36">
        <f>VLOOKUP($H738,[3]IRA!$H$6:$BN$980,AV$1,FALSE)</f>
        <v>0</v>
      </c>
      <c r="AW738" s="36">
        <f>VLOOKUP($H738,[3]IRA!$H$6:$BN$980,AW$1,FALSE)</f>
        <v>0</v>
      </c>
      <c r="AX738" s="36">
        <f>VLOOKUP($H738,[3]IRA!$H$6:$BN$980,AX$1,FALSE)</f>
        <v>0</v>
      </c>
      <c r="AY738" s="36">
        <f>VLOOKUP($H738,[3]IRA!$H$6:$BN$980,AY$1,FALSE)</f>
        <v>0</v>
      </c>
      <c r="AZ738" s="20">
        <f>VLOOKUP(H738,[3]IRA!$H$6:$BO$980,60,FALSE)</f>
        <v>0</v>
      </c>
      <c r="BA738" s="20">
        <f t="shared" si="104"/>
        <v>0</v>
      </c>
      <c r="BB738" s="17">
        <f t="shared" si="105"/>
        <v>0</v>
      </c>
      <c r="BC738" s="36">
        <f>VLOOKUP($H738,[4]IRA!$H$7:$CS$981,BC$1,FALSE)</f>
        <v>0</v>
      </c>
      <c r="BD738" s="36">
        <f>VLOOKUP($H738,[4]IRA!$H$7:$CS$981,BD$1,FALSE)</f>
        <v>0</v>
      </c>
      <c r="BE738" s="36">
        <f>VLOOKUP($H738,[4]IRA!$H$7:$CS$981,BE$1,FALSE)</f>
        <v>0</v>
      </c>
      <c r="BF738" s="36">
        <f>VLOOKUP($H738,[4]IRA!$H$7:$CS$981,BF$1,FALSE)</f>
        <v>0</v>
      </c>
      <c r="BG738" s="36">
        <f>VLOOKUP($H738,[4]IRA!$H$7:$CS$981,BG$1,FALSE)</f>
        <v>0</v>
      </c>
      <c r="BH738" s="36">
        <f>VLOOKUP($H738,[4]IRA!$H$7:$CS$981,BH$1,FALSE)</f>
        <v>0</v>
      </c>
      <c r="BI738" s="36">
        <f>VLOOKUP($H738,[4]IRA!$H$7:$CS$981,BI$1,FALSE)</f>
        <v>0</v>
      </c>
      <c r="BJ738" s="36">
        <f>VLOOKUP($H738,[4]IRA!$H$7:$CS$981,BJ$1,FALSE)</f>
        <v>0</v>
      </c>
      <c r="BK738" s="36">
        <f>VLOOKUP($H738,[4]IRA!$H$7:$CS$981,BK$1,FALSE)</f>
        <v>0</v>
      </c>
      <c r="BL738" s="36">
        <f>VLOOKUP($H738,[4]IRA!$H$7:$CS$981,BL$1,FALSE)</f>
        <v>0</v>
      </c>
      <c r="BM738" s="36">
        <f>VLOOKUP($H738,[4]IRA!$H$7:$CS$981,BM$1,FALSE)</f>
        <v>0</v>
      </c>
      <c r="BN738" s="36">
        <f>VLOOKUP($H738,[4]IRA!$H$7:$CS$981,BN$1,FALSE)</f>
        <v>0</v>
      </c>
      <c r="BO738" s="10">
        <f>VLOOKUP(H738,[4]IRA!$H$7:$CS$981,90,FALSE)</f>
        <v>0</v>
      </c>
      <c r="BP738" s="10">
        <f t="shared" si="106"/>
        <v>0</v>
      </c>
      <c r="BQ738" s="17">
        <f t="shared" si="107"/>
        <v>0</v>
      </c>
    </row>
    <row r="739" spans="1:69" x14ac:dyDescent="0.3">
      <c r="A739" s="87" t="s">
        <v>2</v>
      </c>
      <c r="B739" s="87" t="s">
        <v>93</v>
      </c>
      <c r="C739" s="88"/>
      <c r="D739" s="87" t="s">
        <v>719</v>
      </c>
      <c r="E739" s="87" t="s">
        <v>719</v>
      </c>
      <c r="F739" s="87" t="s">
        <v>719</v>
      </c>
      <c r="G739" s="88" t="s">
        <v>555</v>
      </c>
      <c r="H739" s="88">
        <v>31742</v>
      </c>
      <c r="I739" s="87" t="s">
        <v>1191</v>
      </c>
      <c r="J739" s="37">
        <f>VLOOKUP($H739,[1]EDA!$H$6:$BN$980,J$1,FALSE)</f>
        <v>0</v>
      </c>
      <c r="K739" s="36">
        <f>VLOOKUP($H739,[1]EDA!$H$6:$BN$980,K$1,FALSE)</f>
        <v>0</v>
      </c>
      <c r="L739" s="36">
        <f>VLOOKUP($H739,[1]EDA!$H$6:$BN$980,L$1,FALSE)</f>
        <v>0</v>
      </c>
      <c r="M739" s="36">
        <f>VLOOKUP($H739,[1]EDA!$H$6:$BN$980,M$1,FALSE)</f>
        <v>0</v>
      </c>
      <c r="N739" s="36">
        <f>VLOOKUP($H739,[1]EDA!$H$6:$BN$980,N$1,FALSE)</f>
        <v>0</v>
      </c>
      <c r="O739" s="36">
        <f>VLOOKUP($H739,[1]EDA!$H$6:$BN$980,O$1,FALSE)</f>
        <v>0</v>
      </c>
      <c r="P739" s="36">
        <f>VLOOKUP($H739,[1]EDA!$H$6:$BN$980,P$1,FALSE)</f>
        <v>0</v>
      </c>
      <c r="Q739" s="36">
        <f>VLOOKUP($H739,[1]EDA!$H$6:$BN$980,Q$1,FALSE)</f>
        <v>0</v>
      </c>
      <c r="R739" s="36">
        <f>VLOOKUP($H739,[1]EDA!$H$6:$BN$980,R$1,FALSE)</f>
        <v>0</v>
      </c>
      <c r="S739" s="36">
        <f>VLOOKUP($H739,[1]EDA!$H$6:$BN$980,S$1,FALSE)</f>
        <v>0</v>
      </c>
      <c r="T739" s="36">
        <f>VLOOKUP($H739,[1]EDA!$H$6:$BN$980,T$1,FALSE)</f>
        <v>0</v>
      </c>
      <c r="U739" s="36">
        <f>VLOOKUP($H739,[1]EDA!$H$6:$BN$980,U$1,FALSE)</f>
        <v>0</v>
      </c>
      <c r="V739" s="10">
        <f>VLOOKUP(H739,[1]EDA!$H$6:$BO$980,60,FALSE)</f>
        <v>0</v>
      </c>
      <c r="W739" s="10">
        <f t="shared" si="100"/>
        <v>0</v>
      </c>
      <c r="X739" s="17">
        <f t="shared" si="101"/>
        <v>0</v>
      </c>
      <c r="Y739" s="36">
        <f>VLOOKUP($H739,[2]EDA!$H$6:$AY$980,Y$1,FALSE)</f>
        <v>0</v>
      </c>
      <c r="Z739" s="36">
        <f>VLOOKUP($H739,[2]EDA!$H$6:$AY$980,Z$1,FALSE)</f>
        <v>0</v>
      </c>
      <c r="AA739" s="36">
        <f>VLOOKUP($H739,[2]EDA!$H$6:$AY$980,AA$1,FALSE)</f>
        <v>0</v>
      </c>
      <c r="AB739" s="36">
        <f>VLOOKUP($H739,[2]EDA!$H$6:$AY$980,AB$1,FALSE)</f>
        <v>0</v>
      </c>
      <c r="AC739" s="36">
        <f>VLOOKUP($H739,[2]EDA!$H$6:$AY$980,AC$1,FALSE)</f>
        <v>0</v>
      </c>
      <c r="AD739" s="36">
        <f>VLOOKUP($H739,[2]EDA!$H$6:$AY$980,AD$1,FALSE)</f>
        <v>0</v>
      </c>
      <c r="AE739" s="36">
        <f>VLOOKUP($H739,[2]EDA!$H$6:$AY$980,AE$1,FALSE)</f>
        <v>0</v>
      </c>
      <c r="AF739" s="36">
        <f>VLOOKUP($H739,[2]EDA!$H$6:$AY$980,AF$1,FALSE)</f>
        <v>0</v>
      </c>
      <c r="AG739" s="36">
        <f>VLOOKUP($H739,[2]EDA!$H$6:$AY$980,AG$1,FALSE)</f>
        <v>0</v>
      </c>
      <c r="AH739" s="36">
        <f>VLOOKUP($H739,[2]EDA!$H$6:$AY$980,AH$1,FALSE)</f>
        <v>0</v>
      </c>
      <c r="AI739" s="36">
        <f>VLOOKUP($H739,[2]EDA!$H$6:$AY$980,AI$1,FALSE)</f>
        <v>0</v>
      </c>
      <c r="AJ739" s="36">
        <f>VLOOKUP($H739,[2]EDA!$H$6:$AY$980,AJ$1,FALSE)</f>
        <v>0</v>
      </c>
      <c r="AK739" s="20">
        <f>VLOOKUP(H739,[2]EDA!$H$6:$AZ$980,45,FALSE)</f>
        <v>0</v>
      </c>
      <c r="AL739" s="39">
        <f t="shared" si="102"/>
        <v>0</v>
      </c>
      <c r="AM739" s="17">
        <f t="shared" si="103"/>
        <v>0</v>
      </c>
      <c r="AN739" s="36">
        <f>VLOOKUP($H739,[3]IRA!$H$6:$BN$980,AN$1,FALSE)</f>
        <v>0</v>
      </c>
      <c r="AO739" s="36">
        <f>VLOOKUP($H739,[3]IRA!$H$6:$BN$980,AO$1,FALSE)</f>
        <v>0</v>
      </c>
      <c r="AP739" s="36">
        <f>VLOOKUP($H739,[3]IRA!$H$6:$BN$980,AP$1,FALSE)</f>
        <v>0</v>
      </c>
      <c r="AQ739" s="36">
        <f>VLOOKUP($H739,[3]IRA!$H$6:$BN$980,AQ$1,FALSE)</f>
        <v>0</v>
      </c>
      <c r="AR739" s="36">
        <f>VLOOKUP($H739,[3]IRA!$H$6:$BN$980,AR$1,FALSE)</f>
        <v>0</v>
      </c>
      <c r="AS739" s="36">
        <f>VLOOKUP($H739,[3]IRA!$H$6:$BN$980,AS$1,FALSE)</f>
        <v>0</v>
      </c>
      <c r="AT739" s="36">
        <f>VLOOKUP($H739,[3]IRA!$H$6:$BN$980,AT$1,FALSE)</f>
        <v>0</v>
      </c>
      <c r="AU739" s="36">
        <f>VLOOKUP($H739,[3]IRA!$H$6:$BN$980,AU$1,FALSE)</f>
        <v>0</v>
      </c>
      <c r="AV739" s="36">
        <f>VLOOKUP($H739,[3]IRA!$H$6:$BN$980,AV$1,FALSE)</f>
        <v>0</v>
      </c>
      <c r="AW739" s="36">
        <f>VLOOKUP($H739,[3]IRA!$H$6:$BN$980,AW$1,FALSE)</f>
        <v>0</v>
      </c>
      <c r="AX739" s="36">
        <f>VLOOKUP($H739,[3]IRA!$H$6:$BN$980,AX$1,FALSE)</f>
        <v>0</v>
      </c>
      <c r="AY739" s="36">
        <f>VLOOKUP($H739,[3]IRA!$H$6:$BN$980,AY$1,FALSE)</f>
        <v>0</v>
      </c>
      <c r="AZ739" s="20">
        <f>VLOOKUP(H739,[3]IRA!$H$6:$BO$980,60,FALSE)</f>
        <v>0</v>
      </c>
      <c r="BA739" s="20">
        <f t="shared" si="104"/>
        <v>0</v>
      </c>
      <c r="BB739" s="17">
        <f t="shared" si="105"/>
        <v>0</v>
      </c>
      <c r="BC739" s="36">
        <f>VLOOKUP($H739,[4]IRA!$H$7:$CS$981,BC$1,FALSE)</f>
        <v>0</v>
      </c>
      <c r="BD739" s="36">
        <f>VLOOKUP($H739,[4]IRA!$H$7:$CS$981,BD$1,FALSE)</f>
        <v>0</v>
      </c>
      <c r="BE739" s="36">
        <f>VLOOKUP($H739,[4]IRA!$H$7:$CS$981,BE$1,FALSE)</f>
        <v>0</v>
      </c>
      <c r="BF739" s="36">
        <f>VLOOKUP($H739,[4]IRA!$H$7:$CS$981,BF$1,FALSE)</f>
        <v>0</v>
      </c>
      <c r="BG739" s="36">
        <f>VLOOKUP($H739,[4]IRA!$H$7:$CS$981,BG$1,FALSE)</f>
        <v>0</v>
      </c>
      <c r="BH739" s="36">
        <f>VLOOKUP($H739,[4]IRA!$H$7:$CS$981,BH$1,FALSE)</f>
        <v>0</v>
      </c>
      <c r="BI739" s="36">
        <f>VLOOKUP($H739,[4]IRA!$H$7:$CS$981,BI$1,FALSE)</f>
        <v>0</v>
      </c>
      <c r="BJ739" s="36">
        <f>VLOOKUP($H739,[4]IRA!$H$7:$CS$981,BJ$1,FALSE)</f>
        <v>0</v>
      </c>
      <c r="BK739" s="36">
        <f>VLOOKUP($H739,[4]IRA!$H$7:$CS$981,BK$1,FALSE)</f>
        <v>0</v>
      </c>
      <c r="BL739" s="36">
        <f>VLOOKUP($H739,[4]IRA!$H$7:$CS$981,BL$1,FALSE)</f>
        <v>0</v>
      </c>
      <c r="BM739" s="36">
        <f>VLOOKUP($H739,[4]IRA!$H$7:$CS$981,BM$1,FALSE)</f>
        <v>0</v>
      </c>
      <c r="BN739" s="36">
        <f>VLOOKUP($H739,[4]IRA!$H$7:$CS$981,BN$1,FALSE)</f>
        <v>0</v>
      </c>
      <c r="BO739" s="10">
        <f>VLOOKUP(H739,[4]IRA!$H$7:$CS$981,90,FALSE)</f>
        <v>0</v>
      </c>
      <c r="BP739" s="10">
        <f t="shared" si="106"/>
        <v>0</v>
      </c>
      <c r="BQ739" s="17">
        <f t="shared" si="107"/>
        <v>0</v>
      </c>
    </row>
    <row r="740" spans="1:69" x14ac:dyDescent="0.3">
      <c r="A740" s="87" t="s">
        <v>8</v>
      </c>
      <c r="B740" s="87" t="s">
        <v>8</v>
      </c>
      <c r="C740" s="88"/>
      <c r="D740" s="87" t="s">
        <v>719</v>
      </c>
      <c r="E740" s="87" t="s">
        <v>719</v>
      </c>
      <c r="F740" s="87" t="s">
        <v>719</v>
      </c>
      <c r="G740" s="88" t="s">
        <v>555</v>
      </c>
      <c r="H740" s="88">
        <v>31745</v>
      </c>
      <c r="I740" s="87" t="s">
        <v>1192</v>
      </c>
      <c r="J740" s="37">
        <f>VLOOKUP($H740,[1]EDA!$H$6:$BN$980,J$1,FALSE)</f>
        <v>0</v>
      </c>
      <c r="K740" s="36">
        <f>VLOOKUP($H740,[1]EDA!$H$6:$BN$980,K$1,FALSE)</f>
        <v>0</v>
      </c>
      <c r="L740" s="36">
        <f>VLOOKUP($H740,[1]EDA!$H$6:$BN$980,L$1,FALSE)</f>
        <v>0</v>
      </c>
      <c r="M740" s="36">
        <f>VLOOKUP($H740,[1]EDA!$H$6:$BN$980,M$1,FALSE)</f>
        <v>0</v>
      </c>
      <c r="N740" s="36">
        <f>VLOOKUP($H740,[1]EDA!$H$6:$BN$980,N$1,FALSE)</f>
        <v>0</v>
      </c>
      <c r="O740" s="36">
        <f>VLOOKUP($H740,[1]EDA!$H$6:$BN$980,O$1,FALSE)</f>
        <v>0</v>
      </c>
      <c r="P740" s="36">
        <f>VLOOKUP($H740,[1]EDA!$H$6:$BN$980,P$1,FALSE)</f>
        <v>0</v>
      </c>
      <c r="Q740" s="36">
        <f>VLOOKUP($H740,[1]EDA!$H$6:$BN$980,Q$1,FALSE)</f>
        <v>0</v>
      </c>
      <c r="R740" s="36">
        <f>VLOOKUP($H740,[1]EDA!$H$6:$BN$980,R$1,FALSE)</f>
        <v>0</v>
      </c>
      <c r="S740" s="36">
        <f>VLOOKUP($H740,[1]EDA!$H$6:$BN$980,S$1,FALSE)</f>
        <v>0</v>
      </c>
      <c r="T740" s="36">
        <f>VLOOKUP($H740,[1]EDA!$H$6:$BN$980,T$1,FALSE)</f>
        <v>0</v>
      </c>
      <c r="U740" s="36">
        <f>VLOOKUP($H740,[1]EDA!$H$6:$BN$980,U$1,FALSE)</f>
        <v>0</v>
      </c>
      <c r="V740" s="10">
        <f>VLOOKUP(H740,[1]EDA!$H$6:$BO$980,60,FALSE)</f>
        <v>0</v>
      </c>
      <c r="W740" s="10">
        <f t="shared" si="100"/>
        <v>0</v>
      </c>
      <c r="X740" s="17">
        <f t="shared" si="101"/>
        <v>0</v>
      </c>
      <c r="Y740" s="36">
        <f>VLOOKUP($H740,[2]EDA!$H$6:$AY$980,Y$1,FALSE)</f>
        <v>0</v>
      </c>
      <c r="Z740" s="36">
        <f>VLOOKUP($H740,[2]EDA!$H$6:$AY$980,Z$1,FALSE)</f>
        <v>0</v>
      </c>
      <c r="AA740" s="36">
        <f>VLOOKUP($H740,[2]EDA!$H$6:$AY$980,AA$1,FALSE)</f>
        <v>0</v>
      </c>
      <c r="AB740" s="36">
        <f>VLOOKUP($H740,[2]EDA!$H$6:$AY$980,AB$1,FALSE)</f>
        <v>0</v>
      </c>
      <c r="AC740" s="36">
        <f>VLOOKUP($H740,[2]EDA!$H$6:$AY$980,AC$1,FALSE)</f>
        <v>0</v>
      </c>
      <c r="AD740" s="36">
        <f>VLOOKUP($H740,[2]EDA!$H$6:$AY$980,AD$1,FALSE)</f>
        <v>0</v>
      </c>
      <c r="AE740" s="36">
        <f>VLOOKUP($H740,[2]EDA!$H$6:$AY$980,AE$1,FALSE)</f>
        <v>0</v>
      </c>
      <c r="AF740" s="36">
        <f>VLOOKUP($H740,[2]EDA!$H$6:$AY$980,AF$1,FALSE)</f>
        <v>0</v>
      </c>
      <c r="AG740" s="36">
        <f>VLOOKUP($H740,[2]EDA!$H$6:$AY$980,AG$1,FALSE)</f>
        <v>0</v>
      </c>
      <c r="AH740" s="36">
        <f>VLOOKUP($H740,[2]EDA!$H$6:$AY$980,AH$1,FALSE)</f>
        <v>0</v>
      </c>
      <c r="AI740" s="36">
        <f>VLOOKUP($H740,[2]EDA!$H$6:$AY$980,AI$1,FALSE)</f>
        <v>0</v>
      </c>
      <c r="AJ740" s="36">
        <f>VLOOKUP($H740,[2]EDA!$H$6:$AY$980,AJ$1,FALSE)</f>
        <v>0</v>
      </c>
      <c r="AK740" s="20">
        <f>VLOOKUP(H740,[2]EDA!$H$6:$AZ$980,45,FALSE)</f>
        <v>0</v>
      </c>
      <c r="AL740" s="39">
        <f t="shared" si="102"/>
        <v>0</v>
      </c>
      <c r="AM740" s="17">
        <f t="shared" si="103"/>
        <v>0</v>
      </c>
      <c r="AN740" s="36">
        <f>VLOOKUP($H740,[3]IRA!$H$6:$BN$980,AN$1,FALSE)</f>
        <v>0</v>
      </c>
      <c r="AO740" s="36">
        <f>VLOOKUP($H740,[3]IRA!$H$6:$BN$980,AO$1,FALSE)</f>
        <v>0</v>
      </c>
      <c r="AP740" s="36">
        <f>VLOOKUP($H740,[3]IRA!$H$6:$BN$980,AP$1,FALSE)</f>
        <v>0</v>
      </c>
      <c r="AQ740" s="36">
        <f>VLOOKUP($H740,[3]IRA!$H$6:$BN$980,AQ$1,FALSE)</f>
        <v>0</v>
      </c>
      <c r="AR740" s="36">
        <f>VLOOKUP($H740,[3]IRA!$H$6:$BN$980,AR$1,FALSE)</f>
        <v>0</v>
      </c>
      <c r="AS740" s="36">
        <f>VLOOKUP($H740,[3]IRA!$H$6:$BN$980,AS$1,FALSE)</f>
        <v>0</v>
      </c>
      <c r="AT740" s="36">
        <f>VLOOKUP($H740,[3]IRA!$H$6:$BN$980,AT$1,FALSE)</f>
        <v>0</v>
      </c>
      <c r="AU740" s="36">
        <f>VLOOKUP($H740,[3]IRA!$H$6:$BN$980,AU$1,FALSE)</f>
        <v>0</v>
      </c>
      <c r="AV740" s="36">
        <f>VLOOKUP($H740,[3]IRA!$H$6:$BN$980,AV$1,FALSE)</f>
        <v>0</v>
      </c>
      <c r="AW740" s="36">
        <f>VLOOKUP($H740,[3]IRA!$H$6:$BN$980,AW$1,FALSE)</f>
        <v>0</v>
      </c>
      <c r="AX740" s="36">
        <f>VLOOKUP($H740,[3]IRA!$H$6:$BN$980,AX$1,FALSE)</f>
        <v>0</v>
      </c>
      <c r="AY740" s="36">
        <f>VLOOKUP($H740,[3]IRA!$H$6:$BN$980,AY$1,FALSE)</f>
        <v>0</v>
      </c>
      <c r="AZ740" s="20">
        <f>VLOOKUP(H740,[3]IRA!$H$6:$BO$980,60,FALSE)</f>
        <v>0</v>
      </c>
      <c r="BA740" s="20">
        <f t="shared" si="104"/>
        <v>0</v>
      </c>
      <c r="BB740" s="17">
        <f t="shared" si="105"/>
        <v>0</v>
      </c>
      <c r="BC740" s="36">
        <f>VLOOKUP($H740,[4]IRA!$H$7:$CS$981,BC$1,FALSE)</f>
        <v>0</v>
      </c>
      <c r="BD740" s="36">
        <f>VLOOKUP($H740,[4]IRA!$H$7:$CS$981,BD$1,FALSE)</f>
        <v>0</v>
      </c>
      <c r="BE740" s="36">
        <f>VLOOKUP($H740,[4]IRA!$H$7:$CS$981,BE$1,FALSE)</f>
        <v>0</v>
      </c>
      <c r="BF740" s="36">
        <f>VLOOKUP($H740,[4]IRA!$H$7:$CS$981,BF$1,FALSE)</f>
        <v>0</v>
      </c>
      <c r="BG740" s="36">
        <f>VLOOKUP($H740,[4]IRA!$H$7:$CS$981,BG$1,FALSE)</f>
        <v>0</v>
      </c>
      <c r="BH740" s="36">
        <f>VLOOKUP($H740,[4]IRA!$H$7:$CS$981,BH$1,FALSE)</f>
        <v>0</v>
      </c>
      <c r="BI740" s="36">
        <f>VLOOKUP($H740,[4]IRA!$H$7:$CS$981,BI$1,FALSE)</f>
        <v>0</v>
      </c>
      <c r="BJ740" s="36">
        <f>VLOOKUP($H740,[4]IRA!$H$7:$CS$981,BJ$1,FALSE)</f>
        <v>0</v>
      </c>
      <c r="BK740" s="36">
        <f>VLOOKUP($H740,[4]IRA!$H$7:$CS$981,BK$1,FALSE)</f>
        <v>0</v>
      </c>
      <c r="BL740" s="36">
        <f>VLOOKUP($H740,[4]IRA!$H$7:$CS$981,BL$1,FALSE)</f>
        <v>0</v>
      </c>
      <c r="BM740" s="36">
        <f>VLOOKUP($H740,[4]IRA!$H$7:$CS$981,BM$1,FALSE)</f>
        <v>0</v>
      </c>
      <c r="BN740" s="36">
        <f>VLOOKUP($H740,[4]IRA!$H$7:$CS$981,BN$1,FALSE)</f>
        <v>0</v>
      </c>
      <c r="BO740" s="10">
        <f>VLOOKUP(H740,[4]IRA!$H$7:$CS$981,90,FALSE)</f>
        <v>0</v>
      </c>
      <c r="BP740" s="10">
        <f t="shared" si="106"/>
        <v>0</v>
      </c>
      <c r="BQ740" s="17">
        <f t="shared" si="107"/>
        <v>0</v>
      </c>
    </row>
    <row r="741" spans="1:69" x14ac:dyDescent="0.3">
      <c r="A741" s="87" t="s">
        <v>2</v>
      </c>
      <c r="B741" s="87" t="s">
        <v>93</v>
      </c>
      <c r="C741" s="88"/>
      <c r="D741" s="87" t="s">
        <v>719</v>
      </c>
      <c r="E741" s="87" t="s">
        <v>719</v>
      </c>
      <c r="F741" s="87" t="s">
        <v>719</v>
      </c>
      <c r="G741" s="88" t="s">
        <v>555</v>
      </c>
      <c r="H741" s="88">
        <v>31749</v>
      </c>
      <c r="I741" s="87" t="s">
        <v>1193</v>
      </c>
      <c r="J741" s="37">
        <f>VLOOKUP($H741,[1]EDA!$H$6:$BN$980,J$1,FALSE)</f>
        <v>0</v>
      </c>
      <c r="K741" s="36">
        <f>VLOOKUP($H741,[1]EDA!$H$6:$BN$980,K$1,FALSE)</f>
        <v>0</v>
      </c>
      <c r="L741" s="36">
        <f>VLOOKUP($H741,[1]EDA!$H$6:$BN$980,L$1,FALSE)</f>
        <v>0</v>
      </c>
      <c r="M741" s="36">
        <f>VLOOKUP($H741,[1]EDA!$H$6:$BN$980,M$1,FALSE)</f>
        <v>0</v>
      </c>
      <c r="N741" s="36">
        <f>VLOOKUP($H741,[1]EDA!$H$6:$BN$980,N$1,FALSE)</f>
        <v>0</v>
      </c>
      <c r="O741" s="36">
        <f>VLOOKUP($H741,[1]EDA!$H$6:$BN$980,O$1,FALSE)</f>
        <v>0</v>
      </c>
      <c r="P741" s="36">
        <f>VLOOKUP($H741,[1]EDA!$H$6:$BN$980,P$1,FALSE)</f>
        <v>0</v>
      </c>
      <c r="Q741" s="36">
        <f>VLOOKUP($H741,[1]EDA!$H$6:$BN$980,Q$1,FALSE)</f>
        <v>0</v>
      </c>
      <c r="R741" s="36">
        <f>VLOOKUP($H741,[1]EDA!$H$6:$BN$980,R$1,FALSE)</f>
        <v>0</v>
      </c>
      <c r="S741" s="36">
        <f>VLOOKUP($H741,[1]EDA!$H$6:$BN$980,S$1,FALSE)</f>
        <v>0</v>
      </c>
      <c r="T741" s="36">
        <f>VLOOKUP($H741,[1]EDA!$H$6:$BN$980,T$1,FALSE)</f>
        <v>0</v>
      </c>
      <c r="U741" s="36">
        <f>VLOOKUP($H741,[1]EDA!$H$6:$BN$980,U$1,FALSE)</f>
        <v>0</v>
      </c>
      <c r="V741" s="10">
        <f>VLOOKUP(H741,[1]EDA!$H$6:$BO$980,60,FALSE)</f>
        <v>0</v>
      </c>
      <c r="W741" s="10">
        <f t="shared" si="100"/>
        <v>0</v>
      </c>
      <c r="X741" s="17">
        <f t="shared" si="101"/>
        <v>0</v>
      </c>
      <c r="Y741" s="36">
        <f>VLOOKUP($H741,[2]EDA!$H$6:$AY$980,Y$1,FALSE)</f>
        <v>0</v>
      </c>
      <c r="Z741" s="36">
        <f>VLOOKUP($H741,[2]EDA!$H$6:$AY$980,Z$1,FALSE)</f>
        <v>0</v>
      </c>
      <c r="AA741" s="36">
        <f>VLOOKUP($H741,[2]EDA!$H$6:$AY$980,AA$1,FALSE)</f>
        <v>0</v>
      </c>
      <c r="AB741" s="36">
        <f>VLOOKUP($H741,[2]EDA!$H$6:$AY$980,AB$1,FALSE)</f>
        <v>0</v>
      </c>
      <c r="AC741" s="36">
        <f>VLOOKUP($H741,[2]EDA!$H$6:$AY$980,AC$1,FALSE)</f>
        <v>0</v>
      </c>
      <c r="AD741" s="36">
        <f>VLOOKUP($H741,[2]EDA!$H$6:$AY$980,AD$1,FALSE)</f>
        <v>0</v>
      </c>
      <c r="AE741" s="36">
        <f>VLOOKUP($H741,[2]EDA!$H$6:$AY$980,AE$1,FALSE)</f>
        <v>0</v>
      </c>
      <c r="AF741" s="36">
        <f>VLOOKUP($H741,[2]EDA!$H$6:$AY$980,AF$1,FALSE)</f>
        <v>0</v>
      </c>
      <c r="AG741" s="36">
        <f>VLOOKUP($H741,[2]EDA!$H$6:$AY$980,AG$1,FALSE)</f>
        <v>0</v>
      </c>
      <c r="AH741" s="36">
        <f>VLOOKUP($H741,[2]EDA!$H$6:$AY$980,AH$1,FALSE)</f>
        <v>0</v>
      </c>
      <c r="AI741" s="36">
        <f>VLOOKUP($H741,[2]EDA!$H$6:$AY$980,AI$1,FALSE)</f>
        <v>0</v>
      </c>
      <c r="AJ741" s="36">
        <f>VLOOKUP($H741,[2]EDA!$H$6:$AY$980,AJ$1,FALSE)</f>
        <v>0</v>
      </c>
      <c r="AK741" s="20">
        <f>VLOOKUP(H741,[2]EDA!$H$6:$AZ$980,45,FALSE)</f>
        <v>0</v>
      </c>
      <c r="AL741" s="39">
        <f t="shared" si="102"/>
        <v>0</v>
      </c>
      <c r="AM741" s="17">
        <f t="shared" si="103"/>
        <v>0</v>
      </c>
      <c r="AN741" s="36">
        <f>VLOOKUP($H741,[3]IRA!$H$6:$BN$980,AN$1,FALSE)</f>
        <v>0</v>
      </c>
      <c r="AO741" s="36">
        <f>VLOOKUP($H741,[3]IRA!$H$6:$BN$980,AO$1,FALSE)</f>
        <v>0</v>
      </c>
      <c r="AP741" s="36">
        <f>VLOOKUP($H741,[3]IRA!$H$6:$BN$980,AP$1,FALSE)</f>
        <v>0</v>
      </c>
      <c r="AQ741" s="36">
        <f>VLOOKUP($H741,[3]IRA!$H$6:$BN$980,AQ$1,FALSE)</f>
        <v>0</v>
      </c>
      <c r="AR741" s="36">
        <f>VLOOKUP($H741,[3]IRA!$H$6:$BN$980,AR$1,FALSE)</f>
        <v>0</v>
      </c>
      <c r="AS741" s="36">
        <f>VLOOKUP($H741,[3]IRA!$H$6:$BN$980,AS$1,FALSE)</f>
        <v>0</v>
      </c>
      <c r="AT741" s="36">
        <f>VLOOKUP($H741,[3]IRA!$H$6:$BN$980,AT$1,FALSE)</f>
        <v>0</v>
      </c>
      <c r="AU741" s="36">
        <f>VLOOKUP($H741,[3]IRA!$H$6:$BN$980,AU$1,FALSE)</f>
        <v>0</v>
      </c>
      <c r="AV741" s="36">
        <f>VLOOKUP($H741,[3]IRA!$H$6:$BN$980,AV$1,FALSE)</f>
        <v>0</v>
      </c>
      <c r="AW741" s="36">
        <f>VLOOKUP($H741,[3]IRA!$H$6:$BN$980,AW$1,FALSE)</f>
        <v>0</v>
      </c>
      <c r="AX741" s="36">
        <f>VLOOKUP($H741,[3]IRA!$H$6:$BN$980,AX$1,FALSE)</f>
        <v>0</v>
      </c>
      <c r="AY741" s="36">
        <f>VLOOKUP($H741,[3]IRA!$H$6:$BN$980,AY$1,FALSE)</f>
        <v>0</v>
      </c>
      <c r="AZ741" s="20">
        <f>VLOOKUP(H741,[3]IRA!$H$6:$BO$980,60,FALSE)</f>
        <v>0</v>
      </c>
      <c r="BA741" s="20">
        <f t="shared" si="104"/>
        <v>0</v>
      </c>
      <c r="BB741" s="17">
        <f t="shared" si="105"/>
        <v>0</v>
      </c>
      <c r="BC741" s="36">
        <f>VLOOKUP($H741,[4]IRA!$H$7:$CS$981,BC$1,FALSE)</f>
        <v>0</v>
      </c>
      <c r="BD741" s="36">
        <f>VLOOKUP($H741,[4]IRA!$H$7:$CS$981,BD$1,FALSE)</f>
        <v>0</v>
      </c>
      <c r="BE741" s="36">
        <f>VLOOKUP($H741,[4]IRA!$H$7:$CS$981,BE$1,FALSE)</f>
        <v>0</v>
      </c>
      <c r="BF741" s="36">
        <f>VLOOKUP($H741,[4]IRA!$H$7:$CS$981,BF$1,FALSE)</f>
        <v>0</v>
      </c>
      <c r="BG741" s="36">
        <f>VLOOKUP($H741,[4]IRA!$H$7:$CS$981,BG$1,FALSE)</f>
        <v>0</v>
      </c>
      <c r="BH741" s="36">
        <f>VLOOKUP($H741,[4]IRA!$H$7:$CS$981,BH$1,FALSE)</f>
        <v>0</v>
      </c>
      <c r="BI741" s="36">
        <f>VLOOKUP($H741,[4]IRA!$H$7:$CS$981,BI$1,FALSE)</f>
        <v>0</v>
      </c>
      <c r="BJ741" s="36">
        <f>VLOOKUP($H741,[4]IRA!$H$7:$CS$981,BJ$1,FALSE)</f>
        <v>0</v>
      </c>
      <c r="BK741" s="36">
        <f>VLOOKUP($H741,[4]IRA!$H$7:$CS$981,BK$1,FALSE)</f>
        <v>0</v>
      </c>
      <c r="BL741" s="36">
        <f>VLOOKUP($H741,[4]IRA!$H$7:$CS$981,BL$1,FALSE)</f>
        <v>0</v>
      </c>
      <c r="BM741" s="36">
        <f>VLOOKUP($H741,[4]IRA!$H$7:$CS$981,BM$1,FALSE)</f>
        <v>0</v>
      </c>
      <c r="BN741" s="36">
        <f>VLOOKUP($H741,[4]IRA!$H$7:$CS$981,BN$1,FALSE)</f>
        <v>0</v>
      </c>
      <c r="BO741" s="10">
        <f>VLOOKUP(H741,[4]IRA!$H$7:$CS$981,90,FALSE)</f>
        <v>0</v>
      </c>
      <c r="BP741" s="10">
        <f t="shared" si="106"/>
        <v>0</v>
      </c>
      <c r="BQ741" s="17">
        <f t="shared" si="107"/>
        <v>0</v>
      </c>
    </row>
    <row r="742" spans="1:69" x14ac:dyDescent="0.3">
      <c r="A742" s="87" t="s">
        <v>2</v>
      </c>
      <c r="B742" s="87" t="s">
        <v>93</v>
      </c>
      <c r="C742" s="88"/>
      <c r="D742" s="87" t="s">
        <v>719</v>
      </c>
      <c r="E742" s="87" t="s">
        <v>719</v>
      </c>
      <c r="F742" s="87" t="s">
        <v>818</v>
      </c>
      <c r="G742" s="88" t="s">
        <v>555</v>
      </c>
      <c r="H742" s="88">
        <v>31787</v>
      </c>
      <c r="I742" s="87" t="s">
        <v>1194</v>
      </c>
      <c r="J742" s="37">
        <f>VLOOKUP($H742,[1]EDA!$H$6:$BN$980,J$1,FALSE)</f>
        <v>0</v>
      </c>
      <c r="K742" s="36">
        <f>VLOOKUP($H742,[1]EDA!$H$6:$BN$980,K$1,FALSE)</f>
        <v>0</v>
      </c>
      <c r="L742" s="36">
        <f>VLOOKUP($H742,[1]EDA!$H$6:$BN$980,L$1,FALSE)</f>
        <v>0</v>
      </c>
      <c r="M742" s="36">
        <f>VLOOKUP($H742,[1]EDA!$H$6:$BN$980,M$1,FALSE)</f>
        <v>0</v>
      </c>
      <c r="N742" s="36">
        <f>VLOOKUP($H742,[1]EDA!$H$6:$BN$980,N$1,FALSE)</f>
        <v>0</v>
      </c>
      <c r="O742" s="36">
        <f>VLOOKUP($H742,[1]EDA!$H$6:$BN$980,O$1,FALSE)</f>
        <v>0</v>
      </c>
      <c r="P742" s="36">
        <f>VLOOKUP($H742,[1]EDA!$H$6:$BN$980,P$1,FALSE)</f>
        <v>0</v>
      </c>
      <c r="Q742" s="36">
        <f>VLOOKUP($H742,[1]EDA!$H$6:$BN$980,Q$1,FALSE)</f>
        <v>0</v>
      </c>
      <c r="R742" s="36">
        <f>VLOOKUP($H742,[1]EDA!$H$6:$BN$980,R$1,FALSE)</f>
        <v>0</v>
      </c>
      <c r="S742" s="36">
        <f>VLOOKUP($H742,[1]EDA!$H$6:$BN$980,S$1,FALSE)</f>
        <v>0</v>
      </c>
      <c r="T742" s="36">
        <f>VLOOKUP($H742,[1]EDA!$H$6:$BN$980,T$1,FALSE)</f>
        <v>0</v>
      </c>
      <c r="U742" s="36">
        <f>VLOOKUP($H742,[1]EDA!$H$6:$BN$980,U$1,FALSE)</f>
        <v>0</v>
      </c>
      <c r="V742" s="10">
        <f>VLOOKUP(H742,[1]EDA!$H$6:$BO$980,60,FALSE)</f>
        <v>0</v>
      </c>
      <c r="W742" s="10">
        <f t="shared" si="100"/>
        <v>0</v>
      </c>
      <c r="X742" s="17">
        <f t="shared" si="101"/>
        <v>0</v>
      </c>
      <c r="Y742" s="36">
        <f>VLOOKUP($H742,[2]EDA!$H$6:$AY$980,Y$1,FALSE)</f>
        <v>0</v>
      </c>
      <c r="Z742" s="36">
        <f>VLOOKUP($H742,[2]EDA!$H$6:$AY$980,Z$1,FALSE)</f>
        <v>0</v>
      </c>
      <c r="AA742" s="36">
        <f>VLOOKUP($H742,[2]EDA!$H$6:$AY$980,AA$1,FALSE)</f>
        <v>0</v>
      </c>
      <c r="AB742" s="36">
        <f>VLOOKUP($H742,[2]EDA!$H$6:$AY$980,AB$1,FALSE)</f>
        <v>0</v>
      </c>
      <c r="AC742" s="36">
        <f>VLOOKUP($H742,[2]EDA!$H$6:$AY$980,AC$1,FALSE)</f>
        <v>0</v>
      </c>
      <c r="AD742" s="36">
        <f>VLOOKUP($H742,[2]EDA!$H$6:$AY$980,AD$1,FALSE)</f>
        <v>0</v>
      </c>
      <c r="AE742" s="36">
        <f>VLOOKUP($H742,[2]EDA!$H$6:$AY$980,AE$1,FALSE)</f>
        <v>0</v>
      </c>
      <c r="AF742" s="36">
        <f>VLOOKUP($H742,[2]EDA!$H$6:$AY$980,AF$1,FALSE)</f>
        <v>0</v>
      </c>
      <c r="AG742" s="36">
        <f>VLOOKUP($H742,[2]EDA!$H$6:$AY$980,AG$1,FALSE)</f>
        <v>0</v>
      </c>
      <c r="AH742" s="36">
        <f>VLOOKUP($H742,[2]EDA!$H$6:$AY$980,AH$1,FALSE)</f>
        <v>0</v>
      </c>
      <c r="AI742" s="36">
        <f>VLOOKUP($H742,[2]EDA!$H$6:$AY$980,AI$1,FALSE)</f>
        <v>0</v>
      </c>
      <c r="AJ742" s="36">
        <f>VLOOKUP($H742,[2]EDA!$H$6:$AY$980,AJ$1,FALSE)</f>
        <v>0</v>
      </c>
      <c r="AK742" s="20">
        <f>VLOOKUP(H742,[2]EDA!$H$6:$AZ$980,45,FALSE)</f>
        <v>0</v>
      </c>
      <c r="AL742" s="39">
        <f t="shared" si="102"/>
        <v>0</v>
      </c>
      <c r="AM742" s="17">
        <f t="shared" si="103"/>
        <v>0</v>
      </c>
      <c r="AN742" s="36">
        <f>VLOOKUP($H742,[3]IRA!$H$6:$BN$980,AN$1,FALSE)</f>
        <v>0</v>
      </c>
      <c r="AO742" s="36">
        <f>VLOOKUP($H742,[3]IRA!$H$6:$BN$980,AO$1,FALSE)</f>
        <v>0</v>
      </c>
      <c r="AP742" s="36">
        <f>VLOOKUP($H742,[3]IRA!$H$6:$BN$980,AP$1,FALSE)</f>
        <v>0</v>
      </c>
      <c r="AQ742" s="36">
        <f>VLOOKUP($H742,[3]IRA!$H$6:$BN$980,AQ$1,FALSE)</f>
        <v>0</v>
      </c>
      <c r="AR742" s="36">
        <f>VLOOKUP($H742,[3]IRA!$H$6:$BN$980,AR$1,FALSE)</f>
        <v>0</v>
      </c>
      <c r="AS742" s="36">
        <f>VLOOKUP($H742,[3]IRA!$H$6:$BN$980,AS$1,FALSE)</f>
        <v>0</v>
      </c>
      <c r="AT742" s="36">
        <f>VLOOKUP($H742,[3]IRA!$H$6:$BN$980,AT$1,FALSE)</f>
        <v>0</v>
      </c>
      <c r="AU742" s="36">
        <f>VLOOKUP($H742,[3]IRA!$H$6:$BN$980,AU$1,FALSE)</f>
        <v>0</v>
      </c>
      <c r="AV742" s="36">
        <f>VLOOKUP($H742,[3]IRA!$H$6:$BN$980,AV$1,FALSE)</f>
        <v>0</v>
      </c>
      <c r="AW742" s="36">
        <f>VLOOKUP($H742,[3]IRA!$H$6:$BN$980,AW$1,FALSE)</f>
        <v>0</v>
      </c>
      <c r="AX742" s="36">
        <f>VLOOKUP($H742,[3]IRA!$H$6:$BN$980,AX$1,FALSE)</f>
        <v>0</v>
      </c>
      <c r="AY742" s="36">
        <f>VLOOKUP($H742,[3]IRA!$H$6:$BN$980,AY$1,FALSE)</f>
        <v>0</v>
      </c>
      <c r="AZ742" s="20">
        <f>VLOOKUP(H742,[3]IRA!$H$6:$BO$980,60,FALSE)</f>
        <v>0</v>
      </c>
      <c r="BA742" s="20">
        <f t="shared" si="104"/>
        <v>0</v>
      </c>
      <c r="BB742" s="17">
        <f t="shared" si="105"/>
        <v>0</v>
      </c>
      <c r="BC742" s="36">
        <f>VLOOKUP($H742,[4]IRA!$H$7:$CS$981,BC$1,FALSE)</f>
        <v>0</v>
      </c>
      <c r="BD742" s="36">
        <f>VLOOKUP($H742,[4]IRA!$H$7:$CS$981,BD$1,FALSE)</f>
        <v>0</v>
      </c>
      <c r="BE742" s="36">
        <f>VLOOKUP($H742,[4]IRA!$H$7:$CS$981,BE$1,FALSE)</f>
        <v>0</v>
      </c>
      <c r="BF742" s="36">
        <f>VLOOKUP($H742,[4]IRA!$H$7:$CS$981,BF$1,FALSE)</f>
        <v>0</v>
      </c>
      <c r="BG742" s="36">
        <f>VLOOKUP($H742,[4]IRA!$H$7:$CS$981,BG$1,FALSE)</f>
        <v>0</v>
      </c>
      <c r="BH742" s="36">
        <f>VLOOKUP($H742,[4]IRA!$H$7:$CS$981,BH$1,FALSE)</f>
        <v>0</v>
      </c>
      <c r="BI742" s="36">
        <f>VLOOKUP($H742,[4]IRA!$H$7:$CS$981,BI$1,FALSE)</f>
        <v>0</v>
      </c>
      <c r="BJ742" s="36">
        <f>VLOOKUP($H742,[4]IRA!$H$7:$CS$981,BJ$1,FALSE)</f>
        <v>0</v>
      </c>
      <c r="BK742" s="36">
        <f>VLOOKUP($H742,[4]IRA!$H$7:$CS$981,BK$1,FALSE)</f>
        <v>0</v>
      </c>
      <c r="BL742" s="36">
        <f>VLOOKUP($H742,[4]IRA!$H$7:$CS$981,BL$1,FALSE)</f>
        <v>0</v>
      </c>
      <c r="BM742" s="36">
        <f>VLOOKUP($H742,[4]IRA!$H$7:$CS$981,BM$1,FALSE)</f>
        <v>0</v>
      </c>
      <c r="BN742" s="36">
        <f>VLOOKUP($H742,[4]IRA!$H$7:$CS$981,BN$1,FALSE)</f>
        <v>0</v>
      </c>
      <c r="BO742" s="10">
        <f>VLOOKUP(H742,[4]IRA!$H$7:$CS$981,90,FALSE)</f>
        <v>0</v>
      </c>
      <c r="BP742" s="10">
        <f t="shared" si="106"/>
        <v>0</v>
      </c>
      <c r="BQ742" s="17">
        <f t="shared" si="107"/>
        <v>0</v>
      </c>
    </row>
    <row r="743" spans="1:69" x14ac:dyDescent="0.3">
      <c r="A743" s="87" t="s">
        <v>2</v>
      </c>
      <c r="B743" s="87" t="s">
        <v>40</v>
      </c>
      <c r="C743" s="88"/>
      <c r="D743" s="87" t="s">
        <v>719</v>
      </c>
      <c r="E743" s="87" t="s">
        <v>719</v>
      </c>
      <c r="F743" s="87" t="s">
        <v>719</v>
      </c>
      <c r="G743" s="88" t="s">
        <v>555</v>
      </c>
      <c r="H743" s="88">
        <v>31788</v>
      </c>
      <c r="I743" s="87" t="s">
        <v>1195</v>
      </c>
      <c r="J743" s="37">
        <f>VLOOKUP($H743,[1]EDA!$H$6:$BN$980,J$1,FALSE)</f>
        <v>0</v>
      </c>
      <c r="K743" s="36">
        <f>VLOOKUP($H743,[1]EDA!$H$6:$BN$980,K$1,FALSE)</f>
        <v>0</v>
      </c>
      <c r="L743" s="36">
        <f>VLOOKUP($H743,[1]EDA!$H$6:$BN$980,L$1,FALSE)</f>
        <v>0</v>
      </c>
      <c r="M743" s="36">
        <f>VLOOKUP($H743,[1]EDA!$H$6:$BN$980,M$1,FALSE)</f>
        <v>0</v>
      </c>
      <c r="N743" s="36">
        <f>VLOOKUP($H743,[1]EDA!$H$6:$BN$980,N$1,FALSE)</f>
        <v>0</v>
      </c>
      <c r="O743" s="36">
        <f>VLOOKUP($H743,[1]EDA!$H$6:$BN$980,O$1,FALSE)</f>
        <v>0</v>
      </c>
      <c r="P743" s="36">
        <f>VLOOKUP($H743,[1]EDA!$H$6:$BN$980,P$1,FALSE)</f>
        <v>0</v>
      </c>
      <c r="Q743" s="36">
        <f>VLOOKUP($H743,[1]EDA!$H$6:$BN$980,Q$1,FALSE)</f>
        <v>0</v>
      </c>
      <c r="R743" s="36">
        <f>VLOOKUP($H743,[1]EDA!$H$6:$BN$980,R$1,FALSE)</f>
        <v>0</v>
      </c>
      <c r="S743" s="36">
        <f>VLOOKUP($H743,[1]EDA!$H$6:$BN$980,S$1,FALSE)</f>
        <v>0</v>
      </c>
      <c r="T743" s="36">
        <f>VLOOKUP($H743,[1]EDA!$H$6:$BN$980,T$1,FALSE)</f>
        <v>0</v>
      </c>
      <c r="U743" s="36">
        <f>VLOOKUP($H743,[1]EDA!$H$6:$BN$980,U$1,FALSE)</f>
        <v>0</v>
      </c>
      <c r="V743" s="10">
        <f>VLOOKUP(H743,[1]EDA!$H$6:$BO$980,60,FALSE)</f>
        <v>0</v>
      </c>
      <c r="W743" s="10">
        <f t="shared" si="100"/>
        <v>0</v>
      </c>
      <c r="X743" s="17">
        <f t="shared" si="101"/>
        <v>0</v>
      </c>
      <c r="Y743" s="36">
        <f>VLOOKUP($H743,[2]EDA!$H$6:$AY$980,Y$1,FALSE)</f>
        <v>0</v>
      </c>
      <c r="Z743" s="36">
        <f>VLOOKUP($H743,[2]EDA!$H$6:$AY$980,Z$1,FALSE)</f>
        <v>0</v>
      </c>
      <c r="AA743" s="36">
        <f>VLOOKUP($H743,[2]EDA!$H$6:$AY$980,AA$1,FALSE)</f>
        <v>0</v>
      </c>
      <c r="AB743" s="36">
        <f>VLOOKUP($H743,[2]EDA!$H$6:$AY$980,AB$1,FALSE)</f>
        <v>0</v>
      </c>
      <c r="AC743" s="36">
        <f>VLOOKUP($H743,[2]EDA!$H$6:$AY$980,AC$1,FALSE)</f>
        <v>0</v>
      </c>
      <c r="AD743" s="36">
        <f>VLOOKUP($H743,[2]EDA!$H$6:$AY$980,AD$1,FALSE)</f>
        <v>0</v>
      </c>
      <c r="AE743" s="36">
        <f>VLOOKUP($H743,[2]EDA!$H$6:$AY$980,AE$1,FALSE)</f>
        <v>0</v>
      </c>
      <c r="AF743" s="36">
        <f>VLOOKUP($H743,[2]EDA!$H$6:$AY$980,AF$1,FALSE)</f>
        <v>0</v>
      </c>
      <c r="AG743" s="36">
        <f>VLOOKUP($H743,[2]EDA!$H$6:$AY$980,AG$1,FALSE)</f>
        <v>0</v>
      </c>
      <c r="AH743" s="36">
        <f>VLOOKUP($H743,[2]EDA!$H$6:$AY$980,AH$1,FALSE)</f>
        <v>0</v>
      </c>
      <c r="AI743" s="36">
        <f>VLOOKUP($H743,[2]EDA!$H$6:$AY$980,AI$1,FALSE)</f>
        <v>0</v>
      </c>
      <c r="AJ743" s="36">
        <f>VLOOKUP($H743,[2]EDA!$H$6:$AY$980,AJ$1,FALSE)</f>
        <v>0</v>
      </c>
      <c r="AK743" s="20">
        <f>VLOOKUP(H743,[2]EDA!$H$6:$AZ$980,45,FALSE)</f>
        <v>0</v>
      </c>
      <c r="AL743" s="39">
        <f t="shared" si="102"/>
        <v>0</v>
      </c>
      <c r="AM743" s="17">
        <f t="shared" si="103"/>
        <v>0</v>
      </c>
      <c r="AN743" s="36">
        <f>VLOOKUP($H743,[3]IRA!$H$6:$BN$980,AN$1,FALSE)</f>
        <v>0</v>
      </c>
      <c r="AO743" s="36">
        <f>VLOOKUP($H743,[3]IRA!$H$6:$BN$980,AO$1,FALSE)</f>
        <v>0</v>
      </c>
      <c r="AP743" s="36">
        <f>VLOOKUP($H743,[3]IRA!$H$6:$BN$980,AP$1,FALSE)</f>
        <v>0</v>
      </c>
      <c r="AQ743" s="36">
        <f>VLOOKUP($H743,[3]IRA!$H$6:$BN$980,AQ$1,FALSE)</f>
        <v>0</v>
      </c>
      <c r="AR743" s="36">
        <f>VLOOKUP($H743,[3]IRA!$H$6:$BN$980,AR$1,FALSE)</f>
        <v>0</v>
      </c>
      <c r="AS743" s="36">
        <f>VLOOKUP($H743,[3]IRA!$H$6:$BN$980,AS$1,FALSE)</f>
        <v>0</v>
      </c>
      <c r="AT743" s="36">
        <f>VLOOKUP($H743,[3]IRA!$H$6:$BN$980,AT$1,FALSE)</f>
        <v>0</v>
      </c>
      <c r="AU743" s="36">
        <f>VLOOKUP($H743,[3]IRA!$H$6:$BN$980,AU$1,FALSE)</f>
        <v>0</v>
      </c>
      <c r="AV743" s="36">
        <f>VLOOKUP($H743,[3]IRA!$H$6:$BN$980,AV$1,FALSE)</f>
        <v>0</v>
      </c>
      <c r="AW743" s="36">
        <f>VLOOKUP($H743,[3]IRA!$H$6:$BN$980,AW$1,FALSE)</f>
        <v>0</v>
      </c>
      <c r="AX743" s="36">
        <f>VLOOKUP($H743,[3]IRA!$H$6:$BN$980,AX$1,FALSE)</f>
        <v>0</v>
      </c>
      <c r="AY743" s="36">
        <f>VLOOKUP($H743,[3]IRA!$H$6:$BN$980,AY$1,FALSE)</f>
        <v>0</v>
      </c>
      <c r="AZ743" s="20">
        <f>VLOOKUP(H743,[3]IRA!$H$6:$BO$980,60,FALSE)</f>
        <v>0</v>
      </c>
      <c r="BA743" s="20">
        <f t="shared" si="104"/>
        <v>0</v>
      </c>
      <c r="BB743" s="17">
        <f t="shared" si="105"/>
        <v>0</v>
      </c>
      <c r="BC743" s="36">
        <f>VLOOKUP($H743,[4]IRA!$H$7:$CS$981,BC$1,FALSE)</f>
        <v>0</v>
      </c>
      <c r="BD743" s="36">
        <f>VLOOKUP($H743,[4]IRA!$H$7:$CS$981,BD$1,FALSE)</f>
        <v>0</v>
      </c>
      <c r="BE743" s="36">
        <f>VLOOKUP($H743,[4]IRA!$H$7:$CS$981,BE$1,FALSE)</f>
        <v>0</v>
      </c>
      <c r="BF743" s="36">
        <f>VLOOKUP($H743,[4]IRA!$H$7:$CS$981,BF$1,FALSE)</f>
        <v>0</v>
      </c>
      <c r="BG743" s="36">
        <f>VLOOKUP($H743,[4]IRA!$H$7:$CS$981,BG$1,FALSE)</f>
        <v>0</v>
      </c>
      <c r="BH743" s="36">
        <f>VLOOKUP($H743,[4]IRA!$H$7:$CS$981,BH$1,FALSE)</f>
        <v>0</v>
      </c>
      <c r="BI743" s="36">
        <f>VLOOKUP($H743,[4]IRA!$H$7:$CS$981,BI$1,FALSE)</f>
        <v>0</v>
      </c>
      <c r="BJ743" s="36">
        <f>VLOOKUP($H743,[4]IRA!$H$7:$CS$981,BJ$1,FALSE)</f>
        <v>0</v>
      </c>
      <c r="BK743" s="36">
        <f>VLOOKUP($H743,[4]IRA!$H$7:$CS$981,BK$1,FALSE)</f>
        <v>0</v>
      </c>
      <c r="BL743" s="36">
        <f>VLOOKUP($H743,[4]IRA!$H$7:$CS$981,BL$1,FALSE)</f>
        <v>0</v>
      </c>
      <c r="BM743" s="36">
        <f>VLOOKUP($H743,[4]IRA!$H$7:$CS$981,BM$1,FALSE)</f>
        <v>0</v>
      </c>
      <c r="BN743" s="36">
        <f>VLOOKUP($H743,[4]IRA!$H$7:$CS$981,BN$1,FALSE)</f>
        <v>0</v>
      </c>
      <c r="BO743" s="10">
        <f>VLOOKUP(H743,[4]IRA!$H$7:$CS$981,90,FALSE)</f>
        <v>0</v>
      </c>
      <c r="BP743" s="10">
        <f t="shared" si="106"/>
        <v>0</v>
      </c>
      <c r="BQ743" s="17">
        <f t="shared" si="107"/>
        <v>0</v>
      </c>
    </row>
    <row r="744" spans="1:69" x14ac:dyDescent="0.3">
      <c r="A744" s="87" t="s">
        <v>2</v>
      </c>
      <c r="B744" s="87" t="s">
        <v>93</v>
      </c>
      <c r="C744" s="88"/>
      <c r="D744" s="87" t="s">
        <v>719</v>
      </c>
      <c r="E744" s="87" t="s">
        <v>719</v>
      </c>
      <c r="F744" s="87" t="s">
        <v>719</v>
      </c>
      <c r="G744" s="88" t="s">
        <v>555</v>
      </c>
      <c r="H744" s="88">
        <v>31789</v>
      </c>
      <c r="I744" s="87" t="s">
        <v>1196</v>
      </c>
      <c r="J744" s="37">
        <f>VLOOKUP($H744,[1]EDA!$H$6:$BN$980,J$1,FALSE)</f>
        <v>0</v>
      </c>
      <c r="K744" s="36">
        <f>VLOOKUP($H744,[1]EDA!$H$6:$BN$980,K$1,FALSE)</f>
        <v>0</v>
      </c>
      <c r="L744" s="36">
        <f>VLOOKUP($H744,[1]EDA!$H$6:$BN$980,L$1,FALSE)</f>
        <v>0</v>
      </c>
      <c r="M744" s="36">
        <f>VLOOKUP($H744,[1]EDA!$H$6:$BN$980,M$1,FALSE)</f>
        <v>0</v>
      </c>
      <c r="N744" s="36">
        <f>VLOOKUP($H744,[1]EDA!$H$6:$BN$980,N$1,FALSE)</f>
        <v>0</v>
      </c>
      <c r="O744" s="36">
        <f>VLOOKUP($H744,[1]EDA!$H$6:$BN$980,O$1,FALSE)</f>
        <v>0</v>
      </c>
      <c r="P744" s="36">
        <f>VLOOKUP($H744,[1]EDA!$H$6:$BN$980,P$1,FALSE)</f>
        <v>0</v>
      </c>
      <c r="Q744" s="36">
        <f>VLOOKUP($H744,[1]EDA!$H$6:$BN$980,Q$1,FALSE)</f>
        <v>0</v>
      </c>
      <c r="R744" s="36">
        <f>VLOOKUP($H744,[1]EDA!$H$6:$BN$980,R$1,FALSE)</f>
        <v>0</v>
      </c>
      <c r="S744" s="36">
        <f>VLOOKUP($H744,[1]EDA!$H$6:$BN$980,S$1,FALSE)</f>
        <v>0</v>
      </c>
      <c r="T744" s="36">
        <f>VLOOKUP($H744,[1]EDA!$H$6:$BN$980,T$1,FALSE)</f>
        <v>0</v>
      </c>
      <c r="U744" s="36">
        <f>VLOOKUP($H744,[1]EDA!$H$6:$BN$980,U$1,FALSE)</f>
        <v>0</v>
      </c>
      <c r="V744" s="10">
        <f>VLOOKUP(H744,[1]EDA!$H$6:$BO$980,60,FALSE)</f>
        <v>0</v>
      </c>
      <c r="W744" s="10">
        <f t="shared" si="100"/>
        <v>0</v>
      </c>
      <c r="X744" s="17">
        <f t="shared" si="101"/>
        <v>0</v>
      </c>
      <c r="Y744" s="36">
        <f>VLOOKUP($H744,[2]EDA!$H$6:$AY$980,Y$1,FALSE)</f>
        <v>0</v>
      </c>
      <c r="Z744" s="36">
        <f>VLOOKUP($H744,[2]EDA!$H$6:$AY$980,Z$1,FALSE)</f>
        <v>0</v>
      </c>
      <c r="AA744" s="36">
        <f>VLOOKUP($H744,[2]EDA!$H$6:$AY$980,AA$1,FALSE)</f>
        <v>0</v>
      </c>
      <c r="AB744" s="36">
        <f>VLOOKUP($H744,[2]EDA!$H$6:$AY$980,AB$1,FALSE)</f>
        <v>0</v>
      </c>
      <c r="AC744" s="36">
        <f>VLOOKUP($H744,[2]EDA!$H$6:$AY$980,AC$1,FALSE)</f>
        <v>0</v>
      </c>
      <c r="AD744" s="36">
        <f>VLOOKUP($H744,[2]EDA!$H$6:$AY$980,AD$1,FALSE)</f>
        <v>0</v>
      </c>
      <c r="AE744" s="36">
        <f>VLOOKUP($H744,[2]EDA!$H$6:$AY$980,AE$1,FALSE)</f>
        <v>0</v>
      </c>
      <c r="AF744" s="36">
        <f>VLOOKUP($H744,[2]EDA!$H$6:$AY$980,AF$1,FALSE)</f>
        <v>0</v>
      </c>
      <c r="AG744" s="36">
        <f>VLOOKUP($H744,[2]EDA!$H$6:$AY$980,AG$1,FALSE)</f>
        <v>0</v>
      </c>
      <c r="AH744" s="36">
        <f>VLOOKUP($H744,[2]EDA!$H$6:$AY$980,AH$1,FALSE)</f>
        <v>0</v>
      </c>
      <c r="AI744" s="36">
        <f>VLOOKUP($H744,[2]EDA!$H$6:$AY$980,AI$1,FALSE)</f>
        <v>0</v>
      </c>
      <c r="AJ744" s="36">
        <f>VLOOKUP($H744,[2]EDA!$H$6:$AY$980,AJ$1,FALSE)</f>
        <v>0</v>
      </c>
      <c r="AK744" s="20">
        <f>VLOOKUP(H744,[2]EDA!$H$6:$AZ$980,45,FALSE)</f>
        <v>0</v>
      </c>
      <c r="AL744" s="39">
        <f t="shared" si="102"/>
        <v>0</v>
      </c>
      <c r="AM744" s="17">
        <f t="shared" si="103"/>
        <v>0</v>
      </c>
      <c r="AN744" s="36">
        <f>VLOOKUP($H744,[3]IRA!$H$6:$BN$980,AN$1,FALSE)</f>
        <v>0</v>
      </c>
      <c r="AO744" s="36">
        <f>VLOOKUP($H744,[3]IRA!$H$6:$BN$980,AO$1,FALSE)</f>
        <v>0</v>
      </c>
      <c r="AP744" s="36">
        <f>VLOOKUP($H744,[3]IRA!$H$6:$BN$980,AP$1,FALSE)</f>
        <v>0</v>
      </c>
      <c r="AQ744" s="36">
        <f>VLOOKUP($H744,[3]IRA!$H$6:$BN$980,AQ$1,FALSE)</f>
        <v>0</v>
      </c>
      <c r="AR744" s="36">
        <f>VLOOKUP($H744,[3]IRA!$H$6:$BN$980,AR$1,FALSE)</f>
        <v>0</v>
      </c>
      <c r="AS744" s="36">
        <f>VLOOKUP($H744,[3]IRA!$H$6:$BN$980,AS$1,FALSE)</f>
        <v>0</v>
      </c>
      <c r="AT744" s="36">
        <f>VLOOKUP($H744,[3]IRA!$H$6:$BN$980,AT$1,FALSE)</f>
        <v>0</v>
      </c>
      <c r="AU744" s="36">
        <f>VLOOKUP($H744,[3]IRA!$H$6:$BN$980,AU$1,FALSE)</f>
        <v>0</v>
      </c>
      <c r="AV744" s="36">
        <f>VLOOKUP($H744,[3]IRA!$H$6:$BN$980,AV$1,FALSE)</f>
        <v>0</v>
      </c>
      <c r="AW744" s="36">
        <f>VLOOKUP($H744,[3]IRA!$H$6:$BN$980,AW$1,FALSE)</f>
        <v>0</v>
      </c>
      <c r="AX744" s="36">
        <f>VLOOKUP($H744,[3]IRA!$H$6:$BN$980,AX$1,FALSE)</f>
        <v>0</v>
      </c>
      <c r="AY744" s="36">
        <f>VLOOKUP($H744,[3]IRA!$H$6:$BN$980,AY$1,FALSE)</f>
        <v>0</v>
      </c>
      <c r="AZ744" s="20">
        <f>VLOOKUP(H744,[3]IRA!$H$6:$BO$980,60,FALSE)</f>
        <v>0</v>
      </c>
      <c r="BA744" s="20">
        <f t="shared" si="104"/>
        <v>0</v>
      </c>
      <c r="BB744" s="17">
        <f t="shared" si="105"/>
        <v>0</v>
      </c>
      <c r="BC744" s="36">
        <f>VLOOKUP($H744,[4]IRA!$H$7:$CS$981,BC$1,FALSE)</f>
        <v>0</v>
      </c>
      <c r="BD744" s="36">
        <f>VLOOKUP($H744,[4]IRA!$H$7:$CS$981,BD$1,FALSE)</f>
        <v>0</v>
      </c>
      <c r="BE744" s="36">
        <f>VLOOKUP($H744,[4]IRA!$H$7:$CS$981,BE$1,FALSE)</f>
        <v>0</v>
      </c>
      <c r="BF744" s="36">
        <f>VLOOKUP($H744,[4]IRA!$H$7:$CS$981,BF$1,FALSE)</f>
        <v>0</v>
      </c>
      <c r="BG744" s="36">
        <f>VLOOKUP($H744,[4]IRA!$H$7:$CS$981,BG$1,FALSE)</f>
        <v>0</v>
      </c>
      <c r="BH744" s="36">
        <f>VLOOKUP($H744,[4]IRA!$H$7:$CS$981,BH$1,FALSE)</f>
        <v>0</v>
      </c>
      <c r="BI744" s="36">
        <f>VLOOKUP($H744,[4]IRA!$H$7:$CS$981,BI$1,FALSE)</f>
        <v>0</v>
      </c>
      <c r="BJ744" s="36">
        <f>VLOOKUP($H744,[4]IRA!$H$7:$CS$981,BJ$1,FALSE)</f>
        <v>0</v>
      </c>
      <c r="BK744" s="36">
        <f>VLOOKUP($H744,[4]IRA!$H$7:$CS$981,BK$1,FALSE)</f>
        <v>0</v>
      </c>
      <c r="BL744" s="36">
        <f>VLOOKUP($H744,[4]IRA!$H$7:$CS$981,BL$1,FALSE)</f>
        <v>0</v>
      </c>
      <c r="BM744" s="36">
        <f>VLOOKUP($H744,[4]IRA!$H$7:$CS$981,BM$1,FALSE)</f>
        <v>0</v>
      </c>
      <c r="BN744" s="36">
        <f>VLOOKUP($H744,[4]IRA!$H$7:$CS$981,BN$1,FALSE)</f>
        <v>0</v>
      </c>
      <c r="BO744" s="10">
        <f>VLOOKUP(H744,[4]IRA!$H$7:$CS$981,90,FALSE)</f>
        <v>0</v>
      </c>
      <c r="BP744" s="10">
        <f t="shared" si="106"/>
        <v>0</v>
      </c>
      <c r="BQ744" s="17">
        <f t="shared" si="107"/>
        <v>0</v>
      </c>
    </row>
    <row r="745" spans="1:69" x14ac:dyDescent="0.3">
      <c r="A745" s="87" t="s">
        <v>181</v>
      </c>
      <c r="B745" s="87" t="s">
        <v>355</v>
      </c>
      <c r="C745" s="88">
        <v>407</v>
      </c>
      <c r="D745" s="87" t="s">
        <v>846</v>
      </c>
      <c r="E745" s="87" t="s">
        <v>181</v>
      </c>
      <c r="F745" s="87" t="s">
        <v>357</v>
      </c>
      <c r="G745" s="88" t="s">
        <v>555</v>
      </c>
      <c r="H745" s="88">
        <v>31794</v>
      </c>
      <c r="I745" s="87" t="s">
        <v>1197</v>
      </c>
      <c r="J745" s="37">
        <f>VLOOKUP($H745,[1]EDA!$H$6:$BN$980,J$1,FALSE)</f>
        <v>11</v>
      </c>
      <c r="K745" s="36">
        <f>VLOOKUP($H745,[1]EDA!$H$6:$BN$980,K$1,FALSE)</f>
        <v>15</v>
      </c>
      <c r="L745" s="36">
        <f>VLOOKUP($H745,[1]EDA!$H$6:$BN$980,L$1,FALSE)</f>
        <v>7</v>
      </c>
      <c r="M745" s="36">
        <f>VLOOKUP($H745,[1]EDA!$H$6:$BN$980,M$1,FALSE)</f>
        <v>33</v>
      </c>
      <c r="N745" s="36">
        <f>VLOOKUP($H745,[1]EDA!$H$6:$BN$980,N$1,FALSE)</f>
        <v>0</v>
      </c>
      <c r="O745" s="36">
        <f>VLOOKUP($H745,[1]EDA!$H$6:$BN$980,O$1,FALSE)</f>
        <v>0</v>
      </c>
      <c r="P745" s="36">
        <f>VLOOKUP($H745,[1]EDA!$H$6:$BN$980,P$1,FALSE)</f>
        <v>0</v>
      </c>
      <c r="Q745" s="36">
        <f>VLOOKUP($H745,[1]EDA!$H$6:$BN$980,Q$1,FALSE)</f>
        <v>0</v>
      </c>
      <c r="R745" s="36">
        <f>VLOOKUP($H745,[1]EDA!$H$6:$BN$980,R$1,FALSE)</f>
        <v>0</v>
      </c>
      <c r="S745" s="36">
        <f>VLOOKUP($H745,[1]EDA!$H$6:$BN$980,S$1,FALSE)</f>
        <v>0</v>
      </c>
      <c r="T745" s="36">
        <f>VLOOKUP($H745,[1]EDA!$H$6:$BN$980,T$1,FALSE)</f>
        <v>0</v>
      </c>
      <c r="U745" s="36">
        <f>VLOOKUP($H745,[1]EDA!$H$6:$BN$980,U$1,FALSE)</f>
        <v>0</v>
      </c>
      <c r="V745" s="10">
        <f>VLOOKUP(H745,[1]EDA!$H$6:$BO$980,60,FALSE)</f>
        <v>0</v>
      </c>
      <c r="W745" s="10">
        <f t="shared" si="100"/>
        <v>66</v>
      </c>
      <c r="X745" s="17">
        <f t="shared" si="101"/>
        <v>0</v>
      </c>
      <c r="Y745" s="36">
        <f>VLOOKUP($H745,[2]EDA!$H$6:$AY$980,Y$1,FALSE)</f>
        <v>0</v>
      </c>
      <c r="Z745" s="36">
        <f>VLOOKUP($H745,[2]EDA!$H$6:$AY$980,Z$1,FALSE)</f>
        <v>0</v>
      </c>
      <c r="AA745" s="36">
        <f>VLOOKUP($H745,[2]EDA!$H$6:$AY$980,AA$1,FALSE)</f>
        <v>0</v>
      </c>
      <c r="AB745" s="36">
        <f>VLOOKUP($H745,[2]EDA!$H$6:$AY$980,AB$1,FALSE)</f>
        <v>0</v>
      </c>
      <c r="AC745" s="36">
        <f>VLOOKUP($H745,[2]EDA!$H$6:$AY$980,AC$1,FALSE)</f>
        <v>0</v>
      </c>
      <c r="AD745" s="36">
        <f>VLOOKUP($H745,[2]EDA!$H$6:$AY$980,AD$1,FALSE)</f>
        <v>0</v>
      </c>
      <c r="AE745" s="36">
        <f>VLOOKUP($H745,[2]EDA!$H$6:$AY$980,AE$1,FALSE)</f>
        <v>0</v>
      </c>
      <c r="AF745" s="36">
        <f>VLOOKUP($H745,[2]EDA!$H$6:$AY$980,AF$1,FALSE)</f>
        <v>0</v>
      </c>
      <c r="AG745" s="36">
        <f>VLOOKUP($H745,[2]EDA!$H$6:$AY$980,AG$1,FALSE)</f>
        <v>0</v>
      </c>
      <c r="AH745" s="36">
        <f>VLOOKUP($H745,[2]EDA!$H$6:$AY$980,AH$1,FALSE)</f>
        <v>0</v>
      </c>
      <c r="AI745" s="36">
        <f>VLOOKUP($H745,[2]EDA!$H$6:$AY$980,AI$1,FALSE)</f>
        <v>0</v>
      </c>
      <c r="AJ745" s="36">
        <f>VLOOKUP($H745,[2]EDA!$H$6:$AY$980,AJ$1,FALSE)</f>
        <v>0</v>
      </c>
      <c r="AK745" s="20">
        <f>VLOOKUP(H745,[2]EDA!$H$6:$AZ$980,45,FALSE)</f>
        <v>0</v>
      </c>
      <c r="AL745" s="39">
        <f t="shared" si="102"/>
        <v>0</v>
      </c>
      <c r="AM745" s="17">
        <f t="shared" si="103"/>
        <v>0</v>
      </c>
      <c r="AN745" s="36">
        <f>VLOOKUP($H745,[3]IRA!$H$6:$BN$980,AN$1,FALSE)</f>
        <v>0</v>
      </c>
      <c r="AO745" s="36">
        <f>VLOOKUP($H745,[3]IRA!$H$6:$BN$980,AO$1,FALSE)</f>
        <v>0</v>
      </c>
      <c r="AP745" s="36">
        <f>VLOOKUP($H745,[3]IRA!$H$6:$BN$980,AP$1,FALSE)</f>
        <v>0</v>
      </c>
      <c r="AQ745" s="36">
        <f>VLOOKUP($H745,[3]IRA!$H$6:$BN$980,AQ$1,FALSE)</f>
        <v>1</v>
      </c>
      <c r="AR745" s="36">
        <f>VLOOKUP($H745,[3]IRA!$H$6:$BN$980,AR$1,FALSE)</f>
        <v>0</v>
      </c>
      <c r="AS745" s="36">
        <f>VLOOKUP($H745,[3]IRA!$H$6:$BN$980,AS$1,FALSE)</f>
        <v>0</v>
      </c>
      <c r="AT745" s="36">
        <f>VLOOKUP($H745,[3]IRA!$H$6:$BN$980,AT$1,FALSE)</f>
        <v>0</v>
      </c>
      <c r="AU745" s="36">
        <f>VLOOKUP($H745,[3]IRA!$H$6:$BN$980,AU$1,FALSE)</f>
        <v>0</v>
      </c>
      <c r="AV745" s="36">
        <f>VLOOKUP($H745,[3]IRA!$H$6:$BN$980,AV$1,FALSE)</f>
        <v>0</v>
      </c>
      <c r="AW745" s="36">
        <f>VLOOKUP($H745,[3]IRA!$H$6:$BN$980,AW$1,FALSE)</f>
        <v>0</v>
      </c>
      <c r="AX745" s="36">
        <f>VLOOKUP($H745,[3]IRA!$H$6:$BN$980,AX$1,FALSE)</f>
        <v>0</v>
      </c>
      <c r="AY745" s="36">
        <f>VLOOKUP($H745,[3]IRA!$H$6:$BN$980,AY$1,FALSE)</f>
        <v>0</v>
      </c>
      <c r="AZ745" s="20">
        <f>VLOOKUP(H745,[3]IRA!$H$6:$BO$980,60,FALSE)</f>
        <v>0</v>
      </c>
      <c r="BA745" s="20">
        <f t="shared" si="104"/>
        <v>1</v>
      </c>
      <c r="BB745" s="17">
        <f t="shared" si="105"/>
        <v>0</v>
      </c>
      <c r="BC745" s="36">
        <f>VLOOKUP($H745,[4]IRA!$H$7:$CS$981,BC$1,FALSE)</f>
        <v>0</v>
      </c>
      <c r="BD745" s="36">
        <f>VLOOKUP($H745,[4]IRA!$H$7:$CS$981,BD$1,FALSE)</f>
        <v>2</v>
      </c>
      <c r="BE745" s="36">
        <f>VLOOKUP($H745,[4]IRA!$H$7:$CS$981,BE$1,FALSE)</f>
        <v>4</v>
      </c>
      <c r="BF745" s="36">
        <f>VLOOKUP($H745,[4]IRA!$H$7:$CS$981,BF$1,FALSE)</f>
        <v>30</v>
      </c>
      <c r="BG745" s="36">
        <f>VLOOKUP($H745,[4]IRA!$H$7:$CS$981,BG$1,FALSE)</f>
        <v>0</v>
      </c>
      <c r="BH745" s="36">
        <f>VLOOKUP($H745,[4]IRA!$H$7:$CS$981,BH$1,FALSE)</f>
        <v>0</v>
      </c>
      <c r="BI745" s="36">
        <f>VLOOKUP($H745,[4]IRA!$H$7:$CS$981,BI$1,FALSE)</f>
        <v>0</v>
      </c>
      <c r="BJ745" s="36">
        <f>VLOOKUP($H745,[4]IRA!$H$7:$CS$981,BJ$1,FALSE)</f>
        <v>0</v>
      </c>
      <c r="BK745" s="36">
        <f>VLOOKUP($H745,[4]IRA!$H$7:$CS$981,BK$1,FALSE)</f>
        <v>0</v>
      </c>
      <c r="BL745" s="36">
        <f>VLOOKUP($H745,[4]IRA!$H$7:$CS$981,BL$1,FALSE)</f>
        <v>0</v>
      </c>
      <c r="BM745" s="36">
        <f>VLOOKUP($H745,[4]IRA!$H$7:$CS$981,BM$1,FALSE)</f>
        <v>0</v>
      </c>
      <c r="BN745" s="36">
        <f>VLOOKUP($H745,[4]IRA!$H$7:$CS$981,BN$1,FALSE)</f>
        <v>0</v>
      </c>
      <c r="BO745" s="10">
        <f>VLOOKUP(H745,[4]IRA!$H$7:$CS$981,90,FALSE)</f>
        <v>2</v>
      </c>
      <c r="BP745" s="10">
        <f t="shared" si="106"/>
        <v>36</v>
      </c>
      <c r="BQ745" s="17">
        <f t="shared" si="107"/>
        <v>18</v>
      </c>
    </row>
    <row r="746" spans="1:69" x14ac:dyDescent="0.3">
      <c r="A746" s="87" t="s">
        <v>58</v>
      </c>
      <c r="B746" s="87" t="s">
        <v>59</v>
      </c>
      <c r="C746" s="88">
        <v>406</v>
      </c>
      <c r="D746" s="87" t="s">
        <v>857</v>
      </c>
      <c r="E746" s="87" t="s">
        <v>58</v>
      </c>
      <c r="F746" s="87" t="s">
        <v>59</v>
      </c>
      <c r="G746" s="88" t="s">
        <v>549</v>
      </c>
      <c r="H746" s="88">
        <v>31810</v>
      </c>
      <c r="I746" s="87" t="s">
        <v>1198</v>
      </c>
      <c r="J746" s="37">
        <f>VLOOKUP($H746,[1]EDA!$H$6:$BN$980,J$1,FALSE)</f>
        <v>0</v>
      </c>
      <c r="K746" s="36">
        <f>VLOOKUP($H746,[1]EDA!$H$6:$BN$980,K$1,FALSE)</f>
        <v>0</v>
      </c>
      <c r="L746" s="36">
        <f>VLOOKUP($H746,[1]EDA!$H$6:$BN$980,L$1,FALSE)</f>
        <v>0</v>
      </c>
      <c r="M746" s="36">
        <f>VLOOKUP($H746,[1]EDA!$H$6:$BN$980,M$1,FALSE)</f>
        <v>0</v>
      </c>
      <c r="N746" s="36">
        <f>VLOOKUP($H746,[1]EDA!$H$6:$BN$980,N$1,FALSE)</f>
        <v>0</v>
      </c>
      <c r="O746" s="36">
        <f>VLOOKUP($H746,[1]EDA!$H$6:$BN$980,O$1,FALSE)</f>
        <v>0</v>
      </c>
      <c r="P746" s="36">
        <f>VLOOKUP($H746,[1]EDA!$H$6:$BN$980,P$1,FALSE)</f>
        <v>0</v>
      </c>
      <c r="Q746" s="36">
        <f>VLOOKUP($H746,[1]EDA!$H$6:$BN$980,Q$1,FALSE)</f>
        <v>0</v>
      </c>
      <c r="R746" s="36">
        <f>VLOOKUP($H746,[1]EDA!$H$6:$BN$980,R$1,FALSE)</f>
        <v>0</v>
      </c>
      <c r="S746" s="36">
        <f>VLOOKUP($H746,[1]EDA!$H$6:$BN$980,S$1,FALSE)</f>
        <v>0</v>
      </c>
      <c r="T746" s="36">
        <f>VLOOKUP($H746,[1]EDA!$H$6:$BN$980,T$1,FALSE)</f>
        <v>0</v>
      </c>
      <c r="U746" s="36">
        <f>VLOOKUP($H746,[1]EDA!$H$6:$BN$980,U$1,FALSE)</f>
        <v>0</v>
      </c>
      <c r="V746" s="10">
        <f>VLOOKUP(H746,[1]EDA!$H$6:$BO$980,60,FALSE)</f>
        <v>0</v>
      </c>
      <c r="W746" s="10">
        <f t="shared" si="100"/>
        <v>0</v>
      </c>
      <c r="X746" s="17">
        <f t="shared" si="101"/>
        <v>0</v>
      </c>
      <c r="Y746" s="36">
        <f>VLOOKUP($H746,[2]EDA!$H$6:$AY$980,Y$1,FALSE)</f>
        <v>0</v>
      </c>
      <c r="Z746" s="36">
        <f>VLOOKUP($H746,[2]EDA!$H$6:$AY$980,Z$1,FALSE)</f>
        <v>0</v>
      </c>
      <c r="AA746" s="36">
        <f>VLOOKUP($H746,[2]EDA!$H$6:$AY$980,AA$1,FALSE)</f>
        <v>0</v>
      </c>
      <c r="AB746" s="36">
        <f>VLOOKUP($H746,[2]EDA!$H$6:$AY$980,AB$1,FALSE)</f>
        <v>0</v>
      </c>
      <c r="AC746" s="36">
        <f>VLOOKUP($H746,[2]EDA!$H$6:$AY$980,AC$1,FALSE)</f>
        <v>0</v>
      </c>
      <c r="AD746" s="36">
        <f>VLOOKUP($H746,[2]EDA!$H$6:$AY$980,AD$1,FALSE)</f>
        <v>0</v>
      </c>
      <c r="AE746" s="36">
        <f>VLOOKUP($H746,[2]EDA!$H$6:$AY$980,AE$1,FALSE)</f>
        <v>0</v>
      </c>
      <c r="AF746" s="36">
        <f>VLOOKUP($H746,[2]EDA!$H$6:$AY$980,AF$1,FALSE)</f>
        <v>0</v>
      </c>
      <c r="AG746" s="36">
        <f>VLOOKUP($H746,[2]EDA!$H$6:$AY$980,AG$1,FALSE)</f>
        <v>0</v>
      </c>
      <c r="AH746" s="36">
        <f>VLOOKUP($H746,[2]EDA!$H$6:$AY$980,AH$1,FALSE)</f>
        <v>0</v>
      </c>
      <c r="AI746" s="36">
        <f>VLOOKUP($H746,[2]EDA!$H$6:$AY$980,AI$1,FALSE)</f>
        <v>0</v>
      </c>
      <c r="AJ746" s="36">
        <f>VLOOKUP($H746,[2]EDA!$H$6:$AY$980,AJ$1,FALSE)</f>
        <v>0</v>
      </c>
      <c r="AK746" s="20">
        <f>VLOOKUP(H746,[2]EDA!$H$6:$AZ$980,45,FALSE)</f>
        <v>0</v>
      </c>
      <c r="AL746" s="39">
        <f t="shared" si="102"/>
        <v>0</v>
      </c>
      <c r="AM746" s="17">
        <f t="shared" si="103"/>
        <v>0</v>
      </c>
      <c r="AN746" s="36">
        <f>VLOOKUP($H746,[3]IRA!$H$6:$BN$980,AN$1,FALSE)</f>
        <v>0</v>
      </c>
      <c r="AO746" s="36">
        <f>VLOOKUP($H746,[3]IRA!$H$6:$BN$980,AO$1,FALSE)</f>
        <v>0</v>
      </c>
      <c r="AP746" s="36">
        <f>VLOOKUP($H746,[3]IRA!$H$6:$BN$980,AP$1,FALSE)</f>
        <v>0</v>
      </c>
      <c r="AQ746" s="36">
        <f>VLOOKUP($H746,[3]IRA!$H$6:$BN$980,AQ$1,FALSE)</f>
        <v>0</v>
      </c>
      <c r="AR746" s="36">
        <f>VLOOKUP($H746,[3]IRA!$H$6:$BN$980,AR$1,FALSE)</f>
        <v>0</v>
      </c>
      <c r="AS746" s="36">
        <f>VLOOKUP($H746,[3]IRA!$H$6:$BN$980,AS$1,FALSE)</f>
        <v>0</v>
      </c>
      <c r="AT746" s="36">
        <f>VLOOKUP($H746,[3]IRA!$H$6:$BN$980,AT$1,FALSE)</f>
        <v>0</v>
      </c>
      <c r="AU746" s="36">
        <f>VLOOKUP($H746,[3]IRA!$H$6:$BN$980,AU$1,FALSE)</f>
        <v>0</v>
      </c>
      <c r="AV746" s="36">
        <f>VLOOKUP($H746,[3]IRA!$H$6:$BN$980,AV$1,FALSE)</f>
        <v>0</v>
      </c>
      <c r="AW746" s="36">
        <f>VLOOKUP($H746,[3]IRA!$H$6:$BN$980,AW$1,FALSE)</f>
        <v>0</v>
      </c>
      <c r="AX746" s="36">
        <f>VLOOKUP($H746,[3]IRA!$H$6:$BN$980,AX$1,FALSE)</f>
        <v>0</v>
      </c>
      <c r="AY746" s="36">
        <f>VLOOKUP($H746,[3]IRA!$H$6:$BN$980,AY$1,FALSE)</f>
        <v>0</v>
      </c>
      <c r="AZ746" s="20">
        <f>VLOOKUP(H746,[3]IRA!$H$6:$BO$980,60,FALSE)</f>
        <v>0</v>
      </c>
      <c r="BA746" s="20">
        <f t="shared" si="104"/>
        <v>0</v>
      </c>
      <c r="BB746" s="17">
        <f t="shared" si="105"/>
        <v>0</v>
      </c>
      <c r="BC746" s="36">
        <f>VLOOKUP($H746,[4]IRA!$H$7:$CS$981,BC$1,FALSE)</f>
        <v>0</v>
      </c>
      <c r="BD746" s="36">
        <f>VLOOKUP($H746,[4]IRA!$H$7:$CS$981,BD$1,FALSE)</f>
        <v>0</v>
      </c>
      <c r="BE746" s="36">
        <f>VLOOKUP($H746,[4]IRA!$H$7:$CS$981,BE$1,FALSE)</f>
        <v>0</v>
      </c>
      <c r="BF746" s="36">
        <f>VLOOKUP($H746,[4]IRA!$H$7:$CS$981,BF$1,FALSE)</f>
        <v>0</v>
      </c>
      <c r="BG746" s="36">
        <f>VLOOKUP($H746,[4]IRA!$H$7:$CS$981,BG$1,FALSE)</f>
        <v>0</v>
      </c>
      <c r="BH746" s="36">
        <f>VLOOKUP($H746,[4]IRA!$H$7:$CS$981,BH$1,FALSE)</f>
        <v>0</v>
      </c>
      <c r="BI746" s="36">
        <f>VLOOKUP($H746,[4]IRA!$H$7:$CS$981,BI$1,FALSE)</f>
        <v>0</v>
      </c>
      <c r="BJ746" s="36">
        <f>VLOOKUP($H746,[4]IRA!$H$7:$CS$981,BJ$1,FALSE)</f>
        <v>0</v>
      </c>
      <c r="BK746" s="36">
        <f>VLOOKUP($H746,[4]IRA!$H$7:$CS$981,BK$1,FALSE)</f>
        <v>0</v>
      </c>
      <c r="BL746" s="36">
        <f>VLOOKUP($H746,[4]IRA!$H$7:$CS$981,BL$1,FALSE)</f>
        <v>0</v>
      </c>
      <c r="BM746" s="36">
        <f>VLOOKUP($H746,[4]IRA!$H$7:$CS$981,BM$1,FALSE)</f>
        <v>0</v>
      </c>
      <c r="BN746" s="36">
        <f>VLOOKUP($H746,[4]IRA!$H$7:$CS$981,BN$1,FALSE)</f>
        <v>0</v>
      </c>
      <c r="BO746" s="10">
        <f>VLOOKUP(H746,[4]IRA!$H$7:$CS$981,90,FALSE)</f>
        <v>0</v>
      </c>
      <c r="BP746" s="10">
        <f t="shared" si="106"/>
        <v>0</v>
      </c>
      <c r="BQ746" s="17">
        <f t="shared" si="107"/>
        <v>0</v>
      </c>
    </row>
    <row r="747" spans="1:69" x14ac:dyDescent="0.3">
      <c r="A747" s="87" t="s">
        <v>181</v>
      </c>
      <c r="B747" s="87" t="s">
        <v>180</v>
      </c>
      <c r="C747" s="88">
        <v>407</v>
      </c>
      <c r="D747" s="87" t="s">
        <v>846</v>
      </c>
      <c r="E747" s="87" t="s">
        <v>181</v>
      </c>
      <c r="F747" s="87" t="s">
        <v>818</v>
      </c>
      <c r="G747" s="88" t="s">
        <v>550</v>
      </c>
      <c r="H747" s="88">
        <v>31817</v>
      </c>
      <c r="I747" s="87" t="s">
        <v>1199</v>
      </c>
      <c r="J747" s="37">
        <f>VLOOKUP($H747,[1]EDA!$H$6:$BN$980,J$1,FALSE)</f>
        <v>0</v>
      </c>
      <c r="K747" s="36">
        <f>VLOOKUP($H747,[1]EDA!$H$6:$BN$980,K$1,FALSE)</f>
        <v>2</v>
      </c>
      <c r="L747" s="36">
        <f>VLOOKUP($H747,[1]EDA!$H$6:$BN$980,L$1,FALSE)</f>
        <v>9</v>
      </c>
      <c r="M747" s="36">
        <f>VLOOKUP($H747,[1]EDA!$H$6:$BN$980,M$1,FALSE)</f>
        <v>0</v>
      </c>
      <c r="N747" s="36">
        <f>VLOOKUP($H747,[1]EDA!$H$6:$BN$980,N$1,FALSE)</f>
        <v>0</v>
      </c>
      <c r="O747" s="36">
        <f>VLOOKUP($H747,[1]EDA!$H$6:$BN$980,O$1,FALSE)</f>
        <v>0</v>
      </c>
      <c r="P747" s="36">
        <f>VLOOKUP($H747,[1]EDA!$H$6:$BN$980,P$1,FALSE)</f>
        <v>0</v>
      </c>
      <c r="Q747" s="36">
        <f>VLOOKUP($H747,[1]EDA!$H$6:$BN$980,Q$1,FALSE)</f>
        <v>0</v>
      </c>
      <c r="R747" s="36">
        <f>VLOOKUP($H747,[1]EDA!$H$6:$BN$980,R$1,FALSE)</f>
        <v>0</v>
      </c>
      <c r="S747" s="36">
        <f>VLOOKUP($H747,[1]EDA!$H$6:$BN$980,S$1,FALSE)</f>
        <v>0</v>
      </c>
      <c r="T747" s="36">
        <f>VLOOKUP($H747,[1]EDA!$H$6:$BN$980,T$1,FALSE)</f>
        <v>0</v>
      </c>
      <c r="U747" s="36">
        <f>VLOOKUP($H747,[1]EDA!$H$6:$BN$980,U$1,FALSE)</f>
        <v>0</v>
      </c>
      <c r="V747" s="10">
        <f>VLOOKUP(H747,[1]EDA!$H$6:$BO$980,60,FALSE)</f>
        <v>0</v>
      </c>
      <c r="W747" s="10">
        <f t="shared" si="100"/>
        <v>11</v>
      </c>
      <c r="X747" s="17">
        <f t="shared" si="101"/>
        <v>0</v>
      </c>
      <c r="Y747" s="36">
        <f>VLOOKUP($H747,[2]EDA!$H$6:$AY$980,Y$1,FALSE)</f>
        <v>0</v>
      </c>
      <c r="Z747" s="36">
        <f>VLOOKUP($H747,[2]EDA!$H$6:$AY$980,Z$1,FALSE)</f>
        <v>0</v>
      </c>
      <c r="AA747" s="36">
        <f>VLOOKUP($H747,[2]EDA!$H$6:$AY$980,AA$1,FALSE)</f>
        <v>0</v>
      </c>
      <c r="AB747" s="36">
        <f>VLOOKUP($H747,[2]EDA!$H$6:$AY$980,AB$1,FALSE)</f>
        <v>0</v>
      </c>
      <c r="AC747" s="36">
        <f>VLOOKUP($H747,[2]EDA!$H$6:$AY$980,AC$1,FALSE)</f>
        <v>0</v>
      </c>
      <c r="AD747" s="36">
        <f>VLOOKUP($H747,[2]EDA!$H$6:$AY$980,AD$1,FALSE)</f>
        <v>0</v>
      </c>
      <c r="AE747" s="36">
        <f>VLOOKUP($H747,[2]EDA!$H$6:$AY$980,AE$1,FALSE)</f>
        <v>0</v>
      </c>
      <c r="AF747" s="36">
        <f>VLOOKUP($H747,[2]EDA!$H$6:$AY$980,AF$1,FALSE)</f>
        <v>0</v>
      </c>
      <c r="AG747" s="36">
        <f>VLOOKUP($H747,[2]EDA!$H$6:$AY$980,AG$1,FALSE)</f>
        <v>0</v>
      </c>
      <c r="AH747" s="36">
        <f>VLOOKUP($H747,[2]EDA!$H$6:$AY$980,AH$1,FALSE)</f>
        <v>0</v>
      </c>
      <c r="AI747" s="36">
        <f>VLOOKUP($H747,[2]EDA!$H$6:$AY$980,AI$1,FALSE)</f>
        <v>0</v>
      </c>
      <c r="AJ747" s="36">
        <f>VLOOKUP($H747,[2]EDA!$H$6:$AY$980,AJ$1,FALSE)</f>
        <v>0</v>
      </c>
      <c r="AK747" s="20">
        <f>VLOOKUP(H747,[2]EDA!$H$6:$AZ$980,45,FALSE)</f>
        <v>0</v>
      </c>
      <c r="AL747" s="39">
        <f t="shared" si="102"/>
        <v>0</v>
      </c>
      <c r="AM747" s="17">
        <f t="shared" si="103"/>
        <v>0</v>
      </c>
      <c r="AN747" s="36">
        <f>VLOOKUP($H747,[3]IRA!$H$6:$BN$980,AN$1,FALSE)</f>
        <v>0</v>
      </c>
      <c r="AO747" s="36">
        <f>VLOOKUP($H747,[3]IRA!$H$6:$BN$980,AO$1,FALSE)</f>
        <v>0</v>
      </c>
      <c r="AP747" s="36">
        <f>VLOOKUP($H747,[3]IRA!$H$6:$BN$980,AP$1,FALSE)</f>
        <v>0</v>
      </c>
      <c r="AQ747" s="36">
        <f>VLOOKUP($H747,[3]IRA!$H$6:$BN$980,AQ$1,FALSE)</f>
        <v>0</v>
      </c>
      <c r="AR747" s="36">
        <f>VLOOKUP($H747,[3]IRA!$H$6:$BN$980,AR$1,FALSE)</f>
        <v>0</v>
      </c>
      <c r="AS747" s="36">
        <f>VLOOKUP($H747,[3]IRA!$H$6:$BN$980,AS$1,FALSE)</f>
        <v>0</v>
      </c>
      <c r="AT747" s="36">
        <f>VLOOKUP($H747,[3]IRA!$H$6:$BN$980,AT$1,FALSE)</f>
        <v>0</v>
      </c>
      <c r="AU747" s="36">
        <f>VLOOKUP($H747,[3]IRA!$H$6:$BN$980,AU$1,FALSE)</f>
        <v>0</v>
      </c>
      <c r="AV747" s="36">
        <f>VLOOKUP($H747,[3]IRA!$H$6:$BN$980,AV$1,FALSE)</f>
        <v>0</v>
      </c>
      <c r="AW747" s="36">
        <f>VLOOKUP($H747,[3]IRA!$H$6:$BN$980,AW$1,FALSE)</f>
        <v>0</v>
      </c>
      <c r="AX747" s="36">
        <f>VLOOKUP($H747,[3]IRA!$H$6:$BN$980,AX$1,FALSE)</f>
        <v>0</v>
      </c>
      <c r="AY747" s="36">
        <f>VLOOKUP($H747,[3]IRA!$H$6:$BN$980,AY$1,FALSE)</f>
        <v>0</v>
      </c>
      <c r="AZ747" s="20">
        <f>VLOOKUP(H747,[3]IRA!$H$6:$BO$980,60,FALSE)</f>
        <v>0</v>
      </c>
      <c r="BA747" s="20">
        <f t="shared" si="104"/>
        <v>0</v>
      </c>
      <c r="BB747" s="17">
        <f t="shared" si="105"/>
        <v>0</v>
      </c>
      <c r="BC747" s="36">
        <f>VLOOKUP($H747,[4]IRA!$H$7:$CS$981,BC$1,FALSE)</f>
        <v>2</v>
      </c>
      <c r="BD747" s="36">
        <f>VLOOKUP($H747,[4]IRA!$H$7:$CS$981,BD$1,FALSE)</f>
        <v>7</v>
      </c>
      <c r="BE747" s="36">
        <f>VLOOKUP($H747,[4]IRA!$H$7:$CS$981,BE$1,FALSE)</f>
        <v>28</v>
      </c>
      <c r="BF747" s="36">
        <f>VLOOKUP($H747,[4]IRA!$H$7:$CS$981,BF$1,FALSE)</f>
        <v>0</v>
      </c>
      <c r="BG747" s="36">
        <f>VLOOKUP($H747,[4]IRA!$H$7:$CS$981,BG$1,FALSE)</f>
        <v>0</v>
      </c>
      <c r="BH747" s="36">
        <f>VLOOKUP($H747,[4]IRA!$H$7:$CS$981,BH$1,FALSE)</f>
        <v>0</v>
      </c>
      <c r="BI747" s="36">
        <f>VLOOKUP($H747,[4]IRA!$H$7:$CS$981,BI$1,FALSE)</f>
        <v>0</v>
      </c>
      <c r="BJ747" s="36">
        <f>VLOOKUP($H747,[4]IRA!$H$7:$CS$981,BJ$1,FALSE)</f>
        <v>0</v>
      </c>
      <c r="BK747" s="36">
        <f>VLOOKUP($H747,[4]IRA!$H$7:$CS$981,BK$1,FALSE)</f>
        <v>0</v>
      </c>
      <c r="BL747" s="36">
        <f>VLOOKUP($H747,[4]IRA!$H$7:$CS$981,BL$1,FALSE)</f>
        <v>0</v>
      </c>
      <c r="BM747" s="36">
        <f>VLOOKUP($H747,[4]IRA!$H$7:$CS$981,BM$1,FALSE)</f>
        <v>0</v>
      </c>
      <c r="BN747" s="36">
        <f>VLOOKUP($H747,[4]IRA!$H$7:$CS$981,BN$1,FALSE)</f>
        <v>0</v>
      </c>
      <c r="BO747" s="10">
        <f>VLOOKUP(H747,[4]IRA!$H$7:$CS$981,90,FALSE)</f>
        <v>27</v>
      </c>
      <c r="BP747" s="10">
        <f t="shared" si="106"/>
        <v>37</v>
      </c>
      <c r="BQ747" s="17">
        <f t="shared" si="107"/>
        <v>1.3703703703703705</v>
      </c>
    </row>
    <row r="748" spans="1:69" x14ac:dyDescent="0.3">
      <c r="A748" s="87" t="s">
        <v>2</v>
      </c>
      <c r="B748" s="87" t="s">
        <v>228</v>
      </c>
      <c r="C748" s="88"/>
      <c r="D748" s="87" t="s">
        <v>719</v>
      </c>
      <c r="E748" s="87" t="s">
        <v>719</v>
      </c>
      <c r="F748" s="87" t="s">
        <v>719</v>
      </c>
      <c r="G748" s="88" t="s">
        <v>555</v>
      </c>
      <c r="H748" s="88">
        <v>31820</v>
      </c>
      <c r="I748" s="87" t="s">
        <v>1200</v>
      </c>
      <c r="J748" s="37">
        <f>VLOOKUP($H748,[1]EDA!$H$6:$BN$980,J$1,FALSE)</f>
        <v>0</v>
      </c>
      <c r="K748" s="36">
        <f>VLOOKUP($H748,[1]EDA!$H$6:$BN$980,K$1,FALSE)</f>
        <v>0</v>
      </c>
      <c r="L748" s="36">
        <f>VLOOKUP($H748,[1]EDA!$H$6:$BN$980,L$1,FALSE)</f>
        <v>0</v>
      </c>
      <c r="M748" s="36">
        <f>VLOOKUP($H748,[1]EDA!$H$6:$BN$980,M$1,FALSE)</f>
        <v>0</v>
      </c>
      <c r="N748" s="36">
        <f>VLOOKUP($H748,[1]EDA!$H$6:$BN$980,N$1,FALSE)</f>
        <v>0</v>
      </c>
      <c r="O748" s="36">
        <f>VLOOKUP($H748,[1]EDA!$H$6:$BN$980,O$1,FALSE)</f>
        <v>0</v>
      </c>
      <c r="P748" s="36">
        <f>VLOOKUP($H748,[1]EDA!$H$6:$BN$980,P$1,FALSE)</f>
        <v>0</v>
      </c>
      <c r="Q748" s="36">
        <f>VLOOKUP($H748,[1]EDA!$H$6:$BN$980,Q$1,FALSE)</f>
        <v>0</v>
      </c>
      <c r="R748" s="36">
        <f>VLOOKUP($H748,[1]EDA!$H$6:$BN$980,R$1,FALSE)</f>
        <v>0</v>
      </c>
      <c r="S748" s="36">
        <f>VLOOKUP($H748,[1]EDA!$H$6:$BN$980,S$1,FALSE)</f>
        <v>0</v>
      </c>
      <c r="T748" s="36">
        <f>VLOOKUP($H748,[1]EDA!$H$6:$BN$980,T$1,FALSE)</f>
        <v>0</v>
      </c>
      <c r="U748" s="36">
        <f>VLOOKUP($H748,[1]EDA!$H$6:$BN$980,U$1,FALSE)</f>
        <v>0</v>
      </c>
      <c r="V748" s="10">
        <f>VLOOKUP(H748,[1]EDA!$H$6:$BO$980,60,FALSE)</f>
        <v>0</v>
      </c>
      <c r="W748" s="10">
        <f t="shared" si="100"/>
        <v>0</v>
      </c>
      <c r="X748" s="17">
        <f t="shared" si="101"/>
        <v>0</v>
      </c>
      <c r="Y748" s="36">
        <f>VLOOKUP($H748,[2]EDA!$H$6:$AY$980,Y$1,FALSE)</f>
        <v>0</v>
      </c>
      <c r="Z748" s="36">
        <f>VLOOKUP($H748,[2]EDA!$H$6:$AY$980,Z$1,FALSE)</f>
        <v>0</v>
      </c>
      <c r="AA748" s="36">
        <f>VLOOKUP($H748,[2]EDA!$H$6:$AY$980,AA$1,FALSE)</f>
        <v>0</v>
      </c>
      <c r="AB748" s="36">
        <f>VLOOKUP($H748,[2]EDA!$H$6:$AY$980,AB$1,FALSE)</f>
        <v>0</v>
      </c>
      <c r="AC748" s="36">
        <f>VLOOKUP($H748,[2]EDA!$H$6:$AY$980,AC$1,FALSE)</f>
        <v>0</v>
      </c>
      <c r="AD748" s="36">
        <f>VLOOKUP($H748,[2]EDA!$H$6:$AY$980,AD$1,FALSE)</f>
        <v>0</v>
      </c>
      <c r="AE748" s="36">
        <f>VLOOKUP($H748,[2]EDA!$H$6:$AY$980,AE$1,FALSE)</f>
        <v>0</v>
      </c>
      <c r="AF748" s="36">
        <f>VLOOKUP($H748,[2]EDA!$H$6:$AY$980,AF$1,FALSE)</f>
        <v>0</v>
      </c>
      <c r="AG748" s="36">
        <f>VLOOKUP($H748,[2]EDA!$H$6:$AY$980,AG$1,FALSE)</f>
        <v>0</v>
      </c>
      <c r="AH748" s="36">
        <f>VLOOKUP($H748,[2]EDA!$H$6:$AY$980,AH$1,FALSE)</f>
        <v>0</v>
      </c>
      <c r="AI748" s="36">
        <f>VLOOKUP($H748,[2]EDA!$H$6:$AY$980,AI$1,FALSE)</f>
        <v>0</v>
      </c>
      <c r="AJ748" s="36">
        <f>VLOOKUP($H748,[2]EDA!$H$6:$AY$980,AJ$1,FALSE)</f>
        <v>0</v>
      </c>
      <c r="AK748" s="20">
        <f>VLOOKUP(H748,[2]EDA!$H$6:$AZ$980,45,FALSE)</f>
        <v>0</v>
      </c>
      <c r="AL748" s="39">
        <f t="shared" si="102"/>
        <v>0</v>
      </c>
      <c r="AM748" s="17">
        <f t="shared" si="103"/>
        <v>0</v>
      </c>
      <c r="AN748" s="36">
        <f>VLOOKUP($H748,[3]IRA!$H$6:$BN$980,AN$1,FALSE)</f>
        <v>0</v>
      </c>
      <c r="AO748" s="36">
        <f>VLOOKUP($H748,[3]IRA!$H$6:$BN$980,AO$1,FALSE)</f>
        <v>0</v>
      </c>
      <c r="AP748" s="36">
        <f>VLOOKUP($H748,[3]IRA!$H$6:$BN$980,AP$1,FALSE)</f>
        <v>0</v>
      </c>
      <c r="AQ748" s="36">
        <f>VLOOKUP($H748,[3]IRA!$H$6:$BN$980,AQ$1,FALSE)</f>
        <v>0</v>
      </c>
      <c r="AR748" s="36">
        <f>VLOOKUP($H748,[3]IRA!$H$6:$BN$980,AR$1,FALSE)</f>
        <v>0</v>
      </c>
      <c r="AS748" s="36">
        <f>VLOOKUP($H748,[3]IRA!$H$6:$BN$980,AS$1,FALSE)</f>
        <v>0</v>
      </c>
      <c r="AT748" s="36">
        <f>VLOOKUP($H748,[3]IRA!$H$6:$BN$980,AT$1,FALSE)</f>
        <v>0</v>
      </c>
      <c r="AU748" s="36">
        <f>VLOOKUP($H748,[3]IRA!$H$6:$BN$980,AU$1,FALSE)</f>
        <v>0</v>
      </c>
      <c r="AV748" s="36">
        <f>VLOOKUP($H748,[3]IRA!$H$6:$BN$980,AV$1,FALSE)</f>
        <v>0</v>
      </c>
      <c r="AW748" s="36">
        <f>VLOOKUP($H748,[3]IRA!$H$6:$BN$980,AW$1,FALSE)</f>
        <v>0</v>
      </c>
      <c r="AX748" s="36">
        <f>VLOOKUP($H748,[3]IRA!$H$6:$BN$980,AX$1,FALSE)</f>
        <v>0</v>
      </c>
      <c r="AY748" s="36">
        <f>VLOOKUP($H748,[3]IRA!$H$6:$BN$980,AY$1,FALSE)</f>
        <v>0</v>
      </c>
      <c r="AZ748" s="20">
        <f>VLOOKUP(H748,[3]IRA!$H$6:$BO$980,60,FALSE)</f>
        <v>0</v>
      </c>
      <c r="BA748" s="20">
        <f t="shared" si="104"/>
        <v>0</v>
      </c>
      <c r="BB748" s="17">
        <f t="shared" si="105"/>
        <v>0</v>
      </c>
      <c r="BC748" s="36">
        <f>VLOOKUP($H748,[4]IRA!$H$7:$CS$981,BC$1,FALSE)</f>
        <v>0</v>
      </c>
      <c r="BD748" s="36">
        <f>VLOOKUP($H748,[4]IRA!$H$7:$CS$981,BD$1,FALSE)</f>
        <v>0</v>
      </c>
      <c r="BE748" s="36">
        <f>VLOOKUP($H748,[4]IRA!$H$7:$CS$981,BE$1,FALSE)</f>
        <v>0</v>
      </c>
      <c r="BF748" s="36">
        <f>VLOOKUP($H748,[4]IRA!$H$7:$CS$981,BF$1,FALSE)</f>
        <v>0</v>
      </c>
      <c r="BG748" s="36">
        <f>VLOOKUP($H748,[4]IRA!$H$7:$CS$981,BG$1,FALSE)</f>
        <v>0</v>
      </c>
      <c r="BH748" s="36">
        <f>VLOOKUP($H748,[4]IRA!$H$7:$CS$981,BH$1,FALSE)</f>
        <v>0</v>
      </c>
      <c r="BI748" s="36">
        <f>VLOOKUP($H748,[4]IRA!$H$7:$CS$981,BI$1,FALSE)</f>
        <v>0</v>
      </c>
      <c r="BJ748" s="36">
        <f>VLOOKUP($H748,[4]IRA!$H$7:$CS$981,BJ$1,FALSE)</f>
        <v>0</v>
      </c>
      <c r="BK748" s="36">
        <f>VLOOKUP($H748,[4]IRA!$H$7:$CS$981,BK$1,FALSE)</f>
        <v>0</v>
      </c>
      <c r="BL748" s="36">
        <f>VLOOKUP($H748,[4]IRA!$H$7:$CS$981,BL$1,FALSE)</f>
        <v>0</v>
      </c>
      <c r="BM748" s="36">
        <f>VLOOKUP($H748,[4]IRA!$H$7:$CS$981,BM$1,FALSE)</f>
        <v>0</v>
      </c>
      <c r="BN748" s="36">
        <f>VLOOKUP($H748,[4]IRA!$H$7:$CS$981,BN$1,FALSE)</f>
        <v>0</v>
      </c>
      <c r="BO748" s="10">
        <f>VLOOKUP(H748,[4]IRA!$H$7:$CS$981,90,FALSE)</f>
        <v>0</v>
      </c>
      <c r="BP748" s="10">
        <f t="shared" si="106"/>
        <v>0</v>
      </c>
      <c r="BQ748" s="17">
        <f t="shared" si="107"/>
        <v>0</v>
      </c>
    </row>
    <row r="749" spans="1:69" x14ac:dyDescent="0.3">
      <c r="A749" s="87" t="s">
        <v>58</v>
      </c>
      <c r="B749" s="87" t="s">
        <v>296</v>
      </c>
      <c r="C749" s="88">
        <v>406</v>
      </c>
      <c r="D749" s="87" t="s">
        <v>857</v>
      </c>
      <c r="E749" s="87" t="s">
        <v>58</v>
      </c>
      <c r="F749" s="87" t="s">
        <v>296</v>
      </c>
      <c r="G749" s="88" t="s">
        <v>550</v>
      </c>
      <c r="H749" s="88">
        <v>31825</v>
      </c>
      <c r="I749" s="87" t="s">
        <v>1201</v>
      </c>
      <c r="J749" s="37">
        <f>VLOOKUP($H749,[1]EDA!$H$6:$BN$980,J$1,FALSE)</f>
        <v>3</v>
      </c>
      <c r="K749" s="36">
        <f>VLOOKUP($H749,[1]EDA!$H$6:$BN$980,K$1,FALSE)</f>
        <v>3</v>
      </c>
      <c r="L749" s="36">
        <f>VLOOKUP($H749,[1]EDA!$H$6:$BN$980,L$1,FALSE)</f>
        <v>1</v>
      </c>
      <c r="M749" s="36">
        <f>VLOOKUP($H749,[1]EDA!$H$6:$BN$980,M$1,FALSE)</f>
        <v>0</v>
      </c>
      <c r="N749" s="36">
        <f>VLOOKUP($H749,[1]EDA!$H$6:$BN$980,N$1,FALSE)</f>
        <v>0</v>
      </c>
      <c r="O749" s="36">
        <f>VLOOKUP($H749,[1]EDA!$H$6:$BN$980,O$1,FALSE)</f>
        <v>0</v>
      </c>
      <c r="P749" s="36">
        <f>VLOOKUP($H749,[1]EDA!$H$6:$BN$980,P$1,FALSE)</f>
        <v>0</v>
      </c>
      <c r="Q749" s="36">
        <f>VLOOKUP($H749,[1]EDA!$H$6:$BN$980,Q$1,FALSE)</f>
        <v>0</v>
      </c>
      <c r="R749" s="36">
        <f>VLOOKUP($H749,[1]EDA!$H$6:$BN$980,R$1,FALSE)</f>
        <v>0</v>
      </c>
      <c r="S749" s="36">
        <f>VLOOKUP($H749,[1]EDA!$H$6:$BN$980,S$1,FALSE)</f>
        <v>0</v>
      </c>
      <c r="T749" s="36">
        <f>VLOOKUP($H749,[1]EDA!$H$6:$BN$980,T$1,FALSE)</f>
        <v>0</v>
      </c>
      <c r="U749" s="36">
        <f>VLOOKUP($H749,[1]EDA!$H$6:$BN$980,U$1,FALSE)</f>
        <v>0</v>
      </c>
      <c r="V749" s="10">
        <f>VLOOKUP(H749,[1]EDA!$H$6:$BO$980,60,FALSE)</f>
        <v>0</v>
      </c>
      <c r="W749" s="10">
        <f t="shared" si="100"/>
        <v>7</v>
      </c>
      <c r="X749" s="17">
        <f t="shared" si="101"/>
        <v>0</v>
      </c>
      <c r="Y749" s="36">
        <f>VLOOKUP($H749,[2]EDA!$H$6:$AY$980,Y$1,FALSE)</f>
        <v>0</v>
      </c>
      <c r="Z749" s="36">
        <f>VLOOKUP($H749,[2]EDA!$H$6:$AY$980,Z$1,FALSE)</f>
        <v>0</v>
      </c>
      <c r="AA749" s="36">
        <f>VLOOKUP($H749,[2]EDA!$H$6:$AY$980,AA$1,FALSE)</f>
        <v>0</v>
      </c>
      <c r="AB749" s="36">
        <f>VLOOKUP($H749,[2]EDA!$H$6:$AY$980,AB$1,FALSE)</f>
        <v>0</v>
      </c>
      <c r="AC749" s="36">
        <f>VLOOKUP($H749,[2]EDA!$H$6:$AY$980,AC$1,FALSE)</f>
        <v>0</v>
      </c>
      <c r="AD749" s="36">
        <f>VLOOKUP($H749,[2]EDA!$H$6:$AY$980,AD$1,FALSE)</f>
        <v>0</v>
      </c>
      <c r="AE749" s="36">
        <f>VLOOKUP($H749,[2]EDA!$H$6:$AY$980,AE$1,FALSE)</f>
        <v>0</v>
      </c>
      <c r="AF749" s="36">
        <f>VLOOKUP($H749,[2]EDA!$H$6:$AY$980,AF$1,FALSE)</f>
        <v>0</v>
      </c>
      <c r="AG749" s="36">
        <f>VLOOKUP($H749,[2]EDA!$H$6:$AY$980,AG$1,FALSE)</f>
        <v>0</v>
      </c>
      <c r="AH749" s="36">
        <f>VLOOKUP($H749,[2]EDA!$H$6:$AY$980,AH$1,FALSE)</f>
        <v>0</v>
      </c>
      <c r="AI749" s="36">
        <f>VLOOKUP($H749,[2]EDA!$H$6:$AY$980,AI$1,FALSE)</f>
        <v>0</v>
      </c>
      <c r="AJ749" s="36">
        <f>VLOOKUP($H749,[2]EDA!$H$6:$AY$980,AJ$1,FALSE)</f>
        <v>0</v>
      </c>
      <c r="AK749" s="20">
        <f>VLOOKUP(H749,[2]EDA!$H$6:$AZ$980,45,FALSE)</f>
        <v>0</v>
      </c>
      <c r="AL749" s="39">
        <f t="shared" si="102"/>
        <v>0</v>
      </c>
      <c r="AM749" s="17">
        <f t="shared" si="103"/>
        <v>0</v>
      </c>
      <c r="AN749" s="36">
        <f>VLOOKUP($H749,[3]IRA!$H$6:$BN$980,AN$1,FALSE)</f>
        <v>36</v>
      </c>
      <c r="AO749" s="36">
        <f>VLOOKUP($H749,[3]IRA!$H$6:$BN$980,AO$1,FALSE)</f>
        <v>2</v>
      </c>
      <c r="AP749" s="36">
        <f>VLOOKUP($H749,[3]IRA!$H$6:$BN$980,AP$1,FALSE)</f>
        <v>12</v>
      </c>
      <c r="AQ749" s="36">
        <f>VLOOKUP($H749,[3]IRA!$H$6:$BN$980,AQ$1,FALSE)</f>
        <v>0</v>
      </c>
      <c r="AR749" s="36">
        <f>VLOOKUP($H749,[3]IRA!$H$6:$BN$980,AR$1,FALSE)</f>
        <v>0</v>
      </c>
      <c r="AS749" s="36">
        <f>VLOOKUP($H749,[3]IRA!$H$6:$BN$980,AS$1,FALSE)</f>
        <v>0</v>
      </c>
      <c r="AT749" s="36">
        <f>VLOOKUP($H749,[3]IRA!$H$6:$BN$980,AT$1,FALSE)</f>
        <v>0</v>
      </c>
      <c r="AU749" s="36">
        <f>VLOOKUP($H749,[3]IRA!$H$6:$BN$980,AU$1,FALSE)</f>
        <v>0</v>
      </c>
      <c r="AV749" s="36">
        <f>VLOOKUP($H749,[3]IRA!$H$6:$BN$980,AV$1,FALSE)</f>
        <v>0</v>
      </c>
      <c r="AW749" s="36">
        <f>VLOOKUP($H749,[3]IRA!$H$6:$BN$980,AW$1,FALSE)</f>
        <v>0</v>
      </c>
      <c r="AX749" s="36">
        <f>VLOOKUP($H749,[3]IRA!$H$6:$BN$980,AX$1,FALSE)</f>
        <v>0</v>
      </c>
      <c r="AY749" s="36">
        <f>VLOOKUP($H749,[3]IRA!$H$6:$BN$980,AY$1,FALSE)</f>
        <v>0</v>
      </c>
      <c r="AZ749" s="20">
        <f>VLOOKUP(H749,[3]IRA!$H$6:$BO$980,60,FALSE)</f>
        <v>0</v>
      </c>
      <c r="BA749" s="20">
        <f t="shared" si="104"/>
        <v>50</v>
      </c>
      <c r="BB749" s="17">
        <f t="shared" si="105"/>
        <v>0</v>
      </c>
      <c r="BC749" s="36">
        <f>VLOOKUP($H749,[4]IRA!$H$7:$CS$981,BC$1,FALSE)</f>
        <v>29</v>
      </c>
      <c r="BD749" s="36">
        <f>VLOOKUP($H749,[4]IRA!$H$7:$CS$981,BD$1,FALSE)</f>
        <v>7</v>
      </c>
      <c r="BE749" s="36">
        <f>VLOOKUP($H749,[4]IRA!$H$7:$CS$981,BE$1,FALSE)</f>
        <v>15</v>
      </c>
      <c r="BF749" s="36">
        <f>VLOOKUP($H749,[4]IRA!$H$7:$CS$981,BF$1,FALSE)</f>
        <v>0</v>
      </c>
      <c r="BG749" s="36">
        <f>VLOOKUP($H749,[4]IRA!$H$7:$CS$981,BG$1,FALSE)</f>
        <v>0</v>
      </c>
      <c r="BH749" s="36">
        <f>VLOOKUP($H749,[4]IRA!$H$7:$CS$981,BH$1,FALSE)</f>
        <v>0</v>
      </c>
      <c r="BI749" s="36">
        <f>VLOOKUP($H749,[4]IRA!$H$7:$CS$981,BI$1,FALSE)</f>
        <v>0</v>
      </c>
      <c r="BJ749" s="36">
        <f>VLOOKUP($H749,[4]IRA!$H$7:$CS$981,BJ$1,FALSE)</f>
        <v>0</v>
      </c>
      <c r="BK749" s="36">
        <f>VLOOKUP($H749,[4]IRA!$H$7:$CS$981,BK$1,FALSE)</f>
        <v>0</v>
      </c>
      <c r="BL749" s="36">
        <f>VLOOKUP($H749,[4]IRA!$H$7:$CS$981,BL$1,FALSE)</f>
        <v>0</v>
      </c>
      <c r="BM749" s="36">
        <f>VLOOKUP($H749,[4]IRA!$H$7:$CS$981,BM$1,FALSE)</f>
        <v>0</v>
      </c>
      <c r="BN749" s="36">
        <f>VLOOKUP($H749,[4]IRA!$H$7:$CS$981,BN$1,FALSE)</f>
        <v>0</v>
      </c>
      <c r="BO749" s="10">
        <f>VLOOKUP(H749,[4]IRA!$H$7:$CS$981,90,FALSE)</f>
        <v>9</v>
      </c>
      <c r="BP749" s="10">
        <f t="shared" si="106"/>
        <v>51</v>
      </c>
      <c r="BQ749" s="17">
        <f t="shared" si="107"/>
        <v>5.666666666666667</v>
      </c>
    </row>
    <row r="750" spans="1:69" x14ac:dyDescent="0.3">
      <c r="A750" s="87" t="s">
        <v>2</v>
      </c>
      <c r="B750" s="87" t="s">
        <v>93</v>
      </c>
      <c r="C750" s="88"/>
      <c r="D750" s="87" t="s">
        <v>719</v>
      </c>
      <c r="E750" s="87" t="s">
        <v>719</v>
      </c>
      <c r="F750" s="87" t="s">
        <v>719</v>
      </c>
      <c r="G750" s="88" t="s">
        <v>549</v>
      </c>
      <c r="H750" s="88">
        <v>31873</v>
      </c>
      <c r="I750" s="87" t="s">
        <v>1202</v>
      </c>
      <c r="J750" s="37">
        <f>VLOOKUP($H750,[1]EDA!$H$6:$BN$980,J$1,FALSE)</f>
        <v>0</v>
      </c>
      <c r="K750" s="36">
        <f>VLOOKUP($H750,[1]EDA!$H$6:$BN$980,K$1,FALSE)</f>
        <v>0</v>
      </c>
      <c r="L750" s="36">
        <f>VLOOKUP($H750,[1]EDA!$H$6:$BN$980,L$1,FALSE)</f>
        <v>0</v>
      </c>
      <c r="M750" s="36">
        <f>VLOOKUP($H750,[1]EDA!$H$6:$BN$980,M$1,FALSE)</f>
        <v>0</v>
      </c>
      <c r="N750" s="36">
        <f>VLOOKUP($H750,[1]EDA!$H$6:$BN$980,N$1,FALSE)</f>
        <v>0</v>
      </c>
      <c r="O750" s="36">
        <f>VLOOKUP($H750,[1]EDA!$H$6:$BN$980,O$1,FALSE)</f>
        <v>0</v>
      </c>
      <c r="P750" s="36">
        <f>VLOOKUP($H750,[1]EDA!$H$6:$BN$980,P$1,FALSE)</f>
        <v>0</v>
      </c>
      <c r="Q750" s="36">
        <f>VLOOKUP($H750,[1]EDA!$H$6:$BN$980,Q$1,FALSE)</f>
        <v>0</v>
      </c>
      <c r="R750" s="36">
        <f>VLOOKUP($H750,[1]EDA!$H$6:$BN$980,R$1,FALSE)</f>
        <v>0</v>
      </c>
      <c r="S750" s="36">
        <f>VLOOKUP($H750,[1]EDA!$H$6:$BN$980,S$1,FALSE)</f>
        <v>0</v>
      </c>
      <c r="T750" s="36">
        <f>VLOOKUP($H750,[1]EDA!$H$6:$BN$980,T$1,FALSE)</f>
        <v>0</v>
      </c>
      <c r="U750" s="36">
        <f>VLOOKUP($H750,[1]EDA!$H$6:$BN$980,U$1,FALSE)</f>
        <v>0</v>
      </c>
      <c r="V750" s="10">
        <f>VLOOKUP(H750,[1]EDA!$H$6:$BO$980,60,FALSE)</f>
        <v>0</v>
      </c>
      <c r="W750" s="10">
        <f t="shared" si="100"/>
        <v>0</v>
      </c>
      <c r="X750" s="17">
        <f t="shared" si="101"/>
        <v>0</v>
      </c>
      <c r="Y750" s="36">
        <f>VLOOKUP($H750,[2]EDA!$H$6:$AY$980,Y$1,FALSE)</f>
        <v>0</v>
      </c>
      <c r="Z750" s="36">
        <f>VLOOKUP($H750,[2]EDA!$H$6:$AY$980,Z$1,FALSE)</f>
        <v>0</v>
      </c>
      <c r="AA750" s="36">
        <f>VLOOKUP($H750,[2]EDA!$H$6:$AY$980,AA$1,FALSE)</f>
        <v>0</v>
      </c>
      <c r="AB750" s="36">
        <f>VLOOKUP($H750,[2]EDA!$H$6:$AY$980,AB$1,FALSE)</f>
        <v>0</v>
      </c>
      <c r="AC750" s="36">
        <f>VLOOKUP($H750,[2]EDA!$H$6:$AY$980,AC$1,FALSE)</f>
        <v>0</v>
      </c>
      <c r="AD750" s="36">
        <f>VLOOKUP($H750,[2]EDA!$H$6:$AY$980,AD$1,FALSE)</f>
        <v>0</v>
      </c>
      <c r="AE750" s="36">
        <f>VLOOKUP($H750,[2]EDA!$H$6:$AY$980,AE$1,FALSE)</f>
        <v>0</v>
      </c>
      <c r="AF750" s="36">
        <f>VLOOKUP($H750,[2]EDA!$H$6:$AY$980,AF$1,FALSE)</f>
        <v>0</v>
      </c>
      <c r="AG750" s="36">
        <f>VLOOKUP($H750,[2]EDA!$H$6:$AY$980,AG$1,FALSE)</f>
        <v>0</v>
      </c>
      <c r="AH750" s="36">
        <f>VLOOKUP($H750,[2]EDA!$H$6:$AY$980,AH$1,FALSE)</f>
        <v>0</v>
      </c>
      <c r="AI750" s="36">
        <f>VLOOKUP($H750,[2]EDA!$H$6:$AY$980,AI$1,FALSE)</f>
        <v>0</v>
      </c>
      <c r="AJ750" s="36">
        <f>VLOOKUP($H750,[2]EDA!$H$6:$AY$980,AJ$1,FALSE)</f>
        <v>0</v>
      </c>
      <c r="AK750" s="20">
        <f>VLOOKUP(H750,[2]EDA!$H$6:$AZ$980,45,FALSE)</f>
        <v>0</v>
      </c>
      <c r="AL750" s="39">
        <f t="shared" si="102"/>
        <v>0</v>
      </c>
      <c r="AM750" s="17">
        <f t="shared" si="103"/>
        <v>0</v>
      </c>
      <c r="AN750" s="36">
        <f>VLOOKUP($H750,[3]IRA!$H$6:$BN$980,AN$1,FALSE)</f>
        <v>0</v>
      </c>
      <c r="AO750" s="36">
        <f>VLOOKUP($H750,[3]IRA!$H$6:$BN$980,AO$1,FALSE)</f>
        <v>0</v>
      </c>
      <c r="AP750" s="36">
        <f>VLOOKUP($H750,[3]IRA!$H$6:$BN$980,AP$1,FALSE)</f>
        <v>0</v>
      </c>
      <c r="AQ750" s="36">
        <f>VLOOKUP($H750,[3]IRA!$H$6:$BN$980,AQ$1,FALSE)</f>
        <v>0</v>
      </c>
      <c r="AR750" s="36">
        <f>VLOOKUP($H750,[3]IRA!$H$6:$BN$980,AR$1,FALSE)</f>
        <v>0</v>
      </c>
      <c r="AS750" s="36">
        <f>VLOOKUP($H750,[3]IRA!$H$6:$BN$980,AS$1,FALSE)</f>
        <v>0</v>
      </c>
      <c r="AT750" s="36">
        <f>VLOOKUP($H750,[3]IRA!$H$6:$BN$980,AT$1,FALSE)</f>
        <v>0</v>
      </c>
      <c r="AU750" s="36">
        <f>VLOOKUP($H750,[3]IRA!$H$6:$BN$980,AU$1,FALSE)</f>
        <v>0</v>
      </c>
      <c r="AV750" s="36">
        <f>VLOOKUP($H750,[3]IRA!$H$6:$BN$980,AV$1,FALSE)</f>
        <v>0</v>
      </c>
      <c r="AW750" s="36">
        <f>VLOOKUP($H750,[3]IRA!$H$6:$BN$980,AW$1,FALSE)</f>
        <v>0</v>
      </c>
      <c r="AX750" s="36">
        <f>VLOOKUP($H750,[3]IRA!$H$6:$BN$980,AX$1,FALSE)</f>
        <v>0</v>
      </c>
      <c r="AY750" s="36">
        <f>VLOOKUP($H750,[3]IRA!$H$6:$BN$980,AY$1,FALSE)</f>
        <v>0</v>
      </c>
      <c r="AZ750" s="20">
        <f>VLOOKUP(H750,[3]IRA!$H$6:$BO$980,60,FALSE)</f>
        <v>0</v>
      </c>
      <c r="BA750" s="20">
        <f t="shared" si="104"/>
        <v>0</v>
      </c>
      <c r="BB750" s="17">
        <f t="shared" si="105"/>
        <v>0</v>
      </c>
      <c r="BC750" s="36">
        <f>VLOOKUP($H750,[4]IRA!$H$7:$CS$981,BC$1,FALSE)</f>
        <v>0</v>
      </c>
      <c r="BD750" s="36">
        <f>VLOOKUP($H750,[4]IRA!$H$7:$CS$981,BD$1,FALSE)</f>
        <v>0</v>
      </c>
      <c r="BE750" s="36">
        <f>VLOOKUP($H750,[4]IRA!$H$7:$CS$981,BE$1,FALSE)</f>
        <v>0</v>
      </c>
      <c r="BF750" s="36">
        <f>VLOOKUP($H750,[4]IRA!$H$7:$CS$981,BF$1,FALSE)</f>
        <v>0</v>
      </c>
      <c r="BG750" s="36">
        <f>VLOOKUP($H750,[4]IRA!$H$7:$CS$981,BG$1,FALSE)</f>
        <v>0</v>
      </c>
      <c r="BH750" s="36">
        <f>VLOOKUP($H750,[4]IRA!$H$7:$CS$981,BH$1,FALSE)</f>
        <v>0</v>
      </c>
      <c r="BI750" s="36">
        <f>VLOOKUP($H750,[4]IRA!$H$7:$CS$981,BI$1,FALSE)</f>
        <v>0</v>
      </c>
      <c r="BJ750" s="36">
        <f>VLOOKUP($H750,[4]IRA!$H$7:$CS$981,BJ$1,FALSE)</f>
        <v>0</v>
      </c>
      <c r="BK750" s="36">
        <f>VLOOKUP($H750,[4]IRA!$H$7:$CS$981,BK$1,FALSE)</f>
        <v>0</v>
      </c>
      <c r="BL750" s="36">
        <f>VLOOKUP($H750,[4]IRA!$H$7:$CS$981,BL$1,FALSE)</f>
        <v>0</v>
      </c>
      <c r="BM750" s="36">
        <f>VLOOKUP($H750,[4]IRA!$H$7:$CS$981,BM$1,FALSE)</f>
        <v>0</v>
      </c>
      <c r="BN750" s="36">
        <f>VLOOKUP($H750,[4]IRA!$H$7:$CS$981,BN$1,FALSE)</f>
        <v>0</v>
      </c>
      <c r="BO750" s="10">
        <f>VLOOKUP(H750,[4]IRA!$H$7:$CS$981,90,FALSE)</f>
        <v>0</v>
      </c>
      <c r="BP750" s="10">
        <f t="shared" si="106"/>
        <v>0</v>
      </c>
      <c r="BQ750" s="17">
        <f t="shared" si="107"/>
        <v>0</v>
      </c>
    </row>
    <row r="751" spans="1:69" x14ac:dyDescent="0.3">
      <c r="A751" s="87" t="s">
        <v>2</v>
      </c>
      <c r="B751" s="87" t="s">
        <v>228</v>
      </c>
      <c r="C751" s="88"/>
      <c r="D751" s="87" t="s">
        <v>719</v>
      </c>
      <c r="E751" s="87" t="s">
        <v>719</v>
      </c>
      <c r="F751" s="87" t="s">
        <v>719</v>
      </c>
      <c r="G751" s="88" t="s">
        <v>550</v>
      </c>
      <c r="H751" s="88">
        <v>31924</v>
      </c>
      <c r="I751" s="87" t="s">
        <v>1203</v>
      </c>
      <c r="J751" s="37">
        <f>VLOOKUP($H751,[1]EDA!$H$6:$BN$980,J$1,FALSE)</f>
        <v>0</v>
      </c>
      <c r="K751" s="36">
        <f>VLOOKUP($H751,[1]EDA!$H$6:$BN$980,K$1,FALSE)</f>
        <v>0</v>
      </c>
      <c r="L751" s="36">
        <f>VLOOKUP($H751,[1]EDA!$H$6:$BN$980,L$1,FALSE)</f>
        <v>0</v>
      </c>
      <c r="M751" s="36">
        <f>VLOOKUP($H751,[1]EDA!$H$6:$BN$980,M$1,FALSE)</f>
        <v>0</v>
      </c>
      <c r="N751" s="36">
        <f>VLOOKUP($H751,[1]EDA!$H$6:$BN$980,N$1,FALSE)</f>
        <v>0</v>
      </c>
      <c r="O751" s="36">
        <f>VLOOKUP($H751,[1]EDA!$H$6:$BN$980,O$1,FALSE)</f>
        <v>0</v>
      </c>
      <c r="P751" s="36">
        <f>VLOOKUP($H751,[1]EDA!$H$6:$BN$980,P$1,FALSE)</f>
        <v>0</v>
      </c>
      <c r="Q751" s="36">
        <f>VLOOKUP($H751,[1]EDA!$H$6:$BN$980,Q$1,FALSE)</f>
        <v>0</v>
      </c>
      <c r="R751" s="36">
        <f>VLOOKUP($H751,[1]EDA!$H$6:$BN$980,R$1,FALSE)</f>
        <v>0</v>
      </c>
      <c r="S751" s="36">
        <f>VLOOKUP($H751,[1]EDA!$H$6:$BN$980,S$1,FALSE)</f>
        <v>0</v>
      </c>
      <c r="T751" s="36">
        <f>VLOOKUP($H751,[1]EDA!$H$6:$BN$980,T$1,FALSE)</f>
        <v>0</v>
      </c>
      <c r="U751" s="36">
        <f>VLOOKUP($H751,[1]EDA!$H$6:$BN$980,U$1,FALSE)</f>
        <v>0</v>
      </c>
      <c r="V751" s="10">
        <f>VLOOKUP(H751,[1]EDA!$H$6:$BO$980,60,FALSE)</f>
        <v>0</v>
      </c>
      <c r="W751" s="10">
        <f t="shared" si="100"/>
        <v>0</v>
      </c>
      <c r="X751" s="17">
        <f t="shared" si="101"/>
        <v>0</v>
      </c>
      <c r="Y751" s="36">
        <f>VLOOKUP($H751,[2]EDA!$H$6:$AY$980,Y$1,FALSE)</f>
        <v>0</v>
      </c>
      <c r="Z751" s="36">
        <f>VLOOKUP($H751,[2]EDA!$H$6:$AY$980,Z$1,FALSE)</f>
        <v>0</v>
      </c>
      <c r="AA751" s="36">
        <f>VLOOKUP($H751,[2]EDA!$H$6:$AY$980,AA$1,FALSE)</f>
        <v>0</v>
      </c>
      <c r="AB751" s="36">
        <f>VLOOKUP($H751,[2]EDA!$H$6:$AY$980,AB$1,FALSE)</f>
        <v>0</v>
      </c>
      <c r="AC751" s="36">
        <f>VLOOKUP($H751,[2]EDA!$H$6:$AY$980,AC$1,FALSE)</f>
        <v>0</v>
      </c>
      <c r="AD751" s="36">
        <f>VLOOKUP($H751,[2]EDA!$H$6:$AY$980,AD$1,FALSE)</f>
        <v>0</v>
      </c>
      <c r="AE751" s="36">
        <f>VLOOKUP($H751,[2]EDA!$H$6:$AY$980,AE$1,FALSE)</f>
        <v>0</v>
      </c>
      <c r="AF751" s="36">
        <f>VLOOKUP($H751,[2]EDA!$H$6:$AY$980,AF$1,FALSE)</f>
        <v>0</v>
      </c>
      <c r="AG751" s="36">
        <f>VLOOKUP($H751,[2]EDA!$H$6:$AY$980,AG$1,FALSE)</f>
        <v>0</v>
      </c>
      <c r="AH751" s="36">
        <f>VLOOKUP($H751,[2]EDA!$H$6:$AY$980,AH$1,FALSE)</f>
        <v>0</v>
      </c>
      <c r="AI751" s="36">
        <f>VLOOKUP($H751,[2]EDA!$H$6:$AY$980,AI$1,FALSE)</f>
        <v>0</v>
      </c>
      <c r="AJ751" s="36">
        <f>VLOOKUP($H751,[2]EDA!$H$6:$AY$980,AJ$1,FALSE)</f>
        <v>0</v>
      </c>
      <c r="AK751" s="20">
        <f>VLOOKUP(H751,[2]EDA!$H$6:$AZ$980,45,FALSE)</f>
        <v>0</v>
      </c>
      <c r="AL751" s="39">
        <f t="shared" si="102"/>
        <v>0</v>
      </c>
      <c r="AM751" s="17">
        <f t="shared" si="103"/>
        <v>0</v>
      </c>
      <c r="AN751" s="36">
        <f>VLOOKUP($H751,[3]IRA!$H$6:$BN$980,AN$1,FALSE)</f>
        <v>0</v>
      </c>
      <c r="AO751" s="36">
        <f>VLOOKUP($H751,[3]IRA!$H$6:$BN$980,AO$1,FALSE)</f>
        <v>0</v>
      </c>
      <c r="AP751" s="36">
        <f>VLOOKUP($H751,[3]IRA!$H$6:$BN$980,AP$1,FALSE)</f>
        <v>0</v>
      </c>
      <c r="AQ751" s="36">
        <f>VLOOKUP($H751,[3]IRA!$H$6:$BN$980,AQ$1,FALSE)</f>
        <v>0</v>
      </c>
      <c r="AR751" s="36">
        <f>VLOOKUP($H751,[3]IRA!$H$6:$BN$980,AR$1,FALSE)</f>
        <v>0</v>
      </c>
      <c r="AS751" s="36">
        <f>VLOOKUP($H751,[3]IRA!$H$6:$BN$980,AS$1,FALSE)</f>
        <v>0</v>
      </c>
      <c r="AT751" s="36">
        <f>VLOOKUP($H751,[3]IRA!$H$6:$BN$980,AT$1,FALSE)</f>
        <v>0</v>
      </c>
      <c r="AU751" s="36">
        <f>VLOOKUP($H751,[3]IRA!$H$6:$BN$980,AU$1,FALSE)</f>
        <v>0</v>
      </c>
      <c r="AV751" s="36">
        <f>VLOOKUP($H751,[3]IRA!$H$6:$BN$980,AV$1,FALSE)</f>
        <v>0</v>
      </c>
      <c r="AW751" s="36">
        <f>VLOOKUP($H751,[3]IRA!$H$6:$BN$980,AW$1,FALSE)</f>
        <v>0</v>
      </c>
      <c r="AX751" s="36">
        <f>VLOOKUP($H751,[3]IRA!$H$6:$BN$980,AX$1,FALSE)</f>
        <v>0</v>
      </c>
      <c r="AY751" s="36">
        <f>VLOOKUP($H751,[3]IRA!$H$6:$BN$980,AY$1,FALSE)</f>
        <v>0</v>
      </c>
      <c r="AZ751" s="20">
        <f>VLOOKUP(H751,[3]IRA!$H$6:$BO$980,60,FALSE)</f>
        <v>0</v>
      </c>
      <c r="BA751" s="20">
        <f t="shared" si="104"/>
        <v>0</v>
      </c>
      <c r="BB751" s="17">
        <f t="shared" si="105"/>
        <v>0</v>
      </c>
      <c r="BC751" s="36">
        <f>VLOOKUP($H751,[4]IRA!$H$7:$CS$981,BC$1,FALSE)</f>
        <v>0</v>
      </c>
      <c r="BD751" s="36">
        <f>VLOOKUP($H751,[4]IRA!$H$7:$CS$981,BD$1,FALSE)</f>
        <v>0</v>
      </c>
      <c r="BE751" s="36">
        <f>VLOOKUP($H751,[4]IRA!$H$7:$CS$981,BE$1,FALSE)</f>
        <v>0</v>
      </c>
      <c r="BF751" s="36">
        <f>VLOOKUP($H751,[4]IRA!$H$7:$CS$981,BF$1,FALSE)</f>
        <v>0</v>
      </c>
      <c r="BG751" s="36">
        <f>VLOOKUP($H751,[4]IRA!$H$7:$CS$981,BG$1,FALSE)</f>
        <v>0</v>
      </c>
      <c r="BH751" s="36">
        <f>VLOOKUP($H751,[4]IRA!$H$7:$CS$981,BH$1,FALSE)</f>
        <v>0</v>
      </c>
      <c r="BI751" s="36">
        <f>VLOOKUP($H751,[4]IRA!$H$7:$CS$981,BI$1,FALSE)</f>
        <v>0</v>
      </c>
      <c r="BJ751" s="36">
        <f>VLOOKUP($H751,[4]IRA!$H$7:$CS$981,BJ$1,FALSE)</f>
        <v>0</v>
      </c>
      <c r="BK751" s="36">
        <f>VLOOKUP($H751,[4]IRA!$H$7:$CS$981,BK$1,FALSE)</f>
        <v>0</v>
      </c>
      <c r="BL751" s="36">
        <f>VLOOKUP($H751,[4]IRA!$H$7:$CS$981,BL$1,FALSE)</f>
        <v>0</v>
      </c>
      <c r="BM751" s="36">
        <f>VLOOKUP($H751,[4]IRA!$H$7:$CS$981,BM$1,FALSE)</f>
        <v>0</v>
      </c>
      <c r="BN751" s="36">
        <f>VLOOKUP($H751,[4]IRA!$H$7:$CS$981,BN$1,FALSE)</f>
        <v>0</v>
      </c>
      <c r="BO751" s="10">
        <f>VLOOKUP(H751,[4]IRA!$H$7:$CS$981,90,FALSE)</f>
        <v>0</v>
      </c>
      <c r="BP751" s="10">
        <f t="shared" si="106"/>
        <v>0</v>
      </c>
      <c r="BQ751" s="17">
        <f t="shared" si="107"/>
        <v>0</v>
      </c>
    </row>
    <row r="752" spans="1:69" x14ac:dyDescent="0.3">
      <c r="A752" s="87" t="s">
        <v>2</v>
      </c>
      <c r="B752" s="87" t="s">
        <v>93</v>
      </c>
      <c r="C752" s="88"/>
      <c r="D752" s="87" t="s">
        <v>719</v>
      </c>
      <c r="E752" s="87" t="s">
        <v>719</v>
      </c>
      <c r="F752" s="87" t="s">
        <v>719</v>
      </c>
      <c r="G752" s="88" t="s">
        <v>549</v>
      </c>
      <c r="H752" s="88">
        <v>31974</v>
      </c>
      <c r="I752" s="87" t="s">
        <v>1204</v>
      </c>
      <c r="J752" s="37">
        <f>VLOOKUP($H752,[1]EDA!$H$6:$BN$980,J$1,FALSE)</f>
        <v>0</v>
      </c>
      <c r="K752" s="36">
        <f>VLOOKUP($H752,[1]EDA!$H$6:$BN$980,K$1,FALSE)</f>
        <v>0</v>
      </c>
      <c r="L752" s="36">
        <f>VLOOKUP($H752,[1]EDA!$H$6:$BN$980,L$1,FALSE)</f>
        <v>0</v>
      </c>
      <c r="M752" s="36">
        <f>VLOOKUP($H752,[1]EDA!$H$6:$BN$980,M$1,FALSE)</f>
        <v>0</v>
      </c>
      <c r="N752" s="36">
        <f>VLOOKUP($H752,[1]EDA!$H$6:$BN$980,N$1,FALSE)</f>
        <v>0</v>
      </c>
      <c r="O752" s="36">
        <f>VLOOKUP($H752,[1]EDA!$H$6:$BN$980,O$1,FALSE)</f>
        <v>0</v>
      </c>
      <c r="P752" s="36">
        <f>VLOOKUP($H752,[1]EDA!$H$6:$BN$980,P$1,FALSE)</f>
        <v>0</v>
      </c>
      <c r="Q752" s="36">
        <f>VLOOKUP($H752,[1]EDA!$H$6:$BN$980,Q$1,FALSE)</f>
        <v>0</v>
      </c>
      <c r="R752" s="36">
        <f>VLOOKUP($H752,[1]EDA!$H$6:$BN$980,R$1,FALSE)</f>
        <v>0</v>
      </c>
      <c r="S752" s="36">
        <f>VLOOKUP($H752,[1]EDA!$H$6:$BN$980,S$1,FALSE)</f>
        <v>0</v>
      </c>
      <c r="T752" s="36">
        <f>VLOOKUP($H752,[1]EDA!$H$6:$BN$980,T$1,FALSE)</f>
        <v>0</v>
      </c>
      <c r="U752" s="36">
        <f>VLOOKUP($H752,[1]EDA!$H$6:$BN$980,U$1,FALSE)</f>
        <v>0</v>
      </c>
      <c r="V752" s="10">
        <f>VLOOKUP(H752,[1]EDA!$H$6:$BO$980,60,FALSE)</f>
        <v>0</v>
      </c>
      <c r="W752" s="10">
        <f t="shared" si="100"/>
        <v>0</v>
      </c>
      <c r="X752" s="17">
        <f t="shared" si="101"/>
        <v>0</v>
      </c>
      <c r="Y752" s="36">
        <f>VLOOKUP($H752,[2]EDA!$H$6:$AY$980,Y$1,FALSE)</f>
        <v>0</v>
      </c>
      <c r="Z752" s="36">
        <f>VLOOKUP($H752,[2]EDA!$H$6:$AY$980,Z$1,FALSE)</f>
        <v>0</v>
      </c>
      <c r="AA752" s="36">
        <f>VLOOKUP($H752,[2]EDA!$H$6:$AY$980,AA$1,FALSE)</f>
        <v>0</v>
      </c>
      <c r="AB752" s="36">
        <f>VLOOKUP($H752,[2]EDA!$H$6:$AY$980,AB$1,FALSE)</f>
        <v>0</v>
      </c>
      <c r="AC752" s="36">
        <f>VLOOKUP($H752,[2]EDA!$H$6:$AY$980,AC$1,FALSE)</f>
        <v>0</v>
      </c>
      <c r="AD752" s="36">
        <f>VLOOKUP($H752,[2]EDA!$H$6:$AY$980,AD$1,FALSE)</f>
        <v>0</v>
      </c>
      <c r="AE752" s="36">
        <f>VLOOKUP($H752,[2]EDA!$H$6:$AY$980,AE$1,FALSE)</f>
        <v>0</v>
      </c>
      <c r="AF752" s="36">
        <f>VLOOKUP($H752,[2]EDA!$H$6:$AY$980,AF$1,FALSE)</f>
        <v>0</v>
      </c>
      <c r="AG752" s="36">
        <f>VLOOKUP($H752,[2]EDA!$H$6:$AY$980,AG$1,FALSE)</f>
        <v>0</v>
      </c>
      <c r="AH752" s="36">
        <f>VLOOKUP($H752,[2]EDA!$H$6:$AY$980,AH$1,FALSE)</f>
        <v>0</v>
      </c>
      <c r="AI752" s="36">
        <f>VLOOKUP($H752,[2]EDA!$H$6:$AY$980,AI$1,FALSE)</f>
        <v>0</v>
      </c>
      <c r="AJ752" s="36">
        <f>VLOOKUP($H752,[2]EDA!$H$6:$AY$980,AJ$1,FALSE)</f>
        <v>0</v>
      </c>
      <c r="AK752" s="20">
        <f>VLOOKUP(H752,[2]EDA!$H$6:$AZ$980,45,FALSE)</f>
        <v>0</v>
      </c>
      <c r="AL752" s="39">
        <f t="shared" si="102"/>
        <v>0</v>
      </c>
      <c r="AM752" s="17">
        <f t="shared" si="103"/>
        <v>0</v>
      </c>
      <c r="AN752" s="36">
        <f>VLOOKUP($H752,[3]IRA!$H$6:$BN$980,AN$1,FALSE)</f>
        <v>0</v>
      </c>
      <c r="AO752" s="36">
        <f>VLOOKUP($H752,[3]IRA!$H$6:$BN$980,AO$1,FALSE)</f>
        <v>0</v>
      </c>
      <c r="AP752" s="36">
        <f>VLOOKUP($H752,[3]IRA!$H$6:$BN$980,AP$1,FALSE)</f>
        <v>0</v>
      </c>
      <c r="AQ752" s="36">
        <f>VLOOKUP($H752,[3]IRA!$H$6:$BN$980,AQ$1,FALSE)</f>
        <v>0</v>
      </c>
      <c r="AR752" s="36">
        <f>VLOOKUP($H752,[3]IRA!$H$6:$BN$980,AR$1,FALSE)</f>
        <v>0</v>
      </c>
      <c r="AS752" s="36">
        <f>VLOOKUP($H752,[3]IRA!$H$6:$BN$980,AS$1,FALSE)</f>
        <v>0</v>
      </c>
      <c r="AT752" s="36">
        <f>VLOOKUP($H752,[3]IRA!$H$6:$BN$980,AT$1,FALSE)</f>
        <v>0</v>
      </c>
      <c r="AU752" s="36">
        <f>VLOOKUP($H752,[3]IRA!$H$6:$BN$980,AU$1,FALSE)</f>
        <v>0</v>
      </c>
      <c r="AV752" s="36">
        <f>VLOOKUP($H752,[3]IRA!$H$6:$BN$980,AV$1,FALSE)</f>
        <v>0</v>
      </c>
      <c r="AW752" s="36">
        <f>VLOOKUP($H752,[3]IRA!$H$6:$BN$980,AW$1,FALSE)</f>
        <v>0</v>
      </c>
      <c r="AX752" s="36">
        <f>VLOOKUP($H752,[3]IRA!$H$6:$BN$980,AX$1,FALSE)</f>
        <v>0</v>
      </c>
      <c r="AY752" s="36">
        <f>VLOOKUP($H752,[3]IRA!$H$6:$BN$980,AY$1,FALSE)</f>
        <v>0</v>
      </c>
      <c r="AZ752" s="20">
        <f>VLOOKUP(H752,[3]IRA!$H$6:$BO$980,60,FALSE)</f>
        <v>0</v>
      </c>
      <c r="BA752" s="20">
        <f t="shared" si="104"/>
        <v>0</v>
      </c>
      <c r="BB752" s="17">
        <f t="shared" si="105"/>
        <v>0</v>
      </c>
      <c r="BC752" s="36">
        <f>VLOOKUP($H752,[4]IRA!$H$7:$CS$981,BC$1,FALSE)</f>
        <v>0</v>
      </c>
      <c r="BD752" s="36">
        <f>VLOOKUP($H752,[4]IRA!$H$7:$CS$981,BD$1,FALSE)</f>
        <v>0</v>
      </c>
      <c r="BE752" s="36">
        <f>VLOOKUP($H752,[4]IRA!$H$7:$CS$981,BE$1,FALSE)</f>
        <v>0</v>
      </c>
      <c r="BF752" s="36">
        <f>VLOOKUP($H752,[4]IRA!$H$7:$CS$981,BF$1,FALSE)</f>
        <v>0</v>
      </c>
      <c r="BG752" s="36">
        <f>VLOOKUP($H752,[4]IRA!$H$7:$CS$981,BG$1,FALSE)</f>
        <v>0</v>
      </c>
      <c r="BH752" s="36">
        <f>VLOOKUP($H752,[4]IRA!$H$7:$CS$981,BH$1,FALSE)</f>
        <v>0</v>
      </c>
      <c r="BI752" s="36">
        <f>VLOOKUP($H752,[4]IRA!$H$7:$CS$981,BI$1,FALSE)</f>
        <v>0</v>
      </c>
      <c r="BJ752" s="36">
        <f>VLOOKUP($H752,[4]IRA!$H$7:$CS$981,BJ$1,FALSE)</f>
        <v>0</v>
      </c>
      <c r="BK752" s="36">
        <f>VLOOKUP($H752,[4]IRA!$H$7:$CS$981,BK$1,FALSE)</f>
        <v>0</v>
      </c>
      <c r="BL752" s="36">
        <f>VLOOKUP($H752,[4]IRA!$H$7:$CS$981,BL$1,FALSE)</f>
        <v>0</v>
      </c>
      <c r="BM752" s="36">
        <f>VLOOKUP($H752,[4]IRA!$H$7:$CS$981,BM$1,FALSE)</f>
        <v>0</v>
      </c>
      <c r="BN752" s="36">
        <f>VLOOKUP($H752,[4]IRA!$H$7:$CS$981,BN$1,FALSE)</f>
        <v>0</v>
      </c>
      <c r="BO752" s="10">
        <f>VLOOKUP(H752,[4]IRA!$H$7:$CS$981,90,FALSE)</f>
        <v>0</v>
      </c>
      <c r="BP752" s="10">
        <f t="shared" si="106"/>
        <v>0</v>
      </c>
      <c r="BQ752" s="17">
        <f t="shared" si="107"/>
        <v>0</v>
      </c>
    </row>
    <row r="753" spans="1:69" x14ac:dyDescent="0.3">
      <c r="A753" s="87" t="s">
        <v>2</v>
      </c>
      <c r="B753" s="87" t="s">
        <v>93</v>
      </c>
      <c r="C753" s="88"/>
      <c r="D753" s="87" t="s">
        <v>719</v>
      </c>
      <c r="E753" s="87" t="s">
        <v>719</v>
      </c>
      <c r="F753" s="87" t="s">
        <v>719</v>
      </c>
      <c r="G753" s="88" t="s">
        <v>555</v>
      </c>
      <c r="H753" s="88">
        <v>31982</v>
      </c>
      <c r="I753" s="87" t="s">
        <v>1205</v>
      </c>
      <c r="J753" s="37">
        <f>VLOOKUP($H753,[1]EDA!$H$6:$BN$980,J$1,FALSE)</f>
        <v>0</v>
      </c>
      <c r="K753" s="36">
        <f>VLOOKUP($H753,[1]EDA!$H$6:$BN$980,K$1,FALSE)</f>
        <v>0</v>
      </c>
      <c r="L753" s="36">
        <f>VLOOKUP($H753,[1]EDA!$H$6:$BN$980,L$1,FALSE)</f>
        <v>0</v>
      </c>
      <c r="M753" s="36">
        <f>VLOOKUP($H753,[1]EDA!$H$6:$BN$980,M$1,FALSE)</f>
        <v>0</v>
      </c>
      <c r="N753" s="36">
        <f>VLOOKUP($H753,[1]EDA!$H$6:$BN$980,N$1,FALSE)</f>
        <v>0</v>
      </c>
      <c r="O753" s="36">
        <f>VLOOKUP($H753,[1]EDA!$H$6:$BN$980,O$1,FALSE)</f>
        <v>0</v>
      </c>
      <c r="P753" s="36">
        <f>VLOOKUP($H753,[1]EDA!$H$6:$BN$980,P$1,FALSE)</f>
        <v>0</v>
      </c>
      <c r="Q753" s="36">
        <f>VLOOKUP($H753,[1]EDA!$H$6:$BN$980,Q$1,FALSE)</f>
        <v>0</v>
      </c>
      <c r="R753" s="36">
        <f>VLOOKUP($H753,[1]EDA!$H$6:$BN$980,R$1,FALSE)</f>
        <v>0</v>
      </c>
      <c r="S753" s="36">
        <f>VLOOKUP($H753,[1]EDA!$H$6:$BN$980,S$1,FALSE)</f>
        <v>0</v>
      </c>
      <c r="T753" s="36">
        <f>VLOOKUP($H753,[1]EDA!$H$6:$BN$980,T$1,FALSE)</f>
        <v>0</v>
      </c>
      <c r="U753" s="36">
        <f>VLOOKUP($H753,[1]EDA!$H$6:$BN$980,U$1,FALSE)</f>
        <v>0</v>
      </c>
      <c r="V753" s="10">
        <f>VLOOKUP(H753,[1]EDA!$H$6:$BO$980,60,FALSE)</f>
        <v>0</v>
      </c>
      <c r="W753" s="10">
        <f t="shared" si="100"/>
        <v>0</v>
      </c>
      <c r="X753" s="17">
        <f t="shared" si="101"/>
        <v>0</v>
      </c>
      <c r="Y753" s="36">
        <f>VLOOKUP($H753,[2]EDA!$H$6:$AY$980,Y$1,FALSE)</f>
        <v>0</v>
      </c>
      <c r="Z753" s="36">
        <f>VLOOKUP($H753,[2]EDA!$H$6:$AY$980,Z$1,FALSE)</f>
        <v>0</v>
      </c>
      <c r="AA753" s="36">
        <f>VLOOKUP($H753,[2]EDA!$H$6:$AY$980,AA$1,FALSE)</f>
        <v>0</v>
      </c>
      <c r="AB753" s="36">
        <f>VLOOKUP($H753,[2]EDA!$H$6:$AY$980,AB$1,FALSE)</f>
        <v>0</v>
      </c>
      <c r="AC753" s="36">
        <f>VLOOKUP($H753,[2]EDA!$H$6:$AY$980,AC$1,FALSE)</f>
        <v>0</v>
      </c>
      <c r="AD753" s="36">
        <f>VLOOKUP($H753,[2]EDA!$H$6:$AY$980,AD$1,FALSE)</f>
        <v>0</v>
      </c>
      <c r="AE753" s="36">
        <f>VLOOKUP($H753,[2]EDA!$H$6:$AY$980,AE$1,FALSE)</f>
        <v>0</v>
      </c>
      <c r="AF753" s="36">
        <f>VLOOKUP($H753,[2]EDA!$H$6:$AY$980,AF$1,FALSE)</f>
        <v>0</v>
      </c>
      <c r="AG753" s="36">
        <f>VLOOKUP($H753,[2]EDA!$H$6:$AY$980,AG$1,FALSE)</f>
        <v>0</v>
      </c>
      <c r="AH753" s="36">
        <f>VLOOKUP($H753,[2]EDA!$H$6:$AY$980,AH$1,FALSE)</f>
        <v>0</v>
      </c>
      <c r="AI753" s="36">
        <f>VLOOKUP($H753,[2]EDA!$H$6:$AY$980,AI$1,FALSE)</f>
        <v>0</v>
      </c>
      <c r="AJ753" s="36">
        <f>VLOOKUP($H753,[2]EDA!$H$6:$AY$980,AJ$1,FALSE)</f>
        <v>0</v>
      </c>
      <c r="AK753" s="20">
        <f>VLOOKUP(H753,[2]EDA!$H$6:$AZ$980,45,FALSE)</f>
        <v>0</v>
      </c>
      <c r="AL753" s="39">
        <f t="shared" si="102"/>
        <v>0</v>
      </c>
      <c r="AM753" s="17">
        <f t="shared" si="103"/>
        <v>0</v>
      </c>
      <c r="AN753" s="36">
        <f>VLOOKUP($H753,[3]IRA!$H$6:$BN$980,AN$1,FALSE)</f>
        <v>0</v>
      </c>
      <c r="AO753" s="36">
        <f>VLOOKUP($H753,[3]IRA!$H$6:$BN$980,AO$1,FALSE)</f>
        <v>0</v>
      </c>
      <c r="AP753" s="36">
        <f>VLOOKUP($H753,[3]IRA!$H$6:$BN$980,AP$1,FALSE)</f>
        <v>0</v>
      </c>
      <c r="AQ753" s="36">
        <f>VLOOKUP($H753,[3]IRA!$H$6:$BN$980,AQ$1,FALSE)</f>
        <v>0</v>
      </c>
      <c r="AR753" s="36">
        <f>VLOOKUP($H753,[3]IRA!$H$6:$BN$980,AR$1,FALSE)</f>
        <v>0</v>
      </c>
      <c r="AS753" s="36">
        <f>VLOOKUP($H753,[3]IRA!$H$6:$BN$980,AS$1,FALSE)</f>
        <v>0</v>
      </c>
      <c r="AT753" s="36">
        <f>VLOOKUP($H753,[3]IRA!$H$6:$BN$980,AT$1,FALSE)</f>
        <v>0</v>
      </c>
      <c r="AU753" s="36">
        <f>VLOOKUP($H753,[3]IRA!$H$6:$BN$980,AU$1,FALSE)</f>
        <v>0</v>
      </c>
      <c r="AV753" s="36">
        <f>VLOOKUP($H753,[3]IRA!$H$6:$BN$980,AV$1,FALSE)</f>
        <v>0</v>
      </c>
      <c r="AW753" s="36">
        <f>VLOOKUP($H753,[3]IRA!$H$6:$BN$980,AW$1,FALSE)</f>
        <v>0</v>
      </c>
      <c r="AX753" s="36">
        <f>VLOOKUP($H753,[3]IRA!$H$6:$BN$980,AX$1,FALSE)</f>
        <v>0</v>
      </c>
      <c r="AY753" s="36">
        <f>VLOOKUP($H753,[3]IRA!$H$6:$BN$980,AY$1,FALSE)</f>
        <v>0</v>
      </c>
      <c r="AZ753" s="20">
        <f>VLOOKUP(H753,[3]IRA!$H$6:$BO$980,60,FALSE)</f>
        <v>0</v>
      </c>
      <c r="BA753" s="20">
        <f t="shared" si="104"/>
        <v>0</v>
      </c>
      <c r="BB753" s="17">
        <f t="shared" si="105"/>
        <v>0</v>
      </c>
      <c r="BC753" s="36">
        <f>VLOOKUP($H753,[4]IRA!$H$7:$CS$981,BC$1,FALSE)</f>
        <v>0</v>
      </c>
      <c r="BD753" s="36">
        <f>VLOOKUP($H753,[4]IRA!$H$7:$CS$981,BD$1,FALSE)</f>
        <v>0</v>
      </c>
      <c r="BE753" s="36">
        <f>VLOOKUP($H753,[4]IRA!$H$7:$CS$981,BE$1,FALSE)</f>
        <v>0</v>
      </c>
      <c r="BF753" s="36">
        <f>VLOOKUP($H753,[4]IRA!$H$7:$CS$981,BF$1,FALSE)</f>
        <v>0</v>
      </c>
      <c r="BG753" s="36">
        <f>VLOOKUP($H753,[4]IRA!$H$7:$CS$981,BG$1,FALSE)</f>
        <v>0</v>
      </c>
      <c r="BH753" s="36">
        <f>VLOOKUP($H753,[4]IRA!$H$7:$CS$981,BH$1,FALSE)</f>
        <v>0</v>
      </c>
      <c r="BI753" s="36">
        <f>VLOOKUP($H753,[4]IRA!$H$7:$CS$981,BI$1,FALSE)</f>
        <v>0</v>
      </c>
      <c r="BJ753" s="36">
        <f>VLOOKUP($H753,[4]IRA!$H$7:$CS$981,BJ$1,FALSE)</f>
        <v>0</v>
      </c>
      <c r="BK753" s="36">
        <f>VLOOKUP($H753,[4]IRA!$H$7:$CS$981,BK$1,FALSE)</f>
        <v>0</v>
      </c>
      <c r="BL753" s="36">
        <f>VLOOKUP($H753,[4]IRA!$H$7:$CS$981,BL$1,FALSE)</f>
        <v>0</v>
      </c>
      <c r="BM753" s="36">
        <f>VLOOKUP($H753,[4]IRA!$H$7:$CS$981,BM$1,FALSE)</f>
        <v>0</v>
      </c>
      <c r="BN753" s="36">
        <f>VLOOKUP($H753,[4]IRA!$H$7:$CS$981,BN$1,FALSE)</f>
        <v>0</v>
      </c>
      <c r="BO753" s="10">
        <f>VLOOKUP(H753,[4]IRA!$H$7:$CS$981,90,FALSE)</f>
        <v>0</v>
      </c>
      <c r="BP753" s="10">
        <f t="shared" si="106"/>
        <v>0</v>
      </c>
      <c r="BQ753" s="17">
        <f t="shared" si="107"/>
        <v>0</v>
      </c>
    </row>
    <row r="754" spans="1:69" x14ac:dyDescent="0.3">
      <c r="A754" s="87" t="s">
        <v>2</v>
      </c>
      <c r="B754" s="87" t="s">
        <v>228</v>
      </c>
      <c r="C754" s="88"/>
      <c r="D754" s="87" t="s">
        <v>719</v>
      </c>
      <c r="E754" s="87" t="s">
        <v>719</v>
      </c>
      <c r="F754" s="87" t="s">
        <v>719</v>
      </c>
      <c r="G754" s="88" t="s">
        <v>555</v>
      </c>
      <c r="H754" s="88">
        <v>32031</v>
      </c>
      <c r="I754" s="87" t="s">
        <v>1206</v>
      </c>
      <c r="J754" s="37">
        <f>VLOOKUP($H754,[1]EDA!$H$6:$BN$980,J$1,FALSE)</f>
        <v>0</v>
      </c>
      <c r="K754" s="36">
        <f>VLOOKUP($H754,[1]EDA!$H$6:$BN$980,K$1,FALSE)</f>
        <v>0</v>
      </c>
      <c r="L754" s="36">
        <f>VLOOKUP($H754,[1]EDA!$H$6:$BN$980,L$1,FALSE)</f>
        <v>0</v>
      </c>
      <c r="M754" s="36">
        <f>VLOOKUP($H754,[1]EDA!$H$6:$BN$980,M$1,FALSE)</f>
        <v>0</v>
      </c>
      <c r="N754" s="36">
        <f>VLOOKUP($H754,[1]EDA!$H$6:$BN$980,N$1,FALSE)</f>
        <v>0</v>
      </c>
      <c r="O754" s="36">
        <f>VLOOKUP($H754,[1]EDA!$H$6:$BN$980,O$1,FALSE)</f>
        <v>0</v>
      </c>
      <c r="P754" s="36">
        <f>VLOOKUP($H754,[1]EDA!$H$6:$BN$980,P$1,FALSE)</f>
        <v>0</v>
      </c>
      <c r="Q754" s="36">
        <f>VLOOKUP($H754,[1]EDA!$H$6:$BN$980,Q$1,FALSE)</f>
        <v>0</v>
      </c>
      <c r="R754" s="36">
        <f>VLOOKUP($H754,[1]EDA!$H$6:$BN$980,R$1,FALSE)</f>
        <v>0</v>
      </c>
      <c r="S754" s="36">
        <f>VLOOKUP($H754,[1]EDA!$H$6:$BN$980,S$1,FALSE)</f>
        <v>0</v>
      </c>
      <c r="T754" s="36">
        <f>VLOOKUP($H754,[1]EDA!$H$6:$BN$980,T$1,FALSE)</f>
        <v>0</v>
      </c>
      <c r="U754" s="36">
        <f>VLOOKUP($H754,[1]EDA!$H$6:$BN$980,U$1,FALSE)</f>
        <v>0</v>
      </c>
      <c r="V754" s="10">
        <f>VLOOKUP(H754,[1]EDA!$H$6:$BO$980,60,FALSE)</f>
        <v>0</v>
      </c>
      <c r="W754" s="10">
        <f t="shared" si="100"/>
        <v>0</v>
      </c>
      <c r="X754" s="17">
        <f t="shared" si="101"/>
        <v>0</v>
      </c>
      <c r="Y754" s="36">
        <f>VLOOKUP($H754,[2]EDA!$H$6:$AY$980,Y$1,FALSE)</f>
        <v>0</v>
      </c>
      <c r="Z754" s="36">
        <f>VLOOKUP($H754,[2]EDA!$H$6:$AY$980,Z$1,FALSE)</f>
        <v>0</v>
      </c>
      <c r="AA754" s="36">
        <f>VLOOKUP($H754,[2]EDA!$H$6:$AY$980,AA$1,FALSE)</f>
        <v>0</v>
      </c>
      <c r="AB754" s="36">
        <f>VLOOKUP($H754,[2]EDA!$H$6:$AY$980,AB$1,FALSE)</f>
        <v>0</v>
      </c>
      <c r="AC754" s="36">
        <f>VLOOKUP($H754,[2]EDA!$H$6:$AY$980,AC$1,FALSE)</f>
        <v>0</v>
      </c>
      <c r="AD754" s="36">
        <f>VLOOKUP($H754,[2]EDA!$H$6:$AY$980,AD$1,FALSE)</f>
        <v>0</v>
      </c>
      <c r="AE754" s="36">
        <f>VLOOKUP($H754,[2]EDA!$H$6:$AY$980,AE$1,FALSE)</f>
        <v>0</v>
      </c>
      <c r="AF754" s="36">
        <f>VLOOKUP($H754,[2]EDA!$H$6:$AY$980,AF$1,FALSE)</f>
        <v>0</v>
      </c>
      <c r="AG754" s="36">
        <f>VLOOKUP($H754,[2]EDA!$H$6:$AY$980,AG$1,FALSE)</f>
        <v>0</v>
      </c>
      <c r="AH754" s="36">
        <f>VLOOKUP($H754,[2]EDA!$H$6:$AY$980,AH$1,FALSE)</f>
        <v>0</v>
      </c>
      <c r="AI754" s="36">
        <f>VLOOKUP($H754,[2]EDA!$H$6:$AY$980,AI$1,FALSE)</f>
        <v>0</v>
      </c>
      <c r="AJ754" s="36">
        <f>VLOOKUP($H754,[2]EDA!$H$6:$AY$980,AJ$1,FALSE)</f>
        <v>0</v>
      </c>
      <c r="AK754" s="20">
        <f>VLOOKUP(H754,[2]EDA!$H$6:$AZ$980,45,FALSE)</f>
        <v>0</v>
      </c>
      <c r="AL754" s="39">
        <f t="shared" si="102"/>
        <v>0</v>
      </c>
      <c r="AM754" s="17">
        <f t="shared" si="103"/>
        <v>0</v>
      </c>
      <c r="AN754" s="36">
        <f>VLOOKUP($H754,[3]IRA!$H$6:$BN$980,AN$1,FALSE)</f>
        <v>0</v>
      </c>
      <c r="AO754" s="36">
        <f>VLOOKUP($H754,[3]IRA!$H$6:$BN$980,AO$1,FALSE)</f>
        <v>0</v>
      </c>
      <c r="AP754" s="36">
        <f>VLOOKUP($H754,[3]IRA!$H$6:$BN$980,AP$1,FALSE)</f>
        <v>0</v>
      </c>
      <c r="AQ754" s="36">
        <f>VLOOKUP($H754,[3]IRA!$H$6:$BN$980,AQ$1,FALSE)</f>
        <v>0</v>
      </c>
      <c r="AR754" s="36">
        <f>VLOOKUP($H754,[3]IRA!$H$6:$BN$980,AR$1,FALSE)</f>
        <v>0</v>
      </c>
      <c r="AS754" s="36">
        <f>VLOOKUP($H754,[3]IRA!$H$6:$BN$980,AS$1,FALSE)</f>
        <v>0</v>
      </c>
      <c r="AT754" s="36">
        <f>VLOOKUP($H754,[3]IRA!$H$6:$BN$980,AT$1,FALSE)</f>
        <v>0</v>
      </c>
      <c r="AU754" s="36">
        <f>VLOOKUP($H754,[3]IRA!$H$6:$BN$980,AU$1,FALSE)</f>
        <v>0</v>
      </c>
      <c r="AV754" s="36">
        <f>VLOOKUP($H754,[3]IRA!$H$6:$BN$980,AV$1,FALSE)</f>
        <v>0</v>
      </c>
      <c r="AW754" s="36">
        <f>VLOOKUP($H754,[3]IRA!$H$6:$BN$980,AW$1,FALSE)</f>
        <v>0</v>
      </c>
      <c r="AX754" s="36">
        <f>VLOOKUP($H754,[3]IRA!$H$6:$BN$980,AX$1,FALSE)</f>
        <v>0</v>
      </c>
      <c r="AY754" s="36">
        <f>VLOOKUP($H754,[3]IRA!$H$6:$BN$980,AY$1,FALSE)</f>
        <v>0</v>
      </c>
      <c r="AZ754" s="20">
        <f>VLOOKUP(H754,[3]IRA!$H$6:$BO$980,60,FALSE)</f>
        <v>0</v>
      </c>
      <c r="BA754" s="20">
        <f t="shared" si="104"/>
        <v>0</v>
      </c>
      <c r="BB754" s="17">
        <f t="shared" si="105"/>
        <v>0</v>
      </c>
      <c r="BC754" s="36">
        <f>VLOOKUP($H754,[4]IRA!$H$7:$CS$981,BC$1,FALSE)</f>
        <v>0</v>
      </c>
      <c r="BD754" s="36">
        <f>VLOOKUP($H754,[4]IRA!$H$7:$CS$981,BD$1,FALSE)</f>
        <v>0</v>
      </c>
      <c r="BE754" s="36">
        <f>VLOOKUP($H754,[4]IRA!$H$7:$CS$981,BE$1,FALSE)</f>
        <v>0</v>
      </c>
      <c r="BF754" s="36">
        <f>VLOOKUP($H754,[4]IRA!$H$7:$CS$981,BF$1,FALSE)</f>
        <v>0</v>
      </c>
      <c r="BG754" s="36">
        <f>VLOOKUP($H754,[4]IRA!$H$7:$CS$981,BG$1,FALSE)</f>
        <v>0</v>
      </c>
      <c r="BH754" s="36">
        <f>VLOOKUP($H754,[4]IRA!$H$7:$CS$981,BH$1,FALSE)</f>
        <v>0</v>
      </c>
      <c r="BI754" s="36">
        <f>VLOOKUP($H754,[4]IRA!$H$7:$CS$981,BI$1,FALSE)</f>
        <v>0</v>
      </c>
      <c r="BJ754" s="36">
        <f>VLOOKUP($H754,[4]IRA!$H$7:$CS$981,BJ$1,FALSE)</f>
        <v>0</v>
      </c>
      <c r="BK754" s="36">
        <f>VLOOKUP($H754,[4]IRA!$H$7:$CS$981,BK$1,FALSE)</f>
        <v>0</v>
      </c>
      <c r="BL754" s="36">
        <f>VLOOKUP($H754,[4]IRA!$H$7:$CS$981,BL$1,FALSE)</f>
        <v>0</v>
      </c>
      <c r="BM754" s="36">
        <f>VLOOKUP($H754,[4]IRA!$H$7:$CS$981,BM$1,FALSE)</f>
        <v>0</v>
      </c>
      <c r="BN754" s="36">
        <f>VLOOKUP($H754,[4]IRA!$H$7:$CS$981,BN$1,FALSE)</f>
        <v>0</v>
      </c>
      <c r="BO754" s="10">
        <f>VLOOKUP(H754,[4]IRA!$H$7:$CS$981,90,FALSE)</f>
        <v>0</v>
      </c>
      <c r="BP754" s="10">
        <f t="shared" si="106"/>
        <v>0</v>
      </c>
      <c r="BQ754" s="17">
        <f t="shared" si="107"/>
        <v>0</v>
      </c>
    </row>
    <row r="755" spans="1:69" x14ac:dyDescent="0.3">
      <c r="A755" s="87" t="s">
        <v>181</v>
      </c>
      <c r="B755" s="87" t="s">
        <v>201</v>
      </c>
      <c r="C755" s="88">
        <v>407</v>
      </c>
      <c r="D755" s="87" t="s">
        <v>846</v>
      </c>
      <c r="E755" s="87" t="s">
        <v>181</v>
      </c>
      <c r="F755" s="87" t="s">
        <v>524</v>
      </c>
      <c r="G755" s="88" t="s">
        <v>550</v>
      </c>
      <c r="H755" s="88">
        <v>32054</v>
      </c>
      <c r="I755" s="87" t="s">
        <v>1207</v>
      </c>
      <c r="J755" s="37">
        <f>VLOOKUP($H755,[1]EDA!$H$6:$BN$980,J$1,FALSE)</f>
        <v>0</v>
      </c>
      <c r="K755" s="36">
        <f>VLOOKUP($H755,[1]EDA!$H$6:$BN$980,K$1,FALSE)</f>
        <v>0</v>
      </c>
      <c r="L755" s="36">
        <f>VLOOKUP($H755,[1]EDA!$H$6:$BN$980,L$1,FALSE)</f>
        <v>0</v>
      </c>
      <c r="M755" s="36">
        <f>VLOOKUP($H755,[1]EDA!$H$6:$BN$980,M$1,FALSE)</f>
        <v>0</v>
      </c>
      <c r="N755" s="36">
        <f>VLOOKUP($H755,[1]EDA!$H$6:$BN$980,N$1,FALSE)</f>
        <v>0</v>
      </c>
      <c r="O755" s="36">
        <f>VLOOKUP($H755,[1]EDA!$H$6:$BN$980,O$1,FALSE)</f>
        <v>0</v>
      </c>
      <c r="P755" s="36">
        <f>VLOOKUP($H755,[1]EDA!$H$6:$BN$980,P$1,FALSE)</f>
        <v>0</v>
      </c>
      <c r="Q755" s="36">
        <f>VLOOKUP($H755,[1]EDA!$H$6:$BN$980,Q$1,FALSE)</f>
        <v>0</v>
      </c>
      <c r="R755" s="36">
        <f>VLOOKUP($H755,[1]EDA!$H$6:$BN$980,R$1,FALSE)</f>
        <v>0</v>
      </c>
      <c r="S755" s="36">
        <f>VLOOKUP($H755,[1]EDA!$H$6:$BN$980,S$1,FALSE)</f>
        <v>0</v>
      </c>
      <c r="T755" s="36">
        <f>VLOOKUP($H755,[1]EDA!$H$6:$BN$980,T$1,FALSE)</f>
        <v>0</v>
      </c>
      <c r="U755" s="36">
        <f>VLOOKUP($H755,[1]EDA!$H$6:$BN$980,U$1,FALSE)</f>
        <v>0</v>
      </c>
      <c r="V755" s="10">
        <f>VLOOKUP(H755,[1]EDA!$H$6:$BO$980,60,FALSE)</f>
        <v>0</v>
      </c>
      <c r="W755" s="10">
        <f t="shared" si="100"/>
        <v>0</v>
      </c>
      <c r="X755" s="17">
        <f t="shared" si="101"/>
        <v>0</v>
      </c>
      <c r="Y755" s="36">
        <f>VLOOKUP($H755,[2]EDA!$H$6:$AY$980,Y$1,FALSE)</f>
        <v>0</v>
      </c>
      <c r="Z755" s="36">
        <f>VLOOKUP($H755,[2]EDA!$H$6:$AY$980,Z$1,FALSE)</f>
        <v>0</v>
      </c>
      <c r="AA755" s="36">
        <f>VLOOKUP($H755,[2]EDA!$H$6:$AY$980,AA$1,FALSE)</f>
        <v>0</v>
      </c>
      <c r="AB755" s="36">
        <f>VLOOKUP($H755,[2]EDA!$H$6:$AY$980,AB$1,FALSE)</f>
        <v>0</v>
      </c>
      <c r="AC755" s="36">
        <f>VLOOKUP($H755,[2]EDA!$H$6:$AY$980,AC$1,FALSE)</f>
        <v>0</v>
      </c>
      <c r="AD755" s="36">
        <f>VLOOKUP($H755,[2]EDA!$H$6:$AY$980,AD$1,FALSE)</f>
        <v>0</v>
      </c>
      <c r="AE755" s="36">
        <f>VLOOKUP($H755,[2]EDA!$H$6:$AY$980,AE$1,FALSE)</f>
        <v>0</v>
      </c>
      <c r="AF755" s="36">
        <f>VLOOKUP($H755,[2]EDA!$H$6:$AY$980,AF$1,FALSE)</f>
        <v>0</v>
      </c>
      <c r="AG755" s="36">
        <f>VLOOKUP($H755,[2]EDA!$H$6:$AY$980,AG$1,FALSE)</f>
        <v>0</v>
      </c>
      <c r="AH755" s="36">
        <f>VLOOKUP($H755,[2]EDA!$H$6:$AY$980,AH$1,FALSE)</f>
        <v>0</v>
      </c>
      <c r="AI755" s="36">
        <f>VLOOKUP($H755,[2]EDA!$H$6:$AY$980,AI$1,FALSE)</f>
        <v>0</v>
      </c>
      <c r="AJ755" s="36">
        <f>VLOOKUP($H755,[2]EDA!$H$6:$AY$980,AJ$1,FALSE)</f>
        <v>0</v>
      </c>
      <c r="AK755" s="20">
        <f>VLOOKUP(H755,[2]EDA!$H$6:$AZ$980,45,FALSE)</f>
        <v>0</v>
      </c>
      <c r="AL755" s="39">
        <f t="shared" si="102"/>
        <v>0</v>
      </c>
      <c r="AM755" s="17">
        <f t="shared" si="103"/>
        <v>0</v>
      </c>
      <c r="AN755" s="36">
        <f>VLOOKUP($H755,[3]IRA!$H$6:$BN$980,AN$1,FALSE)</f>
        <v>0</v>
      </c>
      <c r="AO755" s="36">
        <f>VLOOKUP($H755,[3]IRA!$H$6:$BN$980,AO$1,FALSE)</f>
        <v>0</v>
      </c>
      <c r="AP755" s="36">
        <f>VLOOKUP($H755,[3]IRA!$H$6:$BN$980,AP$1,FALSE)</f>
        <v>0</v>
      </c>
      <c r="AQ755" s="36">
        <f>VLOOKUP($H755,[3]IRA!$H$6:$BN$980,AQ$1,FALSE)</f>
        <v>0</v>
      </c>
      <c r="AR755" s="36">
        <f>VLOOKUP($H755,[3]IRA!$H$6:$BN$980,AR$1,FALSE)</f>
        <v>0</v>
      </c>
      <c r="AS755" s="36">
        <f>VLOOKUP($H755,[3]IRA!$H$6:$BN$980,AS$1,FALSE)</f>
        <v>0</v>
      </c>
      <c r="AT755" s="36">
        <f>VLOOKUP($H755,[3]IRA!$H$6:$BN$980,AT$1,FALSE)</f>
        <v>0</v>
      </c>
      <c r="AU755" s="36">
        <f>VLOOKUP($H755,[3]IRA!$H$6:$BN$980,AU$1,FALSE)</f>
        <v>0</v>
      </c>
      <c r="AV755" s="36">
        <f>VLOOKUP($H755,[3]IRA!$H$6:$BN$980,AV$1,FALSE)</f>
        <v>0</v>
      </c>
      <c r="AW755" s="36">
        <f>VLOOKUP($H755,[3]IRA!$H$6:$BN$980,AW$1,FALSE)</f>
        <v>0</v>
      </c>
      <c r="AX755" s="36">
        <f>VLOOKUP($H755,[3]IRA!$H$6:$BN$980,AX$1,FALSE)</f>
        <v>0</v>
      </c>
      <c r="AY755" s="36">
        <f>VLOOKUP($H755,[3]IRA!$H$6:$BN$980,AY$1,FALSE)</f>
        <v>0</v>
      </c>
      <c r="AZ755" s="20">
        <f>VLOOKUP(H755,[3]IRA!$H$6:$BO$980,60,FALSE)</f>
        <v>0</v>
      </c>
      <c r="BA755" s="20">
        <f t="shared" si="104"/>
        <v>0</v>
      </c>
      <c r="BB755" s="17">
        <f t="shared" si="105"/>
        <v>0</v>
      </c>
      <c r="BC755" s="36">
        <f>VLOOKUP($H755,[4]IRA!$H$7:$CS$981,BC$1,FALSE)</f>
        <v>0</v>
      </c>
      <c r="BD755" s="36">
        <f>VLOOKUP($H755,[4]IRA!$H$7:$CS$981,BD$1,FALSE)</f>
        <v>0</v>
      </c>
      <c r="BE755" s="36">
        <f>VLOOKUP($H755,[4]IRA!$H$7:$CS$981,BE$1,FALSE)</f>
        <v>0</v>
      </c>
      <c r="BF755" s="36">
        <f>VLOOKUP($H755,[4]IRA!$H$7:$CS$981,BF$1,FALSE)</f>
        <v>0</v>
      </c>
      <c r="BG755" s="36">
        <f>VLOOKUP($H755,[4]IRA!$H$7:$CS$981,BG$1,FALSE)</f>
        <v>0</v>
      </c>
      <c r="BH755" s="36">
        <f>VLOOKUP($H755,[4]IRA!$H$7:$CS$981,BH$1,FALSE)</f>
        <v>0</v>
      </c>
      <c r="BI755" s="36">
        <f>VLOOKUP($H755,[4]IRA!$H$7:$CS$981,BI$1,FALSE)</f>
        <v>0</v>
      </c>
      <c r="BJ755" s="36">
        <f>VLOOKUP($H755,[4]IRA!$H$7:$CS$981,BJ$1,FALSE)</f>
        <v>0</v>
      </c>
      <c r="BK755" s="36">
        <f>VLOOKUP($H755,[4]IRA!$H$7:$CS$981,BK$1,FALSE)</f>
        <v>0</v>
      </c>
      <c r="BL755" s="36">
        <f>VLOOKUP($H755,[4]IRA!$H$7:$CS$981,BL$1,FALSE)</f>
        <v>0</v>
      </c>
      <c r="BM755" s="36">
        <f>VLOOKUP($H755,[4]IRA!$H$7:$CS$981,BM$1,FALSE)</f>
        <v>0</v>
      </c>
      <c r="BN755" s="36">
        <f>VLOOKUP($H755,[4]IRA!$H$7:$CS$981,BN$1,FALSE)</f>
        <v>0</v>
      </c>
      <c r="BO755" s="10">
        <f>VLOOKUP(H755,[4]IRA!$H$7:$CS$981,90,FALSE)</f>
        <v>0</v>
      </c>
      <c r="BP755" s="10">
        <f t="shared" si="106"/>
        <v>0</v>
      </c>
      <c r="BQ755" s="17">
        <f t="shared" si="107"/>
        <v>0</v>
      </c>
    </row>
    <row r="756" spans="1:69" x14ac:dyDescent="0.3">
      <c r="A756" s="87" t="s">
        <v>2</v>
      </c>
      <c r="B756" s="87" t="s">
        <v>93</v>
      </c>
      <c r="C756" s="88"/>
      <c r="D756" s="87" t="s">
        <v>719</v>
      </c>
      <c r="E756" s="87" t="s">
        <v>719</v>
      </c>
      <c r="F756" s="87" t="s">
        <v>719</v>
      </c>
      <c r="G756" s="88" t="s">
        <v>555</v>
      </c>
      <c r="H756" s="88">
        <v>32057</v>
      </c>
      <c r="I756" s="87" t="s">
        <v>1208</v>
      </c>
      <c r="J756" s="37">
        <f>VLOOKUP($H756,[1]EDA!$H$6:$BN$980,J$1,FALSE)</f>
        <v>0</v>
      </c>
      <c r="K756" s="36">
        <f>VLOOKUP($H756,[1]EDA!$H$6:$BN$980,K$1,FALSE)</f>
        <v>0</v>
      </c>
      <c r="L756" s="36">
        <f>VLOOKUP($H756,[1]EDA!$H$6:$BN$980,L$1,FALSE)</f>
        <v>0</v>
      </c>
      <c r="M756" s="36">
        <f>VLOOKUP($H756,[1]EDA!$H$6:$BN$980,M$1,FALSE)</f>
        <v>0</v>
      </c>
      <c r="N756" s="36">
        <f>VLOOKUP($H756,[1]EDA!$H$6:$BN$980,N$1,FALSE)</f>
        <v>0</v>
      </c>
      <c r="O756" s="36">
        <f>VLOOKUP($H756,[1]EDA!$H$6:$BN$980,O$1,FALSE)</f>
        <v>0</v>
      </c>
      <c r="P756" s="36">
        <f>VLOOKUP($H756,[1]EDA!$H$6:$BN$980,P$1,FALSE)</f>
        <v>0</v>
      </c>
      <c r="Q756" s="36">
        <f>VLOOKUP($H756,[1]EDA!$H$6:$BN$980,Q$1,FALSE)</f>
        <v>0</v>
      </c>
      <c r="R756" s="36">
        <f>VLOOKUP($H756,[1]EDA!$H$6:$BN$980,R$1,FALSE)</f>
        <v>0</v>
      </c>
      <c r="S756" s="36">
        <f>VLOOKUP($H756,[1]EDA!$H$6:$BN$980,S$1,FALSE)</f>
        <v>0</v>
      </c>
      <c r="T756" s="36">
        <f>VLOOKUP($H756,[1]EDA!$H$6:$BN$980,T$1,FALSE)</f>
        <v>0</v>
      </c>
      <c r="U756" s="36">
        <f>VLOOKUP($H756,[1]EDA!$H$6:$BN$980,U$1,FALSE)</f>
        <v>0</v>
      </c>
      <c r="V756" s="10">
        <f>VLOOKUP(H756,[1]EDA!$H$6:$BO$980,60,FALSE)</f>
        <v>0</v>
      </c>
      <c r="W756" s="10">
        <f t="shared" si="100"/>
        <v>0</v>
      </c>
      <c r="X756" s="17">
        <f t="shared" si="101"/>
        <v>0</v>
      </c>
      <c r="Y756" s="36">
        <f>VLOOKUP($H756,[2]EDA!$H$6:$AY$980,Y$1,FALSE)</f>
        <v>0</v>
      </c>
      <c r="Z756" s="36">
        <f>VLOOKUP($H756,[2]EDA!$H$6:$AY$980,Z$1,FALSE)</f>
        <v>0</v>
      </c>
      <c r="AA756" s="36">
        <f>VLOOKUP($H756,[2]EDA!$H$6:$AY$980,AA$1,FALSE)</f>
        <v>0</v>
      </c>
      <c r="AB756" s="36">
        <f>VLOOKUP($H756,[2]EDA!$H$6:$AY$980,AB$1,FALSE)</f>
        <v>0</v>
      </c>
      <c r="AC756" s="36">
        <f>VLOOKUP($H756,[2]EDA!$H$6:$AY$980,AC$1,FALSE)</f>
        <v>0</v>
      </c>
      <c r="AD756" s="36">
        <f>VLOOKUP($H756,[2]EDA!$H$6:$AY$980,AD$1,FALSE)</f>
        <v>0</v>
      </c>
      <c r="AE756" s="36">
        <f>VLOOKUP($H756,[2]EDA!$H$6:$AY$980,AE$1,FALSE)</f>
        <v>0</v>
      </c>
      <c r="AF756" s="36">
        <f>VLOOKUP($H756,[2]EDA!$H$6:$AY$980,AF$1,FALSE)</f>
        <v>0</v>
      </c>
      <c r="AG756" s="36">
        <f>VLOOKUP($H756,[2]EDA!$H$6:$AY$980,AG$1,FALSE)</f>
        <v>0</v>
      </c>
      <c r="AH756" s="36">
        <f>VLOOKUP($H756,[2]EDA!$H$6:$AY$980,AH$1,FALSE)</f>
        <v>0</v>
      </c>
      <c r="AI756" s="36">
        <f>VLOOKUP($H756,[2]EDA!$H$6:$AY$980,AI$1,FALSE)</f>
        <v>0</v>
      </c>
      <c r="AJ756" s="36">
        <f>VLOOKUP($H756,[2]EDA!$H$6:$AY$980,AJ$1,FALSE)</f>
        <v>0</v>
      </c>
      <c r="AK756" s="20">
        <f>VLOOKUP(H756,[2]EDA!$H$6:$AZ$980,45,FALSE)</f>
        <v>0</v>
      </c>
      <c r="AL756" s="39">
        <f t="shared" si="102"/>
        <v>0</v>
      </c>
      <c r="AM756" s="17">
        <f t="shared" si="103"/>
        <v>0</v>
      </c>
      <c r="AN756" s="36">
        <f>VLOOKUP($H756,[3]IRA!$H$6:$BN$980,AN$1,FALSE)</f>
        <v>0</v>
      </c>
      <c r="AO756" s="36">
        <f>VLOOKUP($H756,[3]IRA!$H$6:$BN$980,AO$1,FALSE)</f>
        <v>0</v>
      </c>
      <c r="AP756" s="36">
        <f>VLOOKUP($H756,[3]IRA!$H$6:$BN$980,AP$1,FALSE)</f>
        <v>0</v>
      </c>
      <c r="AQ756" s="36">
        <f>VLOOKUP($H756,[3]IRA!$H$6:$BN$980,AQ$1,FALSE)</f>
        <v>0</v>
      </c>
      <c r="AR756" s="36">
        <f>VLOOKUP($H756,[3]IRA!$H$6:$BN$980,AR$1,FALSE)</f>
        <v>0</v>
      </c>
      <c r="AS756" s="36">
        <f>VLOOKUP($H756,[3]IRA!$H$6:$BN$980,AS$1,FALSE)</f>
        <v>0</v>
      </c>
      <c r="AT756" s="36">
        <f>VLOOKUP($H756,[3]IRA!$H$6:$BN$980,AT$1,FALSE)</f>
        <v>0</v>
      </c>
      <c r="AU756" s="36">
        <f>VLOOKUP($H756,[3]IRA!$H$6:$BN$980,AU$1,FALSE)</f>
        <v>0</v>
      </c>
      <c r="AV756" s="36">
        <f>VLOOKUP($H756,[3]IRA!$H$6:$BN$980,AV$1,FALSE)</f>
        <v>0</v>
      </c>
      <c r="AW756" s="36">
        <f>VLOOKUP($H756,[3]IRA!$H$6:$BN$980,AW$1,FALSE)</f>
        <v>0</v>
      </c>
      <c r="AX756" s="36">
        <f>VLOOKUP($H756,[3]IRA!$H$6:$BN$980,AX$1,FALSE)</f>
        <v>0</v>
      </c>
      <c r="AY756" s="36">
        <f>VLOOKUP($H756,[3]IRA!$H$6:$BN$980,AY$1,FALSE)</f>
        <v>0</v>
      </c>
      <c r="AZ756" s="20">
        <f>VLOOKUP(H756,[3]IRA!$H$6:$BO$980,60,FALSE)</f>
        <v>0</v>
      </c>
      <c r="BA756" s="20">
        <f t="shared" si="104"/>
        <v>0</v>
      </c>
      <c r="BB756" s="17">
        <f t="shared" si="105"/>
        <v>0</v>
      </c>
      <c r="BC756" s="36">
        <f>VLOOKUP($H756,[4]IRA!$H$7:$CS$981,BC$1,FALSE)</f>
        <v>0</v>
      </c>
      <c r="BD756" s="36">
        <f>VLOOKUP($H756,[4]IRA!$H$7:$CS$981,BD$1,FALSE)</f>
        <v>0</v>
      </c>
      <c r="BE756" s="36">
        <f>VLOOKUP($H756,[4]IRA!$H$7:$CS$981,BE$1,FALSE)</f>
        <v>0</v>
      </c>
      <c r="BF756" s="36">
        <f>VLOOKUP($H756,[4]IRA!$H$7:$CS$981,BF$1,FALSE)</f>
        <v>0</v>
      </c>
      <c r="BG756" s="36">
        <f>VLOOKUP($H756,[4]IRA!$H$7:$CS$981,BG$1,FALSE)</f>
        <v>0</v>
      </c>
      <c r="BH756" s="36">
        <f>VLOOKUP($H756,[4]IRA!$H$7:$CS$981,BH$1,FALSE)</f>
        <v>0</v>
      </c>
      <c r="BI756" s="36">
        <f>VLOOKUP($H756,[4]IRA!$H$7:$CS$981,BI$1,FALSE)</f>
        <v>0</v>
      </c>
      <c r="BJ756" s="36">
        <f>VLOOKUP($H756,[4]IRA!$H$7:$CS$981,BJ$1,FALSE)</f>
        <v>0</v>
      </c>
      <c r="BK756" s="36">
        <f>VLOOKUP($H756,[4]IRA!$H$7:$CS$981,BK$1,FALSE)</f>
        <v>0</v>
      </c>
      <c r="BL756" s="36">
        <f>VLOOKUP($H756,[4]IRA!$H$7:$CS$981,BL$1,FALSE)</f>
        <v>0</v>
      </c>
      <c r="BM756" s="36">
        <f>VLOOKUP($H756,[4]IRA!$H$7:$CS$981,BM$1,FALSE)</f>
        <v>0</v>
      </c>
      <c r="BN756" s="36">
        <f>VLOOKUP($H756,[4]IRA!$H$7:$CS$981,BN$1,FALSE)</f>
        <v>0</v>
      </c>
      <c r="BO756" s="10">
        <f>VLOOKUP(H756,[4]IRA!$H$7:$CS$981,90,FALSE)</f>
        <v>0</v>
      </c>
      <c r="BP756" s="10">
        <f t="shared" si="106"/>
        <v>0</v>
      </c>
      <c r="BQ756" s="17">
        <f t="shared" si="107"/>
        <v>0</v>
      </c>
    </row>
    <row r="757" spans="1:69" x14ac:dyDescent="0.3">
      <c r="A757" s="87" t="s">
        <v>181</v>
      </c>
      <c r="B757" s="87" t="s">
        <v>180</v>
      </c>
      <c r="C757" s="88">
        <v>407</v>
      </c>
      <c r="D757" s="87" t="s">
        <v>584</v>
      </c>
      <c r="E757" s="87" t="s">
        <v>181</v>
      </c>
      <c r="F757" s="87" t="s">
        <v>180</v>
      </c>
      <c r="G757" s="88" t="s">
        <v>555</v>
      </c>
      <c r="H757" s="88">
        <v>34983</v>
      </c>
      <c r="I757" s="87" t="s">
        <v>1241</v>
      </c>
      <c r="J757" s="37">
        <f>VLOOKUP($H757,[1]EDA!$H$6:$BN$980,J$1,FALSE)</f>
        <v>0</v>
      </c>
      <c r="K757" s="36">
        <f>VLOOKUP($H757,[1]EDA!$H$6:$BN$980,K$1,FALSE)</f>
        <v>0</v>
      </c>
      <c r="L757" s="36">
        <f>VLOOKUP($H757,[1]EDA!$H$6:$BN$980,L$1,FALSE)</f>
        <v>0</v>
      </c>
      <c r="M757" s="36">
        <f>VLOOKUP($H757,[1]EDA!$H$6:$BN$980,M$1,FALSE)</f>
        <v>0</v>
      </c>
      <c r="N757" s="36">
        <f>VLOOKUP($H757,[1]EDA!$H$6:$BN$980,N$1,FALSE)</f>
        <v>0</v>
      </c>
      <c r="O757" s="36">
        <f>VLOOKUP($H757,[1]EDA!$H$6:$BN$980,O$1,FALSE)</f>
        <v>0</v>
      </c>
      <c r="P757" s="36">
        <f>VLOOKUP($H757,[1]EDA!$H$6:$BN$980,P$1,FALSE)</f>
        <v>0</v>
      </c>
      <c r="Q757" s="36">
        <f>VLOOKUP($H757,[1]EDA!$H$6:$BN$980,Q$1,FALSE)</f>
        <v>0</v>
      </c>
      <c r="R757" s="36">
        <f>VLOOKUP($H757,[1]EDA!$H$6:$BN$980,R$1,FALSE)</f>
        <v>0</v>
      </c>
      <c r="S757" s="36">
        <f>VLOOKUP($H757,[1]EDA!$H$6:$BN$980,S$1,FALSE)</f>
        <v>0</v>
      </c>
      <c r="T757" s="36">
        <f>VLOOKUP($H757,[1]EDA!$H$6:$BN$980,T$1,FALSE)</f>
        <v>0</v>
      </c>
      <c r="U757" s="36">
        <f>VLOOKUP($H757,[1]EDA!$H$6:$BN$980,U$1,FALSE)</f>
        <v>0</v>
      </c>
      <c r="V757" s="10">
        <f>VLOOKUP(H757,[1]EDA!$H$6:$BO$980,60,FALSE)</f>
        <v>0</v>
      </c>
      <c r="W757" s="10">
        <f t="shared" si="100"/>
        <v>0</v>
      </c>
      <c r="X757" s="17">
        <f t="shared" si="101"/>
        <v>0</v>
      </c>
      <c r="Y757" s="36">
        <f>VLOOKUP($H757,[2]EDA!$H$6:$AY$980,Y$1,FALSE)</f>
        <v>0</v>
      </c>
      <c r="Z757" s="36">
        <f>VLOOKUP($H757,[2]EDA!$H$6:$AY$980,Z$1,FALSE)</f>
        <v>0</v>
      </c>
      <c r="AA757" s="36">
        <f>VLOOKUP($H757,[2]EDA!$H$6:$AY$980,AA$1,FALSE)</f>
        <v>0</v>
      </c>
      <c r="AB757" s="36">
        <f>VLOOKUP($H757,[2]EDA!$H$6:$AY$980,AB$1,FALSE)</f>
        <v>0</v>
      </c>
      <c r="AC757" s="36">
        <f>VLOOKUP($H757,[2]EDA!$H$6:$AY$980,AC$1,FALSE)</f>
        <v>0</v>
      </c>
      <c r="AD757" s="36">
        <f>VLOOKUP($H757,[2]EDA!$H$6:$AY$980,AD$1,FALSE)</f>
        <v>0</v>
      </c>
      <c r="AE757" s="36">
        <f>VLOOKUP($H757,[2]EDA!$H$6:$AY$980,AE$1,FALSE)</f>
        <v>0</v>
      </c>
      <c r="AF757" s="36">
        <f>VLOOKUP($H757,[2]EDA!$H$6:$AY$980,AF$1,FALSE)</f>
        <v>0</v>
      </c>
      <c r="AG757" s="36">
        <f>VLOOKUP($H757,[2]EDA!$H$6:$AY$980,AG$1,FALSE)</f>
        <v>0</v>
      </c>
      <c r="AH757" s="36">
        <f>VLOOKUP($H757,[2]EDA!$H$6:$AY$980,AH$1,FALSE)</f>
        <v>0</v>
      </c>
      <c r="AI757" s="36">
        <f>VLOOKUP($H757,[2]EDA!$H$6:$AY$980,AI$1,FALSE)</f>
        <v>0</v>
      </c>
      <c r="AJ757" s="36">
        <f>VLOOKUP($H757,[2]EDA!$H$6:$AY$980,AJ$1,FALSE)</f>
        <v>0</v>
      </c>
      <c r="AK757" s="20">
        <f>VLOOKUP(H757,[2]EDA!$H$6:$AZ$980,45,FALSE)</f>
        <v>0</v>
      </c>
      <c r="AL757" s="39">
        <f t="shared" si="102"/>
        <v>0</v>
      </c>
      <c r="AM757" s="17">
        <f t="shared" si="103"/>
        <v>0</v>
      </c>
      <c r="AN757" s="36">
        <f>VLOOKUP($H757,[3]IRA!$H$6:$BN$980,AN$1,FALSE)</f>
        <v>0</v>
      </c>
      <c r="AO757" s="36">
        <f>VLOOKUP($H757,[3]IRA!$H$6:$BN$980,AO$1,FALSE)</f>
        <v>0</v>
      </c>
      <c r="AP757" s="36">
        <f>VLOOKUP($H757,[3]IRA!$H$6:$BN$980,AP$1,FALSE)</f>
        <v>0</v>
      </c>
      <c r="AQ757" s="36">
        <f>VLOOKUP($H757,[3]IRA!$H$6:$BN$980,AQ$1,FALSE)</f>
        <v>0</v>
      </c>
      <c r="AR757" s="36">
        <f>VLOOKUP($H757,[3]IRA!$H$6:$BN$980,AR$1,FALSE)</f>
        <v>0</v>
      </c>
      <c r="AS757" s="36">
        <f>VLOOKUP($H757,[3]IRA!$H$6:$BN$980,AS$1,FALSE)</f>
        <v>0</v>
      </c>
      <c r="AT757" s="36">
        <f>VLOOKUP($H757,[3]IRA!$H$6:$BN$980,AT$1,FALSE)</f>
        <v>0</v>
      </c>
      <c r="AU757" s="36">
        <f>VLOOKUP($H757,[3]IRA!$H$6:$BN$980,AU$1,FALSE)</f>
        <v>0</v>
      </c>
      <c r="AV757" s="36">
        <f>VLOOKUP($H757,[3]IRA!$H$6:$BN$980,AV$1,FALSE)</f>
        <v>0</v>
      </c>
      <c r="AW757" s="36">
        <f>VLOOKUP($H757,[3]IRA!$H$6:$BN$980,AW$1,FALSE)</f>
        <v>0</v>
      </c>
      <c r="AX757" s="36">
        <f>VLOOKUP($H757,[3]IRA!$H$6:$BN$980,AX$1,FALSE)</f>
        <v>0</v>
      </c>
      <c r="AY757" s="36">
        <f>VLOOKUP($H757,[3]IRA!$H$6:$BN$980,AY$1,FALSE)</f>
        <v>0</v>
      </c>
      <c r="AZ757" s="20">
        <f>VLOOKUP(H757,[3]IRA!$H$6:$BO$980,60,FALSE)</f>
        <v>0</v>
      </c>
      <c r="BA757" s="20">
        <f t="shared" si="104"/>
        <v>0</v>
      </c>
      <c r="BB757" s="17">
        <f t="shared" si="105"/>
        <v>0</v>
      </c>
      <c r="BC757" s="36">
        <f>VLOOKUP($H757,[4]IRA!$H$7:$CS$981,BC$1,FALSE)</f>
        <v>0</v>
      </c>
      <c r="BD757" s="36">
        <f>VLOOKUP($H757,[4]IRA!$H$7:$CS$981,BD$1,FALSE)</f>
        <v>0</v>
      </c>
      <c r="BE757" s="36">
        <f>VLOOKUP($H757,[4]IRA!$H$7:$CS$981,BE$1,FALSE)</f>
        <v>0</v>
      </c>
      <c r="BF757" s="36">
        <f>VLOOKUP($H757,[4]IRA!$H$7:$CS$981,BF$1,FALSE)</f>
        <v>0</v>
      </c>
      <c r="BG757" s="36">
        <f>VLOOKUP($H757,[4]IRA!$H$7:$CS$981,BG$1,FALSE)</f>
        <v>0</v>
      </c>
      <c r="BH757" s="36">
        <f>VLOOKUP($H757,[4]IRA!$H$7:$CS$981,BH$1,FALSE)</f>
        <v>0</v>
      </c>
      <c r="BI757" s="36">
        <f>VLOOKUP($H757,[4]IRA!$H$7:$CS$981,BI$1,FALSE)</f>
        <v>0</v>
      </c>
      <c r="BJ757" s="36">
        <f>VLOOKUP($H757,[4]IRA!$H$7:$CS$981,BJ$1,FALSE)</f>
        <v>0</v>
      </c>
      <c r="BK757" s="36">
        <f>VLOOKUP($H757,[4]IRA!$H$7:$CS$981,BK$1,FALSE)</f>
        <v>0</v>
      </c>
      <c r="BL757" s="36">
        <f>VLOOKUP($H757,[4]IRA!$H$7:$CS$981,BL$1,FALSE)</f>
        <v>0</v>
      </c>
      <c r="BM757" s="36">
        <f>VLOOKUP($H757,[4]IRA!$H$7:$CS$981,BM$1,FALSE)</f>
        <v>0</v>
      </c>
      <c r="BN757" s="36">
        <f>VLOOKUP($H757,[4]IRA!$H$7:$CS$981,BN$1,FALSE)</f>
        <v>0</v>
      </c>
      <c r="BO757" s="10">
        <f>VLOOKUP(H757,[4]IRA!$H$7:$CS$981,90,FALSE)</f>
        <v>0</v>
      </c>
      <c r="BP757" s="10">
        <f t="shared" si="106"/>
        <v>0</v>
      </c>
      <c r="BQ757" s="17">
        <f t="shared" si="107"/>
        <v>0</v>
      </c>
    </row>
    <row r="758" spans="1:69" x14ac:dyDescent="0.3">
      <c r="A758" s="87" t="s">
        <v>2</v>
      </c>
      <c r="B758" s="87" t="s">
        <v>93</v>
      </c>
      <c r="C758" s="88"/>
      <c r="D758" s="87" t="s">
        <v>719</v>
      </c>
      <c r="E758" s="87" t="s">
        <v>719</v>
      </c>
      <c r="F758" s="87" t="s">
        <v>719</v>
      </c>
      <c r="G758" s="88" t="s">
        <v>555</v>
      </c>
      <c r="H758" s="88">
        <v>32160</v>
      </c>
      <c r="I758" s="87" t="s">
        <v>1209</v>
      </c>
      <c r="J758" s="37">
        <f>VLOOKUP($H758,[1]EDA!$H$6:$BN$980,J$1,FALSE)</f>
        <v>0</v>
      </c>
      <c r="K758" s="36">
        <f>VLOOKUP($H758,[1]EDA!$H$6:$BN$980,K$1,FALSE)</f>
        <v>0</v>
      </c>
      <c r="L758" s="36">
        <f>VLOOKUP($H758,[1]EDA!$H$6:$BN$980,L$1,FALSE)</f>
        <v>0</v>
      </c>
      <c r="M758" s="36">
        <f>VLOOKUP($H758,[1]EDA!$H$6:$BN$980,M$1,FALSE)</f>
        <v>0</v>
      </c>
      <c r="N758" s="36">
        <f>VLOOKUP($H758,[1]EDA!$H$6:$BN$980,N$1,FALSE)</f>
        <v>0</v>
      </c>
      <c r="O758" s="36">
        <f>VLOOKUP($H758,[1]EDA!$H$6:$BN$980,O$1,FALSE)</f>
        <v>0</v>
      </c>
      <c r="P758" s="36">
        <f>VLOOKUP($H758,[1]EDA!$H$6:$BN$980,P$1,FALSE)</f>
        <v>0</v>
      </c>
      <c r="Q758" s="36">
        <f>VLOOKUP($H758,[1]EDA!$H$6:$BN$980,Q$1,FALSE)</f>
        <v>0</v>
      </c>
      <c r="R758" s="36">
        <f>VLOOKUP($H758,[1]EDA!$H$6:$BN$980,R$1,FALSE)</f>
        <v>0</v>
      </c>
      <c r="S758" s="36">
        <f>VLOOKUP($H758,[1]EDA!$H$6:$BN$980,S$1,FALSE)</f>
        <v>0</v>
      </c>
      <c r="T758" s="36">
        <f>VLOOKUP($H758,[1]EDA!$H$6:$BN$980,T$1,FALSE)</f>
        <v>0</v>
      </c>
      <c r="U758" s="36">
        <f>VLOOKUP($H758,[1]EDA!$H$6:$BN$980,U$1,FALSE)</f>
        <v>0</v>
      </c>
      <c r="V758" s="10">
        <f>VLOOKUP(H758,[1]EDA!$H$6:$BO$980,60,FALSE)</f>
        <v>0</v>
      </c>
      <c r="W758" s="10">
        <f t="shared" si="100"/>
        <v>0</v>
      </c>
      <c r="X758" s="17">
        <f t="shared" si="101"/>
        <v>0</v>
      </c>
      <c r="Y758" s="36">
        <f>VLOOKUP($H758,[2]EDA!$H$6:$AY$980,Y$1,FALSE)</f>
        <v>0</v>
      </c>
      <c r="Z758" s="36">
        <f>VLOOKUP($H758,[2]EDA!$H$6:$AY$980,Z$1,FALSE)</f>
        <v>0</v>
      </c>
      <c r="AA758" s="36">
        <f>VLOOKUP($H758,[2]EDA!$H$6:$AY$980,AA$1,FALSE)</f>
        <v>0</v>
      </c>
      <c r="AB758" s="36">
        <f>VLOOKUP($H758,[2]EDA!$H$6:$AY$980,AB$1,FALSE)</f>
        <v>0</v>
      </c>
      <c r="AC758" s="36">
        <f>VLOOKUP($H758,[2]EDA!$H$6:$AY$980,AC$1,FALSE)</f>
        <v>0</v>
      </c>
      <c r="AD758" s="36">
        <f>VLOOKUP($H758,[2]EDA!$H$6:$AY$980,AD$1,FALSE)</f>
        <v>0</v>
      </c>
      <c r="AE758" s="36">
        <f>VLOOKUP($H758,[2]EDA!$H$6:$AY$980,AE$1,FALSE)</f>
        <v>0</v>
      </c>
      <c r="AF758" s="36">
        <f>VLOOKUP($H758,[2]EDA!$H$6:$AY$980,AF$1,FALSE)</f>
        <v>0</v>
      </c>
      <c r="AG758" s="36">
        <f>VLOOKUP($H758,[2]EDA!$H$6:$AY$980,AG$1,FALSE)</f>
        <v>0</v>
      </c>
      <c r="AH758" s="36">
        <f>VLOOKUP($H758,[2]EDA!$H$6:$AY$980,AH$1,FALSE)</f>
        <v>0</v>
      </c>
      <c r="AI758" s="36">
        <f>VLOOKUP($H758,[2]EDA!$H$6:$AY$980,AI$1,FALSE)</f>
        <v>0</v>
      </c>
      <c r="AJ758" s="36">
        <f>VLOOKUP($H758,[2]EDA!$H$6:$AY$980,AJ$1,FALSE)</f>
        <v>0</v>
      </c>
      <c r="AK758" s="20">
        <f>VLOOKUP(H758,[2]EDA!$H$6:$AZ$980,45,FALSE)</f>
        <v>0</v>
      </c>
      <c r="AL758" s="39">
        <f t="shared" si="102"/>
        <v>0</v>
      </c>
      <c r="AM758" s="17">
        <f t="shared" si="103"/>
        <v>0</v>
      </c>
      <c r="AN758" s="36">
        <f>VLOOKUP($H758,[3]IRA!$H$6:$BN$980,AN$1,FALSE)</f>
        <v>0</v>
      </c>
      <c r="AO758" s="36">
        <f>VLOOKUP($H758,[3]IRA!$H$6:$BN$980,AO$1,FALSE)</f>
        <v>0</v>
      </c>
      <c r="AP758" s="36">
        <f>VLOOKUP($H758,[3]IRA!$H$6:$BN$980,AP$1,FALSE)</f>
        <v>0</v>
      </c>
      <c r="AQ758" s="36">
        <f>VLOOKUP($H758,[3]IRA!$H$6:$BN$980,AQ$1,FALSE)</f>
        <v>0</v>
      </c>
      <c r="AR758" s="36">
        <f>VLOOKUP($H758,[3]IRA!$H$6:$BN$980,AR$1,FALSE)</f>
        <v>0</v>
      </c>
      <c r="AS758" s="36">
        <f>VLOOKUP($H758,[3]IRA!$H$6:$BN$980,AS$1,FALSE)</f>
        <v>0</v>
      </c>
      <c r="AT758" s="36">
        <f>VLOOKUP($H758,[3]IRA!$H$6:$BN$980,AT$1,FALSE)</f>
        <v>0</v>
      </c>
      <c r="AU758" s="36">
        <f>VLOOKUP($H758,[3]IRA!$H$6:$BN$980,AU$1,FALSE)</f>
        <v>0</v>
      </c>
      <c r="AV758" s="36">
        <f>VLOOKUP($H758,[3]IRA!$H$6:$BN$980,AV$1,FALSE)</f>
        <v>0</v>
      </c>
      <c r="AW758" s="36">
        <f>VLOOKUP($H758,[3]IRA!$H$6:$BN$980,AW$1,FALSE)</f>
        <v>0</v>
      </c>
      <c r="AX758" s="36">
        <f>VLOOKUP($H758,[3]IRA!$H$6:$BN$980,AX$1,FALSE)</f>
        <v>0</v>
      </c>
      <c r="AY758" s="36">
        <f>VLOOKUP($H758,[3]IRA!$H$6:$BN$980,AY$1,FALSE)</f>
        <v>0</v>
      </c>
      <c r="AZ758" s="20">
        <f>VLOOKUP(H758,[3]IRA!$H$6:$BO$980,60,FALSE)</f>
        <v>0</v>
      </c>
      <c r="BA758" s="20">
        <f t="shared" si="104"/>
        <v>0</v>
      </c>
      <c r="BB758" s="17">
        <f t="shared" si="105"/>
        <v>0</v>
      </c>
      <c r="BC758" s="36">
        <f>VLOOKUP($H758,[4]IRA!$H$7:$CS$981,BC$1,FALSE)</f>
        <v>0</v>
      </c>
      <c r="BD758" s="36">
        <f>VLOOKUP($H758,[4]IRA!$H$7:$CS$981,BD$1,FALSE)</f>
        <v>0</v>
      </c>
      <c r="BE758" s="36">
        <f>VLOOKUP($H758,[4]IRA!$H$7:$CS$981,BE$1,FALSE)</f>
        <v>0</v>
      </c>
      <c r="BF758" s="36">
        <f>VLOOKUP($H758,[4]IRA!$H$7:$CS$981,BF$1,FALSE)</f>
        <v>0</v>
      </c>
      <c r="BG758" s="36">
        <f>VLOOKUP($H758,[4]IRA!$H$7:$CS$981,BG$1,FALSE)</f>
        <v>0</v>
      </c>
      <c r="BH758" s="36">
        <f>VLOOKUP($H758,[4]IRA!$H$7:$CS$981,BH$1,FALSE)</f>
        <v>0</v>
      </c>
      <c r="BI758" s="36">
        <f>VLOOKUP($H758,[4]IRA!$H$7:$CS$981,BI$1,FALSE)</f>
        <v>0</v>
      </c>
      <c r="BJ758" s="36">
        <f>VLOOKUP($H758,[4]IRA!$H$7:$CS$981,BJ$1,FALSE)</f>
        <v>0</v>
      </c>
      <c r="BK758" s="36">
        <f>VLOOKUP($H758,[4]IRA!$H$7:$CS$981,BK$1,FALSE)</f>
        <v>0</v>
      </c>
      <c r="BL758" s="36">
        <f>VLOOKUP($H758,[4]IRA!$H$7:$CS$981,BL$1,FALSE)</f>
        <v>0</v>
      </c>
      <c r="BM758" s="36">
        <f>VLOOKUP($H758,[4]IRA!$H$7:$CS$981,BM$1,FALSE)</f>
        <v>0</v>
      </c>
      <c r="BN758" s="36">
        <f>VLOOKUP($H758,[4]IRA!$H$7:$CS$981,BN$1,FALSE)</f>
        <v>0</v>
      </c>
      <c r="BO758" s="10">
        <f>VLOOKUP(H758,[4]IRA!$H$7:$CS$981,90,FALSE)</f>
        <v>0</v>
      </c>
      <c r="BP758" s="10">
        <f t="shared" si="106"/>
        <v>0</v>
      </c>
      <c r="BQ758" s="17">
        <f t="shared" si="107"/>
        <v>0</v>
      </c>
    </row>
    <row r="759" spans="1:69" x14ac:dyDescent="0.3">
      <c r="A759" s="87" t="s">
        <v>2</v>
      </c>
      <c r="B759" s="87" t="s">
        <v>93</v>
      </c>
      <c r="C759" s="88"/>
      <c r="D759" s="87" t="s">
        <v>719</v>
      </c>
      <c r="E759" s="87" t="s">
        <v>719</v>
      </c>
      <c r="F759" s="87" t="s">
        <v>719</v>
      </c>
      <c r="G759" s="88" t="s">
        <v>555</v>
      </c>
      <c r="H759" s="88">
        <v>32209</v>
      </c>
      <c r="I759" s="87" t="s">
        <v>1210</v>
      </c>
      <c r="J759" s="37">
        <f>VLOOKUP($H759,[1]EDA!$H$6:$BN$980,J$1,FALSE)</f>
        <v>0</v>
      </c>
      <c r="K759" s="36">
        <f>VLOOKUP($H759,[1]EDA!$H$6:$BN$980,K$1,FALSE)</f>
        <v>0</v>
      </c>
      <c r="L759" s="36">
        <f>VLOOKUP($H759,[1]EDA!$H$6:$BN$980,L$1,FALSE)</f>
        <v>0</v>
      </c>
      <c r="M759" s="36">
        <f>VLOOKUP($H759,[1]EDA!$H$6:$BN$980,M$1,FALSE)</f>
        <v>0</v>
      </c>
      <c r="N759" s="36">
        <f>VLOOKUP($H759,[1]EDA!$H$6:$BN$980,N$1,FALSE)</f>
        <v>0</v>
      </c>
      <c r="O759" s="36">
        <f>VLOOKUP($H759,[1]EDA!$H$6:$BN$980,O$1,FALSE)</f>
        <v>0</v>
      </c>
      <c r="P759" s="36">
        <f>VLOOKUP($H759,[1]EDA!$H$6:$BN$980,P$1,FALSE)</f>
        <v>0</v>
      </c>
      <c r="Q759" s="36">
        <f>VLOOKUP($H759,[1]EDA!$H$6:$BN$980,Q$1,FALSE)</f>
        <v>0</v>
      </c>
      <c r="R759" s="36">
        <f>VLOOKUP($H759,[1]EDA!$H$6:$BN$980,R$1,FALSE)</f>
        <v>0</v>
      </c>
      <c r="S759" s="36">
        <f>VLOOKUP($H759,[1]EDA!$H$6:$BN$980,S$1,FALSE)</f>
        <v>0</v>
      </c>
      <c r="T759" s="36">
        <f>VLOOKUP($H759,[1]EDA!$H$6:$BN$980,T$1,FALSE)</f>
        <v>0</v>
      </c>
      <c r="U759" s="36">
        <f>VLOOKUP($H759,[1]EDA!$H$6:$BN$980,U$1,FALSE)</f>
        <v>0</v>
      </c>
      <c r="V759" s="10">
        <f>VLOOKUP(H759,[1]EDA!$H$6:$BO$980,60,FALSE)</f>
        <v>0</v>
      </c>
      <c r="W759" s="10">
        <f t="shared" si="100"/>
        <v>0</v>
      </c>
      <c r="X759" s="17">
        <f t="shared" si="101"/>
        <v>0</v>
      </c>
      <c r="Y759" s="36">
        <f>VLOOKUP($H759,[2]EDA!$H$6:$AY$980,Y$1,FALSE)</f>
        <v>0</v>
      </c>
      <c r="Z759" s="36">
        <f>VLOOKUP($H759,[2]EDA!$H$6:$AY$980,Z$1,FALSE)</f>
        <v>0</v>
      </c>
      <c r="AA759" s="36">
        <f>VLOOKUP($H759,[2]EDA!$H$6:$AY$980,AA$1,FALSE)</f>
        <v>0</v>
      </c>
      <c r="AB759" s="36">
        <f>VLOOKUP($H759,[2]EDA!$H$6:$AY$980,AB$1,FALSE)</f>
        <v>0</v>
      </c>
      <c r="AC759" s="36">
        <f>VLOOKUP($H759,[2]EDA!$H$6:$AY$980,AC$1,FALSE)</f>
        <v>0</v>
      </c>
      <c r="AD759" s="36">
        <f>VLOOKUP($H759,[2]EDA!$H$6:$AY$980,AD$1,FALSE)</f>
        <v>0</v>
      </c>
      <c r="AE759" s="36">
        <f>VLOOKUP($H759,[2]EDA!$H$6:$AY$980,AE$1,FALSE)</f>
        <v>0</v>
      </c>
      <c r="AF759" s="36">
        <f>VLOOKUP($H759,[2]EDA!$H$6:$AY$980,AF$1,FALSE)</f>
        <v>0</v>
      </c>
      <c r="AG759" s="36">
        <f>VLOOKUP($H759,[2]EDA!$H$6:$AY$980,AG$1,FALSE)</f>
        <v>0</v>
      </c>
      <c r="AH759" s="36">
        <f>VLOOKUP($H759,[2]EDA!$H$6:$AY$980,AH$1,FALSE)</f>
        <v>0</v>
      </c>
      <c r="AI759" s="36">
        <f>VLOOKUP($H759,[2]EDA!$H$6:$AY$980,AI$1,FALSE)</f>
        <v>0</v>
      </c>
      <c r="AJ759" s="36">
        <f>VLOOKUP($H759,[2]EDA!$H$6:$AY$980,AJ$1,FALSE)</f>
        <v>0</v>
      </c>
      <c r="AK759" s="20">
        <f>VLOOKUP(H759,[2]EDA!$H$6:$AZ$980,45,FALSE)</f>
        <v>0</v>
      </c>
      <c r="AL759" s="39">
        <f t="shared" si="102"/>
        <v>0</v>
      </c>
      <c r="AM759" s="17">
        <f t="shared" si="103"/>
        <v>0</v>
      </c>
      <c r="AN759" s="36">
        <f>VLOOKUP($H759,[3]IRA!$H$6:$BN$980,AN$1,FALSE)</f>
        <v>0</v>
      </c>
      <c r="AO759" s="36">
        <f>VLOOKUP($H759,[3]IRA!$H$6:$BN$980,AO$1,FALSE)</f>
        <v>0</v>
      </c>
      <c r="AP759" s="36">
        <f>VLOOKUP($H759,[3]IRA!$H$6:$BN$980,AP$1,FALSE)</f>
        <v>0</v>
      </c>
      <c r="AQ759" s="36">
        <f>VLOOKUP($H759,[3]IRA!$H$6:$BN$980,AQ$1,FALSE)</f>
        <v>0</v>
      </c>
      <c r="AR759" s="36">
        <f>VLOOKUP($H759,[3]IRA!$H$6:$BN$980,AR$1,FALSE)</f>
        <v>0</v>
      </c>
      <c r="AS759" s="36">
        <f>VLOOKUP($H759,[3]IRA!$H$6:$BN$980,AS$1,FALSE)</f>
        <v>0</v>
      </c>
      <c r="AT759" s="36">
        <f>VLOOKUP($H759,[3]IRA!$H$6:$BN$980,AT$1,FALSE)</f>
        <v>0</v>
      </c>
      <c r="AU759" s="36">
        <f>VLOOKUP($H759,[3]IRA!$H$6:$BN$980,AU$1,FALSE)</f>
        <v>0</v>
      </c>
      <c r="AV759" s="36">
        <f>VLOOKUP($H759,[3]IRA!$H$6:$BN$980,AV$1,FALSE)</f>
        <v>0</v>
      </c>
      <c r="AW759" s="36">
        <f>VLOOKUP($H759,[3]IRA!$H$6:$BN$980,AW$1,FALSE)</f>
        <v>0</v>
      </c>
      <c r="AX759" s="36">
        <f>VLOOKUP($H759,[3]IRA!$H$6:$BN$980,AX$1,FALSE)</f>
        <v>0</v>
      </c>
      <c r="AY759" s="36">
        <f>VLOOKUP($H759,[3]IRA!$H$6:$BN$980,AY$1,FALSE)</f>
        <v>0</v>
      </c>
      <c r="AZ759" s="20">
        <f>VLOOKUP(H759,[3]IRA!$H$6:$BO$980,60,FALSE)</f>
        <v>0</v>
      </c>
      <c r="BA759" s="20">
        <f t="shared" si="104"/>
        <v>0</v>
      </c>
      <c r="BB759" s="17">
        <f t="shared" si="105"/>
        <v>0</v>
      </c>
      <c r="BC759" s="36">
        <f>VLOOKUP($H759,[4]IRA!$H$7:$CS$981,BC$1,FALSE)</f>
        <v>0</v>
      </c>
      <c r="BD759" s="36">
        <f>VLOOKUP($H759,[4]IRA!$H$7:$CS$981,BD$1,FALSE)</f>
        <v>0</v>
      </c>
      <c r="BE759" s="36">
        <f>VLOOKUP($H759,[4]IRA!$H$7:$CS$981,BE$1,FALSE)</f>
        <v>0</v>
      </c>
      <c r="BF759" s="36">
        <f>VLOOKUP($H759,[4]IRA!$H$7:$CS$981,BF$1,FALSE)</f>
        <v>0</v>
      </c>
      <c r="BG759" s="36">
        <f>VLOOKUP($H759,[4]IRA!$H$7:$CS$981,BG$1,FALSE)</f>
        <v>0</v>
      </c>
      <c r="BH759" s="36">
        <f>VLOOKUP($H759,[4]IRA!$H$7:$CS$981,BH$1,FALSE)</f>
        <v>0</v>
      </c>
      <c r="BI759" s="36">
        <f>VLOOKUP($H759,[4]IRA!$H$7:$CS$981,BI$1,FALSE)</f>
        <v>0</v>
      </c>
      <c r="BJ759" s="36">
        <f>VLOOKUP($H759,[4]IRA!$H$7:$CS$981,BJ$1,FALSE)</f>
        <v>0</v>
      </c>
      <c r="BK759" s="36">
        <f>VLOOKUP($H759,[4]IRA!$H$7:$CS$981,BK$1,FALSE)</f>
        <v>0</v>
      </c>
      <c r="BL759" s="36">
        <f>VLOOKUP($H759,[4]IRA!$H$7:$CS$981,BL$1,FALSE)</f>
        <v>0</v>
      </c>
      <c r="BM759" s="36">
        <f>VLOOKUP($H759,[4]IRA!$H$7:$CS$981,BM$1,FALSE)</f>
        <v>0</v>
      </c>
      <c r="BN759" s="36">
        <f>VLOOKUP($H759,[4]IRA!$H$7:$CS$981,BN$1,FALSE)</f>
        <v>0</v>
      </c>
      <c r="BO759" s="10">
        <f>VLOOKUP(H759,[4]IRA!$H$7:$CS$981,90,FALSE)</f>
        <v>0</v>
      </c>
      <c r="BP759" s="10">
        <f t="shared" si="106"/>
        <v>0</v>
      </c>
      <c r="BQ759" s="17">
        <f t="shared" si="107"/>
        <v>0</v>
      </c>
    </row>
    <row r="760" spans="1:69" x14ac:dyDescent="0.3">
      <c r="A760" s="87" t="s">
        <v>181</v>
      </c>
      <c r="B760" s="87" t="s">
        <v>355</v>
      </c>
      <c r="C760" s="88">
        <v>407</v>
      </c>
      <c r="D760" s="87" t="s">
        <v>846</v>
      </c>
      <c r="E760" s="87" t="s">
        <v>181</v>
      </c>
      <c r="F760" s="87" t="s">
        <v>357</v>
      </c>
      <c r="G760" s="88" t="s">
        <v>555</v>
      </c>
      <c r="H760" s="88">
        <v>21486</v>
      </c>
      <c r="I760" s="87" t="s">
        <v>361</v>
      </c>
      <c r="J760" s="37">
        <f>VLOOKUP($H760,[1]EDA!$H$6:$BN$980,J$1,FALSE)</f>
        <v>0</v>
      </c>
      <c r="K760" s="36">
        <f>VLOOKUP($H760,[1]EDA!$H$6:$BN$980,K$1,FALSE)</f>
        <v>0</v>
      </c>
      <c r="L760" s="36">
        <f>VLOOKUP($H760,[1]EDA!$H$6:$BN$980,L$1,FALSE)</f>
        <v>0</v>
      </c>
      <c r="M760" s="36">
        <f>VLOOKUP($H760,[1]EDA!$H$6:$BN$980,M$1,FALSE)</f>
        <v>0</v>
      </c>
      <c r="N760" s="36">
        <f>VLOOKUP($H760,[1]EDA!$H$6:$BN$980,N$1,FALSE)</f>
        <v>0</v>
      </c>
      <c r="O760" s="36">
        <f>VLOOKUP($H760,[1]EDA!$H$6:$BN$980,O$1,FALSE)</f>
        <v>0</v>
      </c>
      <c r="P760" s="36">
        <f>VLOOKUP($H760,[1]EDA!$H$6:$BN$980,P$1,FALSE)</f>
        <v>0</v>
      </c>
      <c r="Q760" s="36">
        <f>VLOOKUP($H760,[1]EDA!$H$6:$BN$980,Q$1,FALSE)</f>
        <v>0</v>
      </c>
      <c r="R760" s="36">
        <f>VLOOKUP($H760,[1]EDA!$H$6:$BN$980,R$1,FALSE)</f>
        <v>0</v>
      </c>
      <c r="S760" s="36">
        <f>VLOOKUP($H760,[1]EDA!$H$6:$BN$980,S$1,FALSE)</f>
        <v>0</v>
      </c>
      <c r="T760" s="36">
        <f>VLOOKUP($H760,[1]EDA!$H$6:$BN$980,T$1,FALSE)</f>
        <v>0</v>
      </c>
      <c r="U760" s="36">
        <f>VLOOKUP($H760,[1]EDA!$H$6:$BN$980,U$1,FALSE)</f>
        <v>0</v>
      </c>
      <c r="V760" s="10">
        <f>VLOOKUP(H760,[1]EDA!$H$6:$BO$980,60,FALSE)</f>
        <v>0</v>
      </c>
      <c r="W760" s="10">
        <f t="shared" si="100"/>
        <v>0</v>
      </c>
      <c r="X760" s="17">
        <f t="shared" si="101"/>
        <v>0</v>
      </c>
      <c r="Y760" s="36">
        <f>VLOOKUP($H760,[2]EDA!$H$6:$AY$980,Y$1,FALSE)</f>
        <v>0</v>
      </c>
      <c r="Z760" s="36">
        <f>VLOOKUP($H760,[2]EDA!$H$6:$AY$980,Z$1,FALSE)</f>
        <v>0</v>
      </c>
      <c r="AA760" s="36">
        <f>VLOOKUP($H760,[2]EDA!$H$6:$AY$980,AA$1,FALSE)</f>
        <v>0</v>
      </c>
      <c r="AB760" s="36">
        <f>VLOOKUP($H760,[2]EDA!$H$6:$AY$980,AB$1,FALSE)</f>
        <v>0</v>
      </c>
      <c r="AC760" s="36">
        <f>VLOOKUP($H760,[2]EDA!$H$6:$AY$980,AC$1,FALSE)</f>
        <v>0</v>
      </c>
      <c r="AD760" s="36">
        <f>VLOOKUP($H760,[2]EDA!$H$6:$AY$980,AD$1,FALSE)</f>
        <v>0</v>
      </c>
      <c r="AE760" s="36">
        <f>VLOOKUP($H760,[2]EDA!$H$6:$AY$980,AE$1,FALSE)</f>
        <v>0</v>
      </c>
      <c r="AF760" s="36">
        <f>VLOOKUP($H760,[2]EDA!$H$6:$AY$980,AF$1,FALSE)</f>
        <v>0</v>
      </c>
      <c r="AG760" s="36">
        <f>VLOOKUP($H760,[2]EDA!$H$6:$AY$980,AG$1,FALSE)</f>
        <v>0</v>
      </c>
      <c r="AH760" s="36">
        <f>VLOOKUP($H760,[2]EDA!$H$6:$AY$980,AH$1,FALSE)</f>
        <v>0</v>
      </c>
      <c r="AI760" s="36">
        <f>VLOOKUP($H760,[2]EDA!$H$6:$AY$980,AI$1,FALSE)</f>
        <v>0</v>
      </c>
      <c r="AJ760" s="36">
        <f>VLOOKUP($H760,[2]EDA!$H$6:$AY$980,AJ$1,FALSE)</f>
        <v>0</v>
      </c>
      <c r="AK760" s="20">
        <f>VLOOKUP(H760,[2]EDA!$H$6:$AZ$980,45,FALSE)</f>
        <v>0</v>
      </c>
      <c r="AL760" s="39">
        <f t="shared" si="102"/>
        <v>0</v>
      </c>
      <c r="AM760" s="17">
        <f t="shared" si="103"/>
        <v>0</v>
      </c>
      <c r="AN760" s="36">
        <f>VLOOKUP($H760,[3]IRA!$H$6:$BN$980,AN$1,FALSE)</f>
        <v>0</v>
      </c>
      <c r="AO760" s="36">
        <f>VLOOKUP($H760,[3]IRA!$H$6:$BN$980,AO$1,FALSE)</f>
        <v>0</v>
      </c>
      <c r="AP760" s="36">
        <f>VLOOKUP($H760,[3]IRA!$H$6:$BN$980,AP$1,FALSE)</f>
        <v>0</v>
      </c>
      <c r="AQ760" s="36">
        <f>VLOOKUP($H760,[3]IRA!$H$6:$BN$980,AQ$1,FALSE)</f>
        <v>0</v>
      </c>
      <c r="AR760" s="36">
        <f>VLOOKUP($H760,[3]IRA!$H$6:$BN$980,AR$1,FALSE)</f>
        <v>0</v>
      </c>
      <c r="AS760" s="36">
        <f>VLOOKUP($H760,[3]IRA!$H$6:$BN$980,AS$1,FALSE)</f>
        <v>0</v>
      </c>
      <c r="AT760" s="36">
        <f>VLOOKUP($H760,[3]IRA!$H$6:$BN$980,AT$1,FALSE)</f>
        <v>0</v>
      </c>
      <c r="AU760" s="36">
        <f>VLOOKUP($H760,[3]IRA!$H$6:$BN$980,AU$1,FALSE)</f>
        <v>0</v>
      </c>
      <c r="AV760" s="36">
        <f>VLOOKUP($H760,[3]IRA!$H$6:$BN$980,AV$1,FALSE)</f>
        <v>0</v>
      </c>
      <c r="AW760" s="36">
        <f>VLOOKUP($H760,[3]IRA!$H$6:$BN$980,AW$1,FALSE)</f>
        <v>0</v>
      </c>
      <c r="AX760" s="36">
        <f>VLOOKUP($H760,[3]IRA!$H$6:$BN$980,AX$1,FALSE)</f>
        <v>0</v>
      </c>
      <c r="AY760" s="36">
        <f>VLOOKUP($H760,[3]IRA!$H$6:$BN$980,AY$1,FALSE)</f>
        <v>0</v>
      </c>
      <c r="AZ760" s="20">
        <f>VLOOKUP(H760,[3]IRA!$H$6:$BO$980,60,FALSE)</f>
        <v>0</v>
      </c>
      <c r="BA760" s="20">
        <f t="shared" si="104"/>
        <v>0</v>
      </c>
      <c r="BB760" s="17">
        <f t="shared" si="105"/>
        <v>0</v>
      </c>
      <c r="BC760" s="36">
        <f>VLOOKUP($H760,[4]IRA!$H$7:$CS$981,BC$1,FALSE)</f>
        <v>0</v>
      </c>
      <c r="BD760" s="36">
        <f>VLOOKUP($H760,[4]IRA!$H$7:$CS$981,BD$1,FALSE)</f>
        <v>0</v>
      </c>
      <c r="BE760" s="36">
        <f>VLOOKUP($H760,[4]IRA!$H$7:$CS$981,BE$1,FALSE)</f>
        <v>0</v>
      </c>
      <c r="BF760" s="36">
        <f>VLOOKUP($H760,[4]IRA!$H$7:$CS$981,BF$1,FALSE)</f>
        <v>0</v>
      </c>
      <c r="BG760" s="36">
        <f>VLOOKUP($H760,[4]IRA!$H$7:$CS$981,BG$1,FALSE)</f>
        <v>0</v>
      </c>
      <c r="BH760" s="36">
        <f>VLOOKUP($H760,[4]IRA!$H$7:$CS$981,BH$1,FALSE)</f>
        <v>0</v>
      </c>
      <c r="BI760" s="36">
        <f>VLOOKUP($H760,[4]IRA!$H$7:$CS$981,BI$1,FALSE)</f>
        <v>0</v>
      </c>
      <c r="BJ760" s="36">
        <f>VLOOKUP($H760,[4]IRA!$H$7:$CS$981,BJ$1,FALSE)</f>
        <v>0</v>
      </c>
      <c r="BK760" s="36">
        <f>VLOOKUP($H760,[4]IRA!$H$7:$CS$981,BK$1,FALSE)</f>
        <v>0</v>
      </c>
      <c r="BL760" s="36">
        <f>VLOOKUP($H760,[4]IRA!$H$7:$CS$981,BL$1,FALSE)</f>
        <v>0</v>
      </c>
      <c r="BM760" s="36">
        <f>VLOOKUP($H760,[4]IRA!$H$7:$CS$981,BM$1,FALSE)</f>
        <v>0</v>
      </c>
      <c r="BN760" s="36">
        <f>VLOOKUP($H760,[4]IRA!$H$7:$CS$981,BN$1,FALSE)</f>
        <v>0</v>
      </c>
      <c r="BO760" s="10">
        <f>VLOOKUP(H760,[4]IRA!$H$7:$CS$981,90,FALSE)</f>
        <v>0</v>
      </c>
      <c r="BP760" s="10">
        <f t="shared" si="106"/>
        <v>0</v>
      </c>
      <c r="BQ760" s="17">
        <f t="shared" si="107"/>
        <v>0</v>
      </c>
    </row>
    <row r="761" spans="1:69" x14ac:dyDescent="0.3">
      <c r="A761" s="87" t="s">
        <v>2</v>
      </c>
      <c r="B761" s="87" t="s">
        <v>171</v>
      </c>
      <c r="C761" s="88">
        <v>400</v>
      </c>
      <c r="D761" s="87" t="s">
        <v>831</v>
      </c>
      <c r="E761" s="87" t="s">
        <v>519</v>
      </c>
      <c r="F761" s="87" t="s">
        <v>170</v>
      </c>
      <c r="G761" s="88" t="s">
        <v>1211</v>
      </c>
      <c r="H761" s="88">
        <v>32394</v>
      </c>
      <c r="I761" s="87" t="s">
        <v>1212</v>
      </c>
      <c r="J761" s="37">
        <f>VLOOKUP($H761,[1]EDA!$H$6:$BN$980,J$1,FALSE)</f>
        <v>8</v>
      </c>
      <c r="K761" s="36">
        <f>VLOOKUP($H761,[1]EDA!$H$6:$BN$980,K$1,FALSE)</f>
        <v>1</v>
      </c>
      <c r="L761" s="36">
        <f>VLOOKUP($H761,[1]EDA!$H$6:$BN$980,L$1,FALSE)</f>
        <v>4</v>
      </c>
      <c r="M761" s="36">
        <f>VLOOKUP($H761,[1]EDA!$H$6:$BN$980,M$1,FALSE)</f>
        <v>2</v>
      </c>
      <c r="N761" s="36">
        <f>VLOOKUP($H761,[1]EDA!$H$6:$BN$980,N$1,FALSE)</f>
        <v>0</v>
      </c>
      <c r="O761" s="36">
        <f>VLOOKUP($H761,[1]EDA!$H$6:$BN$980,O$1,FALSE)</f>
        <v>0</v>
      </c>
      <c r="P761" s="36">
        <f>VLOOKUP($H761,[1]EDA!$H$6:$BN$980,P$1,FALSE)</f>
        <v>0</v>
      </c>
      <c r="Q761" s="36">
        <f>VLOOKUP($H761,[1]EDA!$H$6:$BN$980,Q$1,FALSE)</f>
        <v>0</v>
      </c>
      <c r="R761" s="36">
        <f>VLOOKUP($H761,[1]EDA!$H$6:$BN$980,R$1,FALSE)</f>
        <v>0</v>
      </c>
      <c r="S761" s="36">
        <f>VLOOKUP($H761,[1]EDA!$H$6:$BN$980,S$1,FALSE)</f>
        <v>0</v>
      </c>
      <c r="T761" s="36">
        <f>VLOOKUP($H761,[1]EDA!$H$6:$BN$980,T$1,FALSE)</f>
        <v>0</v>
      </c>
      <c r="U761" s="36">
        <f>VLOOKUP($H761,[1]EDA!$H$6:$BN$980,U$1,FALSE)</f>
        <v>0</v>
      </c>
      <c r="V761" s="10">
        <f>VLOOKUP(H761,[1]EDA!$H$6:$BO$980,60,FALSE)</f>
        <v>0</v>
      </c>
      <c r="W761" s="10">
        <f t="shared" si="100"/>
        <v>15</v>
      </c>
      <c r="X761" s="17">
        <f t="shared" si="101"/>
        <v>0</v>
      </c>
      <c r="Y761" s="36">
        <f>VLOOKUP($H761,[2]EDA!$H$6:$AY$980,Y$1,FALSE)</f>
        <v>0</v>
      </c>
      <c r="Z761" s="36">
        <f>VLOOKUP($H761,[2]EDA!$H$6:$AY$980,Z$1,FALSE)</f>
        <v>0</v>
      </c>
      <c r="AA761" s="36">
        <f>VLOOKUP($H761,[2]EDA!$H$6:$AY$980,AA$1,FALSE)</f>
        <v>0</v>
      </c>
      <c r="AB761" s="36">
        <f>VLOOKUP($H761,[2]EDA!$H$6:$AY$980,AB$1,FALSE)</f>
        <v>0</v>
      </c>
      <c r="AC761" s="36">
        <f>VLOOKUP($H761,[2]EDA!$H$6:$AY$980,AC$1,FALSE)</f>
        <v>0</v>
      </c>
      <c r="AD761" s="36">
        <f>VLOOKUP($H761,[2]EDA!$H$6:$AY$980,AD$1,FALSE)</f>
        <v>0</v>
      </c>
      <c r="AE761" s="36">
        <f>VLOOKUP($H761,[2]EDA!$H$6:$AY$980,AE$1,FALSE)</f>
        <v>0</v>
      </c>
      <c r="AF761" s="36">
        <f>VLOOKUP($H761,[2]EDA!$H$6:$AY$980,AF$1,FALSE)</f>
        <v>0</v>
      </c>
      <c r="AG761" s="36">
        <f>VLOOKUP($H761,[2]EDA!$H$6:$AY$980,AG$1,FALSE)</f>
        <v>0</v>
      </c>
      <c r="AH761" s="36">
        <f>VLOOKUP($H761,[2]EDA!$H$6:$AY$980,AH$1,FALSE)</f>
        <v>0</v>
      </c>
      <c r="AI761" s="36">
        <f>VLOOKUP($H761,[2]EDA!$H$6:$AY$980,AI$1,FALSE)</f>
        <v>0</v>
      </c>
      <c r="AJ761" s="36">
        <f>VLOOKUP($H761,[2]EDA!$H$6:$AY$980,AJ$1,FALSE)</f>
        <v>0</v>
      </c>
      <c r="AK761" s="20">
        <f>VLOOKUP(H761,[2]EDA!$H$6:$AZ$980,45,FALSE)</f>
        <v>0</v>
      </c>
      <c r="AL761" s="39">
        <f t="shared" si="102"/>
        <v>0</v>
      </c>
      <c r="AM761" s="17">
        <f t="shared" si="103"/>
        <v>0</v>
      </c>
      <c r="AN761" s="36">
        <f>VLOOKUP($H761,[3]IRA!$H$6:$BN$980,AN$1,FALSE)</f>
        <v>0</v>
      </c>
      <c r="AO761" s="36">
        <f>VLOOKUP($H761,[3]IRA!$H$6:$BN$980,AO$1,FALSE)</f>
        <v>0</v>
      </c>
      <c r="AP761" s="36">
        <f>VLOOKUP($H761,[3]IRA!$H$6:$BN$980,AP$1,FALSE)</f>
        <v>0</v>
      </c>
      <c r="AQ761" s="36">
        <f>VLOOKUP($H761,[3]IRA!$H$6:$BN$980,AQ$1,FALSE)</f>
        <v>0</v>
      </c>
      <c r="AR761" s="36">
        <f>VLOOKUP($H761,[3]IRA!$H$6:$BN$980,AR$1,FALSE)</f>
        <v>0</v>
      </c>
      <c r="AS761" s="36">
        <f>VLOOKUP($H761,[3]IRA!$H$6:$BN$980,AS$1,FALSE)</f>
        <v>0</v>
      </c>
      <c r="AT761" s="36">
        <f>VLOOKUP($H761,[3]IRA!$H$6:$BN$980,AT$1,FALSE)</f>
        <v>0</v>
      </c>
      <c r="AU761" s="36">
        <f>VLOOKUP($H761,[3]IRA!$H$6:$BN$980,AU$1,FALSE)</f>
        <v>0</v>
      </c>
      <c r="AV761" s="36">
        <f>VLOOKUP($H761,[3]IRA!$H$6:$BN$980,AV$1,FALSE)</f>
        <v>0</v>
      </c>
      <c r="AW761" s="36">
        <f>VLOOKUP($H761,[3]IRA!$H$6:$BN$980,AW$1,FALSE)</f>
        <v>0</v>
      </c>
      <c r="AX761" s="36">
        <f>VLOOKUP($H761,[3]IRA!$H$6:$BN$980,AX$1,FALSE)</f>
        <v>0</v>
      </c>
      <c r="AY761" s="36">
        <f>VLOOKUP($H761,[3]IRA!$H$6:$BN$980,AY$1,FALSE)</f>
        <v>0</v>
      </c>
      <c r="AZ761" s="20">
        <f>VLOOKUP(H761,[3]IRA!$H$6:$BO$980,60,FALSE)</f>
        <v>0</v>
      </c>
      <c r="BA761" s="20">
        <f t="shared" si="104"/>
        <v>0</v>
      </c>
      <c r="BB761" s="17">
        <f t="shared" si="105"/>
        <v>0</v>
      </c>
      <c r="BC761" s="36">
        <f>VLOOKUP($H761,[4]IRA!$H$7:$CS$981,BC$1,FALSE)</f>
        <v>6</v>
      </c>
      <c r="BD761" s="36">
        <f>VLOOKUP($H761,[4]IRA!$H$7:$CS$981,BD$1,FALSE)</f>
        <v>5</v>
      </c>
      <c r="BE761" s="36">
        <f>VLOOKUP($H761,[4]IRA!$H$7:$CS$981,BE$1,FALSE)</f>
        <v>2</v>
      </c>
      <c r="BF761" s="36">
        <f>VLOOKUP($H761,[4]IRA!$H$7:$CS$981,BF$1,FALSE)</f>
        <v>2</v>
      </c>
      <c r="BG761" s="36">
        <f>VLOOKUP($H761,[4]IRA!$H$7:$CS$981,BG$1,FALSE)</f>
        <v>0</v>
      </c>
      <c r="BH761" s="36">
        <f>VLOOKUP($H761,[4]IRA!$H$7:$CS$981,BH$1,FALSE)</f>
        <v>0</v>
      </c>
      <c r="BI761" s="36">
        <f>VLOOKUP($H761,[4]IRA!$H$7:$CS$981,BI$1,FALSE)</f>
        <v>0</v>
      </c>
      <c r="BJ761" s="36">
        <f>VLOOKUP($H761,[4]IRA!$H$7:$CS$981,BJ$1,FALSE)</f>
        <v>0</v>
      </c>
      <c r="BK761" s="36">
        <f>VLOOKUP($H761,[4]IRA!$H$7:$CS$981,BK$1,FALSE)</f>
        <v>0</v>
      </c>
      <c r="BL761" s="36">
        <f>VLOOKUP($H761,[4]IRA!$H$7:$CS$981,BL$1,FALSE)</f>
        <v>0</v>
      </c>
      <c r="BM761" s="36">
        <f>VLOOKUP($H761,[4]IRA!$H$7:$CS$981,BM$1,FALSE)</f>
        <v>0</v>
      </c>
      <c r="BN761" s="36">
        <f>VLOOKUP($H761,[4]IRA!$H$7:$CS$981,BN$1,FALSE)</f>
        <v>0</v>
      </c>
      <c r="BO761" s="10">
        <f>VLOOKUP(H761,[4]IRA!$H$7:$CS$981,90,FALSE)</f>
        <v>50</v>
      </c>
      <c r="BP761" s="10">
        <f t="shared" si="106"/>
        <v>15</v>
      </c>
      <c r="BQ761" s="17">
        <f t="shared" si="107"/>
        <v>0.3</v>
      </c>
    </row>
    <row r="762" spans="1:69" x14ac:dyDescent="0.3">
      <c r="A762" s="87" t="s">
        <v>181</v>
      </c>
      <c r="B762" s="87" t="s">
        <v>180</v>
      </c>
      <c r="C762" s="88">
        <v>407</v>
      </c>
      <c r="D762" s="87" t="s">
        <v>846</v>
      </c>
      <c r="E762" s="87" t="s">
        <v>181</v>
      </c>
      <c r="F762" s="87" t="s">
        <v>180</v>
      </c>
      <c r="G762" s="88" t="s">
        <v>1211</v>
      </c>
      <c r="H762" s="88">
        <v>32283</v>
      </c>
      <c r="I762" s="87" t="s">
        <v>1213</v>
      </c>
      <c r="J762" s="37">
        <f>VLOOKUP($H762,[1]EDA!$H$6:$BN$980,J$1,FALSE)</f>
        <v>5</v>
      </c>
      <c r="K762" s="36">
        <f>VLOOKUP($H762,[1]EDA!$H$6:$BN$980,K$1,FALSE)</f>
        <v>4</v>
      </c>
      <c r="L762" s="36">
        <f>VLOOKUP($H762,[1]EDA!$H$6:$BN$980,L$1,FALSE)</f>
        <v>8</v>
      </c>
      <c r="M762" s="36">
        <f>VLOOKUP($H762,[1]EDA!$H$6:$BN$980,M$1,FALSE)</f>
        <v>6</v>
      </c>
      <c r="N762" s="36">
        <f>VLOOKUP($H762,[1]EDA!$H$6:$BN$980,N$1,FALSE)</f>
        <v>0</v>
      </c>
      <c r="O762" s="36">
        <f>VLOOKUP($H762,[1]EDA!$H$6:$BN$980,O$1,FALSE)</f>
        <v>0</v>
      </c>
      <c r="P762" s="36">
        <f>VLOOKUP($H762,[1]EDA!$H$6:$BN$980,P$1,FALSE)</f>
        <v>0</v>
      </c>
      <c r="Q762" s="36">
        <f>VLOOKUP($H762,[1]EDA!$H$6:$BN$980,Q$1,FALSE)</f>
        <v>0</v>
      </c>
      <c r="R762" s="36">
        <f>VLOOKUP($H762,[1]EDA!$H$6:$BN$980,R$1,FALSE)</f>
        <v>0</v>
      </c>
      <c r="S762" s="36">
        <f>VLOOKUP($H762,[1]EDA!$H$6:$BN$980,S$1,FALSE)</f>
        <v>0</v>
      </c>
      <c r="T762" s="36">
        <f>VLOOKUP($H762,[1]EDA!$H$6:$BN$980,T$1,FALSE)</f>
        <v>0</v>
      </c>
      <c r="U762" s="36">
        <f>VLOOKUP($H762,[1]EDA!$H$6:$BN$980,U$1,FALSE)</f>
        <v>0</v>
      </c>
      <c r="V762" s="10">
        <f>VLOOKUP(H762,[1]EDA!$H$6:$BO$980,60,FALSE)</f>
        <v>0</v>
      </c>
      <c r="W762" s="10">
        <f t="shared" si="100"/>
        <v>23</v>
      </c>
      <c r="X762" s="17">
        <f t="shared" si="101"/>
        <v>0</v>
      </c>
      <c r="Y762" s="36">
        <f>VLOOKUP($H762,[2]EDA!$H$6:$AY$980,Y$1,FALSE)</f>
        <v>0</v>
      </c>
      <c r="Z762" s="36">
        <f>VLOOKUP($H762,[2]EDA!$H$6:$AY$980,Z$1,FALSE)</f>
        <v>0</v>
      </c>
      <c r="AA762" s="36">
        <f>VLOOKUP($H762,[2]EDA!$H$6:$AY$980,AA$1,FALSE)</f>
        <v>0</v>
      </c>
      <c r="AB762" s="36">
        <f>VLOOKUP($H762,[2]EDA!$H$6:$AY$980,AB$1,FALSE)</f>
        <v>0</v>
      </c>
      <c r="AC762" s="36">
        <f>VLOOKUP($H762,[2]EDA!$H$6:$AY$980,AC$1,FALSE)</f>
        <v>0</v>
      </c>
      <c r="AD762" s="36">
        <f>VLOOKUP($H762,[2]EDA!$H$6:$AY$980,AD$1,FALSE)</f>
        <v>0</v>
      </c>
      <c r="AE762" s="36">
        <f>VLOOKUP($H762,[2]EDA!$H$6:$AY$980,AE$1,FALSE)</f>
        <v>0</v>
      </c>
      <c r="AF762" s="36">
        <f>VLOOKUP($H762,[2]EDA!$H$6:$AY$980,AF$1,FALSE)</f>
        <v>0</v>
      </c>
      <c r="AG762" s="36">
        <f>VLOOKUP($H762,[2]EDA!$H$6:$AY$980,AG$1,FALSE)</f>
        <v>0</v>
      </c>
      <c r="AH762" s="36">
        <f>VLOOKUP($H762,[2]EDA!$H$6:$AY$980,AH$1,FALSE)</f>
        <v>0</v>
      </c>
      <c r="AI762" s="36">
        <f>VLOOKUP($H762,[2]EDA!$H$6:$AY$980,AI$1,FALSE)</f>
        <v>0</v>
      </c>
      <c r="AJ762" s="36">
        <f>VLOOKUP($H762,[2]EDA!$H$6:$AY$980,AJ$1,FALSE)</f>
        <v>0</v>
      </c>
      <c r="AK762" s="20">
        <f>VLOOKUP(H762,[2]EDA!$H$6:$AZ$980,45,FALSE)</f>
        <v>0</v>
      </c>
      <c r="AL762" s="39">
        <f t="shared" si="102"/>
        <v>0</v>
      </c>
      <c r="AM762" s="17">
        <f t="shared" si="103"/>
        <v>0</v>
      </c>
      <c r="AN762" s="36">
        <f>VLOOKUP($H762,[3]IRA!$H$6:$BN$980,AN$1,FALSE)</f>
        <v>0</v>
      </c>
      <c r="AO762" s="36">
        <f>VLOOKUP($H762,[3]IRA!$H$6:$BN$980,AO$1,FALSE)</f>
        <v>0</v>
      </c>
      <c r="AP762" s="36">
        <f>VLOOKUP($H762,[3]IRA!$H$6:$BN$980,AP$1,FALSE)</f>
        <v>0</v>
      </c>
      <c r="AQ762" s="36">
        <f>VLOOKUP($H762,[3]IRA!$H$6:$BN$980,AQ$1,FALSE)</f>
        <v>0</v>
      </c>
      <c r="AR762" s="36">
        <f>VLOOKUP($H762,[3]IRA!$H$6:$BN$980,AR$1,FALSE)</f>
        <v>0</v>
      </c>
      <c r="AS762" s="36">
        <f>VLOOKUP($H762,[3]IRA!$H$6:$BN$980,AS$1,FALSE)</f>
        <v>0</v>
      </c>
      <c r="AT762" s="36">
        <f>VLOOKUP($H762,[3]IRA!$H$6:$BN$980,AT$1,FALSE)</f>
        <v>0</v>
      </c>
      <c r="AU762" s="36">
        <f>VLOOKUP($H762,[3]IRA!$H$6:$BN$980,AU$1,FALSE)</f>
        <v>0</v>
      </c>
      <c r="AV762" s="36">
        <f>VLOOKUP($H762,[3]IRA!$H$6:$BN$980,AV$1,FALSE)</f>
        <v>0</v>
      </c>
      <c r="AW762" s="36">
        <f>VLOOKUP($H762,[3]IRA!$H$6:$BN$980,AW$1,FALSE)</f>
        <v>0</v>
      </c>
      <c r="AX762" s="36">
        <f>VLOOKUP($H762,[3]IRA!$H$6:$BN$980,AX$1,FALSE)</f>
        <v>0</v>
      </c>
      <c r="AY762" s="36">
        <f>VLOOKUP($H762,[3]IRA!$H$6:$BN$980,AY$1,FALSE)</f>
        <v>0</v>
      </c>
      <c r="AZ762" s="20">
        <f>VLOOKUP(H762,[3]IRA!$H$6:$BO$980,60,FALSE)</f>
        <v>0</v>
      </c>
      <c r="BA762" s="20">
        <f t="shared" si="104"/>
        <v>0</v>
      </c>
      <c r="BB762" s="17">
        <f t="shared" si="105"/>
        <v>0</v>
      </c>
      <c r="BC762" s="36">
        <f>VLOOKUP($H762,[4]IRA!$H$7:$CS$981,BC$1,FALSE)</f>
        <v>20</v>
      </c>
      <c r="BD762" s="36">
        <f>VLOOKUP($H762,[4]IRA!$H$7:$CS$981,BD$1,FALSE)</f>
        <v>15</v>
      </c>
      <c r="BE762" s="36">
        <f>VLOOKUP($H762,[4]IRA!$H$7:$CS$981,BE$1,FALSE)</f>
        <v>21</v>
      </c>
      <c r="BF762" s="36">
        <f>VLOOKUP($H762,[4]IRA!$H$7:$CS$981,BF$1,FALSE)</f>
        <v>33</v>
      </c>
      <c r="BG762" s="36">
        <f>VLOOKUP($H762,[4]IRA!$H$7:$CS$981,BG$1,FALSE)</f>
        <v>0</v>
      </c>
      <c r="BH762" s="36">
        <f>VLOOKUP($H762,[4]IRA!$H$7:$CS$981,BH$1,FALSE)</f>
        <v>0</v>
      </c>
      <c r="BI762" s="36">
        <f>VLOOKUP($H762,[4]IRA!$H$7:$CS$981,BI$1,FALSE)</f>
        <v>0</v>
      </c>
      <c r="BJ762" s="36">
        <f>VLOOKUP($H762,[4]IRA!$H$7:$CS$981,BJ$1,FALSE)</f>
        <v>0</v>
      </c>
      <c r="BK762" s="36">
        <f>VLOOKUP($H762,[4]IRA!$H$7:$CS$981,BK$1,FALSE)</f>
        <v>0</v>
      </c>
      <c r="BL762" s="36">
        <f>VLOOKUP($H762,[4]IRA!$H$7:$CS$981,BL$1,FALSE)</f>
        <v>0</v>
      </c>
      <c r="BM762" s="36">
        <f>VLOOKUP($H762,[4]IRA!$H$7:$CS$981,BM$1,FALSE)</f>
        <v>0</v>
      </c>
      <c r="BN762" s="36">
        <f>VLOOKUP($H762,[4]IRA!$H$7:$CS$981,BN$1,FALSE)</f>
        <v>0</v>
      </c>
      <c r="BO762" s="10">
        <f>VLOOKUP(H762,[4]IRA!$H$7:$CS$981,90,FALSE)</f>
        <v>28</v>
      </c>
      <c r="BP762" s="10">
        <f t="shared" si="106"/>
        <v>89</v>
      </c>
      <c r="BQ762" s="17">
        <f t="shared" si="107"/>
        <v>3.1785714285714284</v>
      </c>
    </row>
    <row r="763" spans="1:69" x14ac:dyDescent="0.3">
      <c r="A763" s="87" t="s">
        <v>2</v>
      </c>
      <c r="B763" s="87" t="s">
        <v>260</v>
      </c>
      <c r="C763" s="88">
        <v>400</v>
      </c>
      <c r="D763" s="87" t="s">
        <v>831</v>
      </c>
      <c r="E763" s="87" t="s">
        <v>548</v>
      </c>
      <c r="F763" s="87" t="s">
        <v>417</v>
      </c>
      <c r="G763" s="88" t="s">
        <v>1214</v>
      </c>
      <c r="H763" s="88">
        <v>32416</v>
      </c>
      <c r="I763" s="87" t="s">
        <v>1215</v>
      </c>
      <c r="J763" s="37">
        <f>VLOOKUP($H763,[1]EDA!$H$6:$BN$980,J$1,FALSE)</f>
        <v>2</v>
      </c>
      <c r="K763" s="36">
        <f>VLOOKUP($H763,[1]EDA!$H$6:$BN$980,K$1,FALSE)</f>
        <v>2</v>
      </c>
      <c r="L763" s="36">
        <f>VLOOKUP($H763,[1]EDA!$H$6:$BN$980,L$1,FALSE)</f>
        <v>9</v>
      </c>
      <c r="M763" s="36">
        <f>VLOOKUP($H763,[1]EDA!$H$6:$BN$980,M$1,FALSE)</f>
        <v>2</v>
      </c>
      <c r="N763" s="36">
        <f>VLOOKUP($H763,[1]EDA!$H$6:$BN$980,N$1,FALSE)</f>
        <v>0</v>
      </c>
      <c r="O763" s="36">
        <f>VLOOKUP($H763,[1]EDA!$H$6:$BN$980,O$1,FALSE)</f>
        <v>0</v>
      </c>
      <c r="P763" s="36">
        <f>VLOOKUP($H763,[1]EDA!$H$6:$BN$980,P$1,FALSE)</f>
        <v>0</v>
      </c>
      <c r="Q763" s="36">
        <f>VLOOKUP($H763,[1]EDA!$H$6:$BN$980,Q$1,FALSE)</f>
        <v>0</v>
      </c>
      <c r="R763" s="36">
        <f>VLOOKUP($H763,[1]EDA!$H$6:$BN$980,R$1,FALSE)</f>
        <v>0</v>
      </c>
      <c r="S763" s="36">
        <f>VLOOKUP($H763,[1]EDA!$H$6:$BN$980,S$1,FALSE)</f>
        <v>0</v>
      </c>
      <c r="T763" s="36">
        <f>VLOOKUP($H763,[1]EDA!$H$6:$BN$980,T$1,FALSE)</f>
        <v>0</v>
      </c>
      <c r="U763" s="36">
        <f>VLOOKUP($H763,[1]EDA!$H$6:$BN$980,U$1,FALSE)</f>
        <v>0</v>
      </c>
      <c r="V763" s="10">
        <f>VLOOKUP(H763,[1]EDA!$H$6:$BO$980,60,FALSE)</f>
        <v>0</v>
      </c>
      <c r="W763" s="10">
        <f t="shared" si="100"/>
        <v>15</v>
      </c>
      <c r="X763" s="17">
        <f t="shared" si="101"/>
        <v>0</v>
      </c>
      <c r="Y763" s="36">
        <f>VLOOKUP($H763,[2]EDA!$H$6:$AY$980,Y$1,FALSE)</f>
        <v>0</v>
      </c>
      <c r="Z763" s="36">
        <f>VLOOKUP($H763,[2]EDA!$H$6:$AY$980,Z$1,FALSE)</f>
        <v>0</v>
      </c>
      <c r="AA763" s="36">
        <f>VLOOKUP($H763,[2]EDA!$H$6:$AY$980,AA$1,FALSE)</f>
        <v>0</v>
      </c>
      <c r="AB763" s="36">
        <f>VLOOKUP($H763,[2]EDA!$H$6:$AY$980,AB$1,FALSE)</f>
        <v>0</v>
      </c>
      <c r="AC763" s="36">
        <f>VLOOKUP($H763,[2]EDA!$H$6:$AY$980,AC$1,FALSE)</f>
        <v>0</v>
      </c>
      <c r="AD763" s="36">
        <f>VLOOKUP($H763,[2]EDA!$H$6:$AY$980,AD$1,FALSE)</f>
        <v>0</v>
      </c>
      <c r="AE763" s="36">
        <f>VLOOKUP($H763,[2]EDA!$H$6:$AY$980,AE$1,FALSE)</f>
        <v>0</v>
      </c>
      <c r="AF763" s="36">
        <f>VLOOKUP($H763,[2]EDA!$H$6:$AY$980,AF$1,FALSE)</f>
        <v>0</v>
      </c>
      <c r="AG763" s="36">
        <f>VLOOKUP($H763,[2]EDA!$H$6:$AY$980,AG$1,FALSE)</f>
        <v>0</v>
      </c>
      <c r="AH763" s="36">
        <f>VLOOKUP($H763,[2]EDA!$H$6:$AY$980,AH$1,FALSE)</f>
        <v>0</v>
      </c>
      <c r="AI763" s="36">
        <f>VLOOKUP($H763,[2]EDA!$H$6:$AY$980,AI$1,FALSE)</f>
        <v>0</v>
      </c>
      <c r="AJ763" s="36">
        <f>VLOOKUP($H763,[2]EDA!$H$6:$AY$980,AJ$1,FALSE)</f>
        <v>0</v>
      </c>
      <c r="AK763" s="20">
        <f>VLOOKUP(H763,[2]EDA!$H$6:$AZ$980,45,FALSE)</f>
        <v>0</v>
      </c>
      <c r="AL763" s="39">
        <f t="shared" si="102"/>
        <v>0</v>
      </c>
      <c r="AM763" s="17">
        <f t="shared" si="103"/>
        <v>0</v>
      </c>
      <c r="AN763" s="36">
        <f>VLOOKUP($H763,[3]IRA!$H$6:$BN$980,AN$1,FALSE)</f>
        <v>0</v>
      </c>
      <c r="AO763" s="36">
        <f>VLOOKUP($H763,[3]IRA!$H$6:$BN$980,AO$1,FALSE)</f>
        <v>1</v>
      </c>
      <c r="AP763" s="36">
        <f>VLOOKUP($H763,[3]IRA!$H$6:$BN$980,AP$1,FALSE)</f>
        <v>5</v>
      </c>
      <c r="AQ763" s="36">
        <f>VLOOKUP($H763,[3]IRA!$H$6:$BN$980,AQ$1,FALSE)</f>
        <v>0</v>
      </c>
      <c r="AR763" s="36">
        <f>VLOOKUP($H763,[3]IRA!$H$6:$BN$980,AR$1,FALSE)</f>
        <v>0</v>
      </c>
      <c r="AS763" s="36">
        <f>VLOOKUP($H763,[3]IRA!$H$6:$BN$980,AS$1,FALSE)</f>
        <v>0</v>
      </c>
      <c r="AT763" s="36">
        <f>VLOOKUP($H763,[3]IRA!$H$6:$BN$980,AT$1,FALSE)</f>
        <v>0</v>
      </c>
      <c r="AU763" s="36">
        <f>VLOOKUP($H763,[3]IRA!$H$6:$BN$980,AU$1,FALSE)</f>
        <v>0</v>
      </c>
      <c r="AV763" s="36">
        <f>VLOOKUP($H763,[3]IRA!$H$6:$BN$980,AV$1,FALSE)</f>
        <v>0</v>
      </c>
      <c r="AW763" s="36">
        <f>VLOOKUP($H763,[3]IRA!$H$6:$BN$980,AW$1,FALSE)</f>
        <v>0</v>
      </c>
      <c r="AX763" s="36">
        <f>VLOOKUP($H763,[3]IRA!$H$6:$BN$980,AX$1,FALSE)</f>
        <v>0</v>
      </c>
      <c r="AY763" s="36">
        <f>VLOOKUP($H763,[3]IRA!$H$6:$BN$980,AY$1,FALSE)</f>
        <v>0</v>
      </c>
      <c r="AZ763" s="20">
        <f>VLOOKUP(H763,[3]IRA!$H$6:$BO$980,60,FALSE)</f>
        <v>0</v>
      </c>
      <c r="BA763" s="20">
        <f t="shared" si="104"/>
        <v>6</v>
      </c>
      <c r="BB763" s="17">
        <f t="shared" si="105"/>
        <v>0</v>
      </c>
      <c r="BC763" s="36">
        <f>VLOOKUP($H763,[4]IRA!$H$7:$CS$981,BC$1,FALSE)</f>
        <v>7</v>
      </c>
      <c r="BD763" s="36">
        <f>VLOOKUP($H763,[4]IRA!$H$7:$CS$981,BD$1,FALSE)</f>
        <v>14</v>
      </c>
      <c r="BE763" s="36">
        <f>VLOOKUP($H763,[4]IRA!$H$7:$CS$981,BE$1,FALSE)</f>
        <v>11</v>
      </c>
      <c r="BF763" s="36">
        <f>VLOOKUP($H763,[4]IRA!$H$7:$CS$981,BF$1,FALSE)</f>
        <v>0</v>
      </c>
      <c r="BG763" s="36">
        <f>VLOOKUP($H763,[4]IRA!$H$7:$CS$981,BG$1,FALSE)</f>
        <v>0</v>
      </c>
      <c r="BH763" s="36">
        <f>VLOOKUP($H763,[4]IRA!$H$7:$CS$981,BH$1,FALSE)</f>
        <v>0</v>
      </c>
      <c r="BI763" s="36">
        <f>VLOOKUP($H763,[4]IRA!$H$7:$CS$981,BI$1,FALSE)</f>
        <v>0</v>
      </c>
      <c r="BJ763" s="36">
        <f>VLOOKUP($H763,[4]IRA!$H$7:$CS$981,BJ$1,FALSE)</f>
        <v>0</v>
      </c>
      <c r="BK763" s="36">
        <f>VLOOKUP($H763,[4]IRA!$H$7:$CS$981,BK$1,FALSE)</f>
        <v>0</v>
      </c>
      <c r="BL763" s="36">
        <f>VLOOKUP($H763,[4]IRA!$H$7:$CS$981,BL$1,FALSE)</f>
        <v>0</v>
      </c>
      <c r="BM763" s="36">
        <f>VLOOKUP($H763,[4]IRA!$H$7:$CS$981,BM$1,FALSE)</f>
        <v>0</v>
      </c>
      <c r="BN763" s="36">
        <f>VLOOKUP($H763,[4]IRA!$H$7:$CS$981,BN$1,FALSE)</f>
        <v>0</v>
      </c>
      <c r="BO763" s="10">
        <f>VLOOKUP(H763,[4]IRA!$H$7:$CS$981,90,FALSE)</f>
        <v>10</v>
      </c>
      <c r="BP763" s="10">
        <f t="shared" si="106"/>
        <v>32</v>
      </c>
      <c r="BQ763" s="17">
        <f t="shared" si="107"/>
        <v>3.2</v>
      </c>
    </row>
    <row r="764" spans="1:69" x14ac:dyDescent="0.3">
      <c r="A764" s="87" t="s">
        <v>434</v>
      </c>
      <c r="B764" s="87" t="s">
        <v>377</v>
      </c>
      <c r="C764" s="88">
        <v>401</v>
      </c>
      <c r="D764" s="87" t="s">
        <v>860</v>
      </c>
      <c r="E764" s="87" t="s">
        <v>434</v>
      </c>
      <c r="F764" s="87" t="s">
        <v>115</v>
      </c>
      <c r="G764" s="88" t="s">
        <v>1211</v>
      </c>
      <c r="H764" s="88">
        <v>32291</v>
      </c>
      <c r="I764" s="87" t="s">
        <v>1216</v>
      </c>
      <c r="J764" s="37">
        <f>VLOOKUP($H764,[1]EDA!$H$6:$BN$980,J$1,FALSE)</f>
        <v>3</v>
      </c>
      <c r="K764" s="36">
        <f>VLOOKUP($H764,[1]EDA!$H$6:$BN$980,K$1,FALSE)</f>
        <v>2</v>
      </c>
      <c r="L764" s="36">
        <f>VLOOKUP($H764,[1]EDA!$H$6:$BN$980,L$1,FALSE)</f>
        <v>1</v>
      </c>
      <c r="M764" s="36">
        <f>VLOOKUP($H764,[1]EDA!$H$6:$BN$980,M$1,FALSE)</f>
        <v>0</v>
      </c>
      <c r="N764" s="36">
        <f>VLOOKUP($H764,[1]EDA!$H$6:$BN$980,N$1,FALSE)</f>
        <v>0</v>
      </c>
      <c r="O764" s="36">
        <f>VLOOKUP($H764,[1]EDA!$H$6:$BN$980,O$1,FALSE)</f>
        <v>0</v>
      </c>
      <c r="P764" s="36">
        <f>VLOOKUP($H764,[1]EDA!$H$6:$BN$980,P$1,FALSE)</f>
        <v>0</v>
      </c>
      <c r="Q764" s="36">
        <f>VLOOKUP($H764,[1]EDA!$H$6:$BN$980,Q$1,FALSE)</f>
        <v>0</v>
      </c>
      <c r="R764" s="36">
        <f>VLOOKUP($H764,[1]EDA!$H$6:$BN$980,R$1,FALSE)</f>
        <v>0</v>
      </c>
      <c r="S764" s="36">
        <f>VLOOKUP($H764,[1]EDA!$H$6:$BN$980,S$1,FALSE)</f>
        <v>0</v>
      </c>
      <c r="T764" s="36">
        <f>VLOOKUP($H764,[1]EDA!$H$6:$BN$980,T$1,FALSE)</f>
        <v>0</v>
      </c>
      <c r="U764" s="36">
        <f>VLOOKUP($H764,[1]EDA!$H$6:$BN$980,U$1,FALSE)</f>
        <v>0</v>
      </c>
      <c r="V764" s="10">
        <f>VLOOKUP(H764,[1]EDA!$H$6:$BO$980,60,FALSE)</f>
        <v>0</v>
      </c>
      <c r="W764" s="10">
        <f t="shared" si="100"/>
        <v>6</v>
      </c>
      <c r="X764" s="17">
        <f t="shared" si="101"/>
        <v>0</v>
      </c>
      <c r="Y764" s="36">
        <f>VLOOKUP($H764,[2]EDA!$H$6:$AY$980,Y$1,FALSE)</f>
        <v>0</v>
      </c>
      <c r="Z764" s="36">
        <f>VLOOKUP($H764,[2]EDA!$H$6:$AY$980,Z$1,FALSE)</f>
        <v>0</v>
      </c>
      <c r="AA764" s="36">
        <f>VLOOKUP($H764,[2]EDA!$H$6:$AY$980,AA$1,FALSE)</f>
        <v>0</v>
      </c>
      <c r="AB764" s="36">
        <f>VLOOKUP($H764,[2]EDA!$H$6:$AY$980,AB$1,FALSE)</f>
        <v>0</v>
      </c>
      <c r="AC764" s="36">
        <f>VLOOKUP($H764,[2]EDA!$H$6:$AY$980,AC$1,FALSE)</f>
        <v>0</v>
      </c>
      <c r="AD764" s="36">
        <f>VLOOKUP($H764,[2]EDA!$H$6:$AY$980,AD$1,FALSE)</f>
        <v>0</v>
      </c>
      <c r="AE764" s="36">
        <f>VLOOKUP($H764,[2]EDA!$H$6:$AY$980,AE$1,FALSE)</f>
        <v>0</v>
      </c>
      <c r="AF764" s="36">
        <f>VLOOKUP($H764,[2]EDA!$H$6:$AY$980,AF$1,FALSE)</f>
        <v>0</v>
      </c>
      <c r="AG764" s="36">
        <f>VLOOKUP($H764,[2]EDA!$H$6:$AY$980,AG$1,FALSE)</f>
        <v>0</v>
      </c>
      <c r="AH764" s="36">
        <f>VLOOKUP($H764,[2]EDA!$H$6:$AY$980,AH$1,FALSE)</f>
        <v>0</v>
      </c>
      <c r="AI764" s="36">
        <f>VLOOKUP($H764,[2]EDA!$H$6:$AY$980,AI$1,FALSE)</f>
        <v>0</v>
      </c>
      <c r="AJ764" s="36">
        <f>VLOOKUP($H764,[2]EDA!$H$6:$AY$980,AJ$1,FALSE)</f>
        <v>0</v>
      </c>
      <c r="AK764" s="20">
        <f>VLOOKUP(H764,[2]EDA!$H$6:$AZ$980,45,FALSE)</f>
        <v>0</v>
      </c>
      <c r="AL764" s="39">
        <f t="shared" si="102"/>
        <v>0</v>
      </c>
      <c r="AM764" s="17">
        <f t="shared" si="103"/>
        <v>0</v>
      </c>
      <c r="AN764" s="36">
        <f>VLOOKUP($H764,[3]IRA!$H$6:$BN$980,AN$1,FALSE)</f>
        <v>0</v>
      </c>
      <c r="AO764" s="36">
        <f>VLOOKUP($H764,[3]IRA!$H$6:$BN$980,AO$1,FALSE)</f>
        <v>0</v>
      </c>
      <c r="AP764" s="36">
        <f>VLOOKUP($H764,[3]IRA!$H$6:$BN$980,AP$1,FALSE)</f>
        <v>0</v>
      </c>
      <c r="AQ764" s="36">
        <f>VLOOKUP($H764,[3]IRA!$H$6:$BN$980,AQ$1,FALSE)</f>
        <v>0</v>
      </c>
      <c r="AR764" s="36">
        <f>VLOOKUP($H764,[3]IRA!$H$6:$BN$980,AR$1,FALSE)</f>
        <v>0</v>
      </c>
      <c r="AS764" s="36">
        <f>VLOOKUP($H764,[3]IRA!$H$6:$BN$980,AS$1,FALSE)</f>
        <v>0</v>
      </c>
      <c r="AT764" s="36">
        <f>VLOOKUP($H764,[3]IRA!$H$6:$BN$980,AT$1,FALSE)</f>
        <v>0</v>
      </c>
      <c r="AU764" s="36">
        <f>VLOOKUP($H764,[3]IRA!$H$6:$BN$980,AU$1,FALSE)</f>
        <v>0</v>
      </c>
      <c r="AV764" s="36">
        <f>VLOOKUP($H764,[3]IRA!$H$6:$BN$980,AV$1,FALSE)</f>
        <v>0</v>
      </c>
      <c r="AW764" s="36">
        <f>VLOOKUP($H764,[3]IRA!$H$6:$BN$980,AW$1,FALSE)</f>
        <v>0</v>
      </c>
      <c r="AX764" s="36">
        <f>VLOOKUP($H764,[3]IRA!$H$6:$BN$980,AX$1,FALSE)</f>
        <v>0</v>
      </c>
      <c r="AY764" s="36">
        <f>VLOOKUP($H764,[3]IRA!$H$6:$BN$980,AY$1,FALSE)</f>
        <v>0</v>
      </c>
      <c r="AZ764" s="20">
        <f>VLOOKUP(H764,[3]IRA!$H$6:$BO$980,60,FALSE)</f>
        <v>0</v>
      </c>
      <c r="BA764" s="20">
        <f t="shared" si="104"/>
        <v>0</v>
      </c>
      <c r="BB764" s="17">
        <f t="shared" si="105"/>
        <v>0</v>
      </c>
      <c r="BC764" s="36">
        <f>VLOOKUP($H764,[4]IRA!$H$7:$CS$981,BC$1,FALSE)</f>
        <v>11</v>
      </c>
      <c r="BD764" s="36">
        <f>VLOOKUP($H764,[4]IRA!$H$7:$CS$981,BD$1,FALSE)</f>
        <v>8</v>
      </c>
      <c r="BE764" s="36">
        <f>VLOOKUP($H764,[4]IRA!$H$7:$CS$981,BE$1,FALSE)</f>
        <v>10</v>
      </c>
      <c r="BF764" s="36">
        <f>VLOOKUP($H764,[4]IRA!$H$7:$CS$981,BF$1,FALSE)</f>
        <v>0</v>
      </c>
      <c r="BG764" s="36">
        <f>VLOOKUP($H764,[4]IRA!$H$7:$CS$981,BG$1,FALSE)</f>
        <v>0</v>
      </c>
      <c r="BH764" s="36">
        <f>VLOOKUP($H764,[4]IRA!$H$7:$CS$981,BH$1,FALSE)</f>
        <v>0</v>
      </c>
      <c r="BI764" s="36">
        <f>VLOOKUP($H764,[4]IRA!$H$7:$CS$981,BI$1,FALSE)</f>
        <v>0</v>
      </c>
      <c r="BJ764" s="36">
        <f>VLOOKUP($H764,[4]IRA!$H$7:$CS$981,BJ$1,FALSE)</f>
        <v>0</v>
      </c>
      <c r="BK764" s="36">
        <f>VLOOKUP($H764,[4]IRA!$H$7:$CS$981,BK$1,FALSE)</f>
        <v>0</v>
      </c>
      <c r="BL764" s="36">
        <f>VLOOKUP($H764,[4]IRA!$H$7:$CS$981,BL$1,FALSE)</f>
        <v>0</v>
      </c>
      <c r="BM764" s="36">
        <f>VLOOKUP($H764,[4]IRA!$H$7:$CS$981,BM$1,FALSE)</f>
        <v>0</v>
      </c>
      <c r="BN764" s="36">
        <f>VLOOKUP($H764,[4]IRA!$H$7:$CS$981,BN$1,FALSE)</f>
        <v>0</v>
      </c>
      <c r="BO764" s="10">
        <f>VLOOKUP(H764,[4]IRA!$H$7:$CS$981,90,FALSE)</f>
        <v>12</v>
      </c>
      <c r="BP764" s="10">
        <f t="shared" si="106"/>
        <v>29</v>
      </c>
      <c r="BQ764" s="17">
        <f t="shared" si="107"/>
        <v>2.4166666666666665</v>
      </c>
    </row>
    <row r="765" spans="1:69" x14ac:dyDescent="0.3">
      <c r="A765" s="87" t="s">
        <v>58</v>
      </c>
      <c r="B765" s="87" t="s">
        <v>59</v>
      </c>
      <c r="C765" s="88">
        <v>406</v>
      </c>
      <c r="D765" s="87" t="s">
        <v>857</v>
      </c>
      <c r="E765" s="87" t="s">
        <v>58</v>
      </c>
      <c r="F765" s="87" t="s">
        <v>59</v>
      </c>
      <c r="G765" s="88" t="s">
        <v>1211</v>
      </c>
      <c r="H765" s="88">
        <v>32367</v>
      </c>
      <c r="I765" s="87" t="s">
        <v>1217</v>
      </c>
      <c r="J765" s="37">
        <f>VLOOKUP($H765,[1]EDA!$H$6:$BN$980,J$1,FALSE)</f>
        <v>0</v>
      </c>
      <c r="K765" s="36">
        <f>VLOOKUP($H765,[1]EDA!$H$6:$BN$980,K$1,FALSE)</f>
        <v>1</v>
      </c>
      <c r="L765" s="36">
        <f>VLOOKUP($H765,[1]EDA!$H$6:$BN$980,L$1,FALSE)</f>
        <v>1</v>
      </c>
      <c r="M765" s="36">
        <f>VLOOKUP($H765,[1]EDA!$H$6:$BN$980,M$1,FALSE)</f>
        <v>1</v>
      </c>
      <c r="N765" s="36">
        <f>VLOOKUP($H765,[1]EDA!$H$6:$BN$980,N$1,FALSE)</f>
        <v>0</v>
      </c>
      <c r="O765" s="36">
        <f>VLOOKUP($H765,[1]EDA!$H$6:$BN$980,O$1,FALSE)</f>
        <v>0</v>
      </c>
      <c r="P765" s="36">
        <f>VLOOKUP($H765,[1]EDA!$H$6:$BN$980,P$1,FALSE)</f>
        <v>0</v>
      </c>
      <c r="Q765" s="36">
        <f>VLOOKUP($H765,[1]EDA!$H$6:$BN$980,Q$1,FALSE)</f>
        <v>0</v>
      </c>
      <c r="R765" s="36">
        <f>VLOOKUP($H765,[1]EDA!$H$6:$BN$980,R$1,FALSE)</f>
        <v>0</v>
      </c>
      <c r="S765" s="36">
        <f>VLOOKUP($H765,[1]EDA!$H$6:$BN$980,S$1,FALSE)</f>
        <v>0</v>
      </c>
      <c r="T765" s="36">
        <f>VLOOKUP($H765,[1]EDA!$H$6:$BN$980,T$1,FALSE)</f>
        <v>0</v>
      </c>
      <c r="U765" s="36">
        <f>VLOOKUP($H765,[1]EDA!$H$6:$BN$980,U$1,FALSE)</f>
        <v>0</v>
      </c>
      <c r="V765" s="10">
        <f>VLOOKUP(H765,[1]EDA!$H$6:$BO$980,60,FALSE)</f>
        <v>0</v>
      </c>
      <c r="W765" s="10">
        <f t="shared" si="100"/>
        <v>3</v>
      </c>
      <c r="X765" s="17">
        <f t="shared" si="101"/>
        <v>0</v>
      </c>
      <c r="Y765" s="36">
        <f>VLOOKUP($H765,[2]EDA!$H$6:$AY$980,Y$1,FALSE)</f>
        <v>0</v>
      </c>
      <c r="Z765" s="36">
        <f>VLOOKUP($H765,[2]EDA!$H$6:$AY$980,Z$1,FALSE)</f>
        <v>0</v>
      </c>
      <c r="AA765" s="36">
        <f>VLOOKUP($H765,[2]EDA!$H$6:$AY$980,AA$1,FALSE)</f>
        <v>0</v>
      </c>
      <c r="AB765" s="36">
        <f>VLOOKUP($H765,[2]EDA!$H$6:$AY$980,AB$1,FALSE)</f>
        <v>0</v>
      </c>
      <c r="AC765" s="36">
        <f>VLOOKUP($H765,[2]EDA!$H$6:$AY$980,AC$1,FALSE)</f>
        <v>0</v>
      </c>
      <c r="AD765" s="36">
        <f>VLOOKUP($H765,[2]EDA!$H$6:$AY$980,AD$1,FALSE)</f>
        <v>0</v>
      </c>
      <c r="AE765" s="36">
        <f>VLOOKUP($H765,[2]EDA!$H$6:$AY$980,AE$1,FALSE)</f>
        <v>0</v>
      </c>
      <c r="AF765" s="36">
        <f>VLOOKUP($H765,[2]EDA!$H$6:$AY$980,AF$1,FALSE)</f>
        <v>0</v>
      </c>
      <c r="AG765" s="36">
        <f>VLOOKUP($H765,[2]EDA!$H$6:$AY$980,AG$1,FALSE)</f>
        <v>0</v>
      </c>
      <c r="AH765" s="36">
        <f>VLOOKUP($H765,[2]EDA!$H$6:$AY$980,AH$1,FALSE)</f>
        <v>0</v>
      </c>
      <c r="AI765" s="36">
        <f>VLOOKUP($H765,[2]EDA!$H$6:$AY$980,AI$1,FALSE)</f>
        <v>0</v>
      </c>
      <c r="AJ765" s="36">
        <f>VLOOKUP($H765,[2]EDA!$H$6:$AY$980,AJ$1,FALSE)</f>
        <v>0</v>
      </c>
      <c r="AK765" s="20">
        <f>VLOOKUP(H765,[2]EDA!$H$6:$AZ$980,45,FALSE)</f>
        <v>0</v>
      </c>
      <c r="AL765" s="39">
        <f t="shared" si="102"/>
        <v>0</v>
      </c>
      <c r="AM765" s="17">
        <f t="shared" si="103"/>
        <v>0</v>
      </c>
      <c r="AN765" s="36">
        <f>VLOOKUP($H765,[3]IRA!$H$6:$BN$980,AN$1,FALSE)</f>
        <v>0</v>
      </c>
      <c r="AO765" s="36">
        <f>VLOOKUP($H765,[3]IRA!$H$6:$BN$980,AO$1,FALSE)</f>
        <v>0</v>
      </c>
      <c r="AP765" s="36">
        <f>VLOOKUP($H765,[3]IRA!$H$6:$BN$980,AP$1,FALSE)</f>
        <v>0</v>
      </c>
      <c r="AQ765" s="36">
        <f>VLOOKUP($H765,[3]IRA!$H$6:$BN$980,AQ$1,FALSE)</f>
        <v>0</v>
      </c>
      <c r="AR765" s="36">
        <f>VLOOKUP($H765,[3]IRA!$H$6:$BN$980,AR$1,FALSE)</f>
        <v>0</v>
      </c>
      <c r="AS765" s="36">
        <f>VLOOKUP($H765,[3]IRA!$H$6:$BN$980,AS$1,FALSE)</f>
        <v>0</v>
      </c>
      <c r="AT765" s="36">
        <f>VLOOKUP($H765,[3]IRA!$H$6:$BN$980,AT$1,FALSE)</f>
        <v>0</v>
      </c>
      <c r="AU765" s="36">
        <f>VLOOKUP($H765,[3]IRA!$H$6:$BN$980,AU$1,FALSE)</f>
        <v>0</v>
      </c>
      <c r="AV765" s="36">
        <f>VLOOKUP($H765,[3]IRA!$H$6:$BN$980,AV$1,FALSE)</f>
        <v>0</v>
      </c>
      <c r="AW765" s="36">
        <f>VLOOKUP($H765,[3]IRA!$H$6:$BN$980,AW$1,FALSE)</f>
        <v>0</v>
      </c>
      <c r="AX765" s="36">
        <f>VLOOKUP($H765,[3]IRA!$H$6:$BN$980,AX$1,FALSE)</f>
        <v>0</v>
      </c>
      <c r="AY765" s="36">
        <f>VLOOKUP($H765,[3]IRA!$H$6:$BN$980,AY$1,FALSE)</f>
        <v>0</v>
      </c>
      <c r="AZ765" s="20">
        <f>VLOOKUP(H765,[3]IRA!$H$6:$BO$980,60,FALSE)</f>
        <v>0</v>
      </c>
      <c r="BA765" s="20">
        <f t="shared" si="104"/>
        <v>0</v>
      </c>
      <c r="BB765" s="17">
        <f t="shared" si="105"/>
        <v>0</v>
      </c>
      <c r="BC765" s="36">
        <f>VLOOKUP($H765,[4]IRA!$H$7:$CS$981,BC$1,FALSE)</f>
        <v>3</v>
      </c>
      <c r="BD765" s="36">
        <f>VLOOKUP($H765,[4]IRA!$H$7:$CS$981,BD$1,FALSE)</f>
        <v>2</v>
      </c>
      <c r="BE765" s="36">
        <f>VLOOKUP($H765,[4]IRA!$H$7:$CS$981,BE$1,FALSE)</f>
        <v>2</v>
      </c>
      <c r="BF765" s="36">
        <f>VLOOKUP($H765,[4]IRA!$H$7:$CS$981,BF$1,FALSE)</f>
        <v>7</v>
      </c>
      <c r="BG765" s="36">
        <f>VLOOKUP($H765,[4]IRA!$H$7:$CS$981,BG$1,FALSE)</f>
        <v>0</v>
      </c>
      <c r="BH765" s="36">
        <f>VLOOKUP($H765,[4]IRA!$H$7:$CS$981,BH$1,FALSE)</f>
        <v>0</v>
      </c>
      <c r="BI765" s="36">
        <f>VLOOKUP($H765,[4]IRA!$H$7:$CS$981,BI$1,FALSE)</f>
        <v>0</v>
      </c>
      <c r="BJ765" s="36">
        <f>VLOOKUP($H765,[4]IRA!$H$7:$CS$981,BJ$1,FALSE)</f>
        <v>0</v>
      </c>
      <c r="BK765" s="36">
        <f>VLOOKUP($H765,[4]IRA!$H$7:$CS$981,BK$1,FALSE)</f>
        <v>0</v>
      </c>
      <c r="BL765" s="36">
        <f>VLOOKUP($H765,[4]IRA!$H$7:$CS$981,BL$1,FALSE)</f>
        <v>0</v>
      </c>
      <c r="BM765" s="36">
        <f>VLOOKUP($H765,[4]IRA!$H$7:$CS$981,BM$1,FALSE)</f>
        <v>0</v>
      </c>
      <c r="BN765" s="36">
        <f>VLOOKUP($H765,[4]IRA!$H$7:$CS$981,BN$1,FALSE)</f>
        <v>0</v>
      </c>
      <c r="BO765" s="10">
        <f>VLOOKUP(H765,[4]IRA!$H$7:$CS$981,90,FALSE)</f>
        <v>14</v>
      </c>
      <c r="BP765" s="10">
        <f t="shared" si="106"/>
        <v>14</v>
      </c>
      <c r="BQ765" s="17">
        <f t="shared" si="107"/>
        <v>1</v>
      </c>
    </row>
    <row r="766" spans="1:69" x14ac:dyDescent="0.3">
      <c r="A766" s="87" t="s">
        <v>58</v>
      </c>
      <c r="B766" s="87" t="s">
        <v>59</v>
      </c>
      <c r="C766" s="88">
        <v>406</v>
      </c>
      <c r="D766" s="87" t="s">
        <v>857</v>
      </c>
      <c r="E766" s="87" t="s">
        <v>58</v>
      </c>
      <c r="F766" s="87" t="s">
        <v>59</v>
      </c>
      <c r="G766" s="88" t="s">
        <v>1211</v>
      </c>
      <c r="H766" s="88">
        <v>32517</v>
      </c>
      <c r="I766" s="87" t="s">
        <v>1218</v>
      </c>
      <c r="J766" s="37">
        <f>VLOOKUP($H766,[1]EDA!$H$6:$BN$980,J$1,FALSE)</f>
        <v>1</v>
      </c>
      <c r="K766" s="36">
        <f>VLOOKUP($H766,[1]EDA!$H$6:$BN$980,K$1,FALSE)</f>
        <v>1</v>
      </c>
      <c r="L766" s="36">
        <f>VLOOKUP($H766,[1]EDA!$H$6:$BN$980,L$1,FALSE)</f>
        <v>8</v>
      </c>
      <c r="M766" s="36">
        <f>VLOOKUP($H766,[1]EDA!$H$6:$BN$980,M$1,FALSE)</f>
        <v>0</v>
      </c>
      <c r="N766" s="36">
        <f>VLOOKUP($H766,[1]EDA!$H$6:$BN$980,N$1,FALSE)</f>
        <v>0</v>
      </c>
      <c r="O766" s="36">
        <f>VLOOKUP($H766,[1]EDA!$H$6:$BN$980,O$1,FALSE)</f>
        <v>0</v>
      </c>
      <c r="P766" s="36">
        <f>VLOOKUP($H766,[1]EDA!$H$6:$BN$980,P$1,FALSE)</f>
        <v>0</v>
      </c>
      <c r="Q766" s="36">
        <f>VLOOKUP($H766,[1]EDA!$H$6:$BN$980,Q$1,FALSE)</f>
        <v>0</v>
      </c>
      <c r="R766" s="36">
        <f>VLOOKUP($H766,[1]EDA!$H$6:$BN$980,R$1,FALSE)</f>
        <v>0</v>
      </c>
      <c r="S766" s="36">
        <f>VLOOKUP($H766,[1]EDA!$H$6:$BN$980,S$1,FALSE)</f>
        <v>0</v>
      </c>
      <c r="T766" s="36">
        <f>VLOOKUP($H766,[1]EDA!$H$6:$BN$980,T$1,FALSE)</f>
        <v>0</v>
      </c>
      <c r="U766" s="36">
        <f>VLOOKUP($H766,[1]EDA!$H$6:$BN$980,U$1,FALSE)</f>
        <v>0</v>
      </c>
      <c r="V766" s="10">
        <f>VLOOKUP(H766,[1]EDA!$H$6:$BO$980,60,FALSE)</f>
        <v>0</v>
      </c>
      <c r="W766" s="10">
        <f t="shared" si="100"/>
        <v>10</v>
      </c>
      <c r="X766" s="17">
        <f t="shared" si="101"/>
        <v>0</v>
      </c>
      <c r="Y766" s="36">
        <f>VLOOKUP($H766,[2]EDA!$H$6:$AY$980,Y$1,FALSE)</f>
        <v>0</v>
      </c>
      <c r="Z766" s="36">
        <f>VLOOKUP($H766,[2]EDA!$H$6:$AY$980,Z$1,FALSE)</f>
        <v>0</v>
      </c>
      <c r="AA766" s="36">
        <f>VLOOKUP($H766,[2]EDA!$H$6:$AY$980,AA$1,FALSE)</f>
        <v>0</v>
      </c>
      <c r="AB766" s="36">
        <f>VLOOKUP($H766,[2]EDA!$H$6:$AY$980,AB$1,FALSE)</f>
        <v>0</v>
      </c>
      <c r="AC766" s="36">
        <f>VLOOKUP($H766,[2]EDA!$H$6:$AY$980,AC$1,FALSE)</f>
        <v>0</v>
      </c>
      <c r="AD766" s="36">
        <f>VLOOKUP($H766,[2]EDA!$H$6:$AY$980,AD$1,FALSE)</f>
        <v>0</v>
      </c>
      <c r="AE766" s="36">
        <f>VLOOKUP($H766,[2]EDA!$H$6:$AY$980,AE$1,FALSE)</f>
        <v>0</v>
      </c>
      <c r="AF766" s="36">
        <f>VLOOKUP($H766,[2]EDA!$H$6:$AY$980,AF$1,FALSE)</f>
        <v>0</v>
      </c>
      <c r="AG766" s="36">
        <f>VLOOKUP($H766,[2]EDA!$H$6:$AY$980,AG$1,FALSE)</f>
        <v>0</v>
      </c>
      <c r="AH766" s="36">
        <f>VLOOKUP($H766,[2]EDA!$H$6:$AY$980,AH$1,FALSE)</f>
        <v>0</v>
      </c>
      <c r="AI766" s="36">
        <f>VLOOKUP($H766,[2]EDA!$H$6:$AY$980,AI$1,FALSE)</f>
        <v>0</v>
      </c>
      <c r="AJ766" s="36">
        <f>VLOOKUP($H766,[2]EDA!$H$6:$AY$980,AJ$1,FALSE)</f>
        <v>0</v>
      </c>
      <c r="AK766" s="20">
        <f>VLOOKUP(H766,[2]EDA!$H$6:$AZ$980,45,FALSE)</f>
        <v>0</v>
      </c>
      <c r="AL766" s="39">
        <f t="shared" si="102"/>
        <v>0</v>
      </c>
      <c r="AM766" s="17">
        <f t="shared" si="103"/>
        <v>0</v>
      </c>
      <c r="AN766" s="36">
        <f>VLOOKUP($H766,[3]IRA!$H$6:$BN$980,AN$1,FALSE)</f>
        <v>0</v>
      </c>
      <c r="AO766" s="36">
        <f>VLOOKUP($H766,[3]IRA!$H$6:$BN$980,AO$1,FALSE)</f>
        <v>0</v>
      </c>
      <c r="AP766" s="36">
        <f>VLOOKUP($H766,[3]IRA!$H$6:$BN$980,AP$1,FALSE)</f>
        <v>0</v>
      </c>
      <c r="AQ766" s="36">
        <f>VLOOKUP($H766,[3]IRA!$H$6:$BN$980,AQ$1,FALSE)</f>
        <v>0</v>
      </c>
      <c r="AR766" s="36">
        <f>VLOOKUP($H766,[3]IRA!$H$6:$BN$980,AR$1,FALSE)</f>
        <v>0</v>
      </c>
      <c r="AS766" s="36">
        <f>VLOOKUP($H766,[3]IRA!$H$6:$BN$980,AS$1,FALSE)</f>
        <v>0</v>
      </c>
      <c r="AT766" s="36">
        <f>VLOOKUP($H766,[3]IRA!$H$6:$BN$980,AT$1,FALSE)</f>
        <v>0</v>
      </c>
      <c r="AU766" s="36">
        <f>VLOOKUP($H766,[3]IRA!$H$6:$BN$980,AU$1,FALSE)</f>
        <v>0</v>
      </c>
      <c r="AV766" s="36">
        <f>VLOOKUP($H766,[3]IRA!$H$6:$BN$980,AV$1,FALSE)</f>
        <v>0</v>
      </c>
      <c r="AW766" s="36">
        <f>VLOOKUP($H766,[3]IRA!$H$6:$BN$980,AW$1,FALSE)</f>
        <v>0</v>
      </c>
      <c r="AX766" s="36">
        <f>VLOOKUP($H766,[3]IRA!$H$6:$BN$980,AX$1,FALSE)</f>
        <v>0</v>
      </c>
      <c r="AY766" s="36">
        <f>VLOOKUP($H766,[3]IRA!$H$6:$BN$980,AY$1,FALSE)</f>
        <v>0</v>
      </c>
      <c r="AZ766" s="20">
        <f>VLOOKUP(H766,[3]IRA!$H$6:$BO$980,60,FALSE)</f>
        <v>0</v>
      </c>
      <c r="BA766" s="20">
        <f t="shared" si="104"/>
        <v>0</v>
      </c>
      <c r="BB766" s="17">
        <f t="shared" si="105"/>
        <v>0</v>
      </c>
      <c r="BC766" s="36">
        <f>VLOOKUP($H766,[4]IRA!$H$7:$CS$981,BC$1,FALSE)</f>
        <v>0</v>
      </c>
      <c r="BD766" s="36">
        <f>VLOOKUP($H766,[4]IRA!$H$7:$CS$981,BD$1,FALSE)</f>
        <v>0</v>
      </c>
      <c r="BE766" s="36">
        <f>VLOOKUP($H766,[4]IRA!$H$7:$CS$981,BE$1,FALSE)</f>
        <v>0</v>
      </c>
      <c r="BF766" s="36">
        <f>VLOOKUP($H766,[4]IRA!$H$7:$CS$981,BF$1,FALSE)</f>
        <v>0</v>
      </c>
      <c r="BG766" s="36">
        <f>VLOOKUP($H766,[4]IRA!$H$7:$CS$981,BG$1,FALSE)</f>
        <v>0</v>
      </c>
      <c r="BH766" s="36">
        <f>VLOOKUP($H766,[4]IRA!$H$7:$CS$981,BH$1,FALSE)</f>
        <v>0</v>
      </c>
      <c r="BI766" s="36">
        <f>VLOOKUP($H766,[4]IRA!$H$7:$CS$981,BI$1,FALSE)</f>
        <v>0</v>
      </c>
      <c r="BJ766" s="36">
        <f>VLOOKUP($H766,[4]IRA!$H$7:$CS$981,BJ$1,FALSE)</f>
        <v>0</v>
      </c>
      <c r="BK766" s="36">
        <f>VLOOKUP($H766,[4]IRA!$H$7:$CS$981,BK$1,FALSE)</f>
        <v>0</v>
      </c>
      <c r="BL766" s="36">
        <f>VLOOKUP($H766,[4]IRA!$H$7:$CS$981,BL$1,FALSE)</f>
        <v>0</v>
      </c>
      <c r="BM766" s="36">
        <f>VLOOKUP($H766,[4]IRA!$H$7:$CS$981,BM$1,FALSE)</f>
        <v>0</v>
      </c>
      <c r="BN766" s="36">
        <f>VLOOKUP($H766,[4]IRA!$H$7:$CS$981,BN$1,FALSE)</f>
        <v>0</v>
      </c>
      <c r="BO766" s="10">
        <f>VLOOKUP(H766,[4]IRA!$H$7:$CS$981,90,FALSE)</f>
        <v>29</v>
      </c>
      <c r="BP766" s="10">
        <f t="shared" si="106"/>
        <v>0</v>
      </c>
      <c r="BQ766" s="17">
        <f t="shared" si="107"/>
        <v>0</v>
      </c>
    </row>
    <row r="767" spans="1:69" x14ac:dyDescent="0.3">
      <c r="A767" s="87" t="s">
        <v>181</v>
      </c>
      <c r="B767" s="87" t="s">
        <v>355</v>
      </c>
      <c r="C767" s="88">
        <v>407</v>
      </c>
      <c r="D767" s="87" t="s">
        <v>846</v>
      </c>
      <c r="E767" s="87" t="s">
        <v>181</v>
      </c>
      <c r="F767" s="87" t="s">
        <v>357</v>
      </c>
      <c r="G767" s="88" t="s">
        <v>1211</v>
      </c>
      <c r="H767" s="88">
        <v>32709</v>
      </c>
      <c r="I767" s="87" t="s">
        <v>1219</v>
      </c>
      <c r="J767" s="37">
        <f>VLOOKUP($H767,[1]EDA!$H$6:$BN$980,J$1,FALSE)</f>
        <v>2</v>
      </c>
      <c r="K767" s="36">
        <f>VLOOKUP($H767,[1]EDA!$H$6:$BN$980,K$1,FALSE)</f>
        <v>3</v>
      </c>
      <c r="L767" s="36">
        <f>VLOOKUP($H767,[1]EDA!$H$6:$BN$980,L$1,FALSE)</f>
        <v>1</v>
      </c>
      <c r="M767" s="36">
        <f>VLOOKUP($H767,[1]EDA!$H$6:$BN$980,M$1,FALSE)</f>
        <v>0</v>
      </c>
      <c r="N767" s="36">
        <f>VLOOKUP($H767,[1]EDA!$H$6:$BN$980,N$1,FALSE)</f>
        <v>0</v>
      </c>
      <c r="O767" s="36">
        <f>VLOOKUP($H767,[1]EDA!$H$6:$BN$980,O$1,FALSE)</f>
        <v>0</v>
      </c>
      <c r="P767" s="36">
        <f>VLOOKUP($H767,[1]EDA!$H$6:$BN$980,P$1,FALSE)</f>
        <v>0</v>
      </c>
      <c r="Q767" s="36">
        <f>VLOOKUP($H767,[1]EDA!$H$6:$BN$980,Q$1,FALSE)</f>
        <v>0</v>
      </c>
      <c r="R767" s="36">
        <f>VLOOKUP($H767,[1]EDA!$H$6:$BN$980,R$1,FALSE)</f>
        <v>0</v>
      </c>
      <c r="S767" s="36">
        <f>VLOOKUP($H767,[1]EDA!$H$6:$BN$980,S$1,FALSE)</f>
        <v>0</v>
      </c>
      <c r="T767" s="36">
        <f>VLOOKUP($H767,[1]EDA!$H$6:$BN$980,T$1,FALSE)</f>
        <v>0</v>
      </c>
      <c r="U767" s="36">
        <f>VLOOKUP($H767,[1]EDA!$H$6:$BN$980,U$1,FALSE)</f>
        <v>0</v>
      </c>
      <c r="V767" s="10">
        <f>VLOOKUP(H767,[1]EDA!$H$6:$BO$980,60,FALSE)</f>
        <v>0</v>
      </c>
      <c r="W767" s="10">
        <f t="shared" si="100"/>
        <v>6</v>
      </c>
      <c r="X767" s="17">
        <f t="shared" si="101"/>
        <v>0</v>
      </c>
      <c r="Y767" s="36">
        <f>VLOOKUP($H767,[2]EDA!$H$6:$AY$980,Y$1,FALSE)</f>
        <v>0</v>
      </c>
      <c r="Z767" s="36">
        <f>VLOOKUP($H767,[2]EDA!$H$6:$AY$980,Z$1,FALSE)</f>
        <v>0</v>
      </c>
      <c r="AA767" s="36">
        <f>VLOOKUP($H767,[2]EDA!$H$6:$AY$980,AA$1,FALSE)</f>
        <v>0</v>
      </c>
      <c r="AB767" s="36">
        <f>VLOOKUP($H767,[2]EDA!$H$6:$AY$980,AB$1,FALSE)</f>
        <v>0</v>
      </c>
      <c r="AC767" s="36">
        <f>VLOOKUP($H767,[2]EDA!$H$6:$AY$980,AC$1,FALSE)</f>
        <v>0</v>
      </c>
      <c r="AD767" s="36">
        <f>VLOOKUP($H767,[2]EDA!$H$6:$AY$980,AD$1,FALSE)</f>
        <v>0</v>
      </c>
      <c r="AE767" s="36">
        <f>VLOOKUP($H767,[2]EDA!$H$6:$AY$980,AE$1,FALSE)</f>
        <v>0</v>
      </c>
      <c r="AF767" s="36">
        <f>VLOOKUP($H767,[2]EDA!$H$6:$AY$980,AF$1,FALSE)</f>
        <v>0</v>
      </c>
      <c r="AG767" s="36">
        <f>VLOOKUP($H767,[2]EDA!$H$6:$AY$980,AG$1,FALSE)</f>
        <v>0</v>
      </c>
      <c r="AH767" s="36">
        <f>VLOOKUP($H767,[2]EDA!$H$6:$AY$980,AH$1,FALSE)</f>
        <v>0</v>
      </c>
      <c r="AI767" s="36">
        <f>VLOOKUP($H767,[2]EDA!$H$6:$AY$980,AI$1,FALSE)</f>
        <v>0</v>
      </c>
      <c r="AJ767" s="36">
        <f>VLOOKUP($H767,[2]EDA!$H$6:$AY$980,AJ$1,FALSE)</f>
        <v>0</v>
      </c>
      <c r="AK767" s="20">
        <f>VLOOKUP(H767,[2]EDA!$H$6:$AZ$980,45,FALSE)</f>
        <v>0</v>
      </c>
      <c r="AL767" s="39">
        <f t="shared" si="102"/>
        <v>0</v>
      </c>
      <c r="AM767" s="17">
        <f t="shared" si="103"/>
        <v>0</v>
      </c>
      <c r="AN767" s="36">
        <f>VLOOKUP($H767,[3]IRA!$H$6:$BN$980,AN$1,FALSE)</f>
        <v>0</v>
      </c>
      <c r="AO767" s="36">
        <f>VLOOKUP($H767,[3]IRA!$H$6:$BN$980,AO$1,FALSE)</f>
        <v>0</v>
      </c>
      <c r="AP767" s="36">
        <f>VLOOKUP($H767,[3]IRA!$H$6:$BN$980,AP$1,FALSE)</f>
        <v>0</v>
      </c>
      <c r="AQ767" s="36">
        <f>VLOOKUP($H767,[3]IRA!$H$6:$BN$980,AQ$1,FALSE)</f>
        <v>0</v>
      </c>
      <c r="AR767" s="36">
        <f>VLOOKUP($H767,[3]IRA!$H$6:$BN$980,AR$1,FALSE)</f>
        <v>0</v>
      </c>
      <c r="AS767" s="36">
        <f>VLOOKUP($H767,[3]IRA!$H$6:$BN$980,AS$1,FALSE)</f>
        <v>0</v>
      </c>
      <c r="AT767" s="36">
        <f>VLOOKUP($H767,[3]IRA!$H$6:$BN$980,AT$1,FALSE)</f>
        <v>0</v>
      </c>
      <c r="AU767" s="36">
        <f>VLOOKUP($H767,[3]IRA!$H$6:$BN$980,AU$1,FALSE)</f>
        <v>0</v>
      </c>
      <c r="AV767" s="36">
        <f>VLOOKUP($H767,[3]IRA!$H$6:$BN$980,AV$1,FALSE)</f>
        <v>0</v>
      </c>
      <c r="AW767" s="36">
        <f>VLOOKUP($H767,[3]IRA!$H$6:$BN$980,AW$1,FALSE)</f>
        <v>0</v>
      </c>
      <c r="AX767" s="36">
        <f>VLOOKUP($H767,[3]IRA!$H$6:$BN$980,AX$1,FALSE)</f>
        <v>0</v>
      </c>
      <c r="AY767" s="36">
        <f>VLOOKUP($H767,[3]IRA!$H$6:$BN$980,AY$1,FALSE)</f>
        <v>0</v>
      </c>
      <c r="AZ767" s="20">
        <f>VLOOKUP(H767,[3]IRA!$H$6:$BO$980,60,FALSE)</f>
        <v>0</v>
      </c>
      <c r="BA767" s="20">
        <f t="shared" si="104"/>
        <v>0</v>
      </c>
      <c r="BB767" s="17">
        <f t="shared" si="105"/>
        <v>0</v>
      </c>
      <c r="BC767" s="36">
        <f>VLOOKUP($H767,[4]IRA!$H$7:$CS$981,BC$1,FALSE)</f>
        <v>5</v>
      </c>
      <c r="BD767" s="36">
        <f>VLOOKUP($H767,[4]IRA!$H$7:$CS$981,BD$1,FALSE)</f>
        <v>2</v>
      </c>
      <c r="BE767" s="36">
        <f>VLOOKUP($H767,[4]IRA!$H$7:$CS$981,BE$1,FALSE)</f>
        <v>1</v>
      </c>
      <c r="BF767" s="36">
        <f>VLOOKUP($H767,[4]IRA!$H$7:$CS$981,BF$1,FALSE)</f>
        <v>0</v>
      </c>
      <c r="BG767" s="36">
        <f>VLOOKUP($H767,[4]IRA!$H$7:$CS$981,BG$1,FALSE)</f>
        <v>0</v>
      </c>
      <c r="BH767" s="36">
        <f>VLOOKUP($H767,[4]IRA!$H$7:$CS$981,BH$1,FALSE)</f>
        <v>0</v>
      </c>
      <c r="BI767" s="36">
        <f>VLOOKUP($H767,[4]IRA!$H$7:$CS$981,BI$1,FALSE)</f>
        <v>0</v>
      </c>
      <c r="BJ767" s="36">
        <f>VLOOKUP($H767,[4]IRA!$H$7:$CS$981,BJ$1,FALSE)</f>
        <v>0</v>
      </c>
      <c r="BK767" s="36">
        <f>VLOOKUP($H767,[4]IRA!$H$7:$CS$981,BK$1,FALSE)</f>
        <v>0</v>
      </c>
      <c r="BL767" s="36">
        <f>VLOOKUP($H767,[4]IRA!$H$7:$CS$981,BL$1,FALSE)</f>
        <v>0</v>
      </c>
      <c r="BM767" s="36">
        <f>VLOOKUP($H767,[4]IRA!$H$7:$CS$981,BM$1,FALSE)</f>
        <v>0</v>
      </c>
      <c r="BN767" s="36">
        <f>VLOOKUP($H767,[4]IRA!$H$7:$CS$981,BN$1,FALSE)</f>
        <v>0</v>
      </c>
      <c r="BO767" s="10">
        <f>VLOOKUP(H767,[4]IRA!$H$7:$CS$981,90,FALSE)</f>
        <v>7</v>
      </c>
      <c r="BP767" s="10">
        <f t="shared" si="106"/>
        <v>8</v>
      </c>
      <c r="BQ767" s="17">
        <f t="shared" si="107"/>
        <v>1.1428571428571428</v>
      </c>
    </row>
    <row r="768" spans="1:69" x14ac:dyDescent="0.3">
      <c r="A768" s="87" t="s">
        <v>181</v>
      </c>
      <c r="B768" s="87" t="s">
        <v>180</v>
      </c>
      <c r="C768" s="88">
        <v>407</v>
      </c>
      <c r="D768" s="87" t="s">
        <v>846</v>
      </c>
      <c r="E768" s="87" t="s">
        <v>181</v>
      </c>
      <c r="F768" s="87" t="s">
        <v>357</v>
      </c>
      <c r="G768" s="88" t="s">
        <v>1214</v>
      </c>
      <c r="H768" s="88">
        <v>32710</v>
      </c>
      <c r="I768" s="87" t="s">
        <v>1220</v>
      </c>
      <c r="J768" s="37">
        <f>VLOOKUP($H768,[1]EDA!$H$6:$BN$980,J$1,FALSE)</f>
        <v>43</v>
      </c>
      <c r="K768" s="36">
        <f>VLOOKUP($H768,[1]EDA!$H$6:$BN$980,K$1,FALSE)</f>
        <v>30</v>
      </c>
      <c r="L768" s="36">
        <f>VLOOKUP($H768,[1]EDA!$H$6:$BN$980,L$1,FALSE)</f>
        <v>30</v>
      </c>
      <c r="M768" s="36">
        <f>VLOOKUP($H768,[1]EDA!$H$6:$BN$980,M$1,FALSE)</f>
        <v>41</v>
      </c>
      <c r="N768" s="36">
        <f>VLOOKUP($H768,[1]EDA!$H$6:$BN$980,N$1,FALSE)</f>
        <v>0</v>
      </c>
      <c r="O768" s="36">
        <f>VLOOKUP($H768,[1]EDA!$H$6:$BN$980,O$1,FALSE)</f>
        <v>0</v>
      </c>
      <c r="P768" s="36">
        <f>VLOOKUP($H768,[1]EDA!$H$6:$BN$980,P$1,FALSE)</f>
        <v>0</v>
      </c>
      <c r="Q768" s="36">
        <f>VLOOKUP($H768,[1]EDA!$H$6:$BN$980,Q$1,FALSE)</f>
        <v>0</v>
      </c>
      <c r="R768" s="36">
        <f>VLOOKUP($H768,[1]EDA!$H$6:$BN$980,R$1,FALSE)</f>
        <v>0</v>
      </c>
      <c r="S768" s="36">
        <f>VLOOKUP($H768,[1]EDA!$H$6:$BN$980,S$1,FALSE)</f>
        <v>0</v>
      </c>
      <c r="T768" s="36">
        <f>VLOOKUP($H768,[1]EDA!$H$6:$BN$980,T$1,FALSE)</f>
        <v>0</v>
      </c>
      <c r="U768" s="36">
        <f>VLOOKUP($H768,[1]EDA!$H$6:$BN$980,U$1,FALSE)</f>
        <v>0</v>
      </c>
      <c r="V768" s="10">
        <f>VLOOKUP(H768,[1]EDA!$H$6:$BO$980,60,FALSE)</f>
        <v>0</v>
      </c>
      <c r="W768" s="10">
        <f t="shared" si="100"/>
        <v>144</v>
      </c>
      <c r="X768" s="17">
        <f t="shared" si="101"/>
        <v>0</v>
      </c>
      <c r="Y768" s="36">
        <f>VLOOKUP($H768,[2]EDA!$H$6:$AY$980,Y$1,FALSE)</f>
        <v>0</v>
      </c>
      <c r="Z768" s="36">
        <f>VLOOKUP($H768,[2]EDA!$H$6:$AY$980,Z$1,FALSE)</f>
        <v>0</v>
      </c>
      <c r="AA768" s="36">
        <f>VLOOKUP($H768,[2]EDA!$H$6:$AY$980,AA$1,FALSE)</f>
        <v>0</v>
      </c>
      <c r="AB768" s="36">
        <f>VLOOKUP($H768,[2]EDA!$H$6:$AY$980,AB$1,FALSE)</f>
        <v>0</v>
      </c>
      <c r="AC768" s="36">
        <f>VLOOKUP($H768,[2]EDA!$H$6:$AY$980,AC$1,FALSE)</f>
        <v>0</v>
      </c>
      <c r="AD768" s="36">
        <f>VLOOKUP($H768,[2]EDA!$H$6:$AY$980,AD$1,FALSE)</f>
        <v>0</v>
      </c>
      <c r="AE768" s="36">
        <f>VLOOKUP($H768,[2]EDA!$H$6:$AY$980,AE$1,FALSE)</f>
        <v>0</v>
      </c>
      <c r="AF768" s="36">
        <f>VLOOKUP($H768,[2]EDA!$H$6:$AY$980,AF$1,FALSE)</f>
        <v>0</v>
      </c>
      <c r="AG768" s="36">
        <f>VLOOKUP($H768,[2]EDA!$H$6:$AY$980,AG$1,FALSE)</f>
        <v>0</v>
      </c>
      <c r="AH768" s="36">
        <f>VLOOKUP($H768,[2]EDA!$H$6:$AY$980,AH$1,FALSE)</f>
        <v>0</v>
      </c>
      <c r="AI768" s="36">
        <f>VLOOKUP($H768,[2]EDA!$H$6:$AY$980,AI$1,FALSE)</f>
        <v>0</v>
      </c>
      <c r="AJ768" s="36">
        <f>VLOOKUP($H768,[2]EDA!$H$6:$AY$980,AJ$1,FALSE)</f>
        <v>0</v>
      </c>
      <c r="AK768" s="20">
        <f>VLOOKUP(H768,[2]EDA!$H$6:$AZ$980,45,FALSE)</f>
        <v>0</v>
      </c>
      <c r="AL768" s="39">
        <f t="shared" si="102"/>
        <v>0</v>
      </c>
      <c r="AM768" s="17">
        <f t="shared" si="103"/>
        <v>0</v>
      </c>
      <c r="AN768" s="36">
        <f>VLOOKUP($H768,[3]IRA!$H$6:$BN$980,AN$1,FALSE)</f>
        <v>3</v>
      </c>
      <c r="AO768" s="36">
        <f>VLOOKUP($H768,[3]IRA!$H$6:$BN$980,AO$1,FALSE)</f>
        <v>0</v>
      </c>
      <c r="AP768" s="36">
        <f>VLOOKUP($H768,[3]IRA!$H$6:$BN$980,AP$1,FALSE)</f>
        <v>6</v>
      </c>
      <c r="AQ768" s="36">
        <f>VLOOKUP($H768,[3]IRA!$H$6:$BN$980,AQ$1,FALSE)</f>
        <v>1</v>
      </c>
      <c r="AR768" s="36">
        <f>VLOOKUP($H768,[3]IRA!$H$6:$BN$980,AR$1,FALSE)</f>
        <v>0</v>
      </c>
      <c r="AS768" s="36">
        <f>VLOOKUP($H768,[3]IRA!$H$6:$BN$980,AS$1,FALSE)</f>
        <v>0</v>
      </c>
      <c r="AT768" s="36">
        <f>VLOOKUP($H768,[3]IRA!$H$6:$BN$980,AT$1,FALSE)</f>
        <v>0</v>
      </c>
      <c r="AU768" s="36">
        <f>VLOOKUP($H768,[3]IRA!$H$6:$BN$980,AU$1,FALSE)</f>
        <v>0</v>
      </c>
      <c r="AV768" s="36">
        <f>VLOOKUP($H768,[3]IRA!$H$6:$BN$980,AV$1,FALSE)</f>
        <v>0</v>
      </c>
      <c r="AW768" s="36">
        <f>VLOOKUP($H768,[3]IRA!$H$6:$BN$980,AW$1,FALSE)</f>
        <v>0</v>
      </c>
      <c r="AX768" s="36">
        <f>VLOOKUP($H768,[3]IRA!$H$6:$BN$980,AX$1,FALSE)</f>
        <v>0</v>
      </c>
      <c r="AY768" s="36">
        <f>VLOOKUP($H768,[3]IRA!$H$6:$BN$980,AY$1,FALSE)</f>
        <v>0</v>
      </c>
      <c r="AZ768" s="20">
        <f>VLOOKUP(H768,[3]IRA!$H$6:$BO$980,60,FALSE)</f>
        <v>0</v>
      </c>
      <c r="BA768" s="20">
        <f t="shared" si="104"/>
        <v>10</v>
      </c>
      <c r="BB768" s="17">
        <f t="shared" si="105"/>
        <v>0</v>
      </c>
      <c r="BC768" s="36">
        <f>VLOOKUP($H768,[4]IRA!$H$7:$CS$981,BC$1,FALSE)</f>
        <v>39</v>
      </c>
      <c r="BD768" s="36">
        <f>VLOOKUP($H768,[4]IRA!$H$7:$CS$981,BD$1,FALSE)</f>
        <v>28</v>
      </c>
      <c r="BE768" s="36">
        <f>VLOOKUP($H768,[4]IRA!$H$7:$CS$981,BE$1,FALSE)</f>
        <v>52</v>
      </c>
      <c r="BF768" s="36">
        <f>VLOOKUP($H768,[4]IRA!$H$7:$CS$981,BF$1,FALSE)</f>
        <v>27</v>
      </c>
      <c r="BG768" s="36">
        <f>VLOOKUP($H768,[4]IRA!$H$7:$CS$981,BG$1,FALSE)</f>
        <v>0</v>
      </c>
      <c r="BH768" s="36">
        <f>VLOOKUP($H768,[4]IRA!$H$7:$CS$981,BH$1,FALSE)</f>
        <v>0</v>
      </c>
      <c r="BI768" s="36">
        <f>VLOOKUP($H768,[4]IRA!$H$7:$CS$981,BI$1,FALSE)</f>
        <v>0</v>
      </c>
      <c r="BJ768" s="36">
        <f>VLOOKUP($H768,[4]IRA!$H$7:$CS$981,BJ$1,FALSE)</f>
        <v>0</v>
      </c>
      <c r="BK768" s="36">
        <f>VLOOKUP($H768,[4]IRA!$H$7:$CS$981,BK$1,FALSE)</f>
        <v>0</v>
      </c>
      <c r="BL768" s="36">
        <f>VLOOKUP($H768,[4]IRA!$H$7:$CS$981,BL$1,FALSE)</f>
        <v>0</v>
      </c>
      <c r="BM768" s="36">
        <f>VLOOKUP($H768,[4]IRA!$H$7:$CS$981,BM$1,FALSE)</f>
        <v>0</v>
      </c>
      <c r="BN768" s="36">
        <f>VLOOKUP($H768,[4]IRA!$H$7:$CS$981,BN$1,FALSE)</f>
        <v>0</v>
      </c>
      <c r="BO768" s="10">
        <f>VLOOKUP(H768,[4]IRA!$H$7:$CS$981,90,FALSE)</f>
        <v>33</v>
      </c>
      <c r="BP768" s="10">
        <f t="shared" si="106"/>
        <v>146</v>
      </c>
      <c r="BQ768" s="17">
        <f t="shared" si="107"/>
        <v>4.4242424242424239</v>
      </c>
    </row>
    <row r="769" spans="1:69" x14ac:dyDescent="0.3">
      <c r="A769" s="87" t="s">
        <v>58</v>
      </c>
      <c r="B769" s="87" t="s">
        <v>59</v>
      </c>
      <c r="C769" s="88">
        <v>406</v>
      </c>
      <c r="D769" s="87" t="s">
        <v>857</v>
      </c>
      <c r="E769" s="87" t="s">
        <v>58</v>
      </c>
      <c r="F769" s="87" t="s">
        <v>59</v>
      </c>
      <c r="G769" s="88" t="s">
        <v>1211</v>
      </c>
      <c r="H769" s="88">
        <v>32534</v>
      </c>
      <c r="I769" s="87" t="s">
        <v>1221</v>
      </c>
      <c r="J769" s="37">
        <f>VLOOKUP($H769,[1]EDA!$H$6:$BN$980,J$1,FALSE)</f>
        <v>0</v>
      </c>
      <c r="K769" s="36">
        <f>VLOOKUP($H769,[1]EDA!$H$6:$BN$980,K$1,FALSE)</f>
        <v>2</v>
      </c>
      <c r="L769" s="36">
        <f>VLOOKUP($H769,[1]EDA!$H$6:$BN$980,L$1,FALSE)</f>
        <v>0</v>
      </c>
      <c r="M769" s="36">
        <f>VLOOKUP($H769,[1]EDA!$H$6:$BN$980,M$1,FALSE)</f>
        <v>2</v>
      </c>
      <c r="N769" s="36">
        <f>VLOOKUP($H769,[1]EDA!$H$6:$BN$980,N$1,FALSE)</f>
        <v>0</v>
      </c>
      <c r="O769" s="36">
        <f>VLOOKUP($H769,[1]EDA!$H$6:$BN$980,O$1,FALSE)</f>
        <v>0</v>
      </c>
      <c r="P769" s="36">
        <f>VLOOKUP($H769,[1]EDA!$H$6:$BN$980,P$1,FALSE)</f>
        <v>0</v>
      </c>
      <c r="Q769" s="36">
        <f>VLOOKUP($H769,[1]EDA!$H$6:$BN$980,Q$1,FALSE)</f>
        <v>0</v>
      </c>
      <c r="R769" s="36">
        <f>VLOOKUP($H769,[1]EDA!$H$6:$BN$980,R$1,FALSE)</f>
        <v>0</v>
      </c>
      <c r="S769" s="36">
        <f>VLOOKUP($H769,[1]EDA!$H$6:$BN$980,S$1,FALSE)</f>
        <v>0</v>
      </c>
      <c r="T769" s="36">
        <f>VLOOKUP($H769,[1]EDA!$H$6:$BN$980,T$1,FALSE)</f>
        <v>0</v>
      </c>
      <c r="U769" s="36">
        <f>VLOOKUP($H769,[1]EDA!$H$6:$BN$980,U$1,FALSE)</f>
        <v>0</v>
      </c>
      <c r="V769" s="10">
        <f>VLOOKUP(H769,[1]EDA!$H$6:$BO$980,60,FALSE)</f>
        <v>0</v>
      </c>
      <c r="W769" s="10">
        <f t="shared" si="100"/>
        <v>4</v>
      </c>
      <c r="X769" s="17">
        <f t="shared" si="101"/>
        <v>0</v>
      </c>
      <c r="Y769" s="36">
        <f>VLOOKUP($H769,[2]EDA!$H$6:$AY$980,Y$1,FALSE)</f>
        <v>0</v>
      </c>
      <c r="Z769" s="36">
        <f>VLOOKUP($H769,[2]EDA!$H$6:$AY$980,Z$1,FALSE)</f>
        <v>0</v>
      </c>
      <c r="AA769" s="36">
        <f>VLOOKUP($H769,[2]EDA!$H$6:$AY$980,AA$1,FALSE)</f>
        <v>0</v>
      </c>
      <c r="AB769" s="36">
        <f>VLOOKUP($H769,[2]EDA!$H$6:$AY$980,AB$1,FALSE)</f>
        <v>0</v>
      </c>
      <c r="AC769" s="36">
        <f>VLOOKUP($H769,[2]EDA!$H$6:$AY$980,AC$1,FALSE)</f>
        <v>0</v>
      </c>
      <c r="AD769" s="36">
        <f>VLOOKUP($H769,[2]EDA!$H$6:$AY$980,AD$1,FALSE)</f>
        <v>0</v>
      </c>
      <c r="AE769" s="36">
        <f>VLOOKUP($H769,[2]EDA!$H$6:$AY$980,AE$1,FALSE)</f>
        <v>0</v>
      </c>
      <c r="AF769" s="36">
        <f>VLOOKUP($H769,[2]EDA!$H$6:$AY$980,AF$1,FALSE)</f>
        <v>0</v>
      </c>
      <c r="AG769" s="36">
        <f>VLOOKUP($H769,[2]EDA!$H$6:$AY$980,AG$1,FALSE)</f>
        <v>0</v>
      </c>
      <c r="AH769" s="36">
        <f>VLOOKUP($H769,[2]EDA!$H$6:$AY$980,AH$1,FALSE)</f>
        <v>0</v>
      </c>
      <c r="AI769" s="36">
        <f>VLOOKUP($H769,[2]EDA!$H$6:$AY$980,AI$1,FALSE)</f>
        <v>0</v>
      </c>
      <c r="AJ769" s="36">
        <f>VLOOKUP($H769,[2]EDA!$H$6:$AY$980,AJ$1,FALSE)</f>
        <v>0</v>
      </c>
      <c r="AK769" s="20">
        <f>VLOOKUP(H769,[2]EDA!$H$6:$AZ$980,45,FALSE)</f>
        <v>0</v>
      </c>
      <c r="AL769" s="39">
        <f t="shared" si="102"/>
        <v>0</v>
      </c>
      <c r="AM769" s="17">
        <f t="shared" si="103"/>
        <v>0</v>
      </c>
      <c r="AN769" s="36">
        <f>VLOOKUP($H769,[3]IRA!$H$6:$BN$980,AN$1,FALSE)</f>
        <v>0</v>
      </c>
      <c r="AO769" s="36">
        <f>VLOOKUP($H769,[3]IRA!$H$6:$BN$980,AO$1,FALSE)</f>
        <v>0</v>
      </c>
      <c r="AP769" s="36">
        <f>VLOOKUP($H769,[3]IRA!$H$6:$BN$980,AP$1,FALSE)</f>
        <v>0</v>
      </c>
      <c r="AQ769" s="36">
        <f>VLOOKUP($H769,[3]IRA!$H$6:$BN$980,AQ$1,FALSE)</f>
        <v>0</v>
      </c>
      <c r="AR769" s="36">
        <f>VLOOKUP($H769,[3]IRA!$H$6:$BN$980,AR$1,FALSE)</f>
        <v>0</v>
      </c>
      <c r="AS769" s="36">
        <f>VLOOKUP($H769,[3]IRA!$H$6:$BN$980,AS$1,FALSE)</f>
        <v>0</v>
      </c>
      <c r="AT769" s="36">
        <f>VLOOKUP($H769,[3]IRA!$H$6:$BN$980,AT$1,FALSE)</f>
        <v>0</v>
      </c>
      <c r="AU769" s="36">
        <f>VLOOKUP($H769,[3]IRA!$H$6:$BN$980,AU$1,FALSE)</f>
        <v>0</v>
      </c>
      <c r="AV769" s="36">
        <f>VLOOKUP($H769,[3]IRA!$H$6:$BN$980,AV$1,FALSE)</f>
        <v>0</v>
      </c>
      <c r="AW769" s="36">
        <f>VLOOKUP($H769,[3]IRA!$H$6:$BN$980,AW$1,FALSE)</f>
        <v>0</v>
      </c>
      <c r="AX769" s="36">
        <f>VLOOKUP($H769,[3]IRA!$H$6:$BN$980,AX$1,FALSE)</f>
        <v>0</v>
      </c>
      <c r="AY769" s="36">
        <f>VLOOKUP($H769,[3]IRA!$H$6:$BN$980,AY$1,FALSE)</f>
        <v>0</v>
      </c>
      <c r="AZ769" s="20">
        <f>VLOOKUP(H769,[3]IRA!$H$6:$BO$980,60,FALSE)</f>
        <v>0</v>
      </c>
      <c r="BA769" s="20">
        <f t="shared" si="104"/>
        <v>0</v>
      </c>
      <c r="BB769" s="17">
        <f t="shared" si="105"/>
        <v>0</v>
      </c>
      <c r="BC769" s="36">
        <f>VLOOKUP($H769,[4]IRA!$H$7:$CS$981,BC$1,FALSE)</f>
        <v>0</v>
      </c>
      <c r="BD769" s="36">
        <f>VLOOKUP($H769,[4]IRA!$H$7:$CS$981,BD$1,FALSE)</f>
        <v>1</v>
      </c>
      <c r="BE769" s="36">
        <f>VLOOKUP($H769,[4]IRA!$H$7:$CS$981,BE$1,FALSE)</f>
        <v>1</v>
      </c>
      <c r="BF769" s="36">
        <f>VLOOKUP($H769,[4]IRA!$H$7:$CS$981,BF$1,FALSE)</f>
        <v>0</v>
      </c>
      <c r="BG769" s="36">
        <f>VLOOKUP($H769,[4]IRA!$H$7:$CS$981,BG$1,FALSE)</f>
        <v>0</v>
      </c>
      <c r="BH769" s="36">
        <f>VLOOKUP($H769,[4]IRA!$H$7:$CS$981,BH$1,FALSE)</f>
        <v>0</v>
      </c>
      <c r="BI769" s="36">
        <f>VLOOKUP($H769,[4]IRA!$H$7:$CS$981,BI$1,FALSE)</f>
        <v>0</v>
      </c>
      <c r="BJ769" s="36">
        <f>VLOOKUP($H769,[4]IRA!$H$7:$CS$981,BJ$1,FALSE)</f>
        <v>0</v>
      </c>
      <c r="BK769" s="36">
        <f>VLOOKUP($H769,[4]IRA!$H$7:$CS$981,BK$1,FALSE)</f>
        <v>0</v>
      </c>
      <c r="BL769" s="36">
        <f>VLOOKUP($H769,[4]IRA!$H$7:$CS$981,BL$1,FALSE)</f>
        <v>0</v>
      </c>
      <c r="BM769" s="36">
        <f>VLOOKUP($H769,[4]IRA!$H$7:$CS$981,BM$1,FALSE)</f>
        <v>0</v>
      </c>
      <c r="BN769" s="36">
        <f>VLOOKUP($H769,[4]IRA!$H$7:$CS$981,BN$1,FALSE)</f>
        <v>0</v>
      </c>
      <c r="BO769" s="10">
        <f>VLOOKUP(H769,[4]IRA!$H$7:$CS$981,90,FALSE)</f>
        <v>2</v>
      </c>
      <c r="BP769" s="10">
        <f t="shared" si="106"/>
        <v>2</v>
      </c>
      <c r="BQ769" s="17">
        <f t="shared" si="107"/>
        <v>1</v>
      </c>
    </row>
    <row r="770" spans="1:69" x14ac:dyDescent="0.3">
      <c r="A770" s="87" t="s">
        <v>58</v>
      </c>
      <c r="B770" s="87" t="s">
        <v>59</v>
      </c>
      <c r="C770" s="88">
        <v>406</v>
      </c>
      <c r="D770" s="87" t="s">
        <v>857</v>
      </c>
      <c r="E770" s="87" t="s">
        <v>58</v>
      </c>
      <c r="F770" s="87" t="s">
        <v>59</v>
      </c>
      <c r="G770" s="88" t="s">
        <v>1211</v>
      </c>
      <c r="H770" s="88">
        <v>32646</v>
      </c>
      <c r="I770" s="87" t="s">
        <v>1222</v>
      </c>
      <c r="J770" s="37">
        <f>VLOOKUP($H770,[1]EDA!$H$6:$BN$980,J$1,FALSE)</f>
        <v>2</v>
      </c>
      <c r="K770" s="36">
        <f>VLOOKUP($H770,[1]EDA!$H$6:$BN$980,K$1,FALSE)</f>
        <v>5</v>
      </c>
      <c r="L770" s="36">
        <f>VLOOKUP($H770,[1]EDA!$H$6:$BN$980,L$1,FALSE)</f>
        <v>7</v>
      </c>
      <c r="M770" s="36">
        <f>VLOOKUP($H770,[1]EDA!$H$6:$BN$980,M$1,FALSE)</f>
        <v>6</v>
      </c>
      <c r="N770" s="36">
        <f>VLOOKUP($H770,[1]EDA!$H$6:$BN$980,N$1,FALSE)</f>
        <v>0</v>
      </c>
      <c r="O770" s="36">
        <f>VLOOKUP($H770,[1]EDA!$H$6:$BN$980,O$1,FALSE)</f>
        <v>0</v>
      </c>
      <c r="P770" s="36">
        <f>VLOOKUP($H770,[1]EDA!$H$6:$BN$980,P$1,FALSE)</f>
        <v>0</v>
      </c>
      <c r="Q770" s="36">
        <f>VLOOKUP($H770,[1]EDA!$H$6:$BN$980,Q$1,FALSE)</f>
        <v>0</v>
      </c>
      <c r="R770" s="36">
        <f>VLOOKUP($H770,[1]EDA!$H$6:$BN$980,R$1,FALSE)</f>
        <v>0</v>
      </c>
      <c r="S770" s="36">
        <f>VLOOKUP($H770,[1]EDA!$H$6:$BN$980,S$1,FALSE)</f>
        <v>0</v>
      </c>
      <c r="T770" s="36">
        <f>VLOOKUP($H770,[1]EDA!$H$6:$BN$980,T$1,FALSE)</f>
        <v>0</v>
      </c>
      <c r="U770" s="36">
        <f>VLOOKUP($H770,[1]EDA!$H$6:$BN$980,U$1,FALSE)</f>
        <v>0</v>
      </c>
      <c r="V770" s="10">
        <f>VLOOKUP(H770,[1]EDA!$H$6:$BO$980,60,FALSE)</f>
        <v>0</v>
      </c>
      <c r="W770" s="10">
        <f t="shared" si="100"/>
        <v>20</v>
      </c>
      <c r="X770" s="17">
        <f t="shared" si="101"/>
        <v>0</v>
      </c>
      <c r="Y770" s="36">
        <f>VLOOKUP($H770,[2]EDA!$H$6:$AY$980,Y$1,FALSE)</f>
        <v>0</v>
      </c>
      <c r="Z770" s="36">
        <f>VLOOKUP($H770,[2]EDA!$H$6:$AY$980,Z$1,FALSE)</f>
        <v>0</v>
      </c>
      <c r="AA770" s="36">
        <f>VLOOKUP($H770,[2]EDA!$H$6:$AY$980,AA$1,FALSE)</f>
        <v>0</v>
      </c>
      <c r="AB770" s="36">
        <f>VLOOKUP($H770,[2]EDA!$H$6:$AY$980,AB$1,FALSE)</f>
        <v>0</v>
      </c>
      <c r="AC770" s="36">
        <f>VLOOKUP($H770,[2]EDA!$H$6:$AY$980,AC$1,FALSE)</f>
        <v>0</v>
      </c>
      <c r="AD770" s="36">
        <f>VLOOKUP($H770,[2]EDA!$H$6:$AY$980,AD$1,FALSE)</f>
        <v>0</v>
      </c>
      <c r="AE770" s="36">
        <f>VLOOKUP($H770,[2]EDA!$H$6:$AY$980,AE$1,FALSE)</f>
        <v>0</v>
      </c>
      <c r="AF770" s="36">
        <f>VLOOKUP($H770,[2]EDA!$H$6:$AY$980,AF$1,FALSE)</f>
        <v>0</v>
      </c>
      <c r="AG770" s="36">
        <f>VLOOKUP($H770,[2]EDA!$H$6:$AY$980,AG$1,FALSE)</f>
        <v>0</v>
      </c>
      <c r="AH770" s="36">
        <f>VLOOKUP($H770,[2]EDA!$H$6:$AY$980,AH$1,FALSE)</f>
        <v>0</v>
      </c>
      <c r="AI770" s="36">
        <f>VLOOKUP($H770,[2]EDA!$H$6:$AY$980,AI$1,FALSE)</f>
        <v>0</v>
      </c>
      <c r="AJ770" s="36">
        <f>VLOOKUP($H770,[2]EDA!$H$6:$AY$980,AJ$1,FALSE)</f>
        <v>0</v>
      </c>
      <c r="AK770" s="20">
        <f>VLOOKUP(H770,[2]EDA!$H$6:$AZ$980,45,FALSE)</f>
        <v>0</v>
      </c>
      <c r="AL770" s="39">
        <f t="shared" si="102"/>
        <v>0</v>
      </c>
      <c r="AM770" s="17">
        <f t="shared" si="103"/>
        <v>0</v>
      </c>
      <c r="AN770" s="36">
        <f>VLOOKUP($H770,[3]IRA!$H$6:$BN$980,AN$1,FALSE)</f>
        <v>0</v>
      </c>
      <c r="AO770" s="36">
        <f>VLOOKUP($H770,[3]IRA!$H$6:$BN$980,AO$1,FALSE)</f>
        <v>0</v>
      </c>
      <c r="AP770" s="36">
        <f>VLOOKUP($H770,[3]IRA!$H$6:$BN$980,AP$1,FALSE)</f>
        <v>0</v>
      </c>
      <c r="AQ770" s="36">
        <f>VLOOKUP($H770,[3]IRA!$H$6:$BN$980,AQ$1,FALSE)</f>
        <v>1</v>
      </c>
      <c r="AR770" s="36">
        <f>VLOOKUP($H770,[3]IRA!$H$6:$BN$980,AR$1,FALSE)</f>
        <v>0</v>
      </c>
      <c r="AS770" s="36">
        <f>VLOOKUP($H770,[3]IRA!$H$6:$BN$980,AS$1,FALSE)</f>
        <v>0</v>
      </c>
      <c r="AT770" s="36">
        <f>VLOOKUP($H770,[3]IRA!$H$6:$BN$980,AT$1,FALSE)</f>
        <v>0</v>
      </c>
      <c r="AU770" s="36">
        <f>VLOOKUP($H770,[3]IRA!$H$6:$BN$980,AU$1,FALSE)</f>
        <v>0</v>
      </c>
      <c r="AV770" s="36">
        <f>VLOOKUP($H770,[3]IRA!$H$6:$BN$980,AV$1,FALSE)</f>
        <v>0</v>
      </c>
      <c r="AW770" s="36">
        <f>VLOOKUP($H770,[3]IRA!$H$6:$BN$980,AW$1,FALSE)</f>
        <v>0</v>
      </c>
      <c r="AX770" s="36">
        <f>VLOOKUP($H770,[3]IRA!$H$6:$BN$980,AX$1,FALSE)</f>
        <v>0</v>
      </c>
      <c r="AY770" s="36">
        <f>VLOOKUP($H770,[3]IRA!$H$6:$BN$980,AY$1,FALSE)</f>
        <v>0</v>
      </c>
      <c r="AZ770" s="20">
        <f>VLOOKUP(H770,[3]IRA!$H$6:$BO$980,60,FALSE)</f>
        <v>0</v>
      </c>
      <c r="BA770" s="20">
        <f t="shared" si="104"/>
        <v>1</v>
      </c>
      <c r="BB770" s="17">
        <f t="shared" si="105"/>
        <v>0</v>
      </c>
      <c r="BC770" s="36">
        <f>VLOOKUP($H770,[4]IRA!$H$7:$CS$981,BC$1,FALSE)</f>
        <v>1</v>
      </c>
      <c r="BD770" s="36">
        <f>VLOOKUP($H770,[4]IRA!$H$7:$CS$981,BD$1,FALSE)</f>
        <v>4</v>
      </c>
      <c r="BE770" s="36">
        <f>VLOOKUP($H770,[4]IRA!$H$7:$CS$981,BE$1,FALSE)</f>
        <v>0</v>
      </c>
      <c r="BF770" s="36">
        <f>VLOOKUP($H770,[4]IRA!$H$7:$CS$981,BF$1,FALSE)</f>
        <v>1</v>
      </c>
      <c r="BG770" s="36">
        <f>VLOOKUP($H770,[4]IRA!$H$7:$CS$981,BG$1,FALSE)</f>
        <v>0</v>
      </c>
      <c r="BH770" s="36">
        <f>VLOOKUP($H770,[4]IRA!$H$7:$CS$981,BH$1,FALSE)</f>
        <v>0</v>
      </c>
      <c r="BI770" s="36">
        <f>VLOOKUP($H770,[4]IRA!$H$7:$CS$981,BI$1,FALSE)</f>
        <v>0</v>
      </c>
      <c r="BJ770" s="36">
        <f>VLOOKUP($H770,[4]IRA!$H$7:$CS$981,BJ$1,FALSE)</f>
        <v>0</v>
      </c>
      <c r="BK770" s="36">
        <f>VLOOKUP($H770,[4]IRA!$H$7:$CS$981,BK$1,FALSE)</f>
        <v>0</v>
      </c>
      <c r="BL770" s="36">
        <f>VLOOKUP($H770,[4]IRA!$H$7:$CS$981,BL$1,FALSE)</f>
        <v>0</v>
      </c>
      <c r="BM770" s="36">
        <f>VLOOKUP($H770,[4]IRA!$H$7:$CS$981,BM$1,FALSE)</f>
        <v>0</v>
      </c>
      <c r="BN770" s="36">
        <f>VLOOKUP($H770,[4]IRA!$H$7:$CS$981,BN$1,FALSE)</f>
        <v>0</v>
      </c>
      <c r="BO770" s="10">
        <f>VLOOKUP(H770,[4]IRA!$H$7:$CS$981,90,FALSE)</f>
        <v>6</v>
      </c>
      <c r="BP770" s="10">
        <f t="shared" si="106"/>
        <v>6</v>
      </c>
      <c r="BQ770" s="17">
        <f t="shared" si="107"/>
        <v>1</v>
      </c>
    </row>
    <row r="771" spans="1:69" x14ac:dyDescent="0.3">
      <c r="A771" s="87" t="s">
        <v>181</v>
      </c>
      <c r="B771" s="87" t="s">
        <v>180</v>
      </c>
      <c r="C771" s="88">
        <v>407</v>
      </c>
      <c r="D771" s="87" t="s">
        <v>846</v>
      </c>
      <c r="E771" s="87" t="s">
        <v>181</v>
      </c>
      <c r="F771" s="87" t="s">
        <v>587</v>
      </c>
      <c r="G771" s="88" t="s">
        <v>1211</v>
      </c>
      <c r="H771" s="88">
        <v>32719</v>
      </c>
      <c r="I771" s="87" t="s">
        <v>1223</v>
      </c>
      <c r="J771" s="37">
        <f>VLOOKUP($H771,[1]EDA!$H$6:$BN$980,J$1,FALSE)</f>
        <v>0</v>
      </c>
      <c r="K771" s="36">
        <f>VLOOKUP($H771,[1]EDA!$H$6:$BN$980,K$1,FALSE)</f>
        <v>0</v>
      </c>
      <c r="L771" s="36">
        <f>VLOOKUP($H771,[1]EDA!$H$6:$BN$980,L$1,FALSE)</f>
        <v>0</v>
      </c>
      <c r="M771" s="36">
        <f>VLOOKUP($H771,[1]EDA!$H$6:$BN$980,M$1,FALSE)</f>
        <v>0</v>
      </c>
      <c r="N771" s="36">
        <f>VLOOKUP($H771,[1]EDA!$H$6:$BN$980,N$1,FALSE)</f>
        <v>0</v>
      </c>
      <c r="O771" s="36">
        <f>VLOOKUP($H771,[1]EDA!$H$6:$BN$980,O$1,FALSE)</f>
        <v>0</v>
      </c>
      <c r="P771" s="36">
        <f>VLOOKUP($H771,[1]EDA!$H$6:$BN$980,P$1,FALSE)</f>
        <v>0</v>
      </c>
      <c r="Q771" s="36">
        <f>VLOOKUP($H771,[1]EDA!$H$6:$BN$980,Q$1,FALSE)</f>
        <v>0</v>
      </c>
      <c r="R771" s="36">
        <f>VLOOKUP($H771,[1]EDA!$H$6:$BN$980,R$1,FALSE)</f>
        <v>0</v>
      </c>
      <c r="S771" s="36">
        <f>VLOOKUP($H771,[1]EDA!$H$6:$BN$980,S$1,FALSE)</f>
        <v>0</v>
      </c>
      <c r="T771" s="36">
        <f>VLOOKUP($H771,[1]EDA!$H$6:$BN$980,T$1,FALSE)</f>
        <v>0</v>
      </c>
      <c r="U771" s="36">
        <f>VLOOKUP($H771,[1]EDA!$H$6:$BN$980,U$1,FALSE)</f>
        <v>0</v>
      </c>
      <c r="V771" s="10">
        <f>VLOOKUP(H771,[1]EDA!$H$6:$BO$980,60,FALSE)</f>
        <v>0</v>
      </c>
      <c r="W771" s="10">
        <f t="shared" si="100"/>
        <v>0</v>
      </c>
      <c r="X771" s="17">
        <f t="shared" si="101"/>
        <v>0</v>
      </c>
      <c r="Y771" s="36">
        <f>VLOOKUP($H771,[2]EDA!$H$6:$AY$980,Y$1,FALSE)</f>
        <v>0</v>
      </c>
      <c r="Z771" s="36">
        <f>VLOOKUP($H771,[2]EDA!$H$6:$AY$980,Z$1,FALSE)</f>
        <v>0</v>
      </c>
      <c r="AA771" s="36">
        <f>VLOOKUP($H771,[2]EDA!$H$6:$AY$980,AA$1,FALSE)</f>
        <v>0</v>
      </c>
      <c r="AB771" s="36">
        <f>VLOOKUP($H771,[2]EDA!$H$6:$AY$980,AB$1,FALSE)</f>
        <v>0</v>
      </c>
      <c r="AC771" s="36">
        <f>VLOOKUP($H771,[2]EDA!$H$6:$AY$980,AC$1,FALSE)</f>
        <v>0</v>
      </c>
      <c r="AD771" s="36">
        <f>VLOOKUP($H771,[2]EDA!$H$6:$AY$980,AD$1,FALSE)</f>
        <v>0</v>
      </c>
      <c r="AE771" s="36">
        <f>VLOOKUP($H771,[2]EDA!$H$6:$AY$980,AE$1,FALSE)</f>
        <v>0</v>
      </c>
      <c r="AF771" s="36">
        <f>VLOOKUP($H771,[2]EDA!$H$6:$AY$980,AF$1,FALSE)</f>
        <v>0</v>
      </c>
      <c r="AG771" s="36">
        <f>VLOOKUP($H771,[2]EDA!$H$6:$AY$980,AG$1,FALSE)</f>
        <v>0</v>
      </c>
      <c r="AH771" s="36">
        <f>VLOOKUP($H771,[2]EDA!$H$6:$AY$980,AH$1,FALSE)</f>
        <v>0</v>
      </c>
      <c r="AI771" s="36">
        <f>VLOOKUP($H771,[2]EDA!$H$6:$AY$980,AI$1,FALSE)</f>
        <v>0</v>
      </c>
      <c r="AJ771" s="36">
        <f>VLOOKUP($H771,[2]EDA!$H$6:$AY$980,AJ$1,FALSE)</f>
        <v>0</v>
      </c>
      <c r="AK771" s="20">
        <f>VLOOKUP(H771,[2]EDA!$H$6:$AZ$980,45,FALSE)</f>
        <v>0</v>
      </c>
      <c r="AL771" s="39">
        <f t="shared" si="102"/>
        <v>0</v>
      </c>
      <c r="AM771" s="17">
        <f t="shared" si="103"/>
        <v>0</v>
      </c>
      <c r="AN771" s="36">
        <f>VLOOKUP($H771,[3]IRA!$H$6:$BN$980,AN$1,FALSE)</f>
        <v>0</v>
      </c>
      <c r="AO771" s="36">
        <f>VLOOKUP($H771,[3]IRA!$H$6:$BN$980,AO$1,FALSE)</f>
        <v>0</v>
      </c>
      <c r="AP771" s="36">
        <f>VLOOKUP($H771,[3]IRA!$H$6:$BN$980,AP$1,FALSE)</f>
        <v>0</v>
      </c>
      <c r="AQ771" s="36">
        <f>VLOOKUP($H771,[3]IRA!$H$6:$BN$980,AQ$1,FALSE)</f>
        <v>0</v>
      </c>
      <c r="AR771" s="36">
        <f>VLOOKUP($H771,[3]IRA!$H$6:$BN$980,AR$1,FALSE)</f>
        <v>0</v>
      </c>
      <c r="AS771" s="36">
        <f>VLOOKUP($H771,[3]IRA!$H$6:$BN$980,AS$1,FALSE)</f>
        <v>0</v>
      </c>
      <c r="AT771" s="36">
        <f>VLOOKUP($H771,[3]IRA!$H$6:$BN$980,AT$1,FALSE)</f>
        <v>0</v>
      </c>
      <c r="AU771" s="36">
        <f>VLOOKUP($H771,[3]IRA!$H$6:$BN$980,AU$1,FALSE)</f>
        <v>0</v>
      </c>
      <c r="AV771" s="36">
        <f>VLOOKUP($H771,[3]IRA!$H$6:$BN$980,AV$1,FALSE)</f>
        <v>0</v>
      </c>
      <c r="AW771" s="36">
        <f>VLOOKUP($H771,[3]IRA!$H$6:$BN$980,AW$1,FALSE)</f>
        <v>0</v>
      </c>
      <c r="AX771" s="36">
        <f>VLOOKUP($H771,[3]IRA!$H$6:$BN$980,AX$1,FALSE)</f>
        <v>0</v>
      </c>
      <c r="AY771" s="36">
        <f>VLOOKUP($H771,[3]IRA!$H$6:$BN$980,AY$1,FALSE)</f>
        <v>0</v>
      </c>
      <c r="AZ771" s="20">
        <f>VLOOKUP(H771,[3]IRA!$H$6:$BO$980,60,FALSE)</f>
        <v>0</v>
      </c>
      <c r="BA771" s="20">
        <f t="shared" si="104"/>
        <v>0</v>
      </c>
      <c r="BB771" s="17">
        <f t="shared" si="105"/>
        <v>0</v>
      </c>
      <c r="BC771" s="36">
        <f>VLOOKUP($H771,[4]IRA!$H$7:$CS$981,BC$1,FALSE)</f>
        <v>0</v>
      </c>
      <c r="BD771" s="36">
        <f>VLOOKUP($H771,[4]IRA!$H$7:$CS$981,BD$1,FALSE)</f>
        <v>0</v>
      </c>
      <c r="BE771" s="36">
        <f>VLOOKUP($H771,[4]IRA!$H$7:$CS$981,BE$1,FALSE)</f>
        <v>0</v>
      </c>
      <c r="BF771" s="36">
        <f>VLOOKUP($H771,[4]IRA!$H$7:$CS$981,BF$1,FALSE)</f>
        <v>0</v>
      </c>
      <c r="BG771" s="36">
        <f>VLOOKUP($H771,[4]IRA!$H$7:$CS$981,BG$1,FALSE)</f>
        <v>0</v>
      </c>
      <c r="BH771" s="36">
        <f>VLOOKUP($H771,[4]IRA!$H$7:$CS$981,BH$1,FALSE)</f>
        <v>0</v>
      </c>
      <c r="BI771" s="36">
        <f>VLOOKUP($H771,[4]IRA!$H$7:$CS$981,BI$1,FALSE)</f>
        <v>0</v>
      </c>
      <c r="BJ771" s="36">
        <f>VLOOKUP($H771,[4]IRA!$H$7:$CS$981,BJ$1,FALSE)</f>
        <v>0</v>
      </c>
      <c r="BK771" s="36">
        <f>VLOOKUP($H771,[4]IRA!$H$7:$CS$981,BK$1,FALSE)</f>
        <v>0</v>
      </c>
      <c r="BL771" s="36">
        <f>VLOOKUP($H771,[4]IRA!$H$7:$CS$981,BL$1,FALSE)</f>
        <v>0</v>
      </c>
      <c r="BM771" s="36">
        <f>VLOOKUP($H771,[4]IRA!$H$7:$CS$981,BM$1,FALSE)</f>
        <v>0</v>
      </c>
      <c r="BN771" s="36">
        <f>VLOOKUP($H771,[4]IRA!$H$7:$CS$981,BN$1,FALSE)</f>
        <v>0</v>
      </c>
      <c r="BO771" s="10">
        <f>VLOOKUP(H771,[4]IRA!$H$7:$CS$981,90,FALSE)</f>
        <v>0</v>
      </c>
      <c r="BP771" s="10">
        <f t="shared" si="106"/>
        <v>0</v>
      </c>
      <c r="BQ771" s="17">
        <f t="shared" si="107"/>
        <v>0</v>
      </c>
    </row>
    <row r="772" spans="1:69" x14ac:dyDescent="0.3">
      <c r="A772" s="87" t="s">
        <v>58</v>
      </c>
      <c r="B772" s="87" t="s">
        <v>59</v>
      </c>
      <c r="C772" s="88">
        <v>406</v>
      </c>
      <c r="D772" s="87" t="s">
        <v>857</v>
      </c>
      <c r="E772" s="87" t="s">
        <v>58</v>
      </c>
      <c r="F772" s="87" t="s">
        <v>59</v>
      </c>
      <c r="G772" s="88" t="s">
        <v>1211</v>
      </c>
      <c r="H772" s="88">
        <v>32745</v>
      </c>
      <c r="I772" s="87" t="s">
        <v>1224</v>
      </c>
      <c r="J772" s="37">
        <f>VLOOKUP($H772,[1]EDA!$H$6:$BN$980,J$1,FALSE)</f>
        <v>1</v>
      </c>
      <c r="K772" s="36">
        <f>VLOOKUP($H772,[1]EDA!$H$6:$BN$980,K$1,FALSE)</f>
        <v>2</v>
      </c>
      <c r="L772" s="36">
        <f>VLOOKUP($H772,[1]EDA!$H$6:$BN$980,L$1,FALSE)</f>
        <v>3</v>
      </c>
      <c r="M772" s="36">
        <f>VLOOKUP($H772,[1]EDA!$H$6:$BN$980,M$1,FALSE)</f>
        <v>2</v>
      </c>
      <c r="N772" s="36">
        <f>VLOOKUP($H772,[1]EDA!$H$6:$BN$980,N$1,FALSE)</f>
        <v>0</v>
      </c>
      <c r="O772" s="36">
        <f>VLOOKUP($H772,[1]EDA!$H$6:$BN$980,O$1,FALSE)</f>
        <v>0</v>
      </c>
      <c r="P772" s="36">
        <f>VLOOKUP($H772,[1]EDA!$H$6:$BN$980,P$1,FALSE)</f>
        <v>0</v>
      </c>
      <c r="Q772" s="36">
        <f>VLOOKUP($H772,[1]EDA!$H$6:$BN$980,Q$1,FALSE)</f>
        <v>0</v>
      </c>
      <c r="R772" s="36">
        <f>VLOOKUP($H772,[1]EDA!$H$6:$BN$980,R$1,FALSE)</f>
        <v>0</v>
      </c>
      <c r="S772" s="36">
        <f>VLOOKUP($H772,[1]EDA!$H$6:$BN$980,S$1,FALSE)</f>
        <v>0</v>
      </c>
      <c r="T772" s="36">
        <f>VLOOKUP($H772,[1]EDA!$H$6:$BN$980,T$1,FALSE)</f>
        <v>0</v>
      </c>
      <c r="U772" s="36">
        <f>VLOOKUP($H772,[1]EDA!$H$6:$BN$980,U$1,FALSE)</f>
        <v>0</v>
      </c>
      <c r="V772" s="10">
        <f>VLOOKUP(H772,[1]EDA!$H$6:$BO$980,60,FALSE)</f>
        <v>0</v>
      </c>
      <c r="W772" s="10">
        <f t="shared" si="100"/>
        <v>8</v>
      </c>
      <c r="X772" s="17">
        <f t="shared" si="101"/>
        <v>0</v>
      </c>
      <c r="Y772" s="36">
        <f>VLOOKUP($H772,[2]EDA!$H$6:$AY$980,Y$1,FALSE)</f>
        <v>0</v>
      </c>
      <c r="Z772" s="36">
        <f>VLOOKUP($H772,[2]EDA!$H$6:$AY$980,Z$1,FALSE)</f>
        <v>0</v>
      </c>
      <c r="AA772" s="36">
        <f>VLOOKUP($H772,[2]EDA!$H$6:$AY$980,AA$1,FALSE)</f>
        <v>0</v>
      </c>
      <c r="AB772" s="36">
        <f>VLOOKUP($H772,[2]EDA!$H$6:$AY$980,AB$1,FALSE)</f>
        <v>0</v>
      </c>
      <c r="AC772" s="36">
        <f>VLOOKUP($H772,[2]EDA!$H$6:$AY$980,AC$1,FALSE)</f>
        <v>0</v>
      </c>
      <c r="AD772" s="36">
        <f>VLOOKUP($H772,[2]EDA!$H$6:$AY$980,AD$1,FALSE)</f>
        <v>0</v>
      </c>
      <c r="AE772" s="36">
        <f>VLOOKUP($H772,[2]EDA!$H$6:$AY$980,AE$1,FALSE)</f>
        <v>0</v>
      </c>
      <c r="AF772" s="36">
        <f>VLOOKUP($H772,[2]EDA!$H$6:$AY$980,AF$1,FALSE)</f>
        <v>0</v>
      </c>
      <c r="AG772" s="36">
        <f>VLOOKUP($H772,[2]EDA!$H$6:$AY$980,AG$1,FALSE)</f>
        <v>0</v>
      </c>
      <c r="AH772" s="36">
        <f>VLOOKUP($H772,[2]EDA!$H$6:$AY$980,AH$1,FALSE)</f>
        <v>0</v>
      </c>
      <c r="AI772" s="36">
        <f>VLOOKUP($H772,[2]EDA!$H$6:$AY$980,AI$1,FALSE)</f>
        <v>0</v>
      </c>
      <c r="AJ772" s="36">
        <f>VLOOKUP($H772,[2]EDA!$H$6:$AY$980,AJ$1,FALSE)</f>
        <v>0</v>
      </c>
      <c r="AK772" s="20">
        <f>VLOOKUP(H772,[2]EDA!$H$6:$AZ$980,45,FALSE)</f>
        <v>0</v>
      </c>
      <c r="AL772" s="39">
        <f t="shared" si="102"/>
        <v>0</v>
      </c>
      <c r="AM772" s="17">
        <f t="shared" si="103"/>
        <v>0</v>
      </c>
      <c r="AN772" s="36">
        <f>VLOOKUP($H772,[3]IRA!$H$6:$BN$980,AN$1,FALSE)</f>
        <v>0</v>
      </c>
      <c r="AO772" s="36">
        <f>VLOOKUP($H772,[3]IRA!$H$6:$BN$980,AO$1,FALSE)</f>
        <v>0</v>
      </c>
      <c r="AP772" s="36">
        <f>VLOOKUP($H772,[3]IRA!$H$6:$BN$980,AP$1,FALSE)</f>
        <v>0</v>
      </c>
      <c r="AQ772" s="36">
        <f>VLOOKUP($H772,[3]IRA!$H$6:$BN$980,AQ$1,FALSE)</f>
        <v>0</v>
      </c>
      <c r="AR772" s="36">
        <f>VLOOKUP($H772,[3]IRA!$H$6:$BN$980,AR$1,FALSE)</f>
        <v>0</v>
      </c>
      <c r="AS772" s="36">
        <f>VLOOKUP($H772,[3]IRA!$H$6:$BN$980,AS$1,FALSE)</f>
        <v>0</v>
      </c>
      <c r="AT772" s="36">
        <f>VLOOKUP($H772,[3]IRA!$H$6:$BN$980,AT$1,FALSE)</f>
        <v>0</v>
      </c>
      <c r="AU772" s="36">
        <f>VLOOKUP($H772,[3]IRA!$H$6:$BN$980,AU$1,FALSE)</f>
        <v>0</v>
      </c>
      <c r="AV772" s="36">
        <f>VLOOKUP($H772,[3]IRA!$H$6:$BN$980,AV$1,FALSE)</f>
        <v>0</v>
      </c>
      <c r="AW772" s="36">
        <f>VLOOKUP($H772,[3]IRA!$H$6:$BN$980,AW$1,FALSE)</f>
        <v>0</v>
      </c>
      <c r="AX772" s="36">
        <f>VLOOKUP($H772,[3]IRA!$H$6:$BN$980,AX$1,FALSE)</f>
        <v>0</v>
      </c>
      <c r="AY772" s="36">
        <f>VLOOKUP($H772,[3]IRA!$H$6:$BN$980,AY$1,FALSE)</f>
        <v>0</v>
      </c>
      <c r="AZ772" s="20">
        <f>VLOOKUP(H772,[3]IRA!$H$6:$BO$980,60,FALSE)</f>
        <v>0</v>
      </c>
      <c r="BA772" s="20">
        <f t="shared" si="104"/>
        <v>0</v>
      </c>
      <c r="BB772" s="17">
        <f t="shared" si="105"/>
        <v>0</v>
      </c>
      <c r="BC772" s="36">
        <f>VLOOKUP($H772,[4]IRA!$H$7:$CS$981,BC$1,FALSE)</f>
        <v>2</v>
      </c>
      <c r="BD772" s="36">
        <f>VLOOKUP($H772,[4]IRA!$H$7:$CS$981,BD$1,FALSE)</f>
        <v>6</v>
      </c>
      <c r="BE772" s="36">
        <f>VLOOKUP($H772,[4]IRA!$H$7:$CS$981,BE$1,FALSE)</f>
        <v>10</v>
      </c>
      <c r="BF772" s="36">
        <f>VLOOKUP($H772,[4]IRA!$H$7:$CS$981,BF$1,FALSE)</f>
        <v>7</v>
      </c>
      <c r="BG772" s="36">
        <f>VLOOKUP($H772,[4]IRA!$H$7:$CS$981,BG$1,FALSE)</f>
        <v>0</v>
      </c>
      <c r="BH772" s="36">
        <f>VLOOKUP($H772,[4]IRA!$H$7:$CS$981,BH$1,FALSE)</f>
        <v>0</v>
      </c>
      <c r="BI772" s="36">
        <f>VLOOKUP($H772,[4]IRA!$H$7:$CS$981,BI$1,FALSE)</f>
        <v>0</v>
      </c>
      <c r="BJ772" s="36">
        <f>VLOOKUP($H772,[4]IRA!$H$7:$CS$981,BJ$1,FALSE)</f>
        <v>0</v>
      </c>
      <c r="BK772" s="36">
        <f>VLOOKUP($H772,[4]IRA!$H$7:$CS$981,BK$1,FALSE)</f>
        <v>0</v>
      </c>
      <c r="BL772" s="36">
        <f>VLOOKUP($H772,[4]IRA!$H$7:$CS$981,BL$1,FALSE)</f>
        <v>0</v>
      </c>
      <c r="BM772" s="36">
        <f>VLOOKUP($H772,[4]IRA!$H$7:$CS$981,BM$1,FALSE)</f>
        <v>0</v>
      </c>
      <c r="BN772" s="36">
        <f>VLOOKUP($H772,[4]IRA!$H$7:$CS$981,BN$1,FALSE)</f>
        <v>0</v>
      </c>
      <c r="BO772" s="10">
        <f>VLOOKUP(H772,[4]IRA!$H$7:$CS$981,90,FALSE)</f>
        <v>0</v>
      </c>
      <c r="BP772" s="10">
        <f t="shared" si="106"/>
        <v>25</v>
      </c>
      <c r="BQ772" s="17">
        <f t="shared" si="107"/>
        <v>0</v>
      </c>
    </row>
    <row r="773" spans="1:69" x14ac:dyDescent="0.3">
      <c r="A773" s="87" t="s">
        <v>434</v>
      </c>
      <c r="B773" s="87" t="s">
        <v>377</v>
      </c>
      <c r="C773" s="88">
        <v>401</v>
      </c>
      <c r="D773" s="87" t="s">
        <v>860</v>
      </c>
      <c r="E773" s="87" t="s">
        <v>434</v>
      </c>
      <c r="F773" s="87" t="s">
        <v>283</v>
      </c>
      <c r="G773" s="88" t="s">
        <v>1211</v>
      </c>
      <c r="H773" s="88">
        <v>32465</v>
      </c>
      <c r="I773" s="87" t="s">
        <v>1225</v>
      </c>
      <c r="J773" s="37">
        <f>VLOOKUP($H773,[1]EDA!$H$6:$BN$980,J$1,FALSE)</f>
        <v>3</v>
      </c>
      <c r="K773" s="36">
        <f>VLOOKUP($H773,[1]EDA!$H$6:$BN$980,K$1,FALSE)</f>
        <v>3</v>
      </c>
      <c r="L773" s="36">
        <f>VLOOKUP($H773,[1]EDA!$H$6:$BN$980,L$1,FALSE)</f>
        <v>2</v>
      </c>
      <c r="M773" s="36">
        <f>VLOOKUP($H773,[1]EDA!$H$6:$BN$980,M$1,FALSE)</f>
        <v>0</v>
      </c>
      <c r="N773" s="36">
        <f>VLOOKUP($H773,[1]EDA!$H$6:$BN$980,N$1,FALSE)</f>
        <v>0</v>
      </c>
      <c r="O773" s="36">
        <f>VLOOKUP($H773,[1]EDA!$H$6:$BN$980,O$1,FALSE)</f>
        <v>0</v>
      </c>
      <c r="P773" s="36">
        <f>VLOOKUP($H773,[1]EDA!$H$6:$BN$980,P$1,FALSE)</f>
        <v>0</v>
      </c>
      <c r="Q773" s="36">
        <f>VLOOKUP($H773,[1]EDA!$H$6:$BN$980,Q$1,FALSE)</f>
        <v>0</v>
      </c>
      <c r="R773" s="36">
        <f>VLOOKUP($H773,[1]EDA!$H$6:$BN$980,R$1,FALSE)</f>
        <v>0</v>
      </c>
      <c r="S773" s="36">
        <f>VLOOKUP($H773,[1]EDA!$H$6:$BN$980,S$1,FALSE)</f>
        <v>0</v>
      </c>
      <c r="T773" s="36">
        <f>VLOOKUP($H773,[1]EDA!$H$6:$BN$980,T$1,FALSE)</f>
        <v>0</v>
      </c>
      <c r="U773" s="36">
        <f>VLOOKUP($H773,[1]EDA!$H$6:$BN$980,U$1,FALSE)</f>
        <v>0</v>
      </c>
      <c r="V773" s="10">
        <f>VLOOKUP(H773,[1]EDA!$H$6:$BO$980,60,FALSE)</f>
        <v>0</v>
      </c>
      <c r="W773" s="10">
        <f t="shared" si="100"/>
        <v>8</v>
      </c>
      <c r="X773" s="17">
        <f t="shared" si="101"/>
        <v>0</v>
      </c>
      <c r="Y773" s="36">
        <f>VLOOKUP($H773,[2]EDA!$H$6:$AY$980,Y$1,FALSE)</f>
        <v>0</v>
      </c>
      <c r="Z773" s="36">
        <f>VLOOKUP($H773,[2]EDA!$H$6:$AY$980,Z$1,FALSE)</f>
        <v>0</v>
      </c>
      <c r="AA773" s="36">
        <f>VLOOKUP($H773,[2]EDA!$H$6:$AY$980,AA$1,FALSE)</f>
        <v>0</v>
      </c>
      <c r="AB773" s="36">
        <f>VLOOKUP($H773,[2]EDA!$H$6:$AY$980,AB$1,FALSE)</f>
        <v>0</v>
      </c>
      <c r="AC773" s="36">
        <f>VLOOKUP($H773,[2]EDA!$H$6:$AY$980,AC$1,FALSE)</f>
        <v>0</v>
      </c>
      <c r="AD773" s="36">
        <f>VLOOKUP($H773,[2]EDA!$H$6:$AY$980,AD$1,FALSE)</f>
        <v>0</v>
      </c>
      <c r="AE773" s="36">
        <f>VLOOKUP($H773,[2]EDA!$H$6:$AY$980,AE$1,FALSE)</f>
        <v>0</v>
      </c>
      <c r="AF773" s="36">
        <f>VLOOKUP($H773,[2]EDA!$H$6:$AY$980,AF$1,FALSE)</f>
        <v>0</v>
      </c>
      <c r="AG773" s="36">
        <f>VLOOKUP($H773,[2]EDA!$H$6:$AY$980,AG$1,FALSE)</f>
        <v>0</v>
      </c>
      <c r="AH773" s="36">
        <f>VLOOKUP($H773,[2]EDA!$H$6:$AY$980,AH$1,FALSE)</f>
        <v>0</v>
      </c>
      <c r="AI773" s="36">
        <f>VLOOKUP($H773,[2]EDA!$H$6:$AY$980,AI$1,FALSE)</f>
        <v>0</v>
      </c>
      <c r="AJ773" s="36">
        <f>VLOOKUP($H773,[2]EDA!$H$6:$AY$980,AJ$1,FALSE)</f>
        <v>0</v>
      </c>
      <c r="AK773" s="20">
        <f>VLOOKUP(H773,[2]EDA!$H$6:$AZ$980,45,FALSE)</f>
        <v>0</v>
      </c>
      <c r="AL773" s="39">
        <f t="shared" si="102"/>
        <v>0</v>
      </c>
      <c r="AM773" s="17">
        <f t="shared" si="103"/>
        <v>0</v>
      </c>
      <c r="AN773" s="36">
        <f>VLOOKUP($H773,[3]IRA!$H$6:$BN$980,AN$1,FALSE)</f>
        <v>0</v>
      </c>
      <c r="AO773" s="36">
        <f>VLOOKUP($H773,[3]IRA!$H$6:$BN$980,AO$1,FALSE)</f>
        <v>0</v>
      </c>
      <c r="AP773" s="36">
        <f>VLOOKUP($H773,[3]IRA!$H$6:$BN$980,AP$1,FALSE)</f>
        <v>0</v>
      </c>
      <c r="AQ773" s="36">
        <f>VLOOKUP($H773,[3]IRA!$H$6:$BN$980,AQ$1,FALSE)</f>
        <v>0</v>
      </c>
      <c r="AR773" s="36">
        <f>VLOOKUP($H773,[3]IRA!$H$6:$BN$980,AR$1,FALSE)</f>
        <v>0</v>
      </c>
      <c r="AS773" s="36">
        <f>VLOOKUP($H773,[3]IRA!$H$6:$BN$980,AS$1,FALSE)</f>
        <v>0</v>
      </c>
      <c r="AT773" s="36">
        <f>VLOOKUP($H773,[3]IRA!$H$6:$BN$980,AT$1,FALSE)</f>
        <v>0</v>
      </c>
      <c r="AU773" s="36">
        <f>VLOOKUP($H773,[3]IRA!$H$6:$BN$980,AU$1,FALSE)</f>
        <v>0</v>
      </c>
      <c r="AV773" s="36">
        <f>VLOOKUP($H773,[3]IRA!$H$6:$BN$980,AV$1,FALSE)</f>
        <v>0</v>
      </c>
      <c r="AW773" s="36">
        <f>VLOOKUP($H773,[3]IRA!$H$6:$BN$980,AW$1,FALSE)</f>
        <v>0</v>
      </c>
      <c r="AX773" s="36">
        <f>VLOOKUP($H773,[3]IRA!$H$6:$BN$980,AX$1,FALSE)</f>
        <v>0</v>
      </c>
      <c r="AY773" s="36">
        <f>VLOOKUP($H773,[3]IRA!$H$6:$BN$980,AY$1,FALSE)</f>
        <v>0</v>
      </c>
      <c r="AZ773" s="20">
        <f>VLOOKUP(H773,[3]IRA!$H$6:$BO$980,60,FALSE)</f>
        <v>0</v>
      </c>
      <c r="BA773" s="20">
        <f t="shared" si="104"/>
        <v>0</v>
      </c>
      <c r="BB773" s="17">
        <f t="shared" si="105"/>
        <v>0</v>
      </c>
      <c r="BC773" s="36">
        <f>VLOOKUP($H773,[4]IRA!$H$7:$CS$981,BC$1,FALSE)</f>
        <v>0</v>
      </c>
      <c r="BD773" s="36">
        <f>VLOOKUP($H773,[4]IRA!$H$7:$CS$981,BD$1,FALSE)</f>
        <v>0</v>
      </c>
      <c r="BE773" s="36">
        <f>VLOOKUP($H773,[4]IRA!$H$7:$CS$981,BE$1,FALSE)</f>
        <v>0</v>
      </c>
      <c r="BF773" s="36">
        <f>VLOOKUP($H773,[4]IRA!$H$7:$CS$981,BF$1,FALSE)</f>
        <v>0</v>
      </c>
      <c r="BG773" s="36">
        <f>VLOOKUP($H773,[4]IRA!$H$7:$CS$981,BG$1,FALSE)</f>
        <v>0</v>
      </c>
      <c r="BH773" s="36">
        <f>VLOOKUP($H773,[4]IRA!$H$7:$CS$981,BH$1,FALSE)</f>
        <v>0</v>
      </c>
      <c r="BI773" s="36">
        <f>VLOOKUP($H773,[4]IRA!$H$7:$CS$981,BI$1,FALSE)</f>
        <v>0</v>
      </c>
      <c r="BJ773" s="36">
        <f>VLOOKUP($H773,[4]IRA!$H$7:$CS$981,BJ$1,FALSE)</f>
        <v>0</v>
      </c>
      <c r="BK773" s="36">
        <f>VLOOKUP($H773,[4]IRA!$H$7:$CS$981,BK$1,FALSE)</f>
        <v>0</v>
      </c>
      <c r="BL773" s="36">
        <f>VLOOKUP($H773,[4]IRA!$H$7:$CS$981,BL$1,FALSE)</f>
        <v>0</v>
      </c>
      <c r="BM773" s="36">
        <f>VLOOKUP($H773,[4]IRA!$H$7:$CS$981,BM$1,FALSE)</f>
        <v>0</v>
      </c>
      <c r="BN773" s="36">
        <f>VLOOKUP($H773,[4]IRA!$H$7:$CS$981,BN$1,FALSE)</f>
        <v>0</v>
      </c>
      <c r="BO773" s="10">
        <f>VLOOKUP(H773,[4]IRA!$H$7:$CS$981,90,FALSE)</f>
        <v>4</v>
      </c>
      <c r="BP773" s="10">
        <f t="shared" si="106"/>
        <v>0</v>
      </c>
      <c r="BQ773" s="17">
        <f t="shared" si="107"/>
        <v>0</v>
      </c>
    </row>
    <row r="774" spans="1:69" x14ac:dyDescent="0.3">
      <c r="A774" s="87" t="s">
        <v>434</v>
      </c>
      <c r="B774" s="87" t="s">
        <v>22</v>
      </c>
      <c r="C774" s="88">
        <v>401</v>
      </c>
      <c r="D774" s="87" t="s">
        <v>860</v>
      </c>
      <c r="E774" s="87" t="s">
        <v>434</v>
      </c>
      <c r="F774" s="87" t="s">
        <v>22</v>
      </c>
      <c r="G774" s="88" t="s">
        <v>1211</v>
      </c>
      <c r="H774" s="88">
        <v>33095</v>
      </c>
      <c r="I774" s="87" t="s">
        <v>1226</v>
      </c>
      <c r="J774" s="37">
        <f>VLOOKUP($H774,[1]EDA!$H$6:$BN$980,J$1,FALSE)</f>
        <v>0</v>
      </c>
      <c r="K774" s="36">
        <f>VLOOKUP($H774,[1]EDA!$H$6:$BN$980,K$1,FALSE)</f>
        <v>0</v>
      </c>
      <c r="L774" s="36">
        <f>VLOOKUP($H774,[1]EDA!$H$6:$BN$980,L$1,FALSE)</f>
        <v>0</v>
      </c>
      <c r="M774" s="36">
        <f>VLOOKUP($H774,[1]EDA!$H$6:$BN$980,M$1,FALSE)</f>
        <v>0</v>
      </c>
      <c r="N774" s="36">
        <f>VLOOKUP($H774,[1]EDA!$H$6:$BN$980,N$1,FALSE)</f>
        <v>0</v>
      </c>
      <c r="O774" s="36">
        <f>VLOOKUP($H774,[1]EDA!$H$6:$BN$980,O$1,FALSE)</f>
        <v>0</v>
      </c>
      <c r="P774" s="36">
        <f>VLOOKUP($H774,[1]EDA!$H$6:$BN$980,P$1,FALSE)</f>
        <v>0</v>
      </c>
      <c r="Q774" s="36">
        <f>VLOOKUP($H774,[1]EDA!$H$6:$BN$980,Q$1,FALSE)</f>
        <v>0</v>
      </c>
      <c r="R774" s="36">
        <f>VLOOKUP($H774,[1]EDA!$H$6:$BN$980,R$1,FALSE)</f>
        <v>0</v>
      </c>
      <c r="S774" s="36">
        <f>VLOOKUP($H774,[1]EDA!$H$6:$BN$980,S$1,FALSE)</f>
        <v>0</v>
      </c>
      <c r="T774" s="36">
        <f>VLOOKUP($H774,[1]EDA!$H$6:$BN$980,T$1,FALSE)</f>
        <v>0</v>
      </c>
      <c r="U774" s="36">
        <f>VLOOKUP($H774,[1]EDA!$H$6:$BN$980,U$1,FALSE)</f>
        <v>0</v>
      </c>
      <c r="V774" s="10">
        <f>VLOOKUP(H774,[1]EDA!$H$6:$BO$980,60,FALSE)</f>
        <v>0</v>
      </c>
      <c r="W774" s="10">
        <f t="shared" si="100"/>
        <v>0</v>
      </c>
      <c r="X774" s="17">
        <f t="shared" si="101"/>
        <v>0</v>
      </c>
      <c r="Y774" s="36">
        <f>VLOOKUP($H774,[2]EDA!$H$6:$AY$980,Y$1,FALSE)</f>
        <v>0</v>
      </c>
      <c r="Z774" s="36">
        <f>VLOOKUP($H774,[2]EDA!$H$6:$AY$980,Z$1,FALSE)</f>
        <v>0</v>
      </c>
      <c r="AA774" s="36">
        <f>VLOOKUP($H774,[2]EDA!$H$6:$AY$980,AA$1,FALSE)</f>
        <v>0</v>
      </c>
      <c r="AB774" s="36">
        <f>VLOOKUP($H774,[2]EDA!$H$6:$AY$980,AB$1,FALSE)</f>
        <v>0</v>
      </c>
      <c r="AC774" s="36">
        <f>VLOOKUP($H774,[2]EDA!$H$6:$AY$980,AC$1,FALSE)</f>
        <v>0</v>
      </c>
      <c r="AD774" s="36">
        <f>VLOOKUP($H774,[2]EDA!$H$6:$AY$980,AD$1,FALSE)</f>
        <v>0</v>
      </c>
      <c r="AE774" s="36">
        <f>VLOOKUP($H774,[2]EDA!$H$6:$AY$980,AE$1,FALSE)</f>
        <v>0</v>
      </c>
      <c r="AF774" s="36">
        <f>VLOOKUP($H774,[2]EDA!$H$6:$AY$980,AF$1,FALSE)</f>
        <v>0</v>
      </c>
      <c r="AG774" s="36">
        <f>VLOOKUP($H774,[2]EDA!$H$6:$AY$980,AG$1,FALSE)</f>
        <v>0</v>
      </c>
      <c r="AH774" s="36">
        <f>VLOOKUP($H774,[2]EDA!$H$6:$AY$980,AH$1,FALSE)</f>
        <v>0</v>
      </c>
      <c r="AI774" s="36">
        <f>VLOOKUP($H774,[2]EDA!$H$6:$AY$980,AI$1,FALSE)</f>
        <v>0</v>
      </c>
      <c r="AJ774" s="36">
        <f>VLOOKUP($H774,[2]EDA!$H$6:$AY$980,AJ$1,FALSE)</f>
        <v>0</v>
      </c>
      <c r="AK774" s="20">
        <f>VLOOKUP(H774,[2]EDA!$H$6:$AZ$980,45,FALSE)</f>
        <v>0</v>
      </c>
      <c r="AL774" s="39">
        <f t="shared" si="102"/>
        <v>0</v>
      </c>
      <c r="AM774" s="17">
        <f t="shared" si="103"/>
        <v>0</v>
      </c>
      <c r="AN774" s="36">
        <f>VLOOKUP($H774,[3]IRA!$H$6:$BN$980,AN$1,FALSE)</f>
        <v>0</v>
      </c>
      <c r="AO774" s="36">
        <f>VLOOKUP($H774,[3]IRA!$H$6:$BN$980,AO$1,FALSE)</f>
        <v>0</v>
      </c>
      <c r="AP774" s="36">
        <f>VLOOKUP($H774,[3]IRA!$H$6:$BN$980,AP$1,FALSE)</f>
        <v>0</v>
      </c>
      <c r="AQ774" s="36">
        <f>VLOOKUP($H774,[3]IRA!$H$6:$BN$980,AQ$1,FALSE)</f>
        <v>0</v>
      </c>
      <c r="AR774" s="36">
        <f>VLOOKUP($H774,[3]IRA!$H$6:$BN$980,AR$1,FALSE)</f>
        <v>0</v>
      </c>
      <c r="AS774" s="36">
        <f>VLOOKUP($H774,[3]IRA!$H$6:$BN$980,AS$1,FALSE)</f>
        <v>0</v>
      </c>
      <c r="AT774" s="36">
        <f>VLOOKUP($H774,[3]IRA!$H$6:$BN$980,AT$1,FALSE)</f>
        <v>0</v>
      </c>
      <c r="AU774" s="36">
        <f>VLOOKUP($H774,[3]IRA!$H$6:$BN$980,AU$1,FALSE)</f>
        <v>0</v>
      </c>
      <c r="AV774" s="36">
        <f>VLOOKUP($H774,[3]IRA!$H$6:$BN$980,AV$1,FALSE)</f>
        <v>0</v>
      </c>
      <c r="AW774" s="36">
        <f>VLOOKUP($H774,[3]IRA!$H$6:$BN$980,AW$1,FALSE)</f>
        <v>0</v>
      </c>
      <c r="AX774" s="36">
        <f>VLOOKUP($H774,[3]IRA!$H$6:$BN$980,AX$1,FALSE)</f>
        <v>0</v>
      </c>
      <c r="AY774" s="36">
        <f>VLOOKUP($H774,[3]IRA!$H$6:$BN$980,AY$1,FALSE)</f>
        <v>0</v>
      </c>
      <c r="AZ774" s="20">
        <f>VLOOKUP(H774,[3]IRA!$H$6:$BO$980,60,FALSE)</f>
        <v>0</v>
      </c>
      <c r="BA774" s="20">
        <f t="shared" si="104"/>
        <v>0</v>
      </c>
      <c r="BB774" s="17">
        <f t="shared" si="105"/>
        <v>0</v>
      </c>
      <c r="BC774" s="36">
        <f>VLOOKUP($H774,[4]IRA!$H$7:$CS$981,BC$1,FALSE)</f>
        <v>0</v>
      </c>
      <c r="BD774" s="36">
        <f>VLOOKUP($H774,[4]IRA!$H$7:$CS$981,BD$1,FALSE)</f>
        <v>0</v>
      </c>
      <c r="BE774" s="36">
        <f>VLOOKUP($H774,[4]IRA!$H$7:$CS$981,BE$1,FALSE)</f>
        <v>1</v>
      </c>
      <c r="BF774" s="36">
        <f>VLOOKUP($H774,[4]IRA!$H$7:$CS$981,BF$1,FALSE)</f>
        <v>0</v>
      </c>
      <c r="BG774" s="36">
        <f>VLOOKUP($H774,[4]IRA!$H$7:$CS$981,BG$1,FALSE)</f>
        <v>0</v>
      </c>
      <c r="BH774" s="36">
        <f>VLOOKUP($H774,[4]IRA!$H$7:$CS$981,BH$1,FALSE)</f>
        <v>0</v>
      </c>
      <c r="BI774" s="36">
        <f>VLOOKUP($H774,[4]IRA!$H$7:$CS$981,BI$1,FALSE)</f>
        <v>0</v>
      </c>
      <c r="BJ774" s="36">
        <f>VLOOKUP($H774,[4]IRA!$H$7:$CS$981,BJ$1,FALSE)</f>
        <v>0</v>
      </c>
      <c r="BK774" s="36">
        <f>VLOOKUP($H774,[4]IRA!$H$7:$CS$981,BK$1,FALSE)</f>
        <v>0</v>
      </c>
      <c r="BL774" s="36">
        <f>VLOOKUP($H774,[4]IRA!$H$7:$CS$981,BL$1,FALSE)</f>
        <v>0</v>
      </c>
      <c r="BM774" s="36">
        <f>VLOOKUP($H774,[4]IRA!$H$7:$CS$981,BM$1,FALSE)</f>
        <v>0</v>
      </c>
      <c r="BN774" s="36">
        <f>VLOOKUP($H774,[4]IRA!$H$7:$CS$981,BN$1,FALSE)</f>
        <v>0</v>
      </c>
      <c r="BO774" s="10">
        <f>VLOOKUP(H774,[4]IRA!$H$7:$CS$981,90,FALSE)</f>
        <v>0</v>
      </c>
      <c r="BP774" s="10">
        <f t="shared" si="106"/>
        <v>1</v>
      </c>
      <c r="BQ774" s="17">
        <f t="shared" si="107"/>
        <v>0</v>
      </c>
    </row>
    <row r="775" spans="1:69" x14ac:dyDescent="0.3">
      <c r="A775" s="87" t="s">
        <v>636</v>
      </c>
      <c r="B775" s="87" t="s">
        <v>14</v>
      </c>
      <c r="C775" s="88">
        <v>404</v>
      </c>
      <c r="D775" s="87" t="s">
        <v>1227</v>
      </c>
      <c r="E775" s="87" t="s">
        <v>636</v>
      </c>
      <c r="F775" s="87" t="s">
        <v>205</v>
      </c>
      <c r="G775" s="88" t="s">
        <v>1211</v>
      </c>
      <c r="H775" s="88">
        <v>33130</v>
      </c>
      <c r="I775" s="87" t="s">
        <v>1228</v>
      </c>
      <c r="J775" s="37">
        <f>VLOOKUP($H775,[1]EDA!$H$6:$BN$980,J$1,FALSE)</f>
        <v>1</v>
      </c>
      <c r="K775" s="36">
        <f>VLOOKUP($H775,[1]EDA!$H$6:$BN$980,K$1,FALSE)</f>
        <v>6</v>
      </c>
      <c r="L775" s="36">
        <f>VLOOKUP($H775,[1]EDA!$H$6:$BN$980,L$1,FALSE)</f>
        <v>0</v>
      </c>
      <c r="M775" s="36">
        <f>VLOOKUP($H775,[1]EDA!$H$6:$BN$980,M$1,FALSE)</f>
        <v>0</v>
      </c>
      <c r="N775" s="36">
        <f>VLOOKUP($H775,[1]EDA!$H$6:$BN$980,N$1,FALSE)</f>
        <v>0</v>
      </c>
      <c r="O775" s="36">
        <f>VLOOKUP($H775,[1]EDA!$H$6:$BN$980,O$1,FALSE)</f>
        <v>0</v>
      </c>
      <c r="P775" s="36">
        <f>VLOOKUP($H775,[1]EDA!$H$6:$BN$980,P$1,FALSE)</f>
        <v>0</v>
      </c>
      <c r="Q775" s="36">
        <f>VLOOKUP($H775,[1]EDA!$H$6:$BN$980,Q$1,FALSE)</f>
        <v>0</v>
      </c>
      <c r="R775" s="36">
        <f>VLOOKUP($H775,[1]EDA!$H$6:$BN$980,R$1,FALSE)</f>
        <v>0</v>
      </c>
      <c r="S775" s="36">
        <f>VLOOKUP($H775,[1]EDA!$H$6:$BN$980,S$1,FALSE)</f>
        <v>0</v>
      </c>
      <c r="T775" s="36">
        <f>VLOOKUP($H775,[1]EDA!$H$6:$BN$980,T$1,FALSE)</f>
        <v>0</v>
      </c>
      <c r="U775" s="36">
        <f>VLOOKUP($H775,[1]EDA!$H$6:$BN$980,U$1,FALSE)</f>
        <v>0</v>
      </c>
      <c r="V775" s="10">
        <f>VLOOKUP(H775,[1]EDA!$H$6:$BO$980,60,FALSE)</f>
        <v>0</v>
      </c>
      <c r="W775" s="10">
        <f t="shared" si="100"/>
        <v>7</v>
      </c>
      <c r="X775" s="17">
        <f t="shared" si="101"/>
        <v>0</v>
      </c>
      <c r="Y775" s="36">
        <f>VLOOKUP($H775,[2]EDA!$H$6:$AY$980,Y$1,FALSE)</f>
        <v>0</v>
      </c>
      <c r="Z775" s="36">
        <f>VLOOKUP($H775,[2]EDA!$H$6:$AY$980,Z$1,FALSE)</f>
        <v>0</v>
      </c>
      <c r="AA775" s="36">
        <f>VLOOKUP($H775,[2]EDA!$H$6:$AY$980,AA$1,FALSE)</f>
        <v>0</v>
      </c>
      <c r="AB775" s="36">
        <f>VLOOKUP($H775,[2]EDA!$H$6:$AY$980,AB$1,FALSE)</f>
        <v>0</v>
      </c>
      <c r="AC775" s="36">
        <f>VLOOKUP($H775,[2]EDA!$H$6:$AY$980,AC$1,FALSE)</f>
        <v>0</v>
      </c>
      <c r="AD775" s="36">
        <f>VLOOKUP($H775,[2]EDA!$H$6:$AY$980,AD$1,FALSE)</f>
        <v>0</v>
      </c>
      <c r="AE775" s="36">
        <f>VLOOKUP($H775,[2]EDA!$H$6:$AY$980,AE$1,FALSE)</f>
        <v>0</v>
      </c>
      <c r="AF775" s="36">
        <f>VLOOKUP($H775,[2]EDA!$H$6:$AY$980,AF$1,FALSE)</f>
        <v>0</v>
      </c>
      <c r="AG775" s="36">
        <f>VLOOKUP($H775,[2]EDA!$H$6:$AY$980,AG$1,FALSE)</f>
        <v>0</v>
      </c>
      <c r="AH775" s="36">
        <f>VLOOKUP($H775,[2]EDA!$H$6:$AY$980,AH$1,FALSE)</f>
        <v>0</v>
      </c>
      <c r="AI775" s="36">
        <f>VLOOKUP($H775,[2]EDA!$H$6:$AY$980,AI$1,FALSE)</f>
        <v>0</v>
      </c>
      <c r="AJ775" s="36">
        <f>VLOOKUP($H775,[2]EDA!$H$6:$AY$980,AJ$1,FALSE)</f>
        <v>0</v>
      </c>
      <c r="AK775" s="20">
        <f>VLOOKUP(H775,[2]EDA!$H$6:$AZ$980,45,FALSE)</f>
        <v>0</v>
      </c>
      <c r="AL775" s="39">
        <f t="shared" si="102"/>
        <v>0</v>
      </c>
      <c r="AM775" s="17">
        <f t="shared" si="103"/>
        <v>0</v>
      </c>
      <c r="AN775" s="36">
        <f>VLOOKUP($H775,[3]IRA!$H$6:$BN$980,AN$1,FALSE)</f>
        <v>0</v>
      </c>
      <c r="AO775" s="36">
        <f>VLOOKUP($H775,[3]IRA!$H$6:$BN$980,AO$1,FALSE)</f>
        <v>0</v>
      </c>
      <c r="AP775" s="36">
        <f>VLOOKUP($H775,[3]IRA!$H$6:$BN$980,AP$1,FALSE)</f>
        <v>0</v>
      </c>
      <c r="AQ775" s="36">
        <f>VLOOKUP($H775,[3]IRA!$H$6:$BN$980,AQ$1,FALSE)</f>
        <v>0</v>
      </c>
      <c r="AR775" s="36">
        <f>VLOOKUP($H775,[3]IRA!$H$6:$BN$980,AR$1,FALSE)</f>
        <v>0</v>
      </c>
      <c r="AS775" s="36">
        <f>VLOOKUP($H775,[3]IRA!$H$6:$BN$980,AS$1,FALSE)</f>
        <v>0</v>
      </c>
      <c r="AT775" s="36">
        <f>VLOOKUP($H775,[3]IRA!$H$6:$BN$980,AT$1,FALSE)</f>
        <v>0</v>
      </c>
      <c r="AU775" s="36">
        <f>VLOOKUP($H775,[3]IRA!$H$6:$BN$980,AU$1,FALSE)</f>
        <v>0</v>
      </c>
      <c r="AV775" s="36">
        <f>VLOOKUP($H775,[3]IRA!$H$6:$BN$980,AV$1,FALSE)</f>
        <v>0</v>
      </c>
      <c r="AW775" s="36">
        <f>VLOOKUP($H775,[3]IRA!$H$6:$BN$980,AW$1,FALSE)</f>
        <v>0</v>
      </c>
      <c r="AX775" s="36">
        <f>VLOOKUP($H775,[3]IRA!$H$6:$BN$980,AX$1,FALSE)</f>
        <v>0</v>
      </c>
      <c r="AY775" s="36">
        <f>VLOOKUP($H775,[3]IRA!$H$6:$BN$980,AY$1,FALSE)</f>
        <v>0</v>
      </c>
      <c r="AZ775" s="20">
        <f>VLOOKUP(H775,[3]IRA!$H$6:$BO$980,60,FALSE)</f>
        <v>0</v>
      </c>
      <c r="BA775" s="20">
        <f t="shared" si="104"/>
        <v>0</v>
      </c>
      <c r="BB775" s="17">
        <f t="shared" si="105"/>
        <v>0</v>
      </c>
      <c r="BC775" s="36">
        <f>VLOOKUP($H775,[4]IRA!$H$7:$CS$981,BC$1,FALSE)</f>
        <v>11</v>
      </c>
      <c r="BD775" s="36">
        <f>VLOOKUP($H775,[4]IRA!$H$7:$CS$981,BD$1,FALSE)</f>
        <v>7</v>
      </c>
      <c r="BE775" s="36">
        <f>VLOOKUP($H775,[4]IRA!$H$7:$CS$981,BE$1,FALSE)</f>
        <v>0</v>
      </c>
      <c r="BF775" s="36">
        <f>VLOOKUP($H775,[4]IRA!$H$7:$CS$981,BF$1,FALSE)</f>
        <v>0</v>
      </c>
      <c r="BG775" s="36">
        <f>VLOOKUP($H775,[4]IRA!$H$7:$CS$981,BG$1,FALSE)</f>
        <v>0</v>
      </c>
      <c r="BH775" s="36">
        <f>VLOOKUP($H775,[4]IRA!$H$7:$CS$981,BH$1,FALSE)</f>
        <v>0</v>
      </c>
      <c r="BI775" s="36">
        <f>VLOOKUP($H775,[4]IRA!$H$7:$CS$981,BI$1,FALSE)</f>
        <v>0</v>
      </c>
      <c r="BJ775" s="36">
        <f>VLOOKUP($H775,[4]IRA!$H$7:$CS$981,BJ$1,FALSE)</f>
        <v>0</v>
      </c>
      <c r="BK775" s="36">
        <f>VLOOKUP($H775,[4]IRA!$H$7:$CS$981,BK$1,FALSE)</f>
        <v>0</v>
      </c>
      <c r="BL775" s="36">
        <f>VLOOKUP($H775,[4]IRA!$H$7:$CS$981,BL$1,FALSE)</f>
        <v>0</v>
      </c>
      <c r="BM775" s="36">
        <f>VLOOKUP($H775,[4]IRA!$H$7:$CS$981,BM$1,FALSE)</f>
        <v>0</v>
      </c>
      <c r="BN775" s="36">
        <f>VLOOKUP($H775,[4]IRA!$H$7:$CS$981,BN$1,FALSE)</f>
        <v>0</v>
      </c>
      <c r="BO775" s="10">
        <f>VLOOKUP(H775,[4]IRA!$H$7:$CS$981,90,FALSE)</f>
        <v>12</v>
      </c>
      <c r="BP775" s="10">
        <f t="shared" si="106"/>
        <v>18</v>
      </c>
      <c r="BQ775" s="17">
        <f t="shared" si="107"/>
        <v>1.5</v>
      </c>
    </row>
    <row r="776" spans="1:69" x14ac:dyDescent="0.3">
      <c r="A776" s="87" t="s">
        <v>181</v>
      </c>
      <c r="B776" s="87" t="s">
        <v>355</v>
      </c>
      <c r="C776" s="88">
        <v>407</v>
      </c>
      <c r="D776" s="87" t="s">
        <v>846</v>
      </c>
      <c r="E776" s="87" t="s">
        <v>181</v>
      </c>
      <c r="F776" s="87" t="s">
        <v>357</v>
      </c>
      <c r="G776" s="88" t="s">
        <v>1214</v>
      </c>
      <c r="H776" s="88">
        <v>32852</v>
      </c>
      <c r="I776" s="87" t="s">
        <v>1229</v>
      </c>
      <c r="J776" s="37">
        <f>VLOOKUP($H776,[1]EDA!$H$6:$BN$980,J$1,FALSE)</f>
        <v>3</v>
      </c>
      <c r="K776" s="36">
        <f>VLOOKUP($H776,[1]EDA!$H$6:$BN$980,K$1,FALSE)</f>
        <v>0</v>
      </c>
      <c r="L776" s="36">
        <f>VLOOKUP($H776,[1]EDA!$H$6:$BN$980,L$1,FALSE)</f>
        <v>2</v>
      </c>
      <c r="M776" s="36">
        <f>VLOOKUP($H776,[1]EDA!$H$6:$BN$980,M$1,FALSE)</f>
        <v>0</v>
      </c>
      <c r="N776" s="36">
        <f>VLOOKUP($H776,[1]EDA!$H$6:$BN$980,N$1,FALSE)</f>
        <v>0</v>
      </c>
      <c r="O776" s="36">
        <f>VLOOKUP($H776,[1]EDA!$H$6:$BN$980,O$1,FALSE)</f>
        <v>0</v>
      </c>
      <c r="P776" s="36">
        <f>VLOOKUP($H776,[1]EDA!$H$6:$BN$980,P$1,FALSE)</f>
        <v>0</v>
      </c>
      <c r="Q776" s="36">
        <f>VLOOKUP($H776,[1]EDA!$H$6:$BN$980,Q$1,FALSE)</f>
        <v>0</v>
      </c>
      <c r="R776" s="36">
        <f>VLOOKUP($H776,[1]EDA!$H$6:$BN$980,R$1,FALSE)</f>
        <v>0</v>
      </c>
      <c r="S776" s="36">
        <f>VLOOKUP($H776,[1]EDA!$H$6:$BN$980,S$1,FALSE)</f>
        <v>0</v>
      </c>
      <c r="T776" s="36">
        <f>VLOOKUP($H776,[1]EDA!$H$6:$BN$980,T$1,FALSE)</f>
        <v>0</v>
      </c>
      <c r="U776" s="36">
        <f>VLOOKUP($H776,[1]EDA!$H$6:$BN$980,U$1,FALSE)</f>
        <v>0</v>
      </c>
      <c r="V776" s="10">
        <f>VLOOKUP(H776,[1]EDA!$H$6:$BO$980,60,FALSE)</f>
        <v>0</v>
      </c>
      <c r="W776" s="10">
        <f t="shared" si="100"/>
        <v>5</v>
      </c>
      <c r="X776" s="17">
        <f t="shared" si="101"/>
        <v>0</v>
      </c>
      <c r="Y776" s="36">
        <f>VLOOKUP($H776,[2]EDA!$H$6:$AY$980,Y$1,FALSE)</f>
        <v>0</v>
      </c>
      <c r="Z776" s="36">
        <f>VLOOKUP($H776,[2]EDA!$H$6:$AY$980,Z$1,FALSE)</f>
        <v>0</v>
      </c>
      <c r="AA776" s="36">
        <f>VLOOKUP($H776,[2]EDA!$H$6:$AY$980,AA$1,FALSE)</f>
        <v>0</v>
      </c>
      <c r="AB776" s="36">
        <f>VLOOKUP($H776,[2]EDA!$H$6:$AY$980,AB$1,FALSE)</f>
        <v>0</v>
      </c>
      <c r="AC776" s="36">
        <f>VLOOKUP($H776,[2]EDA!$H$6:$AY$980,AC$1,FALSE)</f>
        <v>0</v>
      </c>
      <c r="AD776" s="36">
        <f>VLOOKUP($H776,[2]EDA!$H$6:$AY$980,AD$1,FALSE)</f>
        <v>0</v>
      </c>
      <c r="AE776" s="36">
        <f>VLOOKUP($H776,[2]EDA!$H$6:$AY$980,AE$1,FALSE)</f>
        <v>0</v>
      </c>
      <c r="AF776" s="36">
        <f>VLOOKUP($H776,[2]EDA!$H$6:$AY$980,AF$1,FALSE)</f>
        <v>0</v>
      </c>
      <c r="AG776" s="36">
        <f>VLOOKUP($H776,[2]EDA!$H$6:$AY$980,AG$1,FALSE)</f>
        <v>0</v>
      </c>
      <c r="AH776" s="36">
        <f>VLOOKUP($H776,[2]EDA!$H$6:$AY$980,AH$1,FALSE)</f>
        <v>0</v>
      </c>
      <c r="AI776" s="36">
        <f>VLOOKUP($H776,[2]EDA!$H$6:$AY$980,AI$1,FALSE)</f>
        <v>0</v>
      </c>
      <c r="AJ776" s="36">
        <f>VLOOKUP($H776,[2]EDA!$H$6:$AY$980,AJ$1,FALSE)</f>
        <v>0</v>
      </c>
      <c r="AK776" s="20">
        <f>VLOOKUP(H776,[2]EDA!$H$6:$AZ$980,45,FALSE)</f>
        <v>0</v>
      </c>
      <c r="AL776" s="39">
        <f t="shared" si="102"/>
        <v>0</v>
      </c>
      <c r="AM776" s="17">
        <f t="shared" si="103"/>
        <v>0</v>
      </c>
      <c r="AN776" s="36">
        <f>VLOOKUP($H776,[3]IRA!$H$6:$BN$980,AN$1,FALSE)</f>
        <v>0</v>
      </c>
      <c r="AO776" s="36">
        <f>VLOOKUP($H776,[3]IRA!$H$6:$BN$980,AO$1,FALSE)</f>
        <v>0</v>
      </c>
      <c r="AP776" s="36">
        <f>VLOOKUP($H776,[3]IRA!$H$6:$BN$980,AP$1,FALSE)</f>
        <v>1</v>
      </c>
      <c r="AQ776" s="36">
        <f>VLOOKUP($H776,[3]IRA!$H$6:$BN$980,AQ$1,FALSE)</f>
        <v>0</v>
      </c>
      <c r="AR776" s="36">
        <f>VLOOKUP($H776,[3]IRA!$H$6:$BN$980,AR$1,FALSE)</f>
        <v>0</v>
      </c>
      <c r="AS776" s="36">
        <f>VLOOKUP($H776,[3]IRA!$H$6:$BN$980,AS$1,FALSE)</f>
        <v>0</v>
      </c>
      <c r="AT776" s="36">
        <f>VLOOKUP($H776,[3]IRA!$H$6:$BN$980,AT$1,FALSE)</f>
        <v>0</v>
      </c>
      <c r="AU776" s="36">
        <f>VLOOKUP($H776,[3]IRA!$H$6:$BN$980,AU$1,FALSE)</f>
        <v>0</v>
      </c>
      <c r="AV776" s="36">
        <f>VLOOKUP($H776,[3]IRA!$H$6:$BN$980,AV$1,FALSE)</f>
        <v>0</v>
      </c>
      <c r="AW776" s="36">
        <f>VLOOKUP($H776,[3]IRA!$H$6:$BN$980,AW$1,FALSE)</f>
        <v>0</v>
      </c>
      <c r="AX776" s="36">
        <f>VLOOKUP($H776,[3]IRA!$H$6:$BN$980,AX$1,FALSE)</f>
        <v>0</v>
      </c>
      <c r="AY776" s="36">
        <f>VLOOKUP($H776,[3]IRA!$H$6:$BN$980,AY$1,FALSE)</f>
        <v>0</v>
      </c>
      <c r="AZ776" s="20">
        <f>VLOOKUP(H776,[3]IRA!$H$6:$BO$980,60,FALSE)</f>
        <v>0</v>
      </c>
      <c r="BA776" s="20">
        <f t="shared" si="104"/>
        <v>1</v>
      </c>
      <c r="BB776" s="17">
        <f t="shared" si="105"/>
        <v>0</v>
      </c>
      <c r="BC776" s="36">
        <f>VLOOKUP($H776,[4]IRA!$H$7:$CS$981,BC$1,FALSE)</f>
        <v>0</v>
      </c>
      <c r="BD776" s="36">
        <f>VLOOKUP($H776,[4]IRA!$H$7:$CS$981,BD$1,FALSE)</f>
        <v>0</v>
      </c>
      <c r="BE776" s="36">
        <f>VLOOKUP($H776,[4]IRA!$H$7:$CS$981,BE$1,FALSE)</f>
        <v>1</v>
      </c>
      <c r="BF776" s="36">
        <f>VLOOKUP($H776,[4]IRA!$H$7:$CS$981,BF$1,FALSE)</f>
        <v>0</v>
      </c>
      <c r="BG776" s="36">
        <f>VLOOKUP($H776,[4]IRA!$H$7:$CS$981,BG$1,FALSE)</f>
        <v>0</v>
      </c>
      <c r="BH776" s="36">
        <f>VLOOKUP($H776,[4]IRA!$H$7:$CS$981,BH$1,FALSE)</f>
        <v>0</v>
      </c>
      <c r="BI776" s="36">
        <f>VLOOKUP($H776,[4]IRA!$H$7:$CS$981,BI$1,FALSE)</f>
        <v>0</v>
      </c>
      <c r="BJ776" s="36">
        <f>VLOOKUP($H776,[4]IRA!$H$7:$CS$981,BJ$1,FALSE)</f>
        <v>0</v>
      </c>
      <c r="BK776" s="36">
        <f>VLOOKUP($H776,[4]IRA!$H$7:$CS$981,BK$1,FALSE)</f>
        <v>0</v>
      </c>
      <c r="BL776" s="36">
        <f>VLOOKUP($H776,[4]IRA!$H$7:$CS$981,BL$1,FALSE)</f>
        <v>0</v>
      </c>
      <c r="BM776" s="36">
        <f>VLOOKUP($H776,[4]IRA!$H$7:$CS$981,BM$1,FALSE)</f>
        <v>0</v>
      </c>
      <c r="BN776" s="36">
        <f>VLOOKUP($H776,[4]IRA!$H$7:$CS$981,BN$1,FALSE)</f>
        <v>0</v>
      </c>
      <c r="BO776" s="10">
        <f>VLOOKUP(H776,[4]IRA!$H$7:$CS$981,90,FALSE)</f>
        <v>0</v>
      </c>
      <c r="BP776" s="10">
        <f t="shared" si="106"/>
        <v>1</v>
      </c>
      <c r="BQ776" s="17">
        <f t="shared" si="107"/>
        <v>0</v>
      </c>
    </row>
    <row r="777" spans="1:69" x14ac:dyDescent="0.3">
      <c r="A777" s="87" t="s">
        <v>181</v>
      </c>
      <c r="B777" s="87" t="s">
        <v>355</v>
      </c>
      <c r="C777" s="88">
        <v>407</v>
      </c>
      <c r="D777" s="87" t="s">
        <v>846</v>
      </c>
      <c r="E777" s="87" t="s">
        <v>181</v>
      </c>
      <c r="F777" s="87" t="s">
        <v>357</v>
      </c>
      <c r="G777" s="88" t="s">
        <v>1211</v>
      </c>
      <c r="H777" s="88">
        <v>32851</v>
      </c>
      <c r="I777" s="87" t="s">
        <v>1230</v>
      </c>
      <c r="J777" s="37">
        <f>VLOOKUP($H777,[1]EDA!$H$6:$BN$980,J$1,FALSE)</f>
        <v>1</v>
      </c>
      <c r="K777" s="36">
        <f>VLOOKUP($H777,[1]EDA!$H$6:$BN$980,K$1,FALSE)</f>
        <v>4</v>
      </c>
      <c r="L777" s="36">
        <f>VLOOKUP($H777,[1]EDA!$H$6:$BN$980,L$1,FALSE)</f>
        <v>0</v>
      </c>
      <c r="M777" s="36">
        <f>VLOOKUP($H777,[1]EDA!$H$6:$BN$980,M$1,FALSE)</f>
        <v>0</v>
      </c>
      <c r="N777" s="36">
        <f>VLOOKUP($H777,[1]EDA!$H$6:$BN$980,N$1,FALSE)</f>
        <v>0</v>
      </c>
      <c r="O777" s="36">
        <f>VLOOKUP($H777,[1]EDA!$H$6:$BN$980,O$1,FALSE)</f>
        <v>0</v>
      </c>
      <c r="P777" s="36">
        <f>VLOOKUP($H777,[1]EDA!$H$6:$BN$980,P$1,FALSE)</f>
        <v>0</v>
      </c>
      <c r="Q777" s="36">
        <f>VLOOKUP($H777,[1]EDA!$H$6:$BN$980,Q$1,FALSE)</f>
        <v>0</v>
      </c>
      <c r="R777" s="36">
        <f>VLOOKUP($H777,[1]EDA!$H$6:$BN$980,R$1,FALSE)</f>
        <v>0</v>
      </c>
      <c r="S777" s="36">
        <f>VLOOKUP($H777,[1]EDA!$H$6:$BN$980,S$1,FALSE)</f>
        <v>0</v>
      </c>
      <c r="T777" s="36">
        <f>VLOOKUP($H777,[1]EDA!$H$6:$BN$980,T$1,FALSE)</f>
        <v>0</v>
      </c>
      <c r="U777" s="36">
        <f>VLOOKUP($H777,[1]EDA!$H$6:$BN$980,U$1,FALSE)</f>
        <v>0</v>
      </c>
      <c r="V777" s="10">
        <f>VLOOKUP(H777,[1]EDA!$H$6:$BO$980,60,FALSE)</f>
        <v>0</v>
      </c>
      <c r="W777" s="10">
        <f t="shared" si="100"/>
        <v>5</v>
      </c>
      <c r="X777" s="17">
        <f t="shared" si="101"/>
        <v>0</v>
      </c>
      <c r="Y777" s="36">
        <f>VLOOKUP($H777,[2]EDA!$H$6:$AY$980,Y$1,FALSE)</f>
        <v>0</v>
      </c>
      <c r="Z777" s="36">
        <f>VLOOKUP($H777,[2]EDA!$H$6:$AY$980,Z$1,FALSE)</f>
        <v>0</v>
      </c>
      <c r="AA777" s="36">
        <f>VLOOKUP($H777,[2]EDA!$H$6:$AY$980,AA$1,FALSE)</f>
        <v>0</v>
      </c>
      <c r="AB777" s="36">
        <f>VLOOKUP($H777,[2]EDA!$H$6:$AY$980,AB$1,FALSE)</f>
        <v>0</v>
      </c>
      <c r="AC777" s="36">
        <f>VLOOKUP($H777,[2]EDA!$H$6:$AY$980,AC$1,FALSE)</f>
        <v>0</v>
      </c>
      <c r="AD777" s="36">
        <f>VLOOKUP($H777,[2]EDA!$H$6:$AY$980,AD$1,FALSE)</f>
        <v>0</v>
      </c>
      <c r="AE777" s="36">
        <f>VLOOKUP($H777,[2]EDA!$H$6:$AY$980,AE$1,FALSE)</f>
        <v>0</v>
      </c>
      <c r="AF777" s="36">
        <f>VLOOKUP($H777,[2]EDA!$H$6:$AY$980,AF$1,FALSE)</f>
        <v>0</v>
      </c>
      <c r="AG777" s="36">
        <f>VLOOKUP($H777,[2]EDA!$H$6:$AY$980,AG$1,FALSE)</f>
        <v>0</v>
      </c>
      <c r="AH777" s="36">
        <f>VLOOKUP($H777,[2]EDA!$H$6:$AY$980,AH$1,FALSE)</f>
        <v>0</v>
      </c>
      <c r="AI777" s="36">
        <f>VLOOKUP($H777,[2]EDA!$H$6:$AY$980,AI$1,FALSE)</f>
        <v>0</v>
      </c>
      <c r="AJ777" s="36">
        <f>VLOOKUP($H777,[2]EDA!$H$6:$AY$980,AJ$1,FALSE)</f>
        <v>0</v>
      </c>
      <c r="AK777" s="20">
        <f>VLOOKUP(H777,[2]EDA!$H$6:$AZ$980,45,FALSE)</f>
        <v>0</v>
      </c>
      <c r="AL777" s="39">
        <f t="shared" si="102"/>
        <v>0</v>
      </c>
      <c r="AM777" s="17">
        <f t="shared" si="103"/>
        <v>0</v>
      </c>
      <c r="AN777" s="36">
        <f>VLOOKUP($H777,[3]IRA!$H$6:$BN$980,AN$1,FALSE)</f>
        <v>0</v>
      </c>
      <c r="AO777" s="36">
        <f>VLOOKUP($H777,[3]IRA!$H$6:$BN$980,AO$1,FALSE)</f>
        <v>0</v>
      </c>
      <c r="AP777" s="36">
        <f>VLOOKUP($H777,[3]IRA!$H$6:$BN$980,AP$1,FALSE)</f>
        <v>0</v>
      </c>
      <c r="AQ777" s="36">
        <f>VLOOKUP($H777,[3]IRA!$H$6:$BN$980,AQ$1,FALSE)</f>
        <v>0</v>
      </c>
      <c r="AR777" s="36">
        <f>VLOOKUP($H777,[3]IRA!$H$6:$BN$980,AR$1,FALSE)</f>
        <v>0</v>
      </c>
      <c r="AS777" s="36">
        <f>VLOOKUP($H777,[3]IRA!$H$6:$BN$980,AS$1,FALSE)</f>
        <v>0</v>
      </c>
      <c r="AT777" s="36">
        <f>VLOOKUP($H777,[3]IRA!$H$6:$BN$980,AT$1,FALSE)</f>
        <v>0</v>
      </c>
      <c r="AU777" s="36">
        <f>VLOOKUP($H777,[3]IRA!$H$6:$BN$980,AU$1,FALSE)</f>
        <v>0</v>
      </c>
      <c r="AV777" s="36">
        <f>VLOOKUP($H777,[3]IRA!$H$6:$BN$980,AV$1,FALSE)</f>
        <v>0</v>
      </c>
      <c r="AW777" s="36">
        <f>VLOOKUP($H777,[3]IRA!$H$6:$BN$980,AW$1,FALSE)</f>
        <v>0</v>
      </c>
      <c r="AX777" s="36">
        <f>VLOOKUP($H777,[3]IRA!$H$6:$BN$980,AX$1,FALSE)</f>
        <v>0</v>
      </c>
      <c r="AY777" s="36">
        <f>VLOOKUP($H777,[3]IRA!$H$6:$BN$980,AY$1,FALSE)</f>
        <v>0</v>
      </c>
      <c r="AZ777" s="20">
        <f>VLOOKUP(H777,[3]IRA!$H$6:$BO$980,60,FALSE)</f>
        <v>0</v>
      </c>
      <c r="BA777" s="20">
        <f t="shared" si="104"/>
        <v>0</v>
      </c>
      <c r="BB777" s="17">
        <f t="shared" si="105"/>
        <v>0</v>
      </c>
      <c r="BC777" s="36">
        <f>VLOOKUP($H777,[4]IRA!$H$7:$CS$981,BC$1,FALSE)</f>
        <v>6</v>
      </c>
      <c r="BD777" s="36">
        <f>VLOOKUP($H777,[4]IRA!$H$7:$CS$981,BD$1,FALSE)</f>
        <v>6</v>
      </c>
      <c r="BE777" s="36">
        <f>VLOOKUP($H777,[4]IRA!$H$7:$CS$981,BE$1,FALSE)</f>
        <v>0</v>
      </c>
      <c r="BF777" s="36">
        <f>VLOOKUP($H777,[4]IRA!$H$7:$CS$981,BF$1,FALSE)</f>
        <v>0</v>
      </c>
      <c r="BG777" s="36">
        <f>VLOOKUP($H777,[4]IRA!$H$7:$CS$981,BG$1,FALSE)</f>
        <v>0</v>
      </c>
      <c r="BH777" s="36">
        <f>VLOOKUP($H777,[4]IRA!$H$7:$CS$981,BH$1,FALSE)</f>
        <v>0</v>
      </c>
      <c r="BI777" s="36">
        <f>VLOOKUP($H777,[4]IRA!$H$7:$CS$981,BI$1,FALSE)</f>
        <v>0</v>
      </c>
      <c r="BJ777" s="36">
        <f>VLOOKUP($H777,[4]IRA!$H$7:$CS$981,BJ$1,FALSE)</f>
        <v>0</v>
      </c>
      <c r="BK777" s="36">
        <f>VLOOKUP($H777,[4]IRA!$H$7:$CS$981,BK$1,FALSE)</f>
        <v>0</v>
      </c>
      <c r="BL777" s="36">
        <f>VLOOKUP($H777,[4]IRA!$H$7:$CS$981,BL$1,FALSE)</f>
        <v>0</v>
      </c>
      <c r="BM777" s="36">
        <f>VLOOKUP($H777,[4]IRA!$H$7:$CS$981,BM$1,FALSE)</f>
        <v>0</v>
      </c>
      <c r="BN777" s="36">
        <f>VLOOKUP($H777,[4]IRA!$H$7:$CS$981,BN$1,FALSE)</f>
        <v>0</v>
      </c>
      <c r="BO777" s="10">
        <f>VLOOKUP(H777,[4]IRA!$H$7:$CS$981,90,FALSE)</f>
        <v>0</v>
      </c>
      <c r="BP777" s="10">
        <f t="shared" si="106"/>
        <v>12</v>
      </c>
      <c r="BQ777" s="17">
        <f t="shared" si="107"/>
        <v>0</v>
      </c>
    </row>
    <row r="778" spans="1:69" x14ac:dyDescent="0.3">
      <c r="A778" s="87" t="s">
        <v>434</v>
      </c>
      <c r="B778" s="87" t="s">
        <v>115</v>
      </c>
      <c r="C778" s="88">
        <v>401</v>
      </c>
      <c r="D778" s="87" t="s">
        <v>860</v>
      </c>
      <c r="E778" s="87" t="s">
        <v>434</v>
      </c>
      <c r="F778" s="87" t="s">
        <v>115</v>
      </c>
      <c r="G778" s="88" t="s">
        <v>1211</v>
      </c>
      <c r="H778" s="88">
        <v>33385</v>
      </c>
      <c r="I778" s="87" t="s">
        <v>1231</v>
      </c>
      <c r="J778" s="37">
        <f>VLOOKUP($H778,[1]EDA!$H$6:$BN$980,J$1,FALSE)</f>
        <v>4</v>
      </c>
      <c r="K778" s="36">
        <f>VLOOKUP($H778,[1]EDA!$H$6:$BN$980,K$1,FALSE)</f>
        <v>3</v>
      </c>
      <c r="L778" s="36">
        <f>VLOOKUP($H778,[1]EDA!$H$6:$BN$980,L$1,FALSE)</f>
        <v>0</v>
      </c>
      <c r="M778" s="36">
        <f>VLOOKUP($H778,[1]EDA!$H$6:$BN$980,M$1,FALSE)</f>
        <v>7</v>
      </c>
      <c r="N778" s="36">
        <f>VLOOKUP($H778,[1]EDA!$H$6:$BN$980,N$1,FALSE)</f>
        <v>0</v>
      </c>
      <c r="O778" s="36">
        <f>VLOOKUP($H778,[1]EDA!$H$6:$BN$980,O$1,FALSE)</f>
        <v>0</v>
      </c>
      <c r="P778" s="36">
        <f>VLOOKUP($H778,[1]EDA!$H$6:$BN$980,P$1,FALSE)</f>
        <v>0</v>
      </c>
      <c r="Q778" s="36">
        <f>VLOOKUP($H778,[1]EDA!$H$6:$BN$980,Q$1,FALSE)</f>
        <v>0</v>
      </c>
      <c r="R778" s="36">
        <f>VLOOKUP($H778,[1]EDA!$H$6:$BN$980,R$1,FALSE)</f>
        <v>0</v>
      </c>
      <c r="S778" s="36">
        <f>VLOOKUP($H778,[1]EDA!$H$6:$BN$980,S$1,FALSE)</f>
        <v>0</v>
      </c>
      <c r="T778" s="36">
        <f>VLOOKUP($H778,[1]EDA!$H$6:$BN$980,T$1,FALSE)</f>
        <v>0</v>
      </c>
      <c r="U778" s="36">
        <f>VLOOKUP($H778,[1]EDA!$H$6:$BN$980,U$1,FALSE)</f>
        <v>0</v>
      </c>
      <c r="V778" s="10">
        <f>VLOOKUP(H778,[1]EDA!$H$6:$BO$980,60,FALSE)</f>
        <v>0</v>
      </c>
      <c r="W778" s="10">
        <f t="shared" si="100"/>
        <v>14</v>
      </c>
      <c r="X778" s="17">
        <f t="shared" si="101"/>
        <v>0</v>
      </c>
      <c r="Y778" s="36">
        <f>VLOOKUP($H778,[2]EDA!$H$6:$AY$980,Y$1,FALSE)</f>
        <v>0</v>
      </c>
      <c r="Z778" s="36">
        <f>VLOOKUP($H778,[2]EDA!$H$6:$AY$980,Z$1,FALSE)</f>
        <v>0</v>
      </c>
      <c r="AA778" s="36">
        <f>VLOOKUP($H778,[2]EDA!$H$6:$AY$980,AA$1,FALSE)</f>
        <v>0</v>
      </c>
      <c r="AB778" s="36">
        <f>VLOOKUP($H778,[2]EDA!$H$6:$AY$980,AB$1,FALSE)</f>
        <v>0</v>
      </c>
      <c r="AC778" s="36">
        <f>VLOOKUP($H778,[2]EDA!$H$6:$AY$980,AC$1,FALSE)</f>
        <v>0</v>
      </c>
      <c r="AD778" s="36">
        <f>VLOOKUP($H778,[2]EDA!$H$6:$AY$980,AD$1,FALSE)</f>
        <v>0</v>
      </c>
      <c r="AE778" s="36">
        <f>VLOOKUP($H778,[2]EDA!$H$6:$AY$980,AE$1,FALSE)</f>
        <v>0</v>
      </c>
      <c r="AF778" s="36">
        <f>VLOOKUP($H778,[2]EDA!$H$6:$AY$980,AF$1,FALSE)</f>
        <v>0</v>
      </c>
      <c r="AG778" s="36">
        <f>VLOOKUP($H778,[2]EDA!$H$6:$AY$980,AG$1,FALSE)</f>
        <v>0</v>
      </c>
      <c r="AH778" s="36">
        <f>VLOOKUP($H778,[2]EDA!$H$6:$AY$980,AH$1,FALSE)</f>
        <v>0</v>
      </c>
      <c r="AI778" s="36">
        <f>VLOOKUP($H778,[2]EDA!$H$6:$AY$980,AI$1,FALSE)</f>
        <v>0</v>
      </c>
      <c r="AJ778" s="36">
        <f>VLOOKUP($H778,[2]EDA!$H$6:$AY$980,AJ$1,FALSE)</f>
        <v>0</v>
      </c>
      <c r="AK778" s="20">
        <f>VLOOKUP(H778,[2]EDA!$H$6:$AZ$980,45,FALSE)</f>
        <v>0</v>
      </c>
      <c r="AL778" s="39">
        <f t="shared" si="102"/>
        <v>0</v>
      </c>
      <c r="AM778" s="17">
        <f t="shared" si="103"/>
        <v>0</v>
      </c>
      <c r="AN778" s="36">
        <f>VLOOKUP($H778,[3]IRA!$H$6:$BN$980,AN$1,FALSE)</f>
        <v>0</v>
      </c>
      <c r="AO778" s="36">
        <f>VLOOKUP($H778,[3]IRA!$H$6:$BN$980,AO$1,FALSE)</f>
        <v>0</v>
      </c>
      <c r="AP778" s="36">
        <f>VLOOKUP($H778,[3]IRA!$H$6:$BN$980,AP$1,FALSE)</f>
        <v>0</v>
      </c>
      <c r="AQ778" s="36">
        <f>VLOOKUP($H778,[3]IRA!$H$6:$BN$980,AQ$1,FALSE)</f>
        <v>0</v>
      </c>
      <c r="AR778" s="36">
        <f>VLOOKUP($H778,[3]IRA!$H$6:$BN$980,AR$1,FALSE)</f>
        <v>0</v>
      </c>
      <c r="AS778" s="36">
        <f>VLOOKUP($H778,[3]IRA!$H$6:$BN$980,AS$1,FALSE)</f>
        <v>0</v>
      </c>
      <c r="AT778" s="36">
        <f>VLOOKUP($H778,[3]IRA!$H$6:$BN$980,AT$1,FALSE)</f>
        <v>0</v>
      </c>
      <c r="AU778" s="36">
        <f>VLOOKUP($H778,[3]IRA!$H$6:$BN$980,AU$1,FALSE)</f>
        <v>0</v>
      </c>
      <c r="AV778" s="36">
        <f>VLOOKUP($H778,[3]IRA!$H$6:$BN$980,AV$1,FALSE)</f>
        <v>0</v>
      </c>
      <c r="AW778" s="36">
        <f>VLOOKUP($H778,[3]IRA!$H$6:$BN$980,AW$1,FALSE)</f>
        <v>0</v>
      </c>
      <c r="AX778" s="36">
        <f>VLOOKUP($H778,[3]IRA!$H$6:$BN$980,AX$1,FALSE)</f>
        <v>0</v>
      </c>
      <c r="AY778" s="36">
        <f>VLOOKUP($H778,[3]IRA!$H$6:$BN$980,AY$1,FALSE)</f>
        <v>0</v>
      </c>
      <c r="AZ778" s="20">
        <f>VLOOKUP(H778,[3]IRA!$H$6:$BO$980,60,FALSE)</f>
        <v>0</v>
      </c>
      <c r="BA778" s="20">
        <f t="shared" si="104"/>
        <v>0</v>
      </c>
      <c r="BB778" s="17">
        <f t="shared" si="105"/>
        <v>0</v>
      </c>
      <c r="BC778" s="36">
        <f>VLOOKUP($H778,[4]IRA!$H$7:$CS$981,BC$1,FALSE)</f>
        <v>7</v>
      </c>
      <c r="BD778" s="36">
        <f>VLOOKUP($H778,[4]IRA!$H$7:$CS$981,BD$1,FALSE)</f>
        <v>7</v>
      </c>
      <c r="BE778" s="36">
        <f>VLOOKUP($H778,[4]IRA!$H$7:$CS$981,BE$1,FALSE)</f>
        <v>8</v>
      </c>
      <c r="BF778" s="36">
        <f>VLOOKUP($H778,[4]IRA!$H$7:$CS$981,BF$1,FALSE)</f>
        <v>6</v>
      </c>
      <c r="BG778" s="36">
        <f>VLOOKUP($H778,[4]IRA!$H$7:$CS$981,BG$1,FALSE)</f>
        <v>0</v>
      </c>
      <c r="BH778" s="36">
        <f>VLOOKUP($H778,[4]IRA!$H$7:$CS$981,BH$1,FALSE)</f>
        <v>0</v>
      </c>
      <c r="BI778" s="36">
        <f>VLOOKUP($H778,[4]IRA!$H$7:$CS$981,BI$1,FALSE)</f>
        <v>0</v>
      </c>
      <c r="BJ778" s="36">
        <f>VLOOKUP($H778,[4]IRA!$H$7:$CS$981,BJ$1,FALSE)</f>
        <v>0</v>
      </c>
      <c r="BK778" s="36">
        <f>VLOOKUP($H778,[4]IRA!$H$7:$CS$981,BK$1,FALSE)</f>
        <v>0</v>
      </c>
      <c r="BL778" s="36">
        <f>VLOOKUP($H778,[4]IRA!$H$7:$CS$981,BL$1,FALSE)</f>
        <v>0</v>
      </c>
      <c r="BM778" s="36">
        <f>VLOOKUP($H778,[4]IRA!$H$7:$CS$981,BM$1,FALSE)</f>
        <v>0</v>
      </c>
      <c r="BN778" s="36">
        <f>VLOOKUP($H778,[4]IRA!$H$7:$CS$981,BN$1,FALSE)</f>
        <v>0</v>
      </c>
      <c r="BO778" s="10">
        <f>VLOOKUP(H778,[4]IRA!$H$7:$CS$981,90,FALSE)</f>
        <v>2</v>
      </c>
      <c r="BP778" s="10">
        <f t="shared" si="106"/>
        <v>28</v>
      </c>
      <c r="BQ778" s="17">
        <f t="shared" si="107"/>
        <v>14</v>
      </c>
    </row>
    <row r="779" spans="1:69" x14ac:dyDescent="0.3">
      <c r="A779" s="87" t="s">
        <v>434</v>
      </c>
      <c r="B779" s="87" t="s">
        <v>115</v>
      </c>
      <c r="C779" s="88">
        <v>401</v>
      </c>
      <c r="D779" s="87" t="s">
        <v>860</v>
      </c>
      <c r="E779" s="87" t="s">
        <v>434</v>
      </c>
      <c r="F779" s="87" t="s">
        <v>115</v>
      </c>
      <c r="G779" s="88" t="s">
        <v>1211</v>
      </c>
      <c r="H779" s="88">
        <v>33384</v>
      </c>
      <c r="I779" s="87" t="s">
        <v>1232</v>
      </c>
      <c r="J779" s="37">
        <f>VLOOKUP($H779,[1]EDA!$H$6:$BN$980,J$1,FALSE)</f>
        <v>1</v>
      </c>
      <c r="K779" s="36">
        <f>VLOOKUP($H779,[1]EDA!$H$6:$BN$980,K$1,FALSE)</f>
        <v>1</v>
      </c>
      <c r="L779" s="36">
        <f>VLOOKUP($H779,[1]EDA!$H$6:$BN$980,L$1,FALSE)</f>
        <v>1</v>
      </c>
      <c r="M779" s="36">
        <f>VLOOKUP($H779,[1]EDA!$H$6:$BN$980,M$1,FALSE)</f>
        <v>3</v>
      </c>
      <c r="N779" s="36">
        <f>VLOOKUP($H779,[1]EDA!$H$6:$BN$980,N$1,FALSE)</f>
        <v>0</v>
      </c>
      <c r="O779" s="36">
        <f>VLOOKUP($H779,[1]EDA!$H$6:$BN$980,O$1,FALSE)</f>
        <v>0</v>
      </c>
      <c r="P779" s="36">
        <f>VLOOKUP($H779,[1]EDA!$H$6:$BN$980,P$1,FALSE)</f>
        <v>0</v>
      </c>
      <c r="Q779" s="36">
        <f>VLOOKUP($H779,[1]EDA!$H$6:$BN$980,Q$1,FALSE)</f>
        <v>0</v>
      </c>
      <c r="R779" s="36">
        <f>VLOOKUP($H779,[1]EDA!$H$6:$BN$980,R$1,FALSE)</f>
        <v>0</v>
      </c>
      <c r="S779" s="36">
        <f>VLOOKUP($H779,[1]EDA!$H$6:$BN$980,S$1,FALSE)</f>
        <v>0</v>
      </c>
      <c r="T779" s="36">
        <f>VLOOKUP($H779,[1]EDA!$H$6:$BN$980,T$1,FALSE)</f>
        <v>0</v>
      </c>
      <c r="U779" s="36">
        <f>VLOOKUP($H779,[1]EDA!$H$6:$BN$980,U$1,FALSE)</f>
        <v>0</v>
      </c>
      <c r="V779" s="10">
        <f>VLOOKUP(H779,[1]EDA!$H$6:$BO$980,60,FALSE)</f>
        <v>0</v>
      </c>
      <c r="W779" s="10">
        <f t="shared" si="100"/>
        <v>6</v>
      </c>
      <c r="X779" s="17">
        <f t="shared" si="101"/>
        <v>0</v>
      </c>
      <c r="Y779" s="36">
        <f>VLOOKUP($H779,[2]EDA!$H$6:$AY$980,Y$1,FALSE)</f>
        <v>0</v>
      </c>
      <c r="Z779" s="36">
        <f>VLOOKUP($H779,[2]EDA!$H$6:$AY$980,Z$1,FALSE)</f>
        <v>0</v>
      </c>
      <c r="AA779" s="36">
        <f>VLOOKUP($H779,[2]EDA!$H$6:$AY$980,AA$1,FALSE)</f>
        <v>0</v>
      </c>
      <c r="AB779" s="36">
        <f>VLOOKUP($H779,[2]EDA!$H$6:$AY$980,AB$1,FALSE)</f>
        <v>0</v>
      </c>
      <c r="AC779" s="36">
        <f>VLOOKUP($H779,[2]EDA!$H$6:$AY$980,AC$1,FALSE)</f>
        <v>0</v>
      </c>
      <c r="AD779" s="36">
        <f>VLOOKUP($H779,[2]EDA!$H$6:$AY$980,AD$1,FALSE)</f>
        <v>0</v>
      </c>
      <c r="AE779" s="36">
        <f>VLOOKUP($H779,[2]EDA!$H$6:$AY$980,AE$1,FALSE)</f>
        <v>0</v>
      </c>
      <c r="AF779" s="36">
        <f>VLOOKUP($H779,[2]EDA!$H$6:$AY$980,AF$1,FALSE)</f>
        <v>0</v>
      </c>
      <c r="AG779" s="36">
        <f>VLOOKUP($H779,[2]EDA!$H$6:$AY$980,AG$1,FALSE)</f>
        <v>0</v>
      </c>
      <c r="AH779" s="36">
        <f>VLOOKUP($H779,[2]EDA!$H$6:$AY$980,AH$1,FALSE)</f>
        <v>0</v>
      </c>
      <c r="AI779" s="36">
        <f>VLOOKUP($H779,[2]EDA!$H$6:$AY$980,AI$1,FALSE)</f>
        <v>0</v>
      </c>
      <c r="AJ779" s="36">
        <f>VLOOKUP($H779,[2]EDA!$H$6:$AY$980,AJ$1,FALSE)</f>
        <v>0</v>
      </c>
      <c r="AK779" s="20">
        <f>VLOOKUP(H779,[2]EDA!$H$6:$AZ$980,45,FALSE)</f>
        <v>0</v>
      </c>
      <c r="AL779" s="39">
        <f t="shared" si="102"/>
        <v>0</v>
      </c>
      <c r="AM779" s="17">
        <f t="shared" si="103"/>
        <v>0</v>
      </c>
      <c r="AN779" s="36">
        <f>VLOOKUP($H779,[3]IRA!$H$6:$BN$980,AN$1,FALSE)</f>
        <v>0</v>
      </c>
      <c r="AO779" s="36">
        <f>VLOOKUP($H779,[3]IRA!$H$6:$BN$980,AO$1,FALSE)</f>
        <v>0</v>
      </c>
      <c r="AP779" s="36">
        <f>VLOOKUP($H779,[3]IRA!$H$6:$BN$980,AP$1,FALSE)</f>
        <v>0</v>
      </c>
      <c r="AQ779" s="36">
        <f>VLOOKUP($H779,[3]IRA!$H$6:$BN$980,AQ$1,FALSE)</f>
        <v>0</v>
      </c>
      <c r="AR779" s="36">
        <f>VLOOKUP($H779,[3]IRA!$H$6:$BN$980,AR$1,FALSE)</f>
        <v>0</v>
      </c>
      <c r="AS779" s="36">
        <f>VLOOKUP($H779,[3]IRA!$H$6:$BN$980,AS$1,FALSE)</f>
        <v>0</v>
      </c>
      <c r="AT779" s="36">
        <f>VLOOKUP($H779,[3]IRA!$H$6:$BN$980,AT$1,FALSE)</f>
        <v>0</v>
      </c>
      <c r="AU779" s="36">
        <f>VLOOKUP($H779,[3]IRA!$H$6:$BN$980,AU$1,FALSE)</f>
        <v>0</v>
      </c>
      <c r="AV779" s="36">
        <f>VLOOKUP($H779,[3]IRA!$H$6:$BN$980,AV$1,FALSE)</f>
        <v>0</v>
      </c>
      <c r="AW779" s="36">
        <f>VLOOKUP($H779,[3]IRA!$H$6:$BN$980,AW$1,FALSE)</f>
        <v>0</v>
      </c>
      <c r="AX779" s="36">
        <f>VLOOKUP($H779,[3]IRA!$H$6:$BN$980,AX$1,FALSE)</f>
        <v>0</v>
      </c>
      <c r="AY779" s="36">
        <f>VLOOKUP($H779,[3]IRA!$H$6:$BN$980,AY$1,FALSE)</f>
        <v>0</v>
      </c>
      <c r="AZ779" s="20">
        <f>VLOOKUP(H779,[3]IRA!$H$6:$BO$980,60,FALSE)</f>
        <v>0</v>
      </c>
      <c r="BA779" s="20">
        <f t="shared" si="104"/>
        <v>0</v>
      </c>
      <c r="BB779" s="17">
        <f t="shared" si="105"/>
        <v>0</v>
      </c>
      <c r="BC779" s="36">
        <f>VLOOKUP($H779,[4]IRA!$H$7:$CS$981,BC$1,FALSE)</f>
        <v>3</v>
      </c>
      <c r="BD779" s="36">
        <f>VLOOKUP($H779,[4]IRA!$H$7:$CS$981,BD$1,FALSE)</f>
        <v>3</v>
      </c>
      <c r="BE779" s="36">
        <f>VLOOKUP($H779,[4]IRA!$H$7:$CS$981,BE$1,FALSE)</f>
        <v>3</v>
      </c>
      <c r="BF779" s="36">
        <f>VLOOKUP($H779,[4]IRA!$H$7:$CS$981,BF$1,FALSE)</f>
        <v>11</v>
      </c>
      <c r="BG779" s="36">
        <f>VLOOKUP($H779,[4]IRA!$H$7:$CS$981,BG$1,FALSE)</f>
        <v>0</v>
      </c>
      <c r="BH779" s="36">
        <f>VLOOKUP($H779,[4]IRA!$H$7:$CS$981,BH$1,FALSE)</f>
        <v>0</v>
      </c>
      <c r="BI779" s="36">
        <f>VLOOKUP($H779,[4]IRA!$H$7:$CS$981,BI$1,FALSE)</f>
        <v>0</v>
      </c>
      <c r="BJ779" s="36">
        <f>VLOOKUP($H779,[4]IRA!$H$7:$CS$981,BJ$1,FALSE)</f>
        <v>0</v>
      </c>
      <c r="BK779" s="36">
        <f>VLOOKUP($H779,[4]IRA!$H$7:$CS$981,BK$1,FALSE)</f>
        <v>0</v>
      </c>
      <c r="BL779" s="36">
        <f>VLOOKUP($H779,[4]IRA!$H$7:$CS$981,BL$1,FALSE)</f>
        <v>0</v>
      </c>
      <c r="BM779" s="36">
        <f>VLOOKUP($H779,[4]IRA!$H$7:$CS$981,BM$1,FALSE)</f>
        <v>0</v>
      </c>
      <c r="BN779" s="36">
        <f>VLOOKUP($H779,[4]IRA!$H$7:$CS$981,BN$1,FALSE)</f>
        <v>0</v>
      </c>
      <c r="BO779" s="10">
        <f>VLOOKUP(H779,[4]IRA!$H$7:$CS$981,90,FALSE)</f>
        <v>0</v>
      </c>
      <c r="BP779" s="10">
        <f t="shared" si="106"/>
        <v>20</v>
      </c>
      <c r="BQ779" s="17">
        <f t="shared" si="107"/>
        <v>0</v>
      </c>
    </row>
    <row r="780" spans="1:69" x14ac:dyDescent="0.3">
      <c r="A780" s="87" t="s">
        <v>636</v>
      </c>
      <c r="B780" s="87" t="s">
        <v>37</v>
      </c>
      <c r="C780" s="88">
        <v>404</v>
      </c>
      <c r="D780" s="87" t="s">
        <v>1227</v>
      </c>
      <c r="E780" s="87" t="s">
        <v>636</v>
      </c>
      <c r="F780" s="87" t="s">
        <v>37</v>
      </c>
      <c r="G780" s="88" t="s">
        <v>1214</v>
      </c>
      <c r="H780" s="88">
        <v>33683</v>
      </c>
      <c r="I780" s="87" t="s">
        <v>1233</v>
      </c>
      <c r="J780" s="37">
        <f>VLOOKUP($H780,[1]EDA!$H$6:$BN$980,J$1,FALSE)</f>
        <v>1</v>
      </c>
      <c r="K780" s="36">
        <f>VLOOKUP($H780,[1]EDA!$H$6:$BN$980,K$1,FALSE)</f>
        <v>1</v>
      </c>
      <c r="L780" s="36">
        <f>VLOOKUP($H780,[1]EDA!$H$6:$BN$980,L$1,FALSE)</f>
        <v>3</v>
      </c>
      <c r="M780" s="36">
        <f>VLOOKUP($H780,[1]EDA!$H$6:$BN$980,M$1,FALSE)</f>
        <v>0</v>
      </c>
      <c r="N780" s="36">
        <f>VLOOKUP($H780,[1]EDA!$H$6:$BN$980,N$1,FALSE)</f>
        <v>0</v>
      </c>
      <c r="O780" s="36">
        <f>VLOOKUP($H780,[1]EDA!$H$6:$BN$980,O$1,FALSE)</f>
        <v>0</v>
      </c>
      <c r="P780" s="36">
        <f>VLOOKUP($H780,[1]EDA!$H$6:$BN$980,P$1,FALSE)</f>
        <v>0</v>
      </c>
      <c r="Q780" s="36">
        <f>VLOOKUP($H780,[1]EDA!$H$6:$BN$980,Q$1,FALSE)</f>
        <v>0</v>
      </c>
      <c r="R780" s="36">
        <f>VLOOKUP($H780,[1]EDA!$H$6:$BN$980,R$1,FALSE)</f>
        <v>0</v>
      </c>
      <c r="S780" s="36">
        <f>VLOOKUP($H780,[1]EDA!$H$6:$BN$980,S$1,FALSE)</f>
        <v>0</v>
      </c>
      <c r="T780" s="36">
        <f>VLOOKUP($H780,[1]EDA!$H$6:$BN$980,T$1,FALSE)</f>
        <v>0</v>
      </c>
      <c r="U780" s="36">
        <f>VLOOKUP($H780,[1]EDA!$H$6:$BN$980,U$1,FALSE)</f>
        <v>0</v>
      </c>
      <c r="V780" s="10">
        <f>VLOOKUP(H780,[1]EDA!$H$6:$BO$980,60,FALSE)</f>
        <v>0</v>
      </c>
      <c r="W780" s="10">
        <f t="shared" si="100"/>
        <v>5</v>
      </c>
      <c r="X780" s="17">
        <f t="shared" si="101"/>
        <v>0</v>
      </c>
      <c r="Y780" s="36">
        <f>VLOOKUP($H780,[2]EDA!$H$6:$AY$980,Y$1,FALSE)</f>
        <v>0</v>
      </c>
      <c r="Z780" s="36">
        <f>VLOOKUP($H780,[2]EDA!$H$6:$AY$980,Z$1,FALSE)</f>
        <v>0</v>
      </c>
      <c r="AA780" s="36">
        <f>VLOOKUP($H780,[2]EDA!$H$6:$AY$980,AA$1,FALSE)</f>
        <v>0</v>
      </c>
      <c r="AB780" s="36">
        <f>VLOOKUP($H780,[2]EDA!$H$6:$AY$980,AB$1,FALSE)</f>
        <v>0</v>
      </c>
      <c r="AC780" s="36">
        <f>VLOOKUP($H780,[2]EDA!$H$6:$AY$980,AC$1,FALSE)</f>
        <v>0</v>
      </c>
      <c r="AD780" s="36">
        <f>VLOOKUP($H780,[2]EDA!$H$6:$AY$980,AD$1,FALSE)</f>
        <v>0</v>
      </c>
      <c r="AE780" s="36">
        <f>VLOOKUP($H780,[2]EDA!$H$6:$AY$980,AE$1,FALSE)</f>
        <v>0</v>
      </c>
      <c r="AF780" s="36">
        <f>VLOOKUP($H780,[2]EDA!$H$6:$AY$980,AF$1,FALSE)</f>
        <v>0</v>
      </c>
      <c r="AG780" s="36">
        <f>VLOOKUP($H780,[2]EDA!$H$6:$AY$980,AG$1,FALSE)</f>
        <v>0</v>
      </c>
      <c r="AH780" s="36">
        <f>VLOOKUP($H780,[2]EDA!$H$6:$AY$980,AH$1,FALSE)</f>
        <v>0</v>
      </c>
      <c r="AI780" s="36">
        <f>VLOOKUP($H780,[2]EDA!$H$6:$AY$980,AI$1,FALSE)</f>
        <v>0</v>
      </c>
      <c r="AJ780" s="36">
        <f>VLOOKUP($H780,[2]EDA!$H$6:$AY$980,AJ$1,FALSE)</f>
        <v>0</v>
      </c>
      <c r="AK780" s="20">
        <f>VLOOKUP(H780,[2]EDA!$H$6:$AZ$980,45,FALSE)</f>
        <v>0</v>
      </c>
      <c r="AL780" s="39">
        <f t="shared" si="102"/>
        <v>0</v>
      </c>
      <c r="AM780" s="17">
        <f t="shared" si="103"/>
        <v>0</v>
      </c>
      <c r="AN780" s="36">
        <f>VLOOKUP($H780,[3]IRA!$H$6:$BN$980,AN$1,FALSE)</f>
        <v>0</v>
      </c>
      <c r="AO780" s="36">
        <f>VLOOKUP($H780,[3]IRA!$H$6:$BN$980,AO$1,FALSE)</f>
        <v>0</v>
      </c>
      <c r="AP780" s="36">
        <f>VLOOKUP($H780,[3]IRA!$H$6:$BN$980,AP$1,FALSE)</f>
        <v>0</v>
      </c>
      <c r="AQ780" s="36">
        <f>VLOOKUP($H780,[3]IRA!$H$6:$BN$980,AQ$1,FALSE)</f>
        <v>0</v>
      </c>
      <c r="AR780" s="36">
        <f>VLOOKUP($H780,[3]IRA!$H$6:$BN$980,AR$1,FALSE)</f>
        <v>0</v>
      </c>
      <c r="AS780" s="36">
        <f>VLOOKUP($H780,[3]IRA!$H$6:$BN$980,AS$1,FALSE)</f>
        <v>0</v>
      </c>
      <c r="AT780" s="36">
        <f>VLOOKUP($H780,[3]IRA!$H$6:$BN$980,AT$1,FALSE)</f>
        <v>0</v>
      </c>
      <c r="AU780" s="36">
        <f>VLOOKUP($H780,[3]IRA!$H$6:$BN$980,AU$1,FALSE)</f>
        <v>0</v>
      </c>
      <c r="AV780" s="36">
        <f>VLOOKUP($H780,[3]IRA!$H$6:$BN$980,AV$1,FALSE)</f>
        <v>0</v>
      </c>
      <c r="AW780" s="36">
        <f>VLOOKUP($H780,[3]IRA!$H$6:$BN$980,AW$1,FALSE)</f>
        <v>0</v>
      </c>
      <c r="AX780" s="36">
        <f>VLOOKUP($H780,[3]IRA!$H$6:$BN$980,AX$1,FALSE)</f>
        <v>0</v>
      </c>
      <c r="AY780" s="36">
        <f>VLOOKUP($H780,[3]IRA!$H$6:$BN$980,AY$1,FALSE)</f>
        <v>0</v>
      </c>
      <c r="AZ780" s="20">
        <f>VLOOKUP(H780,[3]IRA!$H$6:$BO$980,60,FALSE)</f>
        <v>0</v>
      </c>
      <c r="BA780" s="20">
        <f t="shared" si="104"/>
        <v>0</v>
      </c>
      <c r="BB780" s="17">
        <f t="shared" si="105"/>
        <v>0</v>
      </c>
      <c r="BC780" s="36">
        <f>VLOOKUP($H780,[4]IRA!$H$7:$CS$981,BC$1,FALSE)</f>
        <v>6</v>
      </c>
      <c r="BD780" s="36">
        <f>VLOOKUP($H780,[4]IRA!$H$7:$CS$981,BD$1,FALSE)</f>
        <v>7</v>
      </c>
      <c r="BE780" s="36">
        <f>VLOOKUP($H780,[4]IRA!$H$7:$CS$981,BE$1,FALSE)</f>
        <v>8</v>
      </c>
      <c r="BF780" s="36">
        <f>VLOOKUP($H780,[4]IRA!$H$7:$CS$981,BF$1,FALSE)</f>
        <v>0</v>
      </c>
      <c r="BG780" s="36">
        <f>VLOOKUP($H780,[4]IRA!$H$7:$CS$981,BG$1,FALSE)</f>
        <v>0</v>
      </c>
      <c r="BH780" s="36">
        <f>VLOOKUP($H780,[4]IRA!$H$7:$CS$981,BH$1,FALSE)</f>
        <v>0</v>
      </c>
      <c r="BI780" s="36">
        <f>VLOOKUP($H780,[4]IRA!$H$7:$CS$981,BI$1,FALSE)</f>
        <v>0</v>
      </c>
      <c r="BJ780" s="36">
        <f>VLOOKUP($H780,[4]IRA!$H$7:$CS$981,BJ$1,FALSE)</f>
        <v>0</v>
      </c>
      <c r="BK780" s="36">
        <f>VLOOKUP($H780,[4]IRA!$H$7:$CS$981,BK$1,FALSE)</f>
        <v>0</v>
      </c>
      <c r="BL780" s="36">
        <f>VLOOKUP($H780,[4]IRA!$H$7:$CS$981,BL$1,FALSE)</f>
        <v>0</v>
      </c>
      <c r="BM780" s="36">
        <f>VLOOKUP($H780,[4]IRA!$H$7:$CS$981,BM$1,FALSE)</f>
        <v>0</v>
      </c>
      <c r="BN780" s="36">
        <f>VLOOKUP($H780,[4]IRA!$H$7:$CS$981,BN$1,FALSE)</f>
        <v>0</v>
      </c>
      <c r="BO780" s="10">
        <f>VLOOKUP(H780,[4]IRA!$H$7:$CS$981,90,FALSE)</f>
        <v>7</v>
      </c>
      <c r="BP780" s="10">
        <f t="shared" si="106"/>
        <v>21</v>
      </c>
      <c r="BQ780" s="17">
        <f t="shared" si="107"/>
        <v>3</v>
      </c>
    </row>
    <row r="781" spans="1:69" x14ac:dyDescent="0.3">
      <c r="A781" s="87" t="s">
        <v>181</v>
      </c>
      <c r="B781" s="87" t="s">
        <v>355</v>
      </c>
      <c r="C781" s="88">
        <v>407</v>
      </c>
      <c r="D781" s="87" t="s">
        <v>584</v>
      </c>
      <c r="E781" s="87" t="s">
        <v>181</v>
      </c>
      <c r="F781" s="87" t="s">
        <v>357</v>
      </c>
      <c r="G781" s="88" t="s">
        <v>549</v>
      </c>
      <c r="H781" s="88">
        <v>34149</v>
      </c>
      <c r="I781" s="87" t="s">
        <v>1234</v>
      </c>
      <c r="J781" s="37">
        <f>VLOOKUP($H781,[1]EDA!$H$6:$BN$980,J$1,FALSE)</f>
        <v>9</v>
      </c>
      <c r="K781" s="36">
        <f>VLOOKUP($H781,[1]EDA!$H$6:$BN$980,K$1,FALSE)</f>
        <v>9</v>
      </c>
      <c r="L781" s="36">
        <f>VLOOKUP($H781,[1]EDA!$H$6:$BN$980,L$1,FALSE)</f>
        <v>3</v>
      </c>
      <c r="M781" s="36">
        <f>VLOOKUP($H781,[1]EDA!$H$6:$BN$980,M$1,FALSE)</f>
        <v>0</v>
      </c>
      <c r="N781" s="36">
        <f>VLOOKUP($H781,[1]EDA!$H$6:$BN$980,N$1,FALSE)</f>
        <v>0</v>
      </c>
      <c r="O781" s="36">
        <f>VLOOKUP($H781,[1]EDA!$H$6:$BN$980,O$1,FALSE)</f>
        <v>0</v>
      </c>
      <c r="P781" s="36">
        <f>VLOOKUP($H781,[1]EDA!$H$6:$BN$980,P$1,FALSE)</f>
        <v>0</v>
      </c>
      <c r="Q781" s="36">
        <f>VLOOKUP($H781,[1]EDA!$H$6:$BN$980,Q$1,FALSE)</f>
        <v>0</v>
      </c>
      <c r="R781" s="36">
        <f>VLOOKUP($H781,[1]EDA!$H$6:$BN$980,R$1,FALSE)</f>
        <v>0</v>
      </c>
      <c r="S781" s="36">
        <f>VLOOKUP($H781,[1]EDA!$H$6:$BN$980,S$1,FALSE)</f>
        <v>0</v>
      </c>
      <c r="T781" s="36">
        <f>VLOOKUP($H781,[1]EDA!$H$6:$BN$980,T$1,FALSE)</f>
        <v>0</v>
      </c>
      <c r="U781" s="36">
        <f>VLOOKUP($H781,[1]EDA!$H$6:$BN$980,U$1,FALSE)</f>
        <v>0</v>
      </c>
      <c r="V781" s="10">
        <f>VLOOKUP(H781,[1]EDA!$H$6:$BO$980,60,FALSE)</f>
        <v>0</v>
      </c>
      <c r="W781" s="10">
        <f t="shared" si="100"/>
        <v>21</v>
      </c>
      <c r="X781" s="17">
        <f t="shared" si="101"/>
        <v>0</v>
      </c>
      <c r="Y781" s="36">
        <f>VLOOKUP($H781,[2]EDA!$H$6:$AY$980,Y$1,FALSE)</f>
        <v>0</v>
      </c>
      <c r="Z781" s="36">
        <f>VLOOKUP($H781,[2]EDA!$H$6:$AY$980,Z$1,FALSE)</f>
        <v>0</v>
      </c>
      <c r="AA781" s="36">
        <f>VLOOKUP($H781,[2]EDA!$H$6:$AY$980,AA$1,FALSE)</f>
        <v>0</v>
      </c>
      <c r="AB781" s="36">
        <f>VLOOKUP($H781,[2]EDA!$H$6:$AY$980,AB$1,FALSE)</f>
        <v>0</v>
      </c>
      <c r="AC781" s="36">
        <f>VLOOKUP($H781,[2]EDA!$H$6:$AY$980,AC$1,FALSE)</f>
        <v>0</v>
      </c>
      <c r="AD781" s="36">
        <f>VLOOKUP($H781,[2]EDA!$H$6:$AY$980,AD$1,FALSE)</f>
        <v>0</v>
      </c>
      <c r="AE781" s="36">
        <f>VLOOKUP($H781,[2]EDA!$H$6:$AY$980,AE$1,FALSE)</f>
        <v>0</v>
      </c>
      <c r="AF781" s="36">
        <f>VLOOKUP($H781,[2]EDA!$H$6:$AY$980,AF$1,FALSE)</f>
        <v>0</v>
      </c>
      <c r="AG781" s="36">
        <f>VLOOKUP($H781,[2]EDA!$H$6:$AY$980,AG$1,FALSE)</f>
        <v>0</v>
      </c>
      <c r="AH781" s="36">
        <f>VLOOKUP($H781,[2]EDA!$H$6:$AY$980,AH$1,FALSE)</f>
        <v>0</v>
      </c>
      <c r="AI781" s="36">
        <f>VLOOKUP($H781,[2]EDA!$H$6:$AY$980,AI$1,FALSE)</f>
        <v>0</v>
      </c>
      <c r="AJ781" s="36">
        <f>VLOOKUP($H781,[2]EDA!$H$6:$AY$980,AJ$1,FALSE)</f>
        <v>0</v>
      </c>
      <c r="AK781" s="20">
        <f>VLOOKUP(H781,[2]EDA!$H$6:$AZ$980,45,FALSE)</f>
        <v>0</v>
      </c>
      <c r="AL781" s="39">
        <f t="shared" si="102"/>
        <v>0</v>
      </c>
      <c r="AM781" s="17">
        <f t="shared" si="103"/>
        <v>0</v>
      </c>
      <c r="AN781" s="36">
        <f>VLOOKUP($H781,[3]IRA!$H$6:$BN$980,AN$1,FALSE)</f>
        <v>0</v>
      </c>
      <c r="AO781" s="36">
        <f>VLOOKUP($H781,[3]IRA!$H$6:$BN$980,AO$1,FALSE)</f>
        <v>0</v>
      </c>
      <c r="AP781" s="36">
        <f>VLOOKUP($H781,[3]IRA!$H$6:$BN$980,AP$1,FALSE)</f>
        <v>0</v>
      </c>
      <c r="AQ781" s="36">
        <f>VLOOKUP($H781,[3]IRA!$H$6:$BN$980,AQ$1,FALSE)</f>
        <v>0</v>
      </c>
      <c r="AR781" s="36">
        <f>VLOOKUP($H781,[3]IRA!$H$6:$BN$980,AR$1,FALSE)</f>
        <v>0</v>
      </c>
      <c r="AS781" s="36">
        <f>VLOOKUP($H781,[3]IRA!$H$6:$BN$980,AS$1,FALSE)</f>
        <v>0</v>
      </c>
      <c r="AT781" s="36">
        <f>VLOOKUP($H781,[3]IRA!$H$6:$BN$980,AT$1,FALSE)</f>
        <v>0</v>
      </c>
      <c r="AU781" s="36">
        <f>VLOOKUP($H781,[3]IRA!$H$6:$BN$980,AU$1,FALSE)</f>
        <v>0</v>
      </c>
      <c r="AV781" s="36">
        <f>VLOOKUP($H781,[3]IRA!$H$6:$BN$980,AV$1,FALSE)</f>
        <v>0</v>
      </c>
      <c r="AW781" s="36">
        <f>VLOOKUP($H781,[3]IRA!$H$6:$BN$980,AW$1,FALSE)</f>
        <v>0</v>
      </c>
      <c r="AX781" s="36">
        <f>VLOOKUP($H781,[3]IRA!$H$6:$BN$980,AX$1,FALSE)</f>
        <v>0</v>
      </c>
      <c r="AY781" s="36">
        <f>VLOOKUP($H781,[3]IRA!$H$6:$BN$980,AY$1,FALSE)</f>
        <v>0</v>
      </c>
      <c r="AZ781" s="20">
        <f>VLOOKUP(H781,[3]IRA!$H$6:$BO$980,60,FALSE)</f>
        <v>0</v>
      </c>
      <c r="BA781" s="20">
        <f t="shared" si="104"/>
        <v>0</v>
      </c>
      <c r="BB781" s="17">
        <f t="shared" si="105"/>
        <v>0</v>
      </c>
      <c r="BC781" s="36">
        <f>VLOOKUP($H781,[4]IRA!$H$7:$CS$981,BC$1,FALSE)</f>
        <v>4</v>
      </c>
      <c r="BD781" s="36">
        <f>VLOOKUP($H781,[4]IRA!$H$7:$CS$981,BD$1,FALSE)</f>
        <v>2</v>
      </c>
      <c r="BE781" s="36">
        <f>VLOOKUP($H781,[4]IRA!$H$7:$CS$981,BE$1,FALSE)</f>
        <v>2</v>
      </c>
      <c r="BF781" s="36">
        <f>VLOOKUP($H781,[4]IRA!$H$7:$CS$981,BF$1,FALSE)</f>
        <v>0</v>
      </c>
      <c r="BG781" s="36">
        <f>VLOOKUP($H781,[4]IRA!$H$7:$CS$981,BG$1,FALSE)</f>
        <v>0</v>
      </c>
      <c r="BH781" s="36">
        <f>VLOOKUP($H781,[4]IRA!$H$7:$CS$981,BH$1,FALSE)</f>
        <v>0</v>
      </c>
      <c r="BI781" s="36">
        <f>VLOOKUP($H781,[4]IRA!$H$7:$CS$981,BI$1,FALSE)</f>
        <v>0</v>
      </c>
      <c r="BJ781" s="36">
        <f>VLOOKUP($H781,[4]IRA!$H$7:$CS$981,BJ$1,FALSE)</f>
        <v>0</v>
      </c>
      <c r="BK781" s="36">
        <f>VLOOKUP($H781,[4]IRA!$H$7:$CS$981,BK$1,FALSE)</f>
        <v>0</v>
      </c>
      <c r="BL781" s="36">
        <f>VLOOKUP($H781,[4]IRA!$H$7:$CS$981,BL$1,FALSE)</f>
        <v>0</v>
      </c>
      <c r="BM781" s="36">
        <f>VLOOKUP($H781,[4]IRA!$H$7:$CS$981,BM$1,FALSE)</f>
        <v>0</v>
      </c>
      <c r="BN781" s="36">
        <f>VLOOKUP($H781,[4]IRA!$H$7:$CS$981,BN$1,FALSE)</f>
        <v>0</v>
      </c>
      <c r="BO781" s="10">
        <f>VLOOKUP(H781,[4]IRA!$H$7:$CS$981,90,FALSE)</f>
        <v>0</v>
      </c>
      <c r="BP781" s="10">
        <f t="shared" si="106"/>
        <v>8</v>
      </c>
      <c r="BQ781" s="17">
        <f t="shared" si="107"/>
        <v>0</v>
      </c>
    </row>
    <row r="782" spans="1:69" x14ac:dyDescent="0.3">
      <c r="A782" s="87" t="s">
        <v>181</v>
      </c>
      <c r="B782" s="87" t="s">
        <v>355</v>
      </c>
      <c r="C782" s="88">
        <v>407</v>
      </c>
      <c r="D782" s="87" t="s">
        <v>584</v>
      </c>
      <c r="E782" s="87" t="s">
        <v>181</v>
      </c>
      <c r="F782" s="87" t="s">
        <v>357</v>
      </c>
      <c r="G782" s="88" t="s">
        <v>555</v>
      </c>
      <c r="H782" s="88">
        <v>34150</v>
      </c>
      <c r="I782" s="87" t="s">
        <v>1235</v>
      </c>
      <c r="J782" s="37">
        <f>VLOOKUP($H782,[1]EDA!$H$6:$BN$980,J$1,FALSE)</f>
        <v>2</v>
      </c>
      <c r="K782" s="36">
        <f>VLOOKUP($H782,[1]EDA!$H$6:$BN$980,K$1,FALSE)</f>
        <v>0</v>
      </c>
      <c r="L782" s="36">
        <f>VLOOKUP($H782,[1]EDA!$H$6:$BN$980,L$1,FALSE)</f>
        <v>44</v>
      </c>
      <c r="M782" s="36">
        <f>VLOOKUP($H782,[1]EDA!$H$6:$BN$980,M$1,FALSE)</f>
        <v>0</v>
      </c>
      <c r="N782" s="36">
        <f>VLOOKUP($H782,[1]EDA!$H$6:$BN$980,N$1,FALSE)</f>
        <v>0</v>
      </c>
      <c r="O782" s="36">
        <f>VLOOKUP($H782,[1]EDA!$H$6:$BN$980,O$1,FALSE)</f>
        <v>0</v>
      </c>
      <c r="P782" s="36">
        <f>VLOOKUP($H782,[1]EDA!$H$6:$BN$980,P$1,FALSE)</f>
        <v>0</v>
      </c>
      <c r="Q782" s="36">
        <f>VLOOKUP($H782,[1]EDA!$H$6:$BN$980,Q$1,FALSE)</f>
        <v>0</v>
      </c>
      <c r="R782" s="36">
        <f>VLOOKUP($H782,[1]EDA!$H$6:$BN$980,R$1,FALSE)</f>
        <v>0</v>
      </c>
      <c r="S782" s="36">
        <f>VLOOKUP($H782,[1]EDA!$H$6:$BN$980,S$1,FALSE)</f>
        <v>0</v>
      </c>
      <c r="T782" s="36">
        <f>VLOOKUP($H782,[1]EDA!$H$6:$BN$980,T$1,FALSE)</f>
        <v>0</v>
      </c>
      <c r="U782" s="36">
        <f>VLOOKUP($H782,[1]EDA!$H$6:$BN$980,U$1,FALSE)</f>
        <v>0</v>
      </c>
      <c r="V782" s="10">
        <f>VLOOKUP(H782,[1]EDA!$H$6:$BO$980,60,FALSE)</f>
        <v>0</v>
      </c>
      <c r="W782" s="10">
        <f t="shared" si="100"/>
        <v>46</v>
      </c>
      <c r="X782" s="17">
        <f t="shared" si="101"/>
        <v>0</v>
      </c>
      <c r="Y782" s="36">
        <f>VLOOKUP($H782,[2]EDA!$H$6:$AY$980,Y$1,FALSE)</f>
        <v>0</v>
      </c>
      <c r="Z782" s="36">
        <f>VLOOKUP($H782,[2]EDA!$H$6:$AY$980,Z$1,FALSE)</f>
        <v>0</v>
      </c>
      <c r="AA782" s="36">
        <f>VLOOKUP($H782,[2]EDA!$H$6:$AY$980,AA$1,FALSE)</f>
        <v>0</v>
      </c>
      <c r="AB782" s="36">
        <f>VLOOKUP($H782,[2]EDA!$H$6:$AY$980,AB$1,FALSE)</f>
        <v>0</v>
      </c>
      <c r="AC782" s="36">
        <f>VLOOKUP($H782,[2]EDA!$H$6:$AY$980,AC$1,FALSE)</f>
        <v>0</v>
      </c>
      <c r="AD782" s="36">
        <f>VLOOKUP($H782,[2]EDA!$H$6:$AY$980,AD$1,FALSE)</f>
        <v>0</v>
      </c>
      <c r="AE782" s="36">
        <f>VLOOKUP($H782,[2]EDA!$H$6:$AY$980,AE$1,FALSE)</f>
        <v>0</v>
      </c>
      <c r="AF782" s="36">
        <f>VLOOKUP($H782,[2]EDA!$H$6:$AY$980,AF$1,FALSE)</f>
        <v>0</v>
      </c>
      <c r="AG782" s="36">
        <f>VLOOKUP($H782,[2]EDA!$H$6:$AY$980,AG$1,FALSE)</f>
        <v>0</v>
      </c>
      <c r="AH782" s="36">
        <f>VLOOKUP($H782,[2]EDA!$H$6:$AY$980,AH$1,FALSE)</f>
        <v>0</v>
      </c>
      <c r="AI782" s="36">
        <f>VLOOKUP($H782,[2]EDA!$H$6:$AY$980,AI$1,FALSE)</f>
        <v>0</v>
      </c>
      <c r="AJ782" s="36">
        <f>VLOOKUP($H782,[2]EDA!$H$6:$AY$980,AJ$1,FALSE)</f>
        <v>0</v>
      </c>
      <c r="AK782" s="20">
        <f>VLOOKUP(H782,[2]EDA!$H$6:$AZ$980,45,FALSE)</f>
        <v>0</v>
      </c>
      <c r="AL782" s="39">
        <f t="shared" si="102"/>
        <v>0</v>
      </c>
      <c r="AM782" s="17">
        <f t="shared" si="103"/>
        <v>0</v>
      </c>
      <c r="AN782" s="36">
        <f>VLOOKUP($H782,[3]IRA!$H$6:$BN$980,AN$1,FALSE)</f>
        <v>0</v>
      </c>
      <c r="AO782" s="36">
        <f>VLOOKUP($H782,[3]IRA!$H$6:$BN$980,AO$1,FALSE)</f>
        <v>0</v>
      </c>
      <c r="AP782" s="36">
        <f>VLOOKUP($H782,[3]IRA!$H$6:$BN$980,AP$1,FALSE)</f>
        <v>0</v>
      </c>
      <c r="AQ782" s="36">
        <f>VLOOKUP($H782,[3]IRA!$H$6:$BN$980,AQ$1,FALSE)</f>
        <v>0</v>
      </c>
      <c r="AR782" s="36">
        <f>VLOOKUP($H782,[3]IRA!$H$6:$BN$980,AR$1,FALSE)</f>
        <v>0</v>
      </c>
      <c r="AS782" s="36">
        <f>VLOOKUP($H782,[3]IRA!$H$6:$BN$980,AS$1,FALSE)</f>
        <v>0</v>
      </c>
      <c r="AT782" s="36">
        <f>VLOOKUP($H782,[3]IRA!$H$6:$BN$980,AT$1,FALSE)</f>
        <v>0</v>
      </c>
      <c r="AU782" s="36">
        <f>VLOOKUP($H782,[3]IRA!$H$6:$BN$980,AU$1,FALSE)</f>
        <v>0</v>
      </c>
      <c r="AV782" s="36">
        <f>VLOOKUP($H782,[3]IRA!$H$6:$BN$980,AV$1,FALSE)</f>
        <v>0</v>
      </c>
      <c r="AW782" s="36">
        <f>VLOOKUP($H782,[3]IRA!$H$6:$BN$980,AW$1,FALSE)</f>
        <v>0</v>
      </c>
      <c r="AX782" s="36">
        <f>VLOOKUP($H782,[3]IRA!$H$6:$BN$980,AX$1,FALSE)</f>
        <v>0</v>
      </c>
      <c r="AY782" s="36">
        <f>VLOOKUP($H782,[3]IRA!$H$6:$BN$980,AY$1,FALSE)</f>
        <v>0</v>
      </c>
      <c r="AZ782" s="20">
        <f>VLOOKUP(H782,[3]IRA!$H$6:$BO$980,60,FALSE)</f>
        <v>0</v>
      </c>
      <c r="BA782" s="20">
        <f t="shared" si="104"/>
        <v>0</v>
      </c>
      <c r="BB782" s="17">
        <f t="shared" si="105"/>
        <v>0</v>
      </c>
      <c r="BC782" s="36">
        <f>VLOOKUP($H782,[4]IRA!$H$7:$CS$981,BC$1,FALSE)</f>
        <v>0</v>
      </c>
      <c r="BD782" s="36">
        <f>VLOOKUP($H782,[4]IRA!$H$7:$CS$981,BD$1,FALSE)</f>
        <v>0</v>
      </c>
      <c r="BE782" s="36">
        <f>VLOOKUP($H782,[4]IRA!$H$7:$CS$981,BE$1,FALSE)</f>
        <v>58</v>
      </c>
      <c r="BF782" s="36">
        <f>VLOOKUP($H782,[4]IRA!$H$7:$CS$981,BF$1,FALSE)</f>
        <v>0</v>
      </c>
      <c r="BG782" s="36">
        <f>VLOOKUP($H782,[4]IRA!$H$7:$CS$981,BG$1,FALSE)</f>
        <v>0</v>
      </c>
      <c r="BH782" s="36">
        <f>VLOOKUP($H782,[4]IRA!$H$7:$CS$981,BH$1,FALSE)</f>
        <v>0</v>
      </c>
      <c r="BI782" s="36">
        <f>VLOOKUP($H782,[4]IRA!$H$7:$CS$981,BI$1,FALSE)</f>
        <v>0</v>
      </c>
      <c r="BJ782" s="36">
        <f>VLOOKUP($H782,[4]IRA!$H$7:$CS$981,BJ$1,FALSE)</f>
        <v>0</v>
      </c>
      <c r="BK782" s="36">
        <f>VLOOKUP($H782,[4]IRA!$H$7:$CS$981,BK$1,FALSE)</f>
        <v>0</v>
      </c>
      <c r="BL782" s="36">
        <f>VLOOKUP($H782,[4]IRA!$H$7:$CS$981,BL$1,FALSE)</f>
        <v>0</v>
      </c>
      <c r="BM782" s="36">
        <f>VLOOKUP($H782,[4]IRA!$H$7:$CS$981,BM$1,FALSE)</f>
        <v>0</v>
      </c>
      <c r="BN782" s="36">
        <f>VLOOKUP($H782,[4]IRA!$H$7:$CS$981,BN$1,FALSE)</f>
        <v>0</v>
      </c>
      <c r="BO782" s="10">
        <f>VLOOKUP(H782,[4]IRA!$H$7:$CS$981,90,FALSE)</f>
        <v>0</v>
      </c>
      <c r="BP782" s="10">
        <f t="shared" si="106"/>
        <v>58</v>
      </c>
      <c r="BQ782" s="17">
        <f t="shared" si="107"/>
        <v>0</v>
      </c>
    </row>
    <row r="783" spans="1:69" x14ac:dyDescent="0.3">
      <c r="A783" s="87" t="s">
        <v>181</v>
      </c>
      <c r="B783" s="87" t="s">
        <v>355</v>
      </c>
      <c r="C783" s="88">
        <v>407</v>
      </c>
      <c r="D783" s="87" t="s">
        <v>584</v>
      </c>
      <c r="E783" s="87" t="s">
        <v>181</v>
      </c>
      <c r="F783" s="87" t="s">
        <v>357</v>
      </c>
      <c r="G783" s="88" t="s">
        <v>550</v>
      </c>
      <c r="H783" s="88">
        <v>34151</v>
      </c>
      <c r="I783" s="87" t="s">
        <v>1236</v>
      </c>
      <c r="J783" s="37">
        <f>VLOOKUP($H783,[1]EDA!$H$6:$BN$980,J$1,FALSE)</f>
        <v>0</v>
      </c>
      <c r="K783" s="36">
        <f>VLOOKUP($H783,[1]EDA!$H$6:$BN$980,K$1,FALSE)</f>
        <v>0</v>
      </c>
      <c r="L783" s="36">
        <f>VLOOKUP($H783,[1]EDA!$H$6:$BN$980,L$1,FALSE)</f>
        <v>0</v>
      </c>
      <c r="M783" s="36">
        <f>VLOOKUP($H783,[1]EDA!$H$6:$BN$980,M$1,FALSE)</f>
        <v>0</v>
      </c>
      <c r="N783" s="36">
        <f>VLOOKUP($H783,[1]EDA!$H$6:$BN$980,N$1,FALSE)</f>
        <v>0</v>
      </c>
      <c r="O783" s="36">
        <f>VLOOKUP($H783,[1]EDA!$H$6:$BN$980,O$1,FALSE)</f>
        <v>0</v>
      </c>
      <c r="P783" s="36">
        <f>VLOOKUP($H783,[1]EDA!$H$6:$BN$980,P$1,FALSE)</f>
        <v>0</v>
      </c>
      <c r="Q783" s="36">
        <f>VLOOKUP($H783,[1]EDA!$H$6:$BN$980,Q$1,FALSE)</f>
        <v>0</v>
      </c>
      <c r="R783" s="36">
        <f>VLOOKUP($H783,[1]EDA!$H$6:$BN$980,R$1,FALSE)</f>
        <v>0</v>
      </c>
      <c r="S783" s="36">
        <f>VLOOKUP($H783,[1]EDA!$H$6:$BN$980,S$1,FALSE)</f>
        <v>0</v>
      </c>
      <c r="T783" s="36">
        <f>VLOOKUP($H783,[1]EDA!$H$6:$BN$980,T$1,FALSE)</f>
        <v>0</v>
      </c>
      <c r="U783" s="36">
        <f>VLOOKUP($H783,[1]EDA!$H$6:$BN$980,U$1,FALSE)</f>
        <v>0</v>
      </c>
      <c r="V783" s="10">
        <f>VLOOKUP(H783,[1]EDA!$H$6:$BO$980,60,FALSE)</f>
        <v>0</v>
      </c>
      <c r="W783" s="10">
        <f t="shared" si="100"/>
        <v>0</v>
      </c>
      <c r="X783" s="17">
        <f t="shared" si="101"/>
        <v>0</v>
      </c>
      <c r="Y783" s="36">
        <f>VLOOKUP($H783,[2]EDA!$H$6:$AY$980,Y$1,FALSE)</f>
        <v>0</v>
      </c>
      <c r="Z783" s="36">
        <f>VLOOKUP($H783,[2]EDA!$H$6:$AY$980,Z$1,FALSE)</f>
        <v>0</v>
      </c>
      <c r="AA783" s="36">
        <f>VLOOKUP($H783,[2]EDA!$H$6:$AY$980,AA$1,FALSE)</f>
        <v>0</v>
      </c>
      <c r="AB783" s="36">
        <f>VLOOKUP($H783,[2]EDA!$H$6:$AY$980,AB$1,FALSE)</f>
        <v>0</v>
      </c>
      <c r="AC783" s="36">
        <f>VLOOKUP($H783,[2]EDA!$H$6:$AY$980,AC$1,FALSE)</f>
        <v>0</v>
      </c>
      <c r="AD783" s="36">
        <f>VLOOKUP($H783,[2]EDA!$H$6:$AY$980,AD$1,FALSE)</f>
        <v>0</v>
      </c>
      <c r="AE783" s="36">
        <f>VLOOKUP($H783,[2]EDA!$H$6:$AY$980,AE$1,FALSE)</f>
        <v>0</v>
      </c>
      <c r="AF783" s="36">
        <f>VLOOKUP($H783,[2]EDA!$H$6:$AY$980,AF$1,FALSE)</f>
        <v>0</v>
      </c>
      <c r="AG783" s="36">
        <f>VLOOKUP($H783,[2]EDA!$H$6:$AY$980,AG$1,FALSE)</f>
        <v>0</v>
      </c>
      <c r="AH783" s="36">
        <f>VLOOKUP($H783,[2]EDA!$H$6:$AY$980,AH$1,FALSE)</f>
        <v>0</v>
      </c>
      <c r="AI783" s="36">
        <f>VLOOKUP($H783,[2]EDA!$H$6:$AY$980,AI$1,FALSE)</f>
        <v>0</v>
      </c>
      <c r="AJ783" s="36">
        <f>VLOOKUP($H783,[2]EDA!$H$6:$AY$980,AJ$1,FALSE)</f>
        <v>0</v>
      </c>
      <c r="AK783" s="20">
        <f>VLOOKUP(H783,[2]EDA!$H$6:$AZ$980,45,FALSE)</f>
        <v>0</v>
      </c>
      <c r="AL783" s="39">
        <f t="shared" si="102"/>
        <v>0</v>
      </c>
      <c r="AM783" s="17">
        <f t="shared" si="103"/>
        <v>0</v>
      </c>
      <c r="AN783" s="36">
        <f>VLOOKUP($H783,[3]IRA!$H$6:$BN$980,AN$1,FALSE)</f>
        <v>0</v>
      </c>
      <c r="AO783" s="36">
        <f>VLOOKUP($H783,[3]IRA!$H$6:$BN$980,AO$1,FALSE)</f>
        <v>0</v>
      </c>
      <c r="AP783" s="36">
        <f>VLOOKUP($H783,[3]IRA!$H$6:$BN$980,AP$1,FALSE)</f>
        <v>0</v>
      </c>
      <c r="AQ783" s="36">
        <f>VLOOKUP($H783,[3]IRA!$H$6:$BN$980,AQ$1,FALSE)</f>
        <v>0</v>
      </c>
      <c r="AR783" s="36">
        <f>VLOOKUP($H783,[3]IRA!$H$6:$BN$980,AR$1,FALSE)</f>
        <v>0</v>
      </c>
      <c r="AS783" s="36">
        <f>VLOOKUP($H783,[3]IRA!$H$6:$BN$980,AS$1,FALSE)</f>
        <v>0</v>
      </c>
      <c r="AT783" s="36">
        <f>VLOOKUP($H783,[3]IRA!$H$6:$BN$980,AT$1,FALSE)</f>
        <v>0</v>
      </c>
      <c r="AU783" s="36">
        <f>VLOOKUP($H783,[3]IRA!$H$6:$BN$980,AU$1,FALSE)</f>
        <v>0</v>
      </c>
      <c r="AV783" s="36">
        <f>VLOOKUP($H783,[3]IRA!$H$6:$BN$980,AV$1,FALSE)</f>
        <v>0</v>
      </c>
      <c r="AW783" s="36">
        <f>VLOOKUP($H783,[3]IRA!$H$6:$BN$980,AW$1,FALSE)</f>
        <v>0</v>
      </c>
      <c r="AX783" s="36">
        <f>VLOOKUP($H783,[3]IRA!$H$6:$BN$980,AX$1,FALSE)</f>
        <v>0</v>
      </c>
      <c r="AY783" s="36">
        <f>VLOOKUP($H783,[3]IRA!$H$6:$BN$980,AY$1,FALSE)</f>
        <v>0</v>
      </c>
      <c r="AZ783" s="20">
        <f>VLOOKUP(H783,[3]IRA!$H$6:$BO$980,60,FALSE)</f>
        <v>0</v>
      </c>
      <c r="BA783" s="20">
        <f t="shared" si="104"/>
        <v>0</v>
      </c>
      <c r="BB783" s="17">
        <f t="shared" si="105"/>
        <v>0</v>
      </c>
      <c r="BC783" s="36">
        <f>VLOOKUP($H783,[4]IRA!$H$7:$CS$981,BC$1,FALSE)</f>
        <v>0</v>
      </c>
      <c r="BD783" s="36">
        <f>VLOOKUP($H783,[4]IRA!$H$7:$CS$981,BD$1,FALSE)</f>
        <v>0</v>
      </c>
      <c r="BE783" s="36">
        <f>VLOOKUP($H783,[4]IRA!$H$7:$CS$981,BE$1,FALSE)</f>
        <v>0</v>
      </c>
      <c r="BF783" s="36">
        <f>VLOOKUP($H783,[4]IRA!$H$7:$CS$981,BF$1,FALSE)</f>
        <v>0</v>
      </c>
      <c r="BG783" s="36">
        <f>VLOOKUP($H783,[4]IRA!$H$7:$CS$981,BG$1,FALSE)</f>
        <v>0</v>
      </c>
      <c r="BH783" s="36">
        <f>VLOOKUP($H783,[4]IRA!$H$7:$CS$981,BH$1,FALSE)</f>
        <v>0</v>
      </c>
      <c r="BI783" s="36">
        <f>VLOOKUP($H783,[4]IRA!$H$7:$CS$981,BI$1,FALSE)</f>
        <v>0</v>
      </c>
      <c r="BJ783" s="36">
        <f>VLOOKUP($H783,[4]IRA!$H$7:$CS$981,BJ$1,FALSE)</f>
        <v>0</v>
      </c>
      <c r="BK783" s="36">
        <f>VLOOKUP($H783,[4]IRA!$H$7:$CS$981,BK$1,FALSE)</f>
        <v>0</v>
      </c>
      <c r="BL783" s="36">
        <f>VLOOKUP($H783,[4]IRA!$H$7:$CS$981,BL$1,FALSE)</f>
        <v>0</v>
      </c>
      <c r="BM783" s="36">
        <f>VLOOKUP($H783,[4]IRA!$H$7:$CS$981,BM$1,FALSE)</f>
        <v>0</v>
      </c>
      <c r="BN783" s="36">
        <f>VLOOKUP($H783,[4]IRA!$H$7:$CS$981,BN$1,FALSE)</f>
        <v>0</v>
      </c>
      <c r="BO783" s="10">
        <f>VLOOKUP(H783,[4]IRA!$H$7:$CS$981,90,FALSE)</f>
        <v>0</v>
      </c>
      <c r="BP783" s="10">
        <f t="shared" si="106"/>
        <v>0</v>
      </c>
      <c r="BQ783" s="17">
        <f t="shared" si="107"/>
        <v>0</v>
      </c>
    </row>
    <row r="784" spans="1:69" x14ac:dyDescent="0.3">
      <c r="A784" s="87" t="s">
        <v>636</v>
      </c>
      <c r="B784" s="87" t="s">
        <v>37</v>
      </c>
      <c r="C784" s="88">
        <v>404</v>
      </c>
      <c r="D784" s="87" t="s">
        <v>636</v>
      </c>
      <c r="E784" s="87" t="s">
        <v>636</v>
      </c>
      <c r="F784" s="87" t="s">
        <v>132</v>
      </c>
      <c r="G784" s="88" t="s">
        <v>550</v>
      </c>
      <c r="H784" s="88">
        <v>34507</v>
      </c>
      <c r="I784" s="87" t="s">
        <v>1237</v>
      </c>
      <c r="J784" s="37">
        <f>VLOOKUP($H784,[1]EDA!$H$6:$BN$980,J$1,FALSE)</f>
        <v>4</v>
      </c>
      <c r="K784" s="36">
        <f>VLOOKUP($H784,[1]EDA!$H$6:$BN$980,K$1,FALSE)</f>
        <v>0</v>
      </c>
      <c r="L784" s="36">
        <f>VLOOKUP($H784,[1]EDA!$H$6:$BN$980,L$1,FALSE)</f>
        <v>0</v>
      </c>
      <c r="M784" s="36">
        <f>VLOOKUP($H784,[1]EDA!$H$6:$BN$980,M$1,FALSE)</f>
        <v>1</v>
      </c>
      <c r="N784" s="36">
        <f>VLOOKUP($H784,[1]EDA!$H$6:$BN$980,N$1,FALSE)</f>
        <v>0</v>
      </c>
      <c r="O784" s="36">
        <f>VLOOKUP($H784,[1]EDA!$H$6:$BN$980,O$1,FALSE)</f>
        <v>0</v>
      </c>
      <c r="P784" s="36">
        <f>VLOOKUP($H784,[1]EDA!$H$6:$BN$980,P$1,FALSE)</f>
        <v>0</v>
      </c>
      <c r="Q784" s="36">
        <f>VLOOKUP($H784,[1]EDA!$H$6:$BN$980,Q$1,FALSE)</f>
        <v>0</v>
      </c>
      <c r="R784" s="36">
        <f>VLOOKUP($H784,[1]EDA!$H$6:$BN$980,R$1,FALSE)</f>
        <v>0</v>
      </c>
      <c r="S784" s="36">
        <f>VLOOKUP($H784,[1]EDA!$H$6:$BN$980,S$1,FALSE)</f>
        <v>0</v>
      </c>
      <c r="T784" s="36">
        <f>VLOOKUP($H784,[1]EDA!$H$6:$BN$980,T$1,FALSE)</f>
        <v>0</v>
      </c>
      <c r="U784" s="36">
        <f>VLOOKUP($H784,[1]EDA!$H$6:$BN$980,U$1,FALSE)</f>
        <v>0</v>
      </c>
      <c r="V784" s="10">
        <f>VLOOKUP(H784,[1]EDA!$H$6:$BO$980,60,FALSE)</f>
        <v>0</v>
      </c>
      <c r="W784" s="10">
        <f t="shared" si="100"/>
        <v>5</v>
      </c>
      <c r="X784" s="17">
        <f t="shared" si="101"/>
        <v>0</v>
      </c>
      <c r="Y784" s="36">
        <f>VLOOKUP($H784,[2]EDA!$H$6:$AY$980,Y$1,FALSE)</f>
        <v>0</v>
      </c>
      <c r="Z784" s="36">
        <f>VLOOKUP($H784,[2]EDA!$H$6:$AY$980,Z$1,FALSE)</f>
        <v>0</v>
      </c>
      <c r="AA784" s="36">
        <f>VLOOKUP($H784,[2]EDA!$H$6:$AY$980,AA$1,FALSE)</f>
        <v>0</v>
      </c>
      <c r="AB784" s="36">
        <f>VLOOKUP($H784,[2]EDA!$H$6:$AY$980,AB$1,FALSE)</f>
        <v>0</v>
      </c>
      <c r="AC784" s="36">
        <f>VLOOKUP($H784,[2]EDA!$H$6:$AY$980,AC$1,FALSE)</f>
        <v>0</v>
      </c>
      <c r="AD784" s="36">
        <f>VLOOKUP($H784,[2]EDA!$H$6:$AY$980,AD$1,FALSE)</f>
        <v>0</v>
      </c>
      <c r="AE784" s="36">
        <f>VLOOKUP($H784,[2]EDA!$H$6:$AY$980,AE$1,FALSE)</f>
        <v>0</v>
      </c>
      <c r="AF784" s="36">
        <f>VLOOKUP($H784,[2]EDA!$H$6:$AY$980,AF$1,FALSE)</f>
        <v>0</v>
      </c>
      <c r="AG784" s="36">
        <f>VLOOKUP($H784,[2]EDA!$H$6:$AY$980,AG$1,FALSE)</f>
        <v>0</v>
      </c>
      <c r="AH784" s="36">
        <f>VLOOKUP($H784,[2]EDA!$H$6:$AY$980,AH$1,FALSE)</f>
        <v>0</v>
      </c>
      <c r="AI784" s="36">
        <f>VLOOKUP($H784,[2]EDA!$H$6:$AY$980,AI$1,FALSE)</f>
        <v>0</v>
      </c>
      <c r="AJ784" s="36">
        <f>VLOOKUP($H784,[2]EDA!$H$6:$AY$980,AJ$1,FALSE)</f>
        <v>0</v>
      </c>
      <c r="AK784" s="20">
        <f>VLOOKUP(H784,[2]EDA!$H$6:$AZ$980,45,FALSE)</f>
        <v>0</v>
      </c>
      <c r="AL784" s="39">
        <f t="shared" si="102"/>
        <v>0</v>
      </c>
      <c r="AM784" s="17">
        <f t="shared" si="103"/>
        <v>0</v>
      </c>
      <c r="AN784" s="36">
        <f>VLOOKUP($H784,[3]IRA!$H$6:$BN$980,AN$1,FALSE)</f>
        <v>4</v>
      </c>
      <c r="AO784" s="36">
        <f>VLOOKUP($H784,[3]IRA!$H$6:$BN$980,AO$1,FALSE)</f>
        <v>0</v>
      </c>
      <c r="AP784" s="36">
        <f>VLOOKUP($H784,[3]IRA!$H$6:$BN$980,AP$1,FALSE)</f>
        <v>6</v>
      </c>
      <c r="AQ784" s="36">
        <f>VLOOKUP($H784,[3]IRA!$H$6:$BN$980,AQ$1,FALSE)</f>
        <v>0</v>
      </c>
      <c r="AR784" s="36">
        <f>VLOOKUP($H784,[3]IRA!$H$6:$BN$980,AR$1,FALSE)</f>
        <v>0</v>
      </c>
      <c r="AS784" s="36">
        <f>VLOOKUP($H784,[3]IRA!$H$6:$BN$980,AS$1,FALSE)</f>
        <v>0</v>
      </c>
      <c r="AT784" s="36">
        <f>VLOOKUP($H784,[3]IRA!$H$6:$BN$980,AT$1,FALSE)</f>
        <v>0</v>
      </c>
      <c r="AU784" s="36">
        <f>VLOOKUP($H784,[3]IRA!$H$6:$BN$980,AU$1,FALSE)</f>
        <v>0</v>
      </c>
      <c r="AV784" s="36">
        <f>VLOOKUP($H784,[3]IRA!$H$6:$BN$980,AV$1,FALSE)</f>
        <v>0</v>
      </c>
      <c r="AW784" s="36">
        <f>VLOOKUP($H784,[3]IRA!$H$6:$BN$980,AW$1,FALSE)</f>
        <v>0</v>
      </c>
      <c r="AX784" s="36">
        <f>VLOOKUP($H784,[3]IRA!$H$6:$BN$980,AX$1,FALSE)</f>
        <v>0</v>
      </c>
      <c r="AY784" s="36">
        <f>VLOOKUP($H784,[3]IRA!$H$6:$BN$980,AY$1,FALSE)</f>
        <v>0</v>
      </c>
      <c r="AZ784" s="20">
        <f>VLOOKUP(H784,[3]IRA!$H$6:$BO$980,60,FALSE)</f>
        <v>0</v>
      </c>
      <c r="BA784" s="20">
        <f t="shared" si="104"/>
        <v>10</v>
      </c>
      <c r="BB784" s="17">
        <f t="shared" si="105"/>
        <v>0</v>
      </c>
      <c r="BC784" s="36">
        <f>VLOOKUP($H784,[4]IRA!$H$7:$CS$981,BC$1,FALSE)</f>
        <v>17</v>
      </c>
      <c r="BD784" s="36">
        <f>VLOOKUP($H784,[4]IRA!$H$7:$CS$981,BD$1,FALSE)</f>
        <v>1</v>
      </c>
      <c r="BE784" s="36">
        <f>VLOOKUP($H784,[4]IRA!$H$7:$CS$981,BE$1,FALSE)</f>
        <v>13</v>
      </c>
      <c r="BF784" s="36">
        <f>VLOOKUP($H784,[4]IRA!$H$7:$CS$981,BF$1,FALSE)</f>
        <v>12</v>
      </c>
      <c r="BG784" s="36">
        <f>VLOOKUP($H784,[4]IRA!$H$7:$CS$981,BG$1,FALSE)</f>
        <v>0</v>
      </c>
      <c r="BH784" s="36">
        <f>VLOOKUP($H784,[4]IRA!$H$7:$CS$981,BH$1,FALSE)</f>
        <v>0</v>
      </c>
      <c r="BI784" s="36">
        <f>VLOOKUP($H784,[4]IRA!$H$7:$CS$981,BI$1,FALSE)</f>
        <v>0</v>
      </c>
      <c r="BJ784" s="36">
        <f>VLOOKUP($H784,[4]IRA!$H$7:$CS$981,BJ$1,FALSE)</f>
        <v>0</v>
      </c>
      <c r="BK784" s="36">
        <f>VLOOKUP($H784,[4]IRA!$H$7:$CS$981,BK$1,FALSE)</f>
        <v>0</v>
      </c>
      <c r="BL784" s="36">
        <f>VLOOKUP($H784,[4]IRA!$H$7:$CS$981,BL$1,FALSE)</f>
        <v>0</v>
      </c>
      <c r="BM784" s="36">
        <f>VLOOKUP($H784,[4]IRA!$H$7:$CS$981,BM$1,FALSE)</f>
        <v>0</v>
      </c>
      <c r="BN784" s="36">
        <f>VLOOKUP($H784,[4]IRA!$H$7:$CS$981,BN$1,FALSE)</f>
        <v>0</v>
      </c>
      <c r="BO784" s="10">
        <f>VLOOKUP(H784,[4]IRA!$H$7:$CS$981,90,FALSE)</f>
        <v>0</v>
      </c>
      <c r="BP784" s="10">
        <f t="shared" si="106"/>
        <v>43</v>
      </c>
      <c r="BQ784" s="17">
        <f t="shared" si="107"/>
        <v>0</v>
      </c>
    </row>
    <row r="785" spans="1:69" x14ac:dyDescent="0.3">
      <c r="A785" s="87" t="s">
        <v>636</v>
      </c>
      <c r="B785" s="87" t="s">
        <v>37</v>
      </c>
      <c r="C785" s="88">
        <v>404</v>
      </c>
      <c r="D785" s="87" t="s">
        <v>636</v>
      </c>
      <c r="E785" s="87" t="s">
        <v>636</v>
      </c>
      <c r="F785" s="87" t="s">
        <v>14</v>
      </c>
      <c r="G785" s="88" t="s">
        <v>550</v>
      </c>
      <c r="H785" s="88">
        <v>34501</v>
      </c>
      <c r="I785" s="87" t="s">
        <v>1238</v>
      </c>
      <c r="J785" s="37">
        <f>VLOOKUP($H785,[1]EDA!$H$6:$BN$980,J$1,FALSE)</f>
        <v>10</v>
      </c>
      <c r="K785" s="36">
        <f>VLOOKUP($H785,[1]EDA!$H$6:$BN$980,K$1,FALSE)</f>
        <v>2</v>
      </c>
      <c r="L785" s="36">
        <f>VLOOKUP($H785,[1]EDA!$H$6:$BN$980,L$1,FALSE)</f>
        <v>9</v>
      </c>
      <c r="M785" s="36">
        <f>VLOOKUP($H785,[1]EDA!$H$6:$BN$980,M$1,FALSE)</f>
        <v>0</v>
      </c>
      <c r="N785" s="36">
        <f>VLOOKUP($H785,[1]EDA!$H$6:$BN$980,N$1,FALSE)</f>
        <v>0</v>
      </c>
      <c r="O785" s="36">
        <f>VLOOKUP($H785,[1]EDA!$H$6:$BN$980,O$1,FALSE)</f>
        <v>0</v>
      </c>
      <c r="P785" s="36">
        <f>VLOOKUP($H785,[1]EDA!$H$6:$BN$980,P$1,FALSE)</f>
        <v>0</v>
      </c>
      <c r="Q785" s="36">
        <f>VLOOKUP($H785,[1]EDA!$H$6:$BN$980,Q$1,FALSE)</f>
        <v>0</v>
      </c>
      <c r="R785" s="36">
        <f>VLOOKUP($H785,[1]EDA!$H$6:$BN$980,R$1,FALSE)</f>
        <v>0</v>
      </c>
      <c r="S785" s="36">
        <f>VLOOKUP($H785,[1]EDA!$H$6:$BN$980,S$1,FALSE)</f>
        <v>0</v>
      </c>
      <c r="T785" s="36">
        <f>VLOOKUP($H785,[1]EDA!$H$6:$BN$980,T$1,FALSE)</f>
        <v>0</v>
      </c>
      <c r="U785" s="36">
        <f>VLOOKUP($H785,[1]EDA!$H$6:$BN$980,U$1,FALSE)</f>
        <v>0</v>
      </c>
      <c r="V785" s="10">
        <f>VLOOKUP(H785,[1]EDA!$H$6:$BO$980,60,FALSE)</f>
        <v>0</v>
      </c>
      <c r="W785" s="10">
        <f t="shared" si="100"/>
        <v>21</v>
      </c>
      <c r="X785" s="17">
        <f t="shared" si="101"/>
        <v>0</v>
      </c>
      <c r="Y785" s="36">
        <f>VLOOKUP($H785,[2]EDA!$H$6:$AY$980,Y$1,FALSE)</f>
        <v>0</v>
      </c>
      <c r="Z785" s="36">
        <f>VLOOKUP($H785,[2]EDA!$H$6:$AY$980,Z$1,FALSE)</f>
        <v>0</v>
      </c>
      <c r="AA785" s="36">
        <f>VLOOKUP($H785,[2]EDA!$H$6:$AY$980,AA$1,FALSE)</f>
        <v>0</v>
      </c>
      <c r="AB785" s="36">
        <f>VLOOKUP($H785,[2]EDA!$H$6:$AY$980,AB$1,FALSE)</f>
        <v>0</v>
      </c>
      <c r="AC785" s="36">
        <f>VLOOKUP($H785,[2]EDA!$H$6:$AY$980,AC$1,FALSE)</f>
        <v>0</v>
      </c>
      <c r="AD785" s="36">
        <f>VLOOKUP($H785,[2]EDA!$H$6:$AY$980,AD$1,FALSE)</f>
        <v>0</v>
      </c>
      <c r="AE785" s="36">
        <f>VLOOKUP($H785,[2]EDA!$H$6:$AY$980,AE$1,FALSE)</f>
        <v>0</v>
      </c>
      <c r="AF785" s="36">
        <f>VLOOKUP($H785,[2]EDA!$H$6:$AY$980,AF$1,FALSE)</f>
        <v>0</v>
      </c>
      <c r="AG785" s="36">
        <f>VLOOKUP($H785,[2]EDA!$H$6:$AY$980,AG$1,FALSE)</f>
        <v>0</v>
      </c>
      <c r="AH785" s="36">
        <f>VLOOKUP($H785,[2]EDA!$H$6:$AY$980,AH$1,FALSE)</f>
        <v>0</v>
      </c>
      <c r="AI785" s="36">
        <f>VLOOKUP($H785,[2]EDA!$H$6:$AY$980,AI$1,FALSE)</f>
        <v>0</v>
      </c>
      <c r="AJ785" s="36">
        <f>VLOOKUP($H785,[2]EDA!$H$6:$AY$980,AJ$1,FALSE)</f>
        <v>0</v>
      </c>
      <c r="AK785" s="20">
        <f>VLOOKUP(H785,[2]EDA!$H$6:$AZ$980,45,FALSE)</f>
        <v>0</v>
      </c>
      <c r="AL785" s="39">
        <f t="shared" si="102"/>
        <v>0</v>
      </c>
      <c r="AM785" s="17">
        <f t="shared" si="103"/>
        <v>0</v>
      </c>
      <c r="AN785" s="36">
        <f>VLOOKUP($H785,[3]IRA!$H$6:$BN$980,AN$1,FALSE)</f>
        <v>0</v>
      </c>
      <c r="AO785" s="36">
        <f>VLOOKUP($H785,[3]IRA!$H$6:$BN$980,AO$1,FALSE)</f>
        <v>0</v>
      </c>
      <c r="AP785" s="36">
        <f>VLOOKUP($H785,[3]IRA!$H$6:$BN$980,AP$1,FALSE)</f>
        <v>0</v>
      </c>
      <c r="AQ785" s="36">
        <f>VLOOKUP($H785,[3]IRA!$H$6:$BN$980,AQ$1,FALSE)</f>
        <v>0</v>
      </c>
      <c r="AR785" s="36">
        <f>VLOOKUP($H785,[3]IRA!$H$6:$BN$980,AR$1,FALSE)</f>
        <v>0</v>
      </c>
      <c r="AS785" s="36">
        <f>VLOOKUP($H785,[3]IRA!$H$6:$BN$980,AS$1,FALSE)</f>
        <v>0</v>
      </c>
      <c r="AT785" s="36">
        <f>VLOOKUP($H785,[3]IRA!$H$6:$BN$980,AT$1,FALSE)</f>
        <v>0</v>
      </c>
      <c r="AU785" s="36">
        <f>VLOOKUP($H785,[3]IRA!$H$6:$BN$980,AU$1,FALSE)</f>
        <v>0</v>
      </c>
      <c r="AV785" s="36">
        <f>VLOOKUP($H785,[3]IRA!$H$6:$BN$980,AV$1,FALSE)</f>
        <v>0</v>
      </c>
      <c r="AW785" s="36">
        <f>VLOOKUP($H785,[3]IRA!$H$6:$BN$980,AW$1,FALSE)</f>
        <v>0</v>
      </c>
      <c r="AX785" s="36">
        <f>VLOOKUP($H785,[3]IRA!$H$6:$BN$980,AX$1,FALSE)</f>
        <v>0</v>
      </c>
      <c r="AY785" s="36">
        <f>VLOOKUP($H785,[3]IRA!$H$6:$BN$980,AY$1,FALSE)</f>
        <v>0</v>
      </c>
      <c r="AZ785" s="20">
        <f>VLOOKUP(H785,[3]IRA!$H$6:$BO$980,60,FALSE)</f>
        <v>0</v>
      </c>
      <c r="BA785" s="20">
        <f t="shared" si="104"/>
        <v>0</v>
      </c>
      <c r="BB785" s="17">
        <f t="shared" si="105"/>
        <v>0</v>
      </c>
      <c r="BC785" s="36">
        <f>VLOOKUP($H785,[4]IRA!$H$7:$CS$981,BC$1,FALSE)</f>
        <v>31</v>
      </c>
      <c r="BD785" s="36">
        <f>VLOOKUP($H785,[4]IRA!$H$7:$CS$981,BD$1,FALSE)</f>
        <v>5</v>
      </c>
      <c r="BE785" s="36">
        <f>VLOOKUP($H785,[4]IRA!$H$7:$CS$981,BE$1,FALSE)</f>
        <v>18</v>
      </c>
      <c r="BF785" s="36">
        <f>VLOOKUP($H785,[4]IRA!$H$7:$CS$981,BF$1,FALSE)</f>
        <v>0</v>
      </c>
      <c r="BG785" s="36">
        <f>VLOOKUP($H785,[4]IRA!$H$7:$CS$981,BG$1,FALSE)</f>
        <v>0</v>
      </c>
      <c r="BH785" s="36">
        <f>VLOOKUP($H785,[4]IRA!$H$7:$CS$981,BH$1,FALSE)</f>
        <v>0</v>
      </c>
      <c r="BI785" s="36">
        <f>VLOOKUP($H785,[4]IRA!$H$7:$CS$981,BI$1,FALSE)</f>
        <v>0</v>
      </c>
      <c r="BJ785" s="36">
        <f>VLOOKUP($H785,[4]IRA!$H$7:$CS$981,BJ$1,FALSE)</f>
        <v>0</v>
      </c>
      <c r="BK785" s="36">
        <f>VLOOKUP($H785,[4]IRA!$H$7:$CS$981,BK$1,FALSE)</f>
        <v>0</v>
      </c>
      <c r="BL785" s="36">
        <f>VLOOKUP($H785,[4]IRA!$H$7:$CS$981,BL$1,FALSE)</f>
        <v>0</v>
      </c>
      <c r="BM785" s="36">
        <f>VLOOKUP($H785,[4]IRA!$H$7:$CS$981,BM$1,FALSE)</f>
        <v>0</v>
      </c>
      <c r="BN785" s="36">
        <f>VLOOKUP($H785,[4]IRA!$H$7:$CS$981,BN$1,FALSE)</f>
        <v>0</v>
      </c>
      <c r="BO785" s="10">
        <f>VLOOKUP(H785,[4]IRA!$H$7:$CS$981,90,FALSE)</f>
        <v>0</v>
      </c>
      <c r="BP785" s="10">
        <f t="shared" si="106"/>
        <v>54</v>
      </c>
      <c r="BQ785" s="17">
        <f t="shared" si="107"/>
        <v>0</v>
      </c>
    </row>
    <row r="786" spans="1:69" x14ac:dyDescent="0.3">
      <c r="A786" s="87" t="s">
        <v>181</v>
      </c>
      <c r="B786" s="87" t="s">
        <v>180</v>
      </c>
      <c r="C786" s="88">
        <v>407</v>
      </c>
      <c r="D786" s="87" t="s">
        <v>584</v>
      </c>
      <c r="E786" s="87" t="s">
        <v>181</v>
      </c>
      <c r="F786" s="87" t="s">
        <v>180</v>
      </c>
      <c r="G786" s="88" t="s">
        <v>550</v>
      </c>
      <c r="H786" s="88">
        <v>34472</v>
      </c>
      <c r="I786" s="87" t="s">
        <v>1239</v>
      </c>
      <c r="J786" s="37">
        <f>VLOOKUP($H786,[1]EDA!$H$6:$BN$980,J$1,FALSE)</f>
        <v>0</v>
      </c>
      <c r="K786" s="36">
        <f>VLOOKUP($H786,[1]EDA!$H$6:$BN$980,K$1,FALSE)</f>
        <v>0</v>
      </c>
      <c r="L786" s="36">
        <f>VLOOKUP($H786,[1]EDA!$H$6:$BN$980,L$1,FALSE)</f>
        <v>0</v>
      </c>
      <c r="M786" s="36">
        <f>VLOOKUP($H786,[1]EDA!$H$6:$BN$980,M$1,FALSE)</f>
        <v>0</v>
      </c>
      <c r="N786" s="36">
        <f>VLOOKUP($H786,[1]EDA!$H$6:$BN$980,N$1,FALSE)</f>
        <v>0</v>
      </c>
      <c r="O786" s="36">
        <f>VLOOKUP($H786,[1]EDA!$H$6:$BN$980,O$1,FALSE)</f>
        <v>0</v>
      </c>
      <c r="P786" s="36">
        <f>VLOOKUP($H786,[1]EDA!$H$6:$BN$980,P$1,FALSE)</f>
        <v>0</v>
      </c>
      <c r="Q786" s="36">
        <f>VLOOKUP($H786,[1]EDA!$H$6:$BN$980,Q$1,FALSE)</f>
        <v>0</v>
      </c>
      <c r="R786" s="36">
        <f>VLOOKUP($H786,[1]EDA!$H$6:$BN$980,R$1,FALSE)</f>
        <v>0</v>
      </c>
      <c r="S786" s="36">
        <f>VLOOKUP($H786,[1]EDA!$H$6:$BN$980,S$1,FALSE)</f>
        <v>0</v>
      </c>
      <c r="T786" s="36">
        <f>VLOOKUP($H786,[1]EDA!$H$6:$BN$980,T$1,FALSE)</f>
        <v>0</v>
      </c>
      <c r="U786" s="36">
        <f>VLOOKUP($H786,[1]EDA!$H$6:$BN$980,U$1,FALSE)</f>
        <v>0</v>
      </c>
      <c r="V786" s="10">
        <f>VLOOKUP(H786,[1]EDA!$H$6:$BO$980,60,FALSE)</f>
        <v>0</v>
      </c>
      <c r="W786" s="10">
        <f t="shared" si="100"/>
        <v>0</v>
      </c>
      <c r="X786" s="17">
        <f t="shared" si="101"/>
        <v>0</v>
      </c>
      <c r="Y786" s="36">
        <f>VLOOKUP($H786,[2]EDA!$H$6:$AY$980,Y$1,FALSE)</f>
        <v>0</v>
      </c>
      <c r="Z786" s="36">
        <f>VLOOKUP($H786,[2]EDA!$H$6:$AY$980,Z$1,FALSE)</f>
        <v>0</v>
      </c>
      <c r="AA786" s="36">
        <f>VLOOKUP($H786,[2]EDA!$H$6:$AY$980,AA$1,FALSE)</f>
        <v>0</v>
      </c>
      <c r="AB786" s="36">
        <f>VLOOKUP($H786,[2]EDA!$H$6:$AY$980,AB$1,FALSE)</f>
        <v>0</v>
      </c>
      <c r="AC786" s="36">
        <f>VLOOKUP($H786,[2]EDA!$H$6:$AY$980,AC$1,FALSE)</f>
        <v>0</v>
      </c>
      <c r="AD786" s="36">
        <f>VLOOKUP($H786,[2]EDA!$H$6:$AY$980,AD$1,FALSE)</f>
        <v>0</v>
      </c>
      <c r="AE786" s="36">
        <f>VLOOKUP($H786,[2]EDA!$H$6:$AY$980,AE$1,FALSE)</f>
        <v>0</v>
      </c>
      <c r="AF786" s="36">
        <f>VLOOKUP($H786,[2]EDA!$H$6:$AY$980,AF$1,FALSE)</f>
        <v>0</v>
      </c>
      <c r="AG786" s="36">
        <f>VLOOKUP($H786,[2]EDA!$H$6:$AY$980,AG$1,FALSE)</f>
        <v>0</v>
      </c>
      <c r="AH786" s="36">
        <f>VLOOKUP($H786,[2]EDA!$H$6:$AY$980,AH$1,FALSE)</f>
        <v>0</v>
      </c>
      <c r="AI786" s="36">
        <f>VLOOKUP($H786,[2]EDA!$H$6:$AY$980,AI$1,FALSE)</f>
        <v>0</v>
      </c>
      <c r="AJ786" s="36">
        <f>VLOOKUP($H786,[2]EDA!$H$6:$AY$980,AJ$1,FALSE)</f>
        <v>0</v>
      </c>
      <c r="AK786" s="20">
        <f>VLOOKUP(H786,[2]EDA!$H$6:$AZ$980,45,FALSE)</f>
        <v>0</v>
      </c>
      <c r="AL786" s="39">
        <f t="shared" si="102"/>
        <v>0</v>
      </c>
      <c r="AM786" s="17">
        <f t="shared" si="103"/>
        <v>0</v>
      </c>
      <c r="AN786" s="36">
        <f>VLOOKUP($H786,[3]IRA!$H$6:$BN$980,AN$1,FALSE)</f>
        <v>0</v>
      </c>
      <c r="AO786" s="36">
        <f>VLOOKUP($H786,[3]IRA!$H$6:$BN$980,AO$1,FALSE)</f>
        <v>0</v>
      </c>
      <c r="AP786" s="36">
        <f>VLOOKUP($H786,[3]IRA!$H$6:$BN$980,AP$1,FALSE)</f>
        <v>0</v>
      </c>
      <c r="AQ786" s="36">
        <f>VLOOKUP($H786,[3]IRA!$H$6:$BN$980,AQ$1,FALSE)</f>
        <v>0</v>
      </c>
      <c r="AR786" s="36">
        <f>VLOOKUP($H786,[3]IRA!$H$6:$BN$980,AR$1,FALSE)</f>
        <v>0</v>
      </c>
      <c r="AS786" s="36">
        <f>VLOOKUP($H786,[3]IRA!$H$6:$BN$980,AS$1,FALSE)</f>
        <v>0</v>
      </c>
      <c r="AT786" s="36">
        <f>VLOOKUP($H786,[3]IRA!$H$6:$BN$980,AT$1,FALSE)</f>
        <v>0</v>
      </c>
      <c r="AU786" s="36">
        <f>VLOOKUP($H786,[3]IRA!$H$6:$BN$980,AU$1,FALSE)</f>
        <v>0</v>
      </c>
      <c r="AV786" s="36">
        <f>VLOOKUP($H786,[3]IRA!$H$6:$BN$980,AV$1,FALSE)</f>
        <v>0</v>
      </c>
      <c r="AW786" s="36">
        <f>VLOOKUP($H786,[3]IRA!$H$6:$BN$980,AW$1,FALSE)</f>
        <v>0</v>
      </c>
      <c r="AX786" s="36">
        <f>VLOOKUP($H786,[3]IRA!$H$6:$BN$980,AX$1,FALSE)</f>
        <v>0</v>
      </c>
      <c r="AY786" s="36">
        <f>VLOOKUP($H786,[3]IRA!$H$6:$BN$980,AY$1,FALSE)</f>
        <v>0</v>
      </c>
      <c r="AZ786" s="20">
        <f>VLOOKUP(H786,[3]IRA!$H$6:$BO$980,60,FALSE)</f>
        <v>0</v>
      </c>
      <c r="BA786" s="20">
        <f t="shared" si="104"/>
        <v>0</v>
      </c>
      <c r="BB786" s="17">
        <f t="shared" si="105"/>
        <v>0</v>
      </c>
      <c r="BC786" s="36">
        <f>VLOOKUP($H786,[4]IRA!$H$7:$CS$981,BC$1,FALSE)</f>
        <v>0</v>
      </c>
      <c r="BD786" s="36">
        <f>VLOOKUP($H786,[4]IRA!$H$7:$CS$981,BD$1,FALSE)</f>
        <v>0</v>
      </c>
      <c r="BE786" s="36">
        <f>VLOOKUP($H786,[4]IRA!$H$7:$CS$981,BE$1,FALSE)</f>
        <v>0</v>
      </c>
      <c r="BF786" s="36">
        <f>VLOOKUP($H786,[4]IRA!$H$7:$CS$981,BF$1,FALSE)</f>
        <v>0</v>
      </c>
      <c r="BG786" s="36">
        <f>VLOOKUP($H786,[4]IRA!$H$7:$CS$981,BG$1,FALSE)</f>
        <v>0</v>
      </c>
      <c r="BH786" s="36">
        <f>VLOOKUP($H786,[4]IRA!$H$7:$CS$981,BH$1,FALSE)</f>
        <v>0</v>
      </c>
      <c r="BI786" s="36">
        <f>VLOOKUP($H786,[4]IRA!$H$7:$CS$981,BI$1,FALSE)</f>
        <v>0</v>
      </c>
      <c r="BJ786" s="36">
        <f>VLOOKUP($H786,[4]IRA!$H$7:$CS$981,BJ$1,FALSE)</f>
        <v>0</v>
      </c>
      <c r="BK786" s="36">
        <f>VLOOKUP($H786,[4]IRA!$H$7:$CS$981,BK$1,FALSE)</f>
        <v>0</v>
      </c>
      <c r="BL786" s="36">
        <f>VLOOKUP($H786,[4]IRA!$H$7:$CS$981,BL$1,FALSE)</f>
        <v>0</v>
      </c>
      <c r="BM786" s="36">
        <f>VLOOKUP($H786,[4]IRA!$H$7:$CS$981,BM$1,FALSE)</f>
        <v>0</v>
      </c>
      <c r="BN786" s="36">
        <f>VLOOKUP($H786,[4]IRA!$H$7:$CS$981,BN$1,FALSE)</f>
        <v>0</v>
      </c>
      <c r="BO786" s="10">
        <f>VLOOKUP(H786,[4]IRA!$H$7:$CS$981,90,FALSE)</f>
        <v>0</v>
      </c>
      <c r="BP786" s="10">
        <f t="shared" si="106"/>
        <v>0</v>
      </c>
      <c r="BQ786" s="17">
        <f t="shared" si="107"/>
        <v>0</v>
      </c>
    </row>
    <row r="787" spans="1:69" x14ac:dyDescent="0.3">
      <c r="A787" s="87" t="s">
        <v>58</v>
      </c>
      <c r="B787" s="87" t="s">
        <v>59</v>
      </c>
      <c r="C787" s="88">
        <v>406</v>
      </c>
      <c r="D787" s="87" t="s">
        <v>542</v>
      </c>
      <c r="E787" s="87" t="s">
        <v>58</v>
      </c>
      <c r="F787" s="87" t="s">
        <v>59</v>
      </c>
      <c r="G787" s="88" t="s">
        <v>550</v>
      </c>
      <c r="H787" s="88">
        <v>35218</v>
      </c>
      <c r="I787" s="87" t="s">
        <v>1242</v>
      </c>
      <c r="J787" s="37">
        <f>VLOOKUP($H787,[1]EDA!$H$6:$BN$980,J$1,FALSE)</f>
        <v>6</v>
      </c>
      <c r="K787" s="36">
        <f>VLOOKUP($H787,[1]EDA!$H$6:$BN$980,K$1,FALSE)</f>
        <v>4</v>
      </c>
      <c r="L787" s="36">
        <f>VLOOKUP($H787,[1]EDA!$H$6:$BN$980,L$1,FALSE)</f>
        <v>6</v>
      </c>
      <c r="M787" s="36">
        <f>VLOOKUP($H787,[1]EDA!$H$6:$BN$980,M$1,FALSE)</f>
        <v>5</v>
      </c>
      <c r="N787" s="36">
        <f>VLOOKUP($H787,[1]EDA!$H$6:$BN$980,N$1,FALSE)</f>
        <v>0</v>
      </c>
      <c r="O787" s="36">
        <f>VLOOKUP($H787,[1]EDA!$H$6:$BN$980,O$1,FALSE)</f>
        <v>0</v>
      </c>
      <c r="P787" s="36">
        <f>VLOOKUP($H787,[1]EDA!$H$6:$BN$980,P$1,FALSE)</f>
        <v>0</v>
      </c>
      <c r="Q787" s="36">
        <f>VLOOKUP($H787,[1]EDA!$H$6:$BN$980,Q$1,FALSE)</f>
        <v>0</v>
      </c>
      <c r="R787" s="36">
        <f>VLOOKUP($H787,[1]EDA!$H$6:$BN$980,R$1,FALSE)</f>
        <v>0</v>
      </c>
      <c r="S787" s="36">
        <f>VLOOKUP($H787,[1]EDA!$H$6:$BN$980,S$1,FALSE)</f>
        <v>0</v>
      </c>
      <c r="T787" s="36">
        <f>VLOOKUP($H787,[1]EDA!$H$6:$BN$980,T$1,FALSE)</f>
        <v>0</v>
      </c>
      <c r="U787" s="36">
        <f>VLOOKUP($H787,[1]EDA!$H$6:$BN$980,U$1,FALSE)</f>
        <v>0</v>
      </c>
      <c r="V787" s="10">
        <f>VLOOKUP(H787,[1]EDA!$H$6:$BO$980,60,FALSE)</f>
        <v>0</v>
      </c>
      <c r="W787" s="10">
        <f t="shared" ref="W787:W789" si="108">SUM(J787:U787)</f>
        <v>21</v>
      </c>
      <c r="X787" s="17">
        <f t="shared" ref="X787:X789" si="109">IFERROR(W787/V787,0)</f>
        <v>0</v>
      </c>
      <c r="Y787" s="36">
        <f>VLOOKUP($H787,[2]EDA!$H$6:$AY$980,Y$1,FALSE)</f>
        <v>0</v>
      </c>
      <c r="Z787" s="36">
        <f>VLOOKUP($H787,[2]EDA!$H$6:$AY$980,Z$1,FALSE)</f>
        <v>0</v>
      </c>
      <c r="AA787" s="36">
        <f>VLOOKUP($H787,[2]EDA!$H$6:$AY$980,AA$1,FALSE)</f>
        <v>0</v>
      </c>
      <c r="AB787" s="36">
        <f>VLOOKUP($H787,[2]EDA!$H$6:$AY$980,AB$1,FALSE)</f>
        <v>0</v>
      </c>
      <c r="AC787" s="36">
        <f>VLOOKUP($H787,[2]EDA!$H$6:$AY$980,AC$1,FALSE)</f>
        <v>0</v>
      </c>
      <c r="AD787" s="36">
        <f>VLOOKUP($H787,[2]EDA!$H$6:$AY$980,AD$1,FALSE)</f>
        <v>0</v>
      </c>
      <c r="AE787" s="36">
        <f>VLOOKUP($H787,[2]EDA!$H$6:$AY$980,AE$1,FALSE)</f>
        <v>0</v>
      </c>
      <c r="AF787" s="36">
        <f>VLOOKUP($H787,[2]EDA!$H$6:$AY$980,AF$1,FALSE)</f>
        <v>0</v>
      </c>
      <c r="AG787" s="36">
        <f>VLOOKUP($H787,[2]EDA!$H$6:$AY$980,AG$1,FALSE)</f>
        <v>0</v>
      </c>
      <c r="AH787" s="36">
        <f>VLOOKUP($H787,[2]EDA!$H$6:$AY$980,AH$1,FALSE)</f>
        <v>0</v>
      </c>
      <c r="AI787" s="36">
        <f>VLOOKUP($H787,[2]EDA!$H$6:$AY$980,AI$1,FALSE)</f>
        <v>0</v>
      </c>
      <c r="AJ787" s="36">
        <f>VLOOKUP($H787,[2]EDA!$H$6:$AY$980,AJ$1,FALSE)</f>
        <v>0</v>
      </c>
      <c r="AK787" s="20">
        <f>VLOOKUP(H787,[2]EDA!$H$6:$AZ$980,45,FALSE)</f>
        <v>0</v>
      </c>
      <c r="AL787" s="39">
        <f t="shared" ref="AL787:AL789" si="110">SUM(Y787:AJ787)</f>
        <v>0</v>
      </c>
      <c r="AM787" s="17">
        <f t="shared" ref="AM787:AM789" si="111">IFERROR(AL787/AK787,0)</f>
        <v>0</v>
      </c>
      <c r="AN787" s="36">
        <f>VLOOKUP($H787,[3]IRA!$H$6:$BN$980,AN$1,FALSE)</f>
        <v>0</v>
      </c>
      <c r="AO787" s="36">
        <f>VLOOKUP($H787,[3]IRA!$H$6:$BN$980,AO$1,FALSE)</f>
        <v>0</v>
      </c>
      <c r="AP787" s="36">
        <f>VLOOKUP($H787,[3]IRA!$H$6:$BN$980,AP$1,FALSE)</f>
        <v>0</v>
      </c>
      <c r="AQ787" s="36">
        <f>VLOOKUP($H787,[3]IRA!$H$6:$BN$980,AQ$1,FALSE)</f>
        <v>0</v>
      </c>
      <c r="AR787" s="36">
        <f>VLOOKUP($H787,[3]IRA!$H$6:$BN$980,AR$1,FALSE)</f>
        <v>0</v>
      </c>
      <c r="AS787" s="36">
        <f>VLOOKUP($H787,[3]IRA!$H$6:$BN$980,AS$1,FALSE)</f>
        <v>0</v>
      </c>
      <c r="AT787" s="36">
        <f>VLOOKUP($H787,[3]IRA!$H$6:$BN$980,AT$1,FALSE)</f>
        <v>0</v>
      </c>
      <c r="AU787" s="36">
        <f>VLOOKUP($H787,[3]IRA!$H$6:$BN$980,AU$1,FALSE)</f>
        <v>0</v>
      </c>
      <c r="AV787" s="36">
        <f>VLOOKUP($H787,[3]IRA!$H$6:$BN$980,AV$1,FALSE)</f>
        <v>0</v>
      </c>
      <c r="AW787" s="36">
        <f>VLOOKUP($H787,[3]IRA!$H$6:$BN$980,AW$1,FALSE)</f>
        <v>0</v>
      </c>
      <c r="AX787" s="36">
        <f>VLOOKUP($H787,[3]IRA!$H$6:$BN$980,AX$1,FALSE)</f>
        <v>0</v>
      </c>
      <c r="AY787" s="36">
        <f>VLOOKUP($H787,[3]IRA!$H$6:$BN$980,AY$1,FALSE)</f>
        <v>0</v>
      </c>
      <c r="AZ787" s="20">
        <f>VLOOKUP(H787,[3]IRA!$H$6:$BO$980,60,FALSE)</f>
        <v>0</v>
      </c>
      <c r="BA787" s="20">
        <f t="shared" ref="BA787:BA789" si="112">SUM(AN787:AY787)</f>
        <v>0</v>
      </c>
      <c r="BB787" s="17">
        <f t="shared" ref="BB787:BB789" si="113">IFERROR(BA787/AZ787,0)</f>
        <v>0</v>
      </c>
      <c r="BC787" s="36">
        <f>VLOOKUP($H787,[4]IRA!$H$7:$CS$981,BC$1,FALSE)</f>
        <v>3</v>
      </c>
      <c r="BD787" s="36">
        <f>VLOOKUP($H787,[4]IRA!$H$7:$CS$981,BD$1,FALSE)</f>
        <v>6</v>
      </c>
      <c r="BE787" s="36">
        <f>VLOOKUP($H787,[4]IRA!$H$7:$CS$981,BE$1,FALSE)</f>
        <v>6</v>
      </c>
      <c r="BF787" s="36">
        <f>VLOOKUP($H787,[4]IRA!$H$7:$CS$981,BF$1,FALSE)</f>
        <v>4</v>
      </c>
      <c r="BG787" s="36">
        <f>VLOOKUP($H787,[4]IRA!$H$7:$CS$981,BG$1,FALSE)</f>
        <v>0</v>
      </c>
      <c r="BH787" s="36">
        <f>VLOOKUP($H787,[4]IRA!$H$7:$CS$981,BH$1,FALSE)</f>
        <v>0</v>
      </c>
      <c r="BI787" s="36">
        <f>VLOOKUP($H787,[4]IRA!$H$7:$CS$981,BI$1,FALSE)</f>
        <v>0</v>
      </c>
      <c r="BJ787" s="36">
        <f>VLOOKUP($H787,[4]IRA!$H$7:$CS$981,BJ$1,FALSE)</f>
        <v>0</v>
      </c>
      <c r="BK787" s="36">
        <f>VLOOKUP($H787,[4]IRA!$H$7:$CS$981,BK$1,FALSE)</f>
        <v>0</v>
      </c>
      <c r="BL787" s="36">
        <f>VLOOKUP($H787,[4]IRA!$H$7:$CS$981,BL$1,FALSE)</f>
        <v>0</v>
      </c>
      <c r="BM787" s="36">
        <f>VLOOKUP($H787,[4]IRA!$H$7:$CS$981,BM$1,FALSE)</f>
        <v>0</v>
      </c>
      <c r="BN787" s="36">
        <f>VLOOKUP($H787,[4]IRA!$H$7:$CS$981,BN$1,FALSE)</f>
        <v>0</v>
      </c>
      <c r="BO787" s="10">
        <f>VLOOKUP(H787,[4]IRA!$H$7:$CS$981,90,FALSE)</f>
        <v>0</v>
      </c>
      <c r="BP787" s="10">
        <f t="shared" ref="BP787:BP789" si="114">SUM(BC787:BN787)</f>
        <v>19</v>
      </c>
      <c r="BQ787" s="17">
        <f t="shared" ref="BQ787:BQ789" si="115">IFERROR(BP787/BO787,0)</f>
        <v>0</v>
      </c>
    </row>
    <row r="788" spans="1:69" x14ac:dyDescent="0.3">
      <c r="A788" s="87" t="s">
        <v>245</v>
      </c>
      <c r="B788" s="87" t="s">
        <v>245</v>
      </c>
      <c r="C788" s="88">
        <v>400</v>
      </c>
      <c r="D788" s="87" t="s">
        <v>831</v>
      </c>
      <c r="E788" s="87" t="s">
        <v>245</v>
      </c>
      <c r="F788" s="87" t="s">
        <v>415</v>
      </c>
      <c r="G788" s="88" t="s">
        <v>549</v>
      </c>
      <c r="H788" s="88">
        <v>35162</v>
      </c>
      <c r="I788" s="87" t="s">
        <v>1243</v>
      </c>
      <c r="J788" s="37">
        <f>VLOOKUP($H788,[1]EDA!$H$6:$BN$980,J$1,FALSE)</f>
        <v>0</v>
      </c>
      <c r="K788" s="36">
        <f>VLOOKUP($H788,[1]EDA!$H$6:$BN$980,K$1,FALSE)</f>
        <v>0</v>
      </c>
      <c r="L788" s="36">
        <f>VLOOKUP($H788,[1]EDA!$H$6:$BN$980,L$1,FALSE)</f>
        <v>0</v>
      </c>
      <c r="M788" s="36">
        <f>VLOOKUP($H788,[1]EDA!$H$6:$BN$980,M$1,FALSE)</f>
        <v>0</v>
      </c>
      <c r="N788" s="36">
        <f>VLOOKUP($H788,[1]EDA!$H$6:$BN$980,N$1,FALSE)</f>
        <v>0</v>
      </c>
      <c r="O788" s="36">
        <f>VLOOKUP($H788,[1]EDA!$H$6:$BN$980,O$1,FALSE)</f>
        <v>0</v>
      </c>
      <c r="P788" s="36">
        <f>VLOOKUP($H788,[1]EDA!$H$6:$BN$980,P$1,FALSE)</f>
        <v>0</v>
      </c>
      <c r="Q788" s="36">
        <f>VLOOKUP($H788,[1]EDA!$H$6:$BN$980,Q$1,FALSE)</f>
        <v>0</v>
      </c>
      <c r="R788" s="36">
        <f>VLOOKUP($H788,[1]EDA!$H$6:$BN$980,R$1,FALSE)</f>
        <v>0</v>
      </c>
      <c r="S788" s="36">
        <f>VLOOKUP($H788,[1]EDA!$H$6:$BN$980,S$1,FALSE)</f>
        <v>0</v>
      </c>
      <c r="T788" s="36">
        <f>VLOOKUP($H788,[1]EDA!$H$6:$BN$980,T$1,FALSE)</f>
        <v>0</v>
      </c>
      <c r="U788" s="36">
        <f>VLOOKUP($H788,[1]EDA!$H$6:$BN$980,U$1,FALSE)</f>
        <v>0</v>
      </c>
      <c r="V788" s="10">
        <f>VLOOKUP(H788,[1]EDA!$H$6:$BO$980,60,FALSE)</f>
        <v>0</v>
      </c>
      <c r="W788" s="10">
        <f t="shared" si="108"/>
        <v>0</v>
      </c>
      <c r="X788" s="17">
        <f t="shared" si="109"/>
        <v>0</v>
      </c>
      <c r="Y788" s="36">
        <f>VLOOKUP($H788,[2]EDA!$H$6:$AY$980,Y$1,FALSE)</f>
        <v>0</v>
      </c>
      <c r="Z788" s="36">
        <f>VLOOKUP($H788,[2]EDA!$H$6:$AY$980,Z$1,FALSE)</f>
        <v>0</v>
      </c>
      <c r="AA788" s="36">
        <f>VLOOKUP($H788,[2]EDA!$H$6:$AY$980,AA$1,FALSE)</f>
        <v>0</v>
      </c>
      <c r="AB788" s="36">
        <f>VLOOKUP($H788,[2]EDA!$H$6:$AY$980,AB$1,FALSE)</f>
        <v>0</v>
      </c>
      <c r="AC788" s="36">
        <f>VLOOKUP($H788,[2]EDA!$H$6:$AY$980,AC$1,FALSE)</f>
        <v>0</v>
      </c>
      <c r="AD788" s="36">
        <f>VLOOKUP($H788,[2]EDA!$H$6:$AY$980,AD$1,FALSE)</f>
        <v>0</v>
      </c>
      <c r="AE788" s="36">
        <f>VLOOKUP($H788,[2]EDA!$H$6:$AY$980,AE$1,FALSE)</f>
        <v>0</v>
      </c>
      <c r="AF788" s="36">
        <f>VLOOKUP($H788,[2]EDA!$H$6:$AY$980,AF$1,FALSE)</f>
        <v>0</v>
      </c>
      <c r="AG788" s="36">
        <f>VLOOKUP($H788,[2]EDA!$H$6:$AY$980,AG$1,FALSE)</f>
        <v>0</v>
      </c>
      <c r="AH788" s="36">
        <f>VLOOKUP($H788,[2]EDA!$H$6:$AY$980,AH$1,FALSE)</f>
        <v>0</v>
      </c>
      <c r="AI788" s="36">
        <f>VLOOKUP($H788,[2]EDA!$H$6:$AY$980,AI$1,FALSE)</f>
        <v>0</v>
      </c>
      <c r="AJ788" s="36">
        <f>VLOOKUP($H788,[2]EDA!$H$6:$AY$980,AJ$1,FALSE)</f>
        <v>0</v>
      </c>
      <c r="AK788" s="20">
        <f>VLOOKUP(H788,[2]EDA!$H$6:$AZ$980,45,FALSE)</f>
        <v>0</v>
      </c>
      <c r="AL788" s="39">
        <f t="shared" si="110"/>
        <v>0</v>
      </c>
      <c r="AM788" s="17">
        <f t="shared" si="111"/>
        <v>0</v>
      </c>
      <c r="AN788" s="36">
        <f>VLOOKUP($H788,[3]IRA!$H$6:$BN$980,AN$1,FALSE)</f>
        <v>0</v>
      </c>
      <c r="AO788" s="36">
        <f>VLOOKUP($H788,[3]IRA!$H$6:$BN$980,AO$1,FALSE)</f>
        <v>0</v>
      </c>
      <c r="AP788" s="36">
        <f>VLOOKUP($H788,[3]IRA!$H$6:$BN$980,AP$1,FALSE)</f>
        <v>0</v>
      </c>
      <c r="AQ788" s="36">
        <f>VLOOKUP($H788,[3]IRA!$H$6:$BN$980,AQ$1,FALSE)</f>
        <v>0</v>
      </c>
      <c r="AR788" s="36">
        <f>VLOOKUP($H788,[3]IRA!$H$6:$BN$980,AR$1,FALSE)</f>
        <v>0</v>
      </c>
      <c r="AS788" s="36">
        <f>VLOOKUP($H788,[3]IRA!$H$6:$BN$980,AS$1,FALSE)</f>
        <v>0</v>
      </c>
      <c r="AT788" s="36">
        <f>VLOOKUP($H788,[3]IRA!$H$6:$BN$980,AT$1,FALSE)</f>
        <v>0</v>
      </c>
      <c r="AU788" s="36">
        <f>VLOOKUP($H788,[3]IRA!$H$6:$BN$980,AU$1,FALSE)</f>
        <v>0</v>
      </c>
      <c r="AV788" s="36">
        <f>VLOOKUP($H788,[3]IRA!$H$6:$BN$980,AV$1,FALSE)</f>
        <v>0</v>
      </c>
      <c r="AW788" s="36">
        <f>VLOOKUP($H788,[3]IRA!$H$6:$BN$980,AW$1,FALSE)</f>
        <v>0</v>
      </c>
      <c r="AX788" s="36">
        <f>VLOOKUP($H788,[3]IRA!$H$6:$BN$980,AX$1,FALSE)</f>
        <v>0</v>
      </c>
      <c r="AY788" s="36">
        <f>VLOOKUP($H788,[3]IRA!$H$6:$BN$980,AY$1,FALSE)</f>
        <v>0</v>
      </c>
      <c r="AZ788" s="20">
        <f>VLOOKUP(H788,[3]IRA!$H$6:$BO$980,60,FALSE)</f>
        <v>0</v>
      </c>
      <c r="BA788" s="20">
        <f t="shared" si="112"/>
        <v>0</v>
      </c>
      <c r="BB788" s="17">
        <f t="shared" si="113"/>
        <v>0</v>
      </c>
      <c r="BC788" s="36">
        <f>VLOOKUP($H788,[4]IRA!$H$7:$CS$981,BC$1,FALSE)</f>
        <v>0</v>
      </c>
      <c r="BD788" s="36">
        <f>VLOOKUP($H788,[4]IRA!$H$7:$CS$981,BD$1,FALSE)</f>
        <v>0</v>
      </c>
      <c r="BE788" s="36">
        <f>VLOOKUP($H788,[4]IRA!$H$7:$CS$981,BE$1,FALSE)</f>
        <v>0</v>
      </c>
      <c r="BF788" s="36">
        <f>VLOOKUP($H788,[4]IRA!$H$7:$CS$981,BF$1,FALSE)</f>
        <v>0</v>
      </c>
      <c r="BG788" s="36">
        <f>VLOOKUP($H788,[4]IRA!$H$7:$CS$981,BG$1,FALSE)</f>
        <v>0</v>
      </c>
      <c r="BH788" s="36">
        <f>VLOOKUP($H788,[4]IRA!$H$7:$CS$981,BH$1,FALSE)</f>
        <v>0</v>
      </c>
      <c r="BI788" s="36">
        <f>VLOOKUP($H788,[4]IRA!$H$7:$CS$981,BI$1,FALSE)</f>
        <v>0</v>
      </c>
      <c r="BJ788" s="36">
        <f>VLOOKUP($H788,[4]IRA!$H$7:$CS$981,BJ$1,FALSE)</f>
        <v>0</v>
      </c>
      <c r="BK788" s="36">
        <f>VLOOKUP($H788,[4]IRA!$H$7:$CS$981,BK$1,FALSE)</f>
        <v>0</v>
      </c>
      <c r="BL788" s="36">
        <f>VLOOKUP($H788,[4]IRA!$H$7:$CS$981,BL$1,FALSE)</f>
        <v>0</v>
      </c>
      <c r="BM788" s="36">
        <f>VLOOKUP($H788,[4]IRA!$H$7:$CS$981,BM$1,FALSE)</f>
        <v>0</v>
      </c>
      <c r="BN788" s="36">
        <f>VLOOKUP($H788,[4]IRA!$H$7:$CS$981,BN$1,FALSE)</f>
        <v>0</v>
      </c>
      <c r="BO788" s="10">
        <f>VLOOKUP(H788,[4]IRA!$H$7:$CS$981,90,FALSE)</f>
        <v>0</v>
      </c>
      <c r="BP788" s="10">
        <f t="shared" si="114"/>
        <v>0</v>
      </c>
      <c r="BQ788" s="17">
        <f t="shared" si="115"/>
        <v>0</v>
      </c>
    </row>
    <row r="789" spans="1:69" x14ac:dyDescent="0.3">
      <c r="A789" s="87" t="s">
        <v>434</v>
      </c>
      <c r="B789" s="87" t="s">
        <v>377</v>
      </c>
      <c r="C789" s="88">
        <v>401</v>
      </c>
      <c r="D789" s="87" t="s">
        <v>377</v>
      </c>
      <c r="E789" s="87" t="s">
        <v>434</v>
      </c>
      <c r="F789" s="87" t="s">
        <v>377</v>
      </c>
      <c r="G789" s="88" t="s">
        <v>895</v>
      </c>
      <c r="H789" s="88">
        <v>35075</v>
      </c>
      <c r="I789" s="87" t="s">
        <v>1244</v>
      </c>
      <c r="J789" s="37">
        <f>VLOOKUP($H789,[1]EDA!$H$6:$BN$980,J$1,FALSE)</f>
        <v>0</v>
      </c>
      <c r="K789" s="36">
        <f>VLOOKUP($H789,[1]EDA!$H$6:$BN$980,K$1,FALSE)</f>
        <v>0</v>
      </c>
      <c r="L789" s="36">
        <f>VLOOKUP($H789,[1]EDA!$H$6:$BN$980,L$1,FALSE)</f>
        <v>0</v>
      </c>
      <c r="M789" s="36">
        <f>VLOOKUP($H789,[1]EDA!$H$6:$BN$980,M$1,FALSE)</f>
        <v>0</v>
      </c>
      <c r="N789" s="36">
        <f>VLOOKUP($H789,[1]EDA!$H$6:$BN$980,N$1,FALSE)</f>
        <v>0</v>
      </c>
      <c r="O789" s="36">
        <f>VLOOKUP($H789,[1]EDA!$H$6:$BN$980,O$1,FALSE)</f>
        <v>0</v>
      </c>
      <c r="P789" s="36">
        <f>VLOOKUP($H789,[1]EDA!$H$6:$BN$980,P$1,FALSE)</f>
        <v>0</v>
      </c>
      <c r="Q789" s="36">
        <f>VLOOKUP($H789,[1]EDA!$H$6:$BN$980,Q$1,FALSE)</f>
        <v>0</v>
      </c>
      <c r="R789" s="36">
        <f>VLOOKUP($H789,[1]EDA!$H$6:$BN$980,R$1,FALSE)</f>
        <v>0</v>
      </c>
      <c r="S789" s="36">
        <f>VLOOKUP($H789,[1]EDA!$H$6:$BN$980,S$1,FALSE)</f>
        <v>0</v>
      </c>
      <c r="T789" s="36">
        <f>VLOOKUP($H789,[1]EDA!$H$6:$BN$980,T$1,FALSE)</f>
        <v>0</v>
      </c>
      <c r="U789" s="36">
        <f>VLOOKUP($H789,[1]EDA!$H$6:$BN$980,U$1,FALSE)</f>
        <v>0</v>
      </c>
      <c r="V789" s="10">
        <f>VLOOKUP(H789,[1]EDA!$H$6:$BO$980,60,FALSE)</f>
        <v>0</v>
      </c>
      <c r="W789" s="10">
        <f t="shared" si="108"/>
        <v>0</v>
      </c>
      <c r="X789" s="17">
        <f t="shared" si="109"/>
        <v>0</v>
      </c>
      <c r="Y789" s="36">
        <f>VLOOKUP($H789,[2]EDA!$H$6:$AY$980,Y$1,FALSE)</f>
        <v>0</v>
      </c>
      <c r="Z789" s="36">
        <f>VLOOKUP($H789,[2]EDA!$H$6:$AY$980,Z$1,FALSE)</f>
        <v>0</v>
      </c>
      <c r="AA789" s="36">
        <f>VLOOKUP($H789,[2]EDA!$H$6:$AY$980,AA$1,FALSE)</f>
        <v>0</v>
      </c>
      <c r="AB789" s="36">
        <f>VLOOKUP($H789,[2]EDA!$H$6:$AY$980,AB$1,FALSE)</f>
        <v>0</v>
      </c>
      <c r="AC789" s="36">
        <f>VLOOKUP($H789,[2]EDA!$H$6:$AY$980,AC$1,FALSE)</f>
        <v>0</v>
      </c>
      <c r="AD789" s="36">
        <f>VLOOKUP($H789,[2]EDA!$H$6:$AY$980,AD$1,FALSE)</f>
        <v>0</v>
      </c>
      <c r="AE789" s="36">
        <f>VLOOKUP($H789,[2]EDA!$H$6:$AY$980,AE$1,FALSE)</f>
        <v>0</v>
      </c>
      <c r="AF789" s="36">
        <f>VLOOKUP($H789,[2]EDA!$H$6:$AY$980,AF$1,FALSE)</f>
        <v>0</v>
      </c>
      <c r="AG789" s="36">
        <f>VLOOKUP($H789,[2]EDA!$H$6:$AY$980,AG$1,FALSE)</f>
        <v>0</v>
      </c>
      <c r="AH789" s="36">
        <f>VLOOKUP($H789,[2]EDA!$H$6:$AY$980,AH$1,FALSE)</f>
        <v>0</v>
      </c>
      <c r="AI789" s="36">
        <f>VLOOKUP($H789,[2]EDA!$H$6:$AY$980,AI$1,FALSE)</f>
        <v>0</v>
      </c>
      <c r="AJ789" s="36">
        <f>VLOOKUP($H789,[2]EDA!$H$6:$AY$980,AJ$1,FALSE)</f>
        <v>0</v>
      </c>
      <c r="AK789" s="20">
        <f>VLOOKUP(H789,[2]EDA!$H$6:$AZ$980,45,FALSE)</f>
        <v>0</v>
      </c>
      <c r="AL789" s="39">
        <f t="shared" si="110"/>
        <v>0</v>
      </c>
      <c r="AM789" s="17">
        <f t="shared" si="111"/>
        <v>0</v>
      </c>
      <c r="AN789" s="36">
        <f>VLOOKUP($H789,[3]IRA!$H$6:$BN$980,AN$1,FALSE)</f>
        <v>0</v>
      </c>
      <c r="AO789" s="36">
        <f>VLOOKUP($H789,[3]IRA!$H$6:$BN$980,AO$1,FALSE)</f>
        <v>0</v>
      </c>
      <c r="AP789" s="36">
        <f>VLOOKUP($H789,[3]IRA!$H$6:$BN$980,AP$1,FALSE)</f>
        <v>0</v>
      </c>
      <c r="AQ789" s="36">
        <f>VLOOKUP($H789,[3]IRA!$H$6:$BN$980,AQ$1,FALSE)</f>
        <v>0</v>
      </c>
      <c r="AR789" s="36">
        <f>VLOOKUP($H789,[3]IRA!$H$6:$BN$980,AR$1,FALSE)</f>
        <v>0</v>
      </c>
      <c r="AS789" s="36">
        <f>VLOOKUP($H789,[3]IRA!$H$6:$BN$980,AS$1,FALSE)</f>
        <v>0</v>
      </c>
      <c r="AT789" s="36">
        <f>VLOOKUP($H789,[3]IRA!$H$6:$BN$980,AT$1,FALSE)</f>
        <v>0</v>
      </c>
      <c r="AU789" s="36">
        <f>VLOOKUP($H789,[3]IRA!$H$6:$BN$980,AU$1,FALSE)</f>
        <v>0</v>
      </c>
      <c r="AV789" s="36">
        <f>VLOOKUP($H789,[3]IRA!$H$6:$BN$980,AV$1,FALSE)</f>
        <v>0</v>
      </c>
      <c r="AW789" s="36">
        <f>VLOOKUP($H789,[3]IRA!$H$6:$BN$980,AW$1,FALSE)</f>
        <v>0</v>
      </c>
      <c r="AX789" s="36">
        <f>VLOOKUP($H789,[3]IRA!$H$6:$BN$980,AX$1,FALSE)</f>
        <v>0</v>
      </c>
      <c r="AY789" s="36">
        <f>VLOOKUP($H789,[3]IRA!$H$6:$BN$980,AY$1,FALSE)</f>
        <v>0</v>
      </c>
      <c r="AZ789" s="20">
        <f>VLOOKUP(H789,[3]IRA!$H$6:$BO$980,60,FALSE)</f>
        <v>0</v>
      </c>
      <c r="BA789" s="20">
        <f t="shared" si="112"/>
        <v>0</v>
      </c>
      <c r="BB789" s="17">
        <f t="shared" si="113"/>
        <v>0</v>
      </c>
      <c r="BC789" s="36">
        <f>VLOOKUP($H789,[4]IRA!$H$7:$CS$981,BC$1,FALSE)</f>
        <v>0</v>
      </c>
      <c r="BD789" s="36">
        <f>VLOOKUP($H789,[4]IRA!$H$7:$CS$981,BD$1,FALSE)</f>
        <v>0</v>
      </c>
      <c r="BE789" s="36">
        <f>VLOOKUP($H789,[4]IRA!$H$7:$CS$981,BE$1,FALSE)</f>
        <v>0</v>
      </c>
      <c r="BF789" s="36">
        <f>VLOOKUP($H789,[4]IRA!$H$7:$CS$981,BF$1,FALSE)</f>
        <v>0</v>
      </c>
      <c r="BG789" s="36">
        <f>VLOOKUP($H789,[4]IRA!$H$7:$CS$981,BG$1,FALSE)</f>
        <v>0</v>
      </c>
      <c r="BH789" s="36">
        <f>VLOOKUP($H789,[4]IRA!$H$7:$CS$981,BH$1,FALSE)</f>
        <v>0</v>
      </c>
      <c r="BI789" s="36">
        <f>VLOOKUP($H789,[4]IRA!$H$7:$CS$981,BI$1,FALSE)</f>
        <v>0</v>
      </c>
      <c r="BJ789" s="36">
        <f>VLOOKUP($H789,[4]IRA!$H$7:$CS$981,BJ$1,FALSE)</f>
        <v>0</v>
      </c>
      <c r="BK789" s="36">
        <f>VLOOKUP($H789,[4]IRA!$H$7:$CS$981,BK$1,FALSE)</f>
        <v>0</v>
      </c>
      <c r="BL789" s="36">
        <f>VLOOKUP($H789,[4]IRA!$H$7:$CS$981,BL$1,FALSE)</f>
        <v>0</v>
      </c>
      <c r="BM789" s="36">
        <f>VLOOKUP($H789,[4]IRA!$H$7:$CS$981,BM$1,FALSE)</f>
        <v>0</v>
      </c>
      <c r="BN789" s="36">
        <f>VLOOKUP($H789,[4]IRA!$H$7:$CS$981,BN$1,FALSE)</f>
        <v>0</v>
      </c>
      <c r="BO789" s="10">
        <f>VLOOKUP(H789,[4]IRA!$H$7:$CS$981,90,FALSE)</f>
        <v>0</v>
      </c>
      <c r="BP789" s="10">
        <f t="shared" si="114"/>
        <v>0</v>
      </c>
      <c r="BQ789" s="17">
        <f t="shared" si="115"/>
        <v>0</v>
      </c>
    </row>
    <row r="790" spans="1:69" x14ac:dyDescent="0.3">
      <c r="A790" s="93" t="s">
        <v>2</v>
      </c>
      <c r="B790" s="93" t="s">
        <v>260</v>
      </c>
      <c r="C790" s="94">
        <v>400</v>
      </c>
      <c r="D790" s="93" t="s">
        <v>831</v>
      </c>
      <c r="E790" s="93" t="s">
        <v>548</v>
      </c>
      <c r="F790" s="93" t="s">
        <v>417</v>
      </c>
      <c r="G790" s="94" t="s">
        <v>555</v>
      </c>
      <c r="H790" s="94">
        <v>33980</v>
      </c>
      <c r="I790" s="93" t="s">
        <v>1240</v>
      </c>
      <c r="J790" s="37">
        <f>VLOOKUP($H790,[1]EDA!$H$6:$BN$980,J$1,FALSE)</f>
        <v>0</v>
      </c>
      <c r="K790" s="36">
        <f>VLOOKUP($H790,[1]EDA!$H$6:$BN$980,K$1,FALSE)</f>
        <v>0</v>
      </c>
      <c r="L790" s="36">
        <f>VLOOKUP($H790,[1]EDA!$H$6:$BN$980,L$1,FALSE)</f>
        <v>0</v>
      </c>
      <c r="M790" s="36">
        <f>VLOOKUP($H790,[1]EDA!$H$6:$BN$980,M$1,FALSE)</f>
        <v>0</v>
      </c>
      <c r="N790" s="36">
        <f>VLOOKUP($H790,[1]EDA!$H$6:$BN$980,N$1,FALSE)</f>
        <v>0</v>
      </c>
      <c r="O790" s="36">
        <f>VLOOKUP($H790,[1]EDA!$H$6:$BN$980,O$1,FALSE)</f>
        <v>0</v>
      </c>
      <c r="P790" s="36">
        <f>VLOOKUP($H790,[1]EDA!$H$6:$BN$980,P$1,FALSE)</f>
        <v>0</v>
      </c>
      <c r="Q790" s="36">
        <f>VLOOKUP($H790,[1]EDA!$H$6:$BN$980,Q$1,FALSE)</f>
        <v>0</v>
      </c>
      <c r="R790" s="36">
        <f>VLOOKUP($H790,[1]EDA!$H$6:$BN$980,R$1,FALSE)</f>
        <v>0</v>
      </c>
      <c r="S790" s="36">
        <f>VLOOKUP($H790,[1]EDA!$H$6:$BN$980,S$1,FALSE)</f>
        <v>0</v>
      </c>
      <c r="T790" s="36">
        <f>VLOOKUP($H790,[1]EDA!$H$6:$BN$980,T$1,FALSE)</f>
        <v>0</v>
      </c>
      <c r="U790" s="36">
        <f>VLOOKUP($H790,[1]EDA!$H$6:$BN$980,U$1,FALSE)</f>
        <v>0</v>
      </c>
      <c r="V790" s="10">
        <f>VLOOKUP(H790,[1]EDA!$H$6:$BO$980,60,FALSE)</f>
        <v>0</v>
      </c>
      <c r="W790" s="10">
        <f t="shared" si="100"/>
        <v>0</v>
      </c>
      <c r="X790" s="17">
        <f t="shared" si="101"/>
        <v>0</v>
      </c>
      <c r="Y790" s="36">
        <f>VLOOKUP($H790,[2]EDA!$H$6:$AY$980,Y$1,FALSE)</f>
        <v>0</v>
      </c>
      <c r="Z790" s="36">
        <f>VLOOKUP($H790,[2]EDA!$H$6:$AY$980,Z$1,FALSE)</f>
        <v>0</v>
      </c>
      <c r="AA790" s="36">
        <f>VLOOKUP($H790,[2]EDA!$H$6:$AY$980,AA$1,FALSE)</f>
        <v>0</v>
      </c>
      <c r="AB790" s="36">
        <f>VLOOKUP($H790,[2]EDA!$H$6:$AY$980,AB$1,FALSE)</f>
        <v>0</v>
      </c>
      <c r="AC790" s="36">
        <f>VLOOKUP($H790,[2]EDA!$H$6:$AY$980,AC$1,FALSE)</f>
        <v>0</v>
      </c>
      <c r="AD790" s="36">
        <f>VLOOKUP($H790,[2]EDA!$H$6:$AY$980,AD$1,FALSE)</f>
        <v>0</v>
      </c>
      <c r="AE790" s="36">
        <f>VLOOKUP($H790,[2]EDA!$H$6:$AY$980,AE$1,FALSE)</f>
        <v>0</v>
      </c>
      <c r="AF790" s="36">
        <f>VLOOKUP($H790,[2]EDA!$H$6:$AY$980,AF$1,FALSE)</f>
        <v>0</v>
      </c>
      <c r="AG790" s="36">
        <f>VLOOKUP($H790,[2]EDA!$H$6:$AY$980,AG$1,FALSE)</f>
        <v>0</v>
      </c>
      <c r="AH790" s="36">
        <f>VLOOKUP($H790,[2]EDA!$H$6:$AY$980,AH$1,FALSE)</f>
        <v>0</v>
      </c>
      <c r="AI790" s="36">
        <f>VLOOKUP($H790,[2]EDA!$H$6:$AY$980,AI$1,FALSE)</f>
        <v>0</v>
      </c>
      <c r="AJ790" s="36">
        <f>VLOOKUP($H790,[2]EDA!$H$6:$AY$980,AJ$1,FALSE)</f>
        <v>0</v>
      </c>
      <c r="AK790" s="20">
        <f>VLOOKUP(H790,[2]EDA!$H$6:$AZ$980,45,FALSE)</f>
        <v>0</v>
      </c>
      <c r="AL790" s="39">
        <f t="shared" si="102"/>
        <v>0</v>
      </c>
      <c r="AM790" s="17">
        <f t="shared" si="103"/>
        <v>0</v>
      </c>
      <c r="AN790" s="36">
        <f>VLOOKUP($H790,[3]IRA!$H$6:$BN$980,AN$1,FALSE)</f>
        <v>0</v>
      </c>
      <c r="AO790" s="36">
        <f>VLOOKUP($H790,[3]IRA!$H$6:$BN$980,AO$1,FALSE)</f>
        <v>0</v>
      </c>
      <c r="AP790" s="36">
        <f>VLOOKUP($H790,[3]IRA!$H$6:$BN$980,AP$1,FALSE)</f>
        <v>0</v>
      </c>
      <c r="AQ790" s="36">
        <f>VLOOKUP($H790,[3]IRA!$H$6:$BN$980,AQ$1,FALSE)</f>
        <v>0</v>
      </c>
      <c r="AR790" s="36">
        <f>VLOOKUP($H790,[3]IRA!$H$6:$BN$980,AR$1,FALSE)</f>
        <v>0</v>
      </c>
      <c r="AS790" s="36">
        <f>VLOOKUP($H790,[3]IRA!$H$6:$BN$980,AS$1,FALSE)</f>
        <v>0</v>
      </c>
      <c r="AT790" s="36">
        <f>VLOOKUP($H790,[3]IRA!$H$6:$BN$980,AT$1,FALSE)</f>
        <v>0</v>
      </c>
      <c r="AU790" s="36">
        <f>VLOOKUP($H790,[3]IRA!$H$6:$BN$980,AU$1,FALSE)</f>
        <v>0</v>
      </c>
      <c r="AV790" s="36">
        <f>VLOOKUP($H790,[3]IRA!$H$6:$BN$980,AV$1,FALSE)</f>
        <v>0</v>
      </c>
      <c r="AW790" s="36">
        <f>VLOOKUP($H790,[3]IRA!$H$6:$BN$980,AW$1,FALSE)</f>
        <v>0</v>
      </c>
      <c r="AX790" s="36">
        <f>VLOOKUP($H790,[3]IRA!$H$6:$BN$980,AX$1,FALSE)</f>
        <v>0</v>
      </c>
      <c r="AY790" s="36">
        <f>VLOOKUP($H790,[3]IRA!$H$6:$BN$980,AY$1,FALSE)</f>
        <v>0</v>
      </c>
      <c r="AZ790" s="20">
        <f>VLOOKUP(H790,[3]IRA!$H$6:$BO$980,60,FALSE)</f>
        <v>0</v>
      </c>
      <c r="BA790" s="20">
        <f t="shared" si="104"/>
        <v>0</v>
      </c>
      <c r="BB790" s="17">
        <f t="shared" si="105"/>
        <v>0</v>
      </c>
      <c r="BC790" s="36">
        <f>VLOOKUP($H790,[4]IRA!$H$7:$CS$981,BC$1,FALSE)</f>
        <v>0</v>
      </c>
      <c r="BD790" s="36">
        <f>VLOOKUP($H790,[4]IRA!$H$7:$CS$981,BD$1,FALSE)</f>
        <v>0</v>
      </c>
      <c r="BE790" s="36">
        <f>VLOOKUP($H790,[4]IRA!$H$7:$CS$981,BE$1,FALSE)</f>
        <v>0</v>
      </c>
      <c r="BF790" s="36">
        <f>VLOOKUP($H790,[4]IRA!$H$7:$CS$981,BF$1,FALSE)</f>
        <v>0</v>
      </c>
      <c r="BG790" s="36">
        <f>VLOOKUP($H790,[4]IRA!$H$7:$CS$981,BG$1,FALSE)</f>
        <v>0</v>
      </c>
      <c r="BH790" s="36">
        <f>VLOOKUP($H790,[4]IRA!$H$7:$CS$981,BH$1,FALSE)</f>
        <v>0</v>
      </c>
      <c r="BI790" s="36">
        <f>VLOOKUP($H790,[4]IRA!$H$7:$CS$981,BI$1,FALSE)</f>
        <v>0</v>
      </c>
      <c r="BJ790" s="36">
        <f>VLOOKUP($H790,[4]IRA!$H$7:$CS$981,BJ$1,FALSE)</f>
        <v>0</v>
      </c>
      <c r="BK790" s="36">
        <f>VLOOKUP($H790,[4]IRA!$H$7:$CS$981,BK$1,FALSE)</f>
        <v>0</v>
      </c>
      <c r="BL790" s="36">
        <f>VLOOKUP($H790,[4]IRA!$H$7:$CS$981,BL$1,FALSE)</f>
        <v>0</v>
      </c>
      <c r="BM790" s="36">
        <f>VLOOKUP($H790,[4]IRA!$H$7:$CS$981,BM$1,FALSE)</f>
        <v>0</v>
      </c>
      <c r="BN790" s="36">
        <f>VLOOKUP($H790,[4]IRA!$H$7:$CS$981,BN$1,FALSE)</f>
        <v>0</v>
      </c>
      <c r="BO790" s="10">
        <f>VLOOKUP(H790,[4]IRA!$H$7:$CS$981,90,FALSE)</f>
        <v>0</v>
      </c>
      <c r="BP790" s="10">
        <f t="shared" si="106"/>
        <v>0</v>
      </c>
      <c r="BQ790" s="17">
        <f t="shared" si="107"/>
        <v>0</v>
      </c>
    </row>
  </sheetData>
  <autoFilter ref="A5:I790" xr:uid="{00000000-0009-0000-0000-000001000000}"/>
  <mergeCells count="6">
    <mergeCell ref="BC3:BQ3"/>
    <mergeCell ref="Y3:AM3"/>
    <mergeCell ref="E1:I1"/>
    <mergeCell ref="E2:I2"/>
    <mergeCell ref="J3:X3"/>
    <mergeCell ref="AN3:BB3"/>
  </mergeCells>
  <conditionalFormatting sqref="H1:H1048576">
    <cfRule type="duplicateValues" dxfId="0" priority="1"/>
  </conditionalFormatting>
  <pageMargins left="0.7" right="0.7" top="0.75" bottom="0.75" header="0.3" footer="0.3"/>
  <pageSetup paperSize="9" orientation="portrait" horizontalDpi="300" verticalDpi="300" r:id="rId1"/>
  <ignoredErrors>
    <ignoredError sqref="X4 AM4:BB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D490"/>
  <sheetViews>
    <sheetView zoomScale="55" zoomScaleNormal="55" workbookViewId="0">
      <selection activeCell="B10" sqref="B10"/>
    </sheetView>
  </sheetViews>
  <sheetFormatPr baseColWidth="10" defaultRowHeight="14.4" x14ac:dyDescent="0.3"/>
  <cols>
    <col min="1" max="1" width="24" bestFit="1" customWidth="1"/>
    <col min="2" max="2" width="17.6640625" style="4" customWidth="1"/>
    <col min="3" max="3" width="15.109375" style="4" bestFit="1" customWidth="1"/>
    <col min="4" max="4" width="9.5546875" bestFit="1" customWidth="1"/>
    <col min="5" max="5" width="16.21875" bestFit="1" customWidth="1"/>
  </cols>
  <sheetData>
    <row r="3" spans="1:4" x14ac:dyDescent="0.3">
      <c r="B3" s="54" t="s">
        <v>492</v>
      </c>
      <c r="D3" s="4"/>
    </row>
    <row r="4" spans="1:4" x14ac:dyDescent="0.3">
      <c r="A4" s="52" t="s">
        <v>496</v>
      </c>
      <c r="B4" s="4" t="s">
        <v>493</v>
      </c>
      <c r="C4" s="4" t="s">
        <v>494</v>
      </c>
      <c r="D4" t="s">
        <v>495</v>
      </c>
    </row>
    <row r="5" spans="1:4" x14ac:dyDescent="0.3">
      <c r="A5" s="53" t="s">
        <v>434</v>
      </c>
      <c r="B5" s="4">
        <v>6692</v>
      </c>
      <c r="C5" s="4">
        <v>1844</v>
      </c>
      <c r="D5" s="84">
        <v>0.27555289898386132</v>
      </c>
    </row>
    <row r="6" spans="1:4" x14ac:dyDescent="0.3">
      <c r="A6" s="53" t="s">
        <v>13</v>
      </c>
      <c r="B6" s="4">
        <v>10361</v>
      </c>
      <c r="C6" s="4" t="e">
        <v>#N/A</v>
      </c>
      <c r="D6" s="84">
        <v>0</v>
      </c>
    </row>
    <row r="7" spans="1:4" x14ac:dyDescent="0.3">
      <c r="A7" s="53" t="s">
        <v>95</v>
      </c>
      <c r="B7" s="4">
        <v>2193</v>
      </c>
      <c r="C7" s="4">
        <v>129</v>
      </c>
      <c r="D7" s="84">
        <v>5.8823529411764705E-2</v>
      </c>
    </row>
    <row r="8" spans="1:4" x14ac:dyDescent="0.3">
      <c r="A8" s="53" t="s">
        <v>181</v>
      </c>
      <c r="B8" s="4">
        <v>5913</v>
      </c>
      <c r="C8" s="4" t="e">
        <v>#N/A</v>
      </c>
      <c r="D8" s="84">
        <v>0</v>
      </c>
    </row>
    <row r="9" spans="1:4" x14ac:dyDescent="0.3">
      <c r="A9" s="53" t="s">
        <v>435</v>
      </c>
      <c r="B9" s="4">
        <v>10102</v>
      </c>
      <c r="C9" s="4">
        <v>3247</v>
      </c>
      <c r="D9" s="84">
        <v>0.32142150069293207</v>
      </c>
    </row>
    <row r="10" spans="1:4" x14ac:dyDescent="0.3">
      <c r="A10" s="53" t="s">
        <v>433</v>
      </c>
      <c r="B10" s="4">
        <v>5689</v>
      </c>
      <c r="C10" s="4" t="e">
        <v>#N/A</v>
      </c>
      <c r="D10" s="84">
        <v>0</v>
      </c>
    </row>
    <row r="11" spans="1:4" x14ac:dyDescent="0.3">
      <c r="A11" s="53" t="s">
        <v>245</v>
      </c>
      <c r="B11" s="4">
        <v>3497</v>
      </c>
      <c r="C11" s="4" t="e">
        <v>#N/A</v>
      </c>
      <c r="D11" s="84">
        <v>0</v>
      </c>
    </row>
    <row r="12" spans="1:4" x14ac:dyDescent="0.3">
      <c r="A12" s="53" t="s">
        <v>8</v>
      </c>
      <c r="B12" s="4">
        <v>3013</v>
      </c>
      <c r="C12" s="4">
        <v>712</v>
      </c>
      <c r="D12" s="84">
        <v>0.23630932625290407</v>
      </c>
    </row>
    <row r="13" spans="1:4" x14ac:dyDescent="0.3">
      <c r="A13" s="53" t="s">
        <v>58</v>
      </c>
      <c r="B13" s="4">
        <v>2938</v>
      </c>
      <c r="C13" s="4">
        <v>1019</v>
      </c>
      <c r="D13" s="84">
        <v>0.34683458134785566</v>
      </c>
    </row>
    <row r="14" spans="1:4" x14ac:dyDescent="0.3">
      <c r="A14" s="53" t="s">
        <v>491</v>
      </c>
      <c r="B14" s="4">
        <v>50398</v>
      </c>
      <c r="C14" s="4" t="e">
        <v>#N/A</v>
      </c>
      <c r="D14" s="55">
        <v>0</v>
      </c>
    </row>
    <row r="15" spans="1:4" x14ac:dyDescent="0.3">
      <c r="B15"/>
      <c r="C15"/>
    </row>
    <row r="16" spans="1:4" x14ac:dyDescent="0.3">
      <c r="B16"/>
      <c r="C16"/>
    </row>
    <row r="17" spans="1:4" x14ac:dyDescent="0.3">
      <c r="B17"/>
      <c r="C17"/>
    </row>
    <row r="18" spans="1:4" x14ac:dyDescent="0.3">
      <c r="B18"/>
      <c r="C18"/>
    </row>
    <row r="22" spans="1:4" x14ac:dyDescent="0.3">
      <c r="B22" s="52" t="s">
        <v>492</v>
      </c>
      <c r="C22"/>
    </row>
    <row r="23" spans="1:4" x14ac:dyDescent="0.3">
      <c r="A23" s="52" t="s">
        <v>496</v>
      </c>
      <c r="B23" s="4" t="s">
        <v>493</v>
      </c>
      <c r="C23" s="4" t="s">
        <v>494</v>
      </c>
      <c r="D23" s="4" t="s">
        <v>495</v>
      </c>
    </row>
    <row r="24" spans="1:4" x14ac:dyDescent="0.3">
      <c r="A24" s="53" t="s">
        <v>14</v>
      </c>
      <c r="B24" s="4">
        <v>1684</v>
      </c>
      <c r="C24" s="4">
        <v>516</v>
      </c>
      <c r="D24" s="55">
        <v>0.30641330166270786</v>
      </c>
    </row>
    <row r="25" spans="1:4" x14ac:dyDescent="0.3">
      <c r="A25" s="53" t="s">
        <v>370</v>
      </c>
      <c r="B25" s="4">
        <v>244</v>
      </c>
      <c r="C25" s="4">
        <v>37</v>
      </c>
      <c r="D25" s="55">
        <v>0.15163934426229508</v>
      </c>
    </row>
    <row r="26" spans="1:4" x14ac:dyDescent="0.3">
      <c r="A26" s="53" t="s">
        <v>438</v>
      </c>
      <c r="B26" s="4">
        <v>20</v>
      </c>
      <c r="C26" s="4">
        <v>19</v>
      </c>
      <c r="D26" s="55">
        <v>0.95</v>
      </c>
    </row>
    <row r="27" spans="1:4" x14ac:dyDescent="0.3">
      <c r="A27" s="53" t="s">
        <v>22</v>
      </c>
      <c r="B27" s="4">
        <v>1350</v>
      </c>
      <c r="C27" s="4">
        <v>248</v>
      </c>
      <c r="D27" s="55">
        <v>0.1837037037037037</v>
      </c>
    </row>
    <row r="28" spans="1:4" x14ac:dyDescent="0.3">
      <c r="A28" s="53" t="s">
        <v>37</v>
      </c>
      <c r="B28" s="4">
        <v>2115</v>
      </c>
      <c r="C28" s="4">
        <v>563</v>
      </c>
      <c r="D28" s="55">
        <v>0.26619385342789598</v>
      </c>
    </row>
    <row r="29" spans="1:4" x14ac:dyDescent="0.3">
      <c r="A29" s="53" t="s">
        <v>40</v>
      </c>
      <c r="B29" s="4">
        <v>2142</v>
      </c>
      <c r="C29" s="4">
        <v>766</v>
      </c>
      <c r="D29" s="55">
        <v>0.35760971055088703</v>
      </c>
    </row>
    <row r="30" spans="1:4" x14ac:dyDescent="0.3">
      <c r="A30" s="53" t="s">
        <v>224</v>
      </c>
      <c r="B30" s="4">
        <v>879</v>
      </c>
      <c r="C30" s="4">
        <v>10</v>
      </c>
      <c r="D30" s="55">
        <v>1.1376564277588168E-2</v>
      </c>
    </row>
    <row r="31" spans="1:4" x14ac:dyDescent="0.3">
      <c r="A31" s="53" t="s">
        <v>415</v>
      </c>
      <c r="B31" s="4">
        <v>1123</v>
      </c>
      <c r="C31" s="4">
        <v>238</v>
      </c>
      <c r="D31" s="55">
        <v>0.21193232413178986</v>
      </c>
    </row>
    <row r="32" spans="1:4" x14ac:dyDescent="0.3">
      <c r="A32" s="53" t="s">
        <v>49</v>
      </c>
      <c r="B32" s="4">
        <v>1537</v>
      </c>
      <c r="C32" s="4">
        <v>402</v>
      </c>
      <c r="D32" s="55">
        <v>0.26154847104749512</v>
      </c>
    </row>
    <row r="33" spans="1:4" x14ac:dyDescent="0.3">
      <c r="A33" s="53" t="s">
        <v>59</v>
      </c>
      <c r="B33" s="4">
        <v>1752</v>
      </c>
      <c r="C33" s="4">
        <v>613</v>
      </c>
      <c r="D33" s="55">
        <v>0.34988584474885842</v>
      </c>
    </row>
    <row r="34" spans="1:4" x14ac:dyDescent="0.3">
      <c r="A34" s="53" t="s">
        <v>95</v>
      </c>
      <c r="B34" s="4">
        <v>2193</v>
      </c>
      <c r="C34" s="4">
        <v>129</v>
      </c>
      <c r="D34" s="55">
        <v>5.8823529411764705E-2</v>
      </c>
    </row>
    <row r="35" spans="1:4" x14ac:dyDescent="0.3">
      <c r="A35" s="53" t="s">
        <v>333</v>
      </c>
      <c r="B35" s="4">
        <v>1070</v>
      </c>
      <c r="C35" s="4" t="e">
        <v>#N/A</v>
      </c>
      <c r="D35" s="55">
        <v>0</v>
      </c>
    </row>
    <row r="36" spans="1:4" x14ac:dyDescent="0.3">
      <c r="A36" s="53" t="s">
        <v>416</v>
      </c>
      <c r="B36" s="4">
        <v>2018</v>
      </c>
      <c r="C36" s="4">
        <v>599</v>
      </c>
      <c r="D36" s="55">
        <v>0.29682854311199208</v>
      </c>
    </row>
    <row r="37" spans="1:4" x14ac:dyDescent="0.3">
      <c r="A37" s="53" t="s">
        <v>417</v>
      </c>
      <c r="B37" s="4">
        <v>3831</v>
      </c>
      <c r="C37" s="4">
        <v>1160</v>
      </c>
      <c r="D37" s="55">
        <v>0.30279300443748369</v>
      </c>
    </row>
    <row r="38" spans="1:4" x14ac:dyDescent="0.3">
      <c r="A38" s="53" t="s">
        <v>418</v>
      </c>
      <c r="B38" s="4">
        <v>876</v>
      </c>
      <c r="C38" s="4" t="e">
        <v>#N/A</v>
      </c>
      <c r="D38" s="55">
        <v>0</v>
      </c>
    </row>
    <row r="39" spans="1:4" x14ac:dyDescent="0.3">
      <c r="A39" s="53" t="s">
        <v>109</v>
      </c>
      <c r="B39" s="4">
        <v>586</v>
      </c>
      <c r="C39" s="4">
        <v>152</v>
      </c>
      <c r="D39" s="55">
        <v>0.25938566552901021</v>
      </c>
    </row>
    <row r="40" spans="1:4" x14ac:dyDescent="0.3">
      <c r="A40" s="53" t="s">
        <v>115</v>
      </c>
      <c r="B40" s="4">
        <v>1138</v>
      </c>
      <c r="C40" s="4">
        <v>229</v>
      </c>
      <c r="D40" s="55">
        <v>0.20123022847100175</v>
      </c>
    </row>
    <row r="41" spans="1:4" x14ac:dyDescent="0.3">
      <c r="A41" s="53" t="s">
        <v>132</v>
      </c>
      <c r="B41" s="4">
        <v>1738</v>
      </c>
      <c r="C41" s="4">
        <v>723</v>
      </c>
      <c r="D41" s="55">
        <v>0.41599539700805521</v>
      </c>
    </row>
    <row r="42" spans="1:4" x14ac:dyDescent="0.3">
      <c r="A42" s="53" t="s">
        <v>423</v>
      </c>
      <c r="B42" s="4">
        <v>507</v>
      </c>
      <c r="C42" s="4">
        <v>190</v>
      </c>
      <c r="D42" s="55">
        <v>0.37475345167652863</v>
      </c>
    </row>
    <row r="43" spans="1:4" x14ac:dyDescent="0.3">
      <c r="A43" s="53" t="s">
        <v>357</v>
      </c>
      <c r="B43" s="4">
        <v>1164</v>
      </c>
      <c r="C43" s="4">
        <v>597</v>
      </c>
      <c r="D43" s="55">
        <v>0.51288659793814428</v>
      </c>
    </row>
    <row r="44" spans="1:4" x14ac:dyDescent="0.3">
      <c r="A44" s="53" t="s">
        <v>152</v>
      </c>
      <c r="B44" s="4">
        <v>1978</v>
      </c>
      <c r="C44" s="4">
        <v>705</v>
      </c>
      <c r="D44" s="55">
        <v>0.35642062689585441</v>
      </c>
    </row>
    <row r="45" spans="1:4" x14ac:dyDescent="0.3">
      <c r="A45" s="53" t="s">
        <v>160</v>
      </c>
      <c r="B45" s="4">
        <v>1678</v>
      </c>
      <c r="C45" s="4" t="e">
        <v>#N/A</v>
      </c>
      <c r="D45" s="55">
        <v>0</v>
      </c>
    </row>
    <row r="46" spans="1:4" x14ac:dyDescent="0.3">
      <c r="A46" s="53" t="s">
        <v>180</v>
      </c>
      <c r="B46" s="4">
        <v>1729</v>
      </c>
      <c r="C46" s="4">
        <v>479</v>
      </c>
      <c r="D46" s="55">
        <v>0.27703875072296125</v>
      </c>
    </row>
    <row r="47" spans="1:4" x14ac:dyDescent="0.3">
      <c r="A47" s="53" t="s">
        <v>205</v>
      </c>
      <c r="B47" s="4">
        <v>1609</v>
      </c>
      <c r="C47" s="4">
        <v>229</v>
      </c>
      <c r="D47" s="55">
        <v>0.1423244251087632</v>
      </c>
    </row>
    <row r="48" spans="1:4" x14ac:dyDescent="0.3">
      <c r="A48" s="53" t="s">
        <v>419</v>
      </c>
      <c r="B48" s="4">
        <v>932</v>
      </c>
      <c r="C48" s="4">
        <v>275</v>
      </c>
      <c r="D48" s="55">
        <v>0.29506437768240346</v>
      </c>
    </row>
    <row r="49" spans="1:4" x14ac:dyDescent="0.3">
      <c r="A49" s="53" t="s">
        <v>228</v>
      </c>
      <c r="B49" s="4">
        <v>2111</v>
      </c>
      <c r="C49" s="4">
        <v>722</v>
      </c>
      <c r="D49" s="55">
        <v>0.3420180009474183</v>
      </c>
    </row>
    <row r="50" spans="1:4" x14ac:dyDescent="0.3">
      <c r="A50" s="53" t="s">
        <v>240</v>
      </c>
      <c r="B50" s="4">
        <v>818</v>
      </c>
      <c r="C50" s="4" t="e">
        <v>#N/A</v>
      </c>
      <c r="D50" s="55">
        <v>0</v>
      </c>
    </row>
    <row r="51" spans="1:4" x14ac:dyDescent="0.3">
      <c r="A51" s="53" t="s">
        <v>8</v>
      </c>
      <c r="B51" s="4">
        <v>1436</v>
      </c>
      <c r="C51" s="4">
        <v>476</v>
      </c>
      <c r="D51" s="55">
        <v>0.33147632311977715</v>
      </c>
    </row>
    <row r="52" spans="1:4" x14ac:dyDescent="0.3">
      <c r="A52" s="53" t="s">
        <v>420</v>
      </c>
      <c r="B52" s="4">
        <v>698</v>
      </c>
      <c r="C52" s="4">
        <v>226</v>
      </c>
      <c r="D52" s="55">
        <v>0.32378223495702008</v>
      </c>
    </row>
    <row r="53" spans="1:4" x14ac:dyDescent="0.3">
      <c r="A53" s="53" t="s">
        <v>278</v>
      </c>
      <c r="B53" s="4">
        <v>546</v>
      </c>
      <c r="C53" s="4">
        <v>268</v>
      </c>
      <c r="D53" s="55">
        <v>0.49084249084249082</v>
      </c>
    </row>
    <row r="54" spans="1:4" x14ac:dyDescent="0.3">
      <c r="A54" s="53" t="s">
        <v>170</v>
      </c>
      <c r="B54" s="4">
        <v>2076</v>
      </c>
      <c r="C54" s="4" t="e">
        <v>#N/A</v>
      </c>
      <c r="D54" s="55">
        <v>0</v>
      </c>
    </row>
    <row r="55" spans="1:4" x14ac:dyDescent="0.3">
      <c r="A55" s="53" t="s">
        <v>283</v>
      </c>
      <c r="B55" s="4">
        <v>443</v>
      </c>
      <c r="C55" s="4">
        <v>96</v>
      </c>
      <c r="D55" s="55">
        <v>0.21670428893905191</v>
      </c>
    </row>
    <row r="56" spans="1:4" x14ac:dyDescent="0.3">
      <c r="A56" s="53" t="s">
        <v>296</v>
      </c>
      <c r="B56" s="4">
        <v>679</v>
      </c>
      <c r="C56" s="4">
        <v>216</v>
      </c>
      <c r="D56" s="55">
        <v>0.31811487481590572</v>
      </c>
    </row>
    <row r="57" spans="1:4" x14ac:dyDescent="0.3">
      <c r="A57" s="53" t="s">
        <v>71</v>
      </c>
      <c r="B57" s="4">
        <v>573</v>
      </c>
      <c r="C57" s="4">
        <v>256</v>
      </c>
      <c r="D57" s="55">
        <v>0.44677137870855149</v>
      </c>
    </row>
    <row r="58" spans="1:4" x14ac:dyDescent="0.3">
      <c r="A58" s="53" t="s">
        <v>421</v>
      </c>
      <c r="B58" s="4">
        <v>488</v>
      </c>
      <c r="C58" s="4">
        <v>158</v>
      </c>
      <c r="D58" s="55">
        <v>0.32377049180327871</v>
      </c>
    </row>
    <row r="59" spans="1:4" x14ac:dyDescent="0.3">
      <c r="A59" s="53" t="s">
        <v>343</v>
      </c>
      <c r="B59" s="4">
        <v>1950</v>
      </c>
      <c r="C59" s="4">
        <v>265</v>
      </c>
      <c r="D59" s="55">
        <v>0.13589743589743589</v>
      </c>
    </row>
    <row r="60" spans="1:4" x14ac:dyDescent="0.3">
      <c r="A60" s="53" t="s">
        <v>377</v>
      </c>
      <c r="B60" s="4">
        <v>2687</v>
      </c>
      <c r="C60" s="4">
        <v>971</v>
      </c>
      <c r="D60" s="55">
        <v>0.36136955712690733</v>
      </c>
    </row>
    <row r="61" spans="1:4" x14ac:dyDescent="0.3">
      <c r="A61" s="53" t="s">
        <v>491</v>
      </c>
      <c r="B61" s="4">
        <v>50398</v>
      </c>
      <c r="C61" s="4" t="e">
        <v>#N/A</v>
      </c>
      <c r="D61" s="55">
        <v>0</v>
      </c>
    </row>
    <row r="62" spans="1:4" x14ac:dyDescent="0.3">
      <c r="B62"/>
      <c r="C62"/>
    </row>
    <row r="63" spans="1:4" x14ac:dyDescent="0.3">
      <c r="B63"/>
      <c r="C63"/>
    </row>
    <row r="64" spans="1:4" x14ac:dyDescent="0.3">
      <c r="B64"/>
      <c r="C64"/>
    </row>
    <row r="65" spans="1:4" x14ac:dyDescent="0.3">
      <c r="B65"/>
      <c r="C65"/>
    </row>
    <row r="66" spans="1:4" x14ac:dyDescent="0.3">
      <c r="B66"/>
      <c r="C66"/>
    </row>
    <row r="67" spans="1:4" x14ac:dyDescent="0.3">
      <c r="B67"/>
      <c r="C67"/>
    </row>
    <row r="68" spans="1:4" x14ac:dyDescent="0.3">
      <c r="B68"/>
      <c r="C68"/>
    </row>
    <row r="69" spans="1:4" x14ac:dyDescent="0.3">
      <c r="B69"/>
      <c r="C69"/>
    </row>
    <row r="70" spans="1:4" x14ac:dyDescent="0.3">
      <c r="B70"/>
      <c r="C70"/>
    </row>
    <row r="71" spans="1:4" x14ac:dyDescent="0.3">
      <c r="B71"/>
      <c r="C71"/>
    </row>
    <row r="72" spans="1:4" x14ac:dyDescent="0.3">
      <c r="B72"/>
      <c r="C72"/>
    </row>
    <row r="76" spans="1:4" x14ac:dyDescent="0.3">
      <c r="B76" s="52" t="s">
        <v>492</v>
      </c>
      <c r="C76"/>
    </row>
    <row r="77" spans="1:4" x14ac:dyDescent="0.3">
      <c r="A77" s="52" t="s">
        <v>496</v>
      </c>
      <c r="B77" s="4" t="s">
        <v>493</v>
      </c>
      <c r="C77" s="4" t="s">
        <v>494</v>
      </c>
      <c r="D77" s="4" t="s">
        <v>495</v>
      </c>
    </row>
    <row r="78" spans="1:4" x14ac:dyDescent="0.3">
      <c r="A78" s="53" t="s">
        <v>328</v>
      </c>
      <c r="B78" s="4">
        <v>166</v>
      </c>
      <c r="C78" s="4">
        <v>57</v>
      </c>
      <c r="D78" s="55">
        <v>0.34337349397590361</v>
      </c>
    </row>
    <row r="79" spans="1:4" x14ac:dyDescent="0.3">
      <c r="A79" s="53" t="s">
        <v>98</v>
      </c>
      <c r="B79" s="4">
        <v>146</v>
      </c>
      <c r="C79" s="4">
        <v>42</v>
      </c>
      <c r="D79" s="55">
        <v>0.28767123287671231</v>
      </c>
    </row>
    <row r="80" spans="1:4" x14ac:dyDescent="0.3">
      <c r="A80" s="53" t="s">
        <v>43</v>
      </c>
      <c r="B80" s="4">
        <v>204</v>
      </c>
      <c r="C80" s="4">
        <v>111</v>
      </c>
      <c r="D80" s="55">
        <v>0.54411764705882348</v>
      </c>
    </row>
    <row r="81" spans="1:4" x14ac:dyDescent="0.3">
      <c r="A81" s="53" t="s">
        <v>41</v>
      </c>
      <c r="B81" s="4">
        <v>527</v>
      </c>
      <c r="C81" s="4">
        <v>120</v>
      </c>
      <c r="D81" s="55">
        <v>0.22770398481973433</v>
      </c>
    </row>
    <row r="82" spans="1:4" x14ac:dyDescent="0.3">
      <c r="A82" s="53" t="s">
        <v>378</v>
      </c>
      <c r="B82" s="4">
        <v>67</v>
      </c>
      <c r="C82" s="4">
        <v>12</v>
      </c>
      <c r="D82" s="55">
        <v>0.17910447761194029</v>
      </c>
    </row>
    <row r="83" spans="1:4" x14ac:dyDescent="0.3">
      <c r="A83" s="53" t="s">
        <v>395</v>
      </c>
      <c r="B83" s="4">
        <v>14</v>
      </c>
      <c r="C83" s="4">
        <v>3</v>
      </c>
      <c r="D83" s="55">
        <v>0.21428571428571427</v>
      </c>
    </row>
    <row r="84" spans="1:4" x14ac:dyDescent="0.3">
      <c r="A84" s="53" t="s">
        <v>288</v>
      </c>
      <c r="B84" s="4">
        <v>33</v>
      </c>
      <c r="C84" s="4">
        <v>3</v>
      </c>
      <c r="D84" s="55">
        <v>9.0909090909090912E-2</v>
      </c>
    </row>
    <row r="85" spans="1:4" x14ac:dyDescent="0.3">
      <c r="A85" s="53" t="s">
        <v>391</v>
      </c>
      <c r="B85" s="4">
        <v>211</v>
      </c>
      <c r="C85" s="4">
        <v>46</v>
      </c>
      <c r="D85" s="55">
        <v>0.21800947867298578</v>
      </c>
    </row>
    <row r="86" spans="1:4" x14ac:dyDescent="0.3">
      <c r="A86" s="53" t="s">
        <v>193</v>
      </c>
      <c r="B86" s="4">
        <v>110</v>
      </c>
      <c r="C86" s="4">
        <v>38</v>
      </c>
      <c r="D86" s="55">
        <v>0.34545454545454546</v>
      </c>
    </row>
    <row r="87" spans="1:4" x14ac:dyDescent="0.3">
      <c r="A87" s="53" t="s">
        <v>15</v>
      </c>
      <c r="B87" s="4">
        <v>286</v>
      </c>
      <c r="C87" s="4">
        <v>102</v>
      </c>
      <c r="D87" s="55">
        <v>0.35664335664335667</v>
      </c>
    </row>
    <row r="88" spans="1:4" x14ac:dyDescent="0.3">
      <c r="A88" s="53" t="s">
        <v>406</v>
      </c>
      <c r="B88" s="4">
        <v>14</v>
      </c>
      <c r="C88" s="4">
        <v>1</v>
      </c>
      <c r="D88" s="55">
        <v>7.1428571428571425E-2</v>
      </c>
    </row>
    <row r="89" spans="1:4" x14ac:dyDescent="0.3">
      <c r="A89" s="53" t="s">
        <v>198</v>
      </c>
      <c r="B89" s="4">
        <v>18</v>
      </c>
      <c r="C89" s="4">
        <v>3</v>
      </c>
      <c r="D89" s="55">
        <v>0.16666666666666666</v>
      </c>
    </row>
    <row r="90" spans="1:4" x14ac:dyDescent="0.3">
      <c r="A90" s="53" t="s">
        <v>266</v>
      </c>
      <c r="B90" s="4">
        <v>355</v>
      </c>
      <c r="C90" s="4">
        <v>114</v>
      </c>
      <c r="D90" s="55">
        <v>0.3211267605633803</v>
      </c>
    </row>
    <row r="91" spans="1:4" x14ac:dyDescent="0.3">
      <c r="A91" s="53" t="s">
        <v>20</v>
      </c>
      <c r="B91" s="4">
        <v>191</v>
      </c>
      <c r="C91" s="4">
        <v>44</v>
      </c>
      <c r="D91" s="55">
        <v>0.23036649214659685</v>
      </c>
    </row>
    <row r="92" spans="1:4" x14ac:dyDescent="0.3">
      <c r="A92" s="53" t="s">
        <v>370</v>
      </c>
      <c r="B92" s="4">
        <v>171</v>
      </c>
      <c r="C92" s="4">
        <v>35</v>
      </c>
      <c r="D92" s="55">
        <v>0.2046783625730994</v>
      </c>
    </row>
    <row r="93" spans="1:4" x14ac:dyDescent="0.3">
      <c r="A93" s="53" t="s">
        <v>360</v>
      </c>
      <c r="B93" s="4">
        <v>45</v>
      </c>
      <c r="C93" s="4">
        <v>10</v>
      </c>
      <c r="D93" s="55">
        <v>0.22222222222222221</v>
      </c>
    </row>
    <row r="94" spans="1:4" x14ac:dyDescent="0.3">
      <c r="A94" s="53" t="s">
        <v>336</v>
      </c>
      <c r="B94" s="4">
        <v>219</v>
      </c>
      <c r="C94" s="4">
        <v>41</v>
      </c>
      <c r="D94" s="55">
        <v>0.18721461187214611</v>
      </c>
    </row>
    <row r="95" spans="1:4" x14ac:dyDescent="0.3">
      <c r="A95" s="53" t="s">
        <v>322</v>
      </c>
      <c r="B95" s="4">
        <v>66</v>
      </c>
      <c r="C95" s="4">
        <v>14</v>
      </c>
      <c r="D95" s="55">
        <v>0.21212121212121213</v>
      </c>
    </row>
    <row r="96" spans="1:4" x14ac:dyDescent="0.3">
      <c r="A96" s="53" t="s">
        <v>34</v>
      </c>
      <c r="B96" s="4">
        <v>35</v>
      </c>
      <c r="C96" s="4">
        <v>7</v>
      </c>
      <c r="D96" s="55">
        <v>0.2</v>
      </c>
    </row>
    <row r="97" spans="1:4" x14ac:dyDescent="0.3">
      <c r="A97" s="53" t="s">
        <v>121</v>
      </c>
      <c r="B97" s="4">
        <v>29</v>
      </c>
      <c r="C97" s="4">
        <v>9</v>
      </c>
      <c r="D97" s="55">
        <v>0.31034482758620691</v>
      </c>
    </row>
    <row r="98" spans="1:4" x14ac:dyDescent="0.3">
      <c r="A98" s="53" t="s">
        <v>144</v>
      </c>
      <c r="B98" s="4">
        <v>3</v>
      </c>
      <c r="C98" s="4">
        <v>0</v>
      </c>
      <c r="D98" s="55">
        <v>0</v>
      </c>
    </row>
    <row r="99" spans="1:4" x14ac:dyDescent="0.3">
      <c r="A99" s="53" t="s">
        <v>138</v>
      </c>
      <c r="B99" s="4">
        <v>64</v>
      </c>
      <c r="C99" s="4">
        <v>33</v>
      </c>
      <c r="D99" s="55">
        <v>0.515625</v>
      </c>
    </row>
    <row r="100" spans="1:4" x14ac:dyDescent="0.3">
      <c r="A100" s="53" t="s">
        <v>78</v>
      </c>
      <c r="B100" s="4">
        <v>69</v>
      </c>
      <c r="C100" s="4">
        <v>27</v>
      </c>
      <c r="D100" s="55">
        <v>0.39130434782608697</v>
      </c>
    </row>
    <row r="101" spans="1:4" x14ac:dyDescent="0.3">
      <c r="A101" s="53" t="s">
        <v>293</v>
      </c>
      <c r="B101" s="4">
        <v>77</v>
      </c>
      <c r="C101" s="4">
        <v>18</v>
      </c>
      <c r="D101" s="55">
        <v>0.23376623376623376</v>
      </c>
    </row>
    <row r="102" spans="1:4" x14ac:dyDescent="0.3">
      <c r="A102" s="53" t="s">
        <v>29</v>
      </c>
      <c r="B102" s="4">
        <v>286</v>
      </c>
      <c r="C102" s="4">
        <v>48</v>
      </c>
      <c r="D102" s="55">
        <v>0.16783216783216784</v>
      </c>
    </row>
    <row r="103" spans="1:4" x14ac:dyDescent="0.3">
      <c r="A103" s="53" t="s">
        <v>37</v>
      </c>
      <c r="B103" s="4">
        <v>172</v>
      </c>
      <c r="C103" s="4">
        <v>58</v>
      </c>
      <c r="D103" s="55">
        <v>0.33720930232558138</v>
      </c>
    </row>
    <row r="104" spans="1:4" x14ac:dyDescent="0.3">
      <c r="A104" s="53" t="s">
        <v>206</v>
      </c>
      <c r="B104" s="4">
        <v>50</v>
      </c>
      <c r="C104" s="4">
        <v>15</v>
      </c>
      <c r="D104" s="55">
        <v>0.3</v>
      </c>
    </row>
    <row r="105" spans="1:4" x14ac:dyDescent="0.3">
      <c r="A105" s="53" t="s">
        <v>48</v>
      </c>
      <c r="B105" s="4">
        <v>154</v>
      </c>
      <c r="C105" s="4">
        <v>55</v>
      </c>
      <c r="D105" s="55">
        <v>0.35714285714285715</v>
      </c>
    </row>
    <row r="106" spans="1:4" x14ac:dyDescent="0.3">
      <c r="A106" s="53" t="s">
        <v>116</v>
      </c>
      <c r="B106" s="4">
        <v>83</v>
      </c>
      <c r="C106" s="4">
        <v>29</v>
      </c>
      <c r="D106" s="55">
        <v>0.3493975903614458</v>
      </c>
    </row>
    <row r="107" spans="1:4" x14ac:dyDescent="0.3">
      <c r="A107" s="53" t="s">
        <v>232</v>
      </c>
      <c r="B107" s="4">
        <v>68</v>
      </c>
      <c r="C107" s="4">
        <v>20</v>
      </c>
      <c r="D107" s="55">
        <v>0.29411764705882354</v>
      </c>
    </row>
    <row r="108" spans="1:4" x14ac:dyDescent="0.3">
      <c r="A108" s="53" t="s">
        <v>345</v>
      </c>
      <c r="B108" s="4">
        <v>112</v>
      </c>
      <c r="C108" s="4">
        <v>17</v>
      </c>
      <c r="D108" s="55">
        <v>0.15178571428571427</v>
      </c>
    </row>
    <row r="109" spans="1:4" x14ac:dyDescent="0.3">
      <c r="A109" s="53" t="s">
        <v>414</v>
      </c>
      <c r="B109" s="4">
        <v>425</v>
      </c>
      <c r="C109" s="4">
        <v>256</v>
      </c>
      <c r="D109" s="55">
        <v>0.60235294117647054</v>
      </c>
    </row>
    <row r="110" spans="1:4" x14ac:dyDescent="0.3">
      <c r="A110" s="53" t="s">
        <v>251</v>
      </c>
      <c r="B110" s="4">
        <v>69</v>
      </c>
      <c r="C110" s="4">
        <v>0</v>
      </c>
      <c r="D110" s="55">
        <v>0</v>
      </c>
    </row>
    <row r="111" spans="1:4" x14ac:dyDescent="0.3">
      <c r="A111" s="53" t="s">
        <v>112</v>
      </c>
      <c r="B111" s="4">
        <v>217</v>
      </c>
      <c r="C111" s="4">
        <v>57</v>
      </c>
      <c r="D111" s="55">
        <v>0.26267281105990781</v>
      </c>
    </row>
    <row r="112" spans="1:4" x14ac:dyDescent="0.3">
      <c r="A112" s="53" t="s">
        <v>325</v>
      </c>
      <c r="B112" s="4">
        <v>22</v>
      </c>
      <c r="C112" s="4">
        <v>53</v>
      </c>
      <c r="D112" s="55">
        <v>2.4090909090909092</v>
      </c>
    </row>
    <row r="113" spans="1:4" x14ac:dyDescent="0.3">
      <c r="A113" s="53" t="s">
        <v>230</v>
      </c>
      <c r="B113" s="4">
        <v>359</v>
      </c>
      <c r="C113" s="4">
        <v>166</v>
      </c>
      <c r="D113" s="55">
        <v>0.46239554317548748</v>
      </c>
    </row>
    <row r="114" spans="1:4" x14ac:dyDescent="0.3">
      <c r="A114" s="53" t="s">
        <v>363</v>
      </c>
      <c r="B114" s="4">
        <v>27</v>
      </c>
      <c r="C114" s="4">
        <v>28</v>
      </c>
      <c r="D114" s="55">
        <v>1.037037037037037</v>
      </c>
    </row>
    <row r="115" spans="1:4" x14ac:dyDescent="0.3">
      <c r="A115" s="53" t="s">
        <v>469</v>
      </c>
      <c r="B115" s="4">
        <v>0</v>
      </c>
      <c r="C115" s="4">
        <v>10</v>
      </c>
      <c r="D115" s="55">
        <v>0</v>
      </c>
    </row>
    <row r="116" spans="1:4" x14ac:dyDescent="0.3">
      <c r="A116" s="53" t="s">
        <v>351</v>
      </c>
      <c r="B116" s="4">
        <v>119</v>
      </c>
      <c r="C116" s="4">
        <v>5</v>
      </c>
      <c r="D116" s="55">
        <v>4.2016806722689079E-2</v>
      </c>
    </row>
    <row r="117" spans="1:4" x14ac:dyDescent="0.3">
      <c r="A117" s="53" t="s">
        <v>298</v>
      </c>
      <c r="B117" s="4">
        <v>42</v>
      </c>
      <c r="C117" s="4">
        <v>9</v>
      </c>
      <c r="D117" s="55">
        <v>0.21428571428571427</v>
      </c>
    </row>
    <row r="118" spans="1:4" x14ac:dyDescent="0.3">
      <c r="A118" s="53" t="s">
        <v>148</v>
      </c>
      <c r="B118" s="4">
        <v>47</v>
      </c>
      <c r="C118" s="4">
        <v>4</v>
      </c>
      <c r="D118" s="55">
        <v>8.5106382978723402E-2</v>
      </c>
    </row>
    <row r="119" spans="1:4" x14ac:dyDescent="0.3">
      <c r="A119" s="53" t="s">
        <v>136</v>
      </c>
      <c r="B119" s="4">
        <v>64</v>
      </c>
      <c r="C119" s="4">
        <v>7</v>
      </c>
      <c r="D119" s="55">
        <v>0.109375</v>
      </c>
    </row>
    <row r="120" spans="1:4" x14ac:dyDescent="0.3">
      <c r="A120" s="53" t="s">
        <v>224</v>
      </c>
      <c r="B120" s="4">
        <v>158</v>
      </c>
      <c r="C120" s="4">
        <v>1</v>
      </c>
      <c r="D120" s="55">
        <v>6.3291139240506328E-3</v>
      </c>
    </row>
    <row r="121" spans="1:4" x14ac:dyDescent="0.3">
      <c r="A121" s="53" t="s">
        <v>216</v>
      </c>
      <c r="B121" s="4">
        <v>108</v>
      </c>
      <c r="C121" s="4">
        <v>32</v>
      </c>
      <c r="D121" s="55">
        <v>0.29629629629629628</v>
      </c>
    </row>
    <row r="122" spans="1:4" x14ac:dyDescent="0.3">
      <c r="A122" s="53" t="s">
        <v>436</v>
      </c>
      <c r="B122" s="4">
        <v>20</v>
      </c>
      <c r="C122" s="4">
        <v>19</v>
      </c>
      <c r="D122" s="55">
        <v>0.95</v>
      </c>
    </row>
    <row r="123" spans="1:4" x14ac:dyDescent="0.3">
      <c r="A123" s="53" t="s">
        <v>374</v>
      </c>
      <c r="B123" s="4">
        <v>56</v>
      </c>
      <c r="C123" s="4">
        <v>37</v>
      </c>
      <c r="D123" s="55">
        <v>0.6607142857142857</v>
      </c>
    </row>
    <row r="124" spans="1:4" x14ac:dyDescent="0.3">
      <c r="A124" s="53" t="s">
        <v>431</v>
      </c>
      <c r="B124" s="4">
        <v>228</v>
      </c>
      <c r="C124" s="4">
        <v>49</v>
      </c>
      <c r="D124" s="55">
        <v>0.21491228070175439</v>
      </c>
    </row>
    <row r="125" spans="1:4" x14ac:dyDescent="0.3">
      <c r="A125" s="53" t="s">
        <v>178</v>
      </c>
      <c r="B125" s="4">
        <v>209</v>
      </c>
      <c r="C125" s="4">
        <v>2</v>
      </c>
      <c r="D125" s="55">
        <v>9.5693779904306216E-3</v>
      </c>
    </row>
    <row r="126" spans="1:4" x14ac:dyDescent="0.3">
      <c r="A126" s="53" t="s">
        <v>368</v>
      </c>
      <c r="B126" s="4">
        <v>73</v>
      </c>
      <c r="C126" s="4">
        <v>2</v>
      </c>
      <c r="D126" s="55">
        <v>2.7397260273972601E-2</v>
      </c>
    </row>
    <row r="127" spans="1:4" x14ac:dyDescent="0.3">
      <c r="A127" s="53" t="s">
        <v>166</v>
      </c>
      <c r="B127" s="4">
        <v>162</v>
      </c>
      <c r="C127" s="4">
        <v>35</v>
      </c>
      <c r="D127" s="55">
        <v>0.21604938271604937</v>
      </c>
    </row>
    <row r="128" spans="1:4" x14ac:dyDescent="0.3">
      <c r="A128" s="53" t="s">
        <v>244</v>
      </c>
      <c r="B128" s="4">
        <v>352</v>
      </c>
      <c r="C128" s="4">
        <v>108</v>
      </c>
      <c r="D128" s="55">
        <v>0.30681818181818182</v>
      </c>
    </row>
    <row r="129" spans="1:4" x14ac:dyDescent="0.3">
      <c r="A129" s="53" t="s">
        <v>105</v>
      </c>
      <c r="B129" s="4">
        <v>46</v>
      </c>
      <c r="C129" s="4">
        <v>56</v>
      </c>
      <c r="D129" s="55">
        <v>1.2173913043478262</v>
      </c>
    </row>
    <row r="130" spans="1:4" x14ac:dyDescent="0.3">
      <c r="A130" s="53" t="s">
        <v>340</v>
      </c>
      <c r="B130" s="4">
        <v>105</v>
      </c>
      <c r="C130" s="4">
        <v>17</v>
      </c>
      <c r="D130" s="55">
        <v>0.16190476190476191</v>
      </c>
    </row>
    <row r="131" spans="1:4" x14ac:dyDescent="0.3">
      <c r="A131" s="53" t="s">
        <v>263</v>
      </c>
      <c r="B131" s="4">
        <v>69</v>
      </c>
      <c r="C131" s="4">
        <v>71</v>
      </c>
      <c r="D131" s="55">
        <v>1.0289855072463767</v>
      </c>
    </row>
    <row r="132" spans="1:4" x14ac:dyDescent="0.3">
      <c r="A132" s="53" t="s">
        <v>338</v>
      </c>
      <c r="B132" s="4">
        <v>126</v>
      </c>
      <c r="C132" s="4">
        <v>38</v>
      </c>
      <c r="D132" s="55">
        <v>0.30158730158730157</v>
      </c>
    </row>
    <row r="133" spans="1:4" x14ac:dyDescent="0.3">
      <c r="A133" s="53" t="s">
        <v>60</v>
      </c>
      <c r="B133" s="4">
        <v>133</v>
      </c>
      <c r="C133" s="4">
        <v>30</v>
      </c>
      <c r="D133" s="55">
        <v>0.22556390977443608</v>
      </c>
    </row>
    <row r="134" spans="1:4" x14ac:dyDescent="0.3">
      <c r="A134" s="53" t="s">
        <v>182</v>
      </c>
      <c r="B134" s="4">
        <v>130</v>
      </c>
      <c r="C134" s="4">
        <v>29</v>
      </c>
      <c r="D134" s="55">
        <v>0.22307692307692309</v>
      </c>
    </row>
    <row r="135" spans="1:4" x14ac:dyDescent="0.3">
      <c r="A135" s="53" t="s">
        <v>45</v>
      </c>
      <c r="B135" s="4">
        <v>58</v>
      </c>
      <c r="C135" s="4">
        <v>15</v>
      </c>
      <c r="D135" s="55">
        <v>0.25862068965517243</v>
      </c>
    </row>
    <row r="136" spans="1:4" x14ac:dyDescent="0.3">
      <c r="A136" s="53" t="s">
        <v>310</v>
      </c>
      <c r="B136" s="4">
        <v>12</v>
      </c>
      <c r="C136" s="4">
        <v>1</v>
      </c>
      <c r="D136" s="55">
        <v>8.3333333333333329E-2</v>
      </c>
    </row>
    <row r="137" spans="1:4" x14ac:dyDescent="0.3">
      <c r="A137" s="53" t="s">
        <v>150</v>
      </c>
      <c r="B137" s="4">
        <v>24</v>
      </c>
      <c r="C137" s="4">
        <v>0</v>
      </c>
      <c r="D137" s="55">
        <v>0</v>
      </c>
    </row>
    <row r="138" spans="1:4" x14ac:dyDescent="0.3">
      <c r="A138" s="53" t="s">
        <v>42</v>
      </c>
      <c r="B138" s="4">
        <v>651</v>
      </c>
      <c r="C138" s="4">
        <v>123</v>
      </c>
      <c r="D138" s="55">
        <v>0.1889400921658986</v>
      </c>
    </row>
    <row r="139" spans="1:4" x14ac:dyDescent="0.3">
      <c r="A139" s="53" t="s">
        <v>255</v>
      </c>
      <c r="B139" s="4">
        <v>61</v>
      </c>
      <c r="C139" s="4">
        <v>11</v>
      </c>
      <c r="D139" s="55">
        <v>0.18032786885245902</v>
      </c>
    </row>
    <row r="140" spans="1:4" x14ac:dyDescent="0.3">
      <c r="A140" s="53" t="s">
        <v>381</v>
      </c>
      <c r="B140" s="4">
        <v>163</v>
      </c>
      <c r="C140" s="4">
        <v>70</v>
      </c>
      <c r="D140" s="55">
        <v>0.42944785276073622</v>
      </c>
    </row>
    <row r="141" spans="1:4" x14ac:dyDescent="0.3">
      <c r="A141" s="53" t="s">
        <v>26</v>
      </c>
      <c r="B141" s="4">
        <v>66</v>
      </c>
      <c r="C141" s="4">
        <v>15</v>
      </c>
      <c r="D141" s="55">
        <v>0.22727272727272727</v>
      </c>
    </row>
    <row r="142" spans="1:4" x14ac:dyDescent="0.3">
      <c r="A142" s="53" t="s">
        <v>236</v>
      </c>
      <c r="B142" s="4">
        <v>35</v>
      </c>
      <c r="C142" s="4">
        <v>27</v>
      </c>
      <c r="D142" s="55">
        <v>0.77142857142857146</v>
      </c>
    </row>
    <row r="143" spans="1:4" x14ac:dyDescent="0.3">
      <c r="A143" s="53" t="s">
        <v>133</v>
      </c>
      <c r="B143" s="4">
        <v>273</v>
      </c>
      <c r="C143" s="4">
        <v>30</v>
      </c>
      <c r="D143" s="55">
        <v>0.10989010989010989</v>
      </c>
    </row>
    <row r="144" spans="1:4" x14ac:dyDescent="0.3">
      <c r="A144" s="53" t="s">
        <v>67</v>
      </c>
      <c r="B144" s="4">
        <v>259</v>
      </c>
      <c r="C144" s="4">
        <v>37</v>
      </c>
      <c r="D144" s="55">
        <v>0.14285714285714285</v>
      </c>
    </row>
    <row r="145" spans="1:4" x14ac:dyDescent="0.3">
      <c r="A145" s="53" t="s">
        <v>124</v>
      </c>
      <c r="B145" s="4">
        <v>99</v>
      </c>
      <c r="C145" s="4">
        <v>46</v>
      </c>
      <c r="D145" s="55">
        <v>0.46464646464646464</v>
      </c>
    </row>
    <row r="146" spans="1:4" x14ac:dyDescent="0.3">
      <c r="A146" s="53" t="s">
        <v>246</v>
      </c>
      <c r="B146" s="4">
        <v>198</v>
      </c>
      <c r="C146" s="4">
        <v>11</v>
      </c>
      <c r="D146" s="55">
        <v>5.5555555555555552E-2</v>
      </c>
    </row>
    <row r="147" spans="1:4" x14ac:dyDescent="0.3">
      <c r="A147" s="53" t="s">
        <v>384</v>
      </c>
      <c r="B147" s="4">
        <v>15</v>
      </c>
      <c r="C147" s="4">
        <v>10</v>
      </c>
      <c r="D147" s="55">
        <v>0.66666666666666663</v>
      </c>
    </row>
    <row r="148" spans="1:4" x14ac:dyDescent="0.3">
      <c r="A148" s="53" t="s">
        <v>208</v>
      </c>
      <c r="B148" s="4">
        <v>278</v>
      </c>
      <c r="C148" s="4">
        <v>19</v>
      </c>
      <c r="D148" s="55">
        <v>6.83453237410072E-2</v>
      </c>
    </row>
    <row r="149" spans="1:4" x14ac:dyDescent="0.3">
      <c r="A149" s="53" t="s">
        <v>359</v>
      </c>
      <c r="B149" s="4">
        <v>347</v>
      </c>
      <c r="C149" s="4">
        <v>92</v>
      </c>
      <c r="D149" s="55">
        <v>0.26512968299711814</v>
      </c>
    </row>
    <row r="150" spans="1:4" x14ac:dyDescent="0.3">
      <c r="A150" s="53" t="s">
        <v>437</v>
      </c>
      <c r="B150" s="4">
        <v>5</v>
      </c>
      <c r="C150" s="4">
        <v>7</v>
      </c>
      <c r="D150" s="55">
        <v>1.4</v>
      </c>
    </row>
    <row r="151" spans="1:4" x14ac:dyDescent="0.3">
      <c r="A151" s="53" t="s">
        <v>59</v>
      </c>
      <c r="B151" s="4">
        <v>262</v>
      </c>
      <c r="C151" s="4">
        <v>120</v>
      </c>
      <c r="D151" s="55">
        <v>0.4580152671755725</v>
      </c>
    </row>
    <row r="152" spans="1:4" x14ac:dyDescent="0.3">
      <c r="A152" s="53" t="s">
        <v>408</v>
      </c>
      <c r="B152" s="4">
        <v>19</v>
      </c>
      <c r="C152" s="4">
        <v>14</v>
      </c>
      <c r="D152" s="55">
        <v>0.73684210526315785</v>
      </c>
    </row>
    <row r="153" spans="1:4" x14ac:dyDescent="0.3">
      <c r="A153" s="53" t="s">
        <v>321</v>
      </c>
      <c r="B153" s="4">
        <v>64</v>
      </c>
      <c r="C153" s="4">
        <v>5</v>
      </c>
      <c r="D153" s="55">
        <v>7.8125E-2</v>
      </c>
    </row>
    <row r="154" spans="1:4" x14ac:dyDescent="0.3">
      <c r="A154" s="53" t="s">
        <v>308</v>
      </c>
      <c r="B154" s="4">
        <v>83</v>
      </c>
      <c r="C154" s="4">
        <v>16</v>
      </c>
      <c r="D154" s="55">
        <v>0.19277108433734941</v>
      </c>
    </row>
    <row r="155" spans="1:4" x14ac:dyDescent="0.3">
      <c r="A155" s="53" t="s">
        <v>250</v>
      </c>
      <c r="B155" s="4">
        <v>402</v>
      </c>
      <c r="C155" s="4">
        <v>100</v>
      </c>
      <c r="D155" s="55">
        <v>0.24875621890547264</v>
      </c>
    </row>
    <row r="156" spans="1:4" x14ac:dyDescent="0.3">
      <c r="A156" s="53" t="s">
        <v>1</v>
      </c>
      <c r="B156" s="4">
        <v>119</v>
      </c>
      <c r="C156" s="4">
        <v>34</v>
      </c>
      <c r="D156" s="55">
        <v>0.2857142857142857</v>
      </c>
    </row>
    <row r="157" spans="1:4" x14ac:dyDescent="0.3">
      <c r="A157" s="53" t="s">
        <v>211</v>
      </c>
      <c r="B157" s="4">
        <v>57</v>
      </c>
      <c r="C157" s="4">
        <v>41</v>
      </c>
      <c r="D157" s="55">
        <v>0.7192982456140351</v>
      </c>
    </row>
    <row r="158" spans="1:4" x14ac:dyDescent="0.3">
      <c r="A158" s="53" t="s">
        <v>73</v>
      </c>
      <c r="B158" s="4">
        <v>11</v>
      </c>
      <c r="C158" s="4">
        <v>9</v>
      </c>
      <c r="D158" s="55">
        <v>0.81818181818181823</v>
      </c>
    </row>
    <row r="159" spans="1:4" x14ac:dyDescent="0.3">
      <c r="A159" s="53" t="s">
        <v>307</v>
      </c>
      <c r="B159" s="4">
        <v>29</v>
      </c>
      <c r="C159" s="4">
        <v>19</v>
      </c>
      <c r="D159" s="55">
        <v>0.65517241379310343</v>
      </c>
    </row>
    <row r="160" spans="1:4" x14ac:dyDescent="0.3">
      <c r="A160" s="53" t="s">
        <v>403</v>
      </c>
      <c r="B160" s="4">
        <v>21</v>
      </c>
      <c r="C160" s="4">
        <v>4</v>
      </c>
      <c r="D160" s="55">
        <v>0.19047619047619047</v>
      </c>
    </row>
    <row r="161" spans="1:4" x14ac:dyDescent="0.3">
      <c r="A161" s="53" t="s">
        <v>365</v>
      </c>
      <c r="B161" s="4">
        <v>49</v>
      </c>
      <c r="C161" s="4">
        <v>15</v>
      </c>
      <c r="D161" s="55">
        <v>0.30612244897959184</v>
      </c>
    </row>
    <row r="162" spans="1:4" x14ac:dyDescent="0.3">
      <c r="A162" s="53" t="s">
        <v>239</v>
      </c>
      <c r="B162" s="4">
        <v>243</v>
      </c>
      <c r="C162" s="4">
        <v>108</v>
      </c>
      <c r="D162" s="55">
        <v>0.44444444444444442</v>
      </c>
    </row>
    <row r="163" spans="1:4" x14ac:dyDescent="0.3">
      <c r="A163" s="53" t="s">
        <v>294</v>
      </c>
      <c r="B163" s="4">
        <v>28</v>
      </c>
      <c r="C163" s="4">
        <v>17</v>
      </c>
      <c r="D163" s="55">
        <v>0.6071428571428571</v>
      </c>
    </row>
    <row r="164" spans="1:4" x14ac:dyDescent="0.3">
      <c r="A164" s="53" t="s">
        <v>76</v>
      </c>
      <c r="B164" s="4">
        <v>65</v>
      </c>
      <c r="C164" s="4">
        <v>65</v>
      </c>
      <c r="D164" s="55">
        <v>1</v>
      </c>
    </row>
    <row r="165" spans="1:4" x14ac:dyDescent="0.3">
      <c r="A165" s="53" t="s">
        <v>7</v>
      </c>
      <c r="B165" s="4">
        <v>44</v>
      </c>
      <c r="C165" s="4">
        <v>25</v>
      </c>
      <c r="D165" s="55">
        <v>0.56818181818181823</v>
      </c>
    </row>
    <row r="166" spans="1:4" x14ac:dyDescent="0.3">
      <c r="A166" s="53" t="s">
        <v>131</v>
      </c>
      <c r="B166" s="4">
        <v>68</v>
      </c>
      <c r="C166" s="4">
        <v>23</v>
      </c>
      <c r="D166" s="55">
        <v>0.33823529411764708</v>
      </c>
    </row>
    <row r="167" spans="1:4" x14ac:dyDescent="0.3">
      <c r="A167" s="53" t="s">
        <v>473</v>
      </c>
      <c r="B167" s="4">
        <v>154</v>
      </c>
      <c r="C167" s="4">
        <v>35</v>
      </c>
      <c r="D167" s="55">
        <v>0.22727272727272727</v>
      </c>
    </row>
    <row r="168" spans="1:4" x14ac:dyDescent="0.3">
      <c r="A168" s="53" t="s">
        <v>243</v>
      </c>
      <c r="B168" s="4">
        <v>26</v>
      </c>
      <c r="C168" s="4">
        <v>9</v>
      </c>
      <c r="D168" s="55">
        <v>0.34615384615384615</v>
      </c>
    </row>
    <row r="169" spans="1:4" x14ac:dyDescent="0.3">
      <c r="A169" s="53" t="s">
        <v>54</v>
      </c>
      <c r="B169" s="4">
        <v>162</v>
      </c>
      <c r="C169" s="4">
        <v>14</v>
      </c>
      <c r="D169" s="55">
        <v>8.6419753086419748E-2</v>
      </c>
    </row>
    <row r="170" spans="1:4" x14ac:dyDescent="0.3">
      <c r="A170" s="53" t="s">
        <v>129</v>
      </c>
      <c r="B170" s="4">
        <v>180</v>
      </c>
      <c r="C170" s="4">
        <v>84</v>
      </c>
      <c r="D170" s="55">
        <v>0.46666666666666667</v>
      </c>
    </row>
    <row r="171" spans="1:4" x14ac:dyDescent="0.3">
      <c r="A171" s="53" t="s">
        <v>27</v>
      </c>
      <c r="B171" s="4">
        <v>45</v>
      </c>
      <c r="C171" s="4">
        <v>12</v>
      </c>
      <c r="D171" s="55">
        <v>0.26666666666666666</v>
      </c>
    </row>
    <row r="172" spans="1:4" x14ac:dyDescent="0.3">
      <c r="A172" s="53" t="s">
        <v>253</v>
      </c>
      <c r="B172" s="4">
        <v>66</v>
      </c>
      <c r="C172" s="4">
        <v>44</v>
      </c>
      <c r="D172" s="55">
        <v>0.66666666666666663</v>
      </c>
    </row>
    <row r="173" spans="1:4" x14ac:dyDescent="0.3">
      <c r="A173" s="53" t="s">
        <v>106</v>
      </c>
      <c r="B173" s="4">
        <v>82</v>
      </c>
      <c r="C173" s="4">
        <v>29</v>
      </c>
      <c r="D173" s="55">
        <v>0.35365853658536583</v>
      </c>
    </row>
    <row r="174" spans="1:4" x14ac:dyDescent="0.3">
      <c r="A174" s="53" t="s">
        <v>113</v>
      </c>
      <c r="B174" s="4">
        <v>190</v>
      </c>
      <c r="C174" s="4">
        <v>76</v>
      </c>
      <c r="D174" s="55">
        <v>0.4</v>
      </c>
    </row>
    <row r="175" spans="1:4" x14ac:dyDescent="0.3">
      <c r="A175" s="53" t="s">
        <v>316</v>
      </c>
      <c r="B175" s="4">
        <v>29</v>
      </c>
      <c r="C175" s="4">
        <v>16</v>
      </c>
      <c r="D175" s="55">
        <v>0.55172413793103448</v>
      </c>
    </row>
    <row r="176" spans="1:4" x14ac:dyDescent="0.3">
      <c r="A176" s="53" t="s">
        <v>187</v>
      </c>
      <c r="B176" s="4">
        <v>57</v>
      </c>
      <c r="C176" s="4">
        <v>4</v>
      </c>
      <c r="D176" s="55">
        <v>7.0175438596491224E-2</v>
      </c>
    </row>
    <row r="177" spans="1:4" x14ac:dyDescent="0.3">
      <c r="A177" s="53" t="s">
        <v>390</v>
      </c>
      <c r="B177" s="4">
        <v>80</v>
      </c>
      <c r="C177" s="4">
        <v>28</v>
      </c>
      <c r="D177" s="55">
        <v>0.35</v>
      </c>
    </row>
    <row r="178" spans="1:4" x14ac:dyDescent="0.3">
      <c r="A178" s="53" t="s">
        <v>57</v>
      </c>
      <c r="B178" s="4">
        <v>104</v>
      </c>
      <c r="C178" s="4">
        <v>18</v>
      </c>
      <c r="D178" s="55">
        <v>0.17307692307692307</v>
      </c>
    </row>
    <row r="179" spans="1:4" x14ac:dyDescent="0.3">
      <c r="A179" s="53" t="s">
        <v>422</v>
      </c>
      <c r="B179" s="4">
        <v>253</v>
      </c>
      <c r="C179" s="4">
        <v>28</v>
      </c>
      <c r="D179" s="55">
        <v>0.11067193675889328</v>
      </c>
    </row>
    <row r="180" spans="1:4" x14ac:dyDescent="0.3">
      <c r="A180" s="53" t="s">
        <v>233</v>
      </c>
      <c r="B180" s="4">
        <v>790</v>
      </c>
      <c r="C180" s="4">
        <v>62</v>
      </c>
      <c r="D180" s="55">
        <v>7.848101265822785E-2</v>
      </c>
    </row>
    <row r="181" spans="1:4" x14ac:dyDescent="0.3">
      <c r="A181" s="53" t="s">
        <v>96</v>
      </c>
      <c r="B181" s="4">
        <v>1150</v>
      </c>
      <c r="C181" s="4">
        <v>39</v>
      </c>
      <c r="D181" s="55">
        <v>3.3913043478260872E-2</v>
      </c>
    </row>
    <row r="182" spans="1:4" x14ac:dyDescent="0.3">
      <c r="A182" s="53" t="s">
        <v>222</v>
      </c>
      <c r="B182" s="4">
        <v>121</v>
      </c>
      <c r="C182" s="4">
        <v>0</v>
      </c>
      <c r="D182" s="55">
        <v>0</v>
      </c>
    </row>
    <row r="183" spans="1:4" x14ac:dyDescent="0.3">
      <c r="A183" s="53" t="s">
        <v>155</v>
      </c>
      <c r="B183" s="4">
        <v>89</v>
      </c>
      <c r="C183" s="4">
        <v>25</v>
      </c>
      <c r="D183" s="55">
        <v>0.2808988764044944</v>
      </c>
    </row>
    <row r="184" spans="1:4" x14ac:dyDescent="0.3">
      <c r="A184" s="53" t="s">
        <v>122</v>
      </c>
      <c r="B184" s="4">
        <v>208</v>
      </c>
      <c r="C184" s="4">
        <v>30</v>
      </c>
      <c r="D184" s="55">
        <v>0.14423076923076922</v>
      </c>
    </row>
    <row r="185" spans="1:4" x14ac:dyDescent="0.3">
      <c r="A185" s="53" t="s">
        <v>221</v>
      </c>
      <c r="B185" s="4">
        <v>161</v>
      </c>
      <c r="C185" s="4">
        <v>15</v>
      </c>
      <c r="D185" s="55">
        <v>9.3167701863354033E-2</v>
      </c>
    </row>
    <row r="186" spans="1:4" x14ac:dyDescent="0.3">
      <c r="A186" s="53" t="s">
        <v>297</v>
      </c>
      <c r="B186" s="4">
        <v>81</v>
      </c>
      <c r="C186" s="4">
        <v>8</v>
      </c>
      <c r="D186" s="55">
        <v>9.8765432098765427E-2</v>
      </c>
    </row>
    <row r="187" spans="1:4" x14ac:dyDescent="0.3">
      <c r="A187" s="53" t="s">
        <v>366</v>
      </c>
      <c r="B187" s="4">
        <v>94</v>
      </c>
      <c r="C187" s="4">
        <v>41</v>
      </c>
      <c r="D187" s="55">
        <v>0.43617021276595747</v>
      </c>
    </row>
    <row r="188" spans="1:4" x14ac:dyDescent="0.3">
      <c r="A188" s="53" t="s">
        <v>254</v>
      </c>
      <c r="B188" s="4">
        <v>99</v>
      </c>
      <c r="C188" s="4">
        <v>25</v>
      </c>
      <c r="D188" s="55">
        <v>0.25252525252525254</v>
      </c>
    </row>
    <row r="189" spans="1:4" x14ac:dyDescent="0.3">
      <c r="A189" s="53" t="s">
        <v>56</v>
      </c>
      <c r="B189" s="4">
        <v>36</v>
      </c>
      <c r="C189" s="4">
        <v>22</v>
      </c>
      <c r="D189" s="55">
        <v>0.61111111111111116</v>
      </c>
    </row>
    <row r="190" spans="1:4" x14ac:dyDescent="0.3">
      <c r="A190" s="53" t="s">
        <v>284</v>
      </c>
      <c r="B190" s="4">
        <v>47</v>
      </c>
      <c r="C190" s="4">
        <v>4</v>
      </c>
      <c r="D190" s="55">
        <v>8.5106382978723402E-2</v>
      </c>
    </row>
    <row r="191" spans="1:4" x14ac:dyDescent="0.3">
      <c r="A191" s="53" t="s">
        <v>311</v>
      </c>
      <c r="B191" s="4">
        <v>33</v>
      </c>
      <c r="C191" s="4">
        <v>26</v>
      </c>
      <c r="D191" s="55">
        <v>0.78787878787878785</v>
      </c>
    </row>
    <row r="192" spans="1:4" x14ac:dyDescent="0.3">
      <c r="A192" s="53" t="s">
        <v>84</v>
      </c>
      <c r="B192" s="4">
        <v>56</v>
      </c>
      <c r="C192" s="4">
        <v>44</v>
      </c>
      <c r="D192" s="55">
        <v>0.7857142857142857</v>
      </c>
    </row>
    <row r="193" spans="1:4" x14ac:dyDescent="0.3">
      <c r="A193" s="53" t="s">
        <v>162</v>
      </c>
      <c r="B193" s="4">
        <v>253</v>
      </c>
      <c r="C193" s="4">
        <v>58</v>
      </c>
      <c r="D193" s="55">
        <v>0.22924901185770752</v>
      </c>
    </row>
    <row r="194" spans="1:4" x14ac:dyDescent="0.3">
      <c r="A194" s="53" t="s">
        <v>376</v>
      </c>
      <c r="B194" s="4">
        <v>218</v>
      </c>
      <c r="C194" s="4">
        <v>80</v>
      </c>
      <c r="D194" s="55">
        <v>0.3669724770642202</v>
      </c>
    </row>
    <row r="195" spans="1:4" x14ac:dyDescent="0.3">
      <c r="A195" s="53" t="s">
        <v>399</v>
      </c>
      <c r="B195" s="4">
        <v>43</v>
      </c>
      <c r="C195" s="4">
        <v>22</v>
      </c>
      <c r="D195" s="55">
        <v>0.51162790697674421</v>
      </c>
    </row>
    <row r="196" spans="1:4" x14ac:dyDescent="0.3">
      <c r="A196" s="53" t="s">
        <v>86</v>
      </c>
      <c r="B196" s="4">
        <v>338</v>
      </c>
      <c r="C196" s="4">
        <v>83</v>
      </c>
      <c r="D196" s="55">
        <v>0.2455621301775148</v>
      </c>
    </row>
    <row r="197" spans="1:4" x14ac:dyDescent="0.3">
      <c r="A197" s="53" t="s">
        <v>39</v>
      </c>
      <c r="B197" s="4">
        <v>242</v>
      </c>
      <c r="C197" s="4">
        <v>38</v>
      </c>
      <c r="D197" s="55">
        <v>0.15702479338842976</v>
      </c>
    </row>
    <row r="198" spans="1:4" x14ac:dyDescent="0.3">
      <c r="A198" s="53" t="s">
        <v>333</v>
      </c>
      <c r="B198" s="4">
        <v>178</v>
      </c>
      <c r="C198" s="4">
        <v>127</v>
      </c>
      <c r="D198" s="55">
        <v>0.7134831460674157</v>
      </c>
    </row>
    <row r="199" spans="1:4" x14ac:dyDescent="0.3">
      <c r="A199" s="53" t="s">
        <v>247</v>
      </c>
      <c r="B199" s="4">
        <v>128</v>
      </c>
      <c r="C199" s="4">
        <v>13</v>
      </c>
      <c r="D199" s="55">
        <v>0.1015625</v>
      </c>
    </row>
    <row r="200" spans="1:4" x14ac:dyDescent="0.3">
      <c r="A200" s="53" t="s">
        <v>467</v>
      </c>
      <c r="B200" s="4">
        <v>0</v>
      </c>
      <c r="C200" s="4">
        <v>0</v>
      </c>
      <c r="D200" s="55">
        <v>0</v>
      </c>
    </row>
    <row r="201" spans="1:4" x14ac:dyDescent="0.3">
      <c r="A201" s="53" t="s">
        <v>371</v>
      </c>
      <c r="B201" s="4">
        <v>399</v>
      </c>
      <c r="C201" s="4">
        <v>21</v>
      </c>
      <c r="D201" s="55">
        <v>5.2631578947368418E-2</v>
      </c>
    </row>
    <row r="202" spans="1:4" x14ac:dyDescent="0.3">
      <c r="A202" s="53" t="s">
        <v>411</v>
      </c>
      <c r="B202" s="4">
        <v>44</v>
      </c>
      <c r="C202" s="4">
        <v>24</v>
      </c>
      <c r="D202" s="55">
        <v>0.54545454545454541</v>
      </c>
    </row>
    <row r="203" spans="1:4" x14ac:dyDescent="0.3">
      <c r="A203" s="53" t="s">
        <v>110</v>
      </c>
      <c r="B203" s="4">
        <v>252</v>
      </c>
      <c r="C203" s="4">
        <v>60</v>
      </c>
      <c r="D203" s="55">
        <v>0.23809523809523808</v>
      </c>
    </row>
    <row r="204" spans="1:4" x14ac:dyDescent="0.3">
      <c r="A204" s="53" t="s">
        <v>319</v>
      </c>
      <c r="B204" s="4">
        <v>31</v>
      </c>
      <c r="C204" s="4">
        <v>0</v>
      </c>
      <c r="D204" s="55">
        <v>0</v>
      </c>
    </row>
    <row r="205" spans="1:4" x14ac:dyDescent="0.3">
      <c r="A205" s="53" t="s">
        <v>85</v>
      </c>
      <c r="B205" s="4">
        <v>43</v>
      </c>
      <c r="C205" s="4">
        <v>15</v>
      </c>
      <c r="D205" s="55">
        <v>0.34883720930232559</v>
      </c>
    </row>
    <row r="206" spans="1:4" x14ac:dyDescent="0.3">
      <c r="A206" s="53" t="s">
        <v>341</v>
      </c>
      <c r="B206" s="4">
        <v>176</v>
      </c>
      <c r="C206" s="4">
        <v>1</v>
      </c>
      <c r="D206" s="55">
        <v>5.681818181818182E-3</v>
      </c>
    </row>
    <row r="207" spans="1:4" x14ac:dyDescent="0.3">
      <c r="A207" s="53" t="s">
        <v>299</v>
      </c>
      <c r="B207" s="4">
        <v>104</v>
      </c>
      <c r="C207" s="4">
        <v>25</v>
      </c>
      <c r="D207" s="55">
        <v>0.24038461538461539</v>
      </c>
    </row>
    <row r="208" spans="1:4" x14ac:dyDescent="0.3">
      <c r="A208" s="53" t="s">
        <v>51</v>
      </c>
      <c r="B208" s="4">
        <v>255</v>
      </c>
      <c r="C208" s="4">
        <v>19</v>
      </c>
      <c r="D208" s="55">
        <v>7.4509803921568626E-2</v>
      </c>
    </row>
    <row r="209" spans="1:4" x14ac:dyDescent="0.3">
      <c r="A209" s="53" t="s">
        <v>241</v>
      </c>
      <c r="B209" s="4">
        <v>9</v>
      </c>
      <c r="C209" s="4">
        <v>15</v>
      </c>
      <c r="D209" s="55">
        <v>1.6666666666666667</v>
      </c>
    </row>
    <row r="210" spans="1:4" x14ac:dyDescent="0.3">
      <c r="A210" s="53" t="s">
        <v>386</v>
      </c>
      <c r="B210" s="4">
        <v>112</v>
      </c>
      <c r="C210" s="4">
        <v>48</v>
      </c>
      <c r="D210" s="55">
        <v>0.42857142857142855</v>
      </c>
    </row>
    <row r="211" spans="1:4" x14ac:dyDescent="0.3">
      <c r="A211" s="53" t="s">
        <v>289</v>
      </c>
      <c r="B211" s="4">
        <v>27</v>
      </c>
      <c r="C211" s="4">
        <v>5</v>
      </c>
      <c r="D211" s="55">
        <v>0.18518518518518517</v>
      </c>
    </row>
    <row r="212" spans="1:4" x14ac:dyDescent="0.3">
      <c r="A212" s="53" t="s">
        <v>388</v>
      </c>
      <c r="B212" s="4">
        <v>26</v>
      </c>
      <c r="C212" s="4">
        <v>7</v>
      </c>
      <c r="D212" s="55">
        <v>0.26923076923076922</v>
      </c>
    </row>
    <row r="213" spans="1:4" x14ac:dyDescent="0.3">
      <c r="A213" s="53" t="s">
        <v>115</v>
      </c>
      <c r="B213" s="4">
        <v>207</v>
      </c>
      <c r="C213" s="4">
        <v>50</v>
      </c>
      <c r="D213" s="55">
        <v>0.24154589371980675</v>
      </c>
    </row>
    <row r="214" spans="1:4" x14ac:dyDescent="0.3">
      <c r="A214" s="53" t="s">
        <v>127</v>
      </c>
      <c r="B214" s="4">
        <v>30</v>
      </c>
      <c r="C214" s="4">
        <v>9</v>
      </c>
      <c r="D214" s="55">
        <v>0.3</v>
      </c>
    </row>
    <row r="215" spans="1:4" x14ac:dyDescent="0.3">
      <c r="A215" s="53" t="s">
        <v>202</v>
      </c>
      <c r="B215" s="4">
        <v>94</v>
      </c>
      <c r="C215" s="4">
        <v>32</v>
      </c>
      <c r="D215" s="55">
        <v>0.34042553191489361</v>
      </c>
    </row>
    <row r="216" spans="1:4" x14ac:dyDescent="0.3">
      <c r="A216" s="53" t="s">
        <v>153</v>
      </c>
      <c r="B216" s="4">
        <v>73</v>
      </c>
      <c r="C216" s="4">
        <v>30</v>
      </c>
      <c r="D216" s="55">
        <v>0.41095890410958902</v>
      </c>
    </row>
    <row r="217" spans="1:4" x14ac:dyDescent="0.3">
      <c r="A217" s="53" t="s">
        <v>35</v>
      </c>
      <c r="B217" s="4">
        <v>63</v>
      </c>
      <c r="C217" s="4">
        <v>17</v>
      </c>
      <c r="D217" s="55">
        <v>0.26984126984126983</v>
      </c>
    </row>
    <row r="218" spans="1:4" x14ac:dyDescent="0.3">
      <c r="A218" s="53" t="s">
        <v>430</v>
      </c>
      <c r="B218" s="4">
        <v>115</v>
      </c>
      <c r="C218" s="4">
        <v>54</v>
      </c>
      <c r="D218" s="55">
        <v>0.46956521739130436</v>
      </c>
    </row>
    <row r="219" spans="1:4" x14ac:dyDescent="0.3">
      <c r="A219" s="53" t="s">
        <v>318</v>
      </c>
      <c r="B219" s="4">
        <v>64</v>
      </c>
      <c r="C219" s="4">
        <v>18</v>
      </c>
      <c r="D219" s="55">
        <v>0.28125</v>
      </c>
    </row>
    <row r="220" spans="1:4" x14ac:dyDescent="0.3">
      <c r="A220" s="53" t="s">
        <v>331</v>
      </c>
      <c r="B220" s="4">
        <v>229</v>
      </c>
      <c r="C220" s="4">
        <v>64</v>
      </c>
      <c r="D220" s="55">
        <v>0.27947598253275108</v>
      </c>
    </row>
    <row r="221" spans="1:4" x14ac:dyDescent="0.3">
      <c r="A221" s="53" t="s">
        <v>16</v>
      </c>
      <c r="B221" s="4">
        <v>264</v>
      </c>
      <c r="C221" s="4">
        <v>95</v>
      </c>
      <c r="D221" s="55">
        <v>0.35984848484848486</v>
      </c>
    </row>
    <row r="222" spans="1:4" x14ac:dyDescent="0.3">
      <c r="A222" s="53" t="s">
        <v>264</v>
      </c>
      <c r="B222" s="4">
        <v>151</v>
      </c>
      <c r="C222" s="4">
        <v>54</v>
      </c>
      <c r="D222" s="55">
        <v>0.35761589403973509</v>
      </c>
    </row>
    <row r="223" spans="1:4" x14ac:dyDescent="0.3">
      <c r="A223" s="53" t="s">
        <v>44</v>
      </c>
      <c r="B223" s="4">
        <v>40</v>
      </c>
      <c r="C223" s="4">
        <v>0</v>
      </c>
      <c r="D223" s="55">
        <v>0</v>
      </c>
    </row>
    <row r="224" spans="1:4" x14ac:dyDescent="0.3">
      <c r="A224" s="53" t="s">
        <v>477</v>
      </c>
      <c r="B224" s="4">
        <v>0</v>
      </c>
      <c r="C224" s="4">
        <v>4</v>
      </c>
      <c r="D224" s="55">
        <v>0</v>
      </c>
    </row>
    <row r="225" spans="1:4" x14ac:dyDescent="0.3">
      <c r="A225" s="53" t="s">
        <v>302</v>
      </c>
      <c r="B225" s="4">
        <v>61</v>
      </c>
      <c r="C225" s="4">
        <v>15</v>
      </c>
      <c r="D225" s="55">
        <v>0.24590163934426229</v>
      </c>
    </row>
    <row r="226" spans="1:4" x14ac:dyDescent="0.3">
      <c r="A226" s="53" t="s">
        <v>102</v>
      </c>
      <c r="B226" s="4">
        <v>121</v>
      </c>
      <c r="C226" s="4">
        <v>27</v>
      </c>
      <c r="D226" s="55">
        <v>0.2231404958677686</v>
      </c>
    </row>
    <row r="227" spans="1:4" x14ac:dyDescent="0.3">
      <c r="A227" s="53" t="s">
        <v>225</v>
      </c>
      <c r="B227" s="4">
        <v>159</v>
      </c>
      <c r="C227" s="4">
        <v>0</v>
      </c>
      <c r="D227" s="55">
        <v>0</v>
      </c>
    </row>
    <row r="228" spans="1:4" x14ac:dyDescent="0.3">
      <c r="A228" s="53" t="s">
        <v>79</v>
      </c>
      <c r="B228" s="4">
        <v>25</v>
      </c>
      <c r="C228" s="4">
        <v>8</v>
      </c>
      <c r="D228" s="55">
        <v>0.32</v>
      </c>
    </row>
    <row r="229" spans="1:4" x14ac:dyDescent="0.3">
      <c r="A229" s="53" t="s">
        <v>158</v>
      </c>
      <c r="B229" s="4">
        <v>49</v>
      </c>
      <c r="C229" s="4">
        <v>16</v>
      </c>
      <c r="D229" s="55">
        <v>0.32653061224489793</v>
      </c>
    </row>
    <row r="230" spans="1:4" x14ac:dyDescent="0.3">
      <c r="A230" s="53" t="s">
        <v>90</v>
      </c>
      <c r="B230" s="4">
        <v>64</v>
      </c>
      <c r="C230" s="4">
        <v>40</v>
      </c>
      <c r="D230" s="55">
        <v>0.625</v>
      </c>
    </row>
    <row r="231" spans="1:4" x14ac:dyDescent="0.3">
      <c r="A231" s="53" t="s">
        <v>190</v>
      </c>
      <c r="B231" s="4">
        <v>15</v>
      </c>
      <c r="C231" s="4">
        <v>11</v>
      </c>
      <c r="D231" s="55">
        <v>0.73333333333333328</v>
      </c>
    </row>
    <row r="232" spans="1:4" x14ac:dyDescent="0.3">
      <c r="A232" s="53" t="s">
        <v>229</v>
      </c>
      <c r="B232" s="4">
        <v>269</v>
      </c>
      <c r="C232" s="4">
        <v>108</v>
      </c>
      <c r="D232" s="55">
        <v>0.40148698884758366</v>
      </c>
    </row>
    <row r="233" spans="1:4" x14ac:dyDescent="0.3">
      <c r="A233" s="53" t="s">
        <v>2</v>
      </c>
      <c r="B233" s="4">
        <v>235</v>
      </c>
      <c r="C233" s="4">
        <v>38</v>
      </c>
      <c r="D233" s="55">
        <v>0.16170212765957448</v>
      </c>
    </row>
    <row r="234" spans="1:4" x14ac:dyDescent="0.3">
      <c r="A234" s="53" t="s">
        <v>357</v>
      </c>
      <c r="B234" s="4">
        <v>262</v>
      </c>
      <c r="C234" s="4">
        <v>239</v>
      </c>
      <c r="D234" s="55">
        <v>0.91221374045801529</v>
      </c>
    </row>
    <row r="235" spans="1:4" x14ac:dyDescent="0.3">
      <c r="A235" s="53" t="s">
        <v>152</v>
      </c>
      <c r="B235" s="4">
        <v>328</v>
      </c>
      <c r="C235" s="4">
        <v>177</v>
      </c>
      <c r="D235" s="55">
        <v>0.53963414634146345</v>
      </c>
    </row>
    <row r="236" spans="1:4" x14ac:dyDescent="0.3">
      <c r="A236" s="53" t="s">
        <v>300</v>
      </c>
      <c r="B236" s="4">
        <v>51</v>
      </c>
      <c r="C236" s="4">
        <v>19</v>
      </c>
      <c r="D236" s="55">
        <v>0.37254901960784315</v>
      </c>
    </row>
    <row r="237" spans="1:4" x14ac:dyDescent="0.3">
      <c r="A237" s="53" t="s">
        <v>188</v>
      </c>
      <c r="B237" s="4">
        <v>76</v>
      </c>
      <c r="C237" s="4">
        <v>45</v>
      </c>
      <c r="D237" s="55">
        <v>0.59210526315789469</v>
      </c>
    </row>
    <row r="238" spans="1:4" x14ac:dyDescent="0.3">
      <c r="A238" s="53" t="s">
        <v>267</v>
      </c>
      <c r="B238" s="4">
        <v>372</v>
      </c>
      <c r="C238" s="4">
        <v>61</v>
      </c>
      <c r="D238" s="55">
        <v>0.16397849462365591</v>
      </c>
    </row>
    <row r="239" spans="1:4" x14ac:dyDescent="0.3">
      <c r="A239" s="53" t="s">
        <v>301</v>
      </c>
      <c r="B239" s="4">
        <v>22</v>
      </c>
      <c r="C239" s="4">
        <v>11</v>
      </c>
      <c r="D239" s="55">
        <v>0.5</v>
      </c>
    </row>
    <row r="240" spans="1:4" x14ac:dyDescent="0.3">
      <c r="A240" s="53" t="s">
        <v>111</v>
      </c>
      <c r="B240" s="4">
        <v>117</v>
      </c>
      <c r="C240" s="4">
        <v>25</v>
      </c>
      <c r="D240" s="55">
        <v>0.21367521367521367</v>
      </c>
    </row>
    <row r="241" spans="1:4" x14ac:dyDescent="0.3">
      <c r="A241" s="53" t="s">
        <v>276</v>
      </c>
      <c r="B241" s="4">
        <v>10</v>
      </c>
      <c r="C241" s="4">
        <v>0</v>
      </c>
      <c r="D241" s="55">
        <v>0</v>
      </c>
    </row>
    <row r="242" spans="1:4" x14ac:dyDescent="0.3">
      <c r="A242" s="53" t="s">
        <v>101</v>
      </c>
      <c r="B242" s="4">
        <v>650</v>
      </c>
      <c r="C242" s="4">
        <v>192</v>
      </c>
      <c r="D242" s="55">
        <v>0.29538461538461541</v>
      </c>
    </row>
    <row r="243" spans="1:4" x14ac:dyDescent="0.3">
      <c r="A243" s="53" t="s">
        <v>398</v>
      </c>
      <c r="B243" s="4">
        <v>164</v>
      </c>
      <c r="C243" s="4">
        <v>51</v>
      </c>
      <c r="D243" s="55">
        <v>0.31097560975609756</v>
      </c>
    </row>
    <row r="244" spans="1:4" x14ac:dyDescent="0.3">
      <c r="A244" s="53" t="s">
        <v>47</v>
      </c>
      <c r="B244" s="4">
        <v>21</v>
      </c>
      <c r="C244" s="4">
        <v>24</v>
      </c>
      <c r="D244" s="55">
        <v>1.1428571428571428</v>
      </c>
    </row>
    <row r="245" spans="1:4" x14ac:dyDescent="0.3">
      <c r="A245" s="53" t="s">
        <v>204</v>
      </c>
      <c r="B245" s="4">
        <v>176</v>
      </c>
      <c r="C245" s="4">
        <v>29</v>
      </c>
      <c r="D245" s="55">
        <v>0.16477272727272727</v>
      </c>
    </row>
    <row r="246" spans="1:4" x14ac:dyDescent="0.3">
      <c r="A246" s="53" t="s">
        <v>379</v>
      </c>
      <c r="B246" s="4">
        <v>298</v>
      </c>
      <c r="C246" s="4">
        <v>93</v>
      </c>
      <c r="D246" s="55">
        <v>0.31208053691275167</v>
      </c>
    </row>
    <row r="247" spans="1:4" x14ac:dyDescent="0.3">
      <c r="A247" s="53" t="s">
        <v>180</v>
      </c>
      <c r="B247" s="4">
        <v>438</v>
      </c>
      <c r="C247" s="4">
        <v>50</v>
      </c>
      <c r="D247" s="55">
        <v>0.11415525114155251</v>
      </c>
    </row>
    <row r="248" spans="1:4" x14ac:dyDescent="0.3">
      <c r="A248" s="53" t="s">
        <v>175</v>
      </c>
      <c r="B248" s="4">
        <v>104</v>
      </c>
      <c r="C248" s="4">
        <v>23</v>
      </c>
      <c r="D248" s="55">
        <v>0.22115384615384615</v>
      </c>
    </row>
    <row r="249" spans="1:4" x14ac:dyDescent="0.3">
      <c r="A249" s="53" t="s">
        <v>409</v>
      </c>
      <c r="B249" s="4">
        <v>23</v>
      </c>
      <c r="C249" s="4">
        <v>0</v>
      </c>
      <c r="D249" s="55">
        <v>0</v>
      </c>
    </row>
    <row r="250" spans="1:4" x14ac:dyDescent="0.3">
      <c r="A250" s="53" t="s">
        <v>387</v>
      </c>
      <c r="B250" s="4">
        <v>39</v>
      </c>
      <c r="C250" s="4">
        <v>7</v>
      </c>
      <c r="D250" s="55">
        <v>0.17948717948717949</v>
      </c>
    </row>
    <row r="251" spans="1:4" x14ac:dyDescent="0.3">
      <c r="A251" s="53" t="s">
        <v>429</v>
      </c>
      <c r="B251" s="4">
        <v>65</v>
      </c>
      <c r="C251" s="4">
        <v>3</v>
      </c>
      <c r="D251" s="55">
        <v>4.6153846153846156E-2</v>
      </c>
    </row>
    <row r="252" spans="1:4" x14ac:dyDescent="0.3">
      <c r="A252" s="53" t="s">
        <v>327</v>
      </c>
      <c r="B252" s="4">
        <v>25</v>
      </c>
      <c r="C252" s="4">
        <v>22</v>
      </c>
      <c r="D252" s="55">
        <v>0.88</v>
      </c>
    </row>
    <row r="253" spans="1:4" x14ac:dyDescent="0.3">
      <c r="A253" s="53" t="s">
        <v>358</v>
      </c>
      <c r="B253" s="4">
        <v>14</v>
      </c>
      <c r="C253" s="4">
        <v>1</v>
      </c>
      <c r="D253" s="55">
        <v>7.1428571428571425E-2</v>
      </c>
    </row>
    <row r="254" spans="1:4" x14ac:dyDescent="0.3">
      <c r="A254" s="53" t="s">
        <v>375</v>
      </c>
      <c r="B254" s="4">
        <v>23</v>
      </c>
      <c r="C254" s="4">
        <v>8</v>
      </c>
      <c r="D254" s="55">
        <v>0.34782608695652173</v>
      </c>
    </row>
    <row r="255" spans="1:4" x14ac:dyDescent="0.3">
      <c r="A255" s="53" t="s">
        <v>196</v>
      </c>
      <c r="B255" s="4">
        <v>124</v>
      </c>
      <c r="C255" s="4">
        <v>11</v>
      </c>
      <c r="D255" s="55">
        <v>8.8709677419354843E-2</v>
      </c>
    </row>
    <row r="256" spans="1:4" x14ac:dyDescent="0.3">
      <c r="A256" s="53" t="s">
        <v>347</v>
      </c>
      <c r="B256" s="4">
        <v>137</v>
      </c>
      <c r="C256" s="4">
        <v>13</v>
      </c>
      <c r="D256" s="55">
        <v>9.4890510948905105E-2</v>
      </c>
    </row>
    <row r="257" spans="1:4" x14ac:dyDescent="0.3">
      <c r="A257" s="53" t="s">
        <v>177</v>
      </c>
      <c r="B257" s="4">
        <v>139</v>
      </c>
      <c r="C257" s="4">
        <v>29</v>
      </c>
      <c r="D257" s="55">
        <v>0.20863309352517986</v>
      </c>
    </row>
    <row r="258" spans="1:4" x14ac:dyDescent="0.3">
      <c r="A258" s="53" t="s">
        <v>478</v>
      </c>
      <c r="B258" s="4">
        <v>0</v>
      </c>
      <c r="C258" s="4">
        <v>11</v>
      </c>
      <c r="D258" s="55">
        <v>0</v>
      </c>
    </row>
    <row r="259" spans="1:4" x14ac:dyDescent="0.3">
      <c r="A259" s="53" t="s">
        <v>23</v>
      </c>
      <c r="B259" s="4">
        <v>63</v>
      </c>
      <c r="C259" s="4">
        <v>14</v>
      </c>
      <c r="D259" s="55">
        <v>0.22222222222222221</v>
      </c>
    </row>
    <row r="260" spans="1:4" x14ac:dyDescent="0.3">
      <c r="A260" s="53" t="s">
        <v>179</v>
      </c>
      <c r="B260" s="4">
        <v>87</v>
      </c>
      <c r="C260" s="4">
        <v>17</v>
      </c>
      <c r="D260" s="55">
        <v>0.19540229885057472</v>
      </c>
    </row>
    <row r="261" spans="1:4" x14ac:dyDescent="0.3">
      <c r="A261" s="53" t="s">
        <v>212</v>
      </c>
      <c r="B261" s="4">
        <v>118</v>
      </c>
      <c r="C261" s="4">
        <v>31</v>
      </c>
      <c r="D261" s="55">
        <v>0.26271186440677968</v>
      </c>
    </row>
    <row r="262" spans="1:4" x14ac:dyDescent="0.3">
      <c r="A262" s="53" t="s">
        <v>189</v>
      </c>
      <c r="B262" s="4">
        <v>100</v>
      </c>
      <c r="C262" s="4">
        <v>35</v>
      </c>
      <c r="D262" s="55">
        <v>0.35</v>
      </c>
    </row>
    <row r="263" spans="1:4" x14ac:dyDescent="0.3">
      <c r="A263" s="53" t="s">
        <v>12</v>
      </c>
      <c r="B263" s="4">
        <v>379</v>
      </c>
      <c r="C263" s="4">
        <v>85</v>
      </c>
      <c r="D263" s="55">
        <v>0.22427440633245382</v>
      </c>
    </row>
    <row r="264" spans="1:4" x14ac:dyDescent="0.3">
      <c r="A264" s="53" t="s">
        <v>120</v>
      </c>
      <c r="B264" s="4">
        <v>244</v>
      </c>
      <c r="C264" s="4">
        <v>30</v>
      </c>
      <c r="D264" s="55">
        <v>0.12295081967213115</v>
      </c>
    </row>
    <row r="265" spans="1:4" x14ac:dyDescent="0.3">
      <c r="A265" s="53" t="s">
        <v>32</v>
      </c>
      <c r="B265" s="4">
        <v>120</v>
      </c>
      <c r="C265" s="4">
        <v>36</v>
      </c>
      <c r="D265" s="55">
        <v>0.3</v>
      </c>
    </row>
    <row r="266" spans="1:4" x14ac:dyDescent="0.3">
      <c r="A266" s="53" t="s">
        <v>306</v>
      </c>
      <c r="B266" s="4">
        <v>13</v>
      </c>
      <c r="C266" s="4">
        <v>8</v>
      </c>
      <c r="D266" s="55">
        <v>0.61538461538461542</v>
      </c>
    </row>
    <row r="267" spans="1:4" x14ac:dyDescent="0.3">
      <c r="A267" s="53" t="s">
        <v>66</v>
      </c>
      <c r="B267" s="4">
        <v>93</v>
      </c>
      <c r="C267" s="4">
        <v>24</v>
      </c>
      <c r="D267" s="55">
        <v>0.25806451612903225</v>
      </c>
    </row>
    <row r="268" spans="1:4" x14ac:dyDescent="0.3">
      <c r="A268" s="53" t="s">
        <v>137</v>
      </c>
      <c r="B268" s="4">
        <v>34</v>
      </c>
      <c r="C268" s="4">
        <v>183</v>
      </c>
      <c r="D268" s="55">
        <v>5.382352941176471</v>
      </c>
    </row>
    <row r="269" spans="1:4" x14ac:dyDescent="0.3">
      <c r="A269" s="53" t="s">
        <v>145</v>
      </c>
      <c r="B269" s="4">
        <v>12</v>
      </c>
      <c r="C269" s="4">
        <v>0</v>
      </c>
      <c r="D269" s="55">
        <v>0</v>
      </c>
    </row>
    <row r="270" spans="1:4" x14ac:dyDescent="0.3">
      <c r="A270" s="53" t="s">
        <v>151</v>
      </c>
      <c r="B270" s="4">
        <v>25</v>
      </c>
      <c r="C270" s="4">
        <v>0</v>
      </c>
      <c r="D270" s="55">
        <v>0</v>
      </c>
    </row>
    <row r="271" spans="1:4" x14ac:dyDescent="0.3">
      <c r="A271" s="53" t="s">
        <v>100</v>
      </c>
      <c r="B271" s="4">
        <v>36</v>
      </c>
      <c r="C271" s="4">
        <v>28</v>
      </c>
      <c r="D271" s="55">
        <v>0.77777777777777779</v>
      </c>
    </row>
    <row r="272" spans="1:4" x14ac:dyDescent="0.3">
      <c r="A272" s="53" t="s">
        <v>125</v>
      </c>
      <c r="B272" s="4">
        <v>142</v>
      </c>
      <c r="C272" s="4">
        <v>14</v>
      </c>
      <c r="D272" s="55">
        <v>9.8591549295774641E-2</v>
      </c>
    </row>
    <row r="273" spans="1:4" x14ac:dyDescent="0.3">
      <c r="A273" s="53" t="s">
        <v>65</v>
      </c>
      <c r="B273" s="4">
        <v>28</v>
      </c>
      <c r="C273" s="4">
        <v>25</v>
      </c>
      <c r="D273" s="55">
        <v>0.8928571428571429</v>
      </c>
    </row>
    <row r="274" spans="1:4" x14ac:dyDescent="0.3">
      <c r="A274" s="53" t="s">
        <v>320</v>
      </c>
      <c r="B274" s="4">
        <v>76</v>
      </c>
      <c r="C274" s="4">
        <v>13</v>
      </c>
      <c r="D274" s="55">
        <v>0.17105263157894737</v>
      </c>
    </row>
    <row r="275" spans="1:4" x14ac:dyDescent="0.3">
      <c r="A275" s="53" t="s">
        <v>217</v>
      </c>
      <c r="B275" s="4">
        <v>97</v>
      </c>
      <c r="C275" s="4">
        <v>31</v>
      </c>
      <c r="D275" s="55">
        <v>0.31958762886597936</v>
      </c>
    </row>
    <row r="276" spans="1:4" x14ac:dyDescent="0.3">
      <c r="A276" s="53" t="s">
        <v>349</v>
      </c>
      <c r="B276" s="4">
        <v>63</v>
      </c>
      <c r="C276" s="4">
        <v>22</v>
      </c>
      <c r="D276" s="55">
        <v>0.34920634920634919</v>
      </c>
    </row>
    <row r="277" spans="1:4" x14ac:dyDescent="0.3">
      <c r="A277" s="53" t="s">
        <v>74</v>
      </c>
      <c r="B277" s="4">
        <v>12</v>
      </c>
      <c r="C277" s="4">
        <v>14</v>
      </c>
      <c r="D277" s="55">
        <v>1.1666666666666667</v>
      </c>
    </row>
    <row r="278" spans="1:4" x14ac:dyDescent="0.3">
      <c r="A278" s="53" t="s">
        <v>210</v>
      </c>
      <c r="B278" s="4">
        <v>63</v>
      </c>
      <c r="C278" s="4">
        <v>9</v>
      </c>
      <c r="D278" s="55">
        <v>0.14285714285714285</v>
      </c>
    </row>
    <row r="279" spans="1:4" x14ac:dyDescent="0.3">
      <c r="A279" s="53" t="s">
        <v>143</v>
      </c>
      <c r="B279" s="4">
        <v>9</v>
      </c>
      <c r="C279" s="4">
        <v>0</v>
      </c>
      <c r="D279" s="55">
        <v>0</v>
      </c>
    </row>
    <row r="280" spans="1:4" x14ac:dyDescent="0.3">
      <c r="A280" s="53" t="s">
        <v>352</v>
      </c>
      <c r="B280" s="4">
        <v>156</v>
      </c>
      <c r="C280" s="4">
        <v>2</v>
      </c>
      <c r="D280" s="55">
        <v>1.282051282051282E-2</v>
      </c>
    </row>
    <row r="281" spans="1:4" x14ac:dyDescent="0.3">
      <c r="A281" s="53" t="s">
        <v>286</v>
      </c>
      <c r="B281" s="4">
        <v>116</v>
      </c>
      <c r="C281" s="4">
        <v>35</v>
      </c>
      <c r="D281" s="55">
        <v>0.30172413793103448</v>
      </c>
    </row>
    <row r="282" spans="1:4" x14ac:dyDescent="0.3">
      <c r="A282" s="53" t="s">
        <v>80</v>
      </c>
      <c r="B282" s="4">
        <v>33</v>
      </c>
      <c r="C282" s="4">
        <v>2</v>
      </c>
      <c r="D282" s="55">
        <v>6.0606060606060608E-2</v>
      </c>
    </row>
    <row r="283" spans="1:4" x14ac:dyDescent="0.3">
      <c r="A283" s="53" t="s">
        <v>149</v>
      </c>
      <c r="B283" s="4">
        <v>201</v>
      </c>
      <c r="C283" s="4">
        <v>0</v>
      </c>
      <c r="D283" s="55">
        <v>0</v>
      </c>
    </row>
    <row r="284" spans="1:4" x14ac:dyDescent="0.3">
      <c r="A284" s="53" t="s">
        <v>128</v>
      </c>
      <c r="B284" s="4">
        <v>99</v>
      </c>
      <c r="C284" s="4">
        <v>17</v>
      </c>
      <c r="D284" s="55">
        <v>0.17171717171717171</v>
      </c>
    </row>
    <row r="285" spans="1:4" x14ac:dyDescent="0.3">
      <c r="A285" s="53" t="s">
        <v>362</v>
      </c>
      <c r="B285" s="4">
        <v>375</v>
      </c>
      <c r="C285" s="4">
        <v>59</v>
      </c>
      <c r="D285" s="55">
        <v>0.15733333333333333</v>
      </c>
    </row>
    <row r="286" spans="1:4" x14ac:dyDescent="0.3">
      <c r="A286" s="53" t="s">
        <v>227</v>
      </c>
      <c r="B286" s="4">
        <v>137</v>
      </c>
      <c r="C286" s="4">
        <v>44</v>
      </c>
      <c r="D286" s="55">
        <v>0.32116788321167883</v>
      </c>
    </row>
    <row r="287" spans="1:4" x14ac:dyDescent="0.3">
      <c r="A287" s="53" t="s">
        <v>195</v>
      </c>
      <c r="B287" s="4">
        <v>82</v>
      </c>
      <c r="C287" s="4">
        <v>12</v>
      </c>
      <c r="D287" s="55">
        <v>0.14634146341463414</v>
      </c>
    </row>
    <row r="288" spans="1:4" x14ac:dyDescent="0.3">
      <c r="A288" s="53" t="s">
        <v>335</v>
      </c>
      <c r="B288" s="4">
        <v>37</v>
      </c>
      <c r="C288" s="4">
        <v>12</v>
      </c>
      <c r="D288" s="55">
        <v>0.32432432432432434</v>
      </c>
    </row>
    <row r="289" spans="1:4" x14ac:dyDescent="0.3">
      <c r="A289" s="53" t="s">
        <v>183</v>
      </c>
      <c r="B289" s="4">
        <v>140</v>
      </c>
      <c r="C289" s="4">
        <v>34</v>
      </c>
      <c r="D289" s="55">
        <v>0.24285714285714285</v>
      </c>
    </row>
    <row r="290" spans="1:4" x14ac:dyDescent="0.3">
      <c r="A290" s="53" t="s">
        <v>52</v>
      </c>
      <c r="B290" s="4">
        <v>122</v>
      </c>
      <c r="C290" s="4">
        <v>39</v>
      </c>
      <c r="D290" s="55">
        <v>0.31967213114754101</v>
      </c>
    </row>
    <row r="291" spans="1:4" x14ac:dyDescent="0.3">
      <c r="A291" s="53" t="s">
        <v>346</v>
      </c>
      <c r="B291" s="4">
        <v>137</v>
      </c>
      <c r="C291" s="4">
        <v>25</v>
      </c>
      <c r="D291" s="55">
        <v>0.18248175182481752</v>
      </c>
    </row>
    <row r="292" spans="1:4" x14ac:dyDescent="0.3">
      <c r="A292" s="53" t="s">
        <v>466</v>
      </c>
      <c r="B292" s="4">
        <v>117</v>
      </c>
      <c r="C292" s="4">
        <v>54</v>
      </c>
      <c r="D292" s="55">
        <v>0.46153846153846156</v>
      </c>
    </row>
    <row r="293" spans="1:4" x14ac:dyDescent="0.3">
      <c r="A293" s="53" t="s">
        <v>389</v>
      </c>
      <c r="B293" s="4">
        <v>175</v>
      </c>
      <c r="C293" s="4">
        <v>34</v>
      </c>
      <c r="D293" s="55">
        <v>0.19428571428571428</v>
      </c>
    </row>
    <row r="294" spans="1:4" x14ac:dyDescent="0.3">
      <c r="A294" s="53" t="s">
        <v>30</v>
      </c>
      <c r="B294" s="4">
        <v>89</v>
      </c>
      <c r="C294" s="4">
        <v>26</v>
      </c>
      <c r="D294" s="55">
        <v>0.29213483146067415</v>
      </c>
    </row>
    <row r="295" spans="1:4" x14ac:dyDescent="0.3">
      <c r="A295" s="53" t="s">
        <v>81</v>
      </c>
      <c r="B295" s="4">
        <v>28</v>
      </c>
      <c r="C295" s="4">
        <v>17</v>
      </c>
      <c r="D295" s="55">
        <v>0.6071428571428571</v>
      </c>
    </row>
    <row r="296" spans="1:4" x14ac:dyDescent="0.3">
      <c r="A296" s="53" t="s">
        <v>169</v>
      </c>
      <c r="B296" s="4">
        <v>98</v>
      </c>
      <c r="C296" s="4">
        <v>39</v>
      </c>
      <c r="D296" s="55">
        <v>0.39795918367346939</v>
      </c>
    </row>
    <row r="297" spans="1:4" x14ac:dyDescent="0.3">
      <c r="A297" s="53" t="s">
        <v>201</v>
      </c>
      <c r="B297" s="4">
        <v>74</v>
      </c>
      <c r="C297" s="4">
        <v>23</v>
      </c>
      <c r="D297" s="55">
        <v>0.3108108108108108</v>
      </c>
    </row>
    <row r="298" spans="1:4" x14ac:dyDescent="0.3">
      <c r="A298" s="53" t="s">
        <v>272</v>
      </c>
      <c r="B298" s="4">
        <v>123</v>
      </c>
      <c r="C298" s="4">
        <v>36</v>
      </c>
      <c r="D298" s="55">
        <v>0.29268292682926828</v>
      </c>
    </row>
    <row r="299" spans="1:4" x14ac:dyDescent="0.3">
      <c r="A299" s="53" t="s">
        <v>295</v>
      </c>
      <c r="B299" s="4">
        <v>50</v>
      </c>
      <c r="C299" s="4">
        <v>23</v>
      </c>
      <c r="D299" s="55">
        <v>0.46</v>
      </c>
    </row>
    <row r="300" spans="1:4" x14ac:dyDescent="0.3">
      <c r="A300" s="53" t="s">
        <v>265</v>
      </c>
      <c r="B300" s="4">
        <v>146</v>
      </c>
      <c r="C300" s="4">
        <v>58</v>
      </c>
      <c r="D300" s="55">
        <v>0.39726027397260272</v>
      </c>
    </row>
    <row r="301" spans="1:4" x14ac:dyDescent="0.3">
      <c r="A301" s="53" t="s">
        <v>214</v>
      </c>
      <c r="B301" s="4">
        <v>283</v>
      </c>
      <c r="C301" s="4">
        <v>105</v>
      </c>
      <c r="D301" s="55">
        <v>0.37102473498233218</v>
      </c>
    </row>
    <row r="302" spans="1:4" x14ac:dyDescent="0.3">
      <c r="A302" s="53" t="s">
        <v>231</v>
      </c>
      <c r="B302" s="4">
        <v>61</v>
      </c>
      <c r="C302" s="4">
        <v>22</v>
      </c>
      <c r="D302" s="55">
        <v>0.36065573770491804</v>
      </c>
    </row>
    <row r="303" spans="1:4" x14ac:dyDescent="0.3">
      <c r="A303" s="53" t="s">
        <v>167</v>
      </c>
      <c r="B303" s="4">
        <v>103</v>
      </c>
      <c r="C303" s="4">
        <v>24</v>
      </c>
      <c r="D303" s="55">
        <v>0.23300970873786409</v>
      </c>
    </row>
    <row r="304" spans="1:4" x14ac:dyDescent="0.3">
      <c r="A304" s="53" t="s">
        <v>334</v>
      </c>
      <c r="B304" s="4">
        <v>243</v>
      </c>
      <c r="C304" s="4">
        <v>55</v>
      </c>
      <c r="D304" s="55">
        <v>0.22633744855967078</v>
      </c>
    </row>
    <row r="305" spans="1:4" x14ac:dyDescent="0.3">
      <c r="A305" s="53" t="s">
        <v>147</v>
      </c>
      <c r="B305" s="4">
        <v>78</v>
      </c>
      <c r="C305" s="4">
        <v>0</v>
      </c>
      <c r="D305" s="55">
        <v>0</v>
      </c>
    </row>
    <row r="306" spans="1:4" x14ac:dyDescent="0.3">
      <c r="A306" s="53" t="s">
        <v>432</v>
      </c>
      <c r="B306" s="4">
        <v>166</v>
      </c>
      <c r="C306" s="4">
        <v>27</v>
      </c>
      <c r="D306" s="55">
        <v>0.16265060240963855</v>
      </c>
    </row>
    <row r="307" spans="1:4" x14ac:dyDescent="0.3">
      <c r="A307" s="53" t="s">
        <v>103</v>
      </c>
      <c r="B307" s="4">
        <v>229</v>
      </c>
      <c r="C307" s="4">
        <v>40</v>
      </c>
      <c r="D307" s="55">
        <v>0.17467248908296942</v>
      </c>
    </row>
    <row r="308" spans="1:4" x14ac:dyDescent="0.3">
      <c r="A308" s="53" t="s">
        <v>108</v>
      </c>
      <c r="B308" s="4">
        <v>144</v>
      </c>
      <c r="C308" s="4">
        <v>69</v>
      </c>
      <c r="D308" s="55">
        <v>0.47916666666666669</v>
      </c>
    </row>
    <row r="309" spans="1:4" x14ac:dyDescent="0.3">
      <c r="A309" s="53" t="s">
        <v>427</v>
      </c>
      <c r="B309" s="4">
        <v>33</v>
      </c>
      <c r="C309" s="4">
        <v>2</v>
      </c>
      <c r="D309" s="55">
        <v>6.0606060606060608E-2</v>
      </c>
    </row>
    <row r="310" spans="1:4" x14ac:dyDescent="0.3">
      <c r="A310" s="53" t="s">
        <v>425</v>
      </c>
      <c r="B310" s="4">
        <v>42</v>
      </c>
      <c r="C310" s="4">
        <v>8</v>
      </c>
      <c r="D310" s="55">
        <v>0.19047619047619047</v>
      </c>
    </row>
    <row r="311" spans="1:4" x14ac:dyDescent="0.3">
      <c r="A311" s="53" t="s">
        <v>268</v>
      </c>
      <c r="B311" s="4">
        <v>484</v>
      </c>
      <c r="C311" s="4">
        <v>107</v>
      </c>
      <c r="D311" s="55">
        <v>0.22107438016528927</v>
      </c>
    </row>
    <row r="312" spans="1:4" x14ac:dyDescent="0.3">
      <c r="A312" s="53" t="s">
        <v>285</v>
      </c>
      <c r="B312" s="4">
        <v>53</v>
      </c>
      <c r="C312" s="4">
        <v>10</v>
      </c>
      <c r="D312" s="55">
        <v>0.18867924528301888</v>
      </c>
    </row>
    <row r="313" spans="1:4" x14ac:dyDescent="0.3">
      <c r="A313" s="53" t="s">
        <v>348</v>
      </c>
      <c r="B313" s="4">
        <v>110</v>
      </c>
      <c r="C313" s="4">
        <v>16</v>
      </c>
      <c r="D313" s="55">
        <v>0.14545454545454545</v>
      </c>
    </row>
    <row r="314" spans="1:4" x14ac:dyDescent="0.3">
      <c r="A314" s="53" t="s">
        <v>404</v>
      </c>
      <c r="B314" s="4">
        <v>86</v>
      </c>
      <c r="C314" s="4">
        <v>13</v>
      </c>
      <c r="D314" s="55">
        <v>0.15116279069767441</v>
      </c>
    </row>
    <row r="315" spans="1:4" x14ac:dyDescent="0.3">
      <c r="A315" s="53" t="s">
        <v>118</v>
      </c>
      <c r="B315" s="4">
        <v>58</v>
      </c>
      <c r="C315" s="4">
        <v>13</v>
      </c>
      <c r="D315" s="55">
        <v>0.22413793103448276</v>
      </c>
    </row>
    <row r="316" spans="1:4" x14ac:dyDescent="0.3">
      <c r="A316" s="53" t="s">
        <v>344</v>
      </c>
      <c r="B316" s="4">
        <v>112</v>
      </c>
      <c r="C316" s="4">
        <v>40</v>
      </c>
      <c r="D316" s="55">
        <v>0.35714285714285715</v>
      </c>
    </row>
    <row r="317" spans="1:4" x14ac:dyDescent="0.3">
      <c r="A317" s="53" t="s">
        <v>21</v>
      </c>
      <c r="B317" s="4">
        <v>55</v>
      </c>
      <c r="C317" s="4">
        <v>7</v>
      </c>
      <c r="D317" s="55">
        <v>0.12727272727272726</v>
      </c>
    </row>
    <row r="318" spans="1:4" x14ac:dyDescent="0.3">
      <c r="A318" s="53" t="s">
        <v>305</v>
      </c>
      <c r="B318" s="4">
        <v>73</v>
      </c>
      <c r="C318" s="4">
        <v>23</v>
      </c>
      <c r="D318" s="55">
        <v>0.31506849315068491</v>
      </c>
    </row>
    <row r="319" spans="1:4" x14ac:dyDescent="0.3">
      <c r="A319" s="53" t="s">
        <v>220</v>
      </c>
      <c r="B319" s="4">
        <v>61</v>
      </c>
      <c r="C319" s="4">
        <v>20</v>
      </c>
      <c r="D319" s="55">
        <v>0.32786885245901637</v>
      </c>
    </row>
    <row r="320" spans="1:4" x14ac:dyDescent="0.3">
      <c r="A320" s="53" t="s">
        <v>164</v>
      </c>
      <c r="B320" s="4">
        <v>246</v>
      </c>
      <c r="C320" s="4">
        <v>75</v>
      </c>
      <c r="D320" s="55">
        <v>0.3048780487804878</v>
      </c>
    </row>
    <row r="321" spans="1:4" x14ac:dyDescent="0.3">
      <c r="A321" s="53" t="s">
        <v>252</v>
      </c>
      <c r="B321" s="4">
        <v>72</v>
      </c>
      <c r="C321" s="4">
        <v>0</v>
      </c>
      <c r="D321" s="55">
        <v>0</v>
      </c>
    </row>
    <row r="322" spans="1:4" x14ac:dyDescent="0.3">
      <c r="A322" s="53" t="s">
        <v>165</v>
      </c>
      <c r="B322" s="4">
        <v>182</v>
      </c>
      <c r="C322" s="4">
        <v>65</v>
      </c>
      <c r="D322" s="55">
        <v>0.35714285714285715</v>
      </c>
    </row>
    <row r="323" spans="1:4" x14ac:dyDescent="0.3">
      <c r="A323" s="53" t="s">
        <v>394</v>
      </c>
      <c r="B323" s="4">
        <v>21</v>
      </c>
      <c r="C323" s="4">
        <v>2</v>
      </c>
      <c r="D323" s="55">
        <v>9.5238095238095233E-2</v>
      </c>
    </row>
    <row r="324" spans="1:4" x14ac:dyDescent="0.3">
      <c r="A324" s="53" t="s">
        <v>303</v>
      </c>
      <c r="B324" s="4">
        <v>80</v>
      </c>
      <c r="C324" s="4">
        <v>24</v>
      </c>
      <c r="D324" s="55">
        <v>0.3</v>
      </c>
    </row>
    <row r="325" spans="1:4" x14ac:dyDescent="0.3">
      <c r="A325" s="53" t="s">
        <v>397</v>
      </c>
      <c r="B325" s="4">
        <v>27</v>
      </c>
      <c r="C325" s="4">
        <v>22</v>
      </c>
      <c r="D325" s="55">
        <v>0.81481481481481477</v>
      </c>
    </row>
    <row r="326" spans="1:4" x14ac:dyDescent="0.3">
      <c r="A326" s="53" t="s">
        <v>31</v>
      </c>
      <c r="B326" s="4">
        <v>83</v>
      </c>
      <c r="C326" s="4">
        <v>12</v>
      </c>
      <c r="D326" s="55">
        <v>0.14457831325301204</v>
      </c>
    </row>
    <row r="327" spans="1:4" x14ac:dyDescent="0.3">
      <c r="A327" s="53" t="s">
        <v>123</v>
      </c>
      <c r="B327" s="4">
        <v>45</v>
      </c>
      <c r="C327" s="4">
        <v>13</v>
      </c>
      <c r="D327" s="55">
        <v>0.28888888888888886</v>
      </c>
    </row>
    <row r="328" spans="1:4" x14ac:dyDescent="0.3">
      <c r="A328" s="53" t="s">
        <v>154</v>
      </c>
      <c r="B328" s="4">
        <v>48</v>
      </c>
      <c r="C328" s="4">
        <v>21</v>
      </c>
      <c r="D328" s="55">
        <v>0.4375</v>
      </c>
    </row>
    <row r="329" spans="1:4" x14ac:dyDescent="0.3">
      <c r="A329" s="53" t="s">
        <v>238</v>
      </c>
      <c r="B329" s="4">
        <v>65</v>
      </c>
      <c r="C329" s="4">
        <v>12</v>
      </c>
      <c r="D329" s="55">
        <v>0.18461538461538463</v>
      </c>
    </row>
    <row r="330" spans="1:4" x14ac:dyDescent="0.3">
      <c r="A330" s="53" t="s">
        <v>259</v>
      </c>
      <c r="B330" s="4">
        <v>135</v>
      </c>
      <c r="C330" s="4">
        <v>85</v>
      </c>
      <c r="D330" s="55">
        <v>0.62962962962962965</v>
      </c>
    </row>
    <row r="331" spans="1:4" x14ac:dyDescent="0.3">
      <c r="A331" s="53" t="s">
        <v>356</v>
      </c>
      <c r="B331" s="4">
        <v>137</v>
      </c>
      <c r="C331" s="4">
        <v>34</v>
      </c>
      <c r="D331" s="55">
        <v>0.24817518248175183</v>
      </c>
    </row>
    <row r="332" spans="1:4" x14ac:dyDescent="0.3">
      <c r="A332" s="53" t="s">
        <v>367</v>
      </c>
      <c r="B332" s="4">
        <v>40</v>
      </c>
      <c r="C332" s="4">
        <v>16</v>
      </c>
      <c r="D332" s="55">
        <v>0.4</v>
      </c>
    </row>
    <row r="333" spans="1:4" x14ac:dyDescent="0.3">
      <c r="A333" s="53" t="s">
        <v>8</v>
      </c>
      <c r="B333" s="4">
        <v>315</v>
      </c>
      <c r="C333" s="4">
        <v>150</v>
      </c>
      <c r="D333" s="55">
        <v>0.47619047619047616</v>
      </c>
    </row>
    <row r="334" spans="1:4" x14ac:dyDescent="0.3">
      <c r="A334" s="53" t="s">
        <v>380</v>
      </c>
      <c r="B334" s="4">
        <v>25</v>
      </c>
      <c r="C334" s="4">
        <v>34</v>
      </c>
      <c r="D334" s="55">
        <v>1.36</v>
      </c>
    </row>
    <row r="335" spans="1:4" x14ac:dyDescent="0.3">
      <c r="A335" s="53" t="s">
        <v>471</v>
      </c>
      <c r="B335" s="4">
        <v>0</v>
      </c>
      <c r="C335" s="4">
        <v>10</v>
      </c>
      <c r="D335" s="55">
        <v>0</v>
      </c>
    </row>
    <row r="336" spans="1:4" x14ac:dyDescent="0.3">
      <c r="A336" s="53" t="s">
        <v>194</v>
      </c>
      <c r="B336" s="4">
        <v>76</v>
      </c>
      <c r="C336" s="4">
        <v>92</v>
      </c>
      <c r="D336" s="55">
        <v>1.2105263157894737</v>
      </c>
    </row>
    <row r="337" spans="1:4" x14ac:dyDescent="0.3">
      <c r="A337" s="53" t="s">
        <v>173</v>
      </c>
      <c r="B337" s="4">
        <v>90</v>
      </c>
      <c r="C337" s="4">
        <v>20</v>
      </c>
      <c r="D337" s="55">
        <v>0.22222222222222221</v>
      </c>
    </row>
    <row r="338" spans="1:4" x14ac:dyDescent="0.3">
      <c r="A338" s="53" t="s">
        <v>269</v>
      </c>
      <c r="B338" s="4">
        <v>113</v>
      </c>
      <c r="C338" s="4">
        <v>21</v>
      </c>
      <c r="D338" s="55">
        <v>0.18584070796460178</v>
      </c>
    </row>
    <row r="339" spans="1:4" x14ac:dyDescent="0.3">
      <c r="A339" s="53" t="s">
        <v>17</v>
      </c>
      <c r="B339" s="4">
        <v>122</v>
      </c>
      <c r="C339" s="4">
        <v>85</v>
      </c>
      <c r="D339" s="55">
        <v>0.69672131147540983</v>
      </c>
    </row>
    <row r="340" spans="1:4" x14ac:dyDescent="0.3">
      <c r="A340" s="53" t="s">
        <v>139</v>
      </c>
      <c r="B340" s="4">
        <v>308</v>
      </c>
      <c r="C340" s="4">
        <v>85</v>
      </c>
      <c r="D340" s="55">
        <v>0.27597402597402598</v>
      </c>
    </row>
    <row r="341" spans="1:4" x14ac:dyDescent="0.3">
      <c r="A341" s="53" t="s">
        <v>304</v>
      </c>
      <c r="B341" s="4">
        <v>35</v>
      </c>
      <c r="C341" s="4">
        <v>15</v>
      </c>
      <c r="D341" s="55">
        <v>0.42857142857142855</v>
      </c>
    </row>
    <row r="342" spans="1:4" x14ac:dyDescent="0.3">
      <c r="A342" s="53" t="s">
        <v>6</v>
      </c>
      <c r="B342" s="4">
        <v>72</v>
      </c>
      <c r="C342" s="4">
        <v>55</v>
      </c>
      <c r="D342" s="55">
        <v>0.76388888888888884</v>
      </c>
    </row>
    <row r="343" spans="1:4" x14ac:dyDescent="0.3">
      <c r="A343" s="53" t="s">
        <v>405</v>
      </c>
      <c r="B343" s="4">
        <v>42</v>
      </c>
      <c r="C343" s="4">
        <v>6</v>
      </c>
      <c r="D343" s="55">
        <v>0.14285714285714285</v>
      </c>
    </row>
    <row r="344" spans="1:4" x14ac:dyDescent="0.3">
      <c r="A344" s="53" t="s">
        <v>281</v>
      </c>
      <c r="B344" s="4">
        <v>75</v>
      </c>
      <c r="C344" s="4">
        <v>54</v>
      </c>
      <c r="D344" s="55">
        <v>0.72</v>
      </c>
    </row>
    <row r="345" spans="1:4" x14ac:dyDescent="0.3">
      <c r="A345" s="53" t="s">
        <v>46</v>
      </c>
      <c r="B345" s="4">
        <v>60</v>
      </c>
      <c r="C345" s="4">
        <v>18</v>
      </c>
      <c r="D345" s="55">
        <v>0.3</v>
      </c>
    </row>
    <row r="346" spans="1:4" x14ac:dyDescent="0.3">
      <c r="A346" s="53" t="s">
        <v>249</v>
      </c>
      <c r="B346" s="4">
        <v>43</v>
      </c>
      <c r="C346" s="4">
        <v>6</v>
      </c>
      <c r="D346" s="55">
        <v>0.13953488372093023</v>
      </c>
    </row>
    <row r="347" spans="1:4" x14ac:dyDescent="0.3">
      <c r="A347" s="53" t="s">
        <v>424</v>
      </c>
      <c r="B347" s="4">
        <v>84</v>
      </c>
      <c r="C347" s="4">
        <v>30</v>
      </c>
      <c r="D347" s="55">
        <v>0.35714285714285715</v>
      </c>
    </row>
    <row r="348" spans="1:4" x14ac:dyDescent="0.3">
      <c r="A348" s="53" t="s">
        <v>11</v>
      </c>
      <c r="B348" s="4">
        <v>23</v>
      </c>
      <c r="C348" s="4">
        <v>18</v>
      </c>
      <c r="D348" s="55">
        <v>0.78260869565217395</v>
      </c>
    </row>
    <row r="349" spans="1:4" x14ac:dyDescent="0.3">
      <c r="A349" s="53" t="s">
        <v>107</v>
      </c>
      <c r="B349" s="4">
        <v>402</v>
      </c>
      <c r="C349" s="4">
        <v>166</v>
      </c>
      <c r="D349" s="55">
        <v>0.41293532338308458</v>
      </c>
    </row>
    <row r="350" spans="1:4" x14ac:dyDescent="0.3">
      <c r="A350" s="53" t="s">
        <v>5</v>
      </c>
      <c r="B350" s="4">
        <v>28</v>
      </c>
      <c r="C350" s="4">
        <v>35</v>
      </c>
      <c r="D350" s="55">
        <v>1.25</v>
      </c>
    </row>
    <row r="351" spans="1:4" x14ac:dyDescent="0.3">
      <c r="A351" s="53" t="s">
        <v>33</v>
      </c>
      <c r="B351" s="4">
        <v>96</v>
      </c>
      <c r="C351" s="4">
        <v>0</v>
      </c>
      <c r="D351" s="55">
        <v>0</v>
      </c>
    </row>
    <row r="352" spans="1:4" x14ac:dyDescent="0.3">
      <c r="A352" s="53" t="s">
        <v>226</v>
      </c>
      <c r="B352" s="4">
        <v>126</v>
      </c>
      <c r="C352" s="4">
        <v>4</v>
      </c>
      <c r="D352" s="55">
        <v>3.1746031746031744E-2</v>
      </c>
    </row>
    <row r="353" spans="1:4" x14ac:dyDescent="0.3">
      <c r="A353" s="53" t="s">
        <v>279</v>
      </c>
      <c r="B353" s="4">
        <v>55</v>
      </c>
      <c r="C353" s="4">
        <v>59</v>
      </c>
      <c r="D353" s="55">
        <v>1.0727272727272728</v>
      </c>
    </row>
    <row r="354" spans="1:4" x14ac:dyDescent="0.3">
      <c r="A354" s="53" t="s">
        <v>157</v>
      </c>
      <c r="B354" s="4">
        <v>78</v>
      </c>
      <c r="C354" s="4">
        <v>23</v>
      </c>
      <c r="D354" s="55">
        <v>0.29487179487179488</v>
      </c>
    </row>
    <row r="355" spans="1:4" x14ac:dyDescent="0.3">
      <c r="A355" s="53" t="s">
        <v>256</v>
      </c>
      <c r="B355" s="4">
        <v>13</v>
      </c>
      <c r="C355" s="4">
        <v>26</v>
      </c>
      <c r="D355" s="55">
        <v>2</v>
      </c>
    </row>
    <row r="356" spans="1:4" x14ac:dyDescent="0.3">
      <c r="A356" s="53" t="s">
        <v>219</v>
      </c>
      <c r="B356" s="4">
        <v>109</v>
      </c>
      <c r="C356" s="4">
        <v>27</v>
      </c>
      <c r="D356" s="55">
        <v>0.24770642201834864</v>
      </c>
    </row>
    <row r="357" spans="1:4" x14ac:dyDescent="0.3">
      <c r="A357" s="53" t="s">
        <v>412</v>
      </c>
      <c r="B357" s="4">
        <v>31</v>
      </c>
      <c r="C357" s="4">
        <v>1</v>
      </c>
      <c r="D357" s="55">
        <v>3.2258064516129031E-2</v>
      </c>
    </row>
    <row r="358" spans="1:4" x14ac:dyDescent="0.3">
      <c r="A358" s="53" t="s">
        <v>25</v>
      </c>
      <c r="B358" s="4">
        <v>282</v>
      </c>
      <c r="C358" s="4">
        <v>63</v>
      </c>
      <c r="D358" s="55">
        <v>0.22340425531914893</v>
      </c>
    </row>
    <row r="359" spans="1:4" x14ac:dyDescent="0.3">
      <c r="A359" s="53" t="s">
        <v>277</v>
      </c>
      <c r="B359" s="4">
        <v>68</v>
      </c>
      <c r="C359" s="4">
        <v>34</v>
      </c>
      <c r="D359" s="55">
        <v>0.5</v>
      </c>
    </row>
    <row r="360" spans="1:4" x14ac:dyDescent="0.3">
      <c r="A360" s="53" t="s">
        <v>184</v>
      </c>
      <c r="B360" s="4">
        <v>141</v>
      </c>
      <c r="C360" s="4">
        <v>25</v>
      </c>
      <c r="D360" s="55">
        <v>0.1773049645390071</v>
      </c>
    </row>
    <row r="361" spans="1:4" x14ac:dyDescent="0.3">
      <c r="A361" s="53" t="s">
        <v>218</v>
      </c>
      <c r="B361" s="4">
        <v>113</v>
      </c>
      <c r="C361" s="4">
        <v>45</v>
      </c>
      <c r="D361" s="55">
        <v>0.39823008849557523</v>
      </c>
    </row>
    <row r="362" spans="1:4" x14ac:dyDescent="0.3">
      <c r="A362" s="53" t="s">
        <v>104</v>
      </c>
      <c r="B362" s="4">
        <v>82</v>
      </c>
      <c r="C362" s="4">
        <v>11</v>
      </c>
      <c r="D362" s="55">
        <v>0.13414634146341464</v>
      </c>
    </row>
    <row r="363" spans="1:4" x14ac:dyDescent="0.3">
      <c r="A363" s="53" t="s">
        <v>474</v>
      </c>
      <c r="B363" s="4">
        <v>0</v>
      </c>
      <c r="C363" s="4">
        <v>0</v>
      </c>
      <c r="D363" s="55">
        <v>0</v>
      </c>
    </row>
    <row r="364" spans="1:4" x14ac:dyDescent="0.3">
      <c r="A364" s="53" t="s">
        <v>354</v>
      </c>
      <c r="B364" s="4">
        <v>126</v>
      </c>
      <c r="C364" s="4">
        <v>71</v>
      </c>
      <c r="D364" s="55">
        <v>0.56349206349206349</v>
      </c>
    </row>
    <row r="365" spans="1:4" x14ac:dyDescent="0.3">
      <c r="A365" s="53" t="s">
        <v>24</v>
      </c>
      <c r="B365" s="4">
        <v>6</v>
      </c>
      <c r="C365" s="4">
        <v>7</v>
      </c>
      <c r="D365" s="55">
        <v>1.1666666666666667</v>
      </c>
    </row>
    <row r="366" spans="1:4" x14ac:dyDescent="0.3">
      <c r="A366" s="53" t="s">
        <v>261</v>
      </c>
      <c r="B366" s="4">
        <v>826</v>
      </c>
      <c r="C366" s="4">
        <v>208</v>
      </c>
      <c r="D366" s="55">
        <v>0.25181598062953997</v>
      </c>
    </row>
    <row r="367" spans="1:4" x14ac:dyDescent="0.3">
      <c r="A367" s="53" t="s">
        <v>168</v>
      </c>
      <c r="B367" s="4">
        <v>99</v>
      </c>
      <c r="C367" s="4">
        <v>40</v>
      </c>
      <c r="D367" s="55">
        <v>0.40404040404040403</v>
      </c>
    </row>
    <row r="368" spans="1:4" x14ac:dyDescent="0.3">
      <c r="A368" s="53" t="s">
        <v>382</v>
      </c>
      <c r="B368" s="4">
        <v>53</v>
      </c>
      <c r="C368" s="4">
        <v>28</v>
      </c>
      <c r="D368" s="55">
        <v>0.52830188679245282</v>
      </c>
    </row>
    <row r="369" spans="1:4" x14ac:dyDescent="0.3">
      <c r="A369" s="53" t="s">
        <v>330</v>
      </c>
      <c r="B369" s="4">
        <v>124</v>
      </c>
      <c r="C369" s="4">
        <v>72</v>
      </c>
      <c r="D369" s="55">
        <v>0.58064516129032262</v>
      </c>
    </row>
    <row r="370" spans="1:4" x14ac:dyDescent="0.3">
      <c r="A370" s="53" t="s">
        <v>472</v>
      </c>
      <c r="B370" s="4">
        <v>0</v>
      </c>
      <c r="C370" s="4">
        <v>30</v>
      </c>
      <c r="D370" s="55">
        <v>0</v>
      </c>
    </row>
    <row r="371" spans="1:4" x14ac:dyDescent="0.3">
      <c r="A371" s="53" t="s">
        <v>385</v>
      </c>
      <c r="B371" s="4">
        <v>31</v>
      </c>
      <c r="C371" s="4">
        <v>9</v>
      </c>
      <c r="D371" s="55">
        <v>0.29032258064516131</v>
      </c>
    </row>
    <row r="372" spans="1:4" x14ac:dyDescent="0.3">
      <c r="A372" s="53" t="s">
        <v>135</v>
      </c>
      <c r="B372" s="4">
        <v>145</v>
      </c>
      <c r="C372" s="4">
        <v>68</v>
      </c>
      <c r="D372" s="55">
        <v>0.4689655172413793</v>
      </c>
    </row>
    <row r="373" spans="1:4" x14ac:dyDescent="0.3">
      <c r="A373" s="53" t="s">
        <v>36</v>
      </c>
      <c r="B373" s="4">
        <v>638</v>
      </c>
      <c r="C373" s="4">
        <v>178</v>
      </c>
      <c r="D373" s="55">
        <v>0.27899686520376177</v>
      </c>
    </row>
    <row r="374" spans="1:4" x14ac:dyDescent="0.3">
      <c r="A374" s="53" t="s">
        <v>176</v>
      </c>
      <c r="B374" s="4">
        <v>35</v>
      </c>
      <c r="C374" s="4">
        <v>42</v>
      </c>
      <c r="D374" s="55">
        <v>1.2</v>
      </c>
    </row>
    <row r="375" spans="1:4" x14ac:dyDescent="0.3">
      <c r="A375" s="53" t="s">
        <v>53</v>
      </c>
      <c r="B375" s="4">
        <v>264</v>
      </c>
      <c r="C375" s="4">
        <v>52</v>
      </c>
      <c r="D375" s="55">
        <v>0.19696969696969696</v>
      </c>
    </row>
    <row r="376" spans="1:4" x14ac:dyDescent="0.3">
      <c r="A376" s="53" t="s">
        <v>476</v>
      </c>
      <c r="B376" s="4">
        <v>0</v>
      </c>
      <c r="C376" s="4">
        <v>9</v>
      </c>
      <c r="D376" s="55">
        <v>0</v>
      </c>
    </row>
    <row r="377" spans="1:4" x14ac:dyDescent="0.3">
      <c r="A377" s="53" t="s">
        <v>28</v>
      </c>
      <c r="B377" s="4">
        <v>57</v>
      </c>
      <c r="C377" s="4">
        <v>7</v>
      </c>
      <c r="D377" s="55">
        <v>0.12280701754385964</v>
      </c>
    </row>
    <row r="378" spans="1:4" x14ac:dyDescent="0.3">
      <c r="A378" s="53" t="s">
        <v>278</v>
      </c>
      <c r="B378" s="4">
        <v>218</v>
      </c>
      <c r="C378" s="4">
        <v>55</v>
      </c>
      <c r="D378" s="55">
        <v>0.25229357798165136</v>
      </c>
    </row>
    <row r="379" spans="1:4" x14ac:dyDescent="0.3">
      <c r="A379" s="53" t="s">
        <v>275</v>
      </c>
      <c r="B379" s="4">
        <v>41</v>
      </c>
      <c r="C379" s="4">
        <v>14</v>
      </c>
      <c r="D379" s="55">
        <v>0.34146341463414637</v>
      </c>
    </row>
    <row r="380" spans="1:4" x14ac:dyDescent="0.3">
      <c r="A380" s="53" t="s">
        <v>61</v>
      </c>
      <c r="B380" s="4">
        <v>13</v>
      </c>
      <c r="C380" s="4">
        <v>2</v>
      </c>
      <c r="D380" s="55">
        <v>0.15384615384615385</v>
      </c>
    </row>
    <row r="381" spans="1:4" x14ac:dyDescent="0.3">
      <c r="A381" s="53" t="s">
        <v>313</v>
      </c>
      <c r="B381" s="4">
        <v>12</v>
      </c>
      <c r="C381" s="4">
        <v>11</v>
      </c>
      <c r="D381" s="55">
        <v>0.91666666666666663</v>
      </c>
    </row>
    <row r="382" spans="1:4" x14ac:dyDescent="0.3">
      <c r="A382" s="53" t="s">
        <v>92</v>
      </c>
      <c r="B382" s="4">
        <v>21</v>
      </c>
      <c r="C382" s="4">
        <v>6</v>
      </c>
      <c r="D382" s="55">
        <v>0.2857142857142857</v>
      </c>
    </row>
    <row r="383" spans="1:4" x14ac:dyDescent="0.3">
      <c r="A383" s="53" t="s">
        <v>242</v>
      </c>
      <c r="B383" s="4">
        <v>4</v>
      </c>
      <c r="C383" s="4">
        <v>1</v>
      </c>
      <c r="D383" s="55">
        <v>0.25</v>
      </c>
    </row>
    <row r="384" spans="1:4" x14ac:dyDescent="0.3">
      <c r="A384" s="53" t="s">
        <v>410</v>
      </c>
      <c r="B384" s="4">
        <v>36</v>
      </c>
      <c r="C384" s="4">
        <v>12</v>
      </c>
      <c r="D384" s="55">
        <v>0.33333333333333331</v>
      </c>
    </row>
    <row r="385" spans="1:4" x14ac:dyDescent="0.3">
      <c r="A385" s="53" t="s">
        <v>172</v>
      </c>
      <c r="B385" s="4">
        <v>159</v>
      </c>
      <c r="C385" s="4">
        <v>173</v>
      </c>
      <c r="D385" s="55">
        <v>1.0880503144654088</v>
      </c>
    </row>
    <row r="386" spans="1:4" x14ac:dyDescent="0.3">
      <c r="A386" s="53" t="s">
        <v>50</v>
      </c>
      <c r="B386" s="4">
        <v>342</v>
      </c>
      <c r="C386" s="4">
        <v>104</v>
      </c>
      <c r="D386" s="55">
        <v>0.30409356725146197</v>
      </c>
    </row>
    <row r="387" spans="1:4" x14ac:dyDescent="0.3">
      <c r="A387" s="53" t="s">
        <v>185</v>
      </c>
      <c r="B387" s="4">
        <v>145</v>
      </c>
      <c r="C387" s="4">
        <v>45</v>
      </c>
      <c r="D387" s="55">
        <v>0.31034482758620691</v>
      </c>
    </row>
    <row r="388" spans="1:4" x14ac:dyDescent="0.3">
      <c r="A388" s="53" t="s">
        <v>141</v>
      </c>
      <c r="B388" s="4">
        <v>28</v>
      </c>
      <c r="C388" s="4">
        <v>16</v>
      </c>
      <c r="D388" s="55">
        <v>0.5714285714285714</v>
      </c>
    </row>
    <row r="389" spans="1:4" x14ac:dyDescent="0.3">
      <c r="A389" s="53" t="s">
        <v>82</v>
      </c>
      <c r="B389" s="4">
        <v>24</v>
      </c>
      <c r="C389" s="4">
        <v>2</v>
      </c>
      <c r="D389" s="55">
        <v>8.3333333333333329E-2</v>
      </c>
    </row>
    <row r="390" spans="1:4" x14ac:dyDescent="0.3">
      <c r="A390" s="53" t="s">
        <v>199</v>
      </c>
      <c r="B390" s="4">
        <v>53</v>
      </c>
      <c r="C390" s="4">
        <v>2</v>
      </c>
      <c r="D390" s="55">
        <v>3.7735849056603772E-2</v>
      </c>
    </row>
    <row r="391" spans="1:4" x14ac:dyDescent="0.3">
      <c r="A391" s="53" t="s">
        <v>83</v>
      </c>
      <c r="B391" s="4">
        <v>19</v>
      </c>
      <c r="C391" s="4">
        <v>7</v>
      </c>
      <c r="D391" s="55">
        <v>0.36842105263157893</v>
      </c>
    </row>
    <row r="392" spans="1:4" x14ac:dyDescent="0.3">
      <c r="A392" s="53" t="s">
        <v>88</v>
      </c>
      <c r="B392" s="4">
        <v>52</v>
      </c>
      <c r="C392" s="4">
        <v>22</v>
      </c>
      <c r="D392" s="55">
        <v>0.42307692307692307</v>
      </c>
    </row>
    <row r="393" spans="1:4" x14ac:dyDescent="0.3">
      <c r="A393" s="53" t="s">
        <v>270</v>
      </c>
      <c r="B393" s="4">
        <v>239</v>
      </c>
      <c r="C393" s="4">
        <v>60</v>
      </c>
      <c r="D393" s="55">
        <v>0.2510460251046025</v>
      </c>
    </row>
    <row r="394" spans="1:4" x14ac:dyDescent="0.3">
      <c r="A394" s="53" t="s">
        <v>234</v>
      </c>
      <c r="B394" s="4">
        <v>44</v>
      </c>
      <c r="C394" s="4">
        <v>16</v>
      </c>
      <c r="D394" s="55">
        <v>0.36363636363636365</v>
      </c>
    </row>
    <row r="395" spans="1:4" x14ac:dyDescent="0.3">
      <c r="A395" s="53" t="s">
        <v>170</v>
      </c>
      <c r="B395" s="4">
        <v>486</v>
      </c>
      <c r="C395" s="4">
        <v>78</v>
      </c>
      <c r="D395" s="55">
        <v>0.16049382716049382</v>
      </c>
    </row>
    <row r="396" spans="1:4" x14ac:dyDescent="0.3">
      <c r="A396" s="53" t="s">
        <v>282</v>
      </c>
      <c r="B396" s="4">
        <v>105</v>
      </c>
      <c r="C396" s="4">
        <v>38</v>
      </c>
      <c r="D396" s="55">
        <v>0.3619047619047619</v>
      </c>
    </row>
    <row r="397" spans="1:4" x14ac:dyDescent="0.3">
      <c r="A397" s="53" t="s">
        <v>10</v>
      </c>
      <c r="B397" s="4">
        <v>180</v>
      </c>
      <c r="C397" s="4">
        <v>24</v>
      </c>
      <c r="D397" s="55">
        <v>0.13333333333333333</v>
      </c>
    </row>
    <row r="398" spans="1:4" x14ac:dyDescent="0.3">
      <c r="A398" s="53" t="s">
        <v>280</v>
      </c>
      <c r="B398" s="4">
        <v>130</v>
      </c>
      <c r="C398" s="4">
        <v>66</v>
      </c>
      <c r="D398" s="55">
        <v>0.50769230769230766</v>
      </c>
    </row>
    <row r="399" spans="1:4" x14ac:dyDescent="0.3">
      <c r="A399" s="53" t="s">
        <v>186</v>
      </c>
      <c r="B399" s="4">
        <v>84</v>
      </c>
      <c r="C399" s="4">
        <v>27</v>
      </c>
      <c r="D399" s="55">
        <v>0.32142857142857145</v>
      </c>
    </row>
    <row r="400" spans="1:4" x14ac:dyDescent="0.3">
      <c r="A400" s="53" t="s">
        <v>392</v>
      </c>
      <c r="B400" s="4">
        <v>42</v>
      </c>
      <c r="C400" s="4">
        <v>2</v>
      </c>
      <c r="D400" s="55">
        <v>4.7619047619047616E-2</v>
      </c>
    </row>
    <row r="401" spans="1:4" x14ac:dyDescent="0.3">
      <c r="A401" s="53" t="s">
        <v>350</v>
      </c>
      <c r="B401" s="4">
        <v>225</v>
      </c>
      <c r="C401" s="4">
        <v>7</v>
      </c>
      <c r="D401" s="55">
        <v>3.111111111111111E-2</v>
      </c>
    </row>
    <row r="402" spans="1:4" x14ac:dyDescent="0.3">
      <c r="A402" s="53" t="s">
        <v>203</v>
      </c>
      <c r="B402" s="4">
        <v>39</v>
      </c>
      <c r="C402" s="4">
        <v>10</v>
      </c>
      <c r="D402" s="55">
        <v>0.25641025641025639</v>
      </c>
    </row>
    <row r="403" spans="1:4" x14ac:dyDescent="0.3">
      <c r="A403" s="53" t="s">
        <v>401</v>
      </c>
      <c r="B403" s="4">
        <v>39</v>
      </c>
      <c r="C403" s="4">
        <v>9</v>
      </c>
      <c r="D403" s="55">
        <v>0.23076923076923078</v>
      </c>
    </row>
    <row r="404" spans="1:4" x14ac:dyDescent="0.3">
      <c r="A404" s="53" t="s">
        <v>407</v>
      </c>
      <c r="B404" s="4">
        <v>40</v>
      </c>
      <c r="C404" s="4">
        <v>18</v>
      </c>
      <c r="D404" s="55">
        <v>0.45</v>
      </c>
    </row>
    <row r="405" spans="1:4" x14ac:dyDescent="0.3">
      <c r="A405" s="53" t="s">
        <v>465</v>
      </c>
      <c r="B405" s="4">
        <v>316</v>
      </c>
      <c r="C405" s="4">
        <v>103</v>
      </c>
      <c r="D405" s="55">
        <v>0.32594936708860761</v>
      </c>
    </row>
    <row r="406" spans="1:4" x14ac:dyDescent="0.3">
      <c r="A406" s="53" t="s">
        <v>130</v>
      </c>
      <c r="B406" s="4">
        <v>126</v>
      </c>
      <c r="C406" s="4">
        <v>21</v>
      </c>
      <c r="D406" s="55">
        <v>0.16666666666666666</v>
      </c>
    </row>
    <row r="407" spans="1:4" x14ac:dyDescent="0.3">
      <c r="A407" s="53" t="s">
        <v>4</v>
      </c>
      <c r="B407" s="4">
        <v>104</v>
      </c>
      <c r="C407" s="4">
        <v>67</v>
      </c>
      <c r="D407" s="55">
        <v>0.64423076923076927</v>
      </c>
    </row>
    <row r="408" spans="1:4" x14ac:dyDescent="0.3">
      <c r="A408" s="53" t="s">
        <v>237</v>
      </c>
      <c r="B408" s="4">
        <v>62</v>
      </c>
      <c r="C408" s="4">
        <v>12</v>
      </c>
      <c r="D408" s="55">
        <v>0.19354838709677419</v>
      </c>
    </row>
    <row r="409" spans="1:4" x14ac:dyDescent="0.3">
      <c r="A409" s="53" t="s">
        <v>258</v>
      </c>
      <c r="B409" s="4">
        <v>36</v>
      </c>
      <c r="C409" s="4">
        <v>12</v>
      </c>
      <c r="D409" s="55">
        <v>0.33333333333333331</v>
      </c>
    </row>
    <row r="410" spans="1:4" x14ac:dyDescent="0.3">
      <c r="A410" s="53" t="s">
        <v>470</v>
      </c>
      <c r="B410" s="4">
        <v>194</v>
      </c>
      <c r="C410" s="4">
        <v>41</v>
      </c>
      <c r="D410" s="55">
        <v>0.21134020618556701</v>
      </c>
    </row>
    <row r="411" spans="1:4" x14ac:dyDescent="0.3">
      <c r="A411" s="53" t="s">
        <v>94</v>
      </c>
      <c r="B411" s="4">
        <v>87</v>
      </c>
      <c r="C411" s="4">
        <v>27</v>
      </c>
      <c r="D411" s="55">
        <v>0.31034482758620691</v>
      </c>
    </row>
    <row r="412" spans="1:4" x14ac:dyDescent="0.3">
      <c r="A412" s="53" t="s">
        <v>63</v>
      </c>
      <c r="B412" s="4">
        <v>73</v>
      </c>
      <c r="C412" s="4">
        <v>62</v>
      </c>
      <c r="D412" s="55">
        <v>0.84931506849315064</v>
      </c>
    </row>
    <row r="413" spans="1:4" x14ac:dyDescent="0.3">
      <c r="A413" s="53" t="s">
        <v>200</v>
      </c>
      <c r="B413" s="4">
        <v>91</v>
      </c>
      <c r="C413" s="4">
        <v>11</v>
      </c>
      <c r="D413" s="55">
        <v>0.12087912087912088</v>
      </c>
    </row>
    <row r="414" spans="1:4" x14ac:dyDescent="0.3">
      <c r="A414" s="53" t="s">
        <v>248</v>
      </c>
      <c r="B414" s="4">
        <v>220</v>
      </c>
      <c r="C414" s="4">
        <v>0</v>
      </c>
      <c r="D414" s="55">
        <v>0</v>
      </c>
    </row>
    <row r="415" spans="1:4" x14ac:dyDescent="0.3">
      <c r="A415" s="53" t="s">
        <v>468</v>
      </c>
      <c r="B415" s="4">
        <v>0</v>
      </c>
      <c r="C415" s="4">
        <v>76</v>
      </c>
      <c r="D415" s="55">
        <v>0</v>
      </c>
    </row>
    <row r="416" spans="1:4" x14ac:dyDescent="0.3">
      <c r="A416" s="53" t="s">
        <v>64</v>
      </c>
      <c r="B416" s="4">
        <v>38</v>
      </c>
      <c r="C416" s="4">
        <v>12</v>
      </c>
      <c r="D416" s="55">
        <v>0.31578947368421051</v>
      </c>
    </row>
    <row r="417" spans="1:4" x14ac:dyDescent="0.3">
      <c r="A417" s="53" t="s">
        <v>373</v>
      </c>
      <c r="B417" s="4">
        <v>37</v>
      </c>
      <c r="C417" s="4">
        <v>17</v>
      </c>
      <c r="D417" s="55">
        <v>0.45945945945945948</v>
      </c>
    </row>
    <row r="418" spans="1:4" x14ac:dyDescent="0.3">
      <c r="A418" s="53" t="s">
        <v>262</v>
      </c>
      <c r="B418" s="4">
        <v>371</v>
      </c>
      <c r="C418" s="4">
        <v>137</v>
      </c>
      <c r="D418" s="55">
        <v>0.3692722371967655</v>
      </c>
    </row>
    <row r="419" spans="1:4" x14ac:dyDescent="0.3">
      <c r="A419" s="53" t="s">
        <v>396</v>
      </c>
      <c r="B419" s="4">
        <v>62</v>
      </c>
      <c r="C419" s="4">
        <v>17</v>
      </c>
      <c r="D419" s="55">
        <v>0.27419354838709675</v>
      </c>
    </row>
    <row r="420" spans="1:4" x14ac:dyDescent="0.3">
      <c r="A420" s="53" t="s">
        <v>290</v>
      </c>
      <c r="B420" s="4">
        <v>75</v>
      </c>
      <c r="C420" s="4">
        <v>15</v>
      </c>
      <c r="D420" s="55">
        <v>0.2</v>
      </c>
    </row>
    <row r="421" spans="1:4" x14ac:dyDescent="0.3">
      <c r="A421" s="53" t="s">
        <v>134</v>
      </c>
      <c r="B421" s="4">
        <v>437</v>
      </c>
      <c r="C421" s="4">
        <v>90</v>
      </c>
      <c r="D421" s="55">
        <v>0.20594965675057209</v>
      </c>
    </row>
    <row r="422" spans="1:4" x14ac:dyDescent="0.3">
      <c r="A422" s="53" t="s">
        <v>475</v>
      </c>
      <c r="B422" s="4">
        <v>0</v>
      </c>
      <c r="C422" s="4">
        <v>24</v>
      </c>
      <c r="D422" s="55">
        <v>0</v>
      </c>
    </row>
    <row r="423" spans="1:4" x14ac:dyDescent="0.3">
      <c r="A423" s="53" t="s">
        <v>235</v>
      </c>
      <c r="B423" s="4">
        <v>74</v>
      </c>
      <c r="C423" s="4">
        <v>14</v>
      </c>
      <c r="D423" s="55">
        <v>0.1891891891891892</v>
      </c>
    </row>
    <row r="424" spans="1:4" x14ac:dyDescent="0.3">
      <c r="A424" s="53" t="s">
        <v>117</v>
      </c>
      <c r="B424" s="4">
        <v>67</v>
      </c>
      <c r="C424" s="4">
        <v>18</v>
      </c>
      <c r="D424" s="55">
        <v>0.26865671641791045</v>
      </c>
    </row>
    <row r="425" spans="1:4" x14ac:dyDescent="0.3">
      <c r="A425" s="53" t="s">
        <v>75</v>
      </c>
      <c r="B425" s="4">
        <v>16</v>
      </c>
      <c r="C425" s="4">
        <v>11</v>
      </c>
      <c r="D425" s="55">
        <v>0.6875</v>
      </c>
    </row>
    <row r="426" spans="1:4" x14ac:dyDescent="0.3">
      <c r="A426" s="53" t="s">
        <v>161</v>
      </c>
      <c r="B426" s="4">
        <v>152</v>
      </c>
      <c r="C426" s="4">
        <v>12</v>
      </c>
      <c r="D426" s="55">
        <v>7.8947368421052627E-2</v>
      </c>
    </row>
    <row r="427" spans="1:4" x14ac:dyDescent="0.3">
      <c r="A427" s="53" t="s">
        <v>163</v>
      </c>
      <c r="B427" s="4">
        <v>164</v>
      </c>
      <c r="C427" s="4">
        <v>50</v>
      </c>
      <c r="D427" s="55">
        <v>0.3048780487804878</v>
      </c>
    </row>
    <row r="428" spans="1:4" x14ac:dyDescent="0.3">
      <c r="A428" s="53" t="s">
        <v>314</v>
      </c>
      <c r="B428" s="4">
        <v>127</v>
      </c>
      <c r="C428" s="4">
        <v>74</v>
      </c>
      <c r="D428" s="55">
        <v>0.58267716535433067</v>
      </c>
    </row>
    <row r="429" spans="1:4" x14ac:dyDescent="0.3">
      <c r="A429" s="53" t="s">
        <v>140</v>
      </c>
      <c r="B429" s="4">
        <v>345</v>
      </c>
      <c r="C429" s="4">
        <v>69</v>
      </c>
      <c r="D429" s="55">
        <v>0.2</v>
      </c>
    </row>
    <row r="430" spans="1:4" x14ac:dyDescent="0.3">
      <c r="A430" s="53" t="s">
        <v>87</v>
      </c>
      <c r="B430" s="4">
        <v>34</v>
      </c>
      <c r="C430" s="4">
        <v>24</v>
      </c>
      <c r="D430" s="55">
        <v>0.70588235294117652</v>
      </c>
    </row>
    <row r="431" spans="1:4" x14ac:dyDescent="0.3">
      <c r="A431" s="53" t="s">
        <v>70</v>
      </c>
      <c r="B431" s="4">
        <v>115</v>
      </c>
      <c r="C431" s="4">
        <v>24</v>
      </c>
      <c r="D431" s="55">
        <v>0.20869565217391303</v>
      </c>
    </row>
    <row r="432" spans="1:4" x14ac:dyDescent="0.3">
      <c r="A432" s="53" t="s">
        <v>428</v>
      </c>
      <c r="B432" s="4">
        <v>40</v>
      </c>
      <c r="C432" s="4">
        <v>18</v>
      </c>
      <c r="D432" s="55">
        <v>0.45</v>
      </c>
    </row>
    <row r="433" spans="1:4" x14ac:dyDescent="0.3">
      <c r="A433" s="53" t="s">
        <v>413</v>
      </c>
      <c r="B433" s="4">
        <v>28</v>
      </c>
      <c r="C433" s="4">
        <v>14</v>
      </c>
      <c r="D433" s="55">
        <v>0.5</v>
      </c>
    </row>
    <row r="434" spans="1:4" x14ac:dyDescent="0.3">
      <c r="A434" s="53" t="s">
        <v>317</v>
      </c>
      <c r="B434" s="4">
        <v>23</v>
      </c>
      <c r="C434" s="4">
        <v>9</v>
      </c>
      <c r="D434" s="55">
        <v>0.39130434782608697</v>
      </c>
    </row>
    <row r="435" spans="1:4" x14ac:dyDescent="0.3">
      <c r="A435" s="53" t="s">
        <v>324</v>
      </c>
      <c r="B435" s="4">
        <v>56</v>
      </c>
      <c r="C435" s="4">
        <v>51</v>
      </c>
      <c r="D435" s="55">
        <v>0.9107142857142857</v>
      </c>
    </row>
    <row r="436" spans="1:4" x14ac:dyDescent="0.3">
      <c r="A436" s="53" t="s">
        <v>174</v>
      </c>
      <c r="B436" s="4">
        <v>108</v>
      </c>
      <c r="C436" s="4">
        <v>27</v>
      </c>
      <c r="D436" s="55">
        <v>0.25</v>
      </c>
    </row>
    <row r="437" spans="1:4" x14ac:dyDescent="0.3">
      <c r="A437" s="53" t="s">
        <v>156</v>
      </c>
      <c r="B437" s="4">
        <v>73</v>
      </c>
      <c r="C437" s="4">
        <v>33</v>
      </c>
      <c r="D437" s="55">
        <v>0.45205479452054792</v>
      </c>
    </row>
    <row r="438" spans="1:4" x14ac:dyDescent="0.3">
      <c r="A438" s="53" t="s">
        <v>68</v>
      </c>
      <c r="B438" s="4">
        <v>352</v>
      </c>
      <c r="C438" s="4">
        <v>140</v>
      </c>
      <c r="D438" s="55">
        <v>0.39772727272727271</v>
      </c>
    </row>
    <row r="439" spans="1:4" x14ac:dyDescent="0.3">
      <c r="A439" s="53" t="s">
        <v>119</v>
      </c>
      <c r="B439" s="4">
        <v>55</v>
      </c>
      <c r="C439" s="4">
        <v>12</v>
      </c>
      <c r="D439" s="55">
        <v>0.21818181818181817</v>
      </c>
    </row>
    <row r="440" spans="1:4" x14ac:dyDescent="0.3">
      <c r="A440" s="53" t="s">
        <v>71</v>
      </c>
      <c r="B440" s="4">
        <v>249</v>
      </c>
      <c r="C440" s="4">
        <v>79</v>
      </c>
      <c r="D440" s="55">
        <v>0.31726907630522089</v>
      </c>
    </row>
    <row r="441" spans="1:4" x14ac:dyDescent="0.3">
      <c r="A441" s="53" t="s">
        <v>339</v>
      </c>
      <c r="B441" s="4">
        <v>129</v>
      </c>
      <c r="C441" s="4">
        <v>15</v>
      </c>
      <c r="D441" s="55">
        <v>0.11627906976744186</v>
      </c>
    </row>
    <row r="442" spans="1:4" x14ac:dyDescent="0.3">
      <c r="A442" s="53" t="s">
        <v>442</v>
      </c>
      <c r="B442" s="4">
        <v>38</v>
      </c>
      <c r="C442" s="4">
        <v>17</v>
      </c>
      <c r="D442" s="55">
        <v>0.44736842105263158</v>
      </c>
    </row>
    <row r="443" spans="1:4" x14ac:dyDescent="0.3">
      <c r="A443" s="53" t="s">
        <v>38</v>
      </c>
      <c r="B443" s="4">
        <v>311</v>
      </c>
      <c r="C443" s="4">
        <v>44</v>
      </c>
      <c r="D443" s="55">
        <v>0.14147909967845659</v>
      </c>
    </row>
    <row r="444" spans="1:4" x14ac:dyDescent="0.3">
      <c r="A444" s="53" t="s">
        <v>192</v>
      </c>
      <c r="B444" s="4">
        <v>100</v>
      </c>
      <c r="C444" s="4">
        <v>26</v>
      </c>
      <c r="D444" s="55">
        <v>0.26</v>
      </c>
    </row>
    <row r="445" spans="1:4" x14ac:dyDescent="0.3">
      <c r="A445" s="53" t="s">
        <v>337</v>
      </c>
      <c r="B445" s="4">
        <v>80</v>
      </c>
      <c r="C445" s="4">
        <v>16</v>
      </c>
      <c r="D445" s="55">
        <v>0.2</v>
      </c>
    </row>
    <row r="446" spans="1:4" x14ac:dyDescent="0.3">
      <c r="A446" s="53" t="s">
        <v>326</v>
      </c>
      <c r="B446" s="4">
        <v>108</v>
      </c>
      <c r="C446" s="4">
        <v>9</v>
      </c>
      <c r="D446" s="55">
        <v>8.3333333333333329E-2</v>
      </c>
    </row>
    <row r="447" spans="1:4" x14ac:dyDescent="0.3">
      <c r="A447" s="53" t="s">
        <v>209</v>
      </c>
      <c r="B447" s="4">
        <v>93</v>
      </c>
      <c r="C447" s="4">
        <v>23</v>
      </c>
      <c r="D447" s="55">
        <v>0.24731182795698925</v>
      </c>
    </row>
    <row r="448" spans="1:4" x14ac:dyDescent="0.3">
      <c r="A448" s="53" t="s">
        <v>361</v>
      </c>
      <c r="B448" s="4">
        <v>233</v>
      </c>
      <c r="C448" s="4">
        <v>126</v>
      </c>
      <c r="D448" s="55">
        <v>0.54077253218884125</v>
      </c>
    </row>
    <row r="449" spans="1:4" x14ac:dyDescent="0.3">
      <c r="A449" s="53" t="s">
        <v>62</v>
      </c>
      <c r="B449" s="4">
        <v>45</v>
      </c>
      <c r="C449" s="4">
        <v>9</v>
      </c>
      <c r="D449" s="55">
        <v>0.2</v>
      </c>
    </row>
    <row r="450" spans="1:4" x14ac:dyDescent="0.3">
      <c r="A450" s="53" t="s">
        <v>99</v>
      </c>
      <c r="B450" s="4">
        <v>372</v>
      </c>
      <c r="C450" s="4">
        <v>66</v>
      </c>
      <c r="D450" s="55">
        <v>0.17741935483870969</v>
      </c>
    </row>
    <row r="451" spans="1:4" x14ac:dyDescent="0.3">
      <c r="A451" s="53" t="s">
        <v>383</v>
      </c>
      <c r="B451" s="4">
        <v>50</v>
      </c>
      <c r="C451" s="4">
        <v>26</v>
      </c>
      <c r="D451" s="55">
        <v>0.52</v>
      </c>
    </row>
    <row r="452" spans="1:4" x14ac:dyDescent="0.3">
      <c r="A452" s="53" t="s">
        <v>18</v>
      </c>
      <c r="B452" s="4">
        <v>103</v>
      </c>
      <c r="C452" s="4">
        <v>31</v>
      </c>
      <c r="D452" s="55">
        <v>0.30097087378640774</v>
      </c>
    </row>
    <row r="453" spans="1:4" x14ac:dyDescent="0.3">
      <c r="A453" s="53" t="s">
        <v>213</v>
      </c>
      <c r="B453" s="4">
        <v>584</v>
      </c>
      <c r="C453" s="4">
        <v>57</v>
      </c>
      <c r="D453" s="55">
        <v>9.7602739726027399E-2</v>
      </c>
    </row>
    <row r="454" spans="1:4" x14ac:dyDescent="0.3">
      <c r="A454" s="53" t="s">
        <v>287</v>
      </c>
      <c r="B454" s="4">
        <v>62</v>
      </c>
      <c r="C454" s="4">
        <v>1</v>
      </c>
      <c r="D454" s="55">
        <v>1.6129032258064516E-2</v>
      </c>
    </row>
    <row r="455" spans="1:4" x14ac:dyDescent="0.3">
      <c r="A455" s="53" t="s">
        <v>207</v>
      </c>
      <c r="B455" s="4">
        <v>190</v>
      </c>
      <c r="C455" s="4">
        <v>5</v>
      </c>
      <c r="D455" s="55">
        <v>2.6315789473684209E-2</v>
      </c>
    </row>
    <row r="456" spans="1:4" x14ac:dyDescent="0.3">
      <c r="A456" s="53" t="s">
        <v>91</v>
      </c>
      <c r="B456" s="4">
        <v>90</v>
      </c>
      <c r="C456" s="4">
        <v>26</v>
      </c>
      <c r="D456" s="55">
        <v>0.28888888888888886</v>
      </c>
    </row>
    <row r="457" spans="1:4" x14ac:dyDescent="0.3">
      <c r="A457" s="53" t="s">
        <v>353</v>
      </c>
      <c r="B457" s="4">
        <v>41</v>
      </c>
      <c r="C457" s="4">
        <v>8</v>
      </c>
      <c r="D457" s="55">
        <v>0.1951219512195122</v>
      </c>
    </row>
    <row r="458" spans="1:4" x14ac:dyDescent="0.3">
      <c r="A458" s="53" t="s">
        <v>393</v>
      </c>
      <c r="B458" s="4">
        <v>44</v>
      </c>
      <c r="C458" s="4">
        <v>10</v>
      </c>
      <c r="D458" s="55">
        <v>0.22727272727272727</v>
      </c>
    </row>
    <row r="459" spans="1:4" x14ac:dyDescent="0.3">
      <c r="A459" s="53" t="s">
        <v>97</v>
      </c>
      <c r="B459" s="4">
        <v>118</v>
      </c>
      <c r="C459" s="4">
        <v>17</v>
      </c>
      <c r="D459" s="55">
        <v>0.1440677966101695</v>
      </c>
    </row>
    <row r="460" spans="1:4" x14ac:dyDescent="0.3">
      <c r="A460" s="53" t="s">
        <v>271</v>
      </c>
      <c r="B460" s="4">
        <v>154</v>
      </c>
      <c r="C460" s="4">
        <v>15</v>
      </c>
      <c r="D460" s="55">
        <v>9.7402597402597407E-2</v>
      </c>
    </row>
    <row r="461" spans="1:4" x14ac:dyDescent="0.3">
      <c r="A461" s="53" t="s">
        <v>146</v>
      </c>
      <c r="B461" s="4">
        <v>42</v>
      </c>
      <c r="C461" s="4">
        <v>1</v>
      </c>
      <c r="D461" s="55">
        <v>2.3809523809523808E-2</v>
      </c>
    </row>
    <row r="462" spans="1:4" x14ac:dyDescent="0.3">
      <c r="A462" s="53" t="s">
        <v>274</v>
      </c>
      <c r="B462" s="4">
        <v>57</v>
      </c>
      <c r="C462" s="4">
        <v>5</v>
      </c>
      <c r="D462" s="55">
        <v>8.771929824561403E-2</v>
      </c>
    </row>
    <row r="463" spans="1:4" x14ac:dyDescent="0.3">
      <c r="A463" s="53" t="s">
        <v>343</v>
      </c>
      <c r="B463" s="4">
        <v>562</v>
      </c>
      <c r="C463" s="4">
        <v>109</v>
      </c>
      <c r="D463" s="55">
        <v>0.19395017793594305</v>
      </c>
    </row>
    <row r="464" spans="1:4" x14ac:dyDescent="0.3">
      <c r="A464" s="53" t="s">
        <v>426</v>
      </c>
      <c r="B464" s="4">
        <v>75</v>
      </c>
      <c r="C464" s="4">
        <v>9</v>
      </c>
      <c r="D464" s="55">
        <v>0.12</v>
      </c>
    </row>
    <row r="465" spans="1:4" x14ac:dyDescent="0.3">
      <c r="A465" s="53" t="s">
        <v>332</v>
      </c>
      <c r="B465" s="4">
        <v>93</v>
      </c>
      <c r="C465" s="4">
        <v>61</v>
      </c>
      <c r="D465" s="55">
        <v>0.65591397849462363</v>
      </c>
    </row>
    <row r="466" spans="1:4" x14ac:dyDescent="0.3">
      <c r="A466" s="53" t="s">
        <v>402</v>
      </c>
      <c r="B466" s="4">
        <v>38</v>
      </c>
      <c r="C466" s="4">
        <v>21</v>
      </c>
      <c r="D466" s="55">
        <v>0.55263157894736847</v>
      </c>
    </row>
    <row r="467" spans="1:4" x14ac:dyDescent="0.3">
      <c r="A467" s="53" t="s">
        <v>19</v>
      </c>
      <c r="B467" s="4">
        <v>339</v>
      </c>
      <c r="C467" s="4">
        <v>74</v>
      </c>
      <c r="D467" s="55">
        <v>0.21828908554572271</v>
      </c>
    </row>
    <row r="468" spans="1:4" x14ac:dyDescent="0.3">
      <c r="A468" s="53" t="s">
        <v>77</v>
      </c>
      <c r="B468" s="4">
        <v>19</v>
      </c>
      <c r="C468" s="4">
        <v>13</v>
      </c>
      <c r="D468" s="55">
        <v>0.68421052631578949</v>
      </c>
    </row>
    <row r="469" spans="1:4" x14ac:dyDescent="0.3">
      <c r="A469" s="53" t="s">
        <v>126</v>
      </c>
      <c r="B469" s="4">
        <v>172</v>
      </c>
      <c r="C469" s="4">
        <v>38</v>
      </c>
      <c r="D469" s="55">
        <v>0.22093023255813954</v>
      </c>
    </row>
    <row r="470" spans="1:4" x14ac:dyDescent="0.3">
      <c r="A470" s="53" t="s">
        <v>89</v>
      </c>
      <c r="B470" s="4">
        <v>64</v>
      </c>
      <c r="C470" s="4">
        <v>19</v>
      </c>
      <c r="D470" s="55">
        <v>0.296875</v>
      </c>
    </row>
    <row r="471" spans="1:4" x14ac:dyDescent="0.3">
      <c r="A471" s="53" t="s">
        <v>159</v>
      </c>
      <c r="B471" s="4">
        <v>217</v>
      </c>
      <c r="C471" s="4">
        <v>8</v>
      </c>
      <c r="D471" s="55">
        <v>3.6866359447004608E-2</v>
      </c>
    </row>
    <row r="472" spans="1:4" x14ac:dyDescent="0.3">
      <c r="A472" s="53" t="s">
        <v>292</v>
      </c>
      <c r="B472" s="4">
        <v>17</v>
      </c>
      <c r="C472" s="4">
        <v>9</v>
      </c>
      <c r="D472" s="55">
        <v>0.52941176470588236</v>
      </c>
    </row>
    <row r="473" spans="1:4" x14ac:dyDescent="0.3">
      <c r="A473" s="53" t="s">
        <v>400</v>
      </c>
      <c r="B473" s="4">
        <v>35</v>
      </c>
      <c r="C473" s="4">
        <v>31</v>
      </c>
      <c r="D473" s="55">
        <v>0.88571428571428568</v>
      </c>
    </row>
    <row r="474" spans="1:4" x14ac:dyDescent="0.3">
      <c r="A474" s="53" t="s">
        <v>273</v>
      </c>
      <c r="B474" s="4">
        <v>185</v>
      </c>
      <c r="C474" s="4">
        <v>114</v>
      </c>
      <c r="D474" s="55">
        <v>0.61621621621621625</v>
      </c>
    </row>
    <row r="475" spans="1:4" x14ac:dyDescent="0.3">
      <c r="A475" s="53" t="s">
        <v>508</v>
      </c>
      <c r="B475" s="4">
        <v>0</v>
      </c>
      <c r="C475" s="4">
        <v>65</v>
      </c>
      <c r="D475" s="55">
        <v>0</v>
      </c>
    </row>
    <row r="476" spans="1:4" x14ac:dyDescent="0.3">
      <c r="A476" s="53" t="s">
        <v>509</v>
      </c>
      <c r="B476" s="4">
        <v>0</v>
      </c>
      <c r="C476" s="4">
        <v>19</v>
      </c>
      <c r="D476" s="55">
        <v>0</v>
      </c>
    </row>
    <row r="477" spans="1:4" x14ac:dyDescent="0.3">
      <c r="A477" s="53" t="s">
        <v>510</v>
      </c>
      <c r="B477" s="4">
        <v>0</v>
      </c>
      <c r="C477" s="4">
        <v>27</v>
      </c>
      <c r="D477" s="55">
        <v>0</v>
      </c>
    </row>
    <row r="478" spans="1:4" x14ac:dyDescent="0.3">
      <c r="A478" s="53" t="s">
        <v>511</v>
      </c>
      <c r="B478" s="4">
        <v>0</v>
      </c>
      <c r="C478" s="4">
        <v>28</v>
      </c>
      <c r="D478" s="55">
        <v>0</v>
      </c>
    </row>
    <row r="479" spans="1:4" x14ac:dyDescent="0.3">
      <c r="A479" s="53" t="s">
        <v>512</v>
      </c>
      <c r="B479" s="4">
        <v>0</v>
      </c>
      <c r="C479" s="4">
        <v>32</v>
      </c>
      <c r="D479" s="55">
        <v>0</v>
      </c>
    </row>
    <row r="480" spans="1:4" x14ac:dyDescent="0.3">
      <c r="A480" s="53" t="s">
        <v>513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514</v>
      </c>
      <c r="B481" s="4">
        <v>0</v>
      </c>
      <c r="C481" s="4">
        <v>23</v>
      </c>
      <c r="D481" s="55">
        <v>0</v>
      </c>
    </row>
    <row r="482" spans="1:4" x14ac:dyDescent="0.3">
      <c r="A482" s="53" t="s">
        <v>515</v>
      </c>
      <c r="B482" s="4">
        <v>0</v>
      </c>
      <c r="C482" s="4">
        <v>51</v>
      </c>
      <c r="D482" s="55">
        <v>0</v>
      </c>
    </row>
    <row r="483" spans="1:4" x14ac:dyDescent="0.3">
      <c r="A483" s="53" t="s">
        <v>516</v>
      </c>
      <c r="B483" s="4">
        <v>0</v>
      </c>
      <c r="C483" s="4">
        <v>9</v>
      </c>
      <c r="D483" s="55">
        <v>0</v>
      </c>
    </row>
    <row r="484" spans="1:4" x14ac:dyDescent="0.3">
      <c r="A484" s="53" t="s">
        <v>517</v>
      </c>
      <c r="B484" s="4">
        <v>0</v>
      </c>
      <c r="C484" s="4" t="e">
        <v>#N/A</v>
      </c>
      <c r="D484" s="55">
        <v>0</v>
      </c>
    </row>
    <row r="485" spans="1:4" x14ac:dyDescent="0.3">
      <c r="A485" s="53" t="s">
        <v>518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520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521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522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523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491</v>
      </c>
      <c r="B490" s="4">
        <v>50398</v>
      </c>
      <c r="C490" s="4" t="e">
        <v>#N/A</v>
      </c>
      <c r="D490" s="55">
        <v>0</v>
      </c>
    </row>
  </sheetData>
  <pageMargins left="0.7" right="0.7" top="0.75" bottom="0.75" header="0.3" footer="0.3"/>
  <drawing r:id="rId4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E1:I14"/>
  <sheetViews>
    <sheetView workbookViewId="0">
      <selection activeCell="M2" sqref="M2"/>
    </sheetView>
  </sheetViews>
  <sheetFormatPr baseColWidth="10" defaultColWidth="11.44140625" defaultRowHeight="14.4" x14ac:dyDescent="0.3"/>
  <cols>
    <col min="1" max="1" width="3.21875" style="3" customWidth="1"/>
    <col min="2" max="2" width="16.5546875" style="3" bestFit="1" customWidth="1"/>
    <col min="3" max="3" width="17.44140625" style="3" customWidth="1"/>
    <col min="4" max="4" width="13" style="3" bestFit="1" customWidth="1"/>
    <col min="5" max="5" width="14.77734375" style="3" customWidth="1"/>
    <col min="6" max="6" width="16" style="3" customWidth="1"/>
    <col min="7" max="16384" width="11.44140625" style="3"/>
  </cols>
  <sheetData>
    <row r="1" spans="5:9" ht="18" customHeight="1" x14ac:dyDescent="0.3">
      <c r="F1" s="106">
        <f>+'EDA IRA'!E2</f>
        <v>0</v>
      </c>
      <c r="G1" s="106"/>
      <c r="H1" s="18"/>
    </row>
    <row r="2" spans="5:9" ht="13.5" customHeight="1" thickBot="1" x14ac:dyDescent="0.35">
      <c r="E2" s="95"/>
      <c r="F2" s="96" t="str">
        <f>+'EDA IRA'!E1</f>
        <v>EDAS IRAS EN MENORES DE 5 AÑOS  - 2025</v>
      </c>
      <c r="G2" s="95"/>
      <c r="H2" s="95"/>
      <c r="I2" s="95"/>
    </row>
    <row r="3" spans="5:9" s="23" customFormat="1" ht="27.75" customHeight="1" thickBot="1" x14ac:dyDescent="0.3">
      <c r="E3" s="22" t="s">
        <v>0</v>
      </c>
      <c r="F3" s="21" t="s">
        <v>445</v>
      </c>
      <c r="G3" s="21" t="s">
        <v>448</v>
      </c>
      <c r="H3" s="42" t="s">
        <v>452</v>
      </c>
      <c r="I3" s="42" t="s">
        <v>451</v>
      </c>
    </row>
    <row r="4" spans="5:9" s="23" customFormat="1" ht="12" x14ac:dyDescent="0.25">
      <c r="E4" s="24" t="s">
        <v>434</v>
      </c>
      <c r="F4" s="25">
        <f>SUMIFS('EDA IRA'!W6:W994,'EDA IRA'!E6:E994,REDES!E4)</f>
        <v>1254</v>
      </c>
      <c r="G4" s="26">
        <f>SUMIFS('EDA IRA'!AL6:AL996,'EDA IRA'!E6:E996,REDES!E4)</f>
        <v>29</v>
      </c>
      <c r="H4" s="27">
        <f>SUMIFS('EDA IRA'!BA6:BA996,'EDA IRA'!E6:E996,REDES!E4)</f>
        <v>62</v>
      </c>
      <c r="I4" s="26">
        <f>SUMIFS('EDA IRA'!BP6:BP996,'EDA IRA'!E6:E996,REDES!E4)</f>
        <v>2750</v>
      </c>
    </row>
    <row r="5" spans="5:9" s="23" customFormat="1" ht="12" x14ac:dyDescent="0.25">
      <c r="E5" s="28" t="s">
        <v>636</v>
      </c>
      <c r="F5" s="29">
        <f>SUMIFS('EDA IRA'!W7:W995,'EDA IRA'!E7:E995,REDES!E5)</f>
        <v>2150</v>
      </c>
      <c r="G5" s="30">
        <f>SUMIFS('EDA IRA'!AL7:AL997,'EDA IRA'!E7:E997,REDES!E5)</f>
        <v>14</v>
      </c>
      <c r="H5" s="31">
        <f>SUMIFS('EDA IRA'!BA7:BA997,'EDA IRA'!E7:E997,REDES!E5)</f>
        <v>423</v>
      </c>
      <c r="I5" s="30">
        <f>SUMIFS('EDA IRA'!BP7:BP997,'EDA IRA'!E7:E997,REDES!E5)</f>
        <v>4551</v>
      </c>
    </row>
    <row r="6" spans="5:9" s="23" customFormat="1" ht="12" x14ac:dyDescent="0.25">
      <c r="E6" s="28" t="s">
        <v>181</v>
      </c>
      <c r="F6" s="29">
        <f>SUMIFS('EDA IRA'!W8:W996,'EDA IRA'!E8:E996,REDES!E6)</f>
        <v>1208</v>
      </c>
      <c r="G6" s="30">
        <f>SUMIFS('EDA IRA'!AL8:AL998,'EDA IRA'!E8:E998,REDES!E6)</f>
        <v>17</v>
      </c>
      <c r="H6" s="31">
        <f>SUMIFS('EDA IRA'!BA8:BA998,'EDA IRA'!E8:E998,REDES!E6)</f>
        <v>124</v>
      </c>
      <c r="I6" s="30">
        <f>SUMIFS('EDA IRA'!BP8:BP998,'EDA IRA'!E8:E998,REDES!E6)</f>
        <v>2068</v>
      </c>
    </row>
    <row r="7" spans="5:9" s="23" customFormat="1" ht="12" x14ac:dyDescent="0.25">
      <c r="E7" s="28" t="s">
        <v>548</v>
      </c>
      <c r="F7" s="29">
        <f>SUMIFS('EDA IRA'!W9:W997,'EDA IRA'!E9:E997,REDES!E7)</f>
        <v>2435</v>
      </c>
      <c r="G7" s="30">
        <f>SUMIFS('EDA IRA'!AL9:AL999,'EDA IRA'!E9:E999,REDES!E7)</f>
        <v>69</v>
      </c>
      <c r="H7" s="31">
        <f>SUMIFS('EDA IRA'!BA9:BA999,'EDA IRA'!E9:E999,REDES!E7)</f>
        <v>269</v>
      </c>
      <c r="I7" s="30">
        <f>SUMIFS('EDA IRA'!BP9:BP999,'EDA IRA'!E9:E999,REDES!E7)</f>
        <v>5945</v>
      </c>
    </row>
    <row r="8" spans="5:9" s="23" customFormat="1" ht="12" x14ac:dyDescent="0.25">
      <c r="E8" s="28" t="s">
        <v>519</v>
      </c>
      <c r="F8" s="29">
        <f>SUMIFS('EDA IRA'!W10:W998,'EDA IRA'!E10:E998,REDES!E8)</f>
        <v>987</v>
      </c>
      <c r="G8" s="30">
        <f>SUMIFS('EDA IRA'!AL10:AL1000,'EDA IRA'!E10:E1000,REDES!E8)</f>
        <v>11</v>
      </c>
      <c r="H8" s="31">
        <f>SUMIFS('EDA IRA'!BA10:BA1000,'EDA IRA'!E10:E1000,REDES!E8)</f>
        <v>107</v>
      </c>
      <c r="I8" s="30">
        <f>SUMIFS('EDA IRA'!BP10:BP1000,'EDA IRA'!E10:E1000,REDES!E8)</f>
        <v>2345</v>
      </c>
    </row>
    <row r="9" spans="5:9" s="23" customFormat="1" ht="12" x14ac:dyDescent="0.25">
      <c r="E9" s="28" t="s">
        <v>245</v>
      </c>
      <c r="F9" s="29">
        <f>SUMIFS('EDA IRA'!W11:W999,'EDA IRA'!E11:E999,REDES!E9)</f>
        <v>1054</v>
      </c>
      <c r="G9" s="30">
        <f>SUMIFS('EDA IRA'!AL11:AL1001,'EDA IRA'!E11:E1001,REDES!E9)</f>
        <v>33</v>
      </c>
      <c r="H9" s="31">
        <f>SUMIFS('EDA IRA'!BA11:BA1001,'EDA IRA'!E11:E1001,REDES!E9)</f>
        <v>86</v>
      </c>
      <c r="I9" s="30">
        <f>SUMIFS('EDA IRA'!BP11:BP1001,'EDA IRA'!E11:E1001,REDES!E9)</f>
        <v>2458</v>
      </c>
    </row>
    <row r="10" spans="5:9" s="23" customFormat="1" ht="12" x14ac:dyDescent="0.25">
      <c r="E10" s="28" t="s">
        <v>8</v>
      </c>
      <c r="F10" s="29">
        <f>SUMIFS('EDA IRA'!W12:W1000,'EDA IRA'!E12:E1000,REDES!E10)</f>
        <v>780</v>
      </c>
      <c r="G10" s="30">
        <f>SUMIFS('EDA IRA'!AL12:AL1002,'EDA IRA'!E12:E1002,REDES!E10)</f>
        <v>3</v>
      </c>
      <c r="H10" s="31">
        <f>SUMIFS('EDA IRA'!BA12:BA1002,'EDA IRA'!E12:E1002,REDES!E10)</f>
        <v>46</v>
      </c>
      <c r="I10" s="30">
        <f>SUMIFS('EDA IRA'!BP12:BP1002,'EDA IRA'!E12:E1002,REDES!E10)</f>
        <v>1747</v>
      </c>
    </row>
    <row r="11" spans="5:9" s="23" customFormat="1" ht="12" x14ac:dyDescent="0.25">
      <c r="E11" s="28" t="s">
        <v>58</v>
      </c>
      <c r="F11" s="29">
        <f>SUMIFS('EDA IRA'!W13:W1001,'EDA IRA'!E13:E1001,REDES!E11)</f>
        <v>1056</v>
      </c>
      <c r="G11" s="30">
        <f>SUMIFS('EDA IRA'!AL13:AL1003,'EDA IRA'!E13:E1003,REDES!E11)</f>
        <v>2</v>
      </c>
      <c r="H11" s="31">
        <f>SUMIFS('EDA IRA'!BA13:BA1003,'EDA IRA'!E13:E1003,REDES!E11)</f>
        <v>132</v>
      </c>
      <c r="I11" s="30">
        <f>SUMIFS('EDA IRA'!BP13:BP1003,'EDA IRA'!E13:E1003,REDES!E11)</f>
        <v>2621</v>
      </c>
    </row>
    <row r="12" spans="5:9" s="23" customFormat="1" ht="12.6" thickBot="1" x14ac:dyDescent="0.3">
      <c r="E12" s="92" t="s">
        <v>95</v>
      </c>
      <c r="F12" s="29">
        <f>SUMIFS('EDA IRA'!W14:W1002,'EDA IRA'!E14:E1002,REDES!E12)</f>
        <v>0</v>
      </c>
      <c r="G12" s="30">
        <f>SUMIFS('EDA IRA'!AL14:AL1004,'EDA IRA'!E14:E1004,REDES!E12)</f>
        <v>0</v>
      </c>
      <c r="H12" s="31">
        <f>SUMIFS('EDA IRA'!BA14:BA1004,'EDA IRA'!E14:E1004,REDES!E12)</f>
        <v>0</v>
      </c>
      <c r="I12" s="30">
        <f>SUMIFS('EDA IRA'!BP14:BP1004,'EDA IRA'!E14:E1004,REDES!E12)</f>
        <v>0</v>
      </c>
    </row>
    <row r="13" spans="5:9" s="23" customFormat="1" ht="12.6" thickBot="1" x14ac:dyDescent="0.3">
      <c r="E13" s="32" t="s">
        <v>446</v>
      </c>
      <c r="F13" s="33">
        <f>SUM(F4:F12)</f>
        <v>10924</v>
      </c>
      <c r="G13" s="33">
        <f t="shared" ref="G13:I13" si="0">SUM(G4:G12)</f>
        <v>178</v>
      </c>
      <c r="H13" s="33">
        <f t="shared" si="0"/>
        <v>1249</v>
      </c>
      <c r="I13" s="33">
        <f t="shared" si="0"/>
        <v>24485</v>
      </c>
    </row>
    <row r="14" spans="5:9" ht="19.5" customHeight="1" x14ac:dyDescent="0.3"/>
  </sheetData>
  <mergeCells count="1">
    <mergeCell ref="F1:G1"/>
  </mergeCells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showGridLines="0" zoomScale="70" zoomScaleNormal="70" workbookViewId="0">
      <selection activeCell="B32" sqref="B32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D497"/>
  <sheetViews>
    <sheetView topLeftCell="A286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77734375" customWidth="1"/>
    <col min="3" max="3" width="9.3320312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499</v>
      </c>
      <c r="C4" s="4" t="s">
        <v>498</v>
      </c>
      <c r="D4" s="4" t="s">
        <v>497</v>
      </c>
    </row>
    <row r="5" spans="1:4" x14ac:dyDescent="0.3">
      <c r="A5" s="53" t="s">
        <v>434</v>
      </c>
      <c r="B5" s="4">
        <v>150</v>
      </c>
      <c r="C5" s="4">
        <v>22</v>
      </c>
      <c r="D5" s="55">
        <v>0.14666666666666667</v>
      </c>
    </row>
    <row r="6" spans="1:4" x14ac:dyDescent="0.3">
      <c r="A6" s="53" t="s">
        <v>13</v>
      </c>
      <c r="B6" s="4">
        <v>151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19</v>
      </c>
      <c r="C7" s="4">
        <v>0</v>
      </c>
      <c r="D7" s="55">
        <v>0</v>
      </c>
    </row>
    <row r="8" spans="1:4" x14ac:dyDescent="0.3">
      <c r="A8" s="53" t="s">
        <v>181</v>
      </c>
      <c r="B8" s="4">
        <v>145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292</v>
      </c>
      <c r="C9" s="4">
        <v>128</v>
      </c>
      <c r="D9" s="55">
        <v>0.43835616438356162</v>
      </c>
    </row>
    <row r="10" spans="1:4" x14ac:dyDescent="0.3">
      <c r="A10" s="53" t="s">
        <v>433</v>
      </c>
      <c r="B10" s="4">
        <v>268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115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75</v>
      </c>
      <c r="C12" s="4">
        <v>27</v>
      </c>
      <c r="D12" s="55">
        <v>0.36</v>
      </c>
    </row>
    <row r="13" spans="1:4" x14ac:dyDescent="0.3">
      <c r="A13" s="53" t="s">
        <v>58</v>
      </c>
      <c r="B13" s="4">
        <v>63</v>
      </c>
      <c r="C13" s="4">
        <v>26</v>
      </c>
      <c r="D13" s="55">
        <v>0.41269841269841268</v>
      </c>
    </row>
    <row r="14" spans="1:4" x14ac:dyDescent="0.3">
      <c r="A14" s="53" t="s">
        <v>491</v>
      </c>
      <c r="B14" s="4">
        <v>1278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499</v>
      </c>
      <c r="C28" s="4" t="s">
        <v>498</v>
      </c>
      <c r="D28" s="4" t="s">
        <v>497</v>
      </c>
    </row>
    <row r="29" spans="1:4" x14ac:dyDescent="0.3">
      <c r="A29" s="53" t="s">
        <v>14</v>
      </c>
      <c r="B29" s="4">
        <v>39</v>
      </c>
      <c r="C29" s="4">
        <v>0</v>
      </c>
      <c r="D29" s="55">
        <v>0</v>
      </c>
    </row>
    <row r="30" spans="1:4" x14ac:dyDescent="0.3">
      <c r="A30" s="53" t="s">
        <v>370</v>
      </c>
      <c r="B30" s="4">
        <v>8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14</v>
      </c>
      <c r="C32" s="4">
        <v>2</v>
      </c>
      <c r="D32" s="55">
        <v>0.14285714285714285</v>
      </c>
    </row>
    <row r="33" spans="1:4" x14ac:dyDescent="0.3">
      <c r="A33" s="53" t="s">
        <v>37</v>
      </c>
      <c r="B33" s="4">
        <v>14</v>
      </c>
      <c r="C33" s="4">
        <v>1</v>
      </c>
      <c r="D33" s="55">
        <v>7.1428571428571425E-2</v>
      </c>
    </row>
    <row r="34" spans="1:4" x14ac:dyDescent="0.3">
      <c r="A34" s="53" t="s">
        <v>40</v>
      </c>
      <c r="B34" s="4">
        <v>65</v>
      </c>
      <c r="C34" s="4">
        <v>42</v>
      </c>
      <c r="D34" s="55">
        <v>0.64615384615384619</v>
      </c>
    </row>
    <row r="35" spans="1:4" x14ac:dyDescent="0.3">
      <c r="A35" s="53" t="s">
        <v>224</v>
      </c>
      <c r="B35" s="4">
        <v>2</v>
      </c>
      <c r="C35" s="4">
        <v>1</v>
      </c>
      <c r="D35" s="55">
        <v>0.5</v>
      </c>
    </row>
    <row r="36" spans="1:4" x14ac:dyDescent="0.3">
      <c r="A36" s="53" t="s">
        <v>415</v>
      </c>
      <c r="B36" s="4">
        <v>14</v>
      </c>
      <c r="C36" s="4">
        <v>7</v>
      </c>
      <c r="D36" s="55">
        <v>0.5</v>
      </c>
    </row>
    <row r="37" spans="1:4" x14ac:dyDescent="0.3">
      <c r="A37" s="53" t="s">
        <v>49</v>
      </c>
      <c r="B37" s="4">
        <v>15</v>
      </c>
      <c r="C37" s="4">
        <v>0</v>
      </c>
      <c r="D37" s="55">
        <v>0</v>
      </c>
    </row>
    <row r="38" spans="1:4" x14ac:dyDescent="0.3">
      <c r="A38" s="53" t="s">
        <v>59</v>
      </c>
      <c r="B38" s="4">
        <v>49</v>
      </c>
      <c r="C38" s="4">
        <v>26</v>
      </c>
      <c r="D38" s="55">
        <v>0.53061224489795922</v>
      </c>
    </row>
    <row r="39" spans="1:4" x14ac:dyDescent="0.3">
      <c r="A39" s="53" t="s">
        <v>95</v>
      </c>
      <c r="B39" s="4">
        <v>19</v>
      </c>
      <c r="C39" s="4">
        <v>0</v>
      </c>
      <c r="D39" s="55">
        <v>0</v>
      </c>
    </row>
    <row r="40" spans="1:4" x14ac:dyDescent="0.3">
      <c r="A40" s="53" t="s">
        <v>333</v>
      </c>
      <c r="B40" s="4">
        <v>31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78</v>
      </c>
      <c r="C41" s="4">
        <v>6</v>
      </c>
      <c r="D41" s="55">
        <v>7.6923076923076927E-2</v>
      </c>
    </row>
    <row r="42" spans="1:4" x14ac:dyDescent="0.3">
      <c r="A42" s="53" t="s">
        <v>417</v>
      </c>
      <c r="B42" s="4">
        <v>63</v>
      </c>
      <c r="C42" s="4">
        <v>58</v>
      </c>
      <c r="D42" s="55">
        <v>0.92063492063492058</v>
      </c>
    </row>
    <row r="43" spans="1:4" x14ac:dyDescent="0.3">
      <c r="A43" s="53" t="s">
        <v>418</v>
      </c>
      <c r="B43" s="4">
        <v>39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11</v>
      </c>
      <c r="C44" s="4">
        <v>1</v>
      </c>
      <c r="D44" s="55">
        <v>9.0909090909090912E-2</v>
      </c>
    </row>
    <row r="45" spans="1:4" x14ac:dyDescent="0.3">
      <c r="A45" s="53" t="s">
        <v>115</v>
      </c>
      <c r="B45" s="4">
        <v>7</v>
      </c>
      <c r="C45" s="4">
        <v>2</v>
      </c>
      <c r="D45" s="55">
        <v>0.2857142857142857</v>
      </c>
    </row>
    <row r="46" spans="1:4" x14ac:dyDescent="0.3">
      <c r="A46" s="53" t="s">
        <v>132</v>
      </c>
      <c r="B46" s="4">
        <v>18</v>
      </c>
      <c r="C46" s="4">
        <v>7</v>
      </c>
      <c r="D46" s="55">
        <v>0.3888888888888889</v>
      </c>
    </row>
    <row r="47" spans="1:4" x14ac:dyDescent="0.3">
      <c r="A47" s="53" t="s">
        <v>423</v>
      </c>
      <c r="B47" s="4">
        <v>3</v>
      </c>
      <c r="C47" s="4">
        <v>0</v>
      </c>
      <c r="D47" s="55">
        <v>0</v>
      </c>
    </row>
    <row r="48" spans="1:4" x14ac:dyDescent="0.3">
      <c r="A48" s="53" t="s">
        <v>357</v>
      </c>
      <c r="B48" s="4">
        <v>23</v>
      </c>
      <c r="C48" s="4">
        <v>16</v>
      </c>
      <c r="D48" s="55">
        <v>0.69565217391304346</v>
      </c>
    </row>
    <row r="49" spans="1:4" x14ac:dyDescent="0.3">
      <c r="A49" s="53" t="s">
        <v>152</v>
      </c>
      <c r="B49" s="4">
        <v>112</v>
      </c>
      <c r="C49" s="4">
        <v>10</v>
      </c>
      <c r="D49" s="55">
        <v>8.9285714285714288E-2</v>
      </c>
    </row>
    <row r="50" spans="1:4" x14ac:dyDescent="0.3">
      <c r="A50" s="53" t="s">
        <v>160</v>
      </c>
      <c r="B50" s="4">
        <v>33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61</v>
      </c>
      <c r="C51" s="4">
        <v>15</v>
      </c>
      <c r="D51" s="55">
        <v>0.24590163934426229</v>
      </c>
    </row>
    <row r="52" spans="1:4" x14ac:dyDescent="0.3">
      <c r="A52" s="53" t="s">
        <v>205</v>
      </c>
      <c r="B52" s="4">
        <v>32</v>
      </c>
      <c r="C52" s="4">
        <v>0</v>
      </c>
      <c r="D52" s="55">
        <v>0</v>
      </c>
    </row>
    <row r="53" spans="1:4" x14ac:dyDescent="0.3">
      <c r="A53" s="53" t="s">
        <v>419</v>
      </c>
      <c r="B53" s="4">
        <v>53</v>
      </c>
      <c r="C53" s="4">
        <v>10</v>
      </c>
      <c r="D53" s="55">
        <v>0.18867924528301888</v>
      </c>
    </row>
    <row r="54" spans="1:4" x14ac:dyDescent="0.3">
      <c r="A54" s="53" t="s">
        <v>228</v>
      </c>
      <c r="B54" s="4">
        <v>86</v>
      </c>
      <c r="C54" s="4">
        <v>22</v>
      </c>
      <c r="D54" s="55">
        <v>0.2558139534883721</v>
      </c>
    </row>
    <row r="55" spans="1:4" x14ac:dyDescent="0.3">
      <c r="A55" s="53" t="s">
        <v>240</v>
      </c>
      <c r="B55" s="4">
        <v>4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40</v>
      </c>
      <c r="C56" s="4">
        <v>20</v>
      </c>
      <c r="D56" s="55">
        <v>0.5</v>
      </c>
    </row>
    <row r="57" spans="1:4" x14ac:dyDescent="0.3">
      <c r="A57" s="53" t="s">
        <v>420</v>
      </c>
      <c r="B57" s="4">
        <v>33</v>
      </c>
      <c r="C57" s="4">
        <v>6</v>
      </c>
      <c r="D57" s="55">
        <v>0.18181818181818182</v>
      </c>
    </row>
    <row r="58" spans="1:4" x14ac:dyDescent="0.3">
      <c r="A58" s="53" t="s">
        <v>278</v>
      </c>
      <c r="B58" s="4">
        <v>9</v>
      </c>
      <c r="C58" s="4">
        <v>4</v>
      </c>
      <c r="D58" s="55">
        <v>0.44444444444444442</v>
      </c>
    </row>
    <row r="59" spans="1:4" x14ac:dyDescent="0.3">
      <c r="A59" s="53" t="s">
        <v>170</v>
      </c>
      <c r="B59" s="4">
        <v>118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5</v>
      </c>
      <c r="C60" s="4">
        <v>0</v>
      </c>
      <c r="D60" s="55">
        <v>0</v>
      </c>
    </row>
    <row r="61" spans="1:4" x14ac:dyDescent="0.3">
      <c r="A61" s="53" t="s">
        <v>296</v>
      </c>
      <c r="B61" s="4">
        <v>11</v>
      </c>
      <c r="C61" s="4">
        <v>0</v>
      </c>
      <c r="D61" s="55">
        <v>0</v>
      </c>
    </row>
    <row r="62" spans="1:4" x14ac:dyDescent="0.3">
      <c r="A62" s="53" t="s">
        <v>71</v>
      </c>
      <c r="B62" s="4">
        <v>26</v>
      </c>
      <c r="C62" s="4">
        <v>18</v>
      </c>
      <c r="D62" s="55">
        <v>0.69230769230769229</v>
      </c>
    </row>
    <row r="63" spans="1:4" x14ac:dyDescent="0.3">
      <c r="A63" s="53" t="s">
        <v>421</v>
      </c>
      <c r="B63" s="4">
        <v>63</v>
      </c>
      <c r="C63" s="4">
        <v>5</v>
      </c>
      <c r="D63" s="55">
        <v>7.9365079365079361E-2</v>
      </c>
    </row>
    <row r="64" spans="1:4" x14ac:dyDescent="0.3">
      <c r="A64" s="53" t="s">
        <v>343</v>
      </c>
      <c r="B64" s="4">
        <v>30</v>
      </c>
      <c r="C64" s="4">
        <v>10</v>
      </c>
      <c r="D64" s="55">
        <v>0.33333333333333331</v>
      </c>
    </row>
    <row r="65" spans="1:4" x14ac:dyDescent="0.3">
      <c r="A65" s="53" t="s">
        <v>377</v>
      </c>
      <c r="B65" s="4">
        <v>50</v>
      </c>
      <c r="C65" s="4">
        <v>12</v>
      </c>
      <c r="D65" s="55">
        <v>0.24</v>
      </c>
    </row>
    <row r="66" spans="1:4" x14ac:dyDescent="0.3">
      <c r="A66" s="53" t="s">
        <v>491</v>
      </c>
      <c r="B66" s="4">
        <v>1278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s="4" t="s">
        <v>499</v>
      </c>
      <c r="C84" s="4" t="s">
        <v>498</v>
      </c>
      <c r="D84" s="4" t="s">
        <v>497</v>
      </c>
    </row>
    <row r="85" spans="1:4" x14ac:dyDescent="0.3">
      <c r="A85" s="53" t="s">
        <v>328</v>
      </c>
      <c r="B85" s="4">
        <v>20</v>
      </c>
      <c r="C85" s="4">
        <v>0</v>
      </c>
      <c r="D85" s="55">
        <v>0</v>
      </c>
    </row>
    <row r="86" spans="1:4" x14ac:dyDescent="0.3">
      <c r="A86" s="53" t="s">
        <v>98</v>
      </c>
      <c r="B86" s="4">
        <v>6</v>
      </c>
      <c r="C86" s="4">
        <v>0</v>
      </c>
      <c r="D86" s="55">
        <v>0</v>
      </c>
    </row>
    <row r="87" spans="1:4" x14ac:dyDescent="0.3">
      <c r="A87" s="53" t="s">
        <v>43</v>
      </c>
      <c r="B87" s="4">
        <v>7</v>
      </c>
      <c r="C87" s="4">
        <v>10</v>
      </c>
      <c r="D87" s="55">
        <v>1.4285714285714286</v>
      </c>
    </row>
    <row r="88" spans="1:4" x14ac:dyDescent="0.3">
      <c r="A88" s="53" t="s">
        <v>41</v>
      </c>
      <c r="B88" s="4">
        <v>23</v>
      </c>
      <c r="C88" s="4">
        <v>1</v>
      </c>
      <c r="D88" s="55">
        <v>4.3478260869565216E-2</v>
      </c>
    </row>
    <row r="89" spans="1:4" x14ac:dyDescent="0.3">
      <c r="A89" s="53" t="s">
        <v>378</v>
      </c>
      <c r="B89" s="4">
        <v>0</v>
      </c>
      <c r="C89" s="4">
        <v>0</v>
      </c>
      <c r="D89" s="55">
        <v>0</v>
      </c>
    </row>
    <row r="90" spans="1:4" x14ac:dyDescent="0.3">
      <c r="A90" s="53" t="s">
        <v>395</v>
      </c>
      <c r="B90" s="4">
        <v>0</v>
      </c>
      <c r="C90" s="4">
        <v>0</v>
      </c>
      <c r="D90" s="55">
        <v>0</v>
      </c>
    </row>
    <row r="91" spans="1:4" x14ac:dyDescent="0.3">
      <c r="A91" s="53" t="s">
        <v>288</v>
      </c>
      <c r="B91" s="4">
        <v>0</v>
      </c>
      <c r="C91" s="4">
        <v>0</v>
      </c>
      <c r="D91" s="55">
        <v>0</v>
      </c>
    </row>
    <row r="92" spans="1:4" x14ac:dyDescent="0.3">
      <c r="A92" s="53" t="s">
        <v>391</v>
      </c>
      <c r="B92" s="4">
        <v>1</v>
      </c>
      <c r="C92" s="4">
        <v>0</v>
      </c>
      <c r="D92" s="55">
        <v>0</v>
      </c>
    </row>
    <row r="93" spans="1:4" x14ac:dyDescent="0.3">
      <c r="A93" s="53" t="s">
        <v>193</v>
      </c>
      <c r="B93" s="4">
        <v>0</v>
      </c>
      <c r="C93" s="4">
        <v>0</v>
      </c>
      <c r="D93" s="55">
        <v>0</v>
      </c>
    </row>
    <row r="94" spans="1:4" x14ac:dyDescent="0.3">
      <c r="A94" s="53" t="s">
        <v>15</v>
      </c>
      <c r="B94" s="4">
        <v>11</v>
      </c>
      <c r="C94" s="4">
        <v>0</v>
      </c>
      <c r="D94" s="55">
        <v>0</v>
      </c>
    </row>
    <row r="95" spans="1:4" x14ac:dyDescent="0.3">
      <c r="A95" s="53" t="s">
        <v>406</v>
      </c>
      <c r="B95" s="4">
        <v>1</v>
      </c>
      <c r="C95" s="4">
        <v>0</v>
      </c>
      <c r="D95" s="55">
        <v>0</v>
      </c>
    </row>
    <row r="96" spans="1:4" x14ac:dyDescent="0.3">
      <c r="A96" s="53" t="s">
        <v>198</v>
      </c>
      <c r="B96" s="4">
        <v>0</v>
      </c>
      <c r="C96" s="4">
        <v>0</v>
      </c>
      <c r="D96" s="55">
        <v>0</v>
      </c>
    </row>
    <row r="97" spans="1:4" x14ac:dyDescent="0.3">
      <c r="A97" s="53" t="s">
        <v>266</v>
      </c>
      <c r="B97" s="4">
        <v>5</v>
      </c>
      <c r="C97" s="4">
        <v>9</v>
      </c>
      <c r="D97" s="55">
        <v>1.8</v>
      </c>
    </row>
    <row r="98" spans="1:4" x14ac:dyDescent="0.3">
      <c r="A98" s="53" t="s">
        <v>20</v>
      </c>
      <c r="B98" s="4">
        <v>1</v>
      </c>
      <c r="C98" s="4">
        <v>0</v>
      </c>
      <c r="D98" s="55">
        <v>0</v>
      </c>
    </row>
    <row r="99" spans="1:4" x14ac:dyDescent="0.3">
      <c r="A99" s="53" t="s">
        <v>370</v>
      </c>
      <c r="B99" s="4">
        <v>8</v>
      </c>
      <c r="C99" s="4">
        <v>0</v>
      </c>
      <c r="D99" s="55">
        <v>0</v>
      </c>
    </row>
    <row r="100" spans="1:4" x14ac:dyDescent="0.3">
      <c r="A100" s="53" t="s">
        <v>360</v>
      </c>
      <c r="B100" s="4">
        <v>0</v>
      </c>
      <c r="C100" s="4">
        <v>0</v>
      </c>
      <c r="D100" s="55">
        <v>0</v>
      </c>
    </row>
    <row r="101" spans="1:4" x14ac:dyDescent="0.3">
      <c r="A101" s="53" t="s">
        <v>336</v>
      </c>
      <c r="B101" s="4">
        <v>12</v>
      </c>
      <c r="C101" s="4">
        <v>0</v>
      </c>
      <c r="D101" s="55">
        <v>0</v>
      </c>
    </row>
    <row r="102" spans="1:4" x14ac:dyDescent="0.3">
      <c r="A102" s="53" t="s">
        <v>322</v>
      </c>
      <c r="B102" s="4">
        <v>0</v>
      </c>
      <c r="C102" s="4">
        <v>0</v>
      </c>
      <c r="D102" s="55">
        <v>0</v>
      </c>
    </row>
    <row r="103" spans="1:4" x14ac:dyDescent="0.3">
      <c r="A103" s="53" t="s">
        <v>34</v>
      </c>
      <c r="B103" s="4">
        <v>0</v>
      </c>
      <c r="C103" s="4">
        <v>0</v>
      </c>
      <c r="D103" s="55">
        <v>0</v>
      </c>
    </row>
    <row r="104" spans="1:4" x14ac:dyDescent="0.3">
      <c r="A104" s="53" t="s">
        <v>121</v>
      </c>
      <c r="B104" s="4">
        <v>0</v>
      </c>
      <c r="C104" s="4">
        <v>0</v>
      </c>
      <c r="D104" s="55">
        <v>0</v>
      </c>
    </row>
    <row r="105" spans="1:4" x14ac:dyDescent="0.3">
      <c r="A105" s="53" t="s">
        <v>144</v>
      </c>
      <c r="B105" s="4">
        <v>1</v>
      </c>
      <c r="C105" s="4">
        <v>0</v>
      </c>
      <c r="D105" s="55">
        <v>0</v>
      </c>
    </row>
    <row r="106" spans="1:4" x14ac:dyDescent="0.3">
      <c r="A106" s="53" t="s">
        <v>138</v>
      </c>
      <c r="B106" s="4">
        <v>0</v>
      </c>
      <c r="C106" s="4">
        <v>0</v>
      </c>
      <c r="D106" s="55">
        <v>0</v>
      </c>
    </row>
    <row r="107" spans="1:4" x14ac:dyDescent="0.3">
      <c r="A107" s="53" t="s">
        <v>78</v>
      </c>
      <c r="B107" s="4">
        <v>11</v>
      </c>
      <c r="C107" s="4">
        <v>1</v>
      </c>
      <c r="D107" s="55">
        <v>9.0909090909090912E-2</v>
      </c>
    </row>
    <row r="108" spans="1:4" x14ac:dyDescent="0.3">
      <c r="A108" s="53" t="s">
        <v>293</v>
      </c>
      <c r="B108" s="4">
        <v>2</v>
      </c>
      <c r="C108" s="4">
        <v>1</v>
      </c>
      <c r="D108" s="55">
        <v>0.5</v>
      </c>
    </row>
    <row r="109" spans="1:4" x14ac:dyDescent="0.3">
      <c r="A109" s="53" t="s">
        <v>29</v>
      </c>
      <c r="B109" s="4">
        <v>4</v>
      </c>
      <c r="C109" s="4">
        <v>2</v>
      </c>
      <c r="D109" s="55">
        <v>0.5</v>
      </c>
    </row>
    <row r="110" spans="1:4" x14ac:dyDescent="0.3">
      <c r="A110" s="53" t="s">
        <v>37</v>
      </c>
      <c r="B110" s="4">
        <v>0</v>
      </c>
      <c r="C110" s="4">
        <v>0</v>
      </c>
      <c r="D110" s="55">
        <v>0</v>
      </c>
    </row>
    <row r="111" spans="1:4" x14ac:dyDescent="0.3">
      <c r="A111" s="53" t="s">
        <v>206</v>
      </c>
      <c r="B111" s="4">
        <v>6</v>
      </c>
      <c r="C111" s="4">
        <v>0</v>
      </c>
      <c r="D111" s="55">
        <v>0</v>
      </c>
    </row>
    <row r="112" spans="1:4" x14ac:dyDescent="0.3">
      <c r="A112" s="53" t="s">
        <v>48</v>
      </c>
      <c r="B112" s="4">
        <v>0</v>
      </c>
      <c r="C112" s="4">
        <v>0</v>
      </c>
      <c r="D112" s="55">
        <v>0</v>
      </c>
    </row>
    <row r="113" spans="1:4" x14ac:dyDescent="0.3">
      <c r="A113" s="53" t="s">
        <v>116</v>
      </c>
      <c r="B113" s="4">
        <v>0</v>
      </c>
      <c r="C113" s="4">
        <v>0</v>
      </c>
      <c r="D113" s="55">
        <v>0</v>
      </c>
    </row>
    <row r="114" spans="1:4" x14ac:dyDescent="0.3">
      <c r="A114" s="53" t="s">
        <v>232</v>
      </c>
      <c r="B114" s="4">
        <v>14</v>
      </c>
      <c r="C114" s="4">
        <v>0</v>
      </c>
      <c r="D114" s="55">
        <v>0</v>
      </c>
    </row>
    <row r="115" spans="1:4" x14ac:dyDescent="0.3">
      <c r="A115" s="53" t="s">
        <v>345</v>
      </c>
      <c r="B115" s="4">
        <v>4</v>
      </c>
      <c r="C115" s="4">
        <v>0</v>
      </c>
      <c r="D115" s="55">
        <v>0</v>
      </c>
    </row>
    <row r="116" spans="1:4" x14ac:dyDescent="0.3">
      <c r="A116" s="53" t="s">
        <v>414</v>
      </c>
      <c r="B116" s="4">
        <v>9</v>
      </c>
      <c r="C116" s="4">
        <v>2</v>
      </c>
      <c r="D116" s="55">
        <v>0.22222222222222221</v>
      </c>
    </row>
    <row r="117" spans="1:4" x14ac:dyDescent="0.3">
      <c r="A117" s="53" t="s">
        <v>251</v>
      </c>
      <c r="B117" s="4">
        <v>0</v>
      </c>
      <c r="C117" s="4">
        <v>0</v>
      </c>
      <c r="D117" s="55">
        <v>0</v>
      </c>
    </row>
    <row r="118" spans="1:4" x14ac:dyDescent="0.3">
      <c r="A118" s="53" t="s">
        <v>112</v>
      </c>
      <c r="B118" s="4">
        <v>0</v>
      </c>
      <c r="C118" s="4">
        <v>0</v>
      </c>
      <c r="D118" s="55">
        <v>0</v>
      </c>
    </row>
    <row r="119" spans="1:4" x14ac:dyDescent="0.3">
      <c r="A119" s="53" t="s">
        <v>325</v>
      </c>
      <c r="B119" s="4">
        <v>0</v>
      </c>
      <c r="C119" s="4">
        <v>0</v>
      </c>
      <c r="D119" s="55">
        <v>0</v>
      </c>
    </row>
    <row r="120" spans="1:4" x14ac:dyDescent="0.3">
      <c r="A120" s="53" t="s">
        <v>230</v>
      </c>
      <c r="B120" s="4">
        <v>48</v>
      </c>
      <c r="C120" s="4">
        <v>14</v>
      </c>
      <c r="D120" s="55">
        <v>0.29166666666666669</v>
      </c>
    </row>
    <row r="121" spans="1:4" x14ac:dyDescent="0.3">
      <c r="A121" s="53" t="s">
        <v>363</v>
      </c>
      <c r="B121" s="4">
        <v>0</v>
      </c>
      <c r="C121" s="4">
        <v>0</v>
      </c>
      <c r="D121" s="55">
        <v>0</v>
      </c>
    </row>
    <row r="122" spans="1:4" x14ac:dyDescent="0.3">
      <c r="A122" s="53" t="s">
        <v>469</v>
      </c>
      <c r="B122" s="4">
        <v>0</v>
      </c>
      <c r="C122" s="4">
        <v>0</v>
      </c>
      <c r="D122" s="55">
        <v>0</v>
      </c>
    </row>
    <row r="123" spans="1:4" x14ac:dyDescent="0.3">
      <c r="A123" s="53" t="s">
        <v>351</v>
      </c>
      <c r="B123" s="4">
        <v>0</v>
      </c>
      <c r="C123" s="4">
        <v>0</v>
      </c>
      <c r="D123" s="55">
        <v>0</v>
      </c>
    </row>
    <row r="124" spans="1:4" x14ac:dyDescent="0.3">
      <c r="A124" s="53" t="s">
        <v>298</v>
      </c>
      <c r="B124" s="4">
        <v>0</v>
      </c>
      <c r="C124" s="4">
        <v>0</v>
      </c>
      <c r="D124" s="55">
        <v>0</v>
      </c>
    </row>
    <row r="125" spans="1:4" x14ac:dyDescent="0.3">
      <c r="A125" s="53" t="s">
        <v>148</v>
      </c>
      <c r="B125" s="4">
        <v>0</v>
      </c>
      <c r="C125" s="4">
        <v>0</v>
      </c>
      <c r="D125" s="55">
        <v>0</v>
      </c>
    </row>
    <row r="126" spans="1:4" x14ac:dyDescent="0.3">
      <c r="A126" s="53" t="s">
        <v>136</v>
      </c>
      <c r="B126" s="4">
        <v>0</v>
      </c>
      <c r="C126" s="4">
        <v>0</v>
      </c>
      <c r="D126" s="55">
        <v>0</v>
      </c>
    </row>
    <row r="127" spans="1:4" x14ac:dyDescent="0.3">
      <c r="A127" s="53" t="s">
        <v>224</v>
      </c>
      <c r="B127" s="4">
        <v>2</v>
      </c>
      <c r="C127" s="4">
        <v>0</v>
      </c>
      <c r="D127" s="55">
        <v>0</v>
      </c>
    </row>
    <row r="128" spans="1:4" x14ac:dyDescent="0.3">
      <c r="A128" s="53" t="s">
        <v>216</v>
      </c>
      <c r="B128" s="4">
        <v>2</v>
      </c>
      <c r="C128" s="4">
        <v>0</v>
      </c>
      <c r="D128" s="55">
        <v>0</v>
      </c>
    </row>
    <row r="129" spans="1:4" x14ac:dyDescent="0.3">
      <c r="A129" s="53" t="s">
        <v>436</v>
      </c>
      <c r="B129" s="4">
        <v>0</v>
      </c>
      <c r="C129" s="4">
        <v>0</v>
      </c>
      <c r="D129" s="55">
        <v>0</v>
      </c>
    </row>
    <row r="130" spans="1:4" x14ac:dyDescent="0.3">
      <c r="A130" s="53" t="s">
        <v>374</v>
      </c>
      <c r="B130" s="4">
        <v>0</v>
      </c>
      <c r="C130" s="4">
        <v>0</v>
      </c>
      <c r="D130" s="55">
        <v>0</v>
      </c>
    </row>
    <row r="131" spans="1:4" x14ac:dyDescent="0.3">
      <c r="A131" s="53" t="s">
        <v>431</v>
      </c>
      <c r="B131" s="4">
        <v>0</v>
      </c>
      <c r="C131" s="4">
        <v>0</v>
      </c>
      <c r="D131" s="55">
        <v>0</v>
      </c>
    </row>
    <row r="132" spans="1:4" x14ac:dyDescent="0.3">
      <c r="A132" s="53" t="s">
        <v>178</v>
      </c>
      <c r="B132" s="4">
        <v>0</v>
      </c>
      <c r="C132" s="4">
        <v>0</v>
      </c>
      <c r="D132" s="55">
        <v>0</v>
      </c>
    </row>
    <row r="133" spans="1:4" x14ac:dyDescent="0.3">
      <c r="A133" s="53" t="s">
        <v>368</v>
      </c>
      <c r="B133" s="4">
        <v>0</v>
      </c>
      <c r="C133" s="4">
        <v>0</v>
      </c>
      <c r="D133" s="55">
        <v>0</v>
      </c>
    </row>
    <row r="134" spans="1:4" x14ac:dyDescent="0.3">
      <c r="A134" s="53" t="s">
        <v>166</v>
      </c>
      <c r="B134" s="4">
        <v>0</v>
      </c>
      <c r="C134" s="4">
        <v>0</v>
      </c>
      <c r="D134" s="55">
        <v>0</v>
      </c>
    </row>
    <row r="135" spans="1:4" x14ac:dyDescent="0.3">
      <c r="A135" s="53" t="s">
        <v>244</v>
      </c>
      <c r="B135" s="4">
        <v>13</v>
      </c>
      <c r="C135" s="4">
        <v>5</v>
      </c>
      <c r="D135" s="55">
        <v>0.38461538461538464</v>
      </c>
    </row>
    <row r="136" spans="1:4" x14ac:dyDescent="0.3">
      <c r="A136" s="53" t="s">
        <v>105</v>
      </c>
      <c r="B136" s="4">
        <v>0</v>
      </c>
      <c r="C136" s="4">
        <v>0</v>
      </c>
      <c r="D136" s="55">
        <v>0</v>
      </c>
    </row>
    <row r="137" spans="1:4" x14ac:dyDescent="0.3">
      <c r="A137" s="53" t="s">
        <v>340</v>
      </c>
      <c r="B137" s="4">
        <v>4</v>
      </c>
      <c r="C137" s="4">
        <v>7</v>
      </c>
      <c r="D137" s="55">
        <v>1.75</v>
      </c>
    </row>
    <row r="138" spans="1:4" x14ac:dyDescent="0.3">
      <c r="A138" s="53" t="s">
        <v>263</v>
      </c>
      <c r="B138" s="4">
        <v>3</v>
      </c>
      <c r="C138" s="4">
        <v>2</v>
      </c>
      <c r="D138" s="55">
        <v>0.66666666666666663</v>
      </c>
    </row>
    <row r="139" spans="1:4" x14ac:dyDescent="0.3">
      <c r="A139" s="53" t="s">
        <v>338</v>
      </c>
      <c r="B139" s="4">
        <v>2</v>
      </c>
      <c r="C139" s="4">
        <v>0</v>
      </c>
      <c r="D139" s="55">
        <v>0</v>
      </c>
    </row>
    <row r="140" spans="1:4" x14ac:dyDescent="0.3">
      <c r="A140" s="53" t="s">
        <v>60</v>
      </c>
      <c r="B140" s="4">
        <v>1</v>
      </c>
      <c r="C140" s="4">
        <v>0</v>
      </c>
      <c r="D140" s="55">
        <v>0</v>
      </c>
    </row>
    <row r="141" spans="1:4" x14ac:dyDescent="0.3">
      <c r="A141" s="53" t="s">
        <v>182</v>
      </c>
      <c r="B141" s="4">
        <v>1</v>
      </c>
      <c r="C141" s="4">
        <v>0</v>
      </c>
      <c r="D141" s="55">
        <v>0</v>
      </c>
    </row>
    <row r="142" spans="1:4" x14ac:dyDescent="0.3">
      <c r="A142" s="53" t="s">
        <v>45</v>
      </c>
      <c r="B142" s="4">
        <v>0</v>
      </c>
      <c r="C142" s="4">
        <v>0</v>
      </c>
      <c r="D142" s="55">
        <v>0</v>
      </c>
    </row>
    <row r="143" spans="1:4" x14ac:dyDescent="0.3">
      <c r="A143" s="53" t="s">
        <v>310</v>
      </c>
      <c r="B143" s="4">
        <v>0</v>
      </c>
      <c r="C143" s="4">
        <v>0</v>
      </c>
      <c r="D143" s="55">
        <v>0</v>
      </c>
    </row>
    <row r="144" spans="1:4" x14ac:dyDescent="0.3">
      <c r="A144" s="53" t="s">
        <v>150</v>
      </c>
      <c r="B144" s="4">
        <v>0</v>
      </c>
      <c r="C144" s="4">
        <v>0</v>
      </c>
      <c r="D144" s="55">
        <v>0</v>
      </c>
    </row>
    <row r="145" spans="1:4" x14ac:dyDescent="0.3">
      <c r="A145" s="53" t="s">
        <v>42</v>
      </c>
      <c r="B145" s="4">
        <v>21</v>
      </c>
      <c r="C145" s="4">
        <v>29</v>
      </c>
      <c r="D145" s="55">
        <v>1.3809523809523809</v>
      </c>
    </row>
    <row r="146" spans="1:4" x14ac:dyDescent="0.3">
      <c r="A146" s="53" t="s">
        <v>255</v>
      </c>
      <c r="B146" s="4">
        <v>0</v>
      </c>
      <c r="C146" s="4">
        <v>0</v>
      </c>
      <c r="D146" s="55">
        <v>0</v>
      </c>
    </row>
    <row r="147" spans="1:4" x14ac:dyDescent="0.3">
      <c r="A147" s="53" t="s">
        <v>381</v>
      </c>
      <c r="B147" s="4">
        <v>1</v>
      </c>
      <c r="C147" s="4">
        <v>1</v>
      </c>
      <c r="D147" s="55">
        <v>1</v>
      </c>
    </row>
    <row r="148" spans="1:4" x14ac:dyDescent="0.3">
      <c r="A148" s="53" t="s">
        <v>26</v>
      </c>
      <c r="B148" s="4">
        <v>0</v>
      </c>
      <c r="C148" s="4">
        <v>0</v>
      </c>
      <c r="D148" s="55">
        <v>0</v>
      </c>
    </row>
    <row r="149" spans="1:4" x14ac:dyDescent="0.3">
      <c r="A149" s="53" t="s">
        <v>236</v>
      </c>
      <c r="B149" s="4">
        <v>0</v>
      </c>
      <c r="C149" s="4">
        <v>0</v>
      </c>
      <c r="D149" s="55">
        <v>0</v>
      </c>
    </row>
    <row r="150" spans="1:4" x14ac:dyDescent="0.3">
      <c r="A150" s="53" t="s">
        <v>133</v>
      </c>
      <c r="B150" s="4">
        <v>2</v>
      </c>
      <c r="C150" s="4">
        <v>0</v>
      </c>
      <c r="D150" s="55">
        <v>0</v>
      </c>
    </row>
    <row r="151" spans="1:4" x14ac:dyDescent="0.3">
      <c r="A151" s="53" t="s">
        <v>67</v>
      </c>
      <c r="B151" s="4">
        <v>0</v>
      </c>
      <c r="C151" s="4">
        <v>0</v>
      </c>
      <c r="D151" s="55">
        <v>0</v>
      </c>
    </row>
    <row r="152" spans="1:4" x14ac:dyDescent="0.3">
      <c r="A152" s="53" t="s">
        <v>124</v>
      </c>
      <c r="B152" s="4">
        <v>0</v>
      </c>
      <c r="C152" s="4">
        <v>0</v>
      </c>
      <c r="D152" s="55">
        <v>0</v>
      </c>
    </row>
    <row r="153" spans="1:4" x14ac:dyDescent="0.3">
      <c r="A153" s="53" t="s">
        <v>246</v>
      </c>
      <c r="B153" s="4">
        <v>1</v>
      </c>
      <c r="C153" s="4">
        <v>0</v>
      </c>
      <c r="D153" s="55">
        <v>0</v>
      </c>
    </row>
    <row r="154" spans="1:4" x14ac:dyDescent="0.3">
      <c r="A154" s="53" t="s">
        <v>384</v>
      </c>
      <c r="B154" s="4">
        <v>1</v>
      </c>
      <c r="C154" s="4">
        <v>0</v>
      </c>
      <c r="D154" s="55">
        <v>0</v>
      </c>
    </row>
    <row r="155" spans="1:4" x14ac:dyDescent="0.3">
      <c r="A155" s="53" t="s">
        <v>208</v>
      </c>
      <c r="B155" s="4">
        <v>2</v>
      </c>
      <c r="C155" s="4">
        <v>0</v>
      </c>
      <c r="D155" s="55">
        <v>0</v>
      </c>
    </row>
    <row r="156" spans="1:4" x14ac:dyDescent="0.3">
      <c r="A156" s="53" t="s">
        <v>359</v>
      </c>
      <c r="B156" s="4">
        <v>2</v>
      </c>
      <c r="C156" s="4">
        <v>0</v>
      </c>
      <c r="D156" s="55">
        <v>0</v>
      </c>
    </row>
    <row r="157" spans="1:4" x14ac:dyDescent="0.3">
      <c r="A157" s="53" t="s">
        <v>437</v>
      </c>
      <c r="B157" s="4">
        <v>0</v>
      </c>
      <c r="C157" s="4">
        <v>0</v>
      </c>
      <c r="D157" s="55">
        <v>0</v>
      </c>
    </row>
    <row r="158" spans="1:4" x14ac:dyDescent="0.3">
      <c r="A158" s="53" t="s">
        <v>59</v>
      </c>
      <c r="B158" s="4">
        <v>17</v>
      </c>
      <c r="C158" s="4">
        <v>1</v>
      </c>
      <c r="D158" s="55">
        <v>5.8823529411764705E-2</v>
      </c>
    </row>
    <row r="159" spans="1:4" x14ac:dyDescent="0.3">
      <c r="A159" s="53" t="s">
        <v>408</v>
      </c>
      <c r="B159" s="4">
        <v>0</v>
      </c>
      <c r="C159" s="4">
        <v>0</v>
      </c>
      <c r="D159" s="55">
        <v>0</v>
      </c>
    </row>
    <row r="160" spans="1:4" x14ac:dyDescent="0.3">
      <c r="A160" s="53" t="s">
        <v>321</v>
      </c>
      <c r="B160" s="4">
        <v>1</v>
      </c>
      <c r="C160" s="4">
        <v>0</v>
      </c>
      <c r="D160" s="55">
        <v>0</v>
      </c>
    </row>
    <row r="161" spans="1:4" x14ac:dyDescent="0.3">
      <c r="A161" s="53" t="s">
        <v>308</v>
      </c>
      <c r="B161" s="4">
        <v>0</v>
      </c>
      <c r="C161" s="4">
        <v>0</v>
      </c>
      <c r="D161" s="55">
        <v>0</v>
      </c>
    </row>
    <row r="162" spans="1:4" x14ac:dyDescent="0.3">
      <c r="A162" s="53" t="s">
        <v>250</v>
      </c>
      <c r="B162" s="4">
        <v>0</v>
      </c>
      <c r="C162" s="4">
        <v>2</v>
      </c>
      <c r="D162" s="55">
        <v>0</v>
      </c>
    </row>
    <row r="163" spans="1:4" x14ac:dyDescent="0.3">
      <c r="A163" s="53" t="s">
        <v>1</v>
      </c>
      <c r="B163" s="4">
        <v>7</v>
      </c>
      <c r="C163" s="4">
        <v>0</v>
      </c>
      <c r="D163" s="55">
        <v>0</v>
      </c>
    </row>
    <row r="164" spans="1:4" x14ac:dyDescent="0.3">
      <c r="A164" s="53" t="s">
        <v>211</v>
      </c>
      <c r="B164" s="4">
        <v>0</v>
      </c>
      <c r="C164" s="4">
        <v>0</v>
      </c>
      <c r="D164" s="55">
        <v>0</v>
      </c>
    </row>
    <row r="165" spans="1:4" x14ac:dyDescent="0.3">
      <c r="A165" s="53" t="s">
        <v>73</v>
      </c>
      <c r="B165" s="4">
        <v>0</v>
      </c>
      <c r="C165" s="4">
        <v>0</v>
      </c>
      <c r="D165" s="55">
        <v>0</v>
      </c>
    </row>
    <row r="166" spans="1:4" x14ac:dyDescent="0.3">
      <c r="A166" s="53" t="s">
        <v>307</v>
      </c>
      <c r="B166" s="4">
        <v>0</v>
      </c>
      <c r="C166" s="4">
        <v>0</v>
      </c>
      <c r="D166" s="55">
        <v>0</v>
      </c>
    </row>
    <row r="167" spans="1:4" x14ac:dyDescent="0.3">
      <c r="A167" s="53" t="s">
        <v>403</v>
      </c>
      <c r="B167" s="4">
        <v>4</v>
      </c>
      <c r="C167" s="4">
        <v>0</v>
      </c>
      <c r="D167" s="55">
        <v>0</v>
      </c>
    </row>
    <row r="168" spans="1:4" x14ac:dyDescent="0.3">
      <c r="A168" s="53" t="s">
        <v>365</v>
      </c>
      <c r="B168" s="4">
        <v>0</v>
      </c>
      <c r="C168" s="4">
        <v>0</v>
      </c>
      <c r="D168" s="55">
        <v>0</v>
      </c>
    </row>
    <row r="169" spans="1:4" x14ac:dyDescent="0.3">
      <c r="A169" s="53" t="s">
        <v>239</v>
      </c>
      <c r="B169" s="4">
        <v>2</v>
      </c>
      <c r="C169" s="4">
        <v>0</v>
      </c>
      <c r="D169" s="55">
        <v>0</v>
      </c>
    </row>
    <row r="170" spans="1:4" x14ac:dyDescent="0.3">
      <c r="A170" s="53" t="s">
        <v>294</v>
      </c>
      <c r="B170" s="4">
        <v>0</v>
      </c>
      <c r="C170" s="4">
        <v>0</v>
      </c>
      <c r="D170" s="55">
        <v>0</v>
      </c>
    </row>
    <row r="171" spans="1:4" x14ac:dyDescent="0.3">
      <c r="A171" s="53" t="s">
        <v>76</v>
      </c>
      <c r="B171" s="4">
        <v>2</v>
      </c>
      <c r="C171" s="4">
        <v>0</v>
      </c>
      <c r="D171" s="55">
        <v>0</v>
      </c>
    </row>
    <row r="172" spans="1:4" x14ac:dyDescent="0.3">
      <c r="A172" s="53" t="s">
        <v>7</v>
      </c>
      <c r="B172" s="4">
        <v>0</v>
      </c>
      <c r="C172" s="4">
        <v>0</v>
      </c>
      <c r="D172" s="55">
        <v>0</v>
      </c>
    </row>
    <row r="173" spans="1:4" x14ac:dyDescent="0.3">
      <c r="A173" s="53" t="s">
        <v>131</v>
      </c>
      <c r="B173" s="4">
        <v>0</v>
      </c>
      <c r="C173" s="4">
        <v>0</v>
      </c>
      <c r="D173" s="55">
        <v>0</v>
      </c>
    </row>
    <row r="174" spans="1:4" x14ac:dyDescent="0.3">
      <c r="A174" s="53" t="s">
        <v>473</v>
      </c>
      <c r="B174" s="4">
        <v>1</v>
      </c>
      <c r="C174" s="4">
        <v>0</v>
      </c>
      <c r="D174" s="55">
        <v>0</v>
      </c>
    </row>
    <row r="175" spans="1:4" x14ac:dyDescent="0.3">
      <c r="A175" s="53" t="s">
        <v>243</v>
      </c>
      <c r="B175" s="4">
        <v>0</v>
      </c>
      <c r="C175" s="4">
        <v>0</v>
      </c>
      <c r="D175" s="55">
        <v>0</v>
      </c>
    </row>
    <row r="176" spans="1:4" x14ac:dyDescent="0.3">
      <c r="A176" s="53" t="s">
        <v>54</v>
      </c>
      <c r="B176" s="4">
        <v>8</v>
      </c>
      <c r="C176" s="4">
        <v>4</v>
      </c>
      <c r="D176" s="55">
        <v>0.5</v>
      </c>
    </row>
    <row r="177" spans="1:4" x14ac:dyDescent="0.3">
      <c r="A177" s="53" t="s">
        <v>129</v>
      </c>
      <c r="B177" s="4">
        <v>4</v>
      </c>
      <c r="C177" s="4">
        <v>5</v>
      </c>
      <c r="D177" s="55">
        <v>1.25</v>
      </c>
    </row>
    <row r="178" spans="1:4" x14ac:dyDescent="0.3">
      <c r="A178" s="53" t="s">
        <v>27</v>
      </c>
      <c r="B178" s="4">
        <v>0</v>
      </c>
      <c r="C178" s="4">
        <v>0</v>
      </c>
      <c r="D178" s="55">
        <v>0</v>
      </c>
    </row>
    <row r="179" spans="1:4" x14ac:dyDescent="0.3">
      <c r="A179" s="53" t="s">
        <v>253</v>
      </c>
      <c r="B179" s="4">
        <v>0</v>
      </c>
      <c r="C179" s="4">
        <v>0</v>
      </c>
      <c r="D179" s="55">
        <v>0</v>
      </c>
    </row>
    <row r="180" spans="1:4" x14ac:dyDescent="0.3">
      <c r="A180" s="53" t="s">
        <v>106</v>
      </c>
      <c r="B180" s="4">
        <v>3</v>
      </c>
      <c r="C180" s="4">
        <v>0</v>
      </c>
      <c r="D180" s="55">
        <v>0</v>
      </c>
    </row>
    <row r="181" spans="1:4" x14ac:dyDescent="0.3">
      <c r="A181" s="53" t="s">
        <v>113</v>
      </c>
      <c r="B181" s="4">
        <v>13</v>
      </c>
      <c r="C181" s="4">
        <v>1</v>
      </c>
      <c r="D181" s="55">
        <v>7.6923076923076927E-2</v>
      </c>
    </row>
    <row r="182" spans="1:4" x14ac:dyDescent="0.3">
      <c r="A182" s="53" t="s">
        <v>316</v>
      </c>
      <c r="B182" s="4">
        <v>0</v>
      </c>
      <c r="C182" s="4">
        <v>0</v>
      </c>
      <c r="D182" s="55">
        <v>0</v>
      </c>
    </row>
    <row r="183" spans="1:4" x14ac:dyDescent="0.3">
      <c r="A183" s="53" t="s">
        <v>187</v>
      </c>
      <c r="B183" s="4">
        <v>1</v>
      </c>
      <c r="C183" s="4">
        <v>0</v>
      </c>
      <c r="D183" s="55">
        <v>0</v>
      </c>
    </row>
    <row r="184" spans="1:4" x14ac:dyDescent="0.3">
      <c r="A184" s="53" t="s">
        <v>390</v>
      </c>
      <c r="B184" s="4">
        <v>1</v>
      </c>
      <c r="C184" s="4">
        <v>0</v>
      </c>
      <c r="D184" s="55">
        <v>0</v>
      </c>
    </row>
    <row r="185" spans="1:4" x14ac:dyDescent="0.3">
      <c r="A185" s="53" t="s">
        <v>57</v>
      </c>
      <c r="B185" s="4">
        <v>0</v>
      </c>
      <c r="C185" s="4">
        <v>0</v>
      </c>
      <c r="D185" s="55">
        <v>0</v>
      </c>
    </row>
    <row r="186" spans="1:4" x14ac:dyDescent="0.3">
      <c r="A186" s="53" t="s">
        <v>422</v>
      </c>
      <c r="B186" s="4">
        <v>8</v>
      </c>
      <c r="C186" s="4">
        <v>0</v>
      </c>
      <c r="D186" s="55">
        <v>0</v>
      </c>
    </row>
    <row r="187" spans="1:4" x14ac:dyDescent="0.3">
      <c r="A187" s="53" t="s">
        <v>233</v>
      </c>
      <c r="B187" s="4">
        <v>9</v>
      </c>
      <c r="C187" s="4">
        <v>0</v>
      </c>
      <c r="D187" s="55">
        <v>0</v>
      </c>
    </row>
    <row r="188" spans="1:4" x14ac:dyDescent="0.3">
      <c r="A188" s="53" t="s">
        <v>96</v>
      </c>
      <c r="B188" s="4">
        <v>2</v>
      </c>
      <c r="C188" s="4">
        <v>0</v>
      </c>
      <c r="D188" s="55">
        <v>0</v>
      </c>
    </row>
    <row r="189" spans="1:4" x14ac:dyDescent="0.3">
      <c r="A189" s="53" t="s">
        <v>222</v>
      </c>
      <c r="B189" s="4">
        <v>0</v>
      </c>
      <c r="C189" s="4">
        <v>0</v>
      </c>
      <c r="D189" s="55">
        <v>0</v>
      </c>
    </row>
    <row r="190" spans="1:4" x14ac:dyDescent="0.3">
      <c r="A190" s="53" t="s">
        <v>155</v>
      </c>
      <c r="B190" s="4">
        <v>3</v>
      </c>
      <c r="C190" s="4">
        <v>0</v>
      </c>
      <c r="D190" s="55">
        <v>0</v>
      </c>
    </row>
    <row r="191" spans="1:4" x14ac:dyDescent="0.3">
      <c r="A191" s="53" t="s">
        <v>122</v>
      </c>
      <c r="B191" s="4">
        <v>4</v>
      </c>
      <c r="C191" s="4">
        <v>0</v>
      </c>
      <c r="D191" s="55">
        <v>0</v>
      </c>
    </row>
    <row r="192" spans="1:4" x14ac:dyDescent="0.3">
      <c r="A192" s="53" t="s">
        <v>221</v>
      </c>
      <c r="B192" s="4">
        <v>2</v>
      </c>
      <c r="C192" s="4">
        <v>0</v>
      </c>
      <c r="D192" s="55">
        <v>0</v>
      </c>
    </row>
    <row r="193" spans="1:4" x14ac:dyDescent="0.3">
      <c r="A193" s="53" t="s">
        <v>297</v>
      </c>
      <c r="B193" s="4">
        <v>0</v>
      </c>
      <c r="C193" s="4">
        <v>0</v>
      </c>
      <c r="D193" s="55">
        <v>0</v>
      </c>
    </row>
    <row r="194" spans="1:4" x14ac:dyDescent="0.3">
      <c r="A194" s="53" t="s">
        <v>366</v>
      </c>
      <c r="B194" s="4">
        <v>0</v>
      </c>
      <c r="C194" s="4">
        <v>0</v>
      </c>
      <c r="D194" s="55">
        <v>0</v>
      </c>
    </row>
    <row r="195" spans="1:4" x14ac:dyDescent="0.3">
      <c r="A195" s="53" t="s">
        <v>254</v>
      </c>
      <c r="B195" s="4">
        <v>0</v>
      </c>
      <c r="C195" s="4">
        <v>0</v>
      </c>
      <c r="D195" s="55">
        <v>0</v>
      </c>
    </row>
    <row r="196" spans="1:4" x14ac:dyDescent="0.3">
      <c r="A196" s="53" t="s">
        <v>56</v>
      </c>
      <c r="B196" s="4">
        <v>0</v>
      </c>
      <c r="C196" s="4">
        <v>0</v>
      </c>
      <c r="D196" s="55">
        <v>0</v>
      </c>
    </row>
    <row r="197" spans="1:4" x14ac:dyDescent="0.3">
      <c r="A197" s="53" t="s">
        <v>284</v>
      </c>
      <c r="B197" s="4">
        <v>1</v>
      </c>
      <c r="C197" s="4">
        <v>0</v>
      </c>
      <c r="D197" s="55">
        <v>0</v>
      </c>
    </row>
    <row r="198" spans="1:4" x14ac:dyDescent="0.3">
      <c r="A198" s="53" t="s">
        <v>311</v>
      </c>
      <c r="B198" s="4">
        <v>1</v>
      </c>
      <c r="C198" s="4">
        <v>0</v>
      </c>
      <c r="D198" s="55">
        <v>0</v>
      </c>
    </row>
    <row r="199" spans="1:4" x14ac:dyDescent="0.3">
      <c r="A199" s="53" t="s">
        <v>84</v>
      </c>
      <c r="B199" s="4">
        <v>1</v>
      </c>
      <c r="C199" s="4">
        <v>12</v>
      </c>
      <c r="D199" s="55">
        <v>12</v>
      </c>
    </row>
    <row r="200" spans="1:4" x14ac:dyDescent="0.3">
      <c r="A200" s="53" t="s">
        <v>162</v>
      </c>
      <c r="B200" s="4">
        <v>2</v>
      </c>
      <c r="C200" s="4">
        <v>0</v>
      </c>
      <c r="D200" s="55">
        <v>0</v>
      </c>
    </row>
    <row r="201" spans="1:4" x14ac:dyDescent="0.3">
      <c r="A201" s="53" t="s">
        <v>376</v>
      </c>
      <c r="B201" s="4">
        <v>6</v>
      </c>
      <c r="C201" s="4">
        <v>2</v>
      </c>
      <c r="D201" s="55">
        <v>0.33333333333333331</v>
      </c>
    </row>
    <row r="202" spans="1:4" x14ac:dyDescent="0.3">
      <c r="A202" s="53" t="s">
        <v>399</v>
      </c>
      <c r="B202" s="4">
        <v>0</v>
      </c>
      <c r="C202" s="4">
        <v>0</v>
      </c>
      <c r="D202" s="55">
        <v>0</v>
      </c>
    </row>
    <row r="203" spans="1:4" x14ac:dyDescent="0.3">
      <c r="A203" s="53" t="s">
        <v>86</v>
      </c>
      <c r="B203" s="4">
        <v>89</v>
      </c>
      <c r="C203" s="4">
        <v>0</v>
      </c>
      <c r="D203" s="55">
        <v>0</v>
      </c>
    </row>
    <row r="204" spans="1:4" x14ac:dyDescent="0.3">
      <c r="A204" s="53" t="s">
        <v>39</v>
      </c>
      <c r="B204" s="4">
        <v>1</v>
      </c>
      <c r="C204" s="4">
        <v>0</v>
      </c>
      <c r="D204" s="55">
        <v>0</v>
      </c>
    </row>
    <row r="205" spans="1:4" x14ac:dyDescent="0.3">
      <c r="A205" s="53" t="s">
        <v>333</v>
      </c>
      <c r="B205" s="4">
        <v>5</v>
      </c>
      <c r="C205" s="4">
        <v>5</v>
      </c>
      <c r="D205" s="55">
        <v>1</v>
      </c>
    </row>
    <row r="206" spans="1:4" x14ac:dyDescent="0.3">
      <c r="A206" s="53" t="s">
        <v>247</v>
      </c>
      <c r="B206" s="4">
        <v>0</v>
      </c>
      <c r="C206" s="4">
        <v>0</v>
      </c>
      <c r="D206" s="55">
        <v>0</v>
      </c>
    </row>
    <row r="207" spans="1:4" x14ac:dyDescent="0.3">
      <c r="A207" s="53" t="s">
        <v>467</v>
      </c>
      <c r="B207" s="4">
        <v>0</v>
      </c>
      <c r="C207" s="4">
        <v>0</v>
      </c>
      <c r="D207" s="55">
        <v>0</v>
      </c>
    </row>
    <row r="208" spans="1:4" x14ac:dyDescent="0.3">
      <c r="A208" s="53" t="s">
        <v>371</v>
      </c>
      <c r="B208" s="4">
        <v>20</v>
      </c>
      <c r="C208" s="4">
        <v>7</v>
      </c>
      <c r="D208" s="55">
        <v>0.35</v>
      </c>
    </row>
    <row r="209" spans="1:4" x14ac:dyDescent="0.3">
      <c r="A209" s="53" t="s">
        <v>411</v>
      </c>
      <c r="B209" s="4">
        <v>0</v>
      </c>
      <c r="C209" s="4">
        <v>0</v>
      </c>
      <c r="D209" s="55">
        <v>0</v>
      </c>
    </row>
    <row r="210" spans="1:4" x14ac:dyDescent="0.3">
      <c r="A210" s="53" t="s">
        <v>110</v>
      </c>
      <c r="B210" s="4">
        <v>11</v>
      </c>
      <c r="C210" s="4">
        <v>1</v>
      </c>
      <c r="D210" s="55">
        <v>9.0909090909090912E-2</v>
      </c>
    </row>
    <row r="211" spans="1:4" x14ac:dyDescent="0.3">
      <c r="A211" s="53" t="s">
        <v>319</v>
      </c>
      <c r="B211" s="4">
        <v>9</v>
      </c>
      <c r="C211" s="4">
        <v>0</v>
      </c>
      <c r="D211" s="55">
        <v>0</v>
      </c>
    </row>
    <row r="212" spans="1:4" x14ac:dyDescent="0.3">
      <c r="A212" s="53" t="s">
        <v>85</v>
      </c>
      <c r="B212" s="4">
        <v>0</v>
      </c>
      <c r="C212" s="4">
        <v>0</v>
      </c>
      <c r="D212" s="55">
        <v>0</v>
      </c>
    </row>
    <row r="213" spans="1:4" x14ac:dyDescent="0.3">
      <c r="A213" s="53" t="s">
        <v>341</v>
      </c>
      <c r="B213" s="4">
        <v>0</v>
      </c>
      <c r="C213" s="4">
        <v>0</v>
      </c>
      <c r="D213" s="55">
        <v>0</v>
      </c>
    </row>
    <row r="214" spans="1:4" x14ac:dyDescent="0.3">
      <c r="A214" s="53" t="s">
        <v>299</v>
      </c>
      <c r="B214" s="4">
        <v>9</v>
      </c>
      <c r="C214" s="4">
        <v>0</v>
      </c>
      <c r="D214" s="55">
        <v>0</v>
      </c>
    </row>
    <row r="215" spans="1:4" x14ac:dyDescent="0.3">
      <c r="A215" s="53" t="s">
        <v>51</v>
      </c>
      <c r="B215" s="4">
        <v>3</v>
      </c>
      <c r="C215" s="4">
        <v>0</v>
      </c>
      <c r="D215" s="55">
        <v>0</v>
      </c>
    </row>
    <row r="216" spans="1:4" x14ac:dyDescent="0.3">
      <c r="A216" s="53" t="s">
        <v>241</v>
      </c>
      <c r="B216" s="4">
        <v>0</v>
      </c>
      <c r="C216" s="4">
        <v>0</v>
      </c>
      <c r="D216" s="55">
        <v>0</v>
      </c>
    </row>
    <row r="217" spans="1:4" x14ac:dyDescent="0.3">
      <c r="A217" s="53" t="s">
        <v>386</v>
      </c>
      <c r="B217" s="4">
        <v>0</v>
      </c>
      <c r="C217" s="4">
        <v>0</v>
      </c>
      <c r="D217" s="55">
        <v>0</v>
      </c>
    </row>
    <row r="218" spans="1:4" x14ac:dyDescent="0.3">
      <c r="A218" s="53" t="s">
        <v>289</v>
      </c>
      <c r="B218" s="4">
        <v>0</v>
      </c>
      <c r="C218" s="4">
        <v>0</v>
      </c>
      <c r="D218" s="55">
        <v>0</v>
      </c>
    </row>
    <row r="219" spans="1:4" x14ac:dyDescent="0.3">
      <c r="A219" s="53" t="s">
        <v>388</v>
      </c>
      <c r="B219" s="4">
        <v>0</v>
      </c>
      <c r="C219" s="4">
        <v>0</v>
      </c>
      <c r="D219" s="55">
        <v>0</v>
      </c>
    </row>
    <row r="220" spans="1:4" x14ac:dyDescent="0.3">
      <c r="A220" s="53" t="s">
        <v>115</v>
      </c>
      <c r="B220" s="4">
        <v>0</v>
      </c>
      <c r="C220" s="4">
        <v>0</v>
      </c>
      <c r="D220" s="55">
        <v>0</v>
      </c>
    </row>
    <row r="221" spans="1:4" x14ac:dyDescent="0.3">
      <c r="A221" s="53" t="s">
        <v>127</v>
      </c>
      <c r="B221" s="4">
        <v>0</v>
      </c>
      <c r="C221" s="4">
        <v>0</v>
      </c>
      <c r="D221" s="55">
        <v>0</v>
      </c>
    </row>
    <row r="222" spans="1:4" x14ac:dyDescent="0.3">
      <c r="A222" s="53" t="s">
        <v>202</v>
      </c>
      <c r="B222" s="4">
        <v>0</v>
      </c>
      <c r="C222" s="4">
        <v>0</v>
      </c>
      <c r="D222" s="55">
        <v>0</v>
      </c>
    </row>
    <row r="223" spans="1:4" x14ac:dyDescent="0.3">
      <c r="A223" s="53" t="s">
        <v>153</v>
      </c>
      <c r="B223" s="4">
        <v>1</v>
      </c>
      <c r="C223" s="4">
        <v>0</v>
      </c>
      <c r="D223" s="55">
        <v>0</v>
      </c>
    </row>
    <row r="224" spans="1:4" x14ac:dyDescent="0.3">
      <c r="A224" s="53" t="s">
        <v>35</v>
      </c>
      <c r="B224" s="4">
        <v>0</v>
      </c>
      <c r="C224" s="4">
        <v>0</v>
      </c>
      <c r="D224" s="55">
        <v>0</v>
      </c>
    </row>
    <row r="225" spans="1:4" x14ac:dyDescent="0.3">
      <c r="A225" s="53" t="s">
        <v>430</v>
      </c>
      <c r="B225" s="4">
        <v>0</v>
      </c>
      <c r="C225" s="4">
        <v>0</v>
      </c>
      <c r="D225" s="55">
        <v>0</v>
      </c>
    </row>
    <row r="226" spans="1:4" x14ac:dyDescent="0.3">
      <c r="A226" s="53" t="s">
        <v>318</v>
      </c>
      <c r="B226" s="4">
        <v>3</v>
      </c>
      <c r="C226" s="4">
        <v>0</v>
      </c>
      <c r="D226" s="55">
        <v>0</v>
      </c>
    </row>
    <row r="227" spans="1:4" x14ac:dyDescent="0.3">
      <c r="A227" s="53" t="s">
        <v>331</v>
      </c>
      <c r="B227" s="4">
        <v>2</v>
      </c>
      <c r="C227" s="4">
        <v>0</v>
      </c>
      <c r="D227" s="55">
        <v>0</v>
      </c>
    </row>
    <row r="228" spans="1:4" x14ac:dyDescent="0.3">
      <c r="A228" s="53" t="s">
        <v>16</v>
      </c>
      <c r="B228" s="4">
        <v>5</v>
      </c>
      <c r="C228" s="4">
        <v>0</v>
      </c>
      <c r="D228" s="55">
        <v>0</v>
      </c>
    </row>
    <row r="229" spans="1:4" x14ac:dyDescent="0.3">
      <c r="A229" s="53" t="s">
        <v>264</v>
      </c>
      <c r="B229" s="4">
        <v>1</v>
      </c>
      <c r="C229" s="4">
        <v>0</v>
      </c>
      <c r="D229" s="55">
        <v>0</v>
      </c>
    </row>
    <row r="230" spans="1:4" x14ac:dyDescent="0.3">
      <c r="A230" s="53" t="s">
        <v>44</v>
      </c>
      <c r="B230" s="4">
        <v>2</v>
      </c>
      <c r="C230" s="4">
        <v>0</v>
      </c>
      <c r="D230" s="55">
        <v>0</v>
      </c>
    </row>
    <row r="231" spans="1:4" x14ac:dyDescent="0.3">
      <c r="A231" s="53" t="s">
        <v>477</v>
      </c>
      <c r="B231" s="4">
        <v>0</v>
      </c>
      <c r="C231" s="4">
        <v>0</v>
      </c>
      <c r="D231" s="55">
        <v>0</v>
      </c>
    </row>
    <row r="232" spans="1:4" x14ac:dyDescent="0.3">
      <c r="A232" s="53" t="s">
        <v>302</v>
      </c>
      <c r="B232" s="4">
        <v>0</v>
      </c>
      <c r="C232" s="4">
        <v>0</v>
      </c>
      <c r="D232" s="55">
        <v>0</v>
      </c>
    </row>
    <row r="233" spans="1:4" x14ac:dyDescent="0.3">
      <c r="A233" s="53" t="s">
        <v>102</v>
      </c>
      <c r="B233" s="4">
        <v>1</v>
      </c>
      <c r="C233" s="4">
        <v>0</v>
      </c>
      <c r="D233" s="55">
        <v>0</v>
      </c>
    </row>
    <row r="234" spans="1:4" x14ac:dyDescent="0.3">
      <c r="A234" s="53" t="s">
        <v>225</v>
      </c>
      <c r="B234" s="4">
        <v>0</v>
      </c>
      <c r="C234" s="4">
        <v>0</v>
      </c>
      <c r="D234" s="55">
        <v>0</v>
      </c>
    </row>
    <row r="235" spans="1:4" x14ac:dyDescent="0.3">
      <c r="A235" s="53" t="s">
        <v>79</v>
      </c>
      <c r="B235" s="4">
        <v>0</v>
      </c>
      <c r="C235" s="4">
        <v>0</v>
      </c>
      <c r="D235" s="55">
        <v>0</v>
      </c>
    </row>
    <row r="236" spans="1:4" x14ac:dyDescent="0.3">
      <c r="A236" s="53" t="s">
        <v>158</v>
      </c>
      <c r="B236" s="4">
        <v>0</v>
      </c>
      <c r="C236" s="4">
        <v>0</v>
      </c>
      <c r="D236" s="55">
        <v>0</v>
      </c>
    </row>
    <row r="237" spans="1:4" x14ac:dyDescent="0.3">
      <c r="A237" s="53" t="s">
        <v>90</v>
      </c>
      <c r="B237" s="4">
        <v>0</v>
      </c>
      <c r="C237" s="4">
        <v>2</v>
      </c>
      <c r="D237" s="55">
        <v>0</v>
      </c>
    </row>
    <row r="238" spans="1:4" x14ac:dyDescent="0.3">
      <c r="A238" s="53" t="s">
        <v>190</v>
      </c>
      <c r="B238" s="4">
        <v>0</v>
      </c>
      <c r="C238" s="4">
        <v>0</v>
      </c>
      <c r="D238" s="55">
        <v>0</v>
      </c>
    </row>
    <row r="239" spans="1:4" x14ac:dyDescent="0.3">
      <c r="A239" s="53" t="s">
        <v>229</v>
      </c>
      <c r="B239" s="4">
        <v>10</v>
      </c>
      <c r="C239" s="4">
        <v>2</v>
      </c>
      <c r="D239" s="55">
        <v>0.2</v>
      </c>
    </row>
    <row r="240" spans="1:4" x14ac:dyDescent="0.3">
      <c r="A240" s="53" t="s">
        <v>2</v>
      </c>
      <c r="B240" s="4">
        <v>1</v>
      </c>
      <c r="C240" s="4">
        <v>1</v>
      </c>
      <c r="D240" s="55">
        <v>1</v>
      </c>
    </row>
    <row r="241" spans="1:4" x14ac:dyDescent="0.3">
      <c r="A241" s="53" t="s">
        <v>357</v>
      </c>
      <c r="B241" s="4">
        <v>2</v>
      </c>
      <c r="C241" s="4">
        <v>15</v>
      </c>
      <c r="D241" s="55">
        <v>7.5</v>
      </c>
    </row>
    <row r="242" spans="1:4" x14ac:dyDescent="0.3">
      <c r="A242" s="53" t="s">
        <v>152</v>
      </c>
      <c r="B242" s="4">
        <v>3</v>
      </c>
      <c r="C242" s="4">
        <v>0</v>
      </c>
      <c r="D242" s="55">
        <v>0</v>
      </c>
    </row>
    <row r="243" spans="1:4" x14ac:dyDescent="0.3">
      <c r="A243" s="53" t="s">
        <v>300</v>
      </c>
      <c r="B243" s="4">
        <v>0</v>
      </c>
      <c r="C243" s="4">
        <v>0</v>
      </c>
      <c r="D243" s="55">
        <v>0</v>
      </c>
    </row>
    <row r="244" spans="1:4" x14ac:dyDescent="0.3">
      <c r="A244" s="53" t="s">
        <v>188</v>
      </c>
      <c r="B244" s="4">
        <v>10</v>
      </c>
      <c r="C244" s="4">
        <v>0</v>
      </c>
      <c r="D244" s="55">
        <v>0</v>
      </c>
    </row>
    <row r="245" spans="1:4" x14ac:dyDescent="0.3">
      <c r="A245" s="53" t="s">
        <v>267</v>
      </c>
      <c r="B245" s="4">
        <v>1</v>
      </c>
      <c r="C245" s="4">
        <v>0</v>
      </c>
      <c r="D245" s="55">
        <v>0</v>
      </c>
    </row>
    <row r="246" spans="1:4" x14ac:dyDescent="0.3">
      <c r="A246" s="53" t="s">
        <v>301</v>
      </c>
      <c r="B246" s="4">
        <v>0</v>
      </c>
      <c r="C246" s="4">
        <v>0</v>
      </c>
      <c r="D246" s="55">
        <v>0</v>
      </c>
    </row>
    <row r="247" spans="1:4" x14ac:dyDescent="0.3">
      <c r="A247" s="53" t="s">
        <v>111</v>
      </c>
      <c r="B247" s="4">
        <v>0</v>
      </c>
      <c r="C247" s="4">
        <v>0</v>
      </c>
      <c r="D247" s="55">
        <v>0</v>
      </c>
    </row>
    <row r="248" spans="1:4" x14ac:dyDescent="0.3">
      <c r="A248" s="53" t="s">
        <v>276</v>
      </c>
      <c r="B248" s="4">
        <v>0</v>
      </c>
      <c r="C248" s="4">
        <v>0</v>
      </c>
      <c r="D248" s="55">
        <v>0</v>
      </c>
    </row>
    <row r="249" spans="1:4" x14ac:dyDescent="0.3">
      <c r="A249" s="53" t="s">
        <v>101</v>
      </c>
      <c r="B249" s="4">
        <v>41</v>
      </c>
      <c r="C249" s="4">
        <v>2</v>
      </c>
      <c r="D249" s="55">
        <v>4.878048780487805E-2</v>
      </c>
    </row>
    <row r="250" spans="1:4" x14ac:dyDescent="0.3">
      <c r="A250" s="53" t="s">
        <v>398</v>
      </c>
      <c r="B250" s="4">
        <v>9</v>
      </c>
      <c r="C250" s="4">
        <v>0</v>
      </c>
      <c r="D250" s="55">
        <v>0</v>
      </c>
    </row>
    <row r="251" spans="1:4" x14ac:dyDescent="0.3">
      <c r="A251" s="53" t="s">
        <v>47</v>
      </c>
      <c r="B251" s="4">
        <v>0</v>
      </c>
      <c r="C251" s="4">
        <v>0</v>
      </c>
      <c r="D251" s="55">
        <v>0</v>
      </c>
    </row>
    <row r="252" spans="1:4" x14ac:dyDescent="0.3">
      <c r="A252" s="53" t="s">
        <v>204</v>
      </c>
      <c r="B252" s="4">
        <v>0</v>
      </c>
      <c r="C252" s="4">
        <v>0</v>
      </c>
      <c r="D252" s="55">
        <v>0</v>
      </c>
    </row>
    <row r="253" spans="1:4" x14ac:dyDescent="0.3">
      <c r="A253" s="53" t="s">
        <v>379</v>
      </c>
      <c r="B253" s="4">
        <v>1</v>
      </c>
      <c r="C253" s="4">
        <v>2</v>
      </c>
      <c r="D253" s="55">
        <v>2</v>
      </c>
    </row>
    <row r="254" spans="1:4" x14ac:dyDescent="0.3">
      <c r="A254" s="53" t="s">
        <v>180</v>
      </c>
      <c r="B254" s="4">
        <v>24</v>
      </c>
      <c r="C254" s="4">
        <v>12</v>
      </c>
      <c r="D254" s="55">
        <v>0.5</v>
      </c>
    </row>
    <row r="255" spans="1:4" x14ac:dyDescent="0.3">
      <c r="A255" s="53" t="s">
        <v>175</v>
      </c>
      <c r="B255" s="4">
        <v>3</v>
      </c>
      <c r="C255" s="4">
        <v>3</v>
      </c>
      <c r="D255" s="55">
        <v>1</v>
      </c>
    </row>
    <row r="256" spans="1:4" x14ac:dyDescent="0.3">
      <c r="A256" s="53" t="s">
        <v>409</v>
      </c>
      <c r="B256" s="4">
        <v>0</v>
      </c>
      <c r="C256" s="4">
        <v>0</v>
      </c>
      <c r="D256" s="55">
        <v>0</v>
      </c>
    </row>
    <row r="257" spans="1:4" x14ac:dyDescent="0.3">
      <c r="A257" s="53" t="s">
        <v>387</v>
      </c>
      <c r="B257" s="4">
        <v>0</v>
      </c>
      <c r="C257" s="4">
        <v>0</v>
      </c>
      <c r="D257" s="55">
        <v>0</v>
      </c>
    </row>
    <row r="258" spans="1:4" x14ac:dyDescent="0.3">
      <c r="A258" s="53" t="s">
        <v>429</v>
      </c>
      <c r="B258" s="4">
        <v>0</v>
      </c>
      <c r="C258" s="4">
        <v>0</v>
      </c>
      <c r="D258" s="55">
        <v>0</v>
      </c>
    </row>
    <row r="259" spans="1:4" x14ac:dyDescent="0.3">
      <c r="A259" s="53" t="s">
        <v>327</v>
      </c>
      <c r="B259" s="4">
        <v>0</v>
      </c>
      <c r="C259" s="4">
        <v>0</v>
      </c>
      <c r="D259" s="55">
        <v>0</v>
      </c>
    </row>
    <row r="260" spans="1:4" x14ac:dyDescent="0.3">
      <c r="A260" s="53" t="s">
        <v>358</v>
      </c>
      <c r="B260" s="4">
        <v>0</v>
      </c>
      <c r="C260" s="4">
        <v>0</v>
      </c>
      <c r="D260" s="55">
        <v>0</v>
      </c>
    </row>
    <row r="261" spans="1:4" x14ac:dyDescent="0.3">
      <c r="A261" s="53" t="s">
        <v>375</v>
      </c>
      <c r="B261" s="4">
        <v>0</v>
      </c>
      <c r="C261" s="4">
        <v>0</v>
      </c>
      <c r="D261" s="55">
        <v>0</v>
      </c>
    </row>
    <row r="262" spans="1:4" x14ac:dyDescent="0.3">
      <c r="A262" s="53" t="s">
        <v>196</v>
      </c>
      <c r="B262" s="4">
        <v>0</v>
      </c>
      <c r="C262" s="4">
        <v>0</v>
      </c>
      <c r="D262" s="55">
        <v>0</v>
      </c>
    </row>
    <row r="263" spans="1:4" x14ac:dyDescent="0.3">
      <c r="A263" s="53" t="s">
        <v>347</v>
      </c>
      <c r="B263" s="4">
        <v>0</v>
      </c>
      <c r="C263" s="4">
        <v>1</v>
      </c>
      <c r="D263" s="55">
        <v>0</v>
      </c>
    </row>
    <row r="264" spans="1:4" x14ac:dyDescent="0.3">
      <c r="A264" s="53" t="s">
        <v>177</v>
      </c>
      <c r="B264" s="4">
        <v>4</v>
      </c>
      <c r="C264" s="4">
        <v>0</v>
      </c>
      <c r="D264" s="55">
        <v>0</v>
      </c>
    </row>
    <row r="265" spans="1:4" x14ac:dyDescent="0.3">
      <c r="A265" s="53" t="s">
        <v>478</v>
      </c>
      <c r="B265" s="4">
        <v>0</v>
      </c>
      <c r="C265" s="4">
        <v>0</v>
      </c>
      <c r="D265" s="55">
        <v>0</v>
      </c>
    </row>
    <row r="266" spans="1:4" x14ac:dyDescent="0.3">
      <c r="A266" s="53" t="s">
        <v>23</v>
      </c>
      <c r="B266" s="4">
        <v>0</v>
      </c>
      <c r="C266" s="4">
        <v>0</v>
      </c>
      <c r="D266" s="55">
        <v>0</v>
      </c>
    </row>
    <row r="267" spans="1:4" x14ac:dyDescent="0.3">
      <c r="A267" s="53" t="s">
        <v>179</v>
      </c>
      <c r="B267" s="4">
        <v>6</v>
      </c>
      <c r="C267" s="4">
        <v>0</v>
      </c>
      <c r="D267" s="55">
        <v>0</v>
      </c>
    </row>
    <row r="268" spans="1:4" x14ac:dyDescent="0.3">
      <c r="A268" s="53" t="s">
        <v>212</v>
      </c>
      <c r="B268" s="4">
        <v>0</v>
      </c>
      <c r="C268" s="4">
        <v>0</v>
      </c>
      <c r="D268" s="55">
        <v>0</v>
      </c>
    </row>
    <row r="269" spans="1:4" x14ac:dyDescent="0.3">
      <c r="A269" s="53" t="s">
        <v>189</v>
      </c>
      <c r="B269" s="4">
        <v>6</v>
      </c>
      <c r="C269" s="4">
        <v>0</v>
      </c>
      <c r="D269" s="55">
        <v>0</v>
      </c>
    </row>
    <row r="270" spans="1:4" x14ac:dyDescent="0.3">
      <c r="A270" s="53" t="s">
        <v>12</v>
      </c>
      <c r="B270" s="4">
        <v>19</v>
      </c>
      <c r="C270" s="4">
        <v>0</v>
      </c>
      <c r="D270" s="55">
        <v>0</v>
      </c>
    </row>
    <row r="271" spans="1:4" x14ac:dyDescent="0.3">
      <c r="A271" s="53" t="s">
        <v>120</v>
      </c>
      <c r="B271" s="4">
        <v>1</v>
      </c>
      <c r="C271" s="4">
        <v>0</v>
      </c>
      <c r="D271" s="55">
        <v>0</v>
      </c>
    </row>
    <row r="272" spans="1:4" x14ac:dyDescent="0.3">
      <c r="A272" s="53" t="s">
        <v>32</v>
      </c>
      <c r="B272" s="4">
        <v>0</v>
      </c>
      <c r="C272" s="4">
        <v>1</v>
      </c>
      <c r="D272" s="55">
        <v>0</v>
      </c>
    </row>
    <row r="273" spans="1:4" x14ac:dyDescent="0.3">
      <c r="A273" s="53" t="s">
        <v>306</v>
      </c>
      <c r="B273" s="4">
        <v>0</v>
      </c>
      <c r="C273" s="4">
        <v>0</v>
      </c>
      <c r="D273" s="55">
        <v>0</v>
      </c>
    </row>
    <row r="274" spans="1:4" x14ac:dyDescent="0.3">
      <c r="A274" s="53" t="s">
        <v>66</v>
      </c>
      <c r="B274" s="4">
        <v>7</v>
      </c>
      <c r="C274" s="4">
        <v>0</v>
      </c>
      <c r="D274" s="55">
        <v>0</v>
      </c>
    </row>
    <row r="275" spans="1:4" x14ac:dyDescent="0.3">
      <c r="A275" s="53" t="s">
        <v>137</v>
      </c>
      <c r="B275" s="4">
        <v>0</v>
      </c>
      <c r="C275" s="4">
        <v>1</v>
      </c>
      <c r="D275" s="55">
        <v>0</v>
      </c>
    </row>
    <row r="276" spans="1:4" x14ac:dyDescent="0.3">
      <c r="A276" s="53" t="s">
        <v>145</v>
      </c>
      <c r="B276" s="4">
        <v>0</v>
      </c>
      <c r="C276" s="4">
        <v>0</v>
      </c>
      <c r="D276" s="55">
        <v>0</v>
      </c>
    </row>
    <row r="277" spans="1:4" x14ac:dyDescent="0.3">
      <c r="A277" s="53" t="s">
        <v>151</v>
      </c>
      <c r="B277" s="4">
        <v>0</v>
      </c>
      <c r="C277" s="4">
        <v>0</v>
      </c>
      <c r="D277" s="55">
        <v>0</v>
      </c>
    </row>
    <row r="278" spans="1:4" x14ac:dyDescent="0.3">
      <c r="A278" s="53" t="s">
        <v>100</v>
      </c>
      <c r="B278" s="4">
        <v>2</v>
      </c>
      <c r="C278" s="4">
        <v>1</v>
      </c>
      <c r="D278" s="55">
        <v>0.5</v>
      </c>
    </row>
    <row r="279" spans="1:4" x14ac:dyDescent="0.3">
      <c r="A279" s="53" t="s">
        <v>125</v>
      </c>
      <c r="B279" s="4">
        <v>2</v>
      </c>
      <c r="C279" s="4">
        <v>2</v>
      </c>
      <c r="D279" s="55">
        <v>1</v>
      </c>
    </row>
    <row r="280" spans="1:4" x14ac:dyDescent="0.3">
      <c r="A280" s="53" t="s">
        <v>65</v>
      </c>
      <c r="B280" s="4">
        <v>0</v>
      </c>
      <c r="C280" s="4">
        <v>0</v>
      </c>
      <c r="D280" s="55">
        <v>0</v>
      </c>
    </row>
    <row r="281" spans="1:4" x14ac:dyDescent="0.3">
      <c r="A281" s="53" t="s">
        <v>320</v>
      </c>
      <c r="B281" s="4">
        <v>0</v>
      </c>
      <c r="C281" s="4">
        <v>0</v>
      </c>
      <c r="D281" s="55">
        <v>0</v>
      </c>
    </row>
    <row r="282" spans="1:4" x14ac:dyDescent="0.3">
      <c r="A282" s="53" t="s">
        <v>217</v>
      </c>
      <c r="B282" s="4">
        <v>0</v>
      </c>
      <c r="C282" s="4">
        <v>0</v>
      </c>
      <c r="D282" s="55">
        <v>0</v>
      </c>
    </row>
    <row r="283" spans="1:4" x14ac:dyDescent="0.3">
      <c r="A283" s="53" t="s">
        <v>349</v>
      </c>
      <c r="B283" s="4">
        <v>0</v>
      </c>
      <c r="C283" s="4">
        <v>2</v>
      </c>
      <c r="D283" s="55">
        <v>0</v>
      </c>
    </row>
    <row r="284" spans="1:4" x14ac:dyDescent="0.3">
      <c r="A284" s="53" t="s">
        <v>74</v>
      </c>
      <c r="B284" s="4">
        <v>0</v>
      </c>
      <c r="C284" s="4">
        <v>1</v>
      </c>
      <c r="D284" s="55">
        <v>0</v>
      </c>
    </row>
    <row r="285" spans="1:4" x14ac:dyDescent="0.3">
      <c r="A285" s="53" t="s">
        <v>210</v>
      </c>
      <c r="B285" s="4">
        <v>0</v>
      </c>
      <c r="C285" s="4">
        <v>0</v>
      </c>
      <c r="D285" s="55">
        <v>0</v>
      </c>
    </row>
    <row r="286" spans="1:4" x14ac:dyDescent="0.3">
      <c r="A286" s="53" t="s">
        <v>143</v>
      </c>
      <c r="B286" s="4">
        <v>0</v>
      </c>
      <c r="C286" s="4">
        <v>0</v>
      </c>
      <c r="D286" s="55">
        <v>0</v>
      </c>
    </row>
    <row r="287" spans="1:4" x14ac:dyDescent="0.3">
      <c r="A287" s="53" t="s">
        <v>352</v>
      </c>
      <c r="B287" s="4">
        <v>2</v>
      </c>
      <c r="C287" s="4">
        <v>0</v>
      </c>
      <c r="D287" s="55">
        <v>0</v>
      </c>
    </row>
    <row r="288" spans="1:4" x14ac:dyDescent="0.3">
      <c r="A288" s="53" t="s">
        <v>286</v>
      </c>
      <c r="B288" s="4">
        <v>0</v>
      </c>
      <c r="C288" s="4">
        <v>0</v>
      </c>
      <c r="D288" s="55">
        <v>0</v>
      </c>
    </row>
    <row r="289" spans="1:4" x14ac:dyDescent="0.3">
      <c r="A289" s="53" t="s">
        <v>80</v>
      </c>
      <c r="B289" s="4">
        <v>0</v>
      </c>
      <c r="C289" s="4">
        <v>0</v>
      </c>
      <c r="D289" s="55">
        <v>0</v>
      </c>
    </row>
    <row r="290" spans="1:4" x14ac:dyDescent="0.3">
      <c r="A290" s="53" t="s">
        <v>149</v>
      </c>
      <c r="B290" s="4">
        <v>0</v>
      </c>
      <c r="C290" s="4">
        <v>0</v>
      </c>
      <c r="D290" s="55">
        <v>0</v>
      </c>
    </row>
    <row r="291" spans="1:4" x14ac:dyDescent="0.3">
      <c r="A291" s="53" t="s">
        <v>128</v>
      </c>
      <c r="B291" s="4">
        <v>0</v>
      </c>
      <c r="C291" s="4">
        <v>0</v>
      </c>
      <c r="D291" s="55">
        <v>0</v>
      </c>
    </row>
    <row r="292" spans="1:4" x14ac:dyDescent="0.3">
      <c r="A292" s="53" t="s">
        <v>362</v>
      </c>
      <c r="B292" s="4">
        <v>14</v>
      </c>
      <c r="C292" s="4">
        <v>12</v>
      </c>
      <c r="D292" s="55">
        <v>0.8571428571428571</v>
      </c>
    </row>
    <row r="293" spans="1:4" x14ac:dyDescent="0.3">
      <c r="A293" s="53" t="s">
        <v>227</v>
      </c>
      <c r="B293" s="4">
        <v>0</v>
      </c>
      <c r="C293" s="4">
        <v>0</v>
      </c>
      <c r="D293" s="55">
        <v>0</v>
      </c>
    </row>
    <row r="294" spans="1:4" x14ac:dyDescent="0.3">
      <c r="A294" s="53" t="s">
        <v>195</v>
      </c>
      <c r="B294" s="4">
        <v>0</v>
      </c>
      <c r="C294" s="4">
        <v>0</v>
      </c>
      <c r="D294" s="55">
        <v>0</v>
      </c>
    </row>
    <row r="295" spans="1:4" x14ac:dyDescent="0.3">
      <c r="A295" s="53" t="s">
        <v>335</v>
      </c>
      <c r="B295" s="4">
        <v>1</v>
      </c>
      <c r="C295" s="4">
        <v>0</v>
      </c>
      <c r="D295" s="55">
        <v>0</v>
      </c>
    </row>
    <row r="296" spans="1:4" x14ac:dyDescent="0.3">
      <c r="A296" s="53" t="s">
        <v>183</v>
      </c>
      <c r="B296" s="4">
        <v>0</v>
      </c>
      <c r="C296" s="4">
        <v>0</v>
      </c>
      <c r="D296" s="55">
        <v>0</v>
      </c>
    </row>
    <row r="297" spans="1:4" x14ac:dyDescent="0.3">
      <c r="A297" s="53" t="s">
        <v>52</v>
      </c>
      <c r="B297" s="4">
        <v>0</v>
      </c>
      <c r="C297" s="4">
        <v>0</v>
      </c>
      <c r="D297" s="55">
        <v>0</v>
      </c>
    </row>
    <row r="298" spans="1:4" x14ac:dyDescent="0.3">
      <c r="A298" s="53" t="s">
        <v>346</v>
      </c>
      <c r="B298" s="4">
        <v>1</v>
      </c>
      <c r="C298" s="4">
        <v>0</v>
      </c>
      <c r="D298" s="55">
        <v>0</v>
      </c>
    </row>
    <row r="299" spans="1:4" x14ac:dyDescent="0.3">
      <c r="A299" s="53" t="s">
        <v>466</v>
      </c>
      <c r="B299" s="4">
        <v>2</v>
      </c>
      <c r="C299" s="4">
        <v>1</v>
      </c>
      <c r="D299" s="55">
        <v>0.5</v>
      </c>
    </row>
    <row r="300" spans="1:4" x14ac:dyDescent="0.3">
      <c r="A300" s="53" t="s">
        <v>389</v>
      </c>
      <c r="B300" s="4">
        <v>11</v>
      </c>
      <c r="C300" s="4">
        <v>0</v>
      </c>
      <c r="D300" s="55">
        <v>0</v>
      </c>
    </row>
    <row r="301" spans="1:4" x14ac:dyDescent="0.3">
      <c r="A301" s="53" t="s">
        <v>30</v>
      </c>
      <c r="B301" s="4">
        <v>0</v>
      </c>
      <c r="C301" s="4">
        <v>0</v>
      </c>
      <c r="D301" s="55">
        <v>0</v>
      </c>
    </row>
    <row r="302" spans="1:4" x14ac:dyDescent="0.3">
      <c r="A302" s="53" t="s">
        <v>81</v>
      </c>
      <c r="B302" s="4">
        <v>0</v>
      </c>
      <c r="C302" s="4">
        <v>0</v>
      </c>
      <c r="D302" s="55">
        <v>0</v>
      </c>
    </row>
    <row r="303" spans="1:4" x14ac:dyDescent="0.3">
      <c r="A303" s="53" t="s">
        <v>169</v>
      </c>
      <c r="B303" s="4">
        <v>15</v>
      </c>
      <c r="C303" s="4">
        <v>0</v>
      </c>
      <c r="D303" s="55">
        <v>0</v>
      </c>
    </row>
    <row r="304" spans="1:4" x14ac:dyDescent="0.3">
      <c r="A304" s="53" t="s">
        <v>201</v>
      </c>
      <c r="B304" s="4">
        <v>1</v>
      </c>
      <c r="C304" s="4">
        <v>2</v>
      </c>
      <c r="D304" s="55">
        <v>2</v>
      </c>
    </row>
    <row r="305" spans="1:4" x14ac:dyDescent="0.3">
      <c r="A305" s="53" t="s">
        <v>272</v>
      </c>
      <c r="B305" s="4">
        <v>4</v>
      </c>
      <c r="C305" s="4">
        <v>0</v>
      </c>
      <c r="D305" s="55">
        <v>0</v>
      </c>
    </row>
    <row r="306" spans="1:4" x14ac:dyDescent="0.3">
      <c r="A306" s="53" t="s">
        <v>295</v>
      </c>
      <c r="B306" s="4">
        <v>0</v>
      </c>
      <c r="C306" s="4">
        <v>0</v>
      </c>
      <c r="D306" s="55">
        <v>0</v>
      </c>
    </row>
    <row r="307" spans="1:4" x14ac:dyDescent="0.3">
      <c r="A307" s="53" t="s">
        <v>265</v>
      </c>
      <c r="B307" s="4">
        <v>1</v>
      </c>
      <c r="C307" s="4">
        <v>9</v>
      </c>
      <c r="D307" s="55">
        <v>9</v>
      </c>
    </row>
    <row r="308" spans="1:4" x14ac:dyDescent="0.3">
      <c r="A308" s="53" t="s">
        <v>214</v>
      </c>
      <c r="B308" s="4">
        <v>6</v>
      </c>
      <c r="C308" s="4">
        <v>8</v>
      </c>
      <c r="D308" s="55">
        <v>1.3333333333333333</v>
      </c>
    </row>
    <row r="309" spans="1:4" x14ac:dyDescent="0.3">
      <c r="A309" s="53" t="s">
        <v>231</v>
      </c>
      <c r="B309" s="4">
        <v>0</v>
      </c>
      <c r="C309" s="4">
        <v>0</v>
      </c>
      <c r="D309" s="55">
        <v>0</v>
      </c>
    </row>
    <row r="310" spans="1:4" x14ac:dyDescent="0.3">
      <c r="A310" s="53" t="s">
        <v>167</v>
      </c>
      <c r="B310" s="4">
        <v>0</v>
      </c>
      <c r="C310" s="4">
        <v>0</v>
      </c>
      <c r="D310" s="55">
        <v>0</v>
      </c>
    </row>
    <row r="311" spans="1:4" x14ac:dyDescent="0.3">
      <c r="A311" s="53" t="s">
        <v>334</v>
      </c>
      <c r="B311" s="4">
        <v>2</v>
      </c>
      <c r="C311" s="4">
        <v>2</v>
      </c>
      <c r="D311" s="55">
        <v>1</v>
      </c>
    </row>
    <row r="312" spans="1:4" x14ac:dyDescent="0.3">
      <c r="A312" s="53" t="s">
        <v>147</v>
      </c>
      <c r="B312" s="4">
        <v>1</v>
      </c>
      <c r="C312" s="4">
        <v>0</v>
      </c>
      <c r="D312" s="55">
        <v>0</v>
      </c>
    </row>
    <row r="313" spans="1:4" x14ac:dyDescent="0.3">
      <c r="A313" s="53" t="s">
        <v>432</v>
      </c>
      <c r="B313" s="4">
        <v>0</v>
      </c>
      <c r="C313" s="4">
        <v>0</v>
      </c>
      <c r="D313" s="55">
        <v>0</v>
      </c>
    </row>
    <row r="314" spans="1:4" x14ac:dyDescent="0.3">
      <c r="A314" s="53" t="s">
        <v>103</v>
      </c>
      <c r="B314" s="4">
        <v>8</v>
      </c>
      <c r="C314" s="4">
        <v>0</v>
      </c>
      <c r="D314" s="55">
        <v>0</v>
      </c>
    </row>
    <row r="315" spans="1:4" x14ac:dyDescent="0.3">
      <c r="A315" s="53" t="s">
        <v>108</v>
      </c>
      <c r="B315" s="4">
        <v>0</v>
      </c>
      <c r="C315" s="4">
        <v>0</v>
      </c>
      <c r="D315" s="55">
        <v>0</v>
      </c>
    </row>
    <row r="316" spans="1:4" x14ac:dyDescent="0.3">
      <c r="A316" s="53" t="s">
        <v>427</v>
      </c>
      <c r="B316" s="4">
        <v>0</v>
      </c>
      <c r="C316" s="4">
        <v>0</v>
      </c>
      <c r="D316" s="55">
        <v>0</v>
      </c>
    </row>
    <row r="317" spans="1:4" x14ac:dyDescent="0.3">
      <c r="A317" s="53" t="s">
        <v>425</v>
      </c>
      <c r="B317" s="4">
        <v>0</v>
      </c>
      <c r="C317" s="4">
        <v>0</v>
      </c>
      <c r="D317" s="55">
        <v>0</v>
      </c>
    </row>
    <row r="318" spans="1:4" x14ac:dyDescent="0.3">
      <c r="A318" s="53" t="s">
        <v>268</v>
      </c>
      <c r="B318" s="4">
        <v>1</v>
      </c>
      <c r="C318" s="4">
        <v>2</v>
      </c>
      <c r="D318" s="55">
        <v>2</v>
      </c>
    </row>
    <row r="319" spans="1:4" x14ac:dyDescent="0.3">
      <c r="A319" s="53" t="s">
        <v>285</v>
      </c>
      <c r="B319" s="4">
        <v>0</v>
      </c>
      <c r="C319" s="4">
        <v>0</v>
      </c>
      <c r="D319" s="55">
        <v>0</v>
      </c>
    </row>
    <row r="320" spans="1:4" x14ac:dyDescent="0.3">
      <c r="A320" s="53" t="s">
        <v>348</v>
      </c>
      <c r="B320" s="4">
        <v>0</v>
      </c>
      <c r="C320" s="4">
        <v>2</v>
      </c>
      <c r="D320" s="55">
        <v>0</v>
      </c>
    </row>
    <row r="321" spans="1:4" x14ac:dyDescent="0.3">
      <c r="A321" s="53" t="s">
        <v>404</v>
      </c>
      <c r="B321" s="4">
        <v>0</v>
      </c>
      <c r="C321" s="4">
        <v>0</v>
      </c>
      <c r="D321" s="55">
        <v>0</v>
      </c>
    </row>
    <row r="322" spans="1:4" x14ac:dyDescent="0.3">
      <c r="A322" s="53" t="s">
        <v>118</v>
      </c>
      <c r="B322" s="4">
        <v>0</v>
      </c>
      <c r="C322" s="4">
        <v>0</v>
      </c>
      <c r="D322" s="55">
        <v>0</v>
      </c>
    </row>
    <row r="323" spans="1:4" x14ac:dyDescent="0.3">
      <c r="A323" s="53" t="s">
        <v>344</v>
      </c>
      <c r="B323" s="4">
        <v>3</v>
      </c>
      <c r="C323" s="4">
        <v>0</v>
      </c>
      <c r="D323" s="55">
        <v>0</v>
      </c>
    </row>
    <row r="324" spans="1:4" x14ac:dyDescent="0.3">
      <c r="A324" s="53" t="s">
        <v>21</v>
      </c>
      <c r="B324" s="4">
        <v>1</v>
      </c>
      <c r="C324" s="4">
        <v>0</v>
      </c>
      <c r="D324" s="55">
        <v>0</v>
      </c>
    </row>
    <row r="325" spans="1:4" x14ac:dyDescent="0.3">
      <c r="A325" s="53" t="s">
        <v>305</v>
      </c>
      <c r="B325" s="4">
        <v>0</v>
      </c>
      <c r="C325" s="4">
        <v>0</v>
      </c>
      <c r="D325" s="55">
        <v>0</v>
      </c>
    </row>
    <row r="326" spans="1:4" x14ac:dyDescent="0.3">
      <c r="A326" s="53" t="s">
        <v>220</v>
      </c>
      <c r="B326" s="4">
        <v>5</v>
      </c>
      <c r="C326" s="4">
        <v>2</v>
      </c>
      <c r="D326" s="55">
        <v>0.4</v>
      </c>
    </row>
    <row r="327" spans="1:4" x14ac:dyDescent="0.3">
      <c r="A327" s="53" t="s">
        <v>164</v>
      </c>
      <c r="B327" s="4">
        <v>1</v>
      </c>
      <c r="C327" s="4">
        <v>0</v>
      </c>
      <c r="D327" s="55">
        <v>0</v>
      </c>
    </row>
    <row r="328" spans="1:4" x14ac:dyDescent="0.3">
      <c r="A328" s="53" t="s">
        <v>252</v>
      </c>
      <c r="B328" s="4">
        <v>1</v>
      </c>
      <c r="C328" s="4">
        <v>0</v>
      </c>
      <c r="D328" s="55">
        <v>0</v>
      </c>
    </row>
    <row r="329" spans="1:4" x14ac:dyDescent="0.3">
      <c r="A329" s="53" t="s">
        <v>165</v>
      </c>
      <c r="B329" s="4">
        <v>2</v>
      </c>
      <c r="C329" s="4">
        <v>0</v>
      </c>
      <c r="D329" s="55">
        <v>0</v>
      </c>
    </row>
    <row r="330" spans="1:4" x14ac:dyDescent="0.3">
      <c r="A330" s="53" t="s">
        <v>394</v>
      </c>
      <c r="B330" s="4">
        <v>0</v>
      </c>
      <c r="C330" s="4">
        <v>0</v>
      </c>
      <c r="D330" s="55">
        <v>0</v>
      </c>
    </row>
    <row r="331" spans="1:4" x14ac:dyDescent="0.3">
      <c r="A331" s="53" t="s">
        <v>303</v>
      </c>
      <c r="B331" s="4">
        <v>0</v>
      </c>
      <c r="C331" s="4">
        <v>0</v>
      </c>
      <c r="D331" s="55">
        <v>0</v>
      </c>
    </row>
    <row r="332" spans="1:4" x14ac:dyDescent="0.3">
      <c r="A332" s="53" t="s">
        <v>397</v>
      </c>
      <c r="B332" s="4">
        <v>1</v>
      </c>
      <c r="C332" s="4">
        <v>0</v>
      </c>
      <c r="D332" s="55">
        <v>0</v>
      </c>
    </row>
    <row r="333" spans="1:4" x14ac:dyDescent="0.3">
      <c r="A333" s="53" t="s">
        <v>31</v>
      </c>
      <c r="B333" s="4">
        <v>0</v>
      </c>
      <c r="C333" s="4">
        <v>0</v>
      </c>
      <c r="D333" s="55">
        <v>0</v>
      </c>
    </row>
    <row r="334" spans="1:4" x14ac:dyDescent="0.3">
      <c r="A334" s="53" t="s">
        <v>123</v>
      </c>
      <c r="B334" s="4">
        <v>0</v>
      </c>
      <c r="C334" s="4">
        <v>0</v>
      </c>
      <c r="D334" s="55">
        <v>0</v>
      </c>
    </row>
    <row r="335" spans="1:4" x14ac:dyDescent="0.3">
      <c r="A335" s="53" t="s">
        <v>154</v>
      </c>
      <c r="B335" s="4">
        <v>0</v>
      </c>
      <c r="C335" s="4">
        <v>0</v>
      </c>
      <c r="D335" s="55">
        <v>0</v>
      </c>
    </row>
    <row r="336" spans="1:4" x14ac:dyDescent="0.3">
      <c r="A336" s="53" t="s">
        <v>238</v>
      </c>
      <c r="B336" s="4">
        <v>0</v>
      </c>
      <c r="C336" s="4">
        <v>0</v>
      </c>
      <c r="D336" s="55">
        <v>0</v>
      </c>
    </row>
    <row r="337" spans="1:4" x14ac:dyDescent="0.3">
      <c r="A337" s="53" t="s">
        <v>259</v>
      </c>
      <c r="B337" s="4">
        <v>8</v>
      </c>
      <c r="C337" s="4">
        <v>0</v>
      </c>
      <c r="D337" s="55">
        <v>0</v>
      </c>
    </row>
    <row r="338" spans="1:4" x14ac:dyDescent="0.3">
      <c r="A338" s="53" t="s">
        <v>356</v>
      </c>
      <c r="B338" s="4">
        <v>7</v>
      </c>
      <c r="C338" s="4">
        <v>0</v>
      </c>
      <c r="D338" s="55">
        <v>0</v>
      </c>
    </row>
    <row r="339" spans="1:4" x14ac:dyDescent="0.3">
      <c r="A339" s="53" t="s">
        <v>367</v>
      </c>
      <c r="B339" s="4">
        <v>0</v>
      </c>
      <c r="C339" s="4">
        <v>0</v>
      </c>
      <c r="D339" s="55">
        <v>0</v>
      </c>
    </row>
    <row r="340" spans="1:4" x14ac:dyDescent="0.3">
      <c r="A340" s="53" t="s">
        <v>8</v>
      </c>
      <c r="B340" s="4">
        <v>16</v>
      </c>
      <c r="C340" s="4">
        <v>10</v>
      </c>
      <c r="D340" s="55">
        <v>0.625</v>
      </c>
    </row>
    <row r="341" spans="1:4" x14ac:dyDescent="0.3">
      <c r="A341" s="53" t="s">
        <v>380</v>
      </c>
      <c r="B341" s="4">
        <v>0</v>
      </c>
      <c r="C341" s="4">
        <v>0</v>
      </c>
      <c r="D341" s="55">
        <v>0</v>
      </c>
    </row>
    <row r="342" spans="1:4" x14ac:dyDescent="0.3">
      <c r="A342" s="53" t="s">
        <v>471</v>
      </c>
      <c r="B342" s="4">
        <v>0</v>
      </c>
      <c r="C342" s="4">
        <v>0</v>
      </c>
      <c r="D342" s="55">
        <v>0</v>
      </c>
    </row>
    <row r="343" spans="1:4" x14ac:dyDescent="0.3">
      <c r="A343" s="53" t="s">
        <v>194</v>
      </c>
      <c r="B343" s="4">
        <v>1</v>
      </c>
      <c r="C343" s="4">
        <v>0</v>
      </c>
      <c r="D343" s="55">
        <v>0</v>
      </c>
    </row>
    <row r="344" spans="1:4" x14ac:dyDescent="0.3">
      <c r="A344" s="53" t="s">
        <v>173</v>
      </c>
      <c r="B344" s="4">
        <v>6</v>
      </c>
      <c r="C344" s="4">
        <v>2</v>
      </c>
      <c r="D344" s="55">
        <v>0.33333333333333331</v>
      </c>
    </row>
    <row r="345" spans="1:4" x14ac:dyDescent="0.3">
      <c r="A345" s="53" t="s">
        <v>269</v>
      </c>
      <c r="B345" s="4">
        <v>0</v>
      </c>
      <c r="C345" s="4">
        <v>0</v>
      </c>
      <c r="D345" s="55">
        <v>0</v>
      </c>
    </row>
    <row r="346" spans="1:4" x14ac:dyDescent="0.3">
      <c r="A346" s="53" t="s">
        <v>17</v>
      </c>
      <c r="B346" s="4">
        <v>0</v>
      </c>
      <c r="C346" s="4">
        <v>0</v>
      </c>
      <c r="D346" s="55">
        <v>0</v>
      </c>
    </row>
    <row r="347" spans="1:4" x14ac:dyDescent="0.3">
      <c r="A347" s="53" t="s">
        <v>139</v>
      </c>
      <c r="B347" s="4">
        <v>0</v>
      </c>
      <c r="C347" s="4">
        <v>0</v>
      </c>
      <c r="D347" s="55">
        <v>0</v>
      </c>
    </row>
    <row r="348" spans="1:4" x14ac:dyDescent="0.3">
      <c r="A348" s="53" t="s">
        <v>304</v>
      </c>
      <c r="B348" s="4">
        <v>0</v>
      </c>
      <c r="C348" s="4">
        <v>0</v>
      </c>
      <c r="D348" s="55">
        <v>0</v>
      </c>
    </row>
    <row r="349" spans="1:4" x14ac:dyDescent="0.3">
      <c r="A349" s="53" t="s">
        <v>6</v>
      </c>
      <c r="B349" s="4">
        <v>2</v>
      </c>
      <c r="C349" s="4">
        <v>0</v>
      </c>
      <c r="D349" s="55">
        <v>0</v>
      </c>
    </row>
    <row r="350" spans="1:4" x14ac:dyDescent="0.3">
      <c r="A350" s="53" t="s">
        <v>405</v>
      </c>
      <c r="B350" s="4">
        <v>0</v>
      </c>
      <c r="C350" s="4">
        <v>0</v>
      </c>
      <c r="D350" s="55">
        <v>0</v>
      </c>
    </row>
    <row r="351" spans="1:4" x14ac:dyDescent="0.3">
      <c r="A351" s="53" t="s">
        <v>281</v>
      </c>
      <c r="B351" s="4">
        <v>0</v>
      </c>
      <c r="C351" s="4">
        <v>0</v>
      </c>
      <c r="D351" s="55">
        <v>0</v>
      </c>
    </row>
    <row r="352" spans="1:4" x14ac:dyDescent="0.3">
      <c r="A352" s="53" t="s">
        <v>46</v>
      </c>
      <c r="B352" s="4">
        <v>0</v>
      </c>
      <c r="C352" s="4">
        <v>0</v>
      </c>
      <c r="D352" s="55">
        <v>0</v>
      </c>
    </row>
    <row r="353" spans="1:4" x14ac:dyDescent="0.3">
      <c r="A353" s="53" t="s">
        <v>249</v>
      </c>
      <c r="B353" s="4">
        <v>0</v>
      </c>
      <c r="C353" s="4">
        <v>0</v>
      </c>
      <c r="D353" s="55">
        <v>0</v>
      </c>
    </row>
    <row r="354" spans="1:4" x14ac:dyDescent="0.3">
      <c r="A354" s="53" t="s">
        <v>424</v>
      </c>
      <c r="B354" s="4">
        <v>0</v>
      </c>
      <c r="C354" s="4">
        <v>0</v>
      </c>
      <c r="D354" s="55">
        <v>0</v>
      </c>
    </row>
    <row r="355" spans="1:4" x14ac:dyDescent="0.3">
      <c r="A355" s="53" t="s">
        <v>11</v>
      </c>
      <c r="B355" s="4">
        <v>0</v>
      </c>
      <c r="C355" s="4">
        <v>0</v>
      </c>
      <c r="D355" s="55">
        <v>0</v>
      </c>
    </row>
    <row r="356" spans="1:4" x14ac:dyDescent="0.3">
      <c r="A356" s="53" t="s">
        <v>107</v>
      </c>
      <c r="B356" s="4">
        <v>6</v>
      </c>
      <c r="C356" s="4">
        <v>4</v>
      </c>
      <c r="D356" s="55">
        <v>0.66666666666666663</v>
      </c>
    </row>
    <row r="357" spans="1:4" x14ac:dyDescent="0.3">
      <c r="A357" s="53" t="s">
        <v>5</v>
      </c>
      <c r="B357" s="4">
        <v>0</v>
      </c>
      <c r="C357" s="4">
        <v>1</v>
      </c>
      <c r="D357" s="55">
        <v>0</v>
      </c>
    </row>
    <row r="358" spans="1:4" x14ac:dyDescent="0.3">
      <c r="A358" s="53" t="s">
        <v>33</v>
      </c>
      <c r="B358" s="4">
        <v>0</v>
      </c>
      <c r="C358" s="4">
        <v>0</v>
      </c>
      <c r="D358" s="55">
        <v>0</v>
      </c>
    </row>
    <row r="359" spans="1:4" x14ac:dyDescent="0.3">
      <c r="A359" s="53" t="s">
        <v>226</v>
      </c>
      <c r="B359" s="4">
        <v>0</v>
      </c>
      <c r="C359" s="4">
        <v>1</v>
      </c>
      <c r="D359" s="55">
        <v>0</v>
      </c>
    </row>
    <row r="360" spans="1:4" x14ac:dyDescent="0.3">
      <c r="A360" s="53" t="s">
        <v>279</v>
      </c>
      <c r="B360" s="4">
        <v>0</v>
      </c>
      <c r="C360" s="4">
        <v>0</v>
      </c>
      <c r="D360" s="55">
        <v>0</v>
      </c>
    </row>
    <row r="361" spans="1:4" x14ac:dyDescent="0.3">
      <c r="A361" s="53" t="s">
        <v>157</v>
      </c>
      <c r="B361" s="4">
        <v>1</v>
      </c>
      <c r="C361" s="4">
        <v>0</v>
      </c>
      <c r="D361" s="55">
        <v>0</v>
      </c>
    </row>
    <row r="362" spans="1:4" x14ac:dyDescent="0.3">
      <c r="A362" s="53" t="s">
        <v>256</v>
      </c>
      <c r="B362" s="4">
        <v>0</v>
      </c>
      <c r="C362" s="4">
        <v>0</v>
      </c>
      <c r="D362" s="55">
        <v>0</v>
      </c>
    </row>
    <row r="363" spans="1:4" x14ac:dyDescent="0.3">
      <c r="A363" s="53" t="s">
        <v>219</v>
      </c>
      <c r="B363" s="4">
        <v>3</v>
      </c>
      <c r="C363" s="4">
        <v>0</v>
      </c>
      <c r="D363" s="55">
        <v>0</v>
      </c>
    </row>
    <row r="364" spans="1:4" x14ac:dyDescent="0.3">
      <c r="A364" s="53" t="s">
        <v>412</v>
      </c>
      <c r="B364" s="4">
        <v>0</v>
      </c>
      <c r="C364" s="4">
        <v>0</v>
      </c>
      <c r="D364" s="55">
        <v>0</v>
      </c>
    </row>
    <row r="365" spans="1:4" x14ac:dyDescent="0.3">
      <c r="A365" s="53" t="s">
        <v>25</v>
      </c>
      <c r="B365" s="4">
        <v>9</v>
      </c>
      <c r="C365" s="4">
        <v>0</v>
      </c>
      <c r="D365" s="55">
        <v>0</v>
      </c>
    </row>
    <row r="366" spans="1:4" x14ac:dyDescent="0.3">
      <c r="A366" s="53" t="s">
        <v>277</v>
      </c>
      <c r="B366" s="4">
        <v>0</v>
      </c>
      <c r="C366" s="4">
        <v>0</v>
      </c>
      <c r="D366" s="55">
        <v>0</v>
      </c>
    </row>
    <row r="367" spans="1:4" x14ac:dyDescent="0.3">
      <c r="A367" s="53" t="s">
        <v>184</v>
      </c>
      <c r="B367" s="4">
        <v>0</v>
      </c>
      <c r="C367" s="4">
        <v>0</v>
      </c>
      <c r="D367" s="55">
        <v>0</v>
      </c>
    </row>
    <row r="368" spans="1:4" x14ac:dyDescent="0.3">
      <c r="A368" s="53" t="s">
        <v>218</v>
      </c>
      <c r="B368" s="4">
        <v>35</v>
      </c>
      <c r="C368" s="4">
        <v>0</v>
      </c>
      <c r="D368" s="55">
        <v>0</v>
      </c>
    </row>
    <row r="369" spans="1:4" x14ac:dyDescent="0.3">
      <c r="A369" s="53" t="s">
        <v>104</v>
      </c>
      <c r="B369" s="4">
        <v>2</v>
      </c>
      <c r="C369" s="4">
        <v>0</v>
      </c>
      <c r="D369" s="55">
        <v>0</v>
      </c>
    </row>
    <row r="370" spans="1:4" x14ac:dyDescent="0.3">
      <c r="A370" s="53" t="s">
        <v>474</v>
      </c>
      <c r="B370" s="4">
        <v>0</v>
      </c>
      <c r="C370" s="4">
        <v>0</v>
      </c>
      <c r="D370" s="55">
        <v>0</v>
      </c>
    </row>
    <row r="371" spans="1:4" x14ac:dyDescent="0.3">
      <c r="A371" s="53" t="s">
        <v>354</v>
      </c>
      <c r="B371" s="4">
        <v>2</v>
      </c>
      <c r="C371" s="4">
        <v>0</v>
      </c>
      <c r="D371" s="55">
        <v>0</v>
      </c>
    </row>
    <row r="372" spans="1:4" x14ac:dyDescent="0.3">
      <c r="A372" s="53" t="s">
        <v>24</v>
      </c>
      <c r="B372" s="4">
        <v>0</v>
      </c>
      <c r="C372" s="4">
        <v>0</v>
      </c>
      <c r="D372" s="55">
        <v>0</v>
      </c>
    </row>
    <row r="373" spans="1:4" x14ac:dyDescent="0.3">
      <c r="A373" s="53" t="s">
        <v>261</v>
      </c>
      <c r="B373" s="4">
        <v>20</v>
      </c>
      <c r="C373" s="4">
        <v>11</v>
      </c>
      <c r="D373" s="55">
        <v>0.55000000000000004</v>
      </c>
    </row>
    <row r="374" spans="1:4" x14ac:dyDescent="0.3">
      <c r="A374" s="53" t="s">
        <v>168</v>
      </c>
      <c r="B374" s="4">
        <v>0</v>
      </c>
      <c r="C374" s="4">
        <v>0</v>
      </c>
      <c r="D374" s="55">
        <v>0</v>
      </c>
    </row>
    <row r="375" spans="1:4" x14ac:dyDescent="0.3">
      <c r="A375" s="53" t="s">
        <v>382</v>
      </c>
      <c r="B375" s="4">
        <v>3</v>
      </c>
      <c r="C375" s="4">
        <v>0</v>
      </c>
      <c r="D375" s="55">
        <v>0</v>
      </c>
    </row>
    <row r="376" spans="1:4" x14ac:dyDescent="0.3">
      <c r="A376" s="53" t="s">
        <v>330</v>
      </c>
      <c r="B376" s="4">
        <v>1</v>
      </c>
      <c r="C376" s="4">
        <v>0</v>
      </c>
      <c r="D376" s="55">
        <v>0</v>
      </c>
    </row>
    <row r="377" spans="1:4" x14ac:dyDescent="0.3">
      <c r="A377" s="53" t="s">
        <v>472</v>
      </c>
      <c r="B377" s="4">
        <v>0</v>
      </c>
      <c r="C377" s="4">
        <v>0</v>
      </c>
      <c r="D377" s="55">
        <v>0</v>
      </c>
    </row>
    <row r="378" spans="1:4" x14ac:dyDescent="0.3">
      <c r="A378" s="53" t="s">
        <v>385</v>
      </c>
      <c r="B378" s="4">
        <v>0</v>
      </c>
      <c r="C378" s="4">
        <v>0</v>
      </c>
      <c r="D378" s="55">
        <v>0</v>
      </c>
    </row>
    <row r="379" spans="1:4" x14ac:dyDescent="0.3">
      <c r="A379" s="53" t="s">
        <v>135</v>
      </c>
      <c r="B379" s="4">
        <v>0</v>
      </c>
      <c r="C379" s="4">
        <v>0</v>
      </c>
      <c r="D379" s="55">
        <v>0</v>
      </c>
    </row>
    <row r="380" spans="1:4" x14ac:dyDescent="0.3">
      <c r="A380" s="53" t="s">
        <v>36</v>
      </c>
      <c r="B380" s="4">
        <v>13</v>
      </c>
      <c r="C380" s="4">
        <v>1</v>
      </c>
      <c r="D380" s="55">
        <v>7.6923076923076927E-2</v>
      </c>
    </row>
    <row r="381" spans="1:4" x14ac:dyDescent="0.3">
      <c r="A381" s="53" t="s">
        <v>176</v>
      </c>
      <c r="B381" s="4">
        <v>0</v>
      </c>
      <c r="C381" s="4">
        <v>0</v>
      </c>
      <c r="D381" s="55">
        <v>0</v>
      </c>
    </row>
    <row r="382" spans="1:4" x14ac:dyDescent="0.3">
      <c r="A382" s="53" t="s">
        <v>53</v>
      </c>
      <c r="B382" s="4">
        <v>2</v>
      </c>
      <c r="C382" s="4">
        <v>0</v>
      </c>
      <c r="D382" s="55">
        <v>0</v>
      </c>
    </row>
    <row r="383" spans="1:4" x14ac:dyDescent="0.3">
      <c r="A383" s="53" t="s">
        <v>476</v>
      </c>
      <c r="B383" s="4">
        <v>0</v>
      </c>
      <c r="C383" s="4">
        <v>0</v>
      </c>
      <c r="D383" s="55">
        <v>0</v>
      </c>
    </row>
    <row r="384" spans="1:4" x14ac:dyDescent="0.3">
      <c r="A384" s="53" t="s">
        <v>28</v>
      </c>
      <c r="B384" s="4">
        <v>0</v>
      </c>
      <c r="C384" s="4">
        <v>0</v>
      </c>
      <c r="D384" s="55">
        <v>0</v>
      </c>
    </row>
    <row r="385" spans="1:4" x14ac:dyDescent="0.3">
      <c r="A385" s="53" t="s">
        <v>278</v>
      </c>
      <c r="B385" s="4">
        <v>2</v>
      </c>
      <c r="C385" s="4">
        <v>0</v>
      </c>
      <c r="D385" s="55">
        <v>0</v>
      </c>
    </row>
    <row r="386" spans="1:4" x14ac:dyDescent="0.3">
      <c r="A386" s="53" t="s">
        <v>275</v>
      </c>
      <c r="B386" s="4">
        <v>1</v>
      </c>
      <c r="C386" s="4">
        <v>0</v>
      </c>
      <c r="D386" s="55">
        <v>0</v>
      </c>
    </row>
    <row r="387" spans="1:4" x14ac:dyDescent="0.3">
      <c r="A387" s="53" t="s">
        <v>61</v>
      </c>
      <c r="B387" s="4">
        <v>0</v>
      </c>
      <c r="C387" s="4">
        <v>0</v>
      </c>
      <c r="D387" s="55">
        <v>0</v>
      </c>
    </row>
    <row r="388" spans="1:4" x14ac:dyDescent="0.3">
      <c r="A388" s="53" t="s">
        <v>313</v>
      </c>
      <c r="B388" s="4">
        <v>0</v>
      </c>
      <c r="C388" s="4">
        <v>0</v>
      </c>
      <c r="D388" s="55">
        <v>0</v>
      </c>
    </row>
    <row r="389" spans="1:4" x14ac:dyDescent="0.3">
      <c r="A389" s="53" t="s">
        <v>92</v>
      </c>
      <c r="B389" s="4">
        <v>1</v>
      </c>
      <c r="C389" s="4">
        <v>0</v>
      </c>
      <c r="D389" s="55">
        <v>0</v>
      </c>
    </row>
    <row r="390" spans="1:4" x14ac:dyDescent="0.3">
      <c r="A390" s="53" t="s">
        <v>242</v>
      </c>
      <c r="B390" s="4">
        <v>0</v>
      </c>
      <c r="C390" s="4">
        <v>0</v>
      </c>
      <c r="D390" s="55">
        <v>0</v>
      </c>
    </row>
    <row r="391" spans="1:4" x14ac:dyDescent="0.3">
      <c r="A391" s="53" t="s">
        <v>410</v>
      </c>
      <c r="B391" s="4">
        <v>1</v>
      </c>
      <c r="C391" s="4">
        <v>0</v>
      </c>
      <c r="D391" s="55">
        <v>0</v>
      </c>
    </row>
    <row r="392" spans="1:4" x14ac:dyDescent="0.3">
      <c r="A392" s="53" t="s">
        <v>172</v>
      </c>
      <c r="B392" s="4">
        <v>0</v>
      </c>
      <c r="C392" s="4">
        <v>1</v>
      </c>
      <c r="D392" s="55">
        <v>0</v>
      </c>
    </row>
    <row r="393" spans="1:4" x14ac:dyDescent="0.3">
      <c r="A393" s="53" t="s">
        <v>50</v>
      </c>
      <c r="B393" s="4">
        <v>3</v>
      </c>
      <c r="C393" s="4">
        <v>0</v>
      </c>
      <c r="D393" s="55">
        <v>0</v>
      </c>
    </row>
    <row r="394" spans="1:4" x14ac:dyDescent="0.3">
      <c r="A394" s="53" t="s">
        <v>185</v>
      </c>
      <c r="B394" s="4">
        <v>9</v>
      </c>
      <c r="C394" s="4">
        <v>2</v>
      </c>
      <c r="D394" s="55">
        <v>0.22222222222222221</v>
      </c>
    </row>
    <row r="395" spans="1:4" x14ac:dyDescent="0.3">
      <c r="A395" s="53" t="s">
        <v>141</v>
      </c>
      <c r="B395" s="4">
        <v>0</v>
      </c>
      <c r="C395" s="4">
        <v>8</v>
      </c>
      <c r="D395" s="55">
        <v>0</v>
      </c>
    </row>
    <row r="396" spans="1:4" x14ac:dyDescent="0.3">
      <c r="A396" s="53" t="s">
        <v>82</v>
      </c>
      <c r="B396" s="4">
        <v>1</v>
      </c>
      <c r="C396" s="4">
        <v>0</v>
      </c>
      <c r="D396" s="55">
        <v>0</v>
      </c>
    </row>
    <row r="397" spans="1:4" x14ac:dyDescent="0.3">
      <c r="A397" s="53" t="s">
        <v>199</v>
      </c>
      <c r="B397" s="4">
        <v>0</v>
      </c>
      <c r="C397" s="4">
        <v>0</v>
      </c>
      <c r="D397" s="55">
        <v>0</v>
      </c>
    </row>
    <row r="398" spans="1:4" x14ac:dyDescent="0.3">
      <c r="A398" s="53" t="s">
        <v>83</v>
      </c>
      <c r="B398" s="4">
        <v>0</v>
      </c>
      <c r="C398" s="4">
        <v>0</v>
      </c>
      <c r="D398" s="55">
        <v>0</v>
      </c>
    </row>
    <row r="399" spans="1:4" x14ac:dyDescent="0.3">
      <c r="A399" s="53" t="s">
        <v>88</v>
      </c>
      <c r="B399" s="4">
        <v>2</v>
      </c>
      <c r="C399" s="4">
        <v>0</v>
      </c>
      <c r="D399" s="55">
        <v>0</v>
      </c>
    </row>
    <row r="400" spans="1:4" x14ac:dyDescent="0.3">
      <c r="A400" s="53" t="s">
        <v>270</v>
      </c>
      <c r="B400" s="4">
        <v>6</v>
      </c>
      <c r="C400" s="4">
        <v>17</v>
      </c>
      <c r="D400" s="55">
        <v>2.8333333333333335</v>
      </c>
    </row>
    <row r="401" spans="1:4" x14ac:dyDescent="0.3">
      <c r="A401" s="53" t="s">
        <v>234</v>
      </c>
      <c r="B401" s="4">
        <v>0</v>
      </c>
      <c r="C401" s="4">
        <v>0</v>
      </c>
      <c r="D401" s="55">
        <v>0</v>
      </c>
    </row>
    <row r="402" spans="1:4" x14ac:dyDescent="0.3">
      <c r="A402" s="53" t="s">
        <v>170</v>
      </c>
      <c r="B402" s="4">
        <v>73</v>
      </c>
      <c r="C402" s="4">
        <v>2</v>
      </c>
      <c r="D402" s="55">
        <v>2.7397260273972601E-2</v>
      </c>
    </row>
    <row r="403" spans="1:4" x14ac:dyDescent="0.3">
      <c r="A403" s="53" t="s">
        <v>282</v>
      </c>
      <c r="B403" s="4">
        <v>4</v>
      </c>
      <c r="C403" s="4">
        <v>0</v>
      </c>
      <c r="D403" s="55">
        <v>0</v>
      </c>
    </row>
    <row r="404" spans="1:4" x14ac:dyDescent="0.3">
      <c r="A404" s="53" t="s">
        <v>10</v>
      </c>
      <c r="B404" s="4">
        <v>5</v>
      </c>
      <c r="C404" s="4">
        <v>0</v>
      </c>
      <c r="D404" s="55">
        <v>0</v>
      </c>
    </row>
    <row r="405" spans="1:4" x14ac:dyDescent="0.3">
      <c r="A405" s="53" t="s">
        <v>280</v>
      </c>
      <c r="B405" s="4">
        <v>7</v>
      </c>
      <c r="C405" s="4">
        <v>4</v>
      </c>
      <c r="D405" s="55">
        <v>0.5714285714285714</v>
      </c>
    </row>
    <row r="406" spans="1:4" x14ac:dyDescent="0.3">
      <c r="A406" s="53" t="s">
        <v>186</v>
      </c>
      <c r="B406" s="4">
        <v>0</v>
      </c>
      <c r="C406" s="4">
        <v>0</v>
      </c>
      <c r="D406" s="55">
        <v>0</v>
      </c>
    </row>
    <row r="407" spans="1:4" x14ac:dyDescent="0.3">
      <c r="A407" s="53" t="s">
        <v>392</v>
      </c>
      <c r="B407" s="4">
        <v>0</v>
      </c>
      <c r="C407" s="4">
        <v>0</v>
      </c>
      <c r="D407" s="55">
        <v>0</v>
      </c>
    </row>
    <row r="408" spans="1:4" x14ac:dyDescent="0.3">
      <c r="A408" s="53" t="s">
        <v>350</v>
      </c>
      <c r="B408" s="4">
        <v>0</v>
      </c>
      <c r="C408" s="4">
        <v>0</v>
      </c>
      <c r="D408" s="55">
        <v>0</v>
      </c>
    </row>
    <row r="409" spans="1:4" x14ac:dyDescent="0.3">
      <c r="A409" s="53" t="s">
        <v>203</v>
      </c>
      <c r="B409" s="4">
        <v>0</v>
      </c>
      <c r="C409" s="4">
        <v>0</v>
      </c>
      <c r="D409" s="55">
        <v>0</v>
      </c>
    </row>
    <row r="410" spans="1:4" x14ac:dyDescent="0.3">
      <c r="A410" s="53" t="s">
        <v>401</v>
      </c>
      <c r="B410" s="4">
        <v>0</v>
      </c>
      <c r="C410" s="4">
        <v>0</v>
      </c>
      <c r="D410" s="55">
        <v>0</v>
      </c>
    </row>
    <row r="411" spans="1:4" x14ac:dyDescent="0.3">
      <c r="A411" s="53" t="s">
        <v>407</v>
      </c>
      <c r="B411" s="4">
        <v>7</v>
      </c>
      <c r="C411" s="4">
        <v>0</v>
      </c>
      <c r="D411" s="55">
        <v>0</v>
      </c>
    </row>
    <row r="412" spans="1:4" x14ac:dyDescent="0.3">
      <c r="A412" s="53" t="s">
        <v>465</v>
      </c>
      <c r="B412" s="4">
        <v>7</v>
      </c>
      <c r="C412" s="4">
        <v>0</v>
      </c>
      <c r="D412" s="55">
        <v>0</v>
      </c>
    </row>
    <row r="413" spans="1:4" x14ac:dyDescent="0.3">
      <c r="A413" s="53" t="s">
        <v>130</v>
      </c>
      <c r="B413" s="4">
        <v>1</v>
      </c>
      <c r="C413" s="4">
        <v>0</v>
      </c>
      <c r="D413" s="55">
        <v>0</v>
      </c>
    </row>
    <row r="414" spans="1:4" x14ac:dyDescent="0.3">
      <c r="A414" s="53" t="s">
        <v>4</v>
      </c>
      <c r="B414" s="4">
        <v>6</v>
      </c>
      <c r="C414" s="4">
        <v>0</v>
      </c>
      <c r="D414" s="55">
        <v>0</v>
      </c>
    </row>
    <row r="415" spans="1:4" x14ac:dyDescent="0.3">
      <c r="A415" s="53" t="s">
        <v>237</v>
      </c>
      <c r="B415" s="4">
        <v>0</v>
      </c>
      <c r="C415" s="4">
        <v>1</v>
      </c>
      <c r="D415" s="55">
        <v>0</v>
      </c>
    </row>
    <row r="416" spans="1:4" x14ac:dyDescent="0.3">
      <c r="A416" s="53" t="s">
        <v>258</v>
      </c>
      <c r="B416" s="4">
        <v>0</v>
      </c>
      <c r="C416" s="4">
        <v>0</v>
      </c>
      <c r="D416" s="55">
        <v>0</v>
      </c>
    </row>
    <row r="417" spans="1:4" x14ac:dyDescent="0.3">
      <c r="A417" s="53" t="s">
        <v>470</v>
      </c>
      <c r="B417" s="4">
        <v>10</v>
      </c>
      <c r="C417" s="4">
        <v>0</v>
      </c>
      <c r="D417" s="55">
        <v>0</v>
      </c>
    </row>
    <row r="418" spans="1:4" x14ac:dyDescent="0.3">
      <c r="A418" s="53" t="s">
        <v>94</v>
      </c>
      <c r="B418" s="4">
        <v>3</v>
      </c>
      <c r="C418" s="4">
        <v>0</v>
      </c>
      <c r="D418" s="55">
        <v>0</v>
      </c>
    </row>
    <row r="419" spans="1:4" x14ac:dyDescent="0.3">
      <c r="A419" s="53" t="s">
        <v>63</v>
      </c>
      <c r="B419" s="4">
        <v>0</v>
      </c>
      <c r="C419" s="4">
        <v>0</v>
      </c>
      <c r="D419" s="55">
        <v>0</v>
      </c>
    </row>
    <row r="420" spans="1:4" x14ac:dyDescent="0.3">
      <c r="A420" s="53" t="s">
        <v>200</v>
      </c>
      <c r="B420" s="4">
        <v>0</v>
      </c>
      <c r="C420" s="4">
        <v>0</v>
      </c>
      <c r="D420" s="55">
        <v>0</v>
      </c>
    </row>
    <row r="421" spans="1:4" x14ac:dyDescent="0.3">
      <c r="A421" s="53" t="s">
        <v>248</v>
      </c>
      <c r="B421" s="4">
        <v>18</v>
      </c>
      <c r="C421" s="4">
        <v>0</v>
      </c>
      <c r="D421" s="55">
        <v>0</v>
      </c>
    </row>
    <row r="422" spans="1:4" x14ac:dyDescent="0.3">
      <c r="A422" s="53" t="s">
        <v>468</v>
      </c>
      <c r="B422" s="4">
        <v>0</v>
      </c>
      <c r="C422" s="4">
        <v>0</v>
      </c>
      <c r="D422" s="55">
        <v>0</v>
      </c>
    </row>
    <row r="423" spans="1:4" x14ac:dyDescent="0.3">
      <c r="A423" s="53" t="s">
        <v>64</v>
      </c>
      <c r="B423" s="4">
        <v>5</v>
      </c>
      <c r="C423" s="4">
        <v>0</v>
      </c>
      <c r="D423" s="55">
        <v>0</v>
      </c>
    </row>
    <row r="424" spans="1:4" x14ac:dyDescent="0.3">
      <c r="A424" s="53" t="s">
        <v>373</v>
      </c>
      <c r="B424" s="4">
        <v>0</v>
      </c>
      <c r="C424" s="4">
        <v>0</v>
      </c>
      <c r="D424" s="55">
        <v>0</v>
      </c>
    </row>
    <row r="425" spans="1:4" x14ac:dyDescent="0.3">
      <c r="A425" s="53" t="s">
        <v>262</v>
      </c>
      <c r="B425" s="4">
        <v>2</v>
      </c>
      <c r="C425" s="4">
        <v>8</v>
      </c>
      <c r="D425" s="55">
        <v>4</v>
      </c>
    </row>
    <row r="426" spans="1:4" x14ac:dyDescent="0.3">
      <c r="A426" s="53" t="s">
        <v>396</v>
      </c>
      <c r="B426" s="4">
        <v>0</v>
      </c>
      <c r="C426" s="4">
        <v>0</v>
      </c>
      <c r="D426" s="55">
        <v>0</v>
      </c>
    </row>
    <row r="427" spans="1:4" x14ac:dyDescent="0.3">
      <c r="A427" s="53" t="s">
        <v>290</v>
      </c>
      <c r="B427" s="4">
        <v>0</v>
      </c>
      <c r="C427" s="4">
        <v>0</v>
      </c>
      <c r="D427" s="55">
        <v>0</v>
      </c>
    </row>
    <row r="428" spans="1:4" x14ac:dyDescent="0.3">
      <c r="A428" s="53" t="s">
        <v>134</v>
      </c>
      <c r="B428" s="4">
        <v>15</v>
      </c>
      <c r="C428" s="4">
        <v>6</v>
      </c>
      <c r="D428" s="55">
        <v>0.4</v>
      </c>
    </row>
    <row r="429" spans="1:4" x14ac:dyDescent="0.3">
      <c r="A429" s="53" t="s">
        <v>475</v>
      </c>
      <c r="B429" s="4">
        <v>0</v>
      </c>
      <c r="C429" s="4">
        <v>0</v>
      </c>
      <c r="D429" s="55">
        <v>0</v>
      </c>
    </row>
    <row r="430" spans="1:4" x14ac:dyDescent="0.3">
      <c r="A430" s="53" t="s">
        <v>235</v>
      </c>
      <c r="B430" s="4">
        <v>0</v>
      </c>
      <c r="C430" s="4">
        <v>0</v>
      </c>
      <c r="D430" s="55">
        <v>0</v>
      </c>
    </row>
    <row r="431" spans="1:4" x14ac:dyDescent="0.3">
      <c r="A431" s="53" t="s">
        <v>117</v>
      </c>
      <c r="B431" s="4">
        <v>0</v>
      </c>
      <c r="C431" s="4">
        <v>0</v>
      </c>
      <c r="D431" s="55">
        <v>0</v>
      </c>
    </row>
    <row r="432" spans="1:4" x14ac:dyDescent="0.3">
      <c r="A432" s="53" t="s">
        <v>75</v>
      </c>
      <c r="B432" s="4">
        <v>1</v>
      </c>
      <c r="C432" s="4">
        <v>0</v>
      </c>
      <c r="D432" s="55">
        <v>0</v>
      </c>
    </row>
    <row r="433" spans="1:4" x14ac:dyDescent="0.3">
      <c r="A433" s="53" t="s">
        <v>161</v>
      </c>
      <c r="B433" s="4">
        <v>0</v>
      </c>
      <c r="C433" s="4">
        <v>0</v>
      </c>
      <c r="D433" s="55">
        <v>0</v>
      </c>
    </row>
    <row r="434" spans="1:4" x14ac:dyDescent="0.3">
      <c r="A434" s="53" t="s">
        <v>163</v>
      </c>
      <c r="B434" s="4">
        <v>2</v>
      </c>
      <c r="C434" s="4">
        <v>0</v>
      </c>
      <c r="D434" s="55">
        <v>0</v>
      </c>
    </row>
    <row r="435" spans="1:4" x14ac:dyDescent="0.3">
      <c r="A435" s="53" t="s">
        <v>314</v>
      </c>
      <c r="B435" s="4">
        <v>49</v>
      </c>
      <c r="C435" s="4">
        <v>3</v>
      </c>
      <c r="D435" s="55">
        <v>6.1224489795918366E-2</v>
      </c>
    </row>
    <row r="436" spans="1:4" x14ac:dyDescent="0.3">
      <c r="A436" s="53" t="s">
        <v>140</v>
      </c>
      <c r="B436" s="4">
        <v>1</v>
      </c>
      <c r="C436" s="4">
        <v>0</v>
      </c>
      <c r="D436" s="55">
        <v>0</v>
      </c>
    </row>
    <row r="437" spans="1:4" x14ac:dyDescent="0.3">
      <c r="A437" s="53" t="s">
        <v>87</v>
      </c>
      <c r="B437" s="4">
        <v>0</v>
      </c>
      <c r="C437" s="4">
        <v>0</v>
      </c>
      <c r="D437" s="55">
        <v>0</v>
      </c>
    </row>
    <row r="438" spans="1:4" x14ac:dyDescent="0.3">
      <c r="A438" s="53" t="s">
        <v>70</v>
      </c>
      <c r="B438" s="4">
        <v>10</v>
      </c>
      <c r="C438" s="4">
        <v>1</v>
      </c>
      <c r="D438" s="55">
        <v>0.1</v>
      </c>
    </row>
    <row r="439" spans="1:4" x14ac:dyDescent="0.3">
      <c r="A439" s="53" t="s">
        <v>428</v>
      </c>
      <c r="B439" s="4">
        <v>0</v>
      </c>
      <c r="C439" s="4">
        <v>0</v>
      </c>
      <c r="D439" s="55">
        <v>0</v>
      </c>
    </row>
    <row r="440" spans="1:4" x14ac:dyDescent="0.3">
      <c r="A440" s="53" t="s">
        <v>413</v>
      </c>
      <c r="B440" s="4">
        <v>0</v>
      </c>
      <c r="C440" s="4">
        <v>0</v>
      </c>
      <c r="D440" s="55">
        <v>0</v>
      </c>
    </row>
    <row r="441" spans="1:4" x14ac:dyDescent="0.3">
      <c r="A441" s="53" t="s">
        <v>317</v>
      </c>
      <c r="B441" s="4">
        <v>0</v>
      </c>
      <c r="C441" s="4">
        <v>0</v>
      </c>
      <c r="D441" s="55">
        <v>0</v>
      </c>
    </row>
    <row r="442" spans="1:4" x14ac:dyDescent="0.3">
      <c r="A442" s="53" t="s">
        <v>324</v>
      </c>
      <c r="B442" s="4">
        <v>0</v>
      </c>
      <c r="C442" s="4">
        <v>0</v>
      </c>
      <c r="D442" s="55">
        <v>0</v>
      </c>
    </row>
    <row r="443" spans="1:4" x14ac:dyDescent="0.3">
      <c r="A443" s="53" t="s">
        <v>174</v>
      </c>
      <c r="B443" s="4">
        <v>7</v>
      </c>
      <c r="C443" s="4">
        <v>0</v>
      </c>
      <c r="D443" s="55">
        <v>0</v>
      </c>
    </row>
    <row r="444" spans="1:4" x14ac:dyDescent="0.3">
      <c r="A444" s="53" t="s">
        <v>156</v>
      </c>
      <c r="B444" s="4">
        <v>2</v>
      </c>
      <c r="C444" s="4">
        <v>0</v>
      </c>
      <c r="D444" s="55">
        <v>0</v>
      </c>
    </row>
    <row r="445" spans="1:4" x14ac:dyDescent="0.3">
      <c r="A445" s="53" t="s">
        <v>68</v>
      </c>
      <c r="B445" s="4">
        <v>14</v>
      </c>
      <c r="C445" s="4">
        <v>1</v>
      </c>
      <c r="D445" s="55">
        <v>7.1428571428571425E-2</v>
      </c>
    </row>
    <row r="446" spans="1:4" x14ac:dyDescent="0.3">
      <c r="A446" s="53" t="s">
        <v>119</v>
      </c>
      <c r="B446" s="4">
        <v>0</v>
      </c>
      <c r="C446" s="4">
        <v>0</v>
      </c>
      <c r="D446" s="55">
        <v>0</v>
      </c>
    </row>
    <row r="447" spans="1:4" x14ac:dyDescent="0.3">
      <c r="A447" s="53" t="s">
        <v>71</v>
      </c>
      <c r="B447" s="4">
        <v>11</v>
      </c>
      <c r="C447" s="4">
        <v>17</v>
      </c>
      <c r="D447" s="55">
        <v>1.5454545454545454</v>
      </c>
    </row>
    <row r="448" spans="1:4" x14ac:dyDescent="0.3">
      <c r="A448" s="53" t="s">
        <v>339</v>
      </c>
      <c r="B448" s="4">
        <v>1</v>
      </c>
      <c r="C448" s="4">
        <v>0</v>
      </c>
      <c r="D448" s="55">
        <v>0</v>
      </c>
    </row>
    <row r="449" spans="1:4" x14ac:dyDescent="0.3">
      <c r="A449" s="53" t="s">
        <v>442</v>
      </c>
      <c r="B449" s="4">
        <v>2</v>
      </c>
      <c r="C449" s="4">
        <v>0</v>
      </c>
      <c r="D449" s="55">
        <v>0</v>
      </c>
    </row>
    <row r="450" spans="1:4" x14ac:dyDescent="0.3">
      <c r="A450" s="53" t="s">
        <v>38</v>
      </c>
      <c r="B450" s="4">
        <v>0</v>
      </c>
      <c r="C450" s="4">
        <v>0</v>
      </c>
      <c r="D450" s="55">
        <v>0</v>
      </c>
    </row>
    <row r="451" spans="1:4" x14ac:dyDescent="0.3">
      <c r="A451" s="53" t="s">
        <v>192</v>
      </c>
      <c r="B451" s="4">
        <v>2</v>
      </c>
      <c r="C451" s="4">
        <v>0</v>
      </c>
      <c r="D451" s="55">
        <v>0</v>
      </c>
    </row>
    <row r="452" spans="1:4" x14ac:dyDescent="0.3">
      <c r="A452" s="53" t="s">
        <v>337</v>
      </c>
      <c r="B452" s="4">
        <v>0</v>
      </c>
      <c r="C452" s="4">
        <v>0</v>
      </c>
      <c r="D452" s="55">
        <v>0</v>
      </c>
    </row>
    <row r="453" spans="1:4" x14ac:dyDescent="0.3">
      <c r="A453" s="53" t="s">
        <v>326</v>
      </c>
      <c r="B453" s="4">
        <v>2</v>
      </c>
      <c r="C453" s="4">
        <v>0</v>
      </c>
      <c r="D453" s="55">
        <v>0</v>
      </c>
    </row>
    <row r="454" spans="1:4" x14ac:dyDescent="0.3">
      <c r="A454" s="53" t="s">
        <v>209</v>
      </c>
      <c r="B454" s="4">
        <v>1</v>
      </c>
      <c r="C454" s="4">
        <v>0</v>
      </c>
      <c r="D454" s="55">
        <v>0</v>
      </c>
    </row>
    <row r="455" spans="1:4" x14ac:dyDescent="0.3">
      <c r="A455" s="53" t="s">
        <v>361</v>
      </c>
      <c r="B455" s="4">
        <v>10</v>
      </c>
      <c r="C455" s="4">
        <v>1</v>
      </c>
      <c r="D455" s="55">
        <v>0.1</v>
      </c>
    </row>
    <row r="456" spans="1:4" x14ac:dyDescent="0.3">
      <c r="A456" s="53" t="s">
        <v>62</v>
      </c>
      <c r="B456" s="4">
        <v>2</v>
      </c>
      <c r="C456" s="4">
        <v>0</v>
      </c>
      <c r="D456" s="55">
        <v>0</v>
      </c>
    </row>
    <row r="457" spans="1:4" x14ac:dyDescent="0.3">
      <c r="A457" s="53" t="s">
        <v>99</v>
      </c>
      <c r="B457" s="4">
        <v>6</v>
      </c>
      <c r="C457" s="4">
        <v>2</v>
      </c>
      <c r="D457" s="55">
        <v>0.33333333333333331</v>
      </c>
    </row>
    <row r="458" spans="1:4" x14ac:dyDescent="0.3">
      <c r="A458" s="53" t="s">
        <v>383</v>
      </c>
      <c r="B458" s="4">
        <v>1</v>
      </c>
      <c r="C458" s="4">
        <v>6</v>
      </c>
      <c r="D458" s="55">
        <v>6</v>
      </c>
    </row>
    <row r="459" spans="1:4" x14ac:dyDescent="0.3">
      <c r="A459" s="53" t="s">
        <v>18</v>
      </c>
      <c r="B459" s="4">
        <v>2</v>
      </c>
      <c r="C459" s="4">
        <v>0</v>
      </c>
      <c r="D459" s="55">
        <v>0</v>
      </c>
    </row>
    <row r="460" spans="1:4" x14ac:dyDescent="0.3">
      <c r="A460" s="53" t="s">
        <v>213</v>
      </c>
      <c r="B460" s="4">
        <v>23</v>
      </c>
      <c r="C460" s="4">
        <v>0</v>
      </c>
      <c r="D460" s="55">
        <v>0</v>
      </c>
    </row>
    <row r="461" spans="1:4" x14ac:dyDescent="0.3">
      <c r="A461" s="53" t="s">
        <v>287</v>
      </c>
      <c r="B461" s="4">
        <v>0</v>
      </c>
      <c r="C461" s="4">
        <v>0</v>
      </c>
      <c r="D461" s="55">
        <v>0</v>
      </c>
    </row>
    <row r="462" spans="1:4" x14ac:dyDescent="0.3">
      <c r="A462" s="53" t="s">
        <v>207</v>
      </c>
      <c r="B462" s="4">
        <v>0</v>
      </c>
      <c r="C462" s="4">
        <v>0</v>
      </c>
      <c r="D462" s="55">
        <v>0</v>
      </c>
    </row>
    <row r="463" spans="1:4" x14ac:dyDescent="0.3">
      <c r="A463" s="53" t="s">
        <v>91</v>
      </c>
      <c r="B463" s="4">
        <v>1</v>
      </c>
      <c r="C463" s="4">
        <v>3</v>
      </c>
      <c r="D463" s="55">
        <v>3</v>
      </c>
    </row>
    <row r="464" spans="1:4" x14ac:dyDescent="0.3">
      <c r="A464" s="53" t="s">
        <v>353</v>
      </c>
      <c r="B464" s="4">
        <v>0</v>
      </c>
      <c r="C464" s="4">
        <v>0</v>
      </c>
      <c r="D464" s="55">
        <v>0</v>
      </c>
    </row>
    <row r="465" spans="1:4" x14ac:dyDescent="0.3">
      <c r="A465" s="53" t="s">
        <v>393</v>
      </c>
      <c r="B465" s="4">
        <v>0</v>
      </c>
      <c r="C465" s="4">
        <v>0</v>
      </c>
      <c r="D465" s="55">
        <v>0</v>
      </c>
    </row>
    <row r="466" spans="1:4" x14ac:dyDescent="0.3">
      <c r="A466" s="53" t="s">
        <v>97</v>
      </c>
      <c r="B466" s="4">
        <v>0</v>
      </c>
      <c r="C466" s="4">
        <v>0</v>
      </c>
      <c r="D466" s="55">
        <v>0</v>
      </c>
    </row>
    <row r="467" spans="1:4" x14ac:dyDescent="0.3">
      <c r="A467" s="53" t="s">
        <v>271</v>
      </c>
      <c r="B467" s="4">
        <v>0</v>
      </c>
      <c r="C467" s="4">
        <v>0</v>
      </c>
      <c r="D467" s="55">
        <v>0</v>
      </c>
    </row>
    <row r="468" spans="1:4" x14ac:dyDescent="0.3">
      <c r="A468" s="53" t="s">
        <v>146</v>
      </c>
      <c r="B468" s="4">
        <v>0</v>
      </c>
      <c r="C468" s="4">
        <v>0</v>
      </c>
      <c r="D468" s="55">
        <v>0</v>
      </c>
    </row>
    <row r="469" spans="1:4" x14ac:dyDescent="0.3">
      <c r="A469" s="53" t="s">
        <v>274</v>
      </c>
      <c r="B469" s="4">
        <v>5</v>
      </c>
      <c r="C469" s="4">
        <v>0</v>
      </c>
      <c r="D469" s="55">
        <v>0</v>
      </c>
    </row>
    <row r="470" spans="1:4" x14ac:dyDescent="0.3">
      <c r="A470" s="53" t="s">
        <v>343</v>
      </c>
      <c r="B470" s="4">
        <v>20</v>
      </c>
      <c r="C470" s="4">
        <v>5</v>
      </c>
      <c r="D470" s="55">
        <v>0.25</v>
      </c>
    </row>
    <row r="471" spans="1:4" x14ac:dyDescent="0.3">
      <c r="A471" s="53" t="s">
        <v>426</v>
      </c>
      <c r="B471" s="4">
        <v>0</v>
      </c>
      <c r="C471" s="4">
        <v>0</v>
      </c>
      <c r="D471" s="55">
        <v>0</v>
      </c>
    </row>
    <row r="472" spans="1:4" x14ac:dyDescent="0.3">
      <c r="A472" s="53" t="s">
        <v>332</v>
      </c>
      <c r="B472" s="4">
        <v>0</v>
      </c>
      <c r="C472" s="4">
        <v>0</v>
      </c>
      <c r="D472" s="55">
        <v>0</v>
      </c>
    </row>
    <row r="473" spans="1:4" x14ac:dyDescent="0.3">
      <c r="A473" s="53" t="s">
        <v>402</v>
      </c>
      <c r="B473" s="4">
        <v>0</v>
      </c>
      <c r="C473" s="4">
        <v>0</v>
      </c>
      <c r="D473" s="55">
        <v>0</v>
      </c>
    </row>
    <row r="474" spans="1:4" x14ac:dyDescent="0.3">
      <c r="A474" s="53" t="s">
        <v>19</v>
      </c>
      <c r="B474" s="4">
        <v>1</v>
      </c>
      <c r="C474" s="4">
        <v>0</v>
      </c>
      <c r="D474" s="55">
        <v>0</v>
      </c>
    </row>
    <row r="475" spans="1:4" x14ac:dyDescent="0.3">
      <c r="A475" s="53" t="s">
        <v>77</v>
      </c>
      <c r="B475" s="4">
        <v>0</v>
      </c>
      <c r="C475" s="4">
        <v>0</v>
      </c>
      <c r="D475" s="55">
        <v>0</v>
      </c>
    </row>
    <row r="476" spans="1:4" x14ac:dyDescent="0.3">
      <c r="A476" s="53" t="s">
        <v>126</v>
      </c>
      <c r="B476" s="4">
        <v>3</v>
      </c>
      <c r="C476" s="4">
        <v>0</v>
      </c>
      <c r="D476" s="55">
        <v>0</v>
      </c>
    </row>
    <row r="477" spans="1:4" x14ac:dyDescent="0.3">
      <c r="A477" s="53" t="s">
        <v>89</v>
      </c>
      <c r="B477" s="4">
        <v>1</v>
      </c>
      <c r="C477" s="4">
        <v>0</v>
      </c>
      <c r="D477" s="55">
        <v>0</v>
      </c>
    </row>
    <row r="478" spans="1:4" x14ac:dyDescent="0.3">
      <c r="A478" s="53" t="s">
        <v>159</v>
      </c>
      <c r="B478" s="4">
        <v>11</v>
      </c>
      <c r="C478" s="4">
        <v>0</v>
      </c>
      <c r="D478" s="55">
        <v>0</v>
      </c>
    </row>
    <row r="479" spans="1:4" x14ac:dyDescent="0.3">
      <c r="A479" s="53" t="s">
        <v>292</v>
      </c>
      <c r="B479" s="4">
        <v>2</v>
      </c>
      <c r="C479" s="4">
        <v>0</v>
      </c>
      <c r="D479" s="55">
        <v>0</v>
      </c>
    </row>
    <row r="480" spans="1:4" x14ac:dyDescent="0.3">
      <c r="A480" s="53" t="s">
        <v>400</v>
      </c>
      <c r="B480" s="4">
        <v>1</v>
      </c>
      <c r="C480" s="4">
        <v>0</v>
      </c>
      <c r="D480" s="55">
        <v>0</v>
      </c>
    </row>
    <row r="481" spans="1:4" x14ac:dyDescent="0.3">
      <c r="A481" s="53" t="s">
        <v>273</v>
      </c>
      <c r="B481" s="4">
        <v>5</v>
      </c>
      <c r="C481" s="4">
        <v>0</v>
      </c>
      <c r="D481" s="55">
        <v>0</v>
      </c>
    </row>
    <row r="482" spans="1:4" x14ac:dyDescent="0.3">
      <c r="A482" s="53" t="s">
        <v>508</v>
      </c>
      <c r="B482" s="4">
        <v>0</v>
      </c>
      <c r="C482" s="4">
        <v>0</v>
      </c>
      <c r="D482" s="55">
        <v>0</v>
      </c>
    </row>
    <row r="483" spans="1:4" x14ac:dyDescent="0.3">
      <c r="A483" s="53" t="s">
        <v>509</v>
      </c>
      <c r="B483" s="4">
        <v>0</v>
      </c>
      <c r="C483" s="4">
        <v>0</v>
      </c>
      <c r="D483" s="55">
        <v>0</v>
      </c>
    </row>
    <row r="484" spans="1:4" x14ac:dyDescent="0.3">
      <c r="A484" s="53" t="s">
        <v>510</v>
      </c>
      <c r="B484" s="4">
        <v>0</v>
      </c>
      <c r="C484" s="4">
        <v>0</v>
      </c>
      <c r="D484" s="55">
        <v>0</v>
      </c>
    </row>
    <row r="485" spans="1:4" x14ac:dyDescent="0.3">
      <c r="A485" s="53" t="s">
        <v>511</v>
      </c>
      <c r="B485" s="4">
        <v>0</v>
      </c>
      <c r="C485" s="4">
        <v>0</v>
      </c>
      <c r="D485" s="55">
        <v>0</v>
      </c>
    </row>
    <row r="486" spans="1:4" x14ac:dyDescent="0.3">
      <c r="A486" s="53" t="s">
        <v>512</v>
      </c>
      <c r="B486" s="4">
        <v>0</v>
      </c>
      <c r="C486" s="4">
        <v>0</v>
      </c>
      <c r="D486" s="55">
        <v>0</v>
      </c>
    </row>
    <row r="487" spans="1:4" x14ac:dyDescent="0.3">
      <c r="A487" s="53" t="s">
        <v>513</v>
      </c>
      <c r="B487" s="4">
        <v>0</v>
      </c>
      <c r="C487" s="4">
        <v>0</v>
      </c>
      <c r="D487" s="55">
        <v>0</v>
      </c>
    </row>
    <row r="488" spans="1:4" x14ac:dyDescent="0.3">
      <c r="A488" s="53" t="s">
        <v>514</v>
      </c>
      <c r="B488" s="4">
        <v>0</v>
      </c>
      <c r="C488" s="4">
        <v>1</v>
      </c>
      <c r="D488" s="55">
        <v>0</v>
      </c>
    </row>
    <row r="489" spans="1:4" x14ac:dyDescent="0.3">
      <c r="A489" s="53" t="s">
        <v>515</v>
      </c>
      <c r="B489" s="4">
        <v>0</v>
      </c>
      <c r="C489" s="4">
        <v>0</v>
      </c>
      <c r="D489" s="55">
        <v>0</v>
      </c>
    </row>
    <row r="490" spans="1:4" x14ac:dyDescent="0.3">
      <c r="A490" s="53" t="s">
        <v>516</v>
      </c>
      <c r="B490" s="4">
        <v>0</v>
      </c>
      <c r="C490" s="4">
        <v>0</v>
      </c>
      <c r="D490" s="55">
        <v>0</v>
      </c>
    </row>
    <row r="491" spans="1:4" x14ac:dyDescent="0.3">
      <c r="A491" s="53" t="s">
        <v>517</v>
      </c>
      <c r="B491" s="4">
        <v>0</v>
      </c>
      <c r="C491" s="4" t="e">
        <v>#N/A</v>
      </c>
      <c r="D491" s="55">
        <v>0</v>
      </c>
    </row>
    <row r="492" spans="1:4" x14ac:dyDescent="0.3">
      <c r="A492" s="53" t="s">
        <v>518</v>
      </c>
      <c r="B492" s="4">
        <v>0</v>
      </c>
      <c r="C492" s="4" t="e">
        <v>#N/A</v>
      </c>
      <c r="D492" s="55">
        <v>0</v>
      </c>
    </row>
    <row r="493" spans="1:4" x14ac:dyDescent="0.3">
      <c r="A493" s="53" t="s">
        <v>520</v>
      </c>
      <c r="B493" s="4">
        <v>0</v>
      </c>
      <c r="C493" s="4" t="e">
        <v>#N/A</v>
      </c>
      <c r="D493" s="55">
        <v>0</v>
      </c>
    </row>
    <row r="494" spans="1:4" x14ac:dyDescent="0.3">
      <c r="A494" s="53" t="s">
        <v>521</v>
      </c>
      <c r="B494" s="4">
        <v>0</v>
      </c>
      <c r="C494" s="4" t="e">
        <v>#N/A</v>
      </c>
      <c r="D494" s="55">
        <v>0</v>
      </c>
    </row>
    <row r="495" spans="1:4" x14ac:dyDescent="0.3">
      <c r="A495" s="53" t="s">
        <v>522</v>
      </c>
      <c r="B495" s="4">
        <v>0</v>
      </c>
      <c r="C495" s="4" t="e">
        <v>#N/A</v>
      </c>
      <c r="D495" s="55">
        <v>0</v>
      </c>
    </row>
    <row r="496" spans="1:4" x14ac:dyDescent="0.3">
      <c r="A496" s="53" t="s">
        <v>523</v>
      </c>
      <c r="B496" s="4">
        <v>0</v>
      </c>
      <c r="C496" s="4" t="e">
        <v>#N/A</v>
      </c>
      <c r="D496" s="55">
        <v>0</v>
      </c>
    </row>
    <row r="497" spans="1:4" x14ac:dyDescent="0.3">
      <c r="A497" s="53" t="s">
        <v>491</v>
      </c>
      <c r="B497" s="4">
        <v>1278</v>
      </c>
      <c r="C497" s="4" t="e">
        <v>#N/A</v>
      </c>
      <c r="D497" s="55">
        <v>0</v>
      </c>
    </row>
  </sheetData>
  <pageMargins left="0.7" right="0.7" top="0.75" bottom="0.75" header="0.3" footer="0.3"/>
  <drawing r:id="rId4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showGridLines="0" zoomScale="70" zoomScaleNormal="70" workbookViewId="0">
      <selection activeCell="D35" sqref="D35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3:D491"/>
  <sheetViews>
    <sheetView topLeftCell="A19" workbookViewId="0">
      <selection activeCell="A15" sqref="A15:XFD16"/>
    </sheetView>
  </sheetViews>
  <sheetFormatPr baseColWidth="10" defaultRowHeight="14.4" x14ac:dyDescent="0.3"/>
  <cols>
    <col min="1" max="1" width="17.88671875" customWidth="1"/>
    <col min="2" max="2" width="8.6640625" customWidth="1"/>
    <col min="3" max="3" width="10.21875" customWidth="1"/>
    <col min="4" max="4" width="6.1093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500</v>
      </c>
      <c r="C4" s="4" t="s">
        <v>501</v>
      </c>
      <c r="D4" s="4" t="s">
        <v>502</v>
      </c>
    </row>
    <row r="5" spans="1:4" x14ac:dyDescent="0.3">
      <c r="A5" s="53" t="s">
        <v>434</v>
      </c>
      <c r="B5" s="4">
        <v>10735</v>
      </c>
      <c r="C5" s="4">
        <v>3606</v>
      </c>
      <c r="D5" s="55">
        <v>0.335910572892408</v>
      </c>
    </row>
    <row r="6" spans="1:4" x14ac:dyDescent="0.3">
      <c r="A6" s="53" t="s">
        <v>13</v>
      </c>
      <c r="B6" s="4">
        <v>10339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3032</v>
      </c>
      <c r="C7" s="4">
        <v>427</v>
      </c>
      <c r="D7" s="55">
        <v>0.1408311345646438</v>
      </c>
    </row>
    <row r="8" spans="1:4" x14ac:dyDescent="0.3">
      <c r="A8" s="53" t="s">
        <v>181</v>
      </c>
      <c r="B8" s="4">
        <v>8577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18196</v>
      </c>
      <c r="C9" s="4">
        <v>5442</v>
      </c>
      <c r="D9" s="55">
        <v>0.29907672015827652</v>
      </c>
    </row>
    <row r="10" spans="1:4" x14ac:dyDescent="0.3">
      <c r="A10" s="53" t="s">
        <v>433</v>
      </c>
      <c r="B10" s="4">
        <v>10206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7301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4629</v>
      </c>
      <c r="C12" s="4">
        <v>1241</v>
      </c>
      <c r="D12" s="55">
        <v>0.26809246057463815</v>
      </c>
    </row>
    <row r="13" spans="1:4" x14ac:dyDescent="0.3">
      <c r="A13" s="53" t="s">
        <v>58</v>
      </c>
      <c r="B13" s="4">
        <v>5238</v>
      </c>
      <c r="C13" s="4">
        <v>1960</v>
      </c>
      <c r="D13" s="55">
        <v>0.37418862161130201</v>
      </c>
    </row>
    <row r="14" spans="1:4" x14ac:dyDescent="0.3">
      <c r="A14" s="53" t="s">
        <v>491</v>
      </c>
      <c r="B14" s="4">
        <v>78253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3" spans="1:4" x14ac:dyDescent="0.3">
      <c r="A23" s="52" t="s">
        <v>496</v>
      </c>
    </row>
    <row r="24" spans="1:4" x14ac:dyDescent="0.3">
      <c r="A24" s="53" t="s">
        <v>503</v>
      </c>
    </row>
    <row r="25" spans="1:4" x14ac:dyDescent="0.3">
      <c r="A25" s="53" t="s">
        <v>507</v>
      </c>
    </row>
    <row r="26" spans="1:4" x14ac:dyDescent="0.3">
      <c r="A26" s="53" t="s">
        <v>491</v>
      </c>
    </row>
    <row r="28" spans="1:4" x14ac:dyDescent="0.3">
      <c r="B28" s="52" t="s">
        <v>492</v>
      </c>
    </row>
    <row r="29" spans="1:4" x14ac:dyDescent="0.3">
      <c r="A29" s="52" t="s">
        <v>496</v>
      </c>
      <c r="B29" s="4" t="s">
        <v>500</v>
      </c>
      <c r="C29" s="4" t="s">
        <v>501</v>
      </c>
      <c r="D29" s="4" t="s">
        <v>502</v>
      </c>
    </row>
    <row r="30" spans="1:4" x14ac:dyDescent="0.3">
      <c r="A30" s="53" t="s">
        <v>14</v>
      </c>
      <c r="B30" s="4">
        <v>1778</v>
      </c>
      <c r="C30" s="4">
        <v>847</v>
      </c>
      <c r="D30" s="55">
        <v>0.4763779527559055</v>
      </c>
    </row>
    <row r="31" spans="1:4" x14ac:dyDescent="0.3">
      <c r="A31" s="53" t="s">
        <v>370</v>
      </c>
      <c r="B31" s="4">
        <v>675</v>
      </c>
      <c r="C31" s="4">
        <v>92</v>
      </c>
      <c r="D31" s="55">
        <v>0.1362962962962963</v>
      </c>
    </row>
    <row r="32" spans="1:4" x14ac:dyDescent="0.3">
      <c r="A32" s="53" t="s">
        <v>438</v>
      </c>
      <c r="B32" s="4">
        <v>58</v>
      </c>
      <c r="C32" s="4">
        <v>37</v>
      </c>
      <c r="D32" s="55">
        <v>0.63793103448275867</v>
      </c>
    </row>
    <row r="33" spans="1:4" x14ac:dyDescent="0.3">
      <c r="A33" s="53" t="s">
        <v>22</v>
      </c>
      <c r="B33" s="4">
        <v>1282</v>
      </c>
      <c r="C33" s="4">
        <v>391</v>
      </c>
      <c r="D33" s="55">
        <v>0.30499219968798752</v>
      </c>
    </row>
    <row r="34" spans="1:4" x14ac:dyDescent="0.3">
      <c r="A34" s="53" t="s">
        <v>37</v>
      </c>
      <c r="B34" s="4">
        <v>2851</v>
      </c>
      <c r="C34" s="4">
        <v>1100</v>
      </c>
      <c r="D34" s="55">
        <v>0.3858295334970186</v>
      </c>
    </row>
    <row r="35" spans="1:4" x14ac:dyDescent="0.3">
      <c r="A35" s="53" t="s">
        <v>40</v>
      </c>
      <c r="B35" s="4">
        <v>3002</v>
      </c>
      <c r="C35" s="4">
        <v>1081</v>
      </c>
      <c r="D35" s="55">
        <v>0.36009327115256495</v>
      </c>
    </row>
    <row r="36" spans="1:4" x14ac:dyDescent="0.3">
      <c r="A36" s="53" t="s">
        <v>224</v>
      </c>
      <c r="B36" s="4">
        <v>936</v>
      </c>
      <c r="C36" s="4">
        <v>32</v>
      </c>
      <c r="D36" s="55">
        <v>3.4188034188034191E-2</v>
      </c>
    </row>
    <row r="37" spans="1:4" x14ac:dyDescent="0.3">
      <c r="A37" s="53" t="s">
        <v>415</v>
      </c>
      <c r="B37" s="4">
        <v>2332</v>
      </c>
      <c r="C37" s="4">
        <v>402</v>
      </c>
      <c r="D37" s="55">
        <v>0.17238421955403088</v>
      </c>
    </row>
    <row r="38" spans="1:4" x14ac:dyDescent="0.3">
      <c r="A38" s="53" t="s">
        <v>49</v>
      </c>
      <c r="B38" s="4">
        <v>1715</v>
      </c>
      <c r="C38" s="4">
        <v>784</v>
      </c>
      <c r="D38" s="55">
        <v>0.45714285714285713</v>
      </c>
    </row>
    <row r="39" spans="1:4" x14ac:dyDescent="0.3">
      <c r="A39" s="53" t="s">
        <v>59</v>
      </c>
      <c r="B39" s="4">
        <v>3525</v>
      </c>
      <c r="C39" s="4">
        <v>1346</v>
      </c>
      <c r="D39" s="55">
        <v>0.38184397163120565</v>
      </c>
    </row>
    <row r="40" spans="1:4" x14ac:dyDescent="0.3">
      <c r="A40" s="53" t="s">
        <v>95</v>
      </c>
      <c r="B40" s="4">
        <v>3032</v>
      </c>
      <c r="C40" s="4">
        <v>427</v>
      </c>
      <c r="D40" s="55">
        <v>0.1408311345646438</v>
      </c>
    </row>
    <row r="41" spans="1:4" x14ac:dyDescent="0.3">
      <c r="A41" s="53" t="s">
        <v>333</v>
      </c>
      <c r="B41" s="4">
        <v>2110</v>
      </c>
      <c r="C41" s="4" t="e">
        <v>#N/A</v>
      </c>
      <c r="D41" s="55">
        <v>0</v>
      </c>
    </row>
    <row r="42" spans="1:4" x14ac:dyDescent="0.3">
      <c r="A42" s="53" t="s">
        <v>416</v>
      </c>
      <c r="B42" s="4">
        <v>3048</v>
      </c>
      <c r="C42" s="4">
        <v>814</v>
      </c>
      <c r="D42" s="55">
        <v>0.26706036745406825</v>
      </c>
    </row>
    <row r="43" spans="1:4" x14ac:dyDescent="0.3">
      <c r="A43" s="53" t="s">
        <v>417</v>
      </c>
      <c r="B43" s="4">
        <v>7153</v>
      </c>
      <c r="C43" s="4">
        <v>1828</v>
      </c>
      <c r="D43" s="55">
        <v>0.25555710890535438</v>
      </c>
    </row>
    <row r="44" spans="1:4" x14ac:dyDescent="0.3">
      <c r="A44" s="53" t="s">
        <v>418</v>
      </c>
      <c r="B44" s="4">
        <v>1487</v>
      </c>
      <c r="C44" s="4" t="e">
        <v>#N/A</v>
      </c>
      <c r="D44" s="55">
        <v>0</v>
      </c>
    </row>
    <row r="45" spans="1:4" x14ac:dyDescent="0.3">
      <c r="A45" s="53" t="s">
        <v>109</v>
      </c>
      <c r="B45" s="4">
        <v>796</v>
      </c>
      <c r="C45" s="4">
        <v>174</v>
      </c>
      <c r="D45" s="55">
        <v>0.21859296482412061</v>
      </c>
    </row>
    <row r="46" spans="1:4" x14ac:dyDescent="0.3">
      <c r="A46" s="53" t="s">
        <v>115</v>
      </c>
      <c r="B46" s="4">
        <v>1623</v>
      </c>
      <c r="C46" s="4">
        <v>385</v>
      </c>
      <c r="D46" s="55">
        <v>0.23721503388786197</v>
      </c>
    </row>
    <row r="47" spans="1:4" x14ac:dyDescent="0.3">
      <c r="A47" s="53" t="s">
        <v>132</v>
      </c>
      <c r="B47" s="4">
        <v>1501</v>
      </c>
      <c r="C47" s="4">
        <v>868</v>
      </c>
      <c r="D47" s="55">
        <v>0.5782811459027315</v>
      </c>
    </row>
    <row r="48" spans="1:4" x14ac:dyDescent="0.3">
      <c r="A48" s="53" t="s">
        <v>423</v>
      </c>
      <c r="B48" s="4">
        <v>591</v>
      </c>
      <c r="C48" s="4">
        <v>235</v>
      </c>
      <c r="D48" s="55">
        <v>0.3976311336717428</v>
      </c>
    </row>
    <row r="49" spans="1:4" x14ac:dyDescent="0.3">
      <c r="A49" s="53" t="s">
        <v>357</v>
      </c>
      <c r="B49" s="4">
        <v>1360</v>
      </c>
      <c r="C49" s="4">
        <v>436</v>
      </c>
      <c r="D49" s="55">
        <v>0.32058823529411767</v>
      </c>
    </row>
    <row r="50" spans="1:4" x14ac:dyDescent="0.3">
      <c r="A50" s="53" t="s">
        <v>152</v>
      </c>
      <c r="B50" s="4">
        <v>4011</v>
      </c>
      <c r="C50" s="4">
        <v>1532</v>
      </c>
      <c r="D50" s="55">
        <v>0.3819496384941411</v>
      </c>
    </row>
    <row r="51" spans="1:4" x14ac:dyDescent="0.3">
      <c r="A51" s="53" t="s">
        <v>160</v>
      </c>
      <c r="B51" s="4">
        <v>865</v>
      </c>
      <c r="C51" s="4" t="e">
        <v>#N/A</v>
      </c>
      <c r="D51" s="55">
        <v>0</v>
      </c>
    </row>
    <row r="52" spans="1:4" x14ac:dyDescent="0.3">
      <c r="A52" s="53" t="s">
        <v>180</v>
      </c>
      <c r="B52" s="4">
        <v>2757</v>
      </c>
      <c r="C52" s="4">
        <v>634</v>
      </c>
      <c r="D52" s="55">
        <v>0.22996010155966631</v>
      </c>
    </row>
    <row r="53" spans="1:4" x14ac:dyDescent="0.3">
      <c r="A53" s="53" t="s">
        <v>205</v>
      </c>
      <c r="B53" s="4">
        <v>1629</v>
      </c>
      <c r="C53" s="4">
        <v>792</v>
      </c>
      <c r="D53" s="55">
        <v>0.48618784530386738</v>
      </c>
    </row>
    <row r="54" spans="1:4" x14ac:dyDescent="0.3">
      <c r="A54" s="53" t="s">
        <v>419</v>
      </c>
      <c r="B54" s="4">
        <v>2102</v>
      </c>
      <c r="C54" s="4">
        <v>642</v>
      </c>
      <c r="D54" s="55">
        <v>0.30542340627973358</v>
      </c>
    </row>
    <row r="55" spans="1:4" x14ac:dyDescent="0.3">
      <c r="A55" s="53" t="s">
        <v>228</v>
      </c>
      <c r="B55" s="4">
        <v>4993</v>
      </c>
      <c r="C55" s="4">
        <v>1719</v>
      </c>
      <c r="D55" s="55">
        <v>0.34428199479270977</v>
      </c>
    </row>
    <row r="56" spans="1:4" x14ac:dyDescent="0.3">
      <c r="A56" s="53" t="s">
        <v>240</v>
      </c>
      <c r="B56" s="4">
        <v>1208</v>
      </c>
      <c r="C56" s="4" t="e">
        <v>#N/A</v>
      </c>
      <c r="D56" s="55">
        <v>0</v>
      </c>
    </row>
    <row r="57" spans="1:4" x14ac:dyDescent="0.3">
      <c r="A57" s="53" t="s">
        <v>8</v>
      </c>
      <c r="B57" s="4">
        <v>2768</v>
      </c>
      <c r="C57" s="4">
        <v>943</v>
      </c>
      <c r="D57" s="55">
        <v>0.34067919075144509</v>
      </c>
    </row>
    <row r="58" spans="1:4" x14ac:dyDescent="0.3">
      <c r="A58" s="53" t="s">
        <v>420</v>
      </c>
      <c r="B58" s="4">
        <v>925</v>
      </c>
      <c r="C58" s="4">
        <v>266</v>
      </c>
      <c r="D58" s="55">
        <v>0.28756756756756757</v>
      </c>
    </row>
    <row r="59" spans="1:4" x14ac:dyDescent="0.3">
      <c r="A59" s="53" t="s">
        <v>278</v>
      </c>
      <c r="B59" s="4">
        <v>1322</v>
      </c>
      <c r="C59" s="4">
        <v>583</v>
      </c>
      <c r="D59" s="55">
        <v>0.44099848714069589</v>
      </c>
    </row>
    <row r="60" spans="1:4" x14ac:dyDescent="0.3">
      <c r="A60" s="53" t="s">
        <v>170</v>
      </c>
      <c r="B60" s="4">
        <v>2585</v>
      </c>
      <c r="C60" s="4" t="e">
        <v>#N/A</v>
      </c>
      <c r="D60" s="55">
        <v>0</v>
      </c>
    </row>
    <row r="61" spans="1:4" x14ac:dyDescent="0.3">
      <c r="A61" s="53" t="s">
        <v>283</v>
      </c>
      <c r="B61" s="4">
        <v>899</v>
      </c>
      <c r="C61" s="4">
        <v>259</v>
      </c>
      <c r="D61" s="55">
        <v>0.28809788654060065</v>
      </c>
    </row>
    <row r="62" spans="1:4" x14ac:dyDescent="0.3">
      <c r="A62" s="53" t="s">
        <v>296</v>
      </c>
      <c r="B62" s="4">
        <v>1122</v>
      </c>
      <c r="C62" s="4">
        <v>379</v>
      </c>
      <c r="D62" s="55">
        <v>0.33778966131907306</v>
      </c>
    </row>
    <row r="63" spans="1:4" x14ac:dyDescent="0.3">
      <c r="A63" s="53" t="s">
        <v>71</v>
      </c>
      <c r="B63" s="4">
        <v>1727</v>
      </c>
      <c r="C63" s="4">
        <v>548</v>
      </c>
      <c r="D63" s="55">
        <v>0.31731325998841925</v>
      </c>
    </row>
    <row r="64" spans="1:4" x14ac:dyDescent="0.3">
      <c r="A64" s="53" t="s">
        <v>421</v>
      </c>
      <c r="B64" s="4">
        <v>821</v>
      </c>
      <c r="C64" s="4">
        <v>257</v>
      </c>
      <c r="D64" s="55">
        <v>0.31303288672350793</v>
      </c>
    </row>
    <row r="65" spans="1:4" x14ac:dyDescent="0.3">
      <c r="A65" s="53" t="s">
        <v>343</v>
      </c>
      <c r="B65" s="4">
        <v>2350</v>
      </c>
      <c r="C65" s="4">
        <v>705</v>
      </c>
      <c r="D65" s="55">
        <v>0.3</v>
      </c>
    </row>
    <row r="66" spans="1:4" x14ac:dyDescent="0.3">
      <c r="A66" s="53" t="s">
        <v>377</v>
      </c>
      <c r="B66" s="4">
        <v>5314</v>
      </c>
      <c r="C66" s="4">
        <v>2149</v>
      </c>
      <c r="D66" s="55">
        <v>0.40440346255175008</v>
      </c>
    </row>
    <row r="67" spans="1:4" x14ac:dyDescent="0.3">
      <c r="A67" s="53" t="s">
        <v>491</v>
      </c>
      <c r="B67" s="4">
        <v>78253</v>
      </c>
      <c r="C67" s="4" t="e">
        <v>#N/A</v>
      </c>
      <c r="D67" s="55">
        <v>0</v>
      </c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7" spans="1:4" x14ac:dyDescent="0.3">
      <c r="B77" s="52" t="s">
        <v>492</v>
      </c>
    </row>
    <row r="78" spans="1:4" x14ac:dyDescent="0.3">
      <c r="A78" s="52" t="s">
        <v>496</v>
      </c>
      <c r="B78" s="4" t="s">
        <v>500</v>
      </c>
      <c r="C78" s="4" t="s">
        <v>501</v>
      </c>
      <c r="D78" s="4" t="s">
        <v>502</v>
      </c>
    </row>
    <row r="79" spans="1:4" x14ac:dyDescent="0.3">
      <c r="A79" s="53" t="s">
        <v>328</v>
      </c>
      <c r="B79" s="4">
        <v>480</v>
      </c>
      <c r="C79" s="4">
        <v>116</v>
      </c>
      <c r="D79" s="55">
        <v>0.24166666666666667</v>
      </c>
    </row>
    <row r="80" spans="1:4" x14ac:dyDescent="0.3">
      <c r="A80" s="53" t="s">
        <v>98</v>
      </c>
      <c r="B80" s="4">
        <v>676</v>
      </c>
      <c r="C80" s="4">
        <v>200</v>
      </c>
      <c r="D80" s="55">
        <v>0.29585798816568049</v>
      </c>
    </row>
    <row r="81" spans="1:4" x14ac:dyDescent="0.3">
      <c r="A81" s="53" t="s">
        <v>43</v>
      </c>
      <c r="B81" s="4">
        <v>518</v>
      </c>
      <c r="C81" s="4">
        <v>217</v>
      </c>
      <c r="D81" s="55">
        <v>0.41891891891891891</v>
      </c>
    </row>
    <row r="82" spans="1:4" x14ac:dyDescent="0.3">
      <c r="A82" s="53" t="s">
        <v>41</v>
      </c>
      <c r="B82" s="4">
        <v>669</v>
      </c>
      <c r="C82" s="4">
        <v>229</v>
      </c>
      <c r="D82" s="55">
        <v>0.34230194319880419</v>
      </c>
    </row>
    <row r="83" spans="1:4" x14ac:dyDescent="0.3">
      <c r="A83" s="53" t="s">
        <v>378</v>
      </c>
      <c r="B83" s="4">
        <v>198</v>
      </c>
      <c r="C83" s="4">
        <v>64</v>
      </c>
      <c r="D83" s="55">
        <v>0.32323232323232326</v>
      </c>
    </row>
    <row r="84" spans="1:4" x14ac:dyDescent="0.3">
      <c r="A84" s="53" t="s">
        <v>395</v>
      </c>
      <c r="B84" s="4">
        <v>99</v>
      </c>
      <c r="C84" s="4">
        <v>11</v>
      </c>
      <c r="D84" s="55">
        <v>0.1111111111111111</v>
      </c>
    </row>
    <row r="85" spans="1:4" x14ac:dyDescent="0.3">
      <c r="A85" s="53" t="s">
        <v>288</v>
      </c>
      <c r="B85" s="4">
        <v>40</v>
      </c>
      <c r="C85" s="4">
        <v>16</v>
      </c>
      <c r="D85" s="55">
        <v>0.4</v>
      </c>
    </row>
    <row r="86" spans="1:4" x14ac:dyDescent="0.3">
      <c r="A86" s="53" t="s">
        <v>391</v>
      </c>
      <c r="B86" s="4">
        <v>243</v>
      </c>
      <c r="C86" s="4">
        <v>115</v>
      </c>
      <c r="D86" s="55">
        <v>0.47325102880658437</v>
      </c>
    </row>
    <row r="87" spans="1:4" x14ac:dyDescent="0.3">
      <c r="A87" s="53" t="s">
        <v>193</v>
      </c>
      <c r="B87" s="4">
        <v>80</v>
      </c>
      <c r="C87" s="4">
        <v>38</v>
      </c>
      <c r="D87" s="55">
        <v>0.47499999999999998</v>
      </c>
    </row>
    <row r="88" spans="1:4" x14ac:dyDescent="0.3">
      <c r="A88" s="53" t="s">
        <v>15</v>
      </c>
      <c r="B88" s="4">
        <v>363</v>
      </c>
      <c r="C88" s="4">
        <v>288</v>
      </c>
      <c r="D88" s="55">
        <v>0.79338842975206614</v>
      </c>
    </row>
    <row r="89" spans="1:4" x14ac:dyDescent="0.3">
      <c r="A89" s="53" t="s">
        <v>406</v>
      </c>
      <c r="B89" s="4">
        <v>48</v>
      </c>
      <c r="C89" s="4">
        <v>23</v>
      </c>
      <c r="D89" s="55">
        <v>0.47916666666666669</v>
      </c>
    </row>
    <row r="90" spans="1:4" x14ac:dyDescent="0.3">
      <c r="A90" s="53" t="s">
        <v>198</v>
      </c>
      <c r="B90" s="4">
        <v>73</v>
      </c>
      <c r="C90" s="4">
        <v>6</v>
      </c>
      <c r="D90" s="55">
        <v>8.2191780821917804E-2</v>
      </c>
    </row>
    <row r="91" spans="1:4" x14ac:dyDescent="0.3">
      <c r="A91" s="53" t="s">
        <v>266</v>
      </c>
      <c r="B91" s="4">
        <v>442</v>
      </c>
      <c r="C91" s="4">
        <v>139</v>
      </c>
      <c r="D91" s="55">
        <v>0.31447963800904977</v>
      </c>
    </row>
    <row r="92" spans="1:4" x14ac:dyDescent="0.3">
      <c r="A92" s="53" t="s">
        <v>20</v>
      </c>
      <c r="B92" s="4">
        <v>85</v>
      </c>
      <c r="C92" s="4">
        <v>34</v>
      </c>
      <c r="D92" s="55">
        <v>0.4</v>
      </c>
    </row>
    <row r="93" spans="1:4" x14ac:dyDescent="0.3">
      <c r="A93" s="53" t="s">
        <v>370</v>
      </c>
      <c r="B93" s="4">
        <v>545</v>
      </c>
      <c r="C93" s="4">
        <v>91</v>
      </c>
      <c r="D93" s="55">
        <v>0.16697247706422019</v>
      </c>
    </row>
    <row r="94" spans="1:4" x14ac:dyDescent="0.3">
      <c r="A94" s="53" t="s">
        <v>360</v>
      </c>
      <c r="B94" s="4">
        <v>37</v>
      </c>
      <c r="C94" s="4">
        <v>1</v>
      </c>
      <c r="D94" s="55">
        <v>2.7027027027027029E-2</v>
      </c>
    </row>
    <row r="95" spans="1:4" x14ac:dyDescent="0.3">
      <c r="A95" s="53" t="s">
        <v>336</v>
      </c>
      <c r="B95" s="4">
        <v>189</v>
      </c>
      <c r="C95" s="4">
        <v>60</v>
      </c>
      <c r="D95" s="55">
        <v>0.31746031746031744</v>
      </c>
    </row>
    <row r="96" spans="1:4" x14ac:dyDescent="0.3">
      <c r="A96" s="53" t="s">
        <v>322</v>
      </c>
      <c r="B96" s="4">
        <v>117</v>
      </c>
      <c r="C96" s="4">
        <v>38</v>
      </c>
      <c r="D96" s="55">
        <v>0.3247863247863248</v>
      </c>
    </row>
    <row r="97" spans="1:4" x14ac:dyDescent="0.3">
      <c r="A97" s="53" t="s">
        <v>34</v>
      </c>
      <c r="B97" s="4">
        <v>38</v>
      </c>
      <c r="C97" s="4">
        <v>8</v>
      </c>
      <c r="D97" s="55">
        <v>0.21052631578947367</v>
      </c>
    </row>
    <row r="98" spans="1:4" x14ac:dyDescent="0.3">
      <c r="A98" s="53" t="s">
        <v>121</v>
      </c>
      <c r="B98" s="4">
        <v>120</v>
      </c>
      <c r="C98" s="4">
        <v>55</v>
      </c>
      <c r="D98" s="55">
        <v>0.45833333333333331</v>
      </c>
    </row>
    <row r="99" spans="1:4" x14ac:dyDescent="0.3">
      <c r="A99" s="53" t="s">
        <v>144</v>
      </c>
      <c r="B99" s="4">
        <v>2</v>
      </c>
      <c r="C99" s="4">
        <v>0</v>
      </c>
      <c r="D99" s="55">
        <v>0</v>
      </c>
    </row>
    <row r="100" spans="1:4" x14ac:dyDescent="0.3">
      <c r="A100" s="53" t="s">
        <v>138</v>
      </c>
      <c r="B100" s="4">
        <v>42</v>
      </c>
      <c r="C100" s="4">
        <v>55</v>
      </c>
      <c r="D100" s="55">
        <v>1.3095238095238095</v>
      </c>
    </row>
    <row r="101" spans="1:4" x14ac:dyDescent="0.3">
      <c r="A101" s="53" t="s">
        <v>78</v>
      </c>
      <c r="B101" s="4">
        <v>227</v>
      </c>
      <c r="C101" s="4">
        <v>39</v>
      </c>
      <c r="D101" s="55">
        <v>0.17180616740088106</v>
      </c>
    </row>
    <row r="102" spans="1:4" x14ac:dyDescent="0.3">
      <c r="A102" s="53" t="s">
        <v>293</v>
      </c>
      <c r="B102" s="4">
        <v>141</v>
      </c>
      <c r="C102" s="4">
        <v>63</v>
      </c>
      <c r="D102" s="55">
        <v>0.44680851063829785</v>
      </c>
    </row>
    <row r="103" spans="1:4" x14ac:dyDescent="0.3">
      <c r="A103" s="53" t="s">
        <v>29</v>
      </c>
      <c r="B103" s="4">
        <v>314</v>
      </c>
      <c r="C103" s="4">
        <v>93</v>
      </c>
      <c r="D103" s="55">
        <v>0.29617834394904458</v>
      </c>
    </row>
    <row r="104" spans="1:4" x14ac:dyDescent="0.3">
      <c r="A104" s="53" t="s">
        <v>37</v>
      </c>
      <c r="B104" s="4">
        <v>155</v>
      </c>
      <c r="C104" s="4">
        <v>43</v>
      </c>
      <c r="D104" s="55">
        <v>0.27741935483870966</v>
      </c>
    </row>
    <row r="105" spans="1:4" x14ac:dyDescent="0.3">
      <c r="A105" s="53" t="s">
        <v>206</v>
      </c>
      <c r="B105" s="4">
        <v>104</v>
      </c>
      <c r="C105" s="4">
        <v>35</v>
      </c>
      <c r="D105" s="55">
        <v>0.33653846153846156</v>
      </c>
    </row>
    <row r="106" spans="1:4" x14ac:dyDescent="0.3">
      <c r="A106" s="53" t="s">
        <v>48</v>
      </c>
      <c r="B106" s="4">
        <v>256</v>
      </c>
      <c r="C106" s="4">
        <v>212</v>
      </c>
      <c r="D106" s="55">
        <v>0.828125</v>
      </c>
    </row>
    <row r="107" spans="1:4" x14ac:dyDescent="0.3">
      <c r="A107" s="53" t="s">
        <v>116</v>
      </c>
      <c r="B107" s="4">
        <v>171</v>
      </c>
      <c r="C107" s="4">
        <v>55</v>
      </c>
      <c r="D107" s="55">
        <v>0.32163742690058478</v>
      </c>
    </row>
    <row r="108" spans="1:4" x14ac:dyDescent="0.3">
      <c r="A108" s="53" t="s">
        <v>232</v>
      </c>
      <c r="B108" s="4">
        <v>338</v>
      </c>
      <c r="C108" s="4">
        <v>136</v>
      </c>
      <c r="D108" s="55">
        <v>0.40236686390532544</v>
      </c>
    </row>
    <row r="109" spans="1:4" x14ac:dyDescent="0.3">
      <c r="A109" s="53" t="s">
        <v>345</v>
      </c>
      <c r="B109" s="4">
        <v>149</v>
      </c>
      <c r="C109" s="4">
        <v>27</v>
      </c>
      <c r="D109" s="55">
        <v>0.18120805369127516</v>
      </c>
    </row>
    <row r="110" spans="1:4" x14ac:dyDescent="0.3">
      <c r="A110" s="53" t="s">
        <v>414</v>
      </c>
      <c r="B110" s="4">
        <v>405</v>
      </c>
      <c r="C110" s="4">
        <v>228</v>
      </c>
      <c r="D110" s="55">
        <v>0.562962962962963</v>
      </c>
    </row>
    <row r="111" spans="1:4" x14ac:dyDescent="0.3">
      <c r="A111" s="53" t="s">
        <v>251</v>
      </c>
      <c r="B111" s="4">
        <v>171</v>
      </c>
      <c r="C111" s="4">
        <v>0</v>
      </c>
      <c r="D111" s="55">
        <v>0</v>
      </c>
    </row>
    <row r="112" spans="1:4" x14ac:dyDescent="0.3">
      <c r="A112" s="53" t="s">
        <v>112</v>
      </c>
      <c r="B112" s="4">
        <v>205</v>
      </c>
      <c r="C112" s="4">
        <v>31</v>
      </c>
      <c r="D112" s="55">
        <v>0.15121951219512195</v>
      </c>
    </row>
    <row r="113" spans="1:4" x14ac:dyDescent="0.3">
      <c r="A113" s="53" t="s">
        <v>325</v>
      </c>
      <c r="B113" s="4">
        <v>25</v>
      </c>
      <c r="C113" s="4">
        <v>19</v>
      </c>
      <c r="D113" s="55">
        <v>0.76</v>
      </c>
    </row>
    <row r="114" spans="1:4" x14ac:dyDescent="0.3">
      <c r="A114" s="53" t="s">
        <v>230</v>
      </c>
      <c r="B114" s="4">
        <v>1473</v>
      </c>
      <c r="C114" s="4">
        <v>433</v>
      </c>
      <c r="D114" s="55">
        <v>0.29395790902919211</v>
      </c>
    </row>
    <row r="115" spans="1:4" x14ac:dyDescent="0.3">
      <c r="A115" s="53" t="s">
        <v>363</v>
      </c>
      <c r="B115" s="4">
        <v>21</v>
      </c>
      <c r="C115" s="4">
        <v>17</v>
      </c>
      <c r="D115" s="55">
        <v>0.80952380952380953</v>
      </c>
    </row>
    <row r="116" spans="1:4" x14ac:dyDescent="0.3">
      <c r="A116" s="53" t="s">
        <v>469</v>
      </c>
      <c r="B116" s="4">
        <v>0</v>
      </c>
      <c r="C116" s="4">
        <v>9</v>
      </c>
      <c r="D116" s="55">
        <v>0</v>
      </c>
    </row>
    <row r="117" spans="1:4" x14ac:dyDescent="0.3">
      <c r="A117" s="53" t="s">
        <v>351</v>
      </c>
      <c r="B117" s="4">
        <v>68</v>
      </c>
      <c r="C117" s="4">
        <v>13</v>
      </c>
      <c r="D117" s="55">
        <v>0.19117647058823528</v>
      </c>
    </row>
    <row r="118" spans="1:4" x14ac:dyDescent="0.3">
      <c r="A118" s="53" t="s">
        <v>298</v>
      </c>
      <c r="B118" s="4">
        <v>88</v>
      </c>
      <c r="C118" s="4">
        <v>28</v>
      </c>
      <c r="D118" s="55">
        <v>0.31818181818181818</v>
      </c>
    </row>
    <row r="119" spans="1:4" x14ac:dyDescent="0.3">
      <c r="A119" s="53" t="s">
        <v>148</v>
      </c>
      <c r="B119" s="4">
        <v>82</v>
      </c>
      <c r="C119" s="4">
        <v>5</v>
      </c>
      <c r="D119" s="55">
        <v>6.097560975609756E-2</v>
      </c>
    </row>
    <row r="120" spans="1:4" x14ac:dyDescent="0.3">
      <c r="A120" s="53" t="s">
        <v>136</v>
      </c>
      <c r="B120" s="4">
        <v>167</v>
      </c>
      <c r="C120" s="4">
        <v>42</v>
      </c>
      <c r="D120" s="55">
        <v>0.25149700598802394</v>
      </c>
    </row>
    <row r="121" spans="1:4" x14ac:dyDescent="0.3">
      <c r="A121" s="53" t="s">
        <v>224</v>
      </c>
      <c r="B121" s="4">
        <v>218</v>
      </c>
      <c r="C121" s="4">
        <v>24</v>
      </c>
      <c r="D121" s="55">
        <v>0.11009174311926606</v>
      </c>
    </row>
    <row r="122" spans="1:4" x14ac:dyDescent="0.3">
      <c r="A122" s="53" t="s">
        <v>216</v>
      </c>
      <c r="B122" s="4">
        <v>160</v>
      </c>
      <c r="C122" s="4">
        <v>79</v>
      </c>
      <c r="D122" s="55">
        <v>0.49375000000000002</v>
      </c>
    </row>
    <row r="123" spans="1:4" x14ac:dyDescent="0.3">
      <c r="A123" s="53" t="s">
        <v>436</v>
      </c>
      <c r="B123" s="4">
        <v>58</v>
      </c>
      <c r="C123" s="4">
        <v>37</v>
      </c>
      <c r="D123" s="55">
        <v>0.63793103448275867</v>
      </c>
    </row>
    <row r="124" spans="1:4" x14ac:dyDescent="0.3">
      <c r="A124" s="53" t="s">
        <v>374</v>
      </c>
      <c r="B124" s="4">
        <v>47</v>
      </c>
      <c r="C124" s="4">
        <v>56</v>
      </c>
      <c r="D124" s="55">
        <v>1.1914893617021276</v>
      </c>
    </row>
    <row r="125" spans="1:4" x14ac:dyDescent="0.3">
      <c r="A125" s="53" t="s">
        <v>431</v>
      </c>
      <c r="B125" s="4">
        <v>182</v>
      </c>
      <c r="C125" s="4">
        <v>7</v>
      </c>
      <c r="D125" s="55">
        <v>3.8461538461538464E-2</v>
      </c>
    </row>
    <row r="126" spans="1:4" x14ac:dyDescent="0.3">
      <c r="A126" s="53" t="s">
        <v>178</v>
      </c>
      <c r="B126" s="4">
        <v>133</v>
      </c>
      <c r="C126" s="4">
        <v>13</v>
      </c>
      <c r="D126" s="55">
        <v>9.7744360902255634E-2</v>
      </c>
    </row>
    <row r="127" spans="1:4" x14ac:dyDescent="0.3">
      <c r="A127" s="53" t="s">
        <v>368</v>
      </c>
      <c r="B127" s="4">
        <v>130</v>
      </c>
      <c r="C127" s="4">
        <v>1</v>
      </c>
      <c r="D127" s="55">
        <v>7.6923076923076927E-3</v>
      </c>
    </row>
    <row r="128" spans="1:4" x14ac:dyDescent="0.3">
      <c r="A128" s="53" t="s">
        <v>166</v>
      </c>
      <c r="B128" s="4">
        <v>113</v>
      </c>
      <c r="C128" s="4">
        <v>93</v>
      </c>
      <c r="D128" s="55">
        <v>0.82300884955752207</v>
      </c>
    </row>
    <row r="129" spans="1:4" x14ac:dyDescent="0.3">
      <c r="A129" s="53" t="s">
        <v>244</v>
      </c>
      <c r="B129" s="4">
        <v>1097</v>
      </c>
      <c r="C129" s="4">
        <v>249</v>
      </c>
      <c r="D129" s="55">
        <v>0.22698268003646307</v>
      </c>
    </row>
    <row r="130" spans="1:4" x14ac:dyDescent="0.3">
      <c r="A130" s="53" t="s">
        <v>105</v>
      </c>
      <c r="B130" s="4">
        <v>126</v>
      </c>
      <c r="C130" s="4">
        <v>57</v>
      </c>
      <c r="D130" s="55">
        <v>0.45238095238095238</v>
      </c>
    </row>
    <row r="131" spans="1:4" x14ac:dyDescent="0.3">
      <c r="A131" s="53" t="s">
        <v>340</v>
      </c>
      <c r="B131" s="4">
        <v>208</v>
      </c>
      <c r="C131" s="4">
        <v>20</v>
      </c>
      <c r="D131" s="55">
        <v>9.6153846153846159E-2</v>
      </c>
    </row>
    <row r="132" spans="1:4" x14ac:dyDescent="0.3">
      <c r="A132" s="53" t="s">
        <v>263</v>
      </c>
      <c r="B132" s="4">
        <v>193</v>
      </c>
      <c r="C132" s="4">
        <v>140</v>
      </c>
      <c r="D132" s="55">
        <v>0.72538860103626945</v>
      </c>
    </row>
    <row r="133" spans="1:4" x14ac:dyDescent="0.3">
      <c r="A133" s="53" t="s">
        <v>338</v>
      </c>
      <c r="B133" s="4">
        <v>177</v>
      </c>
      <c r="C133" s="4">
        <v>31</v>
      </c>
      <c r="D133" s="55">
        <v>0.1751412429378531</v>
      </c>
    </row>
    <row r="134" spans="1:4" x14ac:dyDescent="0.3">
      <c r="A134" s="53" t="s">
        <v>60</v>
      </c>
      <c r="B134" s="4">
        <v>201</v>
      </c>
      <c r="C134" s="4">
        <v>52</v>
      </c>
      <c r="D134" s="55">
        <v>0.25870646766169153</v>
      </c>
    </row>
    <row r="135" spans="1:4" x14ac:dyDescent="0.3">
      <c r="A135" s="53" t="s">
        <v>182</v>
      </c>
      <c r="B135" s="4">
        <v>358</v>
      </c>
      <c r="C135" s="4">
        <v>20</v>
      </c>
      <c r="D135" s="55">
        <v>5.5865921787709494E-2</v>
      </c>
    </row>
    <row r="136" spans="1:4" x14ac:dyDescent="0.3">
      <c r="A136" s="53" t="s">
        <v>45</v>
      </c>
      <c r="B136" s="4">
        <v>105</v>
      </c>
      <c r="C136" s="4">
        <v>88</v>
      </c>
      <c r="D136" s="55">
        <v>0.83809523809523812</v>
      </c>
    </row>
    <row r="137" spans="1:4" x14ac:dyDescent="0.3">
      <c r="A137" s="53" t="s">
        <v>310</v>
      </c>
      <c r="B137" s="4">
        <v>16</v>
      </c>
      <c r="C137" s="4">
        <v>1</v>
      </c>
      <c r="D137" s="55">
        <v>6.25E-2</v>
      </c>
    </row>
    <row r="138" spans="1:4" x14ac:dyDescent="0.3">
      <c r="A138" s="53" t="s">
        <v>150</v>
      </c>
      <c r="B138" s="4">
        <v>54</v>
      </c>
      <c r="C138" s="4">
        <v>0</v>
      </c>
      <c r="D138" s="55">
        <v>0</v>
      </c>
    </row>
    <row r="139" spans="1:4" x14ac:dyDescent="0.3">
      <c r="A139" s="53" t="s">
        <v>42</v>
      </c>
      <c r="B139" s="4">
        <v>686</v>
      </c>
      <c r="C139" s="4">
        <v>139</v>
      </c>
      <c r="D139" s="55">
        <v>0.20262390670553937</v>
      </c>
    </row>
    <row r="140" spans="1:4" x14ac:dyDescent="0.3">
      <c r="A140" s="53" t="s">
        <v>255</v>
      </c>
      <c r="B140" s="4">
        <v>35</v>
      </c>
      <c r="C140" s="4">
        <v>12</v>
      </c>
      <c r="D140" s="55">
        <v>0.34285714285714286</v>
      </c>
    </row>
    <row r="141" spans="1:4" x14ac:dyDescent="0.3">
      <c r="A141" s="53" t="s">
        <v>381</v>
      </c>
      <c r="B141" s="4">
        <v>284</v>
      </c>
      <c r="C141" s="4">
        <v>102</v>
      </c>
      <c r="D141" s="55">
        <v>0.35915492957746481</v>
      </c>
    </row>
    <row r="142" spans="1:4" x14ac:dyDescent="0.3">
      <c r="A142" s="53" t="s">
        <v>26</v>
      </c>
      <c r="B142" s="4">
        <v>40</v>
      </c>
      <c r="C142" s="4">
        <v>37</v>
      </c>
      <c r="D142" s="55">
        <v>0.92500000000000004</v>
      </c>
    </row>
    <row r="143" spans="1:4" x14ac:dyDescent="0.3">
      <c r="A143" s="53" t="s">
        <v>236</v>
      </c>
      <c r="B143" s="4">
        <v>64</v>
      </c>
      <c r="C143" s="4">
        <v>77</v>
      </c>
      <c r="D143" s="55">
        <v>1.203125</v>
      </c>
    </row>
    <row r="144" spans="1:4" x14ac:dyDescent="0.3">
      <c r="A144" s="53" t="s">
        <v>133</v>
      </c>
      <c r="B144" s="4">
        <v>217</v>
      </c>
      <c r="C144" s="4">
        <v>32</v>
      </c>
      <c r="D144" s="55">
        <v>0.14746543778801843</v>
      </c>
    </row>
    <row r="145" spans="1:4" x14ac:dyDescent="0.3">
      <c r="A145" s="53" t="s">
        <v>67</v>
      </c>
      <c r="B145" s="4">
        <v>241</v>
      </c>
      <c r="C145" s="4">
        <v>35</v>
      </c>
      <c r="D145" s="55">
        <v>0.14522821576763487</v>
      </c>
    </row>
    <row r="146" spans="1:4" x14ac:dyDescent="0.3">
      <c r="A146" s="53" t="s">
        <v>124</v>
      </c>
      <c r="B146" s="4">
        <v>179</v>
      </c>
      <c r="C146" s="4">
        <v>92</v>
      </c>
      <c r="D146" s="55">
        <v>0.51396648044692739</v>
      </c>
    </row>
    <row r="147" spans="1:4" x14ac:dyDescent="0.3">
      <c r="A147" s="53" t="s">
        <v>246</v>
      </c>
      <c r="B147" s="4">
        <v>244</v>
      </c>
      <c r="C147" s="4">
        <v>9</v>
      </c>
      <c r="D147" s="55">
        <v>3.6885245901639344E-2</v>
      </c>
    </row>
    <row r="148" spans="1:4" x14ac:dyDescent="0.3">
      <c r="A148" s="53" t="s">
        <v>384</v>
      </c>
      <c r="B148" s="4">
        <v>26</v>
      </c>
      <c r="C148" s="4">
        <v>37</v>
      </c>
      <c r="D148" s="55">
        <v>1.4230769230769231</v>
      </c>
    </row>
    <row r="149" spans="1:4" x14ac:dyDescent="0.3">
      <c r="A149" s="53" t="s">
        <v>208</v>
      </c>
      <c r="B149" s="4">
        <v>106</v>
      </c>
      <c r="C149" s="4">
        <v>56</v>
      </c>
      <c r="D149" s="55">
        <v>0.52830188679245282</v>
      </c>
    </row>
    <row r="150" spans="1:4" x14ac:dyDescent="0.3">
      <c r="A150" s="53" t="s">
        <v>359</v>
      </c>
      <c r="B150" s="4">
        <v>167</v>
      </c>
      <c r="C150" s="4">
        <v>52</v>
      </c>
      <c r="D150" s="55">
        <v>0.31137724550898205</v>
      </c>
    </row>
    <row r="151" spans="1:4" x14ac:dyDescent="0.3">
      <c r="A151" s="53" t="s">
        <v>437</v>
      </c>
      <c r="B151" s="4">
        <v>30</v>
      </c>
      <c r="C151" s="4">
        <v>19</v>
      </c>
      <c r="D151" s="55">
        <v>0.6333333333333333</v>
      </c>
    </row>
    <row r="152" spans="1:4" x14ac:dyDescent="0.3">
      <c r="A152" s="53" t="s">
        <v>59</v>
      </c>
      <c r="B152" s="4">
        <v>728</v>
      </c>
      <c r="C152" s="4">
        <v>125</v>
      </c>
      <c r="D152" s="55">
        <v>0.1717032967032967</v>
      </c>
    </row>
    <row r="153" spans="1:4" x14ac:dyDescent="0.3">
      <c r="A153" s="53" t="s">
        <v>408</v>
      </c>
      <c r="B153" s="4">
        <v>50</v>
      </c>
      <c r="C153" s="4">
        <v>20</v>
      </c>
      <c r="D153" s="55">
        <v>0.4</v>
      </c>
    </row>
    <row r="154" spans="1:4" x14ac:dyDescent="0.3">
      <c r="A154" s="53" t="s">
        <v>321</v>
      </c>
      <c r="B154" s="4">
        <v>146</v>
      </c>
      <c r="C154" s="4">
        <v>20</v>
      </c>
      <c r="D154" s="55">
        <v>0.13698630136986301</v>
      </c>
    </row>
    <row r="155" spans="1:4" x14ac:dyDescent="0.3">
      <c r="A155" s="53" t="s">
        <v>308</v>
      </c>
      <c r="B155" s="4">
        <v>64</v>
      </c>
      <c r="C155" s="4">
        <v>19</v>
      </c>
      <c r="D155" s="55">
        <v>0.296875</v>
      </c>
    </row>
    <row r="156" spans="1:4" x14ac:dyDescent="0.3">
      <c r="A156" s="53" t="s">
        <v>250</v>
      </c>
      <c r="B156" s="4">
        <v>390</v>
      </c>
      <c r="C156" s="4">
        <v>43</v>
      </c>
      <c r="D156" s="55">
        <v>0.11025641025641025</v>
      </c>
    </row>
    <row r="157" spans="1:4" x14ac:dyDescent="0.3">
      <c r="A157" s="53" t="s">
        <v>1</v>
      </c>
      <c r="B157" s="4">
        <v>254</v>
      </c>
      <c r="C157" s="4">
        <v>77</v>
      </c>
      <c r="D157" s="55">
        <v>0.30314960629921262</v>
      </c>
    </row>
    <row r="158" spans="1:4" x14ac:dyDescent="0.3">
      <c r="A158" s="53" t="s">
        <v>211</v>
      </c>
      <c r="B158" s="4">
        <v>90</v>
      </c>
      <c r="C158" s="4">
        <v>165</v>
      </c>
      <c r="D158" s="55">
        <v>1.8333333333333333</v>
      </c>
    </row>
    <row r="159" spans="1:4" x14ac:dyDescent="0.3">
      <c r="A159" s="53" t="s">
        <v>73</v>
      </c>
      <c r="B159" s="4">
        <v>45</v>
      </c>
      <c r="C159" s="4">
        <v>40</v>
      </c>
      <c r="D159" s="55">
        <v>0.88888888888888884</v>
      </c>
    </row>
    <row r="160" spans="1:4" x14ac:dyDescent="0.3">
      <c r="A160" s="53" t="s">
        <v>307</v>
      </c>
      <c r="B160" s="4">
        <v>85</v>
      </c>
      <c r="C160" s="4">
        <v>11</v>
      </c>
      <c r="D160" s="55">
        <v>0.12941176470588237</v>
      </c>
    </row>
    <row r="161" spans="1:4" x14ac:dyDescent="0.3">
      <c r="A161" s="53" t="s">
        <v>403</v>
      </c>
      <c r="B161" s="4">
        <v>15</v>
      </c>
      <c r="C161" s="4">
        <v>6</v>
      </c>
      <c r="D161" s="55">
        <v>0.4</v>
      </c>
    </row>
    <row r="162" spans="1:4" x14ac:dyDescent="0.3">
      <c r="A162" s="53" t="s">
        <v>365</v>
      </c>
      <c r="B162" s="4">
        <v>59</v>
      </c>
      <c r="C162" s="4">
        <v>21</v>
      </c>
      <c r="D162" s="55">
        <v>0.3559322033898305</v>
      </c>
    </row>
    <row r="163" spans="1:4" x14ac:dyDescent="0.3">
      <c r="A163" s="53" t="s">
        <v>239</v>
      </c>
      <c r="B163" s="4">
        <v>501</v>
      </c>
      <c r="C163" s="4">
        <v>220</v>
      </c>
      <c r="D163" s="55">
        <v>0.43912175648702595</v>
      </c>
    </row>
    <row r="164" spans="1:4" x14ac:dyDescent="0.3">
      <c r="A164" s="53" t="s">
        <v>294</v>
      </c>
      <c r="B164" s="4">
        <v>63</v>
      </c>
      <c r="C164" s="4">
        <v>24</v>
      </c>
      <c r="D164" s="55">
        <v>0.38095238095238093</v>
      </c>
    </row>
    <row r="165" spans="1:4" x14ac:dyDescent="0.3">
      <c r="A165" s="53" t="s">
        <v>76</v>
      </c>
      <c r="B165" s="4">
        <v>68</v>
      </c>
      <c r="C165" s="4">
        <v>43</v>
      </c>
      <c r="D165" s="55">
        <v>0.63235294117647056</v>
      </c>
    </row>
    <row r="166" spans="1:4" x14ac:dyDescent="0.3">
      <c r="A166" s="53" t="s">
        <v>7</v>
      </c>
      <c r="B166" s="4">
        <v>24</v>
      </c>
      <c r="C166" s="4">
        <v>16</v>
      </c>
      <c r="D166" s="55">
        <v>0.66666666666666663</v>
      </c>
    </row>
    <row r="167" spans="1:4" x14ac:dyDescent="0.3">
      <c r="A167" s="53" t="s">
        <v>131</v>
      </c>
      <c r="B167" s="4">
        <v>51</v>
      </c>
      <c r="C167" s="4">
        <v>51</v>
      </c>
      <c r="D167" s="55">
        <v>1</v>
      </c>
    </row>
    <row r="168" spans="1:4" x14ac:dyDescent="0.3">
      <c r="A168" s="53" t="s">
        <v>473</v>
      </c>
      <c r="B168" s="4">
        <v>227</v>
      </c>
      <c r="C168" s="4">
        <v>38</v>
      </c>
      <c r="D168" s="55">
        <v>0.16740088105726872</v>
      </c>
    </row>
    <row r="169" spans="1:4" x14ac:dyDescent="0.3">
      <c r="A169" s="53" t="s">
        <v>243</v>
      </c>
      <c r="B169" s="4">
        <v>14</v>
      </c>
      <c r="C169" s="4">
        <v>2</v>
      </c>
      <c r="D169" s="55">
        <v>0.14285714285714285</v>
      </c>
    </row>
    <row r="170" spans="1:4" x14ac:dyDescent="0.3">
      <c r="A170" s="53" t="s">
        <v>54</v>
      </c>
      <c r="B170" s="4">
        <v>386</v>
      </c>
      <c r="C170" s="4">
        <v>77</v>
      </c>
      <c r="D170" s="55">
        <v>0.19948186528497408</v>
      </c>
    </row>
    <row r="171" spans="1:4" x14ac:dyDescent="0.3">
      <c r="A171" s="53" t="s">
        <v>129</v>
      </c>
      <c r="B171" s="4">
        <v>367</v>
      </c>
      <c r="C171" s="4">
        <v>252</v>
      </c>
      <c r="D171" s="55">
        <v>0.68664850136239786</v>
      </c>
    </row>
    <row r="172" spans="1:4" x14ac:dyDescent="0.3">
      <c r="A172" s="53" t="s">
        <v>27</v>
      </c>
      <c r="B172" s="4">
        <v>29</v>
      </c>
      <c r="C172" s="4">
        <v>3</v>
      </c>
      <c r="D172" s="55">
        <v>0.10344827586206896</v>
      </c>
    </row>
    <row r="173" spans="1:4" x14ac:dyDescent="0.3">
      <c r="A173" s="53" t="s">
        <v>253</v>
      </c>
      <c r="B173" s="4">
        <v>138</v>
      </c>
      <c r="C173" s="4">
        <v>127</v>
      </c>
      <c r="D173" s="55">
        <v>0.92028985507246375</v>
      </c>
    </row>
    <row r="174" spans="1:4" x14ac:dyDescent="0.3">
      <c r="A174" s="53" t="s">
        <v>106</v>
      </c>
      <c r="B174" s="4">
        <v>190</v>
      </c>
      <c r="C174" s="4">
        <v>34</v>
      </c>
      <c r="D174" s="55">
        <v>0.17894736842105263</v>
      </c>
    </row>
    <row r="175" spans="1:4" x14ac:dyDescent="0.3">
      <c r="A175" s="53" t="s">
        <v>113</v>
      </c>
      <c r="B175" s="4">
        <v>533</v>
      </c>
      <c r="C175" s="4">
        <v>134</v>
      </c>
      <c r="D175" s="55">
        <v>0.25140712945590993</v>
      </c>
    </row>
    <row r="176" spans="1:4" x14ac:dyDescent="0.3">
      <c r="A176" s="53" t="s">
        <v>316</v>
      </c>
      <c r="B176" s="4">
        <v>55</v>
      </c>
      <c r="C176" s="4">
        <v>26</v>
      </c>
      <c r="D176" s="55">
        <v>0.47272727272727272</v>
      </c>
    </row>
    <row r="177" spans="1:4" x14ac:dyDescent="0.3">
      <c r="A177" s="53" t="s">
        <v>187</v>
      </c>
      <c r="B177" s="4">
        <v>139</v>
      </c>
      <c r="C177" s="4">
        <v>37</v>
      </c>
      <c r="D177" s="55">
        <v>0.26618705035971224</v>
      </c>
    </row>
    <row r="178" spans="1:4" x14ac:dyDescent="0.3">
      <c r="A178" s="53" t="s">
        <v>390</v>
      </c>
      <c r="B178" s="4">
        <v>185</v>
      </c>
      <c r="C178" s="4">
        <v>45</v>
      </c>
      <c r="D178" s="55">
        <v>0.24324324324324326</v>
      </c>
    </row>
    <row r="179" spans="1:4" x14ac:dyDescent="0.3">
      <c r="A179" s="53" t="s">
        <v>57</v>
      </c>
      <c r="B179" s="4">
        <v>58</v>
      </c>
      <c r="C179" s="4">
        <v>52</v>
      </c>
      <c r="D179" s="55">
        <v>0.89655172413793105</v>
      </c>
    </row>
    <row r="180" spans="1:4" x14ac:dyDescent="0.3">
      <c r="A180" s="53" t="s">
        <v>422</v>
      </c>
      <c r="B180" s="4">
        <v>662</v>
      </c>
      <c r="C180" s="4">
        <v>85</v>
      </c>
      <c r="D180" s="55">
        <v>0.12839879154078551</v>
      </c>
    </row>
    <row r="181" spans="1:4" x14ac:dyDescent="0.3">
      <c r="A181" s="53" t="s">
        <v>233</v>
      </c>
      <c r="B181" s="4">
        <v>611</v>
      </c>
      <c r="C181" s="4">
        <v>86</v>
      </c>
      <c r="D181" s="55">
        <v>0.14075286415711949</v>
      </c>
    </row>
    <row r="182" spans="1:4" x14ac:dyDescent="0.3">
      <c r="A182" s="53" t="s">
        <v>96</v>
      </c>
      <c r="B182" s="4">
        <v>1759</v>
      </c>
      <c r="C182" s="4">
        <v>256</v>
      </c>
      <c r="D182" s="55">
        <v>0.14553723706651506</v>
      </c>
    </row>
    <row r="183" spans="1:4" x14ac:dyDescent="0.3">
      <c r="A183" s="53" t="s">
        <v>222</v>
      </c>
      <c r="B183" s="4">
        <v>170</v>
      </c>
      <c r="C183" s="4">
        <v>0</v>
      </c>
      <c r="D183" s="55">
        <v>0</v>
      </c>
    </row>
    <row r="184" spans="1:4" x14ac:dyDescent="0.3">
      <c r="A184" s="53" t="s">
        <v>155</v>
      </c>
      <c r="B184" s="4">
        <v>126</v>
      </c>
      <c r="C184" s="4">
        <v>31</v>
      </c>
      <c r="D184" s="55">
        <v>0.24603174603174602</v>
      </c>
    </row>
    <row r="185" spans="1:4" x14ac:dyDescent="0.3">
      <c r="A185" s="53" t="s">
        <v>122</v>
      </c>
      <c r="B185" s="4">
        <v>160</v>
      </c>
      <c r="C185" s="4">
        <v>46</v>
      </c>
      <c r="D185" s="55">
        <v>0.28749999999999998</v>
      </c>
    </row>
    <row r="186" spans="1:4" x14ac:dyDescent="0.3">
      <c r="A186" s="53" t="s">
        <v>221</v>
      </c>
      <c r="B186" s="4">
        <v>248</v>
      </c>
      <c r="C186" s="4">
        <v>31</v>
      </c>
      <c r="D186" s="55">
        <v>0.125</v>
      </c>
    </row>
    <row r="187" spans="1:4" x14ac:dyDescent="0.3">
      <c r="A187" s="53" t="s">
        <v>297</v>
      </c>
      <c r="B187" s="4">
        <v>59</v>
      </c>
      <c r="C187" s="4">
        <v>11</v>
      </c>
      <c r="D187" s="55">
        <v>0.1864406779661017</v>
      </c>
    </row>
    <row r="188" spans="1:4" x14ac:dyDescent="0.3">
      <c r="A188" s="53" t="s">
        <v>366</v>
      </c>
      <c r="B188" s="4">
        <v>29</v>
      </c>
      <c r="C188" s="4">
        <v>54</v>
      </c>
      <c r="D188" s="55">
        <v>1.8620689655172413</v>
      </c>
    </row>
    <row r="189" spans="1:4" x14ac:dyDescent="0.3">
      <c r="A189" s="53" t="s">
        <v>254</v>
      </c>
      <c r="B189" s="4">
        <v>117</v>
      </c>
      <c r="C189" s="4">
        <v>73</v>
      </c>
      <c r="D189" s="55">
        <v>0.62393162393162394</v>
      </c>
    </row>
    <row r="190" spans="1:4" x14ac:dyDescent="0.3">
      <c r="A190" s="53" t="s">
        <v>56</v>
      </c>
      <c r="B190" s="4">
        <v>39</v>
      </c>
      <c r="C190" s="4">
        <v>73</v>
      </c>
      <c r="D190" s="55">
        <v>1.8717948717948718</v>
      </c>
    </row>
    <row r="191" spans="1:4" x14ac:dyDescent="0.3">
      <c r="A191" s="53" t="s">
        <v>284</v>
      </c>
      <c r="B191" s="4">
        <v>89</v>
      </c>
      <c r="C191" s="4">
        <v>52</v>
      </c>
      <c r="D191" s="55">
        <v>0.5842696629213483</v>
      </c>
    </row>
    <row r="192" spans="1:4" x14ac:dyDescent="0.3">
      <c r="A192" s="53" t="s">
        <v>311</v>
      </c>
      <c r="B192" s="4">
        <v>53</v>
      </c>
      <c r="C192" s="4">
        <v>7</v>
      </c>
      <c r="D192" s="55">
        <v>0.13207547169811321</v>
      </c>
    </row>
    <row r="193" spans="1:4" x14ac:dyDescent="0.3">
      <c r="A193" s="53" t="s">
        <v>84</v>
      </c>
      <c r="B193" s="4">
        <v>299</v>
      </c>
      <c r="C193" s="4">
        <v>91</v>
      </c>
      <c r="D193" s="55">
        <v>0.30434782608695654</v>
      </c>
    </row>
    <row r="194" spans="1:4" x14ac:dyDescent="0.3">
      <c r="A194" s="53" t="s">
        <v>162</v>
      </c>
      <c r="B194" s="4">
        <v>50</v>
      </c>
      <c r="C194" s="4">
        <v>14</v>
      </c>
      <c r="D194" s="55">
        <v>0.28000000000000003</v>
      </c>
    </row>
    <row r="195" spans="1:4" x14ac:dyDescent="0.3">
      <c r="A195" s="53" t="s">
        <v>376</v>
      </c>
      <c r="B195" s="4">
        <v>523</v>
      </c>
      <c r="C195" s="4">
        <v>223</v>
      </c>
      <c r="D195" s="55">
        <v>0.42638623326959846</v>
      </c>
    </row>
    <row r="196" spans="1:4" x14ac:dyDescent="0.3">
      <c r="A196" s="53" t="s">
        <v>399</v>
      </c>
      <c r="B196" s="4">
        <v>64</v>
      </c>
      <c r="C196" s="4">
        <v>7</v>
      </c>
      <c r="D196" s="55">
        <v>0.109375</v>
      </c>
    </row>
    <row r="197" spans="1:4" x14ac:dyDescent="0.3">
      <c r="A197" s="53" t="s">
        <v>86</v>
      </c>
      <c r="B197" s="4">
        <v>899</v>
      </c>
      <c r="C197" s="4">
        <v>236</v>
      </c>
      <c r="D197" s="55">
        <v>0.26251390433815353</v>
      </c>
    </row>
    <row r="198" spans="1:4" x14ac:dyDescent="0.3">
      <c r="A198" s="53" t="s">
        <v>39</v>
      </c>
      <c r="B198" s="4">
        <v>134</v>
      </c>
      <c r="C198" s="4">
        <v>73</v>
      </c>
      <c r="D198" s="55">
        <v>0.54477611940298509</v>
      </c>
    </row>
    <row r="199" spans="1:4" x14ac:dyDescent="0.3">
      <c r="A199" s="53" t="s">
        <v>333</v>
      </c>
      <c r="B199" s="4">
        <v>361</v>
      </c>
      <c r="C199" s="4">
        <v>320</v>
      </c>
      <c r="D199" s="55">
        <v>0.88642659279778391</v>
      </c>
    </row>
    <row r="200" spans="1:4" x14ac:dyDescent="0.3">
      <c r="A200" s="53" t="s">
        <v>247</v>
      </c>
      <c r="B200" s="4">
        <v>329</v>
      </c>
      <c r="C200" s="4">
        <v>43</v>
      </c>
      <c r="D200" s="55">
        <v>0.13069908814589665</v>
      </c>
    </row>
    <row r="201" spans="1:4" x14ac:dyDescent="0.3">
      <c r="A201" s="53" t="s">
        <v>467</v>
      </c>
      <c r="B201" s="4">
        <v>0</v>
      </c>
      <c r="C201" s="4">
        <v>0</v>
      </c>
      <c r="D201" s="55">
        <v>0</v>
      </c>
    </row>
    <row r="202" spans="1:4" x14ac:dyDescent="0.3">
      <c r="A202" s="53" t="s">
        <v>371</v>
      </c>
      <c r="B202" s="4">
        <v>658</v>
      </c>
      <c r="C202" s="4">
        <v>47</v>
      </c>
      <c r="D202" s="55">
        <v>7.1428571428571425E-2</v>
      </c>
    </row>
    <row r="203" spans="1:4" x14ac:dyDescent="0.3">
      <c r="A203" s="53" t="s">
        <v>411</v>
      </c>
      <c r="B203" s="4">
        <v>67</v>
      </c>
      <c r="C203" s="4">
        <v>63</v>
      </c>
      <c r="D203" s="55">
        <v>0.94029850746268662</v>
      </c>
    </row>
    <row r="204" spans="1:4" x14ac:dyDescent="0.3">
      <c r="A204" s="53" t="s">
        <v>110</v>
      </c>
      <c r="B204" s="4">
        <v>390</v>
      </c>
      <c r="C204" s="4">
        <v>117</v>
      </c>
      <c r="D204" s="55">
        <v>0.3</v>
      </c>
    </row>
    <row r="205" spans="1:4" x14ac:dyDescent="0.3">
      <c r="A205" s="53" t="s">
        <v>319</v>
      </c>
      <c r="B205" s="4">
        <v>46</v>
      </c>
      <c r="C205" s="4">
        <v>2</v>
      </c>
      <c r="D205" s="55">
        <v>4.3478260869565216E-2</v>
      </c>
    </row>
    <row r="206" spans="1:4" x14ac:dyDescent="0.3">
      <c r="A206" s="53" t="s">
        <v>85</v>
      </c>
      <c r="B206" s="4">
        <v>162</v>
      </c>
      <c r="C206" s="4">
        <v>136</v>
      </c>
      <c r="D206" s="55">
        <v>0.83950617283950613</v>
      </c>
    </row>
    <row r="207" spans="1:4" x14ac:dyDescent="0.3">
      <c r="A207" s="53" t="s">
        <v>341</v>
      </c>
      <c r="B207" s="4">
        <v>72</v>
      </c>
      <c r="C207" s="4">
        <v>3</v>
      </c>
      <c r="D207" s="55">
        <v>4.1666666666666664E-2</v>
      </c>
    </row>
    <row r="208" spans="1:4" x14ac:dyDescent="0.3">
      <c r="A208" s="53" t="s">
        <v>299</v>
      </c>
      <c r="B208" s="4">
        <v>217</v>
      </c>
      <c r="C208" s="4">
        <v>19</v>
      </c>
      <c r="D208" s="55">
        <v>8.755760368663594E-2</v>
      </c>
    </row>
    <row r="209" spans="1:4" x14ac:dyDescent="0.3">
      <c r="A209" s="53" t="s">
        <v>51</v>
      </c>
      <c r="B209" s="4">
        <v>146</v>
      </c>
      <c r="C209" s="4">
        <v>27</v>
      </c>
      <c r="D209" s="55">
        <v>0.18493150684931506</v>
      </c>
    </row>
    <row r="210" spans="1:4" x14ac:dyDescent="0.3">
      <c r="A210" s="53" t="s">
        <v>241</v>
      </c>
      <c r="B210" s="4">
        <v>9</v>
      </c>
      <c r="C210" s="4">
        <v>10</v>
      </c>
      <c r="D210" s="55">
        <v>1.1111111111111112</v>
      </c>
    </row>
    <row r="211" spans="1:4" x14ac:dyDescent="0.3">
      <c r="A211" s="53" t="s">
        <v>386</v>
      </c>
      <c r="B211" s="4">
        <v>512</v>
      </c>
      <c r="C211" s="4">
        <v>165</v>
      </c>
      <c r="D211" s="55">
        <v>0.322265625</v>
      </c>
    </row>
    <row r="212" spans="1:4" x14ac:dyDescent="0.3">
      <c r="A212" s="53" t="s">
        <v>289</v>
      </c>
      <c r="B212" s="4">
        <v>66</v>
      </c>
      <c r="C212" s="4">
        <v>5</v>
      </c>
      <c r="D212" s="55">
        <v>7.575757575757576E-2</v>
      </c>
    </row>
    <row r="213" spans="1:4" x14ac:dyDescent="0.3">
      <c r="A213" s="53" t="s">
        <v>388</v>
      </c>
      <c r="B213" s="4">
        <v>16</v>
      </c>
      <c r="C213" s="4">
        <v>9</v>
      </c>
      <c r="D213" s="55">
        <v>0.5625</v>
      </c>
    </row>
    <row r="214" spans="1:4" x14ac:dyDescent="0.3">
      <c r="A214" s="53" t="s">
        <v>115</v>
      </c>
      <c r="B214" s="4">
        <v>636</v>
      </c>
      <c r="C214" s="4">
        <v>72</v>
      </c>
      <c r="D214" s="55">
        <v>0.11320754716981132</v>
      </c>
    </row>
    <row r="215" spans="1:4" x14ac:dyDescent="0.3">
      <c r="A215" s="53" t="s">
        <v>127</v>
      </c>
      <c r="B215" s="4">
        <v>55</v>
      </c>
      <c r="C215" s="4">
        <v>42</v>
      </c>
      <c r="D215" s="55">
        <v>0.76363636363636367</v>
      </c>
    </row>
    <row r="216" spans="1:4" x14ac:dyDescent="0.3">
      <c r="A216" s="53" t="s">
        <v>202</v>
      </c>
      <c r="B216" s="4">
        <v>272</v>
      </c>
      <c r="C216" s="4">
        <v>46</v>
      </c>
      <c r="D216" s="55">
        <v>0.16911764705882354</v>
      </c>
    </row>
    <row r="217" spans="1:4" x14ac:dyDescent="0.3">
      <c r="A217" s="53" t="s">
        <v>153</v>
      </c>
      <c r="B217" s="4">
        <v>183</v>
      </c>
      <c r="C217" s="4">
        <v>15</v>
      </c>
      <c r="D217" s="55">
        <v>8.1967213114754092E-2</v>
      </c>
    </row>
    <row r="218" spans="1:4" x14ac:dyDescent="0.3">
      <c r="A218" s="53" t="s">
        <v>35</v>
      </c>
      <c r="B218" s="4">
        <v>14</v>
      </c>
      <c r="C218" s="4">
        <v>34</v>
      </c>
      <c r="D218" s="55">
        <v>2.4285714285714284</v>
      </c>
    </row>
    <row r="219" spans="1:4" x14ac:dyDescent="0.3">
      <c r="A219" s="53" t="s">
        <v>430</v>
      </c>
      <c r="B219" s="4">
        <v>77</v>
      </c>
      <c r="C219" s="4">
        <v>63</v>
      </c>
      <c r="D219" s="55">
        <v>0.81818181818181823</v>
      </c>
    </row>
    <row r="220" spans="1:4" x14ac:dyDescent="0.3">
      <c r="A220" s="53" t="s">
        <v>318</v>
      </c>
      <c r="B220" s="4">
        <v>52</v>
      </c>
      <c r="C220" s="4">
        <v>10</v>
      </c>
      <c r="D220" s="55">
        <v>0.19230769230769232</v>
      </c>
    </row>
    <row r="221" spans="1:4" x14ac:dyDescent="0.3">
      <c r="A221" s="53" t="s">
        <v>331</v>
      </c>
      <c r="B221" s="4">
        <v>403</v>
      </c>
      <c r="C221" s="4">
        <v>242</v>
      </c>
      <c r="D221" s="55">
        <v>0.60049627791563276</v>
      </c>
    </row>
    <row r="222" spans="1:4" x14ac:dyDescent="0.3">
      <c r="A222" s="53" t="s">
        <v>16</v>
      </c>
      <c r="B222" s="4">
        <v>200</v>
      </c>
      <c r="C222" s="4">
        <v>93</v>
      </c>
      <c r="D222" s="55">
        <v>0.46500000000000002</v>
      </c>
    </row>
    <row r="223" spans="1:4" x14ac:dyDescent="0.3">
      <c r="A223" s="53" t="s">
        <v>264</v>
      </c>
      <c r="B223" s="4">
        <v>81</v>
      </c>
      <c r="C223" s="4">
        <v>78</v>
      </c>
      <c r="D223" s="55">
        <v>0.96296296296296291</v>
      </c>
    </row>
    <row r="224" spans="1:4" x14ac:dyDescent="0.3">
      <c r="A224" s="53" t="s">
        <v>44</v>
      </c>
      <c r="B224" s="4">
        <v>27</v>
      </c>
      <c r="C224" s="4">
        <v>11</v>
      </c>
      <c r="D224" s="55">
        <v>0.40740740740740738</v>
      </c>
    </row>
    <row r="225" spans="1:4" x14ac:dyDescent="0.3">
      <c r="A225" s="53" t="s">
        <v>477</v>
      </c>
      <c r="B225" s="4">
        <v>0</v>
      </c>
      <c r="C225" s="4">
        <v>7</v>
      </c>
      <c r="D225" s="55">
        <v>0</v>
      </c>
    </row>
    <row r="226" spans="1:4" x14ac:dyDescent="0.3">
      <c r="A226" s="53" t="s">
        <v>302</v>
      </c>
      <c r="B226" s="4">
        <v>40</v>
      </c>
      <c r="C226" s="4">
        <v>41</v>
      </c>
      <c r="D226" s="55">
        <v>1.0249999999999999</v>
      </c>
    </row>
    <row r="227" spans="1:4" x14ac:dyDescent="0.3">
      <c r="A227" s="53" t="s">
        <v>102</v>
      </c>
      <c r="B227" s="4">
        <v>250</v>
      </c>
      <c r="C227" s="4">
        <v>27</v>
      </c>
      <c r="D227" s="55">
        <v>0.108</v>
      </c>
    </row>
    <row r="228" spans="1:4" x14ac:dyDescent="0.3">
      <c r="A228" s="53" t="s">
        <v>225</v>
      </c>
      <c r="B228" s="4">
        <v>129</v>
      </c>
      <c r="C228" s="4">
        <v>0</v>
      </c>
      <c r="D228" s="55">
        <v>0</v>
      </c>
    </row>
    <row r="229" spans="1:4" x14ac:dyDescent="0.3">
      <c r="A229" s="53" t="s">
        <v>79</v>
      </c>
      <c r="B229" s="4">
        <v>11</v>
      </c>
      <c r="C229" s="4">
        <v>13</v>
      </c>
      <c r="D229" s="55">
        <v>1.1818181818181819</v>
      </c>
    </row>
    <row r="230" spans="1:4" x14ac:dyDescent="0.3">
      <c r="A230" s="53" t="s">
        <v>158</v>
      </c>
      <c r="B230" s="4">
        <v>105</v>
      </c>
      <c r="C230" s="4">
        <v>27</v>
      </c>
      <c r="D230" s="55">
        <v>0.25714285714285712</v>
      </c>
    </row>
    <row r="231" spans="1:4" x14ac:dyDescent="0.3">
      <c r="A231" s="53" t="s">
        <v>90</v>
      </c>
      <c r="B231" s="4">
        <v>138</v>
      </c>
      <c r="C231" s="4">
        <v>101</v>
      </c>
      <c r="D231" s="55">
        <v>0.73188405797101452</v>
      </c>
    </row>
    <row r="232" spans="1:4" x14ac:dyDescent="0.3">
      <c r="A232" s="53" t="s">
        <v>190</v>
      </c>
      <c r="B232" s="4">
        <v>78</v>
      </c>
      <c r="C232" s="4">
        <v>23</v>
      </c>
      <c r="D232" s="55">
        <v>0.29487179487179488</v>
      </c>
    </row>
    <row r="233" spans="1:4" x14ac:dyDescent="0.3">
      <c r="A233" s="53" t="s">
        <v>229</v>
      </c>
      <c r="B233" s="4">
        <v>498</v>
      </c>
      <c r="C233" s="4">
        <v>158</v>
      </c>
      <c r="D233" s="55">
        <v>0.31726907630522089</v>
      </c>
    </row>
    <row r="234" spans="1:4" x14ac:dyDescent="0.3">
      <c r="A234" s="53" t="s">
        <v>2</v>
      </c>
      <c r="B234" s="4">
        <v>302</v>
      </c>
      <c r="C234" s="4">
        <v>211</v>
      </c>
      <c r="D234" s="55">
        <v>0.69867549668874174</v>
      </c>
    </row>
    <row r="235" spans="1:4" x14ac:dyDescent="0.3">
      <c r="A235" s="53" t="s">
        <v>357</v>
      </c>
      <c r="B235" s="4">
        <v>535</v>
      </c>
      <c r="C235" s="4">
        <v>162</v>
      </c>
      <c r="D235" s="55">
        <v>0.30280373831775703</v>
      </c>
    </row>
    <row r="236" spans="1:4" x14ac:dyDescent="0.3">
      <c r="A236" s="53" t="s">
        <v>152</v>
      </c>
      <c r="B236" s="4">
        <v>855</v>
      </c>
      <c r="C236" s="4">
        <v>326</v>
      </c>
      <c r="D236" s="55">
        <v>0.38128654970760234</v>
      </c>
    </row>
    <row r="237" spans="1:4" x14ac:dyDescent="0.3">
      <c r="A237" s="53" t="s">
        <v>300</v>
      </c>
      <c r="B237" s="4">
        <v>100</v>
      </c>
      <c r="C237" s="4">
        <v>47</v>
      </c>
      <c r="D237" s="55">
        <v>0.47</v>
      </c>
    </row>
    <row r="238" spans="1:4" x14ac:dyDescent="0.3">
      <c r="A238" s="53" t="s">
        <v>188</v>
      </c>
      <c r="B238" s="4">
        <v>138</v>
      </c>
      <c r="C238" s="4">
        <v>35</v>
      </c>
      <c r="D238" s="55">
        <v>0.25362318840579712</v>
      </c>
    </row>
    <row r="239" spans="1:4" x14ac:dyDescent="0.3">
      <c r="A239" s="53" t="s">
        <v>267</v>
      </c>
      <c r="B239" s="4">
        <v>479</v>
      </c>
      <c r="C239" s="4">
        <v>198</v>
      </c>
      <c r="D239" s="55">
        <v>0.41336116910229648</v>
      </c>
    </row>
    <row r="240" spans="1:4" x14ac:dyDescent="0.3">
      <c r="A240" s="53" t="s">
        <v>301</v>
      </c>
      <c r="B240" s="4">
        <v>33</v>
      </c>
      <c r="C240" s="4">
        <v>51</v>
      </c>
      <c r="D240" s="55">
        <v>1.5454545454545454</v>
      </c>
    </row>
    <row r="241" spans="1:4" x14ac:dyDescent="0.3">
      <c r="A241" s="53" t="s">
        <v>111</v>
      </c>
      <c r="B241" s="4">
        <v>201</v>
      </c>
      <c r="C241" s="4">
        <v>17</v>
      </c>
      <c r="D241" s="55">
        <v>8.45771144278607E-2</v>
      </c>
    </row>
    <row r="242" spans="1:4" x14ac:dyDescent="0.3">
      <c r="A242" s="53" t="s">
        <v>276</v>
      </c>
      <c r="B242" s="4">
        <v>66</v>
      </c>
      <c r="C242" s="4">
        <v>0</v>
      </c>
      <c r="D242" s="55">
        <v>0</v>
      </c>
    </row>
    <row r="243" spans="1:4" x14ac:dyDescent="0.3">
      <c r="A243" s="53" t="s">
        <v>101</v>
      </c>
      <c r="B243" s="4">
        <v>671</v>
      </c>
      <c r="C243" s="4">
        <v>172</v>
      </c>
      <c r="D243" s="55">
        <v>0.25633383010432192</v>
      </c>
    </row>
    <row r="244" spans="1:4" x14ac:dyDescent="0.3">
      <c r="A244" s="53" t="s">
        <v>398</v>
      </c>
      <c r="B244" s="4">
        <v>176</v>
      </c>
      <c r="C244" s="4">
        <v>76</v>
      </c>
      <c r="D244" s="55">
        <v>0.43181818181818182</v>
      </c>
    </row>
    <row r="245" spans="1:4" x14ac:dyDescent="0.3">
      <c r="A245" s="53" t="s">
        <v>47</v>
      </c>
      <c r="B245" s="4">
        <v>53</v>
      </c>
      <c r="C245" s="4">
        <v>28</v>
      </c>
      <c r="D245" s="55">
        <v>0.52830188679245282</v>
      </c>
    </row>
    <row r="246" spans="1:4" x14ac:dyDescent="0.3">
      <c r="A246" s="53" t="s">
        <v>204</v>
      </c>
      <c r="B246" s="4">
        <v>307</v>
      </c>
      <c r="C246" s="4">
        <v>165</v>
      </c>
      <c r="D246" s="55">
        <v>0.53745928338762217</v>
      </c>
    </row>
    <row r="247" spans="1:4" x14ac:dyDescent="0.3">
      <c r="A247" s="53" t="s">
        <v>379</v>
      </c>
      <c r="B247" s="4">
        <v>672</v>
      </c>
      <c r="C247" s="4">
        <v>227</v>
      </c>
      <c r="D247" s="55">
        <v>0.33779761904761907</v>
      </c>
    </row>
    <row r="248" spans="1:4" x14ac:dyDescent="0.3">
      <c r="A248" s="53" t="s">
        <v>180</v>
      </c>
      <c r="B248" s="4">
        <v>574</v>
      </c>
      <c r="C248" s="4">
        <v>26</v>
      </c>
      <c r="D248" s="55">
        <v>4.5296167247386762E-2</v>
      </c>
    </row>
    <row r="249" spans="1:4" x14ac:dyDescent="0.3">
      <c r="A249" s="53" t="s">
        <v>175</v>
      </c>
      <c r="B249" s="4">
        <v>173</v>
      </c>
      <c r="C249" s="4">
        <v>52</v>
      </c>
      <c r="D249" s="55">
        <v>0.30057803468208094</v>
      </c>
    </row>
    <row r="250" spans="1:4" x14ac:dyDescent="0.3">
      <c r="A250" s="53" t="s">
        <v>409</v>
      </c>
      <c r="B250" s="4">
        <v>49</v>
      </c>
      <c r="C250" s="4">
        <v>0</v>
      </c>
      <c r="D250" s="55">
        <v>0</v>
      </c>
    </row>
    <row r="251" spans="1:4" x14ac:dyDescent="0.3">
      <c r="A251" s="53" t="s">
        <v>387</v>
      </c>
      <c r="B251" s="4">
        <v>111</v>
      </c>
      <c r="C251" s="4">
        <v>25</v>
      </c>
      <c r="D251" s="55">
        <v>0.22522522522522523</v>
      </c>
    </row>
    <row r="252" spans="1:4" x14ac:dyDescent="0.3">
      <c r="A252" s="53" t="s">
        <v>429</v>
      </c>
      <c r="B252" s="4">
        <v>10</v>
      </c>
      <c r="C252" s="4">
        <v>0</v>
      </c>
      <c r="D252" s="55">
        <v>0</v>
      </c>
    </row>
    <row r="253" spans="1:4" x14ac:dyDescent="0.3">
      <c r="A253" s="53" t="s">
        <v>327</v>
      </c>
      <c r="B253" s="4">
        <v>36</v>
      </c>
      <c r="C253" s="4">
        <v>43</v>
      </c>
      <c r="D253" s="55">
        <v>1.1944444444444444</v>
      </c>
    </row>
    <row r="254" spans="1:4" x14ac:dyDescent="0.3">
      <c r="A254" s="53" t="s">
        <v>358</v>
      </c>
      <c r="B254" s="4">
        <v>27</v>
      </c>
      <c r="C254" s="4">
        <v>0</v>
      </c>
      <c r="D254" s="55">
        <v>0</v>
      </c>
    </row>
    <row r="255" spans="1:4" x14ac:dyDescent="0.3">
      <c r="A255" s="53" t="s">
        <v>375</v>
      </c>
      <c r="B255" s="4">
        <v>26</v>
      </c>
      <c r="C255" s="4">
        <v>23</v>
      </c>
      <c r="D255" s="55">
        <v>0.88461538461538458</v>
      </c>
    </row>
    <row r="256" spans="1:4" x14ac:dyDescent="0.3">
      <c r="A256" s="53" t="s">
        <v>196</v>
      </c>
      <c r="B256" s="4">
        <v>102</v>
      </c>
      <c r="C256" s="4">
        <v>22</v>
      </c>
      <c r="D256" s="55">
        <v>0.21568627450980393</v>
      </c>
    </row>
    <row r="257" spans="1:4" x14ac:dyDescent="0.3">
      <c r="A257" s="53" t="s">
        <v>347</v>
      </c>
      <c r="B257" s="4">
        <v>95</v>
      </c>
      <c r="C257" s="4">
        <v>18</v>
      </c>
      <c r="D257" s="55">
        <v>0.18947368421052632</v>
      </c>
    </row>
    <row r="258" spans="1:4" x14ac:dyDescent="0.3">
      <c r="A258" s="53" t="s">
        <v>177</v>
      </c>
      <c r="B258" s="4">
        <v>233</v>
      </c>
      <c r="C258" s="4">
        <v>93</v>
      </c>
      <c r="D258" s="55">
        <v>0.39914163090128757</v>
      </c>
    </row>
    <row r="259" spans="1:4" x14ac:dyDescent="0.3">
      <c r="A259" s="53" t="s">
        <v>478</v>
      </c>
      <c r="B259" s="4">
        <v>0</v>
      </c>
      <c r="C259" s="4">
        <v>11</v>
      </c>
      <c r="D259" s="55">
        <v>0</v>
      </c>
    </row>
    <row r="260" spans="1:4" x14ac:dyDescent="0.3">
      <c r="A260" s="53" t="s">
        <v>23</v>
      </c>
      <c r="B260" s="4">
        <v>41</v>
      </c>
      <c r="C260" s="4">
        <v>1</v>
      </c>
      <c r="D260" s="55">
        <v>2.4390243902439025E-2</v>
      </c>
    </row>
    <row r="261" spans="1:4" x14ac:dyDescent="0.3">
      <c r="A261" s="53" t="s">
        <v>179</v>
      </c>
      <c r="B261" s="4">
        <v>183</v>
      </c>
      <c r="C261" s="4">
        <v>9</v>
      </c>
      <c r="D261" s="55">
        <v>4.9180327868852458E-2</v>
      </c>
    </row>
    <row r="262" spans="1:4" x14ac:dyDescent="0.3">
      <c r="A262" s="53" t="s">
        <v>212</v>
      </c>
      <c r="B262" s="4">
        <v>105</v>
      </c>
      <c r="C262" s="4">
        <v>49</v>
      </c>
      <c r="D262" s="55">
        <v>0.46666666666666667</v>
      </c>
    </row>
    <row r="263" spans="1:4" x14ac:dyDescent="0.3">
      <c r="A263" s="53" t="s">
        <v>189</v>
      </c>
      <c r="B263" s="4">
        <v>198</v>
      </c>
      <c r="C263" s="4">
        <v>26</v>
      </c>
      <c r="D263" s="55">
        <v>0.13131313131313133</v>
      </c>
    </row>
    <row r="264" spans="1:4" x14ac:dyDescent="0.3">
      <c r="A264" s="53" t="s">
        <v>12</v>
      </c>
      <c r="B264" s="4">
        <v>531</v>
      </c>
      <c r="C264" s="4">
        <v>112</v>
      </c>
      <c r="D264" s="55">
        <v>0.21092278719397364</v>
      </c>
    </row>
    <row r="265" spans="1:4" x14ac:dyDescent="0.3">
      <c r="A265" s="53" t="s">
        <v>120</v>
      </c>
      <c r="B265" s="4">
        <v>153</v>
      </c>
      <c r="C265" s="4">
        <v>42</v>
      </c>
      <c r="D265" s="55">
        <v>0.27450980392156865</v>
      </c>
    </row>
    <row r="266" spans="1:4" x14ac:dyDescent="0.3">
      <c r="A266" s="53" t="s">
        <v>32</v>
      </c>
      <c r="B266" s="4">
        <v>137</v>
      </c>
      <c r="C266" s="4">
        <v>54</v>
      </c>
      <c r="D266" s="55">
        <v>0.39416058394160586</v>
      </c>
    </row>
    <row r="267" spans="1:4" x14ac:dyDescent="0.3">
      <c r="A267" s="53" t="s">
        <v>306</v>
      </c>
      <c r="B267" s="4">
        <v>24</v>
      </c>
      <c r="C267" s="4">
        <v>1</v>
      </c>
      <c r="D267" s="55">
        <v>4.1666666666666664E-2</v>
      </c>
    </row>
    <row r="268" spans="1:4" x14ac:dyDescent="0.3">
      <c r="A268" s="53" t="s">
        <v>66</v>
      </c>
      <c r="B268" s="4">
        <v>149</v>
      </c>
      <c r="C268" s="4">
        <v>58</v>
      </c>
      <c r="D268" s="55">
        <v>0.38926174496644295</v>
      </c>
    </row>
    <row r="269" spans="1:4" x14ac:dyDescent="0.3">
      <c r="A269" s="53" t="s">
        <v>137</v>
      </c>
      <c r="B269" s="4">
        <v>76</v>
      </c>
      <c r="C269" s="4">
        <v>175</v>
      </c>
      <c r="D269" s="55">
        <v>2.3026315789473686</v>
      </c>
    </row>
    <row r="270" spans="1:4" x14ac:dyDescent="0.3">
      <c r="A270" s="53" t="s">
        <v>145</v>
      </c>
      <c r="B270" s="4">
        <v>35</v>
      </c>
      <c r="C270" s="4">
        <v>0</v>
      </c>
      <c r="D270" s="55">
        <v>0</v>
      </c>
    </row>
    <row r="271" spans="1:4" x14ac:dyDescent="0.3">
      <c r="A271" s="53" t="s">
        <v>151</v>
      </c>
      <c r="B271" s="4">
        <v>43</v>
      </c>
      <c r="C271" s="4">
        <v>0</v>
      </c>
      <c r="D271" s="55">
        <v>0</v>
      </c>
    </row>
    <row r="272" spans="1:4" x14ac:dyDescent="0.3">
      <c r="A272" s="53" t="s">
        <v>100</v>
      </c>
      <c r="B272" s="4">
        <v>87</v>
      </c>
      <c r="C272" s="4">
        <v>28</v>
      </c>
      <c r="D272" s="55">
        <v>0.32183908045977011</v>
      </c>
    </row>
    <row r="273" spans="1:4" x14ac:dyDescent="0.3">
      <c r="A273" s="53" t="s">
        <v>125</v>
      </c>
      <c r="B273" s="4">
        <v>155</v>
      </c>
      <c r="C273" s="4">
        <v>23</v>
      </c>
      <c r="D273" s="55">
        <v>0.14838709677419354</v>
      </c>
    </row>
    <row r="274" spans="1:4" x14ac:dyDescent="0.3">
      <c r="A274" s="53" t="s">
        <v>65</v>
      </c>
      <c r="B274" s="4">
        <v>121</v>
      </c>
      <c r="C274" s="4">
        <v>95</v>
      </c>
      <c r="D274" s="55">
        <v>0.78512396694214881</v>
      </c>
    </row>
    <row r="275" spans="1:4" x14ac:dyDescent="0.3">
      <c r="A275" s="53" t="s">
        <v>320</v>
      </c>
      <c r="B275" s="4">
        <v>117</v>
      </c>
      <c r="C275" s="4">
        <v>45</v>
      </c>
      <c r="D275" s="55">
        <v>0.38461538461538464</v>
      </c>
    </row>
    <row r="276" spans="1:4" x14ac:dyDescent="0.3">
      <c r="A276" s="53" t="s">
        <v>217</v>
      </c>
      <c r="B276" s="4">
        <v>247</v>
      </c>
      <c r="C276" s="4">
        <v>54</v>
      </c>
      <c r="D276" s="55">
        <v>0.21862348178137653</v>
      </c>
    </row>
    <row r="277" spans="1:4" x14ac:dyDescent="0.3">
      <c r="A277" s="53" t="s">
        <v>349</v>
      </c>
      <c r="B277" s="4">
        <v>67</v>
      </c>
      <c r="C277" s="4">
        <v>48</v>
      </c>
      <c r="D277" s="55">
        <v>0.71641791044776115</v>
      </c>
    </row>
    <row r="278" spans="1:4" x14ac:dyDescent="0.3">
      <c r="A278" s="53" t="s">
        <v>74</v>
      </c>
      <c r="B278" s="4">
        <v>141</v>
      </c>
      <c r="C278" s="4">
        <v>56</v>
      </c>
      <c r="D278" s="55">
        <v>0.3971631205673759</v>
      </c>
    </row>
    <row r="279" spans="1:4" x14ac:dyDescent="0.3">
      <c r="A279" s="53" t="s">
        <v>210</v>
      </c>
      <c r="B279" s="4">
        <v>151</v>
      </c>
      <c r="C279" s="4">
        <v>51</v>
      </c>
      <c r="D279" s="55">
        <v>0.33774834437086093</v>
      </c>
    </row>
    <row r="280" spans="1:4" x14ac:dyDescent="0.3">
      <c r="A280" s="53" t="s">
        <v>143</v>
      </c>
      <c r="B280" s="4">
        <v>26</v>
      </c>
      <c r="C280" s="4">
        <v>0</v>
      </c>
      <c r="D280" s="55">
        <v>0</v>
      </c>
    </row>
    <row r="281" spans="1:4" x14ac:dyDescent="0.3">
      <c r="A281" s="53" t="s">
        <v>352</v>
      </c>
      <c r="B281" s="4">
        <v>45</v>
      </c>
      <c r="C281" s="4">
        <v>5</v>
      </c>
      <c r="D281" s="55">
        <v>0.1111111111111111</v>
      </c>
    </row>
    <row r="282" spans="1:4" x14ac:dyDescent="0.3">
      <c r="A282" s="53" t="s">
        <v>286</v>
      </c>
      <c r="B282" s="4">
        <v>115</v>
      </c>
      <c r="C282" s="4">
        <v>63</v>
      </c>
      <c r="D282" s="55">
        <v>0.54782608695652169</v>
      </c>
    </row>
    <row r="283" spans="1:4" x14ac:dyDescent="0.3">
      <c r="A283" s="53" t="s">
        <v>80</v>
      </c>
      <c r="B283" s="4">
        <v>78</v>
      </c>
      <c r="C283" s="4">
        <v>45</v>
      </c>
      <c r="D283" s="55">
        <v>0.57692307692307687</v>
      </c>
    </row>
    <row r="284" spans="1:4" x14ac:dyDescent="0.3">
      <c r="A284" s="53" t="s">
        <v>149</v>
      </c>
      <c r="B284" s="4">
        <v>82</v>
      </c>
      <c r="C284" s="4">
        <v>0</v>
      </c>
      <c r="D284" s="55">
        <v>0</v>
      </c>
    </row>
    <row r="285" spans="1:4" x14ac:dyDescent="0.3">
      <c r="A285" s="53" t="s">
        <v>128</v>
      </c>
      <c r="B285" s="4">
        <v>73</v>
      </c>
      <c r="C285" s="4">
        <v>31</v>
      </c>
      <c r="D285" s="55">
        <v>0.42465753424657532</v>
      </c>
    </row>
    <row r="286" spans="1:4" x14ac:dyDescent="0.3">
      <c r="A286" s="53" t="s">
        <v>362</v>
      </c>
      <c r="B286" s="4">
        <v>827</v>
      </c>
      <c r="C286" s="4">
        <v>225</v>
      </c>
      <c r="D286" s="55">
        <v>0.27206771463119711</v>
      </c>
    </row>
    <row r="287" spans="1:4" x14ac:dyDescent="0.3">
      <c r="A287" s="53" t="s">
        <v>227</v>
      </c>
      <c r="B287" s="4">
        <v>98</v>
      </c>
      <c r="C287" s="4">
        <v>31</v>
      </c>
      <c r="D287" s="55">
        <v>0.31632653061224492</v>
      </c>
    </row>
    <row r="288" spans="1:4" x14ac:dyDescent="0.3">
      <c r="A288" s="53" t="s">
        <v>195</v>
      </c>
      <c r="B288" s="4">
        <v>178</v>
      </c>
      <c r="C288" s="4">
        <v>32</v>
      </c>
      <c r="D288" s="55">
        <v>0.1797752808988764</v>
      </c>
    </row>
    <row r="289" spans="1:4" x14ac:dyDescent="0.3">
      <c r="A289" s="53" t="s">
        <v>335</v>
      </c>
      <c r="B289" s="4">
        <v>92</v>
      </c>
      <c r="C289" s="4">
        <v>31</v>
      </c>
      <c r="D289" s="55">
        <v>0.33695652173913043</v>
      </c>
    </row>
    <row r="290" spans="1:4" x14ac:dyDescent="0.3">
      <c r="A290" s="53" t="s">
        <v>183</v>
      </c>
      <c r="B290" s="4">
        <v>191</v>
      </c>
      <c r="C290" s="4">
        <v>65</v>
      </c>
      <c r="D290" s="55">
        <v>0.34031413612565448</v>
      </c>
    </row>
    <row r="291" spans="1:4" x14ac:dyDescent="0.3">
      <c r="A291" s="53" t="s">
        <v>52</v>
      </c>
      <c r="B291" s="4">
        <v>314</v>
      </c>
      <c r="C291" s="4">
        <v>141</v>
      </c>
      <c r="D291" s="55">
        <v>0.44904458598726116</v>
      </c>
    </row>
    <row r="292" spans="1:4" x14ac:dyDescent="0.3">
      <c r="A292" s="53" t="s">
        <v>346</v>
      </c>
      <c r="B292" s="4">
        <v>235</v>
      </c>
      <c r="C292" s="4">
        <v>97</v>
      </c>
      <c r="D292" s="55">
        <v>0.4127659574468085</v>
      </c>
    </row>
    <row r="293" spans="1:4" x14ac:dyDescent="0.3">
      <c r="A293" s="53" t="s">
        <v>466</v>
      </c>
      <c r="B293" s="4">
        <v>300</v>
      </c>
      <c r="C293" s="4">
        <v>56</v>
      </c>
      <c r="D293" s="55">
        <v>0.18666666666666668</v>
      </c>
    </row>
    <row r="294" spans="1:4" x14ac:dyDescent="0.3">
      <c r="A294" s="53" t="s">
        <v>389</v>
      </c>
      <c r="B294" s="4">
        <v>458</v>
      </c>
      <c r="C294" s="4">
        <v>71</v>
      </c>
      <c r="D294" s="55">
        <v>0.15502183406113537</v>
      </c>
    </row>
    <row r="295" spans="1:4" x14ac:dyDescent="0.3">
      <c r="A295" s="53" t="s">
        <v>30</v>
      </c>
      <c r="B295" s="4">
        <v>110</v>
      </c>
      <c r="C295" s="4">
        <v>44</v>
      </c>
      <c r="D295" s="55">
        <v>0.4</v>
      </c>
    </row>
    <row r="296" spans="1:4" x14ac:dyDescent="0.3">
      <c r="A296" s="53" t="s">
        <v>81</v>
      </c>
      <c r="B296" s="4">
        <v>145</v>
      </c>
      <c r="C296" s="4">
        <v>93</v>
      </c>
      <c r="D296" s="55">
        <v>0.64137931034482754</v>
      </c>
    </row>
    <row r="297" spans="1:4" x14ac:dyDescent="0.3">
      <c r="A297" s="53" t="s">
        <v>169</v>
      </c>
      <c r="B297" s="4">
        <v>51</v>
      </c>
      <c r="C297" s="4">
        <v>43</v>
      </c>
      <c r="D297" s="55">
        <v>0.84313725490196079</v>
      </c>
    </row>
    <row r="298" spans="1:4" x14ac:dyDescent="0.3">
      <c r="A298" s="53" t="s">
        <v>201</v>
      </c>
      <c r="B298" s="4">
        <v>89</v>
      </c>
      <c r="C298" s="4">
        <v>38</v>
      </c>
      <c r="D298" s="55">
        <v>0.42696629213483145</v>
      </c>
    </row>
    <row r="299" spans="1:4" x14ac:dyDescent="0.3">
      <c r="A299" s="53" t="s">
        <v>272</v>
      </c>
      <c r="B299" s="4">
        <v>415</v>
      </c>
      <c r="C299" s="4">
        <v>16</v>
      </c>
      <c r="D299" s="55">
        <v>3.8554216867469883E-2</v>
      </c>
    </row>
    <row r="300" spans="1:4" x14ac:dyDescent="0.3">
      <c r="A300" s="53" t="s">
        <v>295</v>
      </c>
      <c r="B300" s="4">
        <v>107</v>
      </c>
      <c r="C300" s="4">
        <v>34</v>
      </c>
      <c r="D300" s="55">
        <v>0.31775700934579437</v>
      </c>
    </row>
    <row r="301" spans="1:4" x14ac:dyDescent="0.3">
      <c r="A301" s="53" t="s">
        <v>265</v>
      </c>
      <c r="B301" s="4">
        <v>244</v>
      </c>
      <c r="C301" s="4">
        <v>162</v>
      </c>
      <c r="D301" s="55">
        <v>0.66393442622950816</v>
      </c>
    </row>
    <row r="302" spans="1:4" x14ac:dyDescent="0.3">
      <c r="A302" s="53" t="s">
        <v>214</v>
      </c>
      <c r="B302" s="4">
        <v>923</v>
      </c>
      <c r="C302" s="4">
        <v>234</v>
      </c>
      <c r="D302" s="55">
        <v>0.25352112676056338</v>
      </c>
    </row>
    <row r="303" spans="1:4" x14ac:dyDescent="0.3">
      <c r="A303" s="53" t="s">
        <v>231</v>
      </c>
      <c r="B303" s="4">
        <v>240</v>
      </c>
      <c r="C303" s="4">
        <v>20</v>
      </c>
      <c r="D303" s="55">
        <v>8.3333333333333329E-2</v>
      </c>
    </row>
    <row r="304" spans="1:4" x14ac:dyDescent="0.3">
      <c r="A304" s="53" t="s">
        <v>167</v>
      </c>
      <c r="B304" s="4">
        <v>18</v>
      </c>
      <c r="C304" s="4">
        <v>6</v>
      </c>
      <c r="D304" s="55">
        <v>0.33333333333333331</v>
      </c>
    </row>
    <row r="305" spans="1:4" x14ac:dyDescent="0.3">
      <c r="A305" s="53" t="s">
        <v>334</v>
      </c>
      <c r="B305" s="4">
        <v>408</v>
      </c>
      <c r="C305" s="4">
        <v>58</v>
      </c>
      <c r="D305" s="55">
        <v>0.14215686274509803</v>
      </c>
    </row>
    <row r="306" spans="1:4" x14ac:dyDescent="0.3">
      <c r="A306" s="53" t="s">
        <v>147</v>
      </c>
      <c r="B306" s="4">
        <v>131</v>
      </c>
      <c r="C306" s="4">
        <v>0</v>
      </c>
      <c r="D306" s="55">
        <v>0</v>
      </c>
    </row>
    <row r="307" spans="1:4" x14ac:dyDescent="0.3">
      <c r="A307" s="53" t="s">
        <v>432</v>
      </c>
      <c r="B307" s="4">
        <v>96</v>
      </c>
      <c r="C307" s="4">
        <v>34</v>
      </c>
      <c r="D307" s="55">
        <v>0.35416666666666669</v>
      </c>
    </row>
    <row r="308" spans="1:4" x14ac:dyDescent="0.3">
      <c r="A308" s="53" t="s">
        <v>103</v>
      </c>
      <c r="B308" s="4">
        <v>304</v>
      </c>
      <c r="C308" s="4">
        <v>66</v>
      </c>
      <c r="D308" s="55">
        <v>0.21710526315789475</v>
      </c>
    </row>
    <row r="309" spans="1:4" x14ac:dyDescent="0.3">
      <c r="A309" s="53" t="s">
        <v>108</v>
      </c>
      <c r="B309" s="4">
        <v>169</v>
      </c>
      <c r="C309" s="4">
        <v>94</v>
      </c>
      <c r="D309" s="55">
        <v>0.55621301775147924</v>
      </c>
    </row>
    <row r="310" spans="1:4" x14ac:dyDescent="0.3">
      <c r="A310" s="53" t="s">
        <v>427</v>
      </c>
      <c r="B310" s="4">
        <v>27</v>
      </c>
      <c r="C310" s="4">
        <v>13</v>
      </c>
      <c r="D310" s="55">
        <v>0.48148148148148145</v>
      </c>
    </row>
    <row r="311" spans="1:4" x14ac:dyDescent="0.3">
      <c r="A311" s="53" t="s">
        <v>425</v>
      </c>
      <c r="B311" s="4">
        <v>18</v>
      </c>
      <c r="C311" s="4">
        <v>12</v>
      </c>
      <c r="D311" s="55">
        <v>0.66666666666666663</v>
      </c>
    </row>
    <row r="312" spans="1:4" x14ac:dyDescent="0.3">
      <c r="A312" s="53" t="s">
        <v>268</v>
      </c>
      <c r="B312" s="4">
        <v>492</v>
      </c>
      <c r="C312" s="4">
        <v>193</v>
      </c>
      <c r="D312" s="55">
        <v>0.39227642276422764</v>
      </c>
    </row>
    <row r="313" spans="1:4" x14ac:dyDescent="0.3">
      <c r="A313" s="53" t="s">
        <v>285</v>
      </c>
      <c r="B313" s="4">
        <v>109</v>
      </c>
      <c r="C313" s="4">
        <v>50</v>
      </c>
      <c r="D313" s="55">
        <v>0.45871559633027525</v>
      </c>
    </row>
    <row r="314" spans="1:4" x14ac:dyDescent="0.3">
      <c r="A314" s="53" t="s">
        <v>348</v>
      </c>
      <c r="B314" s="4">
        <v>288</v>
      </c>
      <c r="C314" s="4">
        <v>35</v>
      </c>
      <c r="D314" s="55">
        <v>0.12152777777777778</v>
      </c>
    </row>
    <row r="315" spans="1:4" x14ac:dyDescent="0.3">
      <c r="A315" s="53" t="s">
        <v>404</v>
      </c>
      <c r="B315" s="4">
        <v>66</v>
      </c>
      <c r="C315" s="4">
        <v>16</v>
      </c>
      <c r="D315" s="55">
        <v>0.24242424242424243</v>
      </c>
    </row>
    <row r="316" spans="1:4" x14ac:dyDescent="0.3">
      <c r="A316" s="53" t="s">
        <v>118</v>
      </c>
      <c r="B316" s="4">
        <v>77</v>
      </c>
      <c r="C316" s="4">
        <v>26</v>
      </c>
      <c r="D316" s="55">
        <v>0.33766233766233766</v>
      </c>
    </row>
    <row r="317" spans="1:4" x14ac:dyDescent="0.3">
      <c r="A317" s="53" t="s">
        <v>344</v>
      </c>
      <c r="B317" s="4">
        <v>88</v>
      </c>
      <c r="C317" s="4">
        <v>143</v>
      </c>
      <c r="D317" s="55">
        <v>1.625</v>
      </c>
    </row>
    <row r="318" spans="1:4" x14ac:dyDescent="0.3">
      <c r="A318" s="53" t="s">
        <v>21</v>
      </c>
      <c r="B318" s="4">
        <v>9</v>
      </c>
      <c r="C318" s="4">
        <v>1</v>
      </c>
      <c r="D318" s="55">
        <v>0.1111111111111111</v>
      </c>
    </row>
    <row r="319" spans="1:4" x14ac:dyDescent="0.3">
      <c r="A319" s="53" t="s">
        <v>305</v>
      </c>
      <c r="B319" s="4">
        <v>43</v>
      </c>
      <c r="C319" s="4">
        <v>26</v>
      </c>
      <c r="D319" s="55">
        <v>0.60465116279069764</v>
      </c>
    </row>
    <row r="320" spans="1:4" x14ac:dyDescent="0.3">
      <c r="A320" s="53" t="s">
        <v>220</v>
      </c>
      <c r="B320" s="4">
        <v>164</v>
      </c>
      <c r="C320" s="4">
        <v>67</v>
      </c>
      <c r="D320" s="55">
        <v>0.40853658536585363</v>
      </c>
    </row>
    <row r="321" spans="1:4" x14ac:dyDescent="0.3">
      <c r="A321" s="53" t="s">
        <v>164</v>
      </c>
      <c r="B321" s="4">
        <v>125</v>
      </c>
      <c r="C321" s="4">
        <v>143</v>
      </c>
      <c r="D321" s="55">
        <v>1.1439999999999999</v>
      </c>
    </row>
    <row r="322" spans="1:4" x14ac:dyDescent="0.3">
      <c r="A322" s="53" t="s">
        <v>252</v>
      </c>
      <c r="B322" s="4">
        <v>60</v>
      </c>
      <c r="C322" s="4">
        <v>0</v>
      </c>
      <c r="D322" s="55">
        <v>0</v>
      </c>
    </row>
    <row r="323" spans="1:4" x14ac:dyDescent="0.3">
      <c r="A323" s="53" t="s">
        <v>165</v>
      </c>
      <c r="B323" s="4">
        <v>187</v>
      </c>
      <c r="C323" s="4">
        <v>77</v>
      </c>
      <c r="D323" s="55">
        <v>0.41176470588235292</v>
      </c>
    </row>
    <row r="324" spans="1:4" x14ac:dyDescent="0.3">
      <c r="A324" s="53" t="s">
        <v>394</v>
      </c>
      <c r="B324" s="4">
        <v>6</v>
      </c>
      <c r="C324" s="4">
        <v>2</v>
      </c>
      <c r="D324" s="55">
        <v>0.33333333333333331</v>
      </c>
    </row>
    <row r="325" spans="1:4" x14ac:dyDescent="0.3">
      <c r="A325" s="53" t="s">
        <v>303</v>
      </c>
      <c r="B325" s="4">
        <v>39</v>
      </c>
      <c r="C325" s="4">
        <v>49</v>
      </c>
      <c r="D325" s="55">
        <v>1.2564102564102564</v>
      </c>
    </row>
    <row r="326" spans="1:4" x14ac:dyDescent="0.3">
      <c r="A326" s="53" t="s">
        <v>397</v>
      </c>
      <c r="B326" s="4">
        <v>91</v>
      </c>
      <c r="C326" s="4">
        <v>76</v>
      </c>
      <c r="D326" s="55">
        <v>0.8351648351648352</v>
      </c>
    </row>
    <row r="327" spans="1:4" x14ac:dyDescent="0.3">
      <c r="A327" s="53" t="s">
        <v>31</v>
      </c>
      <c r="B327" s="4">
        <v>86</v>
      </c>
      <c r="C327" s="4">
        <v>6</v>
      </c>
      <c r="D327" s="55">
        <v>6.9767441860465115E-2</v>
      </c>
    </row>
    <row r="328" spans="1:4" x14ac:dyDescent="0.3">
      <c r="A328" s="53" t="s">
        <v>123</v>
      </c>
      <c r="B328" s="4">
        <v>35</v>
      </c>
      <c r="C328" s="4">
        <v>16</v>
      </c>
      <c r="D328" s="55">
        <v>0.45714285714285713</v>
      </c>
    </row>
    <row r="329" spans="1:4" x14ac:dyDescent="0.3">
      <c r="A329" s="53" t="s">
        <v>154</v>
      </c>
      <c r="B329" s="4">
        <v>129</v>
      </c>
      <c r="C329" s="4">
        <v>60</v>
      </c>
      <c r="D329" s="55">
        <v>0.46511627906976744</v>
      </c>
    </row>
    <row r="330" spans="1:4" x14ac:dyDescent="0.3">
      <c r="A330" s="53" t="s">
        <v>238</v>
      </c>
      <c r="B330" s="4">
        <v>164</v>
      </c>
      <c r="C330" s="4">
        <v>49</v>
      </c>
      <c r="D330" s="55">
        <v>0.29878048780487804</v>
      </c>
    </row>
    <row r="331" spans="1:4" x14ac:dyDescent="0.3">
      <c r="A331" s="53" t="s">
        <v>259</v>
      </c>
      <c r="B331" s="4">
        <v>490</v>
      </c>
      <c r="C331" s="4">
        <v>78</v>
      </c>
      <c r="D331" s="55">
        <v>0.15918367346938775</v>
      </c>
    </row>
    <row r="332" spans="1:4" x14ac:dyDescent="0.3">
      <c r="A332" s="53" t="s">
        <v>356</v>
      </c>
      <c r="B332" s="4">
        <v>191</v>
      </c>
      <c r="C332" s="4">
        <v>36</v>
      </c>
      <c r="D332" s="55">
        <v>0.18848167539267016</v>
      </c>
    </row>
    <row r="333" spans="1:4" x14ac:dyDescent="0.3">
      <c r="A333" s="53" t="s">
        <v>367</v>
      </c>
      <c r="B333" s="4">
        <v>23</v>
      </c>
      <c r="C333" s="4">
        <v>15</v>
      </c>
      <c r="D333" s="55">
        <v>0.65217391304347827</v>
      </c>
    </row>
    <row r="334" spans="1:4" x14ac:dyDescent="0.3">
      <c r="A334" s="53" t="s">
        <v>8</v>
      </c>
      <c r="B334" s="4">
        <v>851</v>
      </c>
      <c r="C334" s="4">
        <v>325</v>
      </c>
      <c r="D334" s="55">
        <v>0.38190364277320799</v>
      </c>
    </row>
    <row r="335" spans="1:4" x14ac:dyDescent="0.3">
      <c r="A335" s="53" t="s">
        <v>380</v>
      </c>
      <c r="B335" s="4">
        <v>82</v>
      </c>
      <c r="C335" s="4">
        <v>90</v>
      </c>
      <c r="D335" s="55">
        <v>1.0975609756097562</v>
      </c>
    </row>
    <row r="336" spans="1:4" x14ac:dyDescent="0.3">
      <c r="A336" s="53" t="s">
        <v>471</v>
      </c>
      <c r="B336" s="4">
        <v>0</v>
      </c>
      <c r="C336" s="4">
        <v>8</v>
      </c>
      <c r="D336" s="55">
        <v>0</v>
      </c>
    </row>
    <row r="337" spans="1:4" x14ac:dyDescent="0.3">
      <c r="A337" s="53" t="s">
        <v>194</v>
      </c>
      <c r="B337" s="4">
        <v>61</v>
      </c>
      <c r="C337" s="4">
        <v>97</v>
      </c>
      <c r="D337" s="55">
        <v>1.5901639344262295</v>
      </c>
    </row>
    <row r="338" spans="1:4" x14ac:dyDescent="0.3">
      <c r="A338" s="53" t="s">
        <v>173</v>
      </c>
      <c r="B338" s="4">
        <v>91</v>
      </c>
      <c r="C338" s="4">
        <v>16</v>
      </c>
      <c r="D338" s="55">
        <v>0.17582417582417584</v>
      </c>
    </row>
    <row r="339" spans="1:4" x14ac:dyDescent="0.3">
      <c r="A339" s="53" t="s">
        <v>269</v>
      </c>
      <c r="B339" s="4">
        <v>239</v>
      </c>
      <c r="C339" s="4">
        <v>39</v>
      </c>
      <c r="D339" s="55">
        <v>0.16317991631799164</v>
      </c>
    </row>
    <row r="340" spans="1:4" x14ac:dyDescent="0.3">
      <c r="A340" s="53" t="s">
        <v>17</v>
      </c>
      <c r="B340" s="4">
        <v>170</v>
      </c>
      <c r="C340" s="4">
        <v>206</v>
      </c>
      <c r="D340" s="55">
        <v>1.2117647058823529</v>
      </c>
    </row>
    <row r="341" spans="1:4" x14ac:dyDescent="0.3">
      <c r="A341" s="53" t="s">
        <v>139</v>
      </c>
      <c r="B341" s="4">
        <v>99</v>
      </c>
      <c r="C341" s="4">
        <v>71</v>
      </c>
      <c r="D341" s="55">
        <v>0.71717171717171713</v>
      </c>
    </row>
    <row r="342" spans="1:4" x14ac:dyDescent="0.3">
      <c r="A342" s="53" t="s">
        <v>304</v>
      </c>
      <c r="B342" s="4">
        <v>63</v>
      </c>
      <c r="C342" s="4">
        <v>31</v>
      </c>
      <c r="D342" s="55">
        <v>0.49206349206349204</v>
      </c>
    </row>
    <row r="343" spans="1:4" x14ac:dyDescent="0.3">
      <c r="A343" s="53" t="s">
        <v>6</v>
      </c>
      <c r="B343" s="4">
        <v>157</v>
      </c>
      <c r="C343" s="4">
        <v>165</v>
      </c>
      <c r="D343" s="55">
        <v>1.0509554140127388</v>
      </c>
    </row>
    <row r="344" spans="1:4" x14ac:dyDescent="0.3">
      <c r="A344" s="53" t="s">
        <v>405</v>
      </c>
      <c r="B344" s="4">
        <v>69</v>
      </c>
      <c r="C344" s="4">
        <v>13</v>
      </c>
      <c r="D344" s="55">
        <v>0.18840579710144928</v>
      </c>
    </row>
    <row r="345" spans="1:4" x14ac:dyDescent="0.3">
      <c r="A345" s="53" t="s">
        <v>281</v>
      </c>
      <c r="B345" s="4">
        <v>234</v>
      </c>
      <c r="C345" s="4">
        <v>73</v>
      </c>
      <c r="D345" s="55">
        <v>0.31196581196581197</v>
      </c>
    </row>
    <row r="346" spans="1:4" x14ac:dyDescent="0.3">
      <c r="A346" s="53" t="s">
        <v>46</v>
      </c>
      <c r="B346" s="4">
        <v>140</v>
      </c>
      <c r="C346" s="4">
        <v>26</v>
      </c>
      <c r="D346" s="55">
        <v>0.18571428571428572</v>
      </c>
    </row>
    <row r="347" spans="1:4" x14ac:dyDescent="0.3">
      <c r="A347" s="53" t="s">
        <v>249</v>
      </c>
      <c r="B347" s="4">
        <v>272</v>
      </c>
      <c r="C347" s="4">
        <v>58</v>
      </c>
      <c r="D347" s="55">
        <v>0.21323529411764705</v>
      </c>
    </row>
    <row r="348" spans="1:4" x14ac:dyDescent="0.3">
      <c r="A348" s="53" t="s">
        <v>424</v>
      </c>
      <c r="B348" s="4">
        <v>162</v>
      </c>
      <c r="C348" s="4">
        <v>82</v>
      </c>
      <c r="D348" s="55">
        <v>0.50617283950617287</v>
      </c>
    </row>
    <row r="349" spans="1:4" x14ac:dyDescent="0.3">
      <c r="A349" s="53" t="s">
        <v>11</v>
      </c>
      <c r="B349" s="4">
        <v>23</v>
      </c>
      <c r="C349" s="4">
        <v>19</v>
      </c>
      <c r="D349" s="55">
        <v>0.82608695652173914</v>
      </c>
    </row>
    <row r="350" spans="1:4" x14ac:dyDescent="0.3">
      <c r="A350" s="53" t="s">
        <v>107</v>
      </c>
      <c r="B350" s="4">
        <v>654</v>
      </c>
      <c r="C350" s="4">
        <v>300</v>
      </c>
      <c r="D350" s="55">
        <v>0.45871559633027525</v>
      </c>
    </row>
    <row r="351" spans="1:4" x14ac:dyDescent="0.3">
      <c r="A351" s="53" t="s">
        <v>5</v>
      </c>
      <c r="B351" s="4">
        <v>36</v>
      </c>
      <c r="C351" s="4">
        <v>32</v>
      </c>
      <c r="D351" s="55">
        <v>0.88888888888888884</v>
      </c>
    </row>
    <row r="352" spans="1:4" x14ac:dyDescent="0.3">
      <c r="A352" s="53" t="s">
        <v>33</v>
      </c>
      <c r="B352" s="4">
        <v>73</v>
      </c>
      <c r="C352" s="4">
        <v>4</v>
      </c>
      <c r="D352" s="55">
        <v>5.4794520547945202E-2</v>
      </c>
    </row>
    <row r="353" spans="1:4" x14ac:dyDescent="0.3">
      <c r="A353" s="53" t="s">
        <v>226</v>
      </c>
      <c r="B353" s="4">
        <v>63</v>
      </c>
      <c r="C353" s="4">
        <v>2</v>
      </c>
      <c r="D353" s="55">
        <v>3.1746031746031744E-2</v>
      </c>
    </row>
    <row r="354" spans="1:4" x14ac:dyDescent="0.3">
      <c r="A354" s="53" t="s">
        <v>279</v>
      </c>
      <c r="B354" s="4">
        <v>134</v>
      </c>
      <c r="C354" s="4">
        <v>43</v>
      </c>
      <c r="D354" s="55">
        <v>0.32089552238805968</v>
      </c>
    </row>
    <row r="355" spans="1:4" x14ac:dyDescent="0.3">
      <c r="A355" s="53" t="s">
        <v>157</v>
      </c>
      <c r="B355" s="4">
        <v>183</v>
      </c>
      <c r="C355" s="4">
        <v>85</v>
      </c>
      <c r="D355" s="55">
        <v>0.46448087431693991</v>
      </c>
    </row>
    <row r="356" spans="1:4" x14ac:dyDescent="0.3">
      <c r="A356" s="53" t="s">
        <v>256</v>
      </c>
      <c r="B356" s="4">
        <v>16</v>
      </c>
      <c r="C356" s="4">
        <v>57</v>
      </c>
      <c r="D356" s="55">
        <v>3.5625</v>
      </c>
    </row>
    <row r="357" spans="1:4" x14ac:dyDescent="0.3">
      <c r="A357" s="53" t="s">
        <v>219</v>
      </c>
      <c r="B357" s="4">
        <v>151</v>
      </c>
      <c r="C357" s="4">
        <v>19</v>
      </c>
      <c r="D357" s="55">
        <v>0.12582781456953643</v>
      </c>
    </row>
    <row r="358" spans="1:4" x14ac:dyDescent="0.3">
      <c r="A358" s="53" t="s">
        <v>412</v>
      </c>
      <c r="B358" s="4">
        <v>38</v>
      </c>
      <c r="C358" s="4">
        <v>4</v>
      </c>
      <c r="D358" s="55">
        <v>0.10526315789473684</v>
      </c>
    </row>
    <row r="359" spans="1:4" x14ac:dyDescent="0.3">
      <c r="A359" s="53" t="s">
        <v>25</v>
      </c>
      <c r="B359" s="4">
        <v>504</v>
      </c>
      <c r="C359" s="4">
        <v>104</v>
      </c>
      <c r="D359" s="55">
        <v>0.20634920634920634</v>
      </c>
    </row>
    <row r="360" spans="1:4" x14ac:dyDescent="0.3">
      <c r="A360" s="53" t="s">
        <v>277</v>
      </c>
      <c r="B360" s="4">
        <v>107</v>
      </c>
      <c r="C360" s="4">
        <v>126</v>
      </c>
      <c r="D360" s="55">
        <v>1.1775700934579438</v>
      </c>
    </row>
    <row r="361" spans="1:4" x14ac:dyDescent="0.3">
      <c r="A361" s="53" t="s">
        <v>184</v>
      </c>
      <c r="B361" s="4">
        <v>295</v>
      </c>
      <c r="C361" s="4">
        <v>34</v>
      </c>
      <c r="D361" s="55">
        <v>0.11525423728813559</v>
      </c>
    </row>
    <row r="362" spans="1:4" x14ac:dyDescent="0.3">
      <c r="A362" s="53" t="s">
        <v>218</v>
      </c>
      <c r="B362" s="4">
        <v>209</v>
      </c>
      <c r="C362" s="4">
        <v>158</v>
      </c>
      <c r="D362" s="55">
        <v>0.75598086124401909</v>
      </c>
    </row>
    <row r="363" spans="1:4" x14ac:dyDescent="0.3">
      <c r="A363" s="53" t="s">
        <v>104</v>
      </c>
      <c r="B363" s="4">
        <v>158</v>
      </c>
      <c r="C363" s="4">
        <v>18</v>
      </c>
      <c r="D363" s="55">
        <v>0.11392405063291139</v>
      </c>
    </row>
    <row r="364" spans="1:4" x14ac:dyDescent="0.3">
      <c r="A364" s="53" t="s">
        <v>474</v>
      </c>
      <c r="B364" s="4">
        <v>0</v>
      </c>
      <c r="C364" s="4">
        <v>9</v>
      </c>
      <c r="D364" s="55">
        <v>0</v>
      </c>
    </row>
    <row r="365" spans="1:4" x14ac:dyDescent="0.3">
      <c r="A365" s="53" t="s">
        <v>354</v>
      </c>
      <c r="B365" s="4">
        <v>315</v>
      </c>
      <c r="C365" s="4">
        <v>101</v>
      </c>
      <c r="D365" s="55">
        <v>0.32063492063492066</v>
      </c>
    </row>
    <row r="366" spans="1:4" x14ac:dyDescent="0.3">
      <c r="A366" s="53" t="s">
        <v>24</v>
      </c>
      <c r="B366" s="4">
        <v>10</v>
      </c>
      <c r="C366" s="4">
        <v>6</v>
      </c>
      <c r="D366" s="55">
        <v>0.6</v>
      </c>
    </row>
    <row r="367" spans="1:4" x14ac:dyDescent="0.3">
      <c r="A367" s="53" t="s">
        <v>261</v>
      </c>
      <c r="B367" s="4">
        <v>1893</v>
      </c>
      <c r="C367" s="4">
        <v>190</v>
      </c>
      <c r="D367" s="55">
        <v>0.10036978341257263</v>
      </c>
    </row>
    <row r="368" spans="1:4" x14ac:dyDescent="0.3">
      <c r="A368" s="53" t="s">
        <v>168</v>
      </c>
      <c r="B368" s="4">
        <v>129</v>
      </c>
      <c r="C368" s="4">
        <v>40</v>
      </c>
      <c r="D368" s="55">
        <v>0.31007751937984496</v>
      </c>
    </row>
    <row r="369" spans="1:4" x14ac:dyDescent="0.3">
      <c r="A369" s="53" t="s">
        <v>382</v>
      </c>
      <c r="B369" s="4">
        <v>132</v>
      </c>
      <c r="C369" s="4">
        <v>22</v>
      </c>
      <c r="D369" s="55">
        <v>0.16666666666666666</v>
      </c>
    </row>
    <row r="370" spans="1:4" x14ac:dyDescent="0.3">
      <c r="A370" s="53" t="s">
        <v>330</v>
      </c>
      <c r="B370" s="4">
        <v>181</v>
      </c>
      <c r="C370" s="4">
        <v>117</v>
      </c>
      <c r="D370" s="55">
        <v>0.64640883977900554</v>
      </c>
    </row>
    <row r="371" spans="1:4" x14ac:dyDescent="0.3">
      <c r="A371" s="53" t="s">
        <v>472</v>
      </c>
      <c r="B371" s="4">
        <v>0</v>
      </c>
      <c r="C371" s="4">
        <v>14</v>
      </c>
      <c r="D371" s="55">
        <v>0</v>
      </c>
    </row>
    <row r="372" spans="1:4" x14ac:dyDescent="0.3">
      <c r="A372" s="53" t="s">
        <v>385</v>
      </c>
      <c r="B372" s="4">
        <v>53</v>
      </c>
      <c r="C372" s="4">
        <v>22</v>
      </c>
      <c r="D372" s="55">
        <v>0.41509433962264153</v>
      </c>
    </row>
    <row r="373" spans="1:4" x14ac:dyDescent="0.3">
      <c r="A373" s="53" t="s">
        <v>135</v>
      </c>
      <c r="B373" s="4">
        <v>176</v>
      </c>
      <c r="C373" s="4">
        <v>85</v>
      </c>
      <c r="D373" s="55">
        <v>0.48295454545454547</v>
      </c>
    </row>
    <row r="374" spans="1:4" x14ac:dyDescent="0.3">
      <c r="A374" s="53" t="s">
        <v>36</v>
      </c>
      <c r="B374" s="4">
        <v>1553</v>
      </c>
      <c r="C374" s="4">
        <v>622</v>
      </c>
      <c r="D374" s="55">
        <v>0.40051513200257566</v>
      </c>
    </row>
    <row r="375" spans="1:4" x14ac:dyDescent="0.3">
      <c r="A375" s="53" t="s">
        <v>176</v>
      </c>
      <c r="B375" s="4">
        <v>49</v>
      </c>
      <c r="C375" s="4">
        <v>55</v>
      </c>
      <c r="D375" s="55">
        <v>1.1224489795918366</v>
      </c>
    </row>
    <row r="376" spans="1:4" x14ac:dyDescent="0.3">
      <c r="A376" s="53" t="s">
        <v>53</v>
      </c>
      <c r="B376" s="4">
        <v>110</v>
      </c>
      <c r="C376" s="4">
        <v>52</v>
      </c>
      <c r="D376" s="55">
        <v>0.47272727272727272</v>
      </c>
    </row>
    <row r="377" spans="1:4" x14ac:dyDescent="0.3">
      <c r="A377" s="53" t="s">
        <v>476</v>
      </c>
      <c r="B377" s="4">
        <v>0</v>
      </c>
      <c r="C377" s="4">
        <v>30</v>
      </c>
      <c r="D377" s="55">
        <v>0</v>
      </c>
    </row>
    <row r="378" spans="1:4" x14ac:dyDescent="0.3">
      <c r="A378" s="53" t="s">
        <v>28</v>
      </c>
      <c r="B378" s="4">
        <v>42</v>
      </c>
      <c r="C378" s="4">
        <v>29</v>
      </c>
      <c r="D378" s="55">
        <v>0.69047619047619047</v>
      </c>
    </row>
    <row r="379" spans="1:4" x14ac:dyDescent="0.3">
      <c r="A379" s="53" t="s">
        <v>278</v>
      </c>
      <c r="B379" s="4">
        <v>466</v>
      </c>
      <c r="C379" s="4">
        <v>104</v>
      </c>
      <c r="D379" s="55">
        <v>0.22317596566523606</v>
      </c>
    </row>
    <row r="380" spans="1:4" x14ac:dyDescent="0.3">
      <c r="A380" s="53" t="s">
        <v>275</v>
      </c>
      <c r="B380" s="4">
        <v>84</v>
      </c>
      <c r="C380" s="4">
        <v>12</v>
      </c>
      <c r="D380" s="55">
        <v>0.14285714285714285</v>
      </c>
    </row>
    <row r="381" spans="1:4" x14ac:dyDescent="0.3">
      <c r="A381" s="53" t="s">
        <v>61</v>
      </c>
      <c r="B381" s="4">
        <v>34</v>
      </c>
      <c r="C381" s="4">
        <v>0</v>
      </c>
      <c r="D381" s="55">
        <v>0</v>
      </c>
    </row>
    <row r="382" spans="1:4" x14ac:dyDescent="0.3">
      <c r="A382" s="53" t="s">
        <v>313</v>
      </c>
      <c r="B382" s="4">
        <v>11</v>
      </c>
      <c r="C382" s="4">
        <v>14</v>
      </c>
      <c r="D382" s="55">
        <v>1.2727272727272727</v>
      </c>
    </row>
    <row r="383" spans="1:4" x14ac:dyDescent="0.3">
      <c r="A383" s="53" t="s">
        <v>92</v>
      </c>
      <c r="B383" s="4">
        <v>50</v>
      </c>
      <c r="C383" s="4">
        <v>47</v>
      </c>
      <c r="D383" s="55">
        <v>0.94</v>
      </c>
    </row>
    <row r="384" spans="1:4" x14ac:dyDescent="0.3">
      <c r="A384" s="53" t="s">
        <v>242</v>
      </c>
      <c r="B384" s="4">
        <v>4</v>
      </c>
      <c r="C384" s="4">
        <v>0</v>
      </c>
      <c r="D384" s="55">
        <v>0</v>
      </c>
    </row>
    <row r="385" spans="1:4" x14ac:dyDescent="0.3">
      <c r="A385" s="53" t="s">
        <v>410</v>
      </c>
      <c r="B385" s="4">
        <v>89</v>
      </c>
      <c r="C385" s="4">
        <v>29</v>
      </c>
      <c r="D385" s="55">
        <v>0.3258426966292135</v>
      </c>
    </row>
    <row r="386" spans="1:4" x14ac:dyDescent="0.3">
      <c r="A386" s="53" t="s">
        <v>172</v>
      </c>
      <c r="B386" s="4">
        <v>146</v>
      </c>
      <c r="C386" s="4">
        <v>89</v>
      </c>
      <c r="D386" s="55">
        <v>0.6095890410958904</v>
      </c>
    </row>
    <row r="387" spans="1:4" x14ac:dyDescent="0.3">
      <c r="A387" s="53" t="s">
        <v>50</v>
      </c>
      <c r="B387" s="4">
        <v>85</v>
      </c>
      <c r="C387" s="4">
        <v>107</v>
      </c>
      <c r="D387" s="55">
        <v>1.2588235294117647</v>
      </c>
    </row>
    <row r="388" spans="1:4" x14ac:dyDescent="0.3">
      <c r="A388" s="53" t="s">
        <v>185</v>
      </c>
      <c r="B388" s="4">
        <v>102</v>
      </c>
      <c r="C388" s="4">
        <v>47</v>
      </c>
      <c r="D388" s="55">
        <v>0.46078431372549017</v>
      </c>
    </row>
    <row r="389" spans="1:4" x14ac:dyDescent="0.3">
      <c r="A389" s="53" t="s">
        <v>141</v>
      </c>
      <c r="B389" s="4">
        <v>63</v>
      </c>
      <c r="C389" s="4">
        <v>13</v>
      </c>
      <c r="D389" s="55">
        <v>0.20634920634920634</v>
      </c>
    </row>
    <row r="390" spans="1:4" x14ac:dyDescent="0.3">
      <c r="A390" s="53" t="s">
        <v>82</v>
      </c>
      <c r="B390" s="4">
        <v>51</v>
      </c>
      <c r="C390" s="4">
        <v>54</v>
      </c>
      <c r="D390" s="55">
        <v>1.0588235294117647</v>
      </c>
    </row>
    <row r="391" spans="1:4" x14ac:dyDescent="0.3">
      <c r="A391" s="53" t="s">
        <v>199</v>
      </c>
      <c r="B391" s="4">
        <v>30</v>
      </c>
      <c r="C391" s="4">
        <v>2</v>
      </c>
      <c r="D391" s="55">
        <v>6.6666666666666666E-2</v>
      </c>
    </row>
    <row r="392" spans="1:4" x14ac:dyDescent="0.3">
      <c r="A392" s="53" t="s">
        <v>83</v>
      </c>
      <c r="B392" s="4">
        <v>41</v>
      </c>
      <c r="C392" s="4">
        <v>12</v>
      </c>
      <c r="D392" s="55">
        <v>0.29268292682926828</v>
      </c>
    </row>
    <row r="393" spans="1:4" x14ac:dyDescent="0.3">
      <c r="A393" s="53" t="s">
        <v>88</v>
      </c>
      <c r="B393" s="4">
        <v>102</v>
      </c>
      <c r="C393" s="4">
        <v>28</v>
      </c>
      <c r="D393" s="55">
        <v>0.27450980392156865</v>
      </c>
    </row>
    <row r="394" spans="1:4" x14ac:dyDescent="0.3">
      <c r="A394" s="53" t="s">
        <v>270</v>
      </c>
      <c r="B394" s="4">
        <v>466</v>
      </c>
      <c r="C394" s="4">
        <v>73</v>
      </c>
      <c r="D394" s="55">
        <v>0.15665236051502146</v>
      </c>
    </row>
    <row r="395" spans="1:4" x14ac:dyDescent="0.3">
      <c r="A395" s="53" t="s">
        <v>234</v>
      </c>
      <c r="B395" s="4">
        <v>55</v>
      </c>
      <c r="C395" s="4">
        <v>26</v>
      </c>
      <c r="D395" s="55">
        <v>0.47272727272727272</v>
      </c>
    </row>
    <row r="396" spans="1:4" x14ac:dyDescent="0.3">
      <c r="A396" s="53" t="s">
        <v>170</v>
      </c>
      <c r="B396" s="4">
        <v>633</v>
      </c>
      <c r="C396" s="4">
        <v>90</v>
      </c>
      <c r="D396" s="55">
        <v>0.14218009478672985</v>
      </c>
    </row>
    <row r="397" spans="1:4" x14ac:dyDescent="0.3">
      <c r="A397" s="53" t="s">
        <v>282</v>
      </c>
      <c r="B397" s="4">
        <v>347</v>
      </c>
      <c r="C397" s="4">
        <v>67</v>
      </c>
      <c r="D397" s="55">
        <v>0.1930835734870317</v>
      </c>
    </row>
    <row r="398" spans="1:4" x14ac:dyDescent="0.3">
      <c r="A398" s="53" t="s">
        <v>10</v>
      </c>
      <c r="B398" s="4">
        <v>218</v>
      </c>
      <c r="C398" s="4">
        <v>33</v>
      </c>
      <c r="D398" s="55">
        <v>0.15137614678899083</v>
      </c>
    </row>
    <row r="399" spans="1:4" x14ac:dyDescent="0.3">
      <c r="A399" s="53" t="s">
        <v>280</v>
      </c>
      <c r="B399" s="4">
        <v>381</v>
      </c>
      <c r="C399" s="4">
        <v>237</v>
      </c>
      <c r="D399" s="55">
        <v>0.62204724409448819</v>
      </c>
    </row>
    <row r="400" spans="1:4" x14ac:dyDescent="0.3">
      <c r="A400" s="53" t="s">
        <v>186</v>
      </c>
      <c r="B400" s="4">
        <v>137</v>
      </c>
      <c r="C400" s="4">
        <v>72</v>
      </c>
      <c r="D400" s="55">
        <v>0.52554744525547448</v>
      </c>
    </row>
    <row r="401" spans="1:4" x14ac:dyDescent="0.3">
      <c r="A401" s="53" t="s">
        <v>392</v>
      </c>
      <c r="B401" s="4">
        <v>70</v>
      </c>
      <c r="C401" s="4">
        <v>19</v>
      </c>
      <c r="D401" s="55">
        <v>0.27142857142857141</v>
      </c>
    </row>
    <row r="402" spans="1:4" x14ac:dyDescent="0.3">
      <c r="A402" s="53" t="s">
        <v>350</v>
      </c>
      <c r="B402" s="4">
        <v>83</v>
      </c>
      <c r="C402" s="4">
        <v>6</v>
      </c>
      <c r="D402" s="55">
        <v>7.2289156626506021E-2</v>
      </c>
    </row>
    <row r="403" spans="1:4" x14ac:dyDescent="0.3">
      <c r="A403" s="53" t="s">
        <v>203</v>
      </c>
      <c r="B403" s="4">
        <v>96</v>
      </c>
      <c r="C403" s="4">
        <v>45</v>
      </c>
      <c r="D403" s="55">
        <v>0.46875</v>
      </c>
    </row>
    <row r="404" spans="1:4" x14ac:dyDescent="0.3">
      <c r="A404" s="53" t="s">
        <v>401</v>
      </c>
      <c r="B404" s="4">
        <v>45</v>
      </c>
      <c r="C404" s="4">
        <v>23</v>
      </c>
      <c r="D404" s="55">
        <v>0.51111111111111107</v>
      </c>
    </row>
    <row r="405" spans="1:4" x14ac:dyDescent="0.3">
      <c r="A405" s="53" t="s">
        <v>407</v>
      </c>
      <c r="B405" s="4">
        <v>66</v>
      </c>
      <c r="C405" s="4">
        <v>38</v>
      </c>
      <c r="D405" s="55">
        <v>0.5757575757575758</v>
      </c>
    </row>
    <row r="406" spans="1:4" x14ac:dyDescent="0.3">
      <c r="A406" s="53" t="s">
        <v>465</v>
      </c>
      <c r="B406" s="4">
        <v>642</v>
      </c>
      <c r="C406" s="4">
        <v>163</v>
      </c>
      <c r="D406" s="55">
        <v>0.25389408099688471</v>
      </c>
    </row>
    <row r="407" spans="1:4" x14ac:dyDescent="0.3">
      <c r="A407" s="53" t="s">
        <v>130</v>
      </c>
      <c r="B407" s="4">
        <v>191</v>
      </c>
      <c r="C407" s="4">
        <v>69</v>
      </c>
      <c r="D407" s="55">
        <v>0.36125654450261779</v>
      </c>
    </row>
    <row r="408" spans="1:4" x14ac:dyDescent="0.3">
      <c r="A408" s="53" t="s">
        <v>4</v>
      </c>
      <c r="B408" s="4">
        <v>249</v>
      </c>
      <c r="C408" s="4">
        <v>66</v>
      </c>
      <c r="D408" s="55">
        <v>0.26506024096385544</v>
      </c>
    </row>
    <row r="409" spans="1:4" x14ac:dyDescent="0.3">
      <c r="A409" s="53" t="s">
        <v>237</v>
      </c>
      <c r="B409" s="4">
        <v>148</v>
      </c>
      <c r="C409" s="4">
        <v>13</v>
      </c>
      <c r="D409" s="55">
        <v>8.7837837837837843E-2</v>
      </c>
    </row>
    <row r="410" spans="1:4" x14ac:dyDescent="0.3">
      <c r="A410" s="53" t="s">
        <v>258</v>
      </c>
      <c r="B410" s="4">
        <v>93</v>
      </c>
      <c r="C410" s="4">
        <v>13</v>
      </c>
      <c r="D410" s="55">
        <v>0.13978494623655913</v>
      </c>
    </row>
    <row r="411" spans="1:4" x14ac:dyDescent="0.3">
      <c r="A411" s="53" t="s">
        <v>470</v>
      </c>
      <c r="B411" s="4">
        <v>96</v>
      </c>
      <c r="C411" s="4">
        <v>59</v>
      </c>
      <c r="D411" s="55">
        <v>0.61458333333333337</v>
      </c>
    </row>
    <row r="412" spans="1:4" x14ac:dyDescent="0.3">
      <c r="A412" s="53" t="s">
        <v>94</v>
      </c>
      <c r="B412" s="4">
        <v>84</v>
      </c>
      <c r="C412" s="4">
        <v>19</v>
      </c>
      <c r="D412" s="55">
        <v>0.22619047619047619</v>
      </c>
    </row>
    <row r="413" spans="1:4" x14ac:dyDescent="0.3">
      <c r="A413" s="53" t="s">
        <v>63</v>
      </c>
      <c r="B413" s="4">
        <v>156</v>
      </c>
      <c r="C413" s="4">
        <v>228</v>
      </c>
      <c r="D413" s="55">
        <v>1.4615384615384615</v>
      </c>
    </row>
    <row r="414" spans="1:4" x14ac:dyDescent="0.3">
      <c r="A414" s="53" t="s">
        <v>200</v>
      </c>
      <c r="B414" s="4">
        <v>161</v>
      </c>
      <c r="C414" s="4">
        <v>27</v>
      </c>
      <c r="D414" s="55">
        <v>0.16770186335403728</v>
      </c>
    </row>
    <row r="415" spans="1:4" x14ac:dyDescent="0.3">
      <c r="A415" s="53" t="s">
        <v>248</v>
      </c>
      <c r="B415" s="4">
        <v>462</v>
      </c>
      <c r="C415" s="4">
        <v>1</v>
      </c>
      <c r="D415" s="55">
        <v>2.1645021645021645E-3</v>
      </c>
    </row>
    <row r="416" spans="1:4" x14ac:dyDescent="0.3">
      <c r="A416" s="53" t="s">
        <v>468</v>
      </c>
      <c r="B416" s="4">
        <v>0</v>
      </c>
      <c r="C416" s="4">
        <v>57</v>
      </c>
      <c r="D416" s="55">
        <v>0</v>
      </c>
    </row>
    <row r="417" spans="1:4" x14ac:dyDescent="0.3">
      <c r="A417" s="53" t="s">
        <v>64</v>
      </c>
      <c r="B417" s="4">
        <v>48</v>
      </c>
      <c r="C417" s="4">
        <v>41</v>
      </c>
      <c r="D417" s="55">
        <v>0.85416666666666663</v>
      </c>
    </row>
    <row r="418" spans="1:4" x14ac:dyDescent="0.3">
      <c r="A418" s="53" t="s">
        <v>373</v>
      </c>
      <c r="B418" s="4">
        <v>63</v>
      </c>
      <c r="C418" s="4">
        <v>27</v>
      </c>
      <c r="D418" s="55">
        <v>0.42857142857142855</v>
      </c>
    </row>
    <row r="419" spans="1:4" x14ac:dyDescent="0.3">
      <c r="A419" s="53" t="s">
        <v>262</v>
      </c>
      <c r="B419" s="4">
        <v>460</v>
      </c>
      <c r="C419" s="4">
        <v>112</v>
      </c>
      <c r="D419" s="55">
        <v>0.24347826086956523</v>
      </c>
    </row>
    <row r="420" spans="1:4" x14ac:dyDescent="0.3">
      <c r="A420" s="53" t="s">
        <v>396</v>
      </c>
      <c r="B420" s="4">
        <v>117</v>
      </c>
      <c r="C420" s="4">
        <v>61</v>
      </c>
      <c r="D420" s="55">
        <v>0.5213675213675214</v>
      </c>
    </row>
    <row r="421" spans="1:4" x14ac:dyDescent="0.3">
      <c r="A421" s="53" t="s">
        <v>290</v>
      </c>
      <c r="B421" s="4">
        <v>172</v>
      </c>
      <c r="C421" s="4">
        <v>57</v>
      </c>
      <c r="D421" s="55">
        <v>0.33139534883720928</v>
      </c>
    </row>
    <row r="422" spans="1:4" x14ac:dyDescent="0.3">
      <c r="A422" s="53" t="s">
        <v>134</v>
      </c>
      <c r="B422" s="4">
        <v>534</v>
      </c>
      <c r="C422" s="4">
        <v>186</v>
      </c>
      <c r="D422" s="55">
        <v>0.34831460674157305</v>
      </c>
    </row>
    <row r="423" spans="1:4" x14ac:dyDescent="0.3">
      <c r="A423" s="53" t="s">
        <v>475</v>
      </c>
      <c r="B423" s="4">
        <v>0</v>
      </c>
      <c r="C423" s="4">
        <v>41</v>
      </c>
      <c r="D423" s="55">
        <v>0</v>
      </c>
    </row>
    <row r="424" spans="1:4" x14ac:dyDescent="0.3">
      <c r="A424" s="53" t="s">
        <v>235</v>
      </c>
      <c r="B424" s="4">
        <v>56</v>
      </c>
      <c r="C424" s="4">
        <v>27</v>
      </c>
      <c r="D424" s="55">
        <v>0.48214285714285715</v>
      </c>
    </row>
    <row r="425" spans="1:4" x14ac:dyDescent="0.3">
      <c r="A425" s="53" t="s">
        <v>117</v>
      </c>
      <c r="B425" s="4">
        <v>65</v>
      </c>
      <c r="C425" s="4">
        <v>30</v>
      </c>
      <c r="D425" s="55">
        <v>0.46153846153846156</v>
      </c>
    </row>
    <row r="426" spans="1:4" x14ac:dyDescent="0.3">
      <c r="A426" s="53" t="s">
        <v>75</v>
      </c>
      <c r="B426" s="4">
        <v>41</v>
      </c>
      <c r="C426" s="4">
        <v>11</v>
      </c>
      <c r="D426" s="55">
        <v>0.26829268292682928</v>
      </c>
    </row>
    <row r="427" spans="1:4" x14ac:dyDescent="0.3">
      <c r="A427" s="53" t="s">
        <v>161</v>
      </c>
      <c r="B427" s="4">
        <v>70</v>
      </c>
      <c r="C427" s="4">
        <v>36</v>
      </c>
      <c r="D427" s="55">
        <v>0.51428571428571423</v>
      </c>
    </row>
    <row r="428" spans="1:4" x14ac:dyDescent="0.3">
      <c r="A428" s="53" t="s">
        <v>163</v>
      </c>
      <c r="B428" s="4">
        <v>98</v>
      </c>
      <c r="C428" s="4">
        <v>89</v>
      </c>
      <c r="D428" s="55">
        <v>0.90816326530612246</v>
      </c>
    </row>
    <row r="429" spans="1:4" x14ac:dyDescent="0.3">
      <c r="A429" s="53" t="s">
        <v>314</v>
      </c>
      <c r="B429" s="4">
        <v>279</v>
      </c>
      <c r="C429" s="4">
        <v>98</v>
      </c>
      <c r="D429" s="55">
        <v>0.35125448028673834</v>
      </c>
    </row>
    <row r="430" spans="1:4" x14ac:dyDescent="0.3">
      <c r="A430" s="53" t="s">
        <v>140</v>
      </c>
      <c r="B430" s="4">
        <v>139</v>
      </c>
      <c r="C430" s="4">
        <v>74</v>
      </c>
      <c r="D430" s="55">
        <v>0.53237410071942448</v>
      </c>
    </row>
    <row r="431" spans="1:4" x14ac:dyDescent="0.3">
      <c r="A431" s="53" t="s">
        <v>87</v>
      </c>
      <c r="B431" s="4">
        <v>57</v>
      </c>
      <c r="C431" s="4">
        <v>28</v>
      </c>
      <c r="D431" s="55">
        <v>0.49122807017543857</v>
      </c>
    </row>
    <row r="432" spans="1:4" x14ac:dyDescent="0.3">
      <c r="A432" s="53" t="s">
        <v>70</v>
      </c>
      <c r="B432" s="4">
        <v>85</v>
      </c>
      <c r="C432" s="4">
        <v>37</v>
      </c>
      <c r="D432" s="55">
        <v>0.43529411764705883</v>
      </c>
    </row>
    <row r="433" spans="1:4" x14ac:dyDescent="0.3">
      <c r="A433" s="53" t="s">
        <v>428</v>
      </c>
      <c r="B433" s="4">
        <v>11</v>
      </c>
      <c r="C433" s="4">
        <v>19</v>
      </c>
      <c r="D433" s="55">
        <v>1.7272727272727273</v>
      </c>
    </row>
    <row r="434" spans="1:4" x14ac:dyDescent="0.3">
      <c r="A434" s="53" t="s">
        <v>413</v>
      </c>
      <c r="B434" s="4">
        <v>83</v>
      </c>
      <c r="C434" s="4">
        <v>24</v>
      </c>
      <c r="D434" s="55">
        <v>0.28915662650602408</v>
      </c>
    </row>
    <row r="435" spans="1:4" x14ac:dyDescent="0.3">
      <c r="A435" s="53" t="s">
        <v>317</v>
      </c>
      <c r="B435" s="4">
        <v>37</v>
      </c>
      <c r="C435" s="4">
        <v>18</v>
      </c>
      <c r="D435" s="55">
        <v>0.48648648648648651</v>
      </c>
    </row>
    <row r="436" spans="1:4" x14ac:dyDescent="0.3">
      <c r="A436" s="53" t="s">
        <v>324</v>
      </c>
      <c r="B436" s="4">
        <v>211</v>
      </c>
      <c r="C436" s="4">
        <v>102</v>
      </c>
      <c r="D436" s="55">
        <v>0.48341232227488151</v>
      </c>
    </row>
    <row r="437" spans="1:4" x14ac:dyDescent="0.3">
      <c r="A437" s="53" t="s">
        <v>174</v>
      </c>
      <c r="B437" s="4">
        <v>119</v>
      </c>
      <c r="C437" s="4">
        <v>20</v>
      </c>
      <c r="D437" s="55">
        <v>0.16806722689075632</v>
      </c>
    </row>
    <row r="438" spans="1:4" x14ac:dyDescent="0.3">
      <c r="A438" s="53" t="s">
        <v>156</v>
      </c>
      <c r="B438" s="4">
        <v>185</v>
      </c>
      <c r="C438" s="4">
        <v>84</v>
      </c>
      <c r="D438" s="55">
        <v>0.45405405405405408</v>
      </c>
    </row>
    <row r="439" spans="1:4" x14ac:dyDescent="0.3">
      <c r="A439" s="53" t="s">
        <v>68</v>
      </c>
      <c r="B439" s="4">
        <v>362</v>
      </c>
      <c r="C439" s="4">
        <v>72</v>
      </c>
      <c r="D439" s="55">
        <v>0.19889502762430938</v>
      </c>
    </row>
    <row r="440" spans="1:4" x14ac:dyDescent="0.3">
      <c r="A440" s="53" t="s">
        <v>119</v>
      </c>
      <c r="B440" s="4">
        <v>51</v>
      </c>
      <c r="C440" s="4">
        <v>9</v>
      </c>
      <c r="D440" s="55">
        <v>0.17647058823529413</v>
      </c>
    </row>
    <row r="441" spans="1:4" x14ac:dyDescent="0.3">
      <c r="A441" s="53" t="s">
        <v>71</v>
      </c>
      <c r="B441" s="4">
        <v>798</v>
      </c>
      <c r="C441" s="4">
        <v>99</v>
      </c>
      <c r="D441" s="55">
        <v>0.12406015037593984</v>
      </c>
    </row>
    <row r="442" spans="1:4" x14ac:dyDescent="0.3">
      <c r="A442" s="53" t="s">
        <v>339</v>
      </c>
      <c r="B442" s="4">
        <v>177</v>
      </c>
      <c r="C442" s="4">
        <v>53</v>
      </c>
      <c r="D442" s="55">
        <v>0.29943502824858759</v>
      </c>
    </row>
    <row r="443" spans="1:4" x14ac:dyDescent="0.3">
      <c r="A443" s="53" t="s">
        <v>442</v>
      </c>
      <c r="B443" s="4">
        <v>224</v>
      </c>
      <c r="C443" s="4">
        <v>30</v>
      </c>
      <c r="D443" s="55">
        <v>0.13392857142857142</v>
      </c>
    </row>
    <row r="444" spans="1:4" x14ac:dyDescent="0.3">
      <c r="A444" s="53" t="s">
        <v>38</v>
      </c>
      <c r="B444" s="4">
        <v>306</v>
      </c>
      <c r="C444" s="4">
        <v>72</v>
      </c>
      <c r="D444" s="55">
        <v>0.23529411764705882</v>
      </c>
    </row>
    <row r="445" spans="1:4" x14ac:dyDescent="0.3">
      <c r="A445" s="53" t="s">
        <v>192</v>
      </c>
      <c r="B445" s="4">
        <v>92</v>
      </c>
      <c r="C445" s="4">
        <v>23</v>
      </c>
      <c r="D445" s="55">
        <v>0.25</v>
      </c>
    </row>
    <row r="446" spans="1:4" x14ac:dyDescent="0.3">
      <c r="A446" s="53" t="s">
        <v>337</v>
      </c>
      <c r="B446" s="4">
        <v>74</v>
      </c>
      <c r="C446" s="4">
        <v>21</v>
      </c>
      <c r="D446" s="55">
        <v>0.28378378378378377</v>
      </c>
    </row>
    <row r="447" spans="1:4" x14ac:dyDescent="0.3">
      <c r="A447" s="53" t="s">
        <v>326</v>
      </c>
      <c r="B447" s="4">
        <v>50</v>
      </c>
      <c r="C447" s="4">
        <v>6</v>
      </c>
      <c r="D447" s="55">
        <v>0.12</v>
      </c>
    </row>
    <row r="448" spans="1:4" x14ac:dyDescent="0.3">
      <c r="A448" s="53" t="s">
        <v>209</v>
      </c>
      <c r="B448" s="4">
        <v>55</v>
      </c>
      <c r="C448" s="4">
        <v>43</v>
      </c>
      <c r="D448" s="55">
        <v>0.78181818181818186</v>
      </c>
    </row>
    <row r="449" spans="1:4" x14ac:dyDescent="0.3">
      <c r="A449" s="53" t="s">
        <v>361</v>
      </c>
      <c r="B449" s="4">
        <v>88</v>
      </c>
      <c r="C449" s="4">
        <v>43</v>
      </c>
      <c r="D449" s="55">
        <v>0.48863636363636365</v>
      </c>
    </row>
    <row r="450" spans="1:4" x14ac:dyDescent="0.3">
      <c r="A450" s="53" t="s">
        <v>62</v>
      </c>
      <c r="B450" s="4">
        <v>80</v>
      </c>
      <c r="C450" s="4">
        <v>10</v>
      </c>
      <c r="D450" s="55">
        <v>0.125</v>
      </c>
    </row>
    <row r="451" spans="1:4" x14ac:dyDescent="0.3">
      <c r="A451" s="53" t="s">
        <v>99</v>
      </c>
      <c r="B451" s="4">
        <v>588</v>
      </c>
      <c r="C451" s="4">
        <v>136</v>
      </c>
      <c r="D451" s="55">
        <v>0.23129251700680273</v>
      </c>
    </row>
    <row r="452" spans="1:4" x14ac:dyDescent="0.3">
      <c r="A452" s="53" t="s">
        <v>383</v>
      </c>
      <c r="B452" s="4">
        <v>104</v>
      </c>
      <c r="C452" s="4">
        <v>42</v>
      </c>
      <c r="D452" s="55">
        <v>0.40384615384615385</v>
      </c>
    </row>
    <row r="453" spans="1:4" x14ac:dyDescent="0.3">
      <c r="A453" s="53" t="s">
        <v>18</v>
      </c>
      <c r="B453" s="4">
        <v>53</v>
      </c>
      <c r="C453" s="4">
        <v>23</v>
      </c>
      <c r="D453" s="55">
        <v>0.43396226415094341</v>
      </c>
    </row>
    <row r="454" spans="1:4" x14ac:dyDescent="0.3">
      <c r="A454" s="53" t="s">
        <v>213</v>
      </c>
      <c r="B454" s="4">
        <v>478</v>
      </c>
      <c r="C454" s="4">
        <v>208</v>
      </c>
      <c r="D454" s="55">
        <v>0.43514644351464438</v>
      </c>
    </row>
    <row r="455" spans="1:4" x14ac:dyDescent="0.3">
      <c r="A455" s="53" t="s">
        <v>287</v>
      </c>
      <c r="B455" s="4">
        <v>133</v>
      </c>
      <c r="C455" s="4">
        <v>6</v>
      </c>
      <c r="D455" s="55">
        <v>4.5112781954887216E-2</v>
      </c>
    </row>
    <row r="456" spans="1:4" x14ac:dyDescent="0.3">
      <c r="A456" s="53" t="s">
        <v>207</v>
      </c>
      <c r="B456" s="4">
        <v>233</v>
      </c>
      <c r="C456" s="4">
        <v>20</v>
      </c>
      <c r="D456" s="55">
        <v>8.5836909871244635E-2</v>
      </c>
    </row>
    <row r="457" spans="1:4" x14ac:dyDescent="0.3">
      <c r="A457" s="53" t="s">
        <v>91</v>
      </c>
      <c r="B457" s="4">
        <v>65</v>
      </c>
      <c r="C457" s="4">
        <v>44</v>
      </c>
      <c r="D457" s="55">
        <v>0.67692307692307696</v>
      </c>
    </row>
    <row r="458" spans="1:4" x14ac:dyDescent="0.3">
      <c r="A458" s="53" t="s">
        <v>353</v>
      </c>
      <c r="B458" s="4">
        <v>26</v>
      </c>
      <c r="C458" s="4">
        <v>5</v>
      </c>
      <c r="D458" s="55">
        <v>0.19230769230769232</v>
      </c>
    </row>
    <row r="459" spans="1:4" x14ac:dyDescent="0.3">
      <c r="A459" s="53" t="s">
        <v>393</v>
      </c>
      <c r="B459" s="4">
        <v>40</v>
      </c>
      <c r="C459" s="4">
        <v>28</v>
      </c>
      <c r="D459" s="55">
        <v>0.7</v>
      </c>
    </row>
    <row r="460" spans="1:4" x14ac:dyDescent="0.3">
      <c r="A460" s="53" t="s">
        <v>97</v>
      </c>
      <c r="B460" s="4">
        <v>210</v>
      </c>
      <c r="C460" s="4">
        <v>8</v>
      </c>
      <c r="D460" s="55">
        <v>3.8095238095238099E-2</v>
      </c>
    </row>
    <row r="461" spans="1:4" x14ac:dyDescent="0.3">
      <c r="A461" s="53" t="s">
        <v>271</v>
      </c>
      <c r="B461" s="4">
        <v>356</v>
      </c>
      <c r="C461" s="4">
        <v>31</v>
      </c>
      <c r="D461" s="55">
        <v>8.7078651685393263E-2</v>
      </c>
    </row>
    <row r="462" spans="1:4" x14ac:dyDescent="0.3">
      <c r="A462" s="53" t="s">
        <v>146</v>
      </c>
      <c r="B462" s="4">
        <v>149</v>
      </c>
      <c r="C462" s="4">
        <v>1</v>
      </c>
      <c r="D462" s="55">
        <v>6.7114093959731542E-3</v>
      </c>
    </row>
    <row r="463" spans="1:4" x14ac:dyDescent="0.3">
      <c r="A463" s="53" t="s">
        <v>274</v>
      </c>
      <c r="B463" s="4">
        <v>79</v>
      </c>
      <c r="C463" s="4">
        <v>10</v>
      </c>
      <c r="D463" s="55">
        <v>0.12658227848101267</v>
      </c>
    </row>
    <row r="464" spans="1:4" x14ac:dyDescent="0.3">
      <c r="A464" s="53" t="s">
        <v>343</v>
      </c>
      <c r="B464" s="4">
        <v>1134</v>
      </c>
      <c r="C464" s="4">
        <v>296</v>
      </c>
      <c r="D464" s="55">
        <v>0.26102292768959434</v>
      </c>
    </row>
    <row r="465" spans="1:4" x14ac:dyDescent="0.3">
      <c r="A465" s="53" t="s">
        <v>426</v>
      </c>
      <c r="B465" s="4">
        <v>20</v>
      </c>
      <c r="C465" s="4">
        <v>1</v>
      </c>
      <c r="D465" s="55">
        <v>0.05</v>
      </c>
    </row>
    <row r="466" spans="1:4" x14ac:dyDescent="0.3">
      <c r="A466" s="53" t="s">
        <v>332</v>
      </c>
      <c r="B466" s="4">
        <v>185</v>
      </c>
      <c r="C466" s="4">
        <v>131</v>
      </c>
      <c r="D466" s="55">
        <v>0.70810810810810809</v>
      </c>
    </row>
    <row r="467" spans="1:4" x14ac:dyDescent="0.3">
      <c r="A467" s="53" t="s">
        <v>402</v>
      </c>
      <c r="B467" s="4">
        <v>115</v>
      </c>
      <c r="C467" s="4">
        <v>77</v>
      </c>
      <c r="D467" s="55">
        <v>0.66956521739130437</v>
      </c>
    </row>
    <row r="468" spans="1:4" x14ac:dyDescent="0.3">
      <c r="A468" s="53" t="s">
        <v>19</v>
      </c>
      <c r="B468" s="4">
        <v>376</v>
      </c>
      <c r="C468" s="4">
        <v>91</v>
      </c>
      <c r="D468" s="55">
        <v>0.24202127659574468</v>
      </c>
    </row>
    <row r="469" spans="1:4" x14ac:dyDescent="0.3">
      <c r="A469" s="53" t="s">
        <v>77</v>
      </c>
      <c r="B469" s="4">
        <v>58</v>
      </c>
      <c r="C469" s="4">
        <v>28</v>
      </c>
      <c r="D469" s="55">
        <v>0.48275862068965519</v>
      </c>
    </row>
    <row r="470" spans="1:4" x14ac:dyDescent="0.3">
      <c r="A470" s="53" t="s">
        <v>126</v>
      </c>
      <c r="B470" s="4">
        <v>179</v>
      </c>
      <c r="C470" s="4">
        <v>19</v>
      </c>
      <c r="D470" s="55">
        <v>0.10614525139664804</v>
      </c>
    </row>
    <row r="471" spans="1:4" x14ac:dyDescent="0.3">
      <c r="A471" s="53" t="s">
        <v>89</v>
      </c>
      <c r="B471" s="4">
        <v>124</v>
      </c>
      <c r="C471" s="4">
        <v>49</v>
      </c>
      <c r="D471" s="55">
        <v>0.39516129032258063</v>
      </c>
    </row>
    <row r="472" spans="1:4" x14ac:dyDescent="0.3">
      <c r="A472" s="53" t="s">
        <v>159</v>
      </c>
      <c r="B472" s="4">
        <v>17</v>
      </c>
      <c r="C472" s="4">
        <v>4</v>
      </c>
      <c r="D472" s="55">
        <v>0.23529411764705882</v>
      </c>
    </row>
    <row r="473" spans="1:4" x14ac:dyDescent="0.3">
      <c r="A473" s="53" t="s">
        <v>292</v>
      </c>
      <c r="B473" s="4">
        <v>51</v>
      </c>
      <c r="C473" s="4">
        <v>13</v>
      </c>
      <c r="D473" s="55">
        <v>0.25490196078431371</v>
      </c>
    </row>
    <row r="474" spans="1:4" x14ac:dyDescent="0.3">
      <c r="A474" s="53" t="s">
        <v>400</v>
      </c>
      <c r="B474" s="4">
        <v>47</v>
      </c>
      <c r="C474" s="4">
        <v>38</v>
      </c>
      <c r="D474" s="55">
        <v>0.80851063829787229</v>
      </c>
    </row>
    <row r="475" spans="1:4" x14ac:dyDescent="0.3">
      <c r="A475" s="53" t="s">
        <v>273</v>
      </c>
      <c r="B475" s="4">
        <v>674</v>
      </c>
      <c r="C475" s="4">
        <v>357</v>
      </c>
      <c r="D475" s="55">
        <v>0.52967359050445106</v>
      </c>
    </row>
    <row r="476" spans="1:4" x14ac:dyDescent="0.3">
      <c r="A476" s="53" t="s">
        <v>508</v>
      </c>
      <c r="B476" s="4">
        <v>0</v>
      </c>
      <c r="C476" s="4">
        <v>78</v>
      </c>
      <c r="D476" s="55">
        <v>0</v>
      </c>
    </row>
    <row r="477" spans="1:4" x14ac:dyDescent="0.3">
      <c r="A477" s="53" t="s">
        <v>509</v>
      </c>
      <c r="B477" s="4">
        <v>0</v>
      </c>
      <c r="C477" s="4">
        <v>55</v>
      </c>
      <c r="D477" s="55">
        <v>0</v>
      </c>
    </row>
    <row r="478" spans="1:4" x14ac:dyDescent="0.3">
      <c r="A478" s="53" t="s">
        <v>510</v>
      </c>
      <c r="B478" s="4">
        <v>0</v>
      </c>
      <c r="C478" s="4">
        <v>16</v>
      </c>
      <c r="D478" s="55">
        <v>0</v>
      </c>
    </row>
    <row r="479" spans="1:4" x14ac:dyDescent="0.3">
      <c r="A479" s="53" t="s">
        <v>511</v>
      </c>
      <c r="B479" s="4">
        <v>0</v>
      </c>
      <c r="C479" s="4">
        <v>24</v>
      </c>
      <c r="D479" s="55">
        <v>0</v>
      </c>
    </row>
    <row r="480" spans="1:4" x14ac:dyDescent="0.3">
      <c r="A480" s="53" t="s">
        <v>512</v>
      </c>
      <c r="B480" s="4">
        <v>0</v>
      </c>
      <c r="C480" s="4">
        <v>24</v>
      </c>
      <c r="D480" s="55">
        <v>0</v>
      </c>
    </row>
    <row r="481" spans="1:4" x14ac:dyDescent="0.3">
      <c r="A481" s="53" t="s">
        <v>513</v>
      </c>
      <c r="B481" s="4">
        <v>0</v>
      </c>
      <c r="C481" s="4">
        <v>44</v>
      </c>
      <c r="D481" s="55">
        <v>0</v>
      </c>
    </row>
    <row r="482" spans="1:4" x14ac:dyDescent="0.3">
      <c r="A482" s="53" t="s">
        <v>514</v>
      </c>
      <c r="B482" s="4">
        <v>0</v>
      </c>
      <c r="C482" s="4">
        <v>49</v>
      </c>
      <c r="D482" s="55">
        <v>0</v>
      </c>
    </row>
    <row r="483" spans="1:4" x14ac:dyDescent="0.3">
      <c r="A483" s="53" t="s">
        <v>515</v>
      </c>
      <c r="B483" s="4">
        <v>0</v>
      </c>
      <c r="C483" s="4">
        <v>34</v>
      </c>
      <c r="D483" s="55">
        <v>0</v>
      </c>
    </row>
    <row r="484" spans="1:4" x14ac:dyDescent="0.3">
      <c r="A484" s="53" t="s">
        <v>516</v>
      </c>
      <c r="B484" s="4">
        <v>0</v>
      </c>
      <c r="C484" s="4">
        <v>26</v>
      </c>
      <c r="D484" s="55">
        <v>0</v>
      </c>
    </row>
    <row r="485" spans="1:4" x14ac:dyDescent="0.3">
      <c r="A485" s="53" t="s">
        <v>517</v>
      </c>
      <c r="B485" s="4">
        <v>0</v>
      </c>
      <c r="C485" s="4" t="e">
        <v>#N/A</v>
      </c>
      <c r="D485" s="55">
        <v>0</v>
      </c>
    </row>
    <row r="486" spans="1:4" x14ac:dyDescent="0.3">
      <c r="A486" s="53" t="s">
        <v>518</v>
      </c>
      <c r="B486" s="4">
        <v>0</v>
      </c>
      <c r="C486" s="4" t="e">
        <v>#N/A</v>
      </c>
      <c r="D486" s="55">
        <v>0</v>
      </c>
    </row>
    <row r="487" spans="1:4" x14ac:dyDescent="0.3">
      <c r="A487" s="53" t="s">
        <v>520</v>
      </c>
      <c r="B487" s="4">
        <v>0</v>
      </c>
      <c r="C487" s="4" t="e">
        <v>#N/A</v>
      </c>
      <c r="D487" s="55">
        <v>0</v>
      </c>
    </row>
    <row r="488" spans="1:4" x14ac:dyDescent="0.3">
      <c r="A488" s="53" t="s">
        <v>521</v>
      </c>
      <c r="B488" s="4">
        <v>0</v>
      </c>
      <c r="C488" s="4" t="e">
        <v>#N/A</v>
      </c>
      <c r="D488" s="55">
        <v>0</v>
      </c>
    </row>
    <row r="489" spans="1:4" x14ac:dyDescent="0.3">
      <c r="A489" s="53" t="s">
        <v>522</v>
      </c>
      <c r="B489" s="4">
        <v>0</v>
      </c>
      <c r="C489" s="4" t="e">
        <v>#N/A</v>
      </c>
      <c r="D489" s="55">
        <v>0</v>
      </c>
    </row>
    <row r="490" spans="1:4" x14ac:dyDescent="0.3">
      <c r="A490" s="53" t="s">
        <v>523</v>
      </c>
      <c r="B490" s="4">
        <v>0</v>
      </c>
      <c r="C490" s="4" t="e">
        <v>#N/A</v>
      </c>
      <c r="D490" s="55">
        <v>0</v>
      </c>
    </row>
    <row r="491" spans="1:4" x14ac:dyDescent="0.3">
      <c r="A491" s="53" t="s">
        <v>491</v>
      </c>
      <c r="B491" s="4">
        <v>78253</v>
      </c>
      <c r="C491" s="4" t="e">
        <v>#N/A</v>
      </c>
      <c r="D491" s="55">
        <v>0</v>
      </c>
    </row>
  </sheetData>
  <pageMargins left="0.7" right="0.7" top="0.75" bottom="0.75" header="0.3" footer="0.3"/>
  <drawing r:id="rId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showGridLines="0" zoomScale="70" zoomScaleNormal="70" workbookViewId="0">
      <selection activeCell="G31" sqref="G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3:D497"/>
  <sheetViews>
    <sheetView topLeftCell="A64" workbookViewId="0">
      <selection activeCell="A67" sqref="A67:XFD70"/>
    </sheetView>
  </sheetViews>
  <sheetFormatPr baseColWidth="10" defaultRowHeight="14.4" x14ac:dyDescent="0.3"/>
  <cols>
    <col min="1" max="1" width="20.21875" customWidth="1"/>
    <col min="2" max="2" width="7.33203125" customWidth="1"/>
    <col min="3" max="3" width="8.88671875" customWidth="1"/>
    <col min="4" max="4" width="5.21875" customWidth="1"/>
  </cols>
  <sheetData>
    <row r="3" spans="1:4" x14ac:dyDescent="0.3">
      <c r="B3" s="52" t="s">
        <v>492</v>
      </c>
    </row>
    <row r="4" spans="1:4" x14ac:dyDescent="0.3">
      <c r="A4" s="52" t="s">
        <v>496</v>
      </c>
      <c r="B4" s="4" t="s">
        <v>504</v>
      </c>
      <c r="C4" s="4" t="s">
        <v>505</v>
      </c>
      <c r="D4" s="4" t="s">
        <v>506</v>
      </c>
    </row>
    <row r="5" spans="1:4" x14ac:dyDescent="0.3">
      <c r="A5" s="53" t="s">
        <v>434</v>
      </c>
      <c r="B5" s="4">
        <v>126</v>
      </c>
      <c r="C5" s="4">
        <v>34</v>
      </c>
      <c r="D5" s="55">
        <v>0.26984126984126983</v>
      </c>
    </row>
    <row r="6" spans="1:4" x14ac:dyDescent="0.3">
      <c r="A6" s="53" t="s">
        <v>13</v>
      </c>
      <c r="B6" s="4">
        <v>270</v>
      </c>
      <c r="C6" s="4" t="e">
        <v>#N/A</v>
      </c>
      <c r="D6" s="55">
        <v>0</v>
      </c>
    </row>
    <row r="7" spans="1:4" x14ac:dyDescent="0.3">
      <c r="A7" s="53" t="s">
        <v>95</v>
      </c>
      <c r="B7" s="4">
        <v>54</v>
      </c>
      <c r="C7" s="4">
        <v>24</v>
      </c>
      <c r="D7" s="55">
        <v>0.44444444444444442</v>
      </c>
    </row>
    <row r="8" spans="1:4" x14ac:dyDescent="0.3">
      <c r="A8" s="53" t="s">
        <v>181</v>
      </c>
      <c r="B8" s="4">
        <v>298</v>
      </c>
      <c r="C8" s="4" t="e">
        <v>#N/A</v>
      </c>
      <c r="D8" s="55">
        <v>0</v>
      </c>
    </row>
    <row r="9" spans="1:4" x14ac:dyDescent="0.3">
      <c r="A9" s="53" t="s">
        <v>435</v>
      </c>
      <c r="B9" s="4">
        <v>718</v>
      </c>
      <c r="C9" s="4">
        <v>64</v>
      </c>
      <c r="D9" s="55">
        <v>8.9136490250696379E-2</v>
      </c>
    </row>
    <row r="10" spans="1:4" x14ac:dyDescent="0.3">
      <c r="A10" s="53" t="s">
        <v>433</v>
      </c>
      <c r="B10" s="4">
        <v>384</v>
      </c>
      <c r="C10" s="4" t="e">
        <v>#N/A</v>
      </c>
      <c r="D10" s="55">
        <v>0</v>
      </c>
    </row>
    <row r="11" spans="1:4" x14ac:dyDescent="0.3">
      <c r="A11" s="53" t="s">
        <v>245</v>
      </c>
      <c r="B11" s="4">
        <v>252</v>
      </c>
      <c r="C11" s="4" t="e">
        <v>#N/A</v>
      </c>
      <c r="D11" s="55">
        <v>0</v>
      </c>
    </row>
    <row r="12" spans="1:4" x14ac:dyDescent="0.3">
      <c r="A12" s="53" t="s">
        <v>8</v>
      </c>
      <c r="B12" s="4">
        <v>106</v>
      </c>
      <c r="C12" s="4">
        <v>71</v>
      </c>
      <c r="D12" s="55">
        <v>0.66981132075471694</v>
      </c>
    </row>
    <row r="13" spans="1:4" x14ac:dyDescent="0.3">
      <c r="A13" s="53" t="s">
        <v>58</v>
      </c>
      <c r="B13" s="4">
        <v>103</v>
      </c>
      <c r="C13" s="4">
        <v>28</v>
      </c>
      <c r="D13" s="55">
        <v>0.27184466019417475</v>
      </c>
    </row>
    <row r="14" spans="1:4" x14ac:dyDescent="0.3">
      <c r="A14" s="53" t="s">
        <v>491</v>
      </c>
      <c r="B14" s="4">
        <v>2311</v>
      </c>
      <c r="C14" s="4" t="e">
        <v>#N/A</v>
      </c>
      <c r="D14" s="55">
        <v>0</v>
      </c>
    </row>
    <row r="15" spans="1:4" x14ac:dyDescent="0.3">
      <c r="A15" s="53"/>
      <c r="B15" s="4"/>
      <c r="C15" s="4"/>
      <c r="D15" s="55"/>
    </row>
    <row r="16" spans="1:4" x14ac:dyDescent="0.3">
      <c r="A16" s="53"/>
      <c r="B16" s="4"/>
      <c r="C16" s="4"/>
      <c r="D16" s="55"/>
    </row>
    <row r="17" spans="1:4" x14ac:dyDescent="0.3">
      <c r="A17" s="53"/>
      <c r="B17" s="4"/>
      <c r="C17" s="4"/>
      <c r="D17" s="55"/>
    </row>
    <row r="18" spans="1:4" x14ac:dyDescent="0.3">
      <c r="A18" s="53"/>
      <c r="B18" s="4"/>
      <c r="C18" s="4"/>
      <c r="D18" s="55"/>
    </row>
    <row r="19" spans="1:4" x14ac:dyDescent="0.3">
      <c r="A19" s="53"/>
      <c r="B19" s="4"/>
      <c r="C19" s="4"/>
      <c r="D19" s="55"/>
    </row>
    <row r="20" spans="1:4" x14ac:dyDescent="0.3">
      <c r="A20" s="53"/>
      <c r="B20" s="4"/>
      <c r="C20" s="4"/>
      <c r="D20" s="55"/>
    </row>
    <row r="21" spans="1:4" x14ac:dyDescent="0.3">
      <c r="A21" s="53"/>
      <c r="B21" s="4"/>
      <c r="C21" s="4"/>
      <c r="D21" s="55"/>
    </row>
    <row r="22" spans="1:4" x14ac:dyDescent="0.3">
      <c r="A22" s="53"/>
      <c r="B22" s="4"/>
      <c r="C22" s="4"/>
      <c r="D22" s="55"/>
    </row>
    <row r="23" spans="1:4" x14ac:dyDescent="0.3">
      <c r="A23" s="53"/>
      <c r="B23" s="4"/>
      <c r="C23" s="4"/>
      <c r="D23" s="55"/>
    </row>
    <row r="27" spans="1:4" x14ac:dyDescent="0.3">
      <c r="B27" s="52" t="s">
        <v>492</v>
      </c>
    </row>
    <row r="28" spans="1:4" x14ac:dyDescent="0.3">
      <c r="A28" s="52" t="s">
        <v>496</v>
      </c>
      <c r="B28" s="4" t="s">
        <v>504</v>
      </c>
      <c r="C28" s="4" t="s">
        <v>505</v>
      </c>
      <c r="D28" s="4" t="s">
        <v>506</v>
      </c>
    </row>
    <row r="29" spans="1:4" x14ac:dyDescent="0.3">
      <c r="A29" s="53" t="s">
        <v>14</v>
      </c>
      <c r="B29" s="4">
        <v>44</v>
      </c>
      <c r="C29" s="4">
        <v>20</v>
      </c>
      <c r="D29" s="55">
        <v>0.45454545454545453</v>
      </c>
    </row>
    <row r="30" spans="1:4" x14ac:dyDescent="0.3">
      <c r="A30" s="53" t="s">
        <v>370</v>
      </c>
      <c r="B30" s="4">
        <v>7</v>
      </c>
      <c r="C30" s="4">
        <v>0</v>
      </c>
      <c r="D30" s="55">
        <v>0</v>
      </c>
    </row>
    <row r="31" spans="1:4" x14ac:dyDescent="0.3">
      <c r="A31" s="53" t="s">
        <v>438</v>
      </c>
      <c r="B31" s="4">
        <v>0</v>
      </c>
      <c r="C31" s="4">
        <v>0</v>
      </c>
      <c r="D31" s="55">
        <v>0</v>
      </c>
    </row>
    <row r="32" spans="1:4" x14ac:dyDescent="0.3">
      <c r="A32" s="53" t="s">
        <v>22</v>
      </c>
      <c r="B32" s="4">
        <v>38</v>
      </c>
      <c r="C32" s="4">
        <v>6</v>
      </c>
      <c r="D32" s="55">
        <v>0.15789473684210525</v>
      </c>
    </row>
    <row r="33" spans="1:4" x14ac:dyDescent="0.3">
      <c r="A33" s="53" t="s">
        <v>37</v>
      </c>
      <c r="B33" s="4">
        <v>65</v>
      </c>
      <c r="C33" s="4">
        <v>15</v>
      </c>
      <c r="D33" s="55">
        <v>0.23076923076923078</v>
      </c>
    </row>
    <row r="34" spans="1:4" x14ac:dyDescent="0.3">
      <c r="A34" s="53" t="s">
        <v>40</v>
      </c>
      <c r="B34" s="4">
        <v>182</v>
      </c>
      <c r="C34" s="4">
        <v>7</v>
      </c>
      <c r="D34" s="55">
        <v>3.8461538461538464E-2</v>
      </c>
    </row>
    <row r="35" spans="1:4" x14ac:dyDescent="0.3">
      <c r="A35" s="53" t="s">
        <v>224</v>
      </c>
      <c r="B35" s="4">
        <v>2</v>
      </c>
      <c r="C35" s="4">
        <v>0</v>
      </c>
      <c r="D35" s="55">
        <v>0</v>
      </c>
    </row>
    <row r="36" spans="1:4" x14ac:dyDescent="0.3">
      <c r="A36" s="53" t="s">
        <v>415</v>
      </c>
      <c r="B36" s="4">
        <v>21</v>
      </c>
      <c r="C36" s="4">
        <v>19</v>
      </c>
      <c r="D36" s="55">
        <v>0.90476190476190477</v>
      </c>
    </row>
    <row r="37" spans="1:4" x14ac:dyDescent="0.3">
      <c r="A37" s="53" t="s">
        <v>49</v>
      </c>
      <c r="B37" s="4">
        <v>57</v>
      </c>
      <c r="C37" s="4">
        <v>5</v>
      </c>
      <c r="D37" s="55">
        <v>8.771929824561403E-2</v>
      </c>
    </row>
    <row r="38" spans="1:4" x14ac:dyDescent="0.3">
      <c r="A38" s="53" t="s">
        <v>59</v>
      </c>
      <c r="B38" s="4">
        <v>88</v>
      </c>
      <c r="C38" s="4">
        <v>19</v>
      </c>
      <c r="D38" s="55">
        <v>0.21590909090909091</v>
      </c>
    </row>
    <row r="39" spans="1:4" x14ac:dyDescent="0.3">
      <c r="A39" s="53" t="s">
        <v>95</v>
      </c>
      <c r="B39" s="4">
        <v>54</v>
      </c>
      <c r="C39" s="4">
        <v>24</v>
      </c>
      <c r="D39" s="55">
        <v>0.44444444444444442</v>
      </c>
    </row>
    <row r="40" spans="1:4" x14ac:dyDescent="0.3">
      <c r="A40" s="53" t="s">
        <v>333</v>
      </c>
      <c r="B40" s="4">
        <v>63</v>
      </c>
      <c r="C40" s="4" t="e">
        <v>#N/A</v>
      </c>
      <c r="D40" s="55">
        <v>0</v>
      </c>
    </row>
    <row r="41" spans="1:4" x14ac:dyDescent="0.3">
      <c r="A41" s="53" t="s">
        <v>416</v>
      </c>
      <c r="B41" s="4">
        <v>126</v>
      </c>
      <c r="C41" s="4">
        <v>24</v>
      </c>
      <c r="D41" s="55">
        <v>0.19047619047619047</v>
      </c>
    </row>
    <row r="42" spans="1:4" x14ac:dyDescent="0.3">
      <c r="A42" s="53" t="s">
        <v>417</v>
      </c>
      <c r="B42" s="4">
        <v>115</v>
      </c>
      <c r="C42" s="4">
        <v>19</v>
      </c>
      <c r="D42" s="55">
        <v>0.16521739130434782</v>
      </c>
    </row>
    <row r="43" spans="1:4" x14ac:dyDescent="0.3">
      <c r="A43" s="53" t="s">
        <v>418</v>
      </c>
      <c r="B43" s="4">
        <v>38</v>
      </c>
      <c r="C43" s="4" t="e">
        <v>#N/A</v>
      </c>
      <c r="D43" s="55">
        <v>0</v>
      </c>
    </row>
    <row r="44" spans="1:4" x14ac:dyDescent="0.3">
      <c r="A44" s="53" t="s">
        <v>109</v>
      </c>
      <c r="B44" s="4">
        <v>16</v>
      </c>
      <c r="C44" s="4">
        <v>2</v>
      </c>
      <c r="D44" s="55">
        <v>0.125</v>
      </c>
    </row>
    <row r="45" spans="1:4" x14ac:dyDescent="0.3">
      <c r="A45" s="53" t="s">
        <v>115</v>
      </c>
      <c r="B45" s="4">
        <v>8</v>
      </c>
      <c r="C45" s="4">
        <v>0</v>
      </c>
      <c r="D45" s="55">
        <v>0</v>
      </c>
    </row>
    <row r="46" spans="1:4" x14ac:dyDescent="0.3">
      <c r="A46" s="53" t="s">
        <v>132</v>
      </c>
      <c r="B46" s="4">
        <v>34</v>
      </c>
      <c r="C46" s="4">
        <v>15</v>
      </c>
      <c r="D46" s="55">
        <v>0.44117647058823528</v>
      </c>
    </row>
    <row r="47" spans="1:4" x14ac:dyDescent="0.3">
      <c r="A47" s="53" t="s">
        <v>423</v>
      </c>
      <c r="B47" s="4">
        <v>3</v>
      </c>
      <c r="C47" s="4">
        <v>5</v>
      </c>
      <c r="D47" s="55">
        <v>1.6666666666666667</v>
      </c>
    </row>
    <row r="48" spans="1:4" x14ac:dyDescent="0.3">
      <c r="A48" s="53" t="s">
        <v>357</v>
      </c>
      <c r="B48" s="4">
        <v>85</v>
      </c>
      <c r="C48" s="4">
        <v>50</v>
      </c>
      <c r="D48" s="55">
        <v>0.58823529411764708</v>
      </c>
    </row>
    <row r="49" spans="1:4" x14ac:dyDescent="0.3">
      <c r="A49" s="53" t="s">
        <v>152</v>
      </c>
      <c r="B49" s="4">
        <v>150</v>
      </c>
      <c r="C49" s="4">
        <v>15</v>
      </c>
      <c r="D49" s="55">
        <v>0.1</v>
      </c>
    </row>
    <row r="50" spans="1:4" x14ac:dyDescent="0.3">
      <c r="A50" s="53" t="s">
        <v>160</v>
      </c>
      <c r="B50" s="4">
        <v>46</v>
      </c>
      <c r="C50" s="4" t="e">
        <v>#N/A</v>
      </c>
      <c r="D50" s="55">
        <v>0</v>
      </c>
    </row>
    <row r="51" spans="1:4" x14ac:dyDescent="0.3">
      <c r="A51" s="53" t="s">
        <v>180</v>
      </c>
      <c r="B51" s="4">
        <v>109</v>
      </c>
      <c r="C51" s="4">
        <v>44</v>
      </c>
      <c r="D51" s="55">
        <v>0.40366972477064222</v>
      </c>
    </row>
    <row r="52" spans="1:4" x14ac:dyDescent="0.3">
      <c r="A52" s="53" t="s">
        <v>205</v>
      </c>
      <c r="B52" s="4">
        <v>24</v>
      </c>
      <c r="C52" s="4">
        <v>15</v>
      </c>
      <c r="D52" s="55">
        <v>0.625</v>
      </c>
    </row>
    <row r="53" spans="1:4" x14ac:dyDescent="0.3">
      <c r="A53" s="53" t="s">
        <v>419</v>
      </c>
      <c r="B53" s="4">
        <v>187</v>
      </c>
      <c r="C53" s="4">
        <v>13</v>
      </c>
      <c r="D53" s="55">
        <v>6.9518716577540107E-2</v>
      </c>
    </row>
    <row r="54" spans="1:4" x14ac:dyDescent="0.3">
      <c r="A54" s="53" t="s">
        <v>228</v>
      </c>
      <c r="B54" s="4">
        <v>295</v>
      </c>
      <c r="C54" s="4">
        <v>14</v>
      </c>
      <c r="D54" s="55">
        <v>4.7457627118644069E-2</v>
      </c>
    </row>
    <row r="55" spans="1:4" x14ac:dyDescent="0.3">
      <c r="A55" s="53" t="s">
        <v>240</v>
      </c>
      <c r="B55" s="4">
        <v>23</v>
      </c>
      <c r="C55" s="4" t="e">
        <v>#N/A</v>
      </c>
      <c r="D55" s="55">
        <v>0</v>
      </c>
    </row>
    <row r="56" spans="1:4" x14ac:dyDescent="0.3">
      <c r="A56" s="53" t="s">
        <v>8</v>
      </c>
      <c r="B56" s="4">
        <v>75</v>
      </c>
      <c r="C56" s="4">
        <v>66</v>
      </c>
      <c r="D56" s="55">
        <v>0.88</v>
      </c>
    </row>
    <row r="57" spans="1:4" x14ac:dyDescent="0.3">
      <c r="A57" s="53" t="s">
        <v>420</v>
      </c>
      <c r="B57" s="4">
        <v>29</v>
      </c>
      <c r="C57" s="4">
        <v>5</v>
      </c>
      <c r="D57" s="55">
        <v>0.17241379310344829</v>
      </c>
    </row>
    <row r="58" spans="1:4" x14ac:dyDescent="0.3">
      <c r="A58" s="53" t="s">
        <v>278</v>
      </c>
      <c r="B58" s="4">
        <v>6</v>
      </c>
      <c r="C58" s="4">
        <v>45</v>
      </c>
      <c r="D58" s="55">
        <v>7.5</v>
      </c>
    </row>
    <row r="59" spans="1:4" x14ac:dyDescent="0.3">
      <c r="A59" s="53" t="s">
        <v>170</v>
      </c>
      <c r="B59" s="4">
        <v>173</v>
      </c>
      <c r="C59" s="4" t="e">
        <v>#N/A</v>
      </c>
      <c r="D59" s="55">
        <v>0</v>
      </c>
    </row>
    <row r="60" spans="1:4" x14ac:dyDescent="0.3">
      <c r="A60" s="53" t="s">
        <v>283</v>
      </c>
      <c r="B60" s="4">
        <v>6</v>
      </c>
      <c r="C60" s="4">
        <v>1</v>
      </c>
      <c r="D60" s="55">
        <v>0.16666666666666666</v>
      </c>
    </row>
    <row r="61" spans="1:4" x14ac:dyDescent="0.3">
      <c r="A61" s="53" t="s">
        <v>296</v>
      </c>
      <c r="B61" s="4">
        <v>12</v>
      </c>
      <c r="C61" s="4">
        <v>4</v>
      </c>
      <c r="D61" s="55">
        <v>0.33333333333333331</v>
      </c>
    </row>
    <row r="62" spans="1:4" x14ac:dyDescent="0.3">
      <c r="A62" s="53" t="s">
        <v>71</v>
      </c>
      <c r="B62" s="4">
        <v>31</v>
      </c>
      <c r="C62" s="4">
        <v>2</v>
      </c>
      <c r="D62" s="55">
        <v>6.4516129032258063E-2</v>
      </c>
    </row>
    <row r="63" spans="1:4" x14ac:dyDescent="0.3">
      <c r="A63" s="53" t="s">
        <v>421</v>
      </c>
      <c r="B63" s="4">
        <v>3</v>
      </c>
      <c r="C63" s="4">
        <v>4</v>
      </c>
      <c r="D63" s="55">
        <v>1.3333333333333333</v>
      </c>
    </row>
    <row r="64" spans="1:4" x14ac:dyDescent="0.3">
      <c r="A64" s="53" t="s">
        <v>343</v>
      </c>
      <c r="B64" s="4">
        <v>41</v>
      </c>
      <c r="C64" s="4">
        <v>34</v>
      </c>
      <c r="D64" s="55">
        <v>0.82926829268292679</v>
      </c>
    </row>
    <row r="65" spans="1:4" x14ac:dyDescent="0.3">
      <c r="A65" s="53" t="s">
        <v>377</v>
      </c>
      <c r="B65" s="4">
        <v>55</v>
      </c>
      <c r="C65" s="4">
        <v>21</v>
      </c>
      <c r="D65" s="55">
        <v>0.38181818181818183</v>
      </c>
    </row>
    <row r="66" spans="1:4" x14ac:dyDescent="0.3">
      <c r="A66" s="53" t="s">
        <v>491</v>
      </c>
      <c r="B66" s="4">
        <v>2311</v>
      </c>
      <c r="C66" s="4" t="e">
        <v>#N/A</v>
      </c>
      <c r="D66" s="55">
        <v>0</v>
      </c>
    </row>
    <row r="67" spans="1:4" x14ac:dyDescent="0.3">
      <c r="A67" s="53"/>
      <c r="B67" s="4"/>
      <c r="C67" s="4"/>
      <c r="D67" s="55"/>
    </row>
    <row r="68" spans="1:4" x14ac:dyDescent="0.3">
      <c r="A68" s="53"/>
      <c r="B68" s="4"/>
      <c r="C68" s="4"/>
      <c r="D68" s="55"/>
    </row>
    <row r="69" spans="1:4" x14ac:dyDescent="0.3">
      <c r="A69" s="53"/>
      <c r="B69" s="4"/>
      <c r="C69" s="4"/>
      <c r="D69" s="55"/>
    </row>
    <row r="70" spans="1:4" x14ac:dyDescent="0.3">
      <c r="A70" s="53"/>
      <c r="B70" s="4"/>
      <c r="C70" s="4"/>
      <c r="D70" s="55"/>
    </row>
    <row r="71" spans="1:4" x14ac:dyDescent="0.3">
      <c r="A71" s="53"/>
      <c r="B71" s="4"/>
      <c r="C71" s="4"/>
      <c r="D71" s="55"/>
    </row>
    <row r="72" spans="1:4" x14ac:dyDescent="0.3">
      <c r="A72" s="53"/>
      <c r="B72" s="4"/>
      <c r="C72" s="4"/>
      <c r="D72" s="55"/>
    </row>
    <row r="73" spans="1:4" x14ac:dyDescent="0.3">
      <c r="A73" s="53"/>
      <c r="B73" s="4"/>
      <c r="C73" s="4"/>
      <c r="D73" s="55"/>
    </row>
    <row r="74" spans="1:4" x14ac:dyDescent="0.3">
      <c r="A74" s="53"/>
      <c r="B74" s="4"/>
      <c r="C74" s="4"/>
      <c r="D74" s="55"/>
    </row>
    <row r="75" spans="1:4" x14ac:dyDescent="0.3">
      <c r="A75" s="53"/>
      <c r="B75" s="4"/>
      <c r="C75" s="4"/>
      <c r="D75" s="55"/>
    </row>
    <row r="76" spans="1:4" x14ac:dyDescent="0.3">
      <c r="A76" s="53"/>
      <c r="B76" s="4"/>
      <c r="C76" s="4"/>
      <c r="D76" s="55"/>
    </row>
    <row r="77" spans="1:4" x14ac:dyDescent="0.3">
      <c r="A77" s="53"/>
      <c r="B77" s="4"/>
      <c r="C77" s="4"/>
      <c r="D77" s="55"/>
    </row>
    <row r="78" spans="1:4" x14ac:dyDescent="0.3">
      <c r="A78" s="53"/>
      <c r="B78" s="4"/>
      <c r="C78" s="4"/>
      <c r="D78" s="55"/>
    </row>
    <row r="83" spans="1:4" x14ac:dyDescent="0.3">
      <c r="B83" s="52" t="s">
        <v>492</v>
      </c>
    </row>
    <row r="84" spans="1:4" x14ac:dyDescent="0.3">
      <c r="A84" s="52" t="s">
        <v>496</v>
      </c>
      <c r="B84" t="s">
        <v>504</v>
      </c>
      <c r="C84" t="s">
        <v>505</v>
      </c>
      <c r="D84" t="s">
        <v>506</v>
      </c>
    </row>
    <row r="85" spans="1:4" x14ac:dyDescent="0.3">
      <c r="A85" s="53" t="s">
        <v>328</v>
      </c>
      <c r="B85">
        <v>40</v>
      </c>
      <c r="C85">
        <v>0</v>
      </c>
      <c r="D85" s="56">
        <v>0</v>
      </c>
    </row>
    <row r="86" spans="1:4" x14ac:dyDescent="0.3">
      <c r="A86" s="53" t="s">
        <v>98</v>
      </c>
      <c r="B86">
        <v>2</v>
      </c>
      <c r="C86">
        <v>0</v>
      </c>
      <c r="D86" s="56">
        <v>0</v>
      </c>
    </row>
    <row r="87" spans="1:4" x14ac:dyDescent="0.3">
      <c r="A87" s="53" t="s">
        <v>43</v>
      </c>
      <c r="B87">
        <v>15</v>
      </c>
      <c r="C87">
        <v>3</v>
      </c>
      <c r="D87" s="56">
        <v>0.2</v>
      </c>
    </row>
    <row r="88" spans="1:4" x14ac:dyDescent="0.3">
      <c r="A88" s="53" t="s">
        <v>41</v>
      </c>
      <c r="B88">
        <v>39</v>
      </c>
      <c r="C88">
        <v>4</v>
      </c>
      <c r="D88" s="56">
        <v>0.10256410256410256</v>
      </c>
    </row>
    <row r="89" spans="1:4" x14ac:dyDescent="0.3">
      <c r="A89" s="53" t="s">
        <v>378</v>
      </c>
      <c r="B89">
        <v>0</v>
      </c>
      <c r="C89">
        <v>0</v>
      </c>
      <c r="D89" s="56">
        <v>0</v>
      </c>
    </row>
    <row r="90" spans="1:4" x14ac:dyDescent="0.3">
      <c r="A90" s="53" t="s">
        <v>395</v>
      </c>
      <c r="B90">
        <v>0</v>
      </c>
      <c r="C90">
        <v>0</v>
      </c>
      <c r="D90" s="56">
        <v>0</v>
      </c>
    </row>
    <row r="91" spans="1:4" x14ac:dyDescent="0.3">
      <c r="A91" s="53" t="s">
        <v>288</v>
      </c>
      <c r="B91">
        <v>0</v>
      </c>
      <c r="C91">
        <v>0</v>
      </c>
      <c r="D91" s="56">
        <v>0</v>
      </c>
    </row>
    <row r="92" spans="1:4" x14ac:dyDescent="0.3">
      <c r="A92" s="53" t="s">
        <v>391</v>
      </c>
      <c r="B92">
        <v>3</v>
      </c>
      <c r="C92">
        <v>1</v>
      </c>
      <c r="D92" s="56">
        <v>0.33333333333333331</v>
      </c>
    </row>
    <row r="93" spans="1:4" x14ac:dyDescent="0.3">
      <c r="A93" s="53" t="s">
        <v>193</v>
      </c>
      <c r="B93">
        <v>0</v>
      </c>
      <c r="C93">
        <v>0</v>
      </c>
      <c r="D93" s="56">
        <v>0</v>
      </c>
    </row>
    <row r="94" spans="1:4" x14ac:dyDescent="0.3">
      <c r="A94" s="53" t="s">
        <v>15</v>
      </c>
      <c r="B94">
        <v>10</v>
      </c>
      <c r="C94">
        <v>5</v>
      </c>
      <c r="D94" s="56">
        <v>0.5</v>
      </c>
    </row>
    <row r="95" spans="1:4" x14ac:dyDescent="0.3">
      <c r="A95" s="53" t="s">
        <v>406</v>
      </c>
      <c r="B95">
        <v>2</v>
      </c>
      <c r="C95">
        <v>0</v>
      </c>
      <c r="D95" s="56">
        <v>0</v>
      </c>
    </row>
    <row r="96" spans="1:4" x14ac:dyDescent="0.3">
      <c r="A96" s="53" t="s">
        <v>198</v>
      </c>
      <c r="B96">
        <v>0</v>
      </c>
      <c r="C96">
        <v>0</v>
      </c>
      <c r="D96" s="56">
        <v>0</v>
      </c>
    </row>
    <row r="97" spans="1:4" x14ac:dyDescent="0.3">
      <c r="A97" s="53" t="s">
        <v>266</v>
      </c>
      <c r="B97">
        <v>6</v>
      </c>
      <c r="C97">
        <v>3</v>
      </c>
      <c r="D97" s="56">
        <v>0.5</v>
      </c>
    </row>
    <row r="98" spans="1:4" x14ac:dyDescent="0.3">
      <c r="A98" s="53" t="s">
        <v>20</v>
      </c>
      <c r="B98">
        <v>1</v>
      </c>
      <c r="C98">
        <v>8</v>
      </c>
      <c r="D98" s="56">
        <v>8</v>
      </c>
    </row>
    <row r="99" spans="1:4" x14ac:dyDescent="0.3">
      <c r="A99" s="53" t="s">
        <v>370</v>
      </c>
      <c r="B99">
        <v>7</v>
      </c>
      <c r="C99">
        <v>0</v>
      </c>
      <c r="D99" s="56">
        <v>0</v>
      </c>
    </row>
    <row r="100" spans="1:4" x14ac:dyDescent="0.3">
      <c r="A100" s="53" t="s">
        <v>360</v>
      </c>
      <c r="B100">
        <v>0</v>
      </c>
      <c r="C100">
        <v>0</v>
      </c>
      <c r="D100" s="56">
        <v>0</v>
      </c>
    </row>
    <row r="101" spans="1:4" x14ac:dyDescent="0.3">
      <c r="A101" s="53" t="s">
        <v>336</v>
      </c>
      <c r="B101">
        <v>14</v>
      </c>
      <c r="C101">
        <v>0</v>
      </c>
      <c r="D101" s="56">
        <v>0</v>
      </c>
    </row>
    <row r="102" spans="1:4" x14ac:dyDescent="0.3">
      <c r="A102" s="53" t="s">
        <v>322</v>
      </c>
      <c r="B102">
        <v>0</v>
      </c>
      <c r="C102">
        <v>0</v>
      </c>
      <c r="D102" s="56">
        <v>0</v>
      </c>
    </row>
    <row r="103" spans="1:4" x14ac:dyDescent="0.3">
      <c r="A103" s="53" t="s">
        <v>34</v>
      </c>
      <c r="B103">
        <v>0</v>
      </c>
      <c r="C103">
        <v>0</v>
      </c>
      <c r="D103" s="56">
        <v>0</v>
      </c>
    </row>
    <row r="104" spans="1:4" x14ac:dyDescent="0.3">
      <c r="A104" s="53" t="s">
        <v>121</v>
      </c>
      <c r="B104">
        <v>0</v>
      </c>
      <c r="C104">
        <v>0</v>
      </c>
      <c r="D104" s="56">
        <v>0</v>
      </c>
    </row>
    <row r="105" spans="1:4" x14ac:dyDescent="0.3">
      <c r="A105" s="53" t="s">
        <v>144</v>
      </c>
      <c r="B105">
        <v>1</v>
      </c>
      <c r="C105">
        <v>0</v>
      </c>
      <c r="D105" s="56">
        <v>0</v>
      </c>
    </row>
    <row r="106" spans="1:4" x14ac:dyDescent="0.3">
      <c r="A106" s="53" t="s">
        <v>138</v>
      </c>
      <c r="B106">
        <v>0</v>
      </c>
      <c r="C106">
        <v>0</v>
      </c>
      <c r="D106" s="56">
        <v>0</v>
      </c>
    </row>
    <row r="107" spans="1:4" x14ac:dyDescent="0.3">
      <c r="A107" s="53" t="s">
        <v>78</v>
      </c>
      <c r="B107">
        <v>12</v>
      </c>
      <c r="C107">
        <v>1</v>
      </c>
      <c r="D107" s="56">
        <v>8.3333333333333329E-2</v>
      </c>
    </row>
    <row r="108" spans="1:4" x14ac:dyDescent="0.3">
      <c r="A108" s="53" t="s">
        <v>293</v>
      </c>
      <c r="B108">
        <v>4</v>
      </c>
      <c r="C108">
        <v>11</v>
      </c>
      <c r="D108" s="56">
        <v>2.75</v>
      </c>
    </row>
    <row r="109" spans="1:4" x14ac:dyDescent="0.3">
      <c r="A109" s="53" t="s">
        <v>29</v>
      </c>
      <c r="B109">
        <v>5</v>
      </c>
      <c r="C109">
        <v>2</v>
      </c>
      <c r="D109" s="56">
        <v>0.4</v>
      </c>
    </row>
    <row r="110" spans="1:4" x14ac:dyDescent="0.3">
      <c r="A110" s="53" t="s">
        <v>37</v>
      </c>
      <c r="B110">
        <v>0</v>
      </c>
      <c r="C110">
        <v>0</v>
      </c>
      <c r="D110" s="56">
        <v>0</v>
      </c>
    </row>
    <row r="111" spans="1:4" x14ac:dyDescent="0.3">
      <c r="A111" s="53" t="s">
        <v>206</v>
      </c>
      <c r="B111">
        <v>1</v>
      </c>
      <c r="C111">
        <v>0</v>
      </c>
      <c r="D111" s="56">
        <v>0</v>
      </c>
    </row>
    <row r="112" spans="1:4" x14ac:dyDescent="0.3">
      <c r="A112" s="53" t="s">
        <v>48</v>
      </c>
      <c r="B112">
        <v>0</v>
      </c>
      <c r="C112">
        <v>0</v>
      </c>
      <c r="D112" s="56">
        <v>0</v>
      </c>
    </row>
    <row r="113" spans="1:4" x14ac:dyDescent="0.3">
      <c r="A113" s="53" t="s">
        <v>116</v>
      </c>
      <c r="B113">
        <v>0</v>
      </c>
      <c r="C113">
        <v>0</v>
      </c>
      <c r="D113" s="56">
        <v>0</v>
      </c>
    </row>
    <row r="114" spans="1:4" x14ac:dyDescent="0.3">
      <c r="A114" s="53" t="s">
        <v>232</v>
      </c>
      <c r="B114">
        <v>9</v>
      </c>
      <c r="C114">
        <v>4</v>
      </c>
      <c r="D114" s="56">
        <v>0.44444444444444442</v>
      </c>
    </row>
    <row r="115" spans="1:4" x14ac:dyDescent="0.3">
      <c r="A115" s="53" t="s">
        <v>345</v>
      </c>
      <c r="B115">
        <v>11</v>
      </c>
      <c r="C115">
        <v>0</v>
      </c>
      <c r="D115" s="56">
        <v>0</v>
      </c>
    </row>
    <row r="116" spans="1:4" x14ac:dyDescent="0.3">
      <c r="A116" s="53" t="s">
        <v>414</v>
      </c>
      <c r="B116">
        <v>23</v>
      </c>
      <c r="C116">
        <v>0</v>
      </c>
      <c r="D116" s="56">
        <v>0</v>
      </c>
    </row>
    <row r="117" spans="1:4" x14ac:dyDescent="0.3">
      <c r="A117" s="53" t="s">
        <v>251</v>
      </c>
      <c r="B117">
        <v>1</v>
      </c>
      <c r="C117">
        <v>0</v>
      </c>
      <c r="D117" s="56">
        <v>0</v>
      </c>
    </row>
    <row r="118" spans="1:4" x14ac:dyDescent="0.3">
      <c r="A118" s="53" t="s">
        <v>112</v>
      </c>
      <c r="B118">
        <v>0</v>
      </c>
      <c r="C118">
        <v>0</v>
      </c>
      <c r="D118" s="56">
        <v>0</v>
      </c>
    </row>
    <row r="119" spans="1:4" x14ac:dyDescent="0.3">
      <c r="A119" s="53" t="s">
        <v>325</v>
      </c>
      <c r="B119">
        <v>0</v>
      </c>
      <c r="C119">
        <v>2</v>
      </c>
      <c r="D119" s="56">
        <v>0</v>
      </c>
    </row>
    <row r="120" spans="1:4" x14ac:dyDescent="0.3">
      <c r="A120" s="53" t="s">
        <v>230</v>
      </c>
      <c r="B120">
        <v>266</v>
      </c>
      <c r="C120">
        <v>4</v>
      </c>
      <c r="D120" s="56">
        <v>1.5037593984962405E-2</v>
      </c>
    </row>
    <row r="121" spans="1:4" x14ac:dyDescent="0.3">
      <c r="A121" s="53" t="s">
        <v>363</v>
      </c>
      <c r="B121">
        <v>0</v>
      </c>
      <c r="C121">
        <v>0</v>
      </c>
      <c r="D121" s="56">
        <v>0</v>
      </c>
    </row>
    <row r="122" spans="1:4" x14ac:dyDescent="0.3">
      <c r="A122" s="53" t="s">
        <v>469</v>
      </c>
      <c r="B122">
        <v>0</v>
      </c>
      <c r="C122">
        <v>0</v>
      </c>
      <c r="D122" s="56">
        <v>0</v>
      </c>
    </row>
    <row r="123" spans="1:4" x14ac:dyDescent="0.3">
      <c r="A123" s="53" t="s">
        <v>351</v>
      </c>
      <c r="B123">
        <v>0</v>
      </c>
      <c r="C123">
        <v>0</v>
      </c>
      <c r="D123" s="56">
        <v>0</v>
      </c>
    </row>
    <row r="124" spans="1:4" x14ac:dyDescent="0.3">
      <c r="A124" s="53" t="s">
        <v>298</v>
      </c>
      <c r="B124">
        <v>0</v>
      </c>
      <c r="C124">
        <v>0</v>
      </c>
      <c r="D124" s="56">
        <v>0</v>
      </c>
    </row>
    <row r="125" spans="1:4" x14ac:dyDescent="0.3">
      <c r="A125" s="53" t="s">
        <v>148</v>
      </c>
      <c r="B125">
        <v>0</v>
      </c>
      <c r="C125">
        <v>0</v>
      </c>
      <c r="D125" s="56">
        <v>0</v>
      </c>
    </row>
    <row r="126" spans="1:4" x14ac:dyDescent="0.3">
      <c r="A126" s="53" t="s">
        <v>136</v>
      </c>
      <c r="B126">
        <v>4</v>
      </c>
      <c r="C126">
        <v>0</v>
      </c>
      <c r="D126" s="56">
        <v>0</v>
      </c>
    </row>
    <row r="127" spans="1:4" x14ac:dyDescent="0.3">
      <c r="A127" s="53" t="s">
        <v>224</v>
      </c>
      <c r="B127">
        <v>2</v>
      </c>
      <c r="C127">
        <v>0</v>
      </c>
      <c r="D127" s="56">
        <v>0</v>
      </c>
    </row>
    <row r="128" spans="1:4" x14ac:dyDescent="0.3">
      <c r="A128" s="53" t="s">
        <v>216</v>
      </c>
      <c r="B128">
        <v>1</v>
      </c>
      <c r="C128">
        <v>0</v>
      </c>
      <c r="D128" s="56">
        <v>0</v>
      </c>
    </row>
    <row r="129" spans="1:4" x14ac:dyDescent="0.3">
      <c r="A129" s="53" t="s">
        <v>436</v>
      </c>
      <c r="B129">
        <v>0</v>
      </c>
      <c r="C129">
        <v>0</v>
      </c>
      <c r="D129" s="56">
        <v>0</v>
      </c>
    </row>
    <row r="130" spans="1:4" x14ac:dyDescent="0.3">
      <c r="A130" s="53" t="s">
        <v>374</v>
      </c>
      <c r="B130">
        <v>0</v>
      </c>
      <c r="C130">
        <v>0</v>
      </c>
      <c r="D130" s="56">
        <v>0</v>
      </c>
    </row>
    <row r="131" spans="1:4" x14ac:dyDescent="0.3">
      <c r="A131" s="53" t="s">
        <v>431</v>
      </c>
      <c r="B131">
        <v>2</v>
      </c>
      <c r="C131">
        <v>0</v>
      </c>
      <c r="D131" s="56">
        <v>0</v>
      </c>
    </row>
    <row r="132" spans="1:4" x14ac:dyDescent="0.3">
      <c r="A132" s="53" t="s">
        <v>178</v>
      </c>
      <c r="B132">
        <v>12</v>
      </c>
      <c r="C132">
        <v>0</v>
      </c>
      <c r="D132" s="56">
        <v>0</v>
      </c>
    </row>
    <row r="133" spans="1:4" x14ac:dyDescent="0.3">
      <c r="A133" s="53" t="s">
        <v>368</v>
      </c>
      <c r="B133">
        <v>0</v>
      </c>
      <c r="C133">
        <v>0</v>
      </c>
      <c r="D133" s="56">
        <v>0</v>
      </c>
    </row>
    <row r="134" spans="1:4" x14ac:dyDescent="0.3">
      <c r="A134" s="53" t="s">
        <v>166</v>
      </c>
      <c r="B134">
        <v>0</v>
      </c>
      <c r="C134">
        <v>0</v>
      </c>
      <c r="D134" s="56">
        <v>0</v>
      </c>
    </row>
    <row r="135" spans="1:4" x14ac:dyDescent="0.3">
      <c r="A135" s="53" t="s">
        <v>244</v>
      </c>
      <c r="B135">
        <v>16</v>
      </c>
      <c r="C135">
        <v>19</v>
      </c>
      <c r="D135" s="56">
        <v>1.1875</v>
      </c>
    </row>
    <row r="136" spans="1:4" x14ac:dyDescent="0.3">
      <c r="A136" s="53" t="s">
        <v>105</v>
      </c>
      <c r="B136">
        <v>0</v>
      </c>
      <c r="C136">
        <v>0</v>
      </c>
      <c r="D136" s="56">
        <v>0</v>
      </c>
    </row>
    <row r="137" spans="1:4" x14ac:dyDescent="0.3">
      <c r="A137" s="53" t="s">
        <v>340</v>
      </c>
      <c r="B137">
        <v>5</v>
      </c>
      <c r="C137">
        <v>0</v>
      </c>
      <c r="D137" s="56">
        <v>0</v>
      </c>
    </row>
    <row r="138" spans="1:4" x14ac:dyDescent="0.3">
      <c r="A138" s="53" t="s">
        <v>263</v>
      </c>
      <c r="B138">
        <v>16</v>
      </c>
      <c r="C138">
        <v>5</v>
      </c>
      <c r="D138" s="56">
        <v>0.3125</v>
      </c>
    </row>
    <row r="139" spans="1:4" x14ac:dyDescent="0.3">
      <c r="A139" s="53" t="s">
        <v>338</v>
      </c>
      <c r="B139">
        <v>3</v>
      </c>
      <c r="C139">
        <v>1</v>
      </c>
      <c r="D139" s="56">
        <v>0.33333333333333331</v>
      </c>
    </row>
    <row r="140" spans="1:4" x14ac:dyDescent="0.3">
      <c r="A140" s="53" t="s">
        <v>60</v>
      </c>
      <c r="B140">
        <v>2</v>
      </c>
      <c r="C140">
        <v>2</v>
      </c>
      <c r="D140" s="56">
        <v>1</v>
      </c>
    </row>
    <row r="141" spans="1:4" x14ac:dyDescent="0.3">
      <c r="A141" s="53" t="s">
        <v>182</v>
      </c>
      <c r="B141">
        <v>1</v>
      </c>
      <c r="C141">
        <v>0</v>
      </c>
      <c r="D141" s="56">
        <v>0</v>
      </c>
    </row>
    <row r="142" spans="1:4" x14ac:dyDescent="0.3">
      <c r="A142" s="53" t="s">
        <v>45</v>
      </c>
      <c r="B142">
        <v>0</v>
      </c>
      <c r="C142">
        <v>0</v>
      </c>
      <c r="D142" s="56">
        <v>0</v>
      </c>
    </row>
    <row r="143" spans="1:4" x14ac:dyDescent="0.3">
      <c r="A143" s="53" t="s">
        <v>310</v>
      </c>
      <c r="B143">
        <v>3</v>
      </c>
      <c r="C143">
        <v>0</v>
      </c>
      <c r="D143" s="56">
        <v>0</v>
      </c>
    </row>
    <row r="144" spans="1:4" x14ac:dyDescent="0.3">
      <c r="A144" s="53" t="s">
        <v>150</v>
      </c>
      <c r="B144">
        <v>1</v>
      </c>
      <c r="C144">
        <v>0</v>
      </c>
      <c r="D144" s="56">
        <v>0</v>
      </c>
    </row>
    <row r="145" spans="1:4" x14ac:dyDescent="0.3">
      <c r="A145" s="53" t="s">
        <v>42</v>
      </c>
      <c r="B145">
        <v>99</v>
      </c>
      <c r="C145">
        <v>0</v>
      </c>
      <c r="D145" s="56">
        <v>0</v>
      </c>
    </row>
    <row r="146" spans="1:4" x14ac:dyDescent="0.3">
      <c r="A146" s="53" t="s">
        <v>255</v>
      </c>
      <c r="B146">
        <v>0</v>
      </c>
      <c r="C146">
        <v>1</v>
      </c>
      <c r="D146" s="56">
        <v>0</v>
      </c>
    </row>
    <row r="147" spans="1:4" x14ac:dyDescent="0.3">
      <c r="A147" s="53" t="s">
        <v>381</v>
      </c>
      <c r="B147">
        <v>2</v>
      </c>
      <c r="C147">
        <v>5</v>
      </c>
      <c r="D147" s="56">
        <v>2.5</v>
      </c>
    </row>
    <row r="148" spans="1:4" x14ac:dyDescent="0.3">
      <c r="A148" s="53" t="s">
        <v>26</v>
      </c>
      <c r="B148">
        <v>0</v>
      </c>
      <c r="C148">
        <v>0</v>
      </c>
      <c r="D148" s="56">
        <v>0</v>
      </c>
    </row>
    <row r="149" spans="1:4" x14ac:dyDescent="0.3">
      <c r="A149" s="53" t="s">
        <v>236</v>
      </c>
      <c r="B149">
        <v>0</v>
      </c>
      <c r="C149">
        <v>0</v>
      </c>
      <c r="D149" s="56">
        <v>0</v>
      </c>
    </row>
    <row r="150" spans="1:4" x14ac:dyDescent="0.3">
      <c r="A150" s="53" t="s">
        <v>133</v>
      </c>
      <c r="B150">
        <v>0</v>
      </c>
      <c r="C150">
        <v>0</v>
      </c>
      <c r="D150" s="56">
        <v>0</v>
      </c>
    </row>
    <row r="151" spans="1:4" x14ac:dyDescent="0.3">
      <c r="A151" s="53" t="s">
        <v>67</v>
      </c>
      <c r="B151">
        <v>0</v>
      </c>
      <c r="C151">
        <v>1</v>
      </c>
      <c r="D151" s="56">
        <v>0</v>
      </c>
    </row>
    <row r="152" spans="1:4" x14ac:dyDescent="0.3">
      <c r="A152" s="53" t="s">
        <v>124</v>
      </c>
      <c r="B152">
        <v>0</v>
      </c>
      <c r="C152">
        <v>0</v>
      </c>
      <c r="D152" s="56">
        <v>0</v>
      </c>
    </row>
    <row r="153" spans="1:4" x14ac:dyDescent="0.3">
      <c r="A153" s="53" t="s">
        <v>246</v>
      </c>
      <c r="B153">
        <v>2</v>
      </c>
      <c r="C153">
        <v>0</v>
      </c>
      <c r="D153" s="56">
        <v>0</v>
      </c>
    </row>
    <row r="154" spans="1:4" x14ac:dyDescent="0.3">
      <c r="A154" s="53" t="s">
        <v>384</v>
      </c>
      <c r="B154">
        <v>0</v>
      </c>
      <c r="C154">
        <v>0</v>
      </c>
      <c r="D154" s="56">
        <v>0</v>
      </c>
    </row>
    <row r="155" spans="1:4" x14ac:dyDescent="0.3">
      <c r="A155" s="53" t="s">
        <v>208</v>
      </c>
      <c r="B155">
        <v>4</v>
      </c>
      <c r="C155">
        <v>11</v>
      </c>
      <c r="D155" s="56">
        <v>2.75</v>
      </c>
    </row>
    <row r="156" spans="1:4" x14ac:dyDescent="0.3">
      <c r="A156" s="53" t="s">
        <v>359</v>
      </c>
      <c r="B156">
        <v>2</v>
      </c>
      <c r="C156">
        <v>0</v>
      </c>
      <c r="D156" s="56">
        <v>0</v>
      </c>
    </row>
    <row r="157" spans="1:4" x14ac:dyDescent="0.3">
      <c r="A157" s="53" t="s">
        <v>437</v>
      </c>
      <c r="B157">
        <v>0</v>
      </c>
      <c r="C157">
        <v>0</v>
      </c>
      <c r="D157" s="56">
        <v>0</v>
      </c>
    </row>
    <row r="158" spans="1:4" x14ac:dyDescent="0.3">
      <c r="A158" s="53" t="s">
        <v>59</v>
      </c>
      <c r="B158">
        <v>29</v>
      </c>
      <c r="C158">
        <v>3</v>
      </c>
      <c r="D158" s="56">
        <v>0.10344827586206896</v>
      </c>
    </row>
    <row r="159" spans="1:4" x14ac:dyDescent="0.3">
      <c r="A159" s="53" t="s">
        <v>408</v>
      </c>
      <c r="B159">
        <v>0</v>
      </c>
      <c r="C159">
        <v>0</v>
      </c>
      <c r="D159" s="56">
        <v>0</v>
      </c>
    </row>
    <row r="160" spans="1:4" x14ac:dyDescent="0.3">
      <c r="A160" s="53" t="s">
        <v>321</v>
      </c>
      <c r="B160">
        <v>0</v>
      </c>
      <c r="C160">
        <v>0</v>
      </c>
      <c r="D160" s="56">
        <v>0</v>
      </c>
    </row>
    <row r="161" spans="1:4" x14ac:dyDescent="0.3">
      <c r="A161" s="53" t="s">
        <v>308</v>
      </c>
      <c r="B161">
        <v>2</v>
      </c>
      <c r="C161">
        <v>0</v>
      </c>
      <c r="D161" s="56">
        <v>0</v>
      </c>
    </row>
    <row r="162" spans="1:4" x14ac:dyDescent="0.3">
      <c r="A162" s="53" t="s">
        <v>250</v>
      </c>
      <c r="B162">
        <v>3</v>
      </c>
      <c r="C162">
        <v>0</v>
      </c>
      <c r="D162" s="56">
        <v>0</v>
      </c>
    </row>
    <row r="163" spans="1:4" x14ac:dyDescent="0.3">
      <c r="A163" s="53" t="s">
        <v>1</v>
      </c>
      <c r="B163">
        <v>9</v>
      </c>
      <c r="C163">
        <v>1</v>
      </c>
      <c r="D163" s="56">
        <v>0.1111111111111111</v>
      </c>
    </row>
    <row r="164" spans="1:4" x14ac:dyDescent="0.3">
      <c r="A164" s="53" t="s">
        <v>211</v>
      </c>
      <c r="B164">
        <v>0</v>
      </c>
      <c r="C164">
        <v>0</v>
      </c>
      <c r="D164" s="56">
        <v>0</v>
      </c>
    </row>
    <row r="165" spans="1:4" x14ac:dyDescent="0.3">
      <c r="A165" s="53" t="s">
        <v>73</v>
      </c>
      <c r="B165">
        <v>0</v>
      </c>
      <c r="C165">
        <v>1</v>
      </c>
      <c r="D165" s="56">
        <v>0</v>
      </c>
    </row>
    <row r="166" spans="1:4" x14ac:dyDescent="0.3">
      <c r="A166" s="53" t="s">
        <v>307</v>
      </c>
      <c r="B166">
        <v>1</v>
      </c>
      <c r="C166">
        <v>0</v>
      </c>
      <c r="D166" s="56">
        <v>0</v>
      </c>
    </row>
    <row r="167" spans="1:4" x14ac:dyDescent="0.3">
      <c r="A167" s="53" t="s">
        <v>403</v>
      </c>
      <c r="B167">
        <v>4</v>
      </c>
      <c r="C167">
        <v>0</v>
      </c>
      <c r="D167" s="56">
        <v>0</v>
      </c>
    </row>
    <row r="168" spans="1:4" x14ac:dyDescent="0.3">
      <c r="A168" s="53" t="s">
        <v>365</v>
      </c>
      <c r="B168">
        <v>0</v>
      </c>
      <c r="C168">
        <v>1</v>
      </c>
      <c r="D168" s="56">
        <v>0</v>
      </c>
    </row>
    <row r="169" spans="1:4" x14ac:dyDescent="0.3">
      <c r="A169" s="53" t="s">
        <v>239</v>
      </c>
      <c r="B169">
        <v>16</v>
      </c>
      <c r="C169">
        <v>0</v>
      </c>
      <c r="D169" s="56">
        <v>0</v>
      </c>
    </row>
    <row r="170" spans="1:4" x14ac:dyDescent="0.3">
      <c r="A170" s="53" t="s">
        <v>294</v>
      </c>
      <c r="B170">
        <v>0</v>
      </c>
      <c r="C170">
        <v>1</v>
      </c>
      <c r="D170" s="56">
        <v>0</v>
      </c>
    </row>
    <row r="171" spans="1:4" x14ac:dyDescent="0.3">
      <c r="A171" s="53" t="s">
        <v>76</v>
      </c>
      <c r="B171">
        <v>2</v>
      </c>
      <c r="C171">
        <v>0</v>
      </c>
      <c r="D171" s="56">
        <v>0</v>
      </c>
    </row>
    <row r="172" spans="1:4" x14ac:dyDescent="0.3">
      <c r="A172" s="53" t="s">
        <v>7</v>
      </c>
      <c r="B172">
        <v>1</v>
      </c>
      <c r="C172">
        <v>0</v>
      </c>
      <c r="D172" s="56">
        <v>0</v>
      </c>
    </row>
    <row r="173" spans="1:4" x14ac:dyDescent="0.3">
      <c r="A173" s="53" t="s">
        <v>131</v>
      </c>
      <c r="B173">
        <v>0</v>
      </c>
      <c r="C173">
        <v>0</v>
      </c>
      <c r="D173" s="56">
        <v>0</v>
      </c>
    </row>
    <row r="174" spans="1:4" x14ac:dyDescent="0.3">
      <c r="A174" s="53" t="s">
        <v>473</v>
      </c>
      <c r="B174">
        <v>4</v>
      </c>
      <c r="C174">
        <v>0</v>
      </c>
      <c r="D174" s="56">
        <v>0</v>
      </c>
    </row>
    <row r="175" spans="1:4" x14ac:dyDescent="0.3">
      <c r="A175" s="53" t="s">
        <v>243</v>
      </c>
      <c r="B175">
        <v>0</v>
      </c>
      <c r="C175">
        <v>0</v>
      </c>
      <c r="D175" s="56">
        <v>0</v>
      </c>
    </row>
    <row r="176" spans="1:4" x14ac:dyDescent="0.3">
      <c r="A176" s="53" t="s">
        <v>54</v>
      </c>
      <c r="B176">
        <v>12</v>
      </c>
      <c r="C176">
        <v>0</v>
      </c>
      <c r="D176" s="56">
        <v>0</v>
      </c>
    </row>
    <row r="177" spans="1:4" x14ac:dyDescent="0.3">
      <c r="A177" s="53" t="s">
        <v>129</v>
      </c>
      <c r="B177">
        <v>8</v>
      </c>
      <c r="C177">
        <v>0</v>
      </c>
      <c r="D177" s="56">
        <v>0</v>
      </c>
    </row>
    <row r="178" spans="1:4" x14ac:dyDescent="0.3">
      <c r="A178" s="53" t="s">
        <v>27</v>
      </c>
      <c r="B178">
        <v>0</v>
      </c>
      <c r="C178">
        <v>0</v>
      </c>
      <c r="D178" s="56">
        <v>0</v>
      </c>
    </row>
    <row r="179" spans="1:4" x14ac:dyDescent="0.3">
      <c r="A179" s="53" t="s">
        <v>253</v>
      </c>
      <c r="B179">
        <v>0</v>
      </c>
      <c r="C179">
        <v>0</v>
      </c>
      <c r="D179" s="56">
        <v>0</v>
      </c>
    </row>
    <row r="180" spans="1:4" x14ac:dyDescent="0.3">
      <c r="A180" s="53" t="s">
        <v>106</v>
      </c>
      <c r="B180">
        <v>4</v>
      </c>
      <c r="C180">
        <v>0</v>
      </c>
      <c r="D180" s="56">
        <v>0</v>
      </c>
    </row>
    <row r="181" spans="1:4" x14ac:dyDescent="0.3">
      <c r="A181" s="53" t="s">
        <v>113</v>
      </c>
      <c r="B181">
        <v>27</v>
      </c>
      <c r="C181">
        <v>0</v>
      </c>
      <c r="D181" s="56">
        <v>0</v>
      </c>
    </row>
    <row r="182" spans="1:4" x14ac:dyDescent="0.3">
      <c r="A182" s="53" t="s">
        <v>316</v>
      </c>
      <c r="B182">
        <v>0</v>
      </c>
      <c r="C182">
        <v>1</v>
      </c>
      <c r="D182" s="56">
        <v>0</v>
      </c>
    </row>
    <row r="183" spans="1:4" x14ac:dyDescent="0.3">
      <c r="A183" s="53" t="s">
        <v>187</v>
      </c>
      <c r="B183">
        <v>1</v>
      </c>
      <c r="C183">
        <v>0</v>
      </c>
      <c r="D183" s="56">
        <v>0</v>
      </c>
    </row>
    <row r="184" spans="1:4" x14ac:dyDescent="0.3">
      <c r="A184" s="53" t="s">
        <v>390</v>
      </c>
      <c r="B184">
        <v>3</v>
      </c>
      <c r="C184">
        <v>2</v>
      </c>
      <c r="D184" s="56">
        <v>0.66666666666666663</v>
      </c>
    </row>
    <row r="185" spans="1:4" x14ac:dyDescent="0.3">
      <c r="A185" s="53" t="s">
        <v>57</v>
      </c>
      <c r="B185">
        <v>0</v>
      </c>
      <c r="C185">
        <v>0</v>
      </c>
      <c r="D185" s="56">
        <v>0</v>
      </c>
    </row>
    <row r="186" spans="1:4" x14ac:dyDescent="0.3">
      <c r="A186" s="53" t="s">
        <v>422</v>
      </c>
      <c r="B186">
        <v>14</v>
      </c>
      <c r="C186">
        <v>1</v>
      </c>
      <c r="D186" s="56">
        <v>7.1428571428571425E-2</v>
      </c>
    </row>
    <row r="187" spans="1:4" x14ac:dyDescent="0.3">
      <c r="A187" s="53" t="s">
        <v>233</v>
      </c>
      <c r="B187">
        <v>28</v>
      </c>
      <c r="C187">
        <v>20</v>
      </c>
      <c r="D187" s="56">
        <v>0.7142857142857143</v>
      </c>
    </row>
    <row r="188" spans="1:4" x14ac:dyDescent="0.3">
      <c r="A188" s="53" t="s">
        <v>96</v>
      </c>
      <c r="B188">
        <v>12</v>
      </c>
      <c r="C188">
        <v>3</v>
      </c>
      <c r="D188" s="56">
        <v>0.25</v>
      </c>
    </row>
    <row r="189" spans="1:4" x14ac:dyDescent="0.3">
      <c r="A189" s="53" t="s">
        <v>222</v>
      </c>
      <c r="B189">
        <v>0</v>
      </c>
      <c r="C189">
        <v>0</v>
      </c>
      <c r="D189" s="56">
        <v>0</v>
      </c>
    </row>
    <row r="190" spans="1:4" x14ac:dyDescent="0.3">
      <c r="A190" s="53" t="s">
        <v>155</v>
      </c>
      <c r="B190">
        <v>4</v>
      </c>
      <c r="C190">
        <v>9</v>
      </c>
      <c r="D190" s="56">
        <v>2.25</v>
      </c>
    </row>
    <row r="191" spans="1:4" x14ac:dyDescent="0.3">
      <c r="A191" s="53" t="s">
        <v>122</v>
      </c>
      <c r="B191">
        <v>4</v>
      </c>
      <c r="C191">
        <v>0</v>
      </c>
      <c r="D191" s="56">
        <v>0</v>
      </c>
    </row>
    <row r="192" spans="1:4" x14ac:dyDescent="0.3">
      <c r="A192" s="53" t="s">
        <v>221</v>
      </c>
      <c r="B192">
        <v>1</v>
      </c>
      <c r="C192">
        <v>1</v>
      </c>
      <c r="D192" s="56">
        <v>1</v>
      </c>
    </row>
    <row r="193" spans="1:4" x14ac:dyDescent="0.3">
      <c r="A193" s="53" t="s">
        <v>297</v>
      </c>
      <c r="B193">
        <v>0</v>
      </c>
      <c r="C193">
        <v>0</v>
      </c>
      <c r="D193" s="56">
        <v>0</v>
      </c>
    </row>
    <row r="194" spans="1:4" x14ac:dyDescent="0.3">
      <c r="A194" s="53" t="s">
        <v>366</v>
      </c>
      <c r="B194">
        <v>0</v>
      </c>
      <c r="C194">
        <v>0</v>
      </c>
      <c r="D194" s="56">
        <v>0</v>
      </c>
    </row>
    <row r="195" spans="1:4" x14ac:dyDescent="0.3">
      <c r="A195" s="53" t="s">
        <v>254</v>
      </c>
      <c r="B195">
        <v>0</v>
      </c>
      <c r="C195">
        <v>6</v>
      </c>
      <c r="D195" s="56">
        <v>0</v>
      </c>
    </row>
    <row r="196" spans="1:4" x14ac:dyDescent="0.3">
      <c r="A196" s="53" t="s">
        <v>56</v>
      </c>
      <c r="B196">
        <v>0</v>
      </c>
      <c r="C196">
        <v>0</v>
      </c>
      <c r="D196" s="56">
        <v>0</v>
      </c>
    </row>
    <row r="197" spans="1:4" x14ac:dyDescent="0.3">
      <c r="A197" s="53" t="s">
        <v>284</v>
      </c>
      <c r="B197">
        <v>1</v>
      </c>
      <c r="C197">
        <v>0</v>
      </c>
      <c r="D197" s="56">
        <v>0</v>
      </c>
    </row>
    <row r="198" spans="1:4" x14ac:dyDescent="0.3">
      <c r="A198" s="53" t="s">
        <v>311</v>
      </c>
      <c r="B198">
        <v>1</v>
      </c>
      <c r="C198">
        <v>0</v>
      </c>
      <c r="D198" s="56">
        <v>0</v>
      </c>
    </row>
    <row r="199" spans="1:4" x14ac:dyDescent="0.3">
      <c r="A199" s="53" t="s">
        <v>84</v>
      </c>
      <c r="B199">
        <v>1</v>
      </c>
      <c r="C199">
        <v>0</v>
      </c>
      <c r="D199" s="56">
        <v>0</v>
      </c>
    </row>
    <row r="200" spans="1:4" x14ac:dyDescent="0.3">
      <c r="A200" s="53" t="s">
        <v>162</v>
      </c>
      <c r="B200">
        <v>1</v>
      </c>
      <c r="C200">
        <v>0</v>
      </c>
      <c r="D200" s="56">
        <v>0</v>
      </c>
    </row>
    <row r="201" spans="1:4" x14ac:dyDescent="0.3">
      <c r="A201" s="53" t="s">
        <v>376</v>
      </c>
      <c r="B201">
        <v>8</v>
      </c>
      <c r="C201">
        <v>2</v>
      </c>
      <c r="D201" s="56">
        <v>0.25</v>
      </c>
    </row>
    <row r="202" spans="1:4" x14ac:dyDescent="0.3">
      <c r="A202" s="53" t="s">
        <v>399</v>
      </c>
      <c r="B202">
        <v>0</v>
      </c>
      <c r="C202">
        <v>0</v>
      </c>
      <c r="D202" s="56">
        <v>0</v>
      </c>
    </row>
    <row r="203" spans="1:4" x14ac:dyDescent="0.3">
      <c r="A203" s="53" t="s">
        <v>86</v>
      </c>
      <c r="B203">
        <v>100</v>
      </c>
      <c r="C203">
        <v>3</v>
      </c>
      <c r="D203" s="56">
        <v>0.03</v>
      </c>
    </row>
    <row r="204" spans="1:4" x14ac:dyDescent="0.3">
      <c r="A204" s="53" t="s">
        <v>39</v>
      </c>
      <c r="B204">
        <v>2</v>
      </c>
      <c r="C204">
        <v>0</v>
      </c>
      <c r="D204" s="56">
        <v>0</v>
      </c>
    </row>
    <row r="205" spans="1:4" x14ac:dyDescent="0.3">
      <c r="A205" s="53" t="s">
        <v>333</v>
      </c>
      <c r="B205">
        <v>10</v>
      </c>
      <c r="C205">
        <v>0</v>
      </c>
      <c r="D205" s="56">
        <v>0</v>
      </c>
    </row>
    <row r="206" spans="1:4" x14ac:dyDescent="0.3">
      <c r="A206" s="53" t="s">
        <v>247</v>
      </c>
      <c r="B206">
        <v>0</v>
      </c>
      <c r="C206">
        <v>0</v>
      </c>
      <c r="D206" s="56">
        <v>0</v>
      </c>
    </row>
    <row r="207" spans="1:4" x14ac:dyDescent="0.3">
      <c r="A207" s="53" t="s">
        <v>467</v>
      </c>
      <c r="B207">
        <v>0</v>
      </c>
      <c r="C207">
        <v>0</v>
      </c>
      <c r="D207" s="56">
        <v>0</v>
      </c>
    </row>
    <row r="208" spans="1:4" x14ac:dyDescent="0.3">
      <c r="A208" s="53" t="s">
        <v>371</v>
      </c>
      <c r="B208">
        <v>18</v>
      </c>
      <c r="C208">
        <v>0</v>
      </c>
      <c r="D208" s="56">
        <v>0</v>
      </c>
    </row>
    <row r="209" spans="1:4" x14ac:dyDescent="0.3">
      <c r="A209" s="53" t="s">
        <v>411</v>
      </c>
      <c r="B209">
        <v>0</v>
      </c>
      <c r="C209">
        <v>0</v>
      </c>
      <c r="D209" s="56">
        <v>0</v>
      </c>
    </row>
    <row r="210" spans="1:4" x14ac:dyDescent="0.3">
      <c r="A210" s="53" t="s">
        <v>110</v>
      </c>
      <c r="B210">
        <v>16</v>
      </c>
      <c r="C210">
        <v>2</v>
      </c>
      <c r="D210" s="56">
        <v>0.125</v>
      </c>
    </row>
    <row r="211" spans="1:4" x14ac:dyDescent="0.3">
      <c r="A211" s="53" t="s">
        <v>319</v>
      </c>
      <c r="B211">
        <v>0</v>
      </c>
      <c r="C211">
        <v>0</v>
      </c>
      <c r="D211" s="56">
        <v>0</v>
      </c>
    </row>
    <row r="212" spans="1:4" x14ac:dyDescent="0.3">
      <c r="A212" s="53" t="s">
        <v>85</v>
      </c>
      <c r="B212">
        <v>0</v>
      </c>
      <c r="C212">
        <v>0</v>
      </c>
      <c r="D212" s="56">
        <v>0</v>
      </c>
    </row>
    <row r="213" spans="1:4" x14ac:dyDescent="0.3">
      <c r="A213" s="53" t="s">
        <v>341</v>
      </c>
      <c r="B213">
        <v>2</v>
      </c>
      <c r="C213">
        <v>0</v>
      </c>
      <c r="D213" s="56">
        <v>0</v>
      </c>
    </row>
    <row r="214" spans="1:4" x14ac:dyDescent="0.3">
      <c r="A214" s="53" t="s">
        <v>299</v>
      </c>
      <c r="B214">
        <v>9</v>
      </c>
      <c r="C214">
        <v>2</v>
      </c>
      <c r="D214" s="56">
        <v>0.22222222222222221</v>
      </c>
    </row>
    <row r="215" spans="1:4" x14ac:dyDescent="0.3">
      <c r="A215" s="53" t="s">
        <v>51</v>
      </c>
      <c r="B215">
        <v>3</v>
      </c>
      <c r="C215">
        <v>0</v>
      </c>
      <c r="D215" s="56">
        <v>0</v>
      </c>
    </row>
    <row r="216" spans="1:4" x14ac:dyDescent="0.3">
      <c r="A216" s="53" t="s">
        <v>241</v>
      </c>
      <c r="B216">
        <v>0</v>
      </c>
      <c r="C216">
        <v>0</v>
      </c>
      <c r="D216" s="56">
        <v>0</v>
      </c>
    </row>
    <row r="217" spans="1:4" x14ac:dyDescent="0.3">
      <c r="A217" s="53" t="s">
        <v>386</v>
      </c>
      <c r="B217">
        <v>0</v>
      </c>
      <c r="C217">
        <v>3</v>
      </c>
      <c r="D217" s="56">
        <v>0</v>
      </c>
    </row>
    <row r="218" spans="1:4" x14ac:dyDescent="0.3">
      <c r="A218" s="53" t="s">
        <v>289</v>
      </c>
      <c r="B218">
        <v>0</v>
      </c>
      <c r="C218">
        <v>0</v>
      </c>
      <c r="D218" s="56">
        <v>0</v>
      </c>
    </row>
    <row r="219" spans="1:4" x14ac:dyDescent="0.3">
      <c r="A219" s="53" t="s">
        <v>388</v>
      </c>
      <c r="B219">
        <v>0</v>
      </c>
      <c r="C219">
        <v>0</v>
      </c>
      <c r="D219" s="56">
        <v>0</v>
      </c>
    </row>
    <row r="220" spans="1:4" x14ac:dyDescent="0.3">
      <c r="A220" s="53" t="s">
        <v>115</v>
      </c>
      <c r="B220">
        <v>1</v>
      </c>
      <c r="C220">
        <v>0</v>
      </c>
      <c r="D220" s="56">
        <v>0</v>
      </c>
    </row>
    <row r="221" spans="1:4" x14ac:dyDescent="0.3">
      <c r="A221" s="53" t="s">
        <v>127</v>
      </c>
      <c r="B221">
        <v>0</v>
      </c>
      <c r="C221">
        <v>0</v>
      </c>
      <c r="D221" s="56">
        <v>0</v>
      </c>
    </row>
    <row r="222" spans="1:4" x14ac:dyDescent="0.3">
      <c r="A222" s="53" t="s">
        <v>202</v>
      </c>
      <c r="B222">
        <v>1</v>
      </c>
      <c r="C222">
        <v>14</v>
      </c>
      <c r="D222" s="56">
        <v>14</v>
      </c>
    </row>
    <row r="223" spans="1:4" x14ac:dyDescent="0.3">
      <c r="A223" s="53" t="s">
        <v>153</v>
      </c>
      <c r="B223">
        <v>1</v>
      </c>
      <c r="C223">
        <v>0</v>
      </c>
      <c r="D223" s="56">
        <v>0</v>
      </c>
    </row>
    <row r="224" spans="1:4" x14ac:dyDescent="0.3">
      <c r="A224" s="53" t="s">
        <v>35</v>
      </c>
      <c r="B224">
        <v>0</v>
      </c>
      <c r="C224">
        <v>0</v>
      </c>
      <c r="D224" s="56">
        <v>0</v>
      </c>
    </row>
    <row r="225" spans="1:4" x14ac:dyDescent="0.3">
      <c r="A225" s="53" t="s">
        <v>430</v>
      </c>
      <c r="B225">
        <v>0</v>
      </c>
      <c r="C225">
        <v>1</v>
      </c>
      <c r="D225" s="56">
        <v>0</v>
      </c>
    </row>
    <row r="226" spans="1:4" x14ac:dyDescent="0.3">
      <c r="A226" s="53" t="s">
        <v>318</v>
      </c>
      <c r="B226">
        <v>2</v>
      </c>
      <c r="C226">
        <v>0</v>
      </c>
      <c r="D226" s="56">
        <v>0</v>
      </c>
    </row>
    <row r="227" spans="1:4" x14ac:dyDescent="0.3">
      <c r="A227" s="53" t="s">
        <v>331</v>
      </c>
      <c r="B227">
        <v>3</v>
      </c>
      <c r="C227">
        <v>2</v>
      </c>
      <c r="D227" s="56">
        <v>0.66666666666666663</v>
      </c>
    </row>
    <row r="228" spans="1:4" x14ac:dyDescent="0.3">
      <c r="A228" s="53" t="s">
        <v>16</v>
      </c>
      <c r="B228">
        <v>4</v>
      </c>
      <c r="C228">
        <v>1</v>
      </c>
      <c r="D228" s="56">
        <v>0.25</v>
      </c>
    </row>
    <row r="229" spans="1:4" x14ac:dyDescent="0.3">
      <c r="A229" s="53" t="s">
        <v>264</v>
      </c>
      <c r="B229">
        <v>2</v>
      </c>
      <c r="C229">
        <v>2</v>
      </c>
      <c r="D229" s="56">
        <v>1</v>
      </c>
    </row>
    <row r="230" spans="1:4" x14ac:dyDescent="0.3">
      <c r="A230" s="53" t="s">
        <v>44</v>
      </c>
      <c r="B230">
        <v>0</v>
      </c>
      <c r="C230">
        <v>0</v>
      </c>
      <c r="D230" s="56">
        <v>0</v>
      </c>
    </row>
    <row r="231" spans="1:4" x14ac:dyDescent="0.3">
      <c r="A231" s="53" t="s">
        <v>477</v>
      </c>
      <c r="B231">
        <v>0</v>
      </c>
      <c r="C231">
        <v>0</v>
      </c>
      <c r="D231" s="56">
        <v>0</v>
      </c>
    </row>
    <row r="232" spans="1:4" x14ac:dyDescent="0.3">
      <c r="A232" s="53" t="s">
        <v>302</v>
      </c>
      <c r="B232">
        <v>0</v>
      </c>
      <c r="C232">
        <v>0</v>
      </c>
      <c r="D232" s="56">
        <v>0</v>
      </c>
    </row>
    <row r="233" spans="1:4" x14ac:dyDescent="0.3">
      <c r="A233" s="53" t="s">
        <v>102</v>
      </c>
      <c r="B233">
        <v>2</v>
      </c>
      <c r="C233">
        <v>2</v>
      </c>
      <c r="D233" s="56">
        <v>1</v>
      </c>
    </row>
    <row r="234" spans="1:4" x14ac:dyDescent="0.3">
      <c r="A234" s="53" t="s">
        <v>225</v>
      </c>
      <c r="B234">
        <v>0</v>
      </c>
      <c r="C234">
        <v>0</v>
      </c>
      <c r="D234" s="56">
        <v>0</v>
      </c>
    </row>
    <row r="235" spans="1:4" x14ac:dyDescent="0.3">
      <c r="A235" s="53" t="s">
        <v>79</v>
      </c>
      <c r="B235">
        <v>0</v>
      </c>
      <c r="C235">
        <v>0</v>
      </c>
      <c r="D235" s="56">
        <v>0</v>
      </c>
    </row>
    <row r="236" spans="1:4" x14ac:dyDescent="0.3">
      <c r="A236" s="53" t="s">
        <v>158</v>
      </c>
      <c r="B236">
        <v>1</v>
      </c>
      <c r="C236">
        <v>0</v>
      </c>
      <c r="D236" s="56">
        <v>0</v>
      </c>
    </row>
    <row r="237" spans="1:4" x14ac:dyDescent="0.3">
      <c r="A237" s="53" t="s">
        <v>90</v>
      </c>
      <c r="B237">
        <v>1</v>
      </c>
      <c r="C237">
        <v>0</v>
      </c>
      <c r="D237" s="56">
        <v>0</v>
      </c>
    </row>
    <row r="238" spans="1:4" x14ac:dyDescent="0.3">
      <c r="A238" s="53" t="s">
        <v>190</v>
      </c>
      <c r="B238">
        <v>0</v>
      </c>
      <c r="C238">
        <v>0</v>
      </c>
      <c r="D238" s="56">
        <v>0</v>
      </c>
    </row>
    <row r="239" spans="1:4" x14ac:dyDescent="0.3">
      <c r="A239" s="53" t="s">
        <v>229</v>
      </c>
      <c r="B239">
        <v>4</v>
      </c>
      <c r="C239">
        <v>0</v>
      </c>
      <c r="D239" s="56">
        <v>0</v>
      </c>
    </row>
    <row r="240" spans="1:4" x14ac:dyDescent="0.3">
      <c r="A240" s="53" t="s">
        <v>2</v>
      </c>
      <c r="B240">
        <v>4</v>
      </c>
      <c r="C240">
        <v>1</v>
      </c>
      <c r="D240" s="56">
        <v>0.25</v>
      </c>
    </row>
    <row r="241" spans="1:4" x14ac:dyDescent="0.3">
      <c r="A241" s="53" t="s">
        <v>357</v>
      </c>
      <c r="B241">
        <v>17</v>
      </c>
      <c r="C241">
        <v>4</v>
      </c>
      <c r="D241" s="56">
        <v>0.23529411764705882</v>
      </c>
    </row>
    <row r="242" spans="1:4" x14ac:dyDescent="0.3">
      <c r="A242" s="53" t="s">
        <v>152</v>
      </c>
      <c r="B242">
        <v>10</v>
      </c>
      <c r="C242">
        <v>0</v>
      </c>
      <c r="D242" s="56">
        <v>0</v>
      </c>
    </row>
    <row r="243" spans="1:4" x14ac:dyDescent="0.3">
      <c r="A243" s="53" t="s">
        <v>300</v>
      </c>
      <c r="B243">
        <v>0</v>
      </c>
      <c r="C243">
        <v>1</v>
      </c>
      <c r="D243" s="56">
        <v>0</v>
      </c>
    </row>
    <row r="244" spans="1:4" x14ac:dyDescent="0.3">
      <c r="A244" s="53" t="s">
        <v>188</v>
      </c>
      <c r="B244">
        <v>10</v>
      </c>
      <c r="C244">
        <v>5</v>
      </c>
      <c r="D244" s="56">
        <v>0.5</v>
      </c>
    </row>
    <row r="245" spans="1:4" x14ac:dyDescent="0.3">
      <c r="A245" s="53" t="s">
        <v>267</v>
      </c>
      <c r="B245">
        <v>28</v>
      </c>
      <c r="C245">
        <v>0</v>
      </c>
      <c r="D245" s="56">
        <v>0</v>
      </c>
    </row>
    <row r="246" spans="1:4" x14ac:dyDescent="0.3">
      <c r="A246" s="53" t="s">
        <v>301</v>
      </c>
      <c r="B246">
        <v>0</v>
      </c>
      <c r="C246">
        <v>0</v>
      </c>
      <c r="D246" s="56">
        <v>0</v>
      </c>
    </row>
    <row r="247" spans="1:4" x14ac:dyDescent="0.3">
      <c r="A247" s="53" t="s">
        <v>111</v>
      </c>
      <c r="B247">
        <v>0</v>
      </c>
      <c r="C247">
        <v>0</v>
      </c>
      <c r="D247" s="56">
        <v>0</v>
      </c>
    </row>
    <row r="248" spans="1:4" x14ac:dyDescent="0.3">
      <c r="A248" s="53" t="s">
        <v>276</v>
      </c>
      <c r="B248">
        <v>0</v>
      </c>
      <c r="C248">
        <v>0</v>
      </c>
      <c r="D248" s="56">
        <v>0</v>
      </c>
    </row>
    <row r="249" spans="1:4" x14ac:dyDescent="0.3">
      <c r="A249" s="53" t="s">
        <v>101</v>
      </c>
      <c r="B249">
        <v>77</v>
      </c>
      <c r="C249">
        <v>7</v>
      </c>
      <c r="D249" s="56">
        <v>9.0909090909090912E-2</v>
      </c>
    </row>
    <row r="250" spans="1:4" x14ac:dyDescent="0.3">
      <c r="A250" s="53" t="s">
        <v>398</v>
      </c>
      <c r="B250">
        <v>5</v>
      </c>
      <c r="C250">
        <v>2</v>
      </c>
      <c r="D250" s="56">
        <v>0.4</v>
      </c>
    </row>
    <row r="251" spans="1:4" x14ac:dyDescent="0.3">
      <c r="A251" s="53" t="s">
        <v>47</v>
      </c>
      <c r="B251">
        <v>1</v>
      </c>
      <c r="C251">
        <v>0</v>
      </c>
      <c r="D251" s="56">
        <v>0</v>
      </c>
    </row>
    <row r="252" spans="1:4" x14ac:dyDescent="0.3">
      <c r="A252" s="53" t="s">
        <v>204</v>
      </c>
      <c r="B252">
        <v>0</v>
      </c>
      <c r="C252">
        <v>2</v>
      </c>
      <c r="D252" s="56">
        <v>0</v>
      </c>
    </row>
    <row r="253" spans="1:4" x14ac:dyDescent="0.3">
      <c r="A253" s="53" t="s">
        <v>379</v>
      </c>
      <c r="B253">
        <v>6</v>
      </c>
      <c r="C253">
        <v>0</v>
      </c>
      <c r="D253" s="56">
        <v>0</v>
      </c>
    </row>
    <row r="254" spans="1:4" x14ac:dyDescent="0.3">
      <c r="A254" s="53" t="s">
        <v>180</v>
      </c>
      <c r="B254">
        <v>37</v>
      </c>
      <c r="C254">
        <v>4</v>
      </c>
      <c r="D254" s="56">
        <v>0.10810810810810811</v>
      </c>
    </row>
    <row r="255" spans="1:4" x14ac:dyDescent="0.3">
      <c r="A255" s="53" t="s">
        <v>175</v>
      </c>
      <c r="B255">
        <v>6</v>
      </c>
      <c r="C255">
        <v>0</v>
      </c>
      <c r="D255" s="56">
        <v>0</v>
      </c>
    </row>
    <row r="256" spans="1:4" x14ac:dyDescent="0.3">
      <c r="A256" s="53" t="s">
        <v>409</v>
      </c>
      <c r="B256">
        <v>0</v>
      </c>
      <c r="C256">
        <v>0</v>
      </c>
      <c r="D256" s="56">
        <v>0</v>
      </c>
    </row>
    <row r="257" spans="1:4" x14ac:dyDescent="0.3">
      <c r="A257" s="53" t="s">
        <v>387</v>
      </c>
      <c r="B257">
        <v>0</v>
      </c>
      <c r="C257">
        <v>0</v>
      </c>
      <c r="D257" s="56">
        <v>0</v>
      </c>
    </row>
    <row r="258" spans="1:4" x14ac:dyDescent="0.3">
      <c r="A258" s="53" t="s">
        <v>429</v>
      </c>
      <c r="B258">
        <v>0</v>
      </c>
      <c r="C258">
        <v>0</v>
      </c>
      <c r="D258" s="56">
        <v>0</v>
      </c>
    </row>
    <row r="259" spans="1:4" x14ac:dyDescent="0.3">
      <c r="A259" s="53" t="s">
        <v>327</v>
      </c>
      <c r="B259">
        <v>0</v>
      </c>
      <c r="C259">
        <v>0</v>
      </c>
      <c r="D259" s="56">
        <v>0</v>
      </c>
    </row>
    <row r="260" spans="1:4" x14ac:dyDescent="0.3">
      <c r="A260" s="53" t="s">
        <v>358</v>
      </c>
      <c r="B260">
        <v>1</v>
      </c>
      <c r="C260">
        <v>0</v>
      </c>
      <c r="D260" s="56">
        <v>0</v>
      </c>
    </row>
    <row r="261" spans="1:4" x14ac:dyDescent="0.3">
      <c r="A261" s="53" t="s">
        <v>375</v>
      </c>
      <c r="B261">
        <v>0</v>
      </c>
      <c r="C261">
        <v>0</v>
      </c>
      <c r="D261" s="56">
        <v>0</v>
      </c>
    </row>
    <row r="262" spans="1:4" x14ac:dyDescent="0.3">
      <c r="A262" s="53" t="s">
        <v>196</v>
      </c>
      <c r="B262">
        <v>0</v>
      </c>
      <c r="C262">
        <v>0</v>
      </c>
      <c r="D262" s="56">
        <v>0</v>
      </c>
    </row>
    <row r="263" spans="1:4" x14ac:dyDescent="0.3">
      <c r="A263" s="53" t="s">
        <v>347</v>
      </c>
      <c r="B263">
        <v>1</v>
      </c>
      <c r="C263">
        <v>0</v>
      </c>
      <c r="D263" s="56">
        <v>0</v>
      </c>
    </row>
    <row r="264" spans="1:4" x14ac:dyDescent="0.3">
      <c r="A264" s="53" t="s">
        <v>177</v>
      </c>
      <c r="B264">
        <v>23</v>
      </c>
      <c r="C264">
        <v>9</v>
      </c>
      <c r="D264" s="56">
        <v>0.39130434782608697</v>
      </c>
    </row>
    <row r="265" spans="1:4" x14ac:dyDescent="0.3">
      <c r="A265" s="53" t="s">
        <v>478</v>
      </c>
      <c r="B265">
        <v>0</v>
      </c>
      <c r="C265">
        <v>0</v>
      </c>
      <c r="D265" s="56">
        <v>0</v>
      </c>
    </row>
    <row r="266" spans="1:4" x14ac:dyDescent="0.3">
      <c r="A266" s="53" t="s">
        <v>23</v>
      </c>
      <c r="B266">
        <v>8</v>
      </c>
      <c r="C266">
        <v>0</v>
      </c>
      <c r="D266" s="56">
        <v>0</v>
      </c>
    </row>
    <row r="267" spans="1:4" x14ac:dyDescent="0.3">
      <c r="A267" s="53" t="s">
        <v>179</v>
      </c>
      <c r="B267">
        <v>7</v>
      </c>
      <c r="C267">
        <v>0</v>
      </c>
      <c r="D267" s="56">
        <v>0</v>
      </c>
    </row>
    <row r="268" spans="1:4" x14ac:dyDescent="0.3">
      <c r="A268" s="53" t="s">
        <v>212</v>
      </c>
      <c r="B268">
        <v>0</v>
      </c>
      <c r="C268">
        <v>0</v>
      </c>
      <c r="D268" s="56">
        <v>0</v>
      </c>
    </row>
    <row r="269" spans="1:4" x14ac:dyDescent="0.3">
      <c r="A269" s="53" t="s">
        <v>189</v>
      </c>
      <c r="B269">
        <v>6</v>
      </c>
      <c r="C269">
        <v>0</v>
      </c>
      <c r="D269" s="56">
        <v>0</v>
      </c>
    </row>
    <row r="270" spans="1:4" x14ac:dyDescent="0.3">
      <c r="A270" s="53" t="s">
        <v>12</v>
      </c>
      <c r="B270">
        <v>21</v>
      </c>
      <c r="C270">
        <v>1</v>
      </c>
      <c r="D270" s="56">
        <v>4.7619047619047616E-2</v>
      </c>
    </row>
    <row r="271" spans="1:4" x14ac:dyDescent="0.3">
      <c r="A271" s="53" t="s">
        <v>120</v>
      </c>
      <c r="B271">
        <v>1</v>
      </c>
      <c r="C271">
        <v>0</v>
      </c>
      <c r="D271" s="56">
        <v>0</v>
      </c>
    </row>
    <row r="272" spans="1:4" x14ac:dyDescent="0.3">
      <c r="A272" s="53" t="s">
        <v>32</v>
      </c>
      <c r="B272">
        <v>0</v>
      </c>
      <c r="C272">
        <v>2</v>
      </c>
      <c r="D272" s="56">
        <v>0</v>
      </c>
    </row>
    <row r="273" spans="1:4" x14ac:dyDescent="0.3">
      <c r="A273" s="53" t="s">
        <v>306</v>
      </c>
      <c r="B273">
        <v>0</v>
      </c>
      <c r="C273">
        <v>0</v>
      </c>
      <c r="D273" s="56">
        <v>0</v>
      </c>
    </row>
    <row r="274" spans="1:4" x14ac:dyDescent="0.3">
      <c r="A274" s="53" t="s">
        <v>66</v>
      </c>
      <c r="B274">
        <v>8</v>
      </c>
      <c r="C274">
        <v>0</v>
      </c>
      <c r="D274" s="56">
        <v>0</v>
      </c>
    </row>
    <row r="275" spans="1:4" x14ac:dyDescent="0.3">
      <c r="A275" s="53" t="s">
        <v>137</v>
      </c>
      <c r="B275">
        <v>2</v>
      </c>
      <c r="C275">
        <v>5</v>
      </c>
      <c r="D275" s="56">
        <v>2.5</v>
      </c>
    </row>
    <row r="276" spans="1:4" x14ac:dyDescent="0.3">
      <c r="A276" s="53" t="s">
        <v>145</v>
      </c>
      <c r="B276">
        <v>0</v>
      </c>
      <c r="C276">
        <v>0</v>
      </c>
      <c r="D276" s="56">
        <v>0</v>
      </c>
    </row>
    <row r="277" spans="1:4" x14ac:dyDescent="0.3">
      <c r="A277" s="53" t="s">
        <v>151</v>
      </c>
      <c r="B277">
        <v>0</v>
      </c>
      <c r="C277">
        <v>0</v>
      </c>
      <c r="D277" s="56">
        <v>0</v>
      </c>
    </row>
    <row r="278" spans="1:4" x14ac:dyDescent="0.3">
      <c r="A278" s="53" t="s">
        <v>100</v>
      </c>
      <c r="B278">
        <v>2</v>
      </c>
      <c r="C278">
        <v>3</v>
      </c>
      <c r="D278" s="56">
        <v>1.5</v>
      </c>
    </row>
    <row r="279" spans="1:4" x14ac:dyDescent="0.3">
      <c r="A279" s="53" t="s">
        <v>125</v>
      </c>
      <c r="B279">
        <v>2</v>
      </c>
      <c r="C279">
        <v>0</v>
      </c>
      <c r="D279" s="56">
        <v>0</v>
      </c>
    </row>
    <row r="280" spans="1:4" x14ac:dyDescent="0.3">
      <c r="A280" s="53" t="s">
        <v>65</v>
      </c>
      <c r="B280">
        <v>0</v>
      </c>
      <c r="C280">
        <v>0</v>
      </c>
      <c r="D280" s="56">
        <v>0</v>
      </c>
    </row>
    <row r="281" spans="1:4" x14ac:dyDescent="0.3">
      <c r="A281" s="53" t="s">
        <v>320</v>
      </c>
      <c r="B281">
        <v>0</v>
      </c>
      <c r="C281">
        <v>0</v>
      </c>
      <c r="D281" s="56">
        <v>0</v>
      </c>
    </row>
    <row r="282" spans="1:4" x14ac:dyDescent="0.3">
      <c r="A282" s="53" t="s">
        <v>217</v>
      </c>
      <c r="B282">
        <v>0</v>
      </c>
      <c r="C282">
        <v>3</v>
      </c>
      <c r="D282" s="56">
        <v>0</v>
      </c>
    </row>
    <row r="283" spans="1:4" x14ac:dyDescent="0.3">
      <c r="A283" s="53" t="s">
        <v>349</v>
      </c>
      <c r="B283">
        <v>0</v>
      </c>
      <c r="C283">
        <v>6</v>
      </c>
      <c r="D283" s="56">
        <v>0</v>
      </c>
    </row>
    <row r="284" spans="1:4" x14ac:dyDescent="0.3">
      <c r="A284" s="53" t="s">
        <v>74</v>
      </c>
      <c r="B284">
        <v>1</v>
      </c>
      <c r="C284">
        <v>1</v>
      </c>
      <c r="D284" s="56">
        <v>1</v>
      </c>
    </row>
    <row r="285" spans="1:4" x14ac:dyDescent="0.3">
      <c r="A285" s="53" t="s">
        <v>210</v>
      </c>
      <c r="B285">
        <v>13</v>
      </c>
      <c r="C285">
        <v>0</v>
      </c>
      <c r="D285" s="56">
        <v>0</v>
      </c>
    </row>
    <row r="286" spans="1:4" x14ac:dyDescent="0.3">
      <c r="A286" s="53" t="s">
        <v>143</v>
      </c>
      <c r="B286">
        <v>0</v>
      </c>
      <c r="C286">
        <v>0</v>
      </c>
      <c r="D286" s="56">
        <v>0</v>
      </c>
    </row>
    <row r="287" spans="1:4" x14ac:dyDescent="0.3">
      <c r="A287" s="53" t="s">
        <v>352</v>
      </c>
      <c r="B287">
        <v>2</v>
      </c>
      <c r="C287">
        <v>0</v>
      </c>
      <c r="D287" s="56">
        <v>0</v>
      </c>
    </row>
    <row r="288" spans="1:4" x14ac:dyDescent="0.3">
      <c r="A288" s="53" t="s">
        <v>286</v>
      </c>
      <c r="B288">
        <v>0</v>
      </c>
      <c r="C288">
        <v>0</v>
      </c>
      <c r="D288" s="56">
        <v>0</v>
      </c>
    </row>
    <row r="289" spans="1:4" x14ac:dyDescent="0.3">
      <c r="A289" s="53" t="s">
        <v>80</v>
      </c>
      <c r="B289">
        <v>0</v>
      </c>
      <c r="C289">
        <v>0</v>
      </c>
      <c r="D289" s="56">
        <v>0</v>
      </c>
    </row>
    <row r="290" spans="1:4" x14ac:dyDescent="0.3">
      <c r="A290" s="53" t="s">
        <v>149</v>
      </c>
      <c r="B290">
        <v>0</v>
      </c>
      <c r="C290">
        <v>0</v>
      </c>
      <c r="D290" s="56">
        <v>0</v>
      </c>
    </row>
    <row r="291" spans="1:4" x14ac:dyDescent="0.3">
      <c r="A291" s="53" t="s">
        <v>128</v>
      </c>
      <c r="B291">
        <v>0</v>
      </c>
      <c r="C291">
        <v>0</v>
      </c>
      <c r="D291" s="56">
        <v>0</v>
      </c>
    </row>
    <row r="292" spans="1:4" x14ac:dyDescent="0.3">
      <c r="A292" s="53" t="s">
        <v>362</v>
      </c>
      <c r="B292">
        <v>27</v>
      </c>
      <c r="C292">
        <v>5</v>
      </c>
      <c r="D292" s="56">
        <v>0.18518518518518517</v>
      </c>
    </row>
    <row r="293" spans="1:4" x14ac:dyDescent="0.3">
      <c r="A293" s="53" t="s">
        <v>227</v>
      </c>
      <c r="B293">
        <v>0</v>
      </c>
      <c r="C293">
        <v>0</v>
      </c>
      <c r="D293" s="56">
        <v>0</v>
      </c>
    </row>
    <row r="294" spans="1:4" x14ac:dyDescent="0.3">
      <c r="A294" s="53" t="s">
        <v>195</v>
      </c>
      <c r="B294">
        <v>0</v>
      </c>
      <c r="C294">
        <v>0</v>
      </c>
      <c r="D294" s="56">
        <v>0</v>
      </c>
    </row>
    <row r="295" spans="1:4" x14ac:dyDescent="0.3">
      <c r="A295" s="53" t="s">
        <v>335</v>
      </c>
      <c r="B295">
        <v>1</v>
      </c>
      <c r="C295">
        <v>0</v>
      </c>
      <c r="D295" s="56">
        <v>0</v>
      </c>
    </row>
    <row r="296" spans="1:4" x14ac:dyDescent="0.3">
      <c r="A296" s="53" t="s">
        <v>183</v>
      </c>
      <c r="B296">
        <v>0</v>
      </c>
      <c r="C296">
        <v>1</v>
      </c>
      <c r="D296" s="56">
        <v>0</v>
      </c>
    </row>
    <row r="297" spans="1:4" x14ac:dyDescent="0.3">
      <c r="A297" s="53" t="s">
        <v>52</v>
      </c>
      <c r="B297">
        <v>0</v>
      </c>
      <c r="C297">
        <v>4</v>
      </c>
      <c r="D297" s="56">
        <v>0</v>
      </c>
    </row>
    <row r="298" spans="1:4" x14ac:dyDescent="0.3">
      <c r="A298" s="53" t="s">
        <v>346</v>
      </c>
      <c r="B298">
        <v>2</v>
      </c>
      <c r="C298">
        <v>0</v>
      </c>
      <c r="D298" s="56">
        <v>0</v>
      </c>
    </row>
    <row r="299" spans="1:4" x14ac:dyDescent="0.3">
      <c r="A299" s="53" t="s">
        <v>466</v>
      </c>
      <c r="B299">
        <v>8</v>
      </c>
      <c r="C299">
        <v>7</v>
      </c>
      <c r="D299" s="56">
        <v>0.875</v>
      </c>
    </row>
    <row r="300" spans="1:4" x14ac:dyDescent="0.3">
      <c r="A300" s="53" t="s">
        <v>389</v>
      </c>
      <c r="B300">
        <v>8</v>
      </c>
      <c r="C300">
        <v>2</v>
      </c>
      <c r="D300" s="56">
        <v>0.25</v>
      </c>
    </row>
    <row r="301" spans="1:4" x14ac:dyDescent="0.3">
      <c r="A301" s="53" t="s">
        <v>30</v>
      </c>
      <c r="B301">
        <v>4</v>
      </c>
      <c r="C301">
        <v>0</v>
      </c>
      <c r="D301" s="56">
        <v>0</v>
      </c>
    </row>
    <row r="302" spans="1:4" x14ac:dyDescent="0.3">
      <c r="A302" s="53" t="s">
        <v>81</v>
      </c>
      <c r="B302">
        <v>0</v>
      </c>
      <c r="C302">
        <v>0</v>
      </c>
      <c r="D302" s="56">
        <v>0</v>
      </c>
    </row>
    <row r="303" spans="1:4" x14ac:dyDescent="0.3">
      <c r="A303" s="53" t="s">
        <v>169</v>
      </c>
      <c r="B303">
        <v>8</v>
      </c>
      <c r="C303">
        <v>0</v>
      </c>
      <c r="D303" s="56">
        <v>0</v>
      </c>
    </row>
    <row r="304" spans="1:4" x14ac:dyDescent="0.3">
      <c r="A304" s="53" t="s">
        <v>201</v>
      </c>
      <c r="B304">
        <v>0</v>
      </c>
      <c r="C304">
        <v>0</v>
      </c>
      <c r="D304" s="56">
        <v>0</v>
      </c>
    </row>
    <row r="305" spans="1:4" x14ac:dyDescent="0.3">
      <c r="A305" s="53" t="s">
        <v>272</v>
      </c>
      <c r="B305">
        <v>2</v>
      </c>
      <c r="C305">
        <v>0</v>
      </c>
      <c r="D305" s="56">
        <v>0</v>
      </c>
    </row>
    <row r="306" spans="1:4" x14ac:dyDescent="0.3">
      <c r="A306" s="53" t="s">
        <v>295</v>
      </c>
      <c r="B306">
        <v>0</v>
      </c>
      <c r="C306">
        <v>0</v>
      </c>
      <c r="D306" s="56">
        <v>0</v>
      </c>
    </row>
    <row r="307" spans="1:4" x14ac:dyDescent="0.3">
      <c r="A307" s="53" t="s">
        <v>265</v>
      </c>
      <c r="B307">
        <v>2</v>
      </c>
      <c r="C307">
        <v>0</v>
      </c>
      <c r="D307" s="56">
        <v>0</v>
      </c>
    </row>
    <row r="308" spans="1:4" x14ac:dyDescent="0.3">
      <c r="A308" s="53" t="s">
        <v>214</v>
      </c>
      <c r="B308">
        <v>164</v>
      </c>
      <c r="C308">
        <v>5</v>
      </c>
      <c r="D308" s="56">
        <v>3.048780487804878E-2</v>
      </c>
    </row>
    <row r="309" spans="1:4" x14ac:dyDescent="0.3">
      <c r="A309" s="53" t="s">
        <v>231</v>
      </c>
      <c r="B309">
        <v>0</v>
      </c>
      <c r="C309">
        <v>0</v>
      </c>
      <c r="D309" s="56">
        <v>0</v>
      </c>
    </row>
    <row r="310" spans="1:4" x14ac:dyDescent="0.3">
      <c r="A310" s="53" t="s">
        <v>167</v>
      </c>
      <c r="B310">
        <v>4</v>
      </c>
      <c r="C310">
        <v>0</v>
      </c>
      <c r="D310" s="56">
        <v>0</v>
      </c>
    </row>
    <row r="311" spans="1:4" x14ac:dyDescent="0.3">
      <c r="A311" s="53" t="s">
        <v>334</v>
      </c>
      <c r="B311">
        <v>2</v>
      </c>
      <c r="C311">
        <v>0</v>
      </c>
      <c r="D311" s="56">
        <v>0</v>
      </c>
    </row>
    <row r="312" spans="1:4" x14ac:dyDescent="0.3">
      <c r="A312" s="53" t="s">
        <v>147</v>
      </c>
      <c r="B312">
        <v>0</v>
      </c>
      <c r="C312">
        <v>0</v>
      </c>
      <c r="D312" s="56">
        <v>0</v>
      </c>
    </row>
    <row r="313" spans="1:4" x14ac:dyDescent="0.3">
      <c r="A313" s="53" t="s">
        <v>432</v>
      </c>
      <c r="B313">
        <v>0</v>
      </c>
      <c r="C313">
        <v>0</v>
      </c>
      <c r="D313" s="56">
        <v>0</v>
      </c>
    </row>
    <row r="314" spans="1:4" x14ac:dyDescent="0.3">
      <c r="A314" s="53" t="s">
        <v>103</v>
      </c>
      <c r="B314">
        <v>11</v>
      </c>
      <c r="C314">
        <v>2</v>
      </c>
      <c r="D314" s="56">
        <v>0.18181818181818182</v>
      </c>
    </row>
    <row r="315" spans="1:4" x14ac:dyDescent="0.3">
      <c r="A315" s="53" t="s">
        <v>108</v>
      </c>
      <c r="B315">
        <v>0</v>
      </c>
      <c r="C315">
        <v>0</v>
      </c>
      <c r="D315" s="56">
        <v>0</v>
      </c>
    </row>
    <row r="316" spans="1:4" x14ac:dyDescent="0.3">
      <c r="A316" s="53" t="s">
        <v>427</v>
      </c>
      <c r="B316">
        <v>0</v>
      </c>
      <c r="C316">
        <v>0</v>
      </c>
      <c r="D316" s="56">
        <v>0</v>
      </c>
    </row>
    <row r="317" spans="1:4" x14ac:dyDescent="0.3">
      <c r="A317" s="53" t="s">
        <v>425</v>
      </c>
      <c r="B317">
        <v>0</v>
      </c>
      <c r="C317">
        <v>0</v>
      </c>
      <c r="D317" s="56">
        <v>0</v>
      </c>
    </row>
    <row r="318" spans="1:4" x14ac:dyDescent="0.3">
      <c r="A318" s="53" t="s">
        <v>268</v>
      </c>
      <c r="B318">
        <v>1</v>
      </c>
      <c r="C318">
        <v>0</v>
      </c>
      <c r="D318" s="56">
        <v>0</v>
      </c>
    </row>
    <row r="319" spans="1:4" x14ac:dyDescent="0.3">
      <c r="A319" s="53" t="s">
        <v>285</v>
      </c>
      <c r="B319">
        <v>0</v>
      </c>
      <c r="C319">
        <v>0</v>
      </c>
      <c r="D319" s="56">
        <v>0</v>
      </c>
    </row>
    <row r="320" spans="1:4" x14ac:dyDescent="0.3">
      <c r="A320" s="53" t="s">
        <v>348</v>
      </c>
      <c r="B320">
        <v>0</v>
      </c>
      <c r="C320">
        <v>2</v>
      </c>
      <c r="D320" s="56">
        <v>0</v>
      </c>
    </row>
    <row r="321" spans="1:4" x14ac:dyDescent="0.3">
      <c r="A321" s="53" t="s">
        <v>404</v>
      </c>
      <c r="B321">
        <v>0</v>
      </c>
      <c r="C321">
        <v>0</v>
      </c>
      <c r="D321" s="56">
        <v>0</v>
      </c>
    </row>
    <row r="322" spans="1:4" x14ac:dyDescent="0.3">
      <c r="A322" s="53" t="s">
        <v>118</v>
      </c>
      <c r="B322">
        <v>0</v>
      </c>
      <c r="C322">
        <v>0</v>
      </c>
      <c r="D322" s="56">
        <v>0</v>
      </c>
    </row>
    <row r="323" spans="1:4" x14ac:dyDescent="0.3">
      <c r="A323" s="53" t="s">
        <v>344</v>
      </c>
      <c r="B323">
        <v>3</v>
      </c>
      <c r="C323">
        <v>0</v>
      </c>
      <c r="D323" s="56">
        <v>0</v>
      </c>
    </row>
    <row r="324" spans="1:4" x14ac:dyDescent="0.3">
      <c r="A324" s="53" t="s">
        <v>21</v>
      </c>
      <c r="B324">
        <v>8</v>
      </c>
      <c r="C324">
        <v>0</v>
      </c>
      <c r="D324" s="56">
        <v>0</v>
      </c>
    </row>
    <row r="325" spans="1:4" x14ac:dyDescent="0.3">
      <c r="A325" s="53" t="s">
        <v>305</v>
      </c>
      <c r="B325">
        <v>0</v>
      </c>
      <c r="C325">
        <v>0</v>
      </c>
      <c r="D325" s="56">
        <v>0</v>
      </c>
    </row>
    <row r="326" spans="1:4" x14ac:dyDescent="0.3">
      <c r="A326" s="53" t="s">
        <v>220</v>
      </c>
      <c r="B326">
        <v>0</v>
      </c>
      <c r="C326">
        <v>0</v>
      </c>
      <c r="D326" s="56">
        <v>0</v>
      </c>
    </row>
    <row r="327" spans="1:4" x14ac:dyDescent="0.3">
      <c r="A327" s="53" t="s">
        <v>164</v>
      </c>
      <c r="B327">
        <v>17</v>
      </c>
      <c r="C327">
        <v>3</v>
      </c>
      <c r="D327" s="56">
        <v>0.17647058823529413</v>
      </c>
    </row>
    <row r="328" spans="1:4" x14ac:dyDescent="0.3">
      <c r="A328" s="53" t="s">
        <v>252</v>
      </c>
      <c r="B328">
        <v>0</v>
      </c>
      <c r="C328">
        <v>0</v>
      </c>
      <c r="D328" s="56">
        <v>0</v>
      </c>
    </row>
    <row r="329" spans="1:4" x14ac:dyDescent="0.3">
      <c r="A329" s="53" t="s">
        <v>165</v>
      </c>
      <c r="B329">
        <v>4</v>
      </c>
      <c r="C329">
        <v>0</v>
      </c>
      <c r="D329" s="56">
        <v>0</v>
      </c>
    </row>
    <row r="330" spans="1:4" x14ac:dyDescent="0.3">
      <c r="A330" s="53" t="s">
        <v>394</v>
      </c>
      <c r="B330">
        <v>0</v>
      </c>
      <c r="C330">
        <v>0</v>
      </c>
      <c r="D330" s="56">
        <v>0</v>
      </c>
    </row>
    <row r="331" spans="1:4" x14ac:dyDescent="0.3">
      <c r="A331" s="53" t="s">
        <v>303</v>
      </c>
      <c r="B331">
        <v>0</v>
      </c>
      <c r="C331">
        <v>0</v>
      </c>
      <c r="D331" s="56">
        <v>0</v>
      </c>
    </row>
    <row r="332" spans="1:4" x14ac:dyDescent="0.3">
      <c r="A332" s="53" t="s">
        <v>397</v>
      </c>
      <c r="B332">
        <v>2</v>
      </c>
      <c r="C332">
        <v>0</v>
      </c>
      <c r="D332" s="56">
        <v>0</v>
      </c>
    </row>
    <row r="333" spans="1:4" x14ac:dyDescent="0.3">
      <c r="A333" s="53" t="s">
        <v>31</v>
      </c>
      <c r="B333">
        <v>1</v>
      </c>
      <c r="C333">
        <v>0</v>
      </c>
      <c r="D333" s="56">
        <v>0</v>
      </c>
    </row>
    <row r="334" spans="1:4" x14ac:dyDescent="0.3">
      <c r="A334" s="53" t="s">
        <v>123</v>
      </c>
      <c r="B334">
        <v>0</v>
      </c>
      <c r="C334">
        <v>0</v>
      </c>
      <c r="D334" s="56">
        <v>0</v>
      </c>
    </row>
    <row r="335" spans="1:4" x14ac:dyDescent="0.3">
      <c r="A335" s="53" t="s">
        <v>154</v>
      </c>
      <c r="B335">
        <v>0</v>
      </c>
      <c r="C335">
        <v>0</v>
      </c>
      <c r="D335" s="56">
        <v>0</v>
      </c>
    </row>
    <row r="336" spans="1:4" x14ac:dyDescent="0.3">
      <c r="A336" s="53" t="s">
        <v>238</v>
      </c>
      <c r="B336">
        <v>0</v>
      </c>
      <c r="C336">
        <v>0</v>
      </c>
      <c r="D336" s="56">
        <v>0</v>
      </c>
    </row>
    <row r="337" spans="1:4" x14ac:dyDescent="0.3">
      <c r="A337" s="53" t="s">
        <v>259</v>
      </c>
      <c r="B337">
        <v>17</v>
      </c>
      <c r="C337">
        <v>5</v>
      </c>
      <c r="D337" s="56">
        <v>0.29411764705882354</v>
      </c>
    </row>
    <row r="338" spans="1:4" x14ac:dyDescent="0.3">
      <c r="A338" s="53" t="s">
        <v>356</v>
      </c>
      <c r="B338">
        <v>7</v>
      </c>
      <c r="C338">
        <v>0</v>
      </c>
      <c r="D338" s="56">
        <v>0</v>
      </c>
    </row>
    <row r="339" spans="1:4" x14ac:dyDescent="0.3">
      <c r="A339" s="53" t="s">
        <v>367</v>
      </c>
      <c r="B339">
        <v>0</v>
      </c>
      <c r="C339">
        <v>0</v>
      </c>
      <c r="D339" s="56">
        <v>0</v>
      </c>
    </row>
    <row r="340" spans="1:4" x14ac:dyDescent="0.3">
      <c r="A340" s="53" t="s">
        <v>8</v>
      </c>
      <c r="B340">
        <v>20</v>
      </c>
      <c r="C340">
        <v>38</v>
      </c>
      <c r="D340" s="56">
        <v>1.9</v>
      </c>
    </row>
    <row r="341" spans="1:4" x14ac:dyDescent="0.3">
      <c r="A341" s="53" t="s">
        <v>380</v>
      </c>
      <c r="B341">
        <v>0</v>
      </c>
      <c r="C341">
        <v>0</v>
      </c>
      <c r="D341" s="56">
        <v>0</v>
      </c>
    </row>
    <row r="342" spans="1:4" x14ac:dyDescent="0.3">
      <c r="A342" s="53" t="s">
        <v>471</v>
      </c>
      <c r="B342">
        <v>0</v>
      </c>
      <c r="C342">
        <v>0</v>
      </c>
      <c r="D342" s="56">
        <v>0</v>
      </c>
    </row>
    <row r="343" spans="1:4" x14ac:dyDescent="0.3">
      <c r="A343" s="53" t="s">
        <v>194</v>
      </c>
      <c r="B343">
        <v>1</v>
      </c>
      <c r="C343">
        <v>4</v>
      </c>
      <c r="D343" s="56">
        <v>4</v>
      </c>
    </row>
    <row r="344" spans="1:4" x14ac:dyDescent="0.3">
      <c r="A344" s="53" t="s">
        <v>173</v>
      </c>
      <c r="B344">
        <v>11</v>
      </c>
      <c r="C344">
        <v>0</v>
      </c>
      <c r="D344" s="56">
        <v>0</v>
      </c>
    </row>
    <row r="345" spans="1:4" x14ac:dyDescent="0.3">
      <c r="A345" s="53" t="s">
        <v>269</v>
      </c>
      <c r="B345">
        <v>0</v>
      </c>
      <c r="C345">
        <v>0</v>
      </c>
      <c r="D345" s="56">
        <v>0</v>
      </c>
    </row>
    <row r="346" spans="1:4" x14ac:dyDescent="0.3">
      <c r="A346" s="53" t="s">
        <v>17</v>
      </c>
      <c r="B346">
        <v>2</v>
      </c>
      <c r="C346">
        <v>1</v>
      </c>
      <c r="D346" s="56">
        <v>0.5</v>
      </c>
    </row>
    <row r="347" spans="1:4" x14ac:dyDescent="0.3">
      <c r="A347" s="53" t="s">
        <v>139</v>
      </c>
      <c r="B347">
        <v>2</v>
      </c>
      <c r="C347">
        <v>1</v>
      </c>
      <c r="D347" s="56">
        <v>0.5</v>
      </c>
    </row>
    <row r="348" spans="1:4" x14ac:dyDescent="0.3">
      <c r="A348" s="53" t="s">
        <v>304</v>
      </c>
      <c r="B348">
        <v>0</v>
      </c>
      <c r="C348">
        <v>1</v>
      </c>
      <c r="D348" s="56">
        <v>0</v>
      </c>
    </row>
    <row r="349" spans="1:4" x14ac:dyDescent="0.3">
      <c r="A349" s="53" t="s">
        <v>6</v>
      </c>
      <c r="B349">
        <v>1</v>
      </c>
      <c r="C349">
        <v>0</v>
      </c>
      <c r="D349" s="56">
        <v>0</v>
      </c>
    </row>
    <row r="350" spans="1:4" x14ac:dyDescent="0.3">
      <c r="A350" s="53" t="s">
        <v>405</v>
      </c>
      <c r="B350">
        <v>0</v>
      </c>
      <c r="C350">
        <v>0</v>
      </c>
      <c r="D350" s="56">
        <v>0</v>
      </c>
    </row>
    <row r="351" spans="1:4" x14ac:dyDescent="0.3">
      <c r="A351" s="53" t="s">
        <v>281</v>
      </c>
      <c r="B351">
        <v>0</v>
      </c>
      <c r="C351">
        <v>0</v>
      </c>
      <c r="D351" s="56">
        <v>0</v>
      </c>
    </row>
    <row r="352" spans="1:4" x14ac:dyDescent="0.3">
      <c r="A352" s="53" t="s">
        <v>46</v>
      </c>
      <c r="B352">
        <v>0</v>
      </c>
      <c r="C352">
        <v>0</v>
      </c>
      <c r="D352" s="56">
        <v>0</v>
      </c>
    </row>
    <row r="353" spans="1:4" x14ac:dyDescent="0.3">
      <c r="A353" s="53" t="s">
        <v>249</v>
      </c>
      <c r="B353">
        <v>0</v>
      </c>
      <c r="C353">
        <v>0</v>
      </c>
      <c r="D353" s="56">
        <v>0</v>
      </c>
    </row>
    <row r="354" spans="1:4" x14ac:dyDescent="0.3">
      <c r="A354" s="53" t="s">
        <v>424</v>
      </c>
      <c r="B354">
        <v>2</v>
      </c>
      <c r="C354">
        <v>0</v>
      </c>
      <c r="D354" s="56">
        <v>0</v>
      </c>
    </row>
    <row r="355" spans="1:4" x14ac:dyDescent="0.3">
      <c r="A355" s="53" t="s">
        <v>11</v>
      </c>
      <c r="B355">
        <v>0</v>
      </c>
      <c r="C355">
        <v>0</v>
      </c>
      <c r="D355" s="56">
        <v>0</v>
      </c>
    </row>
    <row r="356" spans="1:4" x14ac:dyDescent="0.3">
      <c r="A356" s="53" t="s">
        <v>107</v>
      </c>
      <c r="B356">
        <v>6</v>
      </c>
      <c r="C356">
        <v>3</v>
      </c>
      <c r="D356" s="56">
        <v>0.5</v>
      </c>
    </row>
    <row r="357" spans="1:4" x14ac:dyDescent="0.3">
      <c r="A357" s="53" t="s">
        <v>5</v>
      </c>
      <c r="B357">
        <v>0</v>
      </c>
      <c r="C357">
        <v>0</v>
      </c>
      <c r="D357" s="56">
        <v>0</v>
      </c>
    </row>
    <row r="358" spans="1:4" x14ac:dyDescent="0.3">
      <c r="A358" s="53" t="s">
        <v>33</v>
      </c>
      <c r="B358">
        <v>0</v>
      </c>
      <c r="C358">
        <v>0</v>
      </c>
      <c r="D358" s="56">
        <v>0</v>
      </c>
    </row>
    <row r="359" spans="1:4" x14ac:dyDescent="0.3">
      <c r="A359" s="53" t="s">
        <v>226</v>
      </c>
      <c r="B359">
        <v>0</v>
      </c>
      <c r="C359">
        <v>0</v>
      </c>
      <c r="D359" s="56">
        <v>0</v>
      </c>
    </row>
    <row r="360" spans="1:4" x14ac:dyDescent="0.3">
      <c r="A360" s="53" t="s">
        <v>279</v>
      </c>
      <c r="B360">
        <v>0</v>
      </c>
      <c r="C360">
        <v>43</v>
      </c>
      <c r="D360" s="56">
        <v>0</v>
      </c>
    </row>
    <row r="361" spans="1:4" x14ac:dyDescent="0.3">
      <c r="A361" s="53" t="s">
        <v>157</v>
      </c>
      <c r="B361">
        <v>1</v>
      </c>
      <c r="C361">
        <v>0</v>
      </c>
      <c r="D361" s="56">
        <v>0</v>
      </c>
    </row>
    <row r="362" spans="1:4" x14ac:dyDescent="0.3">
      <c r="A362" s="53" t="s">
        <v>256</v>
      </c>
      <c r="B362">
        <v>1</v>
      </c>
      <c r="C362">
        <v>0</v>
      </c>
      <c r="D362" s="56">
        <v>0</v>
      </c>
    </row>
    <row r="363" spans="1:4" x14ac:dyDescent="0.3">
      <c r="A363" s="53" t="s">
        <v>219</v>
      </c>
      <c r="B363">
        <v>13</v>
      </c>
      <c r="C363">
        <v>1</v>
      </c>
      <c r="D363" s="56">
        <v>7.6923076923076927E-2</v>
      </c>
    </row>
    <row r="364" spans="1:4" x14ac:dyDescent="0.3">
      <c r="A364" s="53" t="s">
        <v>412</v>
      </c>
      <c r="B364">
        <v>6</v>
      </c>
      <c r="C364">
        <v>1</v>
      </c>
      <c r="D364" s="56">
        <v>0.16666666666666666</v>
      </c>
    </row>
    <row r="365" spans="1:4" x14ac:dyDescent="0.3">
      <c r="A365" s="53" t="s">
        <v>25</v>
      </c>
      <c r="B365">
        <v>13</v>
      </c>
      <c r="C365">
        <v>4</v>
      </c>
      <c r="D365" s="56">
        <v>0.30769230769230771</v>
      </c>
    </row>
    <row r="366" spans="1:4" x14ac:dyDescent="0.3">
      <c r="A366" s="53" t="s">
        <v>277</v>
      </c>
      <c r="B366">
        <v>0</v>
      </c>
      <c r="C366">
        <v>2</v>
      </c>
      <c r="D366" s="56">
        <v>0</v>
      </c>
    </row>
    <row r="367" spans="1:4" x14ac:dyDescent="0.3">
      <c r="A367" s="53" t="s">
        <v>184</v>
      </c>
      <c r="B367">
        <v>2</v>
      </c>
      <c r="C367">
        <v>0</v>
      </c>
      <c r="D367" s="56">
        <v>0</v>
      </c>
    </row>
    <row r="368" spans="1:4" x14ac:dyDescent="0.3">
      <c r="A368" s="53" t="s">
        <v>218</v>
      </c>
      <c r="B368">
        <v>8</v>
      </c>
      <c r="C368">
        <v>3</v>
      </c>
      <c r="D368" s="56">
        <v>0.375</v>
      </c>
    </row>
    <row r="369" spans="1:4" x14ac:dyDescent="0.3">
      <c r="A369" s="53" t="s">
        <v>104</v>
      </c>
      <c r="B369">
        <v>2</v>
      </c>
      <c r="C369">
        <v>0</v>
      </c>
      <c r="D369" s="56">
        <v>0</v>
      </c>
    </row>
    <row r="370" spans="1:4" x14ac:dyDescent="0.3">
      <c r="A370" s="53" t="s">
        <v>474</v>
      </c>
      <c r="B370">
        <v>0</v>
      </c>
      <c r="C370">
        <v>0</v>
      </c>
      <c r="D370" s="56">
        <v>0</v>
      </c>
    </row>
    <row r="371" spans="1:4" x14ac:dyDescent="0.3">
      <c r="A371" s="53" t="s">
        <v>354</v>
      </c>
      <c r="B371">
        <v>8</v>
      </c>
      <c r="C371">
        <v>23</v>
      </c>
      <c r="D371" s="56">
        <v>2.875</v>
      </c>
    </row>
    <row r="372" spans="1:4" x14ac:dyDescent="0.3">
      <c r="A372" s="53" t="s">
        <v>24</v>
      </c>
      <c r="B372">
        <v>0</v>
      </c>
      <c r="C372">
        <v>0</v>
      </c>
      <c r="D372" s="56">
        <v>0</v>
      </c>
    </row>
    <row r="373" spans="1:4" x14ac:dyDescent="0.3">
      <c r="A373" s="53" t="s">
        <v>261</v>
      </c>
      <c r="B373">
        <v>30</v>
      </c>
      <c r="C373">
        <v>4</v>
      </c>
      <c r="D373" s="56">
        <v>0.13333333333333333</v>
      </c>
    </row>
    <row r="374" spans="1:4" x14ac:dyDescent="0.3">
      <c r="A374" s="53" t="s">
        <v>168</v>
      </c>
      <c r="B374">
        <v>1</v>
      </c>
      <c r="C374">
        <v>0</v>
      </c>
      <c r="D374" s="56">
        <v>0</v>
      </c>
    </row>
    <row r="375" spans="1:4" x14ac:dyDescent="0.3">
      <c r="A375" s="53" t="s">
        <v>382</v>
      </c>
      <c r="B375">
        <v>3</v>
      </c>
      <c r="C375">
        <v>1</v>
      </c>
      <c r="D375" s="56">
        <v>0.33333333333333331</v>
      </c>
    </row>
    <row r="376" spans="1:4" x14ac:dyDescent="0.3">
      <c r="A376" s="53" t="s">
        <v>330</v>
      </c>
      <c r="B376">
        <v>7</v>
      </c>
      <c r="C376">
        <v>0</v>
      </c>
      <c r="D376" s="56">
        <v>0</v>
      </c>
    </row>
    <row r="377" spans="1:4" x14ac:dyDescent="0.3">
      <c r="A377" s="53" t="s">
        <v>472</v>
      </c>
      <c r="B377">
        <v>0</v>
      </c>
      <c r="C377">
        <v>1</v>
      </c>
      <c r="D377" s="56">
        <v>0</v>
      </c>
    </row>
    <row r="378" spans="1:4" x14ac:dyDescent="0.3">
      <c r="A378" s="53" t="s">
        <v>385</v>
      </c>
      <c r="B378">
        <v>0</v>
      </c>
      <c r="C378">
        <v>0</v>
      </c>
      <c r="D378" s="56">
        <v>0</v>
      </c>
    </row>
    <row r="379" spans="1:4" x14ac:dyDescent="0.3">
      <c r="A379" s="53" t="s">
        <v>135</v>
      </c>
      <c r="B379">
        <v>0</v>
      </c>
      <c r="C379">
        <v>4</v>
      </c>
      <c r="D379" s="56">
        <v>0</v>
      </c>
    </row>
    <row r="380" spans="1:4" x14ac:dyDescent="0.3">
      <c r="A380" s="53" t="s">
        <v>36</v>
      </c>
      <c r="B380">
        <v>61</v>
      </c>
      <c r="C380">
        <v>14</v>
      </c>
      <c r="D380" s="56">
        <v>0.22950819672131148</v>
      </c>
    </row>
    <row r="381" spans="1:4" x14ac:dyDescent="0.3">
      <c r="A381" s="53" t="s">
        <v>176</v>
      </c>
      <c r="B381">
        <v>2</v>
      </c>
      <c r="C381">
        <v>0</v>
      </c>
      <c r="D381" s="56">
        <v>0</v>
      </c>
    </row>
    <row r="382" spans="1:4" x14ac:dyDescent="0.3">
      <c r="A382" s="53" t="s">
        <v>53</v>
      </c>
      <c r="B382">
        <v>2</v>
      </c>
      <c r="C382">
        <v>0</v>
      </c>
      <c r="D382" s="56">
        <v>0</v>
      </c>
    </row>
    <row r="383" spans="1:4" x14ac:dyDescent="0.3">
      <c r="A383" s="53" t="s">
        <v>476</v>
      </c>
      <c r="B383">
        <v>0</v>
      </c>
      <c r="C383">
        <v>0</v>
      </c>
      <c r="D383" s="56">
        <v>0</v>
      </c>
    </row>
    <row r="384" spans="1:4" x14ac:dyDescent="0.3">
      <c r="A384" s="53" t="s">
        <v>28</v>
      </c>
      <c r="B384">
        <v>0</v>
      </c>
      <c r="C384">
        <v>0</v>
      </c>
      <c r="D384" s="56">
        <v>0</v>
      </c>
    </row>
    <row r="385" spans="1:4" x14ac:dyDescent="0.3">
      <c r="A385" s="53" t="s">
        <v>278</v>
      </c>
      <c r="B385">
        <v>6</v>
      </c>
      <c r="C385">
        <v>0</v>
      </c>
      <c r="D385" s="56">
        <v>0</v>
      </c>
    </row>
    <row r="386" spans="1:4" x14ac:dyDescent="0.3">
      <c r="A386" s="53" t="s">
        <v>275</v>
      </c>
      <c r="B386">
        <v>2</v>
      </c>
      <c r="C386">
        <v>0</v>
      </c>
      <c r="D386" s="56">
        <v>0</v>
      </c>
    </row>
    <row r="387" spans="1:4" x14ac:dyDescent="0.3">
      <c r="A387" s="53" t="s">
        <v>61</v>
      </c>
      <c r="B387">
        <v>0</v>
      </c>
      <c r="C387">
        <v>0</v>
      </c>
      <c r="D387" s="56">
        <v>0</v>
      </c>
    </row>
    <row r="388" spans="1:4" x14ac:dyDescent="0.3">
      <c r="A388" s="53" t="s">
        <v>313</v>
      </c>
      <c r="B388">
        <v>0</v>
      </c>
      <c r="C388">
        <v>0</v>
      </c>
      <c r="D388" s="56">
        <v>0</v>
      </c>
    </row>
    <row r="389" spans="1:4" x14ac:dyDescent="0.3">
      <c r="A389" s="53" t="s">
        <v>92</v>
      </c>
      <c r="B389">
        <v>2</v>
      </c>
      <c r="C389">
        <v>1</v>
      </c>
      <c r="D389" s="56">
        <v>0.5</v>
      </c>
    </row>
    <row r="390" spans="1:4" x14ac:dyDescent="0.3">
      <c r="A390" s="53" t="s">
        <v>242</v>
      </c>
      <c r="B390">
        <v>0</v>
      </c>
      <c r="C390">
        <v>0</v>
      </c>
      <c r="D390" s="56">
        <v>0</v>
      </c>
    </row>
    <row r="391" spans="1:4" x14ac:dyDescent="0.3">
      <c r="A391" s="53" t="s">
        <v>410</v>
      </c>
      <c r="B391">
        <v>1</v>
      </c>
      <c r="C391">
        <v>0</v>
      </c>
      <c r="D391" s="56">
        <v>0</v>
      </c>
    </row>
    <row r="392" spans="1:4" x14ac:dyDescent="0.3">
      <c r="A392" s="53" t="s">
        <v>172</v>
      </c>
      <c r="B392">
        <v>1</v>
      </c>
      <c r="C392">
        <v>3</v>
      </c>
      <c r="D392" s="56">
        <v>3</v>
      </c>
    </row>
    <row r="393" spans="1:4" x14ac:dyDescent="0.3">
      <c r="A393" s="53" t="s">
        <v>50</v>
      </c>
      <c r="B393">
        <v>3</v>
      </c>
      <c r="C393">
        <v>0</v>
      </c>
      <c r="D393" s="56">
        <v>0</v>
      </c>
    </row>
    <row r="394" spans="1:4" x14ac:dyDescent="0.3">
      <c r="A394" s="53" t="s">
        <v>185</v>
      </c>
      <c r="B394">
        <v>9</v>
      </c>
      <c r="C394">
        <v>10</v>
      </c>
      <c r="D394" s="56">
        <v>1.1111111111111112</v>
      </c>
    </row>
    <row r="395" spans="1:4" x14ac:dyDescent="0.3">
      <c r="A395" s="53" t="s">
        <v>141</v>
      </c>
      <c r="B395">
        <v>4</v>
      </c>
      <c r="C395">
        <v>3</v>
      </c>
      <c r="D395" s="56">
        <v>0.75</v>
      </c>
    </row>
    <row r="396" spans="1:4" x14ac:dyDescent="0.3">
      <c r="A396" s="53" t="s">
        <v>82</v>
      </c>
      <c r="B396">
        <v>1</v>
      </c>
      <c r="C396">
        <v>0</v>
      </c>
      <c r="D396" s="56">
        <v>0</v>
      </c>
    </row>
    <row r="397" spans="1:4" x14ac:dyDescent="0.3">
      <c r="A397" s="53" t="s">
        <v>199</v>
      </c>
      <c r="B397">
        <v>2</v>
      </c>
      <c r="C397">
        <v>0</v>
      </c>
      <c r="D397" s="56">
        <v>0</v>
      </c>
    </row>
    <row r="398" spans="1:4" x14ac:dyDescent="0.3">
      <c r="A398" s="53" t="s">
        <v>83</v>
      </c>
      <c r="B398">
        <v>0</v>
      </c>
      <c r="C398">
        <v>0</v>
      </c>
      <c r="D398" s="56">
        <v>0</v>
      </c>
    </row>
    <row r="399" spans="1:4" x14ac:dyDescent="0.3">
      <c r="A399" s="53" t="s">
        <v>88</v>
      </c>
      <c r="B399">
        <v>2</v>
      </c>
      <c r="C399">
        <v>0</v>
      </c>
      <c r="D399" s="56">
        <v>0</v>
      </c>
    </row>
    <row r="400" spans="1:4" x14ac:dyDescent="0.3">
      <c r="A400" s="53" t="s">
        <v>270</v>
      </c>
      <c r="B400">
        <v>1</v>
      </c>
      <c r="C400">
        <v>0</v>
      </c>
      <c r="D400" s="56">
        <v>0</v>
      </c>
    </row>
    <row r="401" spans="1:4" x14ac:dyDescent="0.3">
      <c r="A401" s="53" t="s">
        <v>234</v>
      </c>
      <c r="B401">
        <v>0</v>
      </c>
      <c r="C401">
        <v>0</v>
      </c>
      <c r="D401" s="56">
        <v>0</v>
      </c>
    </row>
    <row r="402" spans="1:4" x14ac:dyDescent="0.3">
      <c r="A402" s="53" t="s">
        <v>170</v>
      </c>
      <c r="B402">
        <v>78</v>
      </c>
      <c r="C402">
        <v>8</v>
      </c>
      <c r="D402" s="56">
        <v>0.10256410256410256</v>
      </c>
    </row>
    <row r="403" spans="1:4" x14ac:dyDescent="0.3">
      <c r="A403" s="53" t="s">
        <v>282</v>
      </c>
      <c r="B403">
        <v>4</v>
      </c>
      <c r="C403">
        <v>1</v>
      </c>
      <c r="D403" s="56">
        <v>0.25</v>
      </c>
    </row>
    <row r="404" spans="1:4" x14ac:dyDescent="0.3">
      <c r="A404" s="53" t="s">
        <v>10</v>
      </c>
      <c r="B404">
        <v>10</v>
      </c>
      <c r="C404">
        <v>6</v>
      </c>
      <c r="D404" s="56">
        <v>0.6</v>
      </c>
    </row>
    <row r="405" spans="1:4" x14ac:dyDescent="0.3">
      <c r="A405" s="53" t="s">
        <v>280</v>
      </c>
      <c r="B405">
        <v>0</v>
      </c>
      <c r="C405">
        <v>0</v>
      </c>
      <c r="D405" s="56">
        <v>0</v>
      </c>
    </row>
    <row r="406" spans="1:4" x14ac:dyDescent="0.3">
      <c r="A406" s="53" t="s">
        <v>186</v>
      </c>
      <c r="B406">
        <v>0</v>
      </c>
      <c r="C406">
        <v>0</v>
      </c>
      <c r="D406" s="56">
        <v>0</v>
      </c>
    </row>
    <row r="407" spans="1:4" x14ac:dyDescent="0.3">
      <c r="A407" s="53" t="s">
        <v>392</v>
      </c>
      <c r="B407">
        <v>0</v>
      </c>
      <c r="C407">
        <v>0</v>
      </c>
      <c r="D407" s="56">
        <v>0</v>
      </c>
    </row>
    <row r="408" spans="1:4" x14ac:dyDescent="0.3">
      <c r="A408" s="53" t="s">
        <v>350</v>
      </c>
      <c r="B408">
        <v>0</v>
      </c>
      <c r="C408">
        <v>0</v>
      </c>
      <c r="D408" s="56">
        <v>0</v>
      </c>
    </row>
    <row r="409" spans="1:4" x14ac:dyDescent="0.3">
      <c r="A409" s="53" t="s">
        <v>203</v>
      </c>
      <c r="B409">
        <v>4</v>
      </c>
      <c r="C409">
        <v>6</v>
      </c>
      <c r="D409" s="56">
        <v>1.5</v>
      </c>
    </row>
    <row r="410" spans="1:4" x14ac:dyDescent="0.3">
      <c r="A410" s="53" t="s">
        <v>401</v>
      </c>
      <c r="B410">
        <v>0</v>
      </c>
      <c r="C410">
        <v>0</v>
      </c>
      <c r="D410" s="56">
        <v>0</v>
      </c>
    </row>
    <row r="411" spans="1:4" x14ac:dyDescent="0.3">
      <c r="A411" s="53" t="s">
        <v>407</v>
      </c>
      <c r="B411">
        <v>1</v>
      </c>
      <c r="C411">
        <v>0</v>
      </c>
      <c r="D411" s="56">
        <v>0</v>
      </c>
    </row>
    <row r="412" spans="1:4" x14ac:dyDescent="0.3">
      <c r="A412" s="53" t="s">
        <v>465</v>
      </c>
      <c r="B412">
        <v>47</v>
      </c>
      <c r="C412">
        <v>1</v>
      </c>
      <c r="D412" s="56">
        <v>2.1276595744680851E-2</v>
      </c>
    </row>
    <row r="413" spans="1:4" x14ac:dyDescent="0.3">
      <c r="A413" s="53" t="s">
        <v>130</v>
      </c>
      <c r="B413">
        <v>8</v>
      </c>
      <c r="C413">
        <v>0</v>
      </c>
      <c r="D413" s="56">
        <v>0</v>
      </c>
    </row>
    <row r="414" spans="1:4" x14ac:dyDescent="0.3">
      <c r="A414" s="53" t="s">
        <v>4</v>
      </c>
      <c r="B414">
        <v>5</v>
      </c>
      <c r="C414">
        <v>6</v>
      </c>
      <c r="D414" s="56">
        <v>1.2</v>
      </c>
    </row>
    <row r="415" spans="1:4" x14ac:dyDescent="0.3">
      <c r="A415" s="53" t="s">
        <v>237</v>
      </c>
      <c r="B415">
        <v>0</v>
      </c>
      <c r="C415">
        <v>2</v>
      </c>
      <c r="D415" s="56">
        <v>0</v>
      </c>
    </row>
    <row r="416" spans="1:4" x14ac:dyDescent="0.3">
      <c r="A416" s="53" t="s">
        <v>258</v>
      </c>
      <c r="B416">
        <v>6</v>
      </c>
      <c r="C416">
        <v>0</v>
      </c>
      <c r="D416" s="56">
        <v>0</v>
      </c>
    </row>
    <row r="417" spans="1:4" x14ac:dyDescent="0.3">
      <c r="A417" s="53" t="s">
        <v>470</v>
      </c>
      <c r="B417">
        <v>29</v>
      </c>
      <c r="C417">
        <v>3</v>
      </c>
      <c r="D417" s="56">
        <v>0.10344827586206896</v>
      </c>
    </row>
    <row r="418" spans="1:4" x14ac:dyDescent="0.3">
      <c r="A418" s="53" t="s">
        <v>94</v>
      </c>
      <c r="B418">
        <v>6</v>
      </c>
      <c r="C418">
        <v>0</v>
      </c>
      <c r="D418" s="56">
        <v>0</v>
      </c>
    </row>
    <row r="419" spans="1:4" x14ac:dyDescent="0.3">
      <c r="A419" s="53" t="s">
        <v>63</v>
      </c>
      <c r="B419">
        <v>1</v>
      </c>
      <c r="C419">
        <v>0</v>
      </c>
      <c r="D419" s="56">
        <v>0</v>
      </c>
    </row>
    <row r="420" spans="1:4" x14ac:dyDescent="0.3">
      <c r="A420" s="53" t="s">
        <v>200</v>
      </c>
      <c r="B420">
        <v>9</v>
      </c>
      <c r="C420">
        <v>0</v>
      </c>
      <c r="D420" s="56">
        <v>0</v>
      </c>
    </row>
    <row r="421" spans="1:4" x14ac:dyDescent="0.3">
      <c r="A421" s="53" t="s">
        <v>248</v>
      </c>
      <c r="B421">
        <v>19</v>
      </c>
      <c r="C421">
        <v>0</v>
      </c>
      <c r="D421" s="56">
        <v>0</v>
      </c>
    </row>
    <row r="422" spans="1:4" x14ac:dyDescent="0.3">
      <c r="A422" s="53" t="s">
        <v>468</v>
      </c>
      <c r="B422">
        <v>0</v>
      </c>
      <c r="C422">
        <v>0</v>
      </c>
      <c r="D422" s="56">
        <v>0</v>
      </c>
    </row>
    <row r="423" spans="1:4" x14ac:dyDescent="0.3">
      <c r="A423" s="53" t="s">
        <v>64</v>
      </c>
      <c r="B423">
        <v>8</v>
      </c>
      <c r="C423">
        <v>1</v>
      </c>
      <c r="D423" s="56">
        <v>0.125</v>
      </c>
    </row>
    <row r="424" spans="1:4" x14ac:dyDescent="0.3">
      <c r="A424" s="53" t="s">
        <v>373</v>
      </c>
      <c r="B424">
        <v>0</v>
      </c>
      <c r="C424">
        <v>0</v>
      </c>
      <c r="D424" s="56">
        <v>0</v>
      </c>
    </row>
    <row r="425" spans="1:4" x14ac:dyDescent="0.3">
      <c r="A425" s="53" t="s">
        <v>262</v>
      </c>
      <c r="B425">
        <v>6</v>
      </c>
      <c r="C425">
        <v>0</v>
      </c>
      <c r="D425" s="56">
        <v>0</v>
      </c>
    </row>
    <row r="426" spans="1:4" x14ac:dyDescent="0.3">
      <c r="A426" s="53" t="s">
        <v>396</v>
      </c>
      <c r="B426">
        <v>0</v>
      </c>
      <c r="C426">
        <v>0</v>
      </c>
      <c r="D426" s="56">
        <v>0</v>
      </c>
    </row>
    <row r="427" spans="1:4" x14ac:dyDescent="0.3">
      <c r="A427" s="53" t="s">
        <v>290</v>
      </c>
      <c r="B427">
        <v>0</v>
      </c>
      <c r="C427">
        <v>0</v>
      </c>
      <c r="D427" s="56">
        <v>0</v>
      </c>
    </row>
    <row r="428" spans="1:4" x14ac:dyDescent="0.3">
      <c r="A428" s="53" t="s">
        <v>134</v>
      </c>
      <c r="B428">
        <v>17</v>
      </c>
      <c r="C428">
        <v>1</v>
      </c>
      <c r="D428" s="56">
        <v>5.8823529411764705E-2</v>
      </c>
    </row>
    <row r="429" spans="1:4" x14ac:dyDescent="0.3">
      <c r="A429" s="53" t="s">
        <v>475</v>
      </c>
      <c r="B429">
        <v>0</v>
      </c>
      <c r="C429">
        <v>0</v>
      </c>
      <c r="D429" s="56">
        <v>0</v>
      </c>
    </row>
    <row r="430" spans="1:4" x14ac:dyDescent="0.3">
      <c r="A430" s="53" t="s">
        <v>235</v>
      </c>
      <c r="B430">
        <v>0</v>
      </c>
      <c r="C430">
        <v>0</v>
      </c>
      <c r="D430" s="56">
        <v>0</v>
      </c>
    </row>
    <row r="431" spans="1:4" x14ac:dyDescent="0.3">
      <c r="A431" s="53" t="s">
        <v>117</v>
      </c>
      <c r="B431">
        <v>0</v>
      </c>
      <c r="C431">
        <v>0</v>
      </c>
      <c r="D431" s="56">
        <v>0</v>
      </c>
    </row>
    <row r="432" spans="1:4" x14ac:dyDescent="0.3">
      <c r="A432" s="53" t="s">
        <v>75</v>
      </c>
      <c r="B432">
        <v>1</v>
      </c>
      <c r="C432">
        <v>0</v>
      </c>
      <c r="D432" s="56">
        <v>0</v>
      </c>
    </row>
    <row r="433" spans="1:4" x14ac:dyDescent="0.3">
      <c r="A433" s="53" t="s">
        <v>161</v>
      </c>
      <c r="B433">
        <v>0</v>
      </c>
      <c r="C433">
        <v>0</v>
      </c>
      <c r="D433" s="56">
        <v>0</v>
      </c>
    </row>
    <row r="434" spans="1:4" x14ac:dyDescent="0.3">
      <c r="A434" s="53" t="s">
        <v>163</v>
      </c>
      <c r="B434">
        <v>0</v>
      </c>
      <c r="C434">
        <v>0</v>
      </c>
      <c r="D434" s="56">
        <v>0</v>
      </c>
    </row>
    <row r="435" spans="1:4" x14ac:dyDescent="0.3">
      <c r="A435" s="53" t="s">
        <v>314</v>
      </c>
      <c r="B435">
        <v>1</v>
      </c>
      <c r="C435">
        <v>3</v>
      </c>
      <c r="D435" s="56">
        <v>3</v>
      </c>
    </row>
    <row r="436" spans="1:4" x14ac:dyDescent="0.3">
      <c r="A436" s="53" t="s">
        <v>140</v>
      </c>
      <c r="B436">
        <v>9</v>
      </c>
      <c r="C436">
        <v>0</v>
      </c>
      <c r="D436" s="56">
        <v>0</v>
      </c>
    </row>
    <row r="437" spans="1:4" x14ac:dyDescent="0.3">
      <c r="A437" s="53" t="s">
        <v>87</v>
      </c>
      <c r="B437">
        <v>0</v>
      </c>
      <c r="C437">
        <v>0</v>
      </c>
      <c r="D437" s="56">
        <v>0</v>
      </c>
    </row>
    <row r="438" spans="1:4" x14ac:dyDescent="0.3">
      <c r="A438" s="53" t="s">
        <v>70</v>
      </c>
      <c r="B438">
        <v>0</v>
      </c>
      <c r="C438">
        <v>1</v>
      </c>
      <c r="D438" s="56">
        <v>0</v>
      </c>
    </row>
    <row r="439" spans="1:4" x14ac:dyDescent="0.3">
      <c r="A439" s="53" t="s">
        <v>428</v>
      </c>
      <c r="B439">
        <v>0</v>
      </c>
      <c r="C439">
        <v>0</v>
      </c>
      <c r="D439" s="56">
        <v>0</v>
      </c>
    </row>
    <row r="440" spans="1:4" x14ac:dyDescent="0.3">
      <c r="A440" s="53" t="s">
        <v>413</v>
      </c>
      <c r="B440">
        <v>1</v>
      </c>
      <c r="C440">
        <v>0</v>
      </c>
      <c r="D440" s="56">
        <v>0</v>
      </c>
    </row>
    <row r="441" spans="1:4" x14ac:dyDescent="0.3">
      <c r="A441" s="53" t="s">
        <v>317</v>
      </c>
      <c r="B441">
        <v>0</v>
      </c>
      <c r="C441">
        <v>0</v>
      </c>
      <c r="D441" s="56">
        <v>0</v>
      </c>
    </row>
    <row r="442" spans="1:4" x14ac:dyDescent="0.3">
      <c r="A442" s="53" t="s">
        <v>324</v>
      </c>
      <c r="B442">
        <v>0</v>
      </c>
      <c r="C442">
        <v>0</v>
      </c>
      <c r="D442" s="56">
        <v>0</v>
      </c>
    </row>
    <row r="443" spans="1:4" x14ac:dyDescent="0.3">
      <c r="A443" s="53" t="s">
        <v>174</v>
      </c>
      <c r="B443">
        <v>7</v>
      </c>
      <c r="C443">
        <v>6</v>
      </c>
      <c r="D443" s="56">
        <v>0.8571428571428571</v>
      </c>
    </row>
    <row r="444" spans="1:4" x14ac:dyDescent="0.3">
      <c r="A444" s="53" t="s">
        <v>156</v>
      </c>
      <c r="B444">
        <v>8</v>
      </c>
      <c r="C444">
        <v>0</v>
      </c>
      <c r="D444" s="56">
        <v>0</v>
      </c>
    </row>
    <row r="445" spans="1:4" x14ac:dyDescent="0.3">
      <c r="A445" s="53" t="s">
        <v>68</v>
      </c>
      <c r="B445">
        <v>16</v>
      </c>
      <c r="C445">
        <v>4</v>
      </c>
      <c r="D445" s="56">
        <v>0.25</v>
      </c>
    </row>
    <row r="446" spans="1:4" x14ac:dyDescent="0.3">
      <c r="A446" s="53" t="s">
        <v>119</v>
      </c>
      <c r="B446">
        <v>0</v>
      </c>
      <c r="C446">
        <v>0</v>
      </c>
      <c r="D446" s="56">
        <v>0</v>
      </c>
    </row>
    <row r="447" spans="1:4" x14ac:dyDescent="0.3">
      <c r="A447" s="53" t="s">
        <v>71</v>
      </c>
      <c r="B447">
        <v>15</v>
      </c>
      <c r="C447">
        <v>0</v>
      </c>
      <c r="D447" s="56">
        <v>0</v>
      </c>
    </row>
    <row r="448" spans="1:4" x14ac:dyDescent="0.3">
      <c r="A448" s="53" t="s">
        <v>339</v>
      </c>
      <c r="B448">
        <v>4</v>
      </c>
      <c r="C448">
        <v>0</v>
      </c>
      <c r="D448" s="56">
        <v>0</v>
      </c>
    </row>
    <row r="449" spans="1:4" x14ac:dyDescent="0.3">
      <c r="A449" s="53" t="s">
        <v>442</v>
      </c>
      <c r="B449">
        <v>2</v>
      </c>
      <c r="C449">
        <v>0</v>
      </c>
      <c r="D449" s="56">
        <v>0</v>
      </c>
    </row>
    <row r="450" spans="1:4" x14ac:dyDescent="0.3">
      <c r="A450" s="53" t="s">
        <v>38</v>
      </c>
      <c r="B450">
        <v>0</v>
      </c>
      <c r="C450">
        <v>0</v>
      </c>
      <c r="D450" s="56">
        <v>0</v>
      </c>
    </row>
    <row r="451" spans="1:4" x14ac:dyDescent="0.3">
      <c r="A451" s="53" t="s">
        <v>192</v>
      </c>
      <c r="B451">
        <v>2</v>
      </c>
      <c r="C451">
        <v>1</v>
      </c>
      <c r="D451" s="56">
        <v>0.5</v>
      </c>
    </row>
    <row r="452" spans="1:4" x14ac:dyDescent="0.3">
      <c r="A452" s="53" t="s">
        <v>337</v>
      </c>
      <c r="B452">
        <v>0</v>
      </c>
      <c r="C452">
        <v>0</v>
      </c>
      <c r="D452" s="56">
        <v>0</v>
      </c>
    </row>
    <row r="453" spans="1:4" x14ac:dyDescent="0.3">
      <c r="A453" s="53" t="s">
        <v>326</v>
      </c>
      <c r="B453">
        <v>0</v>
      </c>
      <c r="C453">
        <v>0</v>
      </c>
      <c r="D453" s="56">
        <v>0</v>
      </c>
    </row>
    <row r="454" spans="1:4" x14ac:dyDescent="0.3">
      <c r="A454" s="53" t="s">
        <v>209</v>
      </c>
      <c r="B454">
        <v>0</v>
      </c>
      <c r="C454">
        <v>0</v>
      </c>
      <c r="D454" s="56">
        <v>0</v>
      </c>
    </row>
    <row r="455" spans="1:4" x14ac:dyDescent="0.3">
      <c r="A455" s="53" t="s">
        <v>361</v>
      </c>
      <c r="B455">
        <v>50</v>
      </c>
      <c r="C455">
        <v>23</v>
      </c>
      <c r="D455" s="56">
        <v>0.46</v>
      </c>
    </row>
    <row r="456" spans="1:4" x14ac:dyDescent="0.3">
      <c r="A456" s="53" t="s">
        <v>62</v>
      </c>
      <c r="B456">
        <v>2</v>
      </c>
      <c r="C456">
        <v>0</v>
      </c>
      <c r="D456" s="56">
        <v>0</v>
      </c>
    </row>
    <row r="457" spans="1:4" x14ac:dyDescent="0.3">
      <c r="A457" s="53" t="s">
        <v>99</v>
      </c>
      <c r="B457">
        <v>11</v>
      </c>
      <c r="C457">
        <v>1</v>
      </c>
      <c r="D457" s="56">
        <v>9.0909090909090912E-2</v>
      </c>
    </row>
    <row r="458" spans="1:4" x14ac:dyDescent="0.3">
      <c r="A458" s="53" t="s">
        <v>383</v>
      </c>
      <c r="B458">
        <v>0</v>
      </c>
      <c r="C458">
        <v>0</v>
      </c>
      <c r="D458" s="56">
        <v>0</v>
      </c>
    </row>
    <row r="459" spans="1:4" x14ac:dyDescent="0.3">
      <c r="A459" s="53" t="s">
        <v>18</v>
      </c>
      <c r="B459">
        <v>2</v>
      </c>
      <c r="C459">
        <v>4</v>
      </c>
      <c r="D459" s="56">
        <v>2</v>
      </c>
    </row>
    <row r="460" spans="1:4" x14ac:dyDescent="0.3">
      <c r="A460" s="53" t="s">
        <v>213</v>
      </c>
      <c r="B460">
        <v>5</v>
      </c>
      <c r="C460">
        <v>2</v>
      </c>
      <c r="D460" s="56">
        <v>0.4</v>
      </c>
    </row>
    <row r="461" spans="1:4" x14ac:dyDescent="0.3">
      <c r="A461" s="53" t="s">
        <v>287</v>
      </c>
      <c r="B461">
        <v>1</v>
      </c>
      <c r="C461">
        <v>0</v>
      </c>
      <c r="D461" s="56">
        <v>0</v>
      </c>
    </row>
    <row r="462" spans="1:4" x14ac:dyDescent="0.3">
      <c r="A462" s="53" t="s">
        <v>207</v>
      </c>
      <c r="B462">
        <v>1</v>
      </c>
      <c r="C462">
        <v>0</v>
      </c>
      <c r="D462" s="56">
        <v>0</v>
      </c>
    </row>
    <row r="463" spans="1:4" x14ac:dyDescent="0.3">
      <c r="A463" s="53" t="s">
        <v>91</v>
      </c>
      <c r="B463">
        <v>0</v>
      </c>
      <c r="C463">
        <v>0</v>
      </c>
      <c r="D463" s="56">
        <v>0</v>
      </c>
    </row>
    <row r="464" spans="1:4" x14ac:dyDescent="0.3">
      <c r="A464" s="53" t="s">
        <v>353</v>
      </c>
      <c r="B464">
        <v>0</v>
      </c>
      <c r="C464">
        <v>0</v>
      </c>
      <c r="D464" s="56">
        <v>0</v>
      </c>
    </row>
    <row r="465" spans="1:4" x14ac:dyDescent="0.3">
      <c r="A465" s="53" t="s">
        <v>393</v>
      </c>
      <c r="B465">
        <v>0</v>
      </c>
      <c r="C465">
        <v>0</v>
      </c>
      <c r="D465" s="56">
        <v>0</v>
      </c>
    </row>
    <row r="466" spans="1:4" x14ac:dyDescent="0.3">
      <c r="A466" s="53" t="s">
        <v>97</v>
      </c>
      <c r="B466">
        <v>0</v>
      </c>
      <c r="C466">
        <v>2</v>
      </c>
      <c r="D466" s="56">
        <v>0</v>
      </c>
    </row>
    <row r="467" spans="1:4" x14ac:dyDescent="0.3">
      <c r="A467" s="53" t="s">
        <v>271</v>
      </c>
      <c r="B467">
        <v>0</v>
      </c>
      <c r="C467">
        <v>0</v>
      </c>
      <c r="D467" s="56">
        <v>0</v>
      </c>
    </row>
    <row r="468" spans="1:4" x14ac:dyDescent="0.3">
      <c r="A468" s="53" t="s">
        <v>146</v>
      </c>
      <c r="B468">
        <v>0</v>
      </c>
      <c r="C468">
        <v>0</v>
      </c>
      <c r="D468" s="56">
        <v>0</v>
      </c>
    </row>
    <row r="469" spans="1:4" x14ac:dyDescent="0.3">
      <c r="A469" s="53" t="s">
        <v>274</v>
      </c>
      <c r="B469">
        <v>1</v>
      </c>
      <c r="C469">
        <v>0</v>
      </c>
      <c r="D469" s="56">
        <v>0</v>
      </c>
    </row>
    <row r="470" spans="1:4" x14ac:dyDescent="0.3">
      <c r="A470" s="53" t="s">
        <v>343</v>
      </c>
      <c r="B470">
        <v>20</v>
      </c>
      <c r="C470">
        <v>26</v>
      </c>
      <c r="D470" s="56">
        <v>1.3</v>
      </c>
    </row>
    <row r="471" spans="1:4" x14ac:dyDescent="0.3">
      <c r="A471" s="53" t="s">
        <v>426</v>
      </c>
      <c r="B471">
        <v>0</v>
      </c>
      <c r="C471">
        <v>0</v>
      </c>
      <c r="D471" s="56">
        <v>0</v>
      </c>
    </row>
    <row r="472" spans="1:4" x14ac:dyDescent="0.3">
      <c r="A472" s="53" t="s">
        <v>332</v>
      </c>
      <c r="B472">
        <v>0</v>
      </c>
      <c r="C472">
        <v>1</v>
      </c>
      <c r="D472" s="56">
        <v>0</v>
      </c>
    </row>
    <row r="473" spans="1:4" x14ac:dyDescent="0.3">
      <c r="A473" s="53" t="s">
        <v>402</v>
      </c>
      <c r="B473">
        <v>0</v>
      </c>
      <c r="C473">
        <v>0</v>
      </c>
      <c r="D473" s="56">
        <v>0</v>
      </c>
    </row>
    <row r="474" spans="1:4" x14ac:dyDescent="0.3">
      <c r="A474" s="53" t="s">
        <v>19</v>
      </c>
      <c r="B474">
        <v>4</v>
      </c>
      <c r="C474">
        <v>0</v>
      </c>
      <c r="D474" s="56">
        <v>0</v>
      </c>
    </row>
    <row r="475" spans="1:4" x14ac:dyDescent="0.3">
      <c r="A475" s="53" t="s">
        <v>77</v>
      </c>
      <c r="B475">
        <v>0</v>
      </c>
      <c r="C475">
        <v>0</v>
      </c>
      <c r="D475" s="56">
        <v>0</v>
      </c>
    </row>
    <row r="476" spans="1:4" x14ac:dyDescent="0.3">
      <c r="A476" s="53" t="s">
        <v>126</v>
      </c>
      <c r="B476">
        <v>3</v>
      </c>
      <c r="C476">
        <v>2</v>
      </c>
      <c r="D476" s="56">
        <v>0.66666666666666663</v>
      </c>
    </row>
    <row r="477" spans="1:4" x14ac:dyDescent="0.3">
      <c r="A477" s="53" t="s">
        <v>89</v>
      </c>
      <c r="B477">
        <v>1</v>
      </c>
      <c r="C477">
        <v>0</v>
      </c>
      <c r="D477" s="56">
        <v>0</v>
      </c>
    </row>
    <row r="478" spans="1:4" x14ac:dyDescent="0.3">
      <c r="A478" s="53" t="s">
        <v>159</v>
      </c>
      <c r="B478">
        <v>10</v>
      </c>
      <c r="C478">
        <v>0</v>
      </c>
      <c r="D478" s="56">
        <v>0</v>
      </c>
    </row>
    <row r="479" spans="1:4" x14ac:dyDescent="0.3">
      <c r="A479" s="53" t="s">
        <v>292</v>
      </c>
      <c r="B479">
        <v>2</v>
      </c>
      <c r="C479">
        <v>0</v>
      </c>
      <c r="D479" s="56">
        <v>0</v>
      </c>
    </row>
    <row r="480" spans="1:4" x14ac:dyDescent="0.3">
      <c r="A480" s="53" t="s">
        <v>400</v>
      </c>
      <c r="B480">
        <v>0</v>
      </c>
      <c r="C480">
        <v>0</v>
      </c>
      <c r="D480" s="56">
        <v>0</v>
      </c>
    </row>
    <row r="481" spans="1:4" x14ac:dyDescent="0.3">
      <c r="A481" s="53" t="s">
        <v>273</v>
      </c>
      <c r="B481">
        <v>1</v>
      </c>
      <c r="C481">
        <v>0</v>
      </c>
      <c r="D481" s="56">
        <v>0</v>
      </c>
    </row>
    <row r="482" spans="1:4" x14ac:dyDescent="0.3">
      <c r="A482" s="53" t="s">
        <v>508</v>
      </c>
      <c r="B482">
        <v>0</v>
      </c>
      <c r="C482">
        <v>0</v>
      </c>
      <c r="D482" s="56">
        <v>0</v>
      </c>
    </row>
    <row r="483" spans="1:4" x14ac:dyDescent="0.3">
      <c r="A483" s="53" t="s">
        <v>509</v>
      </c>
      <c r="B483">
        <v>0</v>
      </c>
      <c r="C483">
        <v>0</v>
      </c>
      <c r="D483" s="56">
        <v>0</v>
      </c>
    </row>
    <row r="484" spans="1:4" x14ac:dyDescent="0.3">
      <c r="A484" s="53" t="s">
        <v>510</v>
      </c>
      <c r="B484">
        <v>0</v>
      </c>
      <c r="C484">
        <v>4</v>
      </c>
      <c r="D484" s="56">
        <v>0</v>
      </c>
    </row>
    <row r="485" spans="1:4" x14ac:dyDescent="0.3">
      <c r="A485" s="53" t="s">
        <v>511</v>
      </c>
      <c r="B485">
        <v>0</v>
      </c>
      <c r="C485">
        <v>0</v>
      </c>
      <c r="D485" s="56">
        <v>0</v>
      </c>
    </row>
    <row r="486" spans="1:4" x14ac:dyDescent="0.3">
      <c r="A486" s="53" t="s">
        <v>512</v>
      </c>
      <c r="B486">
        <v>0</v>
      </c>
      <c r="C486">
        <v>0</v>
      </c>
      <c r="D486" s="56">
        <v>0</v>
      </c>
    </row>
    <row r="487" spans="1:4" x14ac:dyDescent="0.3">
      <c r="A487" s="53" t="s">
        <v>513</v>
      </c>
      <c r="B487">
        <v>0</v>
      </c>
      <c r="C487">
        <v>0</v>
      </c>
      <c r="D487" s="56">
        <v>0</v>
      </c>
    </row>
    <row r="488" spans="1:4" x14ac:dyDescent="0.3">
      <c r="A488" s="53" t="s">
        <v>514</v>
      </c>
      <c r="B488">
        <v>0</v>
      </c>
      <c r="C488">
        <v>0</v>
      </c>
      <c r="D488" s="56">
        <v>0</v>
      </c>
    </row>
    <row r="489" spans="1:4" x14ac:dyDescent="0.3">
      <c r="A489" s="53" t="s">
        <v>515</v>
      </c>
      <c r="B489">
        <v>0</v>
      </c>
      <c r="C489">
        <v>0</v>
      </c>
      <c r="D489" s="56">
        <v>0</v>
      </c>
    </row>
    <row r="490" spans="1:4" x14ac:dyDescent="0.3">
      <c r="A490" s="53" t="s">
        <v>516</v>
      </c>
      <c r="B490">
        <v>0</v>
      </c>
      <c r="C490">
        <v>0</v>
      </c>
      <c r="D490" s="56">
        <v>0</v>
      </c>
    </row>
    <row r="491" spans="1:4" x14ac:dyDescent="0.3">
      <c r="A491" s="53" t="s">
        <v>517</v>
      </c>
      <c r="B491">
        <v>0</v>
      </c>
      <c r="C491" t="e">
        <v>#N/A</v>
      </c>
      <c r="D491" s="56">
        <v>0</v>
      </c>
    </row>
    <row r="492" spans="1:4" x14ac:dyDescent="0.3">
      <c r="A492" s="53" t="s">
        <v>518</v>
      </c>
      <c r="B492">
        <v>0</v>
      </c>
      <c r="C492" t="e">
        <v>#N/A</v>
      </c>
      <c r="D492" s="56">
        <v>0</v>
      </c>
    </row>
    <row r="493" spans="1:4" x14ac:dyDescent="0.3">
      <c r="A493" s="53" t="s">
        <v>520</v>
      </c>
      <c r="B493">
        <v>0</v>
      </c>
      <c r="C493" t="e">
        <v>#N/A</v>
      </c>
      <c r="D493" s="56">
        <v>0</v>
      </c>
    </row>
    <row r="494" spans="1:4" x14ac:dyDescent="0.3">
      <c r="A494" s="53" t="s">
        <v>521</v>
      </c>
      <c r="B494">
        <v>0</v>
      </c>
      <c r="C494" t="e">
        <v>#N/A</v>
      </c>
      <c r="D494" s="56">
        <v>0</v>
      </c>
    </row>
    <row r="495" spans="1:4" x14ac:dyDescent="0.3">
      <c r="A495" s="53" t="s">
        <v>522</v>
      </c>
      <c r="B495">
        <v>0</v>
      </c>
      <c r="C495" t="e">
        <v>#N/A</v>
      </c>
      <c r="D495" s="56">
        <v>0</v>
      </c>
    </row>
    <row r="496" spans="1:4" x14ac:dyDescent="0.3">
      <c r="A496" s="53" t="s">
        <v>523</v>
      </c>
      <c r="B496">
        <v>0</v>
      </c>
      <c r="C496" t="e">
        <v>#N/A</v>
      </c>
      <c r="D496" s="56">
        <v>0</v>
      </c>
    </row>
    <row r="497" spans="1:4" x14ac:dyDescent="0.3">
      <c r="A497" s="53" t="s">
        <v>491</v>
      </c>
      <c r="B497">
        <v>2311</v>
      </c>
      <c r="C497" t="e">
        <v>#N/A</v>
      </c>
      <c r="D497" s="56">
        <v>0</v>
      </c>
    </row>
  </sheetData>
  <pageMargins left="0.7" right="0.7" top="0.75" bottom="0.75" header="0.3" footer="0.3"/>
  <drawing r:id="rId4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showGridLines="0" zoomScale="70" zoomScaleNormal="70" workbookViewId="0">
      <selection activeCell="D31" sqref="D31"/>
    </sheetView>
  </sheetViews>
  <sheetFormatPr baseColWidth="10" defaultRowHeight="14.4" x14ac:dyDescent="0.3"/>
  <sheetData/>
  <pageMargins left="0.7" right="0.7" top="0.75" bottom="0.75" header="0.3" footer="0.3"/>
  <drawing r:id="rId1"/>
  <extLst>
    <ext xmlns:x14="http://schemas.microsoft.com/office/spreadsheetml/2009/9/main" uri="{A8765BA9-456A-4dab-B4F3-ACF838C121DE}">
      <x14:slicerList>
        <x14:slicer r:id="rId2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11</vt:i4>
      </vt:variant>
    </vt:vector>
  </HeadingPairs>
  <TitlesOfParts>
    <vt:vector size="11" baseType="lpstr">
      <vt:lpstr>Data</vt:lpstr>
      <vt:lpstr>EDA IRA</vt:lpstr>
      <vt:lpstr>ENC</vt:lpstr>
      <vt:lpstr>REDES</vt:lpstr>
      <vt:lpstr>Eda no Complicada</vt:lpstr>
      <vt:lpstr>EC</vt:lpstr>
      <vt:lpstr>Eda Complicada</vt:lpstr>
      <vt:lpstr>INC</vt:lpstr>
      <vt:lpstr>Ira no Complicada</vt:lpstr>
      <vt:lpstr>IC</vt:lpstr>
      <vt:lpstr>Ira Complicada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Jose Pinedo</cp:lastModifiedBy>
  <dcterms:created xsi:type="dcterms:W3CDTF">2017-06-12T12:47:28Z</dcterms:created>
  <dcterms:modified xsi:type="dcterms:W3CDTF">2025-05-15T12:20:44Z</dcterms:modified>
</cp:coreProperties>
</file>